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d Hoc Data Queries\2025 Rate Case\AG-KIUC\"/>
    </mc:Choice>
  </mc:AlternateContent>
  <xr:revisionPtr revIDLastSave="0" documentId="13_ncr:1_{84CF4CA9-D03D-4B16-B790-31725AF22E92}" xr6:coauthVersionLast="47" xr6:coauthVersionMax="47" xr10:uidLastSave="{00000000-0000-0000-0000-000000000000}"/>
  <bookViews>
    <workbookView xWindow="38290" yWindow="-110" windowWidth="38620" windowHeight="21100" xr2:uid="{A28525DF-F612-4620-B81F-4CE0AC3F1472}"/>
  </bookViews>
  <sheets>
    <sheet name="Event Index" sheetId="4" r:id="rId1"/>
    <sheet name="AG-KIUC 2-52 (a), (c)-(f) " sheetId="1" r:id="rId2"/>
    <sheet name="AG-KIUC 2-52 (b) - (d)" sheetId="7" r:id="rId3"/>
    <sheet name="Marginal_Cost_Raw_Data" sheetId="3" r:id="rId4"/>
    <sheet name="ACE_Raw_Data" sheetId="2" r:id="rId5"/>
    <sheet name="Generation_Raw_Data" sheetId="5" r:id="rId6"/>
    <sheet name="CTS_Raw_Data" sheetId="8" r:id="rId7"/>
    <sheet name="Map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3" i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3" i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I4" i="1" s="1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I10" i="1" s="1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I11" i="1" s="1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I14" i="1" s="1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I15" i="1" s="1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I16" i="1" s="1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I22" i="1" s="1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I23" i="1" s="1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I26" i="1" s="1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I27" i="1" s="1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I28" i="1" s="1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I34" i="1" s="1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I35" i="1" s="1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I38" i="1" s="1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I39" i="1" s="1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I40" i="1" s="1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I46" i="1" s="1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1490" i="5"/>
  <c r="D1491" i="5"/>
  <c r="D1492" i="5"/>
  <c r="D1493" i="5"/>
  <c r="D1494" i="5"/>
  <c r="D1495" i="5"/>
  <c r="D1496" i="5"/>
  <c r="D1497" i="5"/>
  <c r="D1498" i="5"/>
  <c r="I47" i="1" s="1"/>
  <c r="D1499" i="5"/>
  <c r="D1500" i="5"/>
  <c r="D1501" i="5"/>
  <c r="D1502" i="5"/>
  <c r="D1503" i="5"/>
  <c r="D1504" i="5"/>
  <c r="D1505" i="5"/>
  <c r="D1506" i="5"/>
  <c r="D1507" i="5"/>
  <c r="D1508" i="5"/>
  <c r="D1509" i="5"/>
  <c r="D1510" i="5"/>
  <c r="D1511" i="5"/>
  <c r="D1512" i="5"/>
  <c r="D1513" i="5"/>
  <c r="D1514" i="5"/>
  <c r="D1515" i="5"/>
  <c r="D1516" i="5"/>
  <c r="D1517" i="5"/>
  <c r="D1518" i="5"/>
  <c r="D1519" i="5"/>
  <c r="D1520" i="5"/>
  <c r="D1521" i="5"/>
  <c r="D1522" i="5"/>
  <c r="D1523" i="5"/>
  <c r="D1524" i="5"/>
  <c r="D1525" i="5"/>
  <c r="D1526" i="5"/>
  <c r="D1527" i="5"/>
  <c r="D1528" i="5"/>
  <c r="D1529" i="5"/>
  <c r="D1530" i="5"/>
  <c r="D1531" i="5"/>
  <c r="D1532" i="5"/>
  <c r="D1533" i="5"/>
  <c r="D1534" i="5"/>
  <c r="D1535" i="5"/>
  <c r="D1536" i="5"/>
  <c r="D1537" i="5"/>
  <c r="D1538" i="5"/>
  <c r="D1539" i="5"/>
  <c r="D1540" i="5"/>
  <c r="D1541" i="5"/>
  <c r="D1542" i="5"/>
  <c r="D1543" i="5"/>
  <c r="D1544" i="5"/>
  <c r="D1545" i="5"/>
  <c r="D1546" i="5"/>
  <c r="D1547" i="5"/>
  <c r="D1548" i="5"/>
  <c r="D1549" i="5"/>
  <c r="D1550" i="5"/>
  <c r="D1551" i="5"/>
  <c r="D1552" i="5"/>
  <c r="D1553" i="5"/>
  <c r="D1554" i="5"/>
  <c r="D1555" i="5"/>
  <c r="D1556" i="5"/>
  <c r="D1557" i="5"/>
  <c r="D1558" i="5"/>
  <c r="D1559" i="5"/>
  <c r="D1560" i="5"/>
  <c r="D1561" i="5"/>
  <c r="D1562" i="5"/>
  <c r="D1563" i="5"/>
  <c r="D1564" i="5"/>
  <c r="D1565" i="5"/>
  <c r="D1566" i="5"/>
  <c r="D1567" i="5"/>
  <c r="D1568" i="5"/>
  <c r="D1569" i="5"/>
  <c r="D1570" i="5"/>
  <c r="D1571" i="5"/>
  <c r="D1572" i="5"/>
  <c r="D1573" i="5"/>
  <c r="D1574" i="5"/>
  <c r="D1575" i="5"/>
  <c r="D1576" i="5"/>
  <c r="D1577" i="5"/>
  <c r="D1578" i="5"/>
  <c r="D1579" i="5"/>
  <c r="D1580" i="5"/>
  <c r="D1581" i="5"/>
  <c r="D1582" i="5"/>
  <c r="D1583" i="5"/>
  <c r="D1584" i="5"/>
  <c r="D1585" i="5"/>
  <c r="D1586" i="5"/>
  <c r="D1587" i="5"/>
  <c r="D1588" i="5"/>
  <c r="D1589" i="5"/>
  <c r="D1590" i="5"/>
  <c r="D1591" i="5"/>
  <c r="D1592" i="5"/>
  <c r="D1593" i="5"/>
  <c r="D1594" i="5"/>
  <c r="D1595" i="5"/>
  <c r="D1596" i="5"/>
  <c r="D1597" i="5"/>
  <c r="D1598" i="5"/>
  <c r="D1599" i="5"/>
  <c r="D1600" i="5"/>
  <c r="I50" i="1" s="1"/>
  <c r="D1601" i="5"/>
  <c r="D1602" i="5"/>
  <c r="D1603" i="5"/>
  <c r="D1604" i="5"/>
  <c r="D1605" i="5"/>
  <c r="D1606" i="5"/>
  <c r="D1607" i="5"/>
  <c r="D1608" i="5"/>
  <c r="D1609" i="5"/>
  <c r="D1610" i="5"/>
  <c r="D1611" i="5"/>
  <c r="D1612" i="5"/>
  <c r="D1613" i="5"/>
  <c r="D1614" i="5"/>
  <c r="D1615" i="5"/>
  <c r="D1616" i="5"/>
  <c r="D1617" i="5"/>
  <c r="D1618" i="5"/>
  <c r="D1619" i="5"/>
  <c r="D1620" i="5"/>
  <c r="D1621" i="5"/>
  <c r="D1622" i="5"/>
  <c r="D1623" i="5"/>
  <c r="D1624" i="5"/>
  <c r="D1625" i="5"/>
  <c r="D1626" i="5"/>
  <c r="D1627" i="5"/>
  <c r="D1628" i="5"/>
  <c r="D1629" i="5"/>
  <c r="D1630" i="5"/>
  <c r="D1631" i="5"/>
  <c r="D1632" i="5"/>
  <c r="D1633" i="5"/>
  <c r="D1634" i="5"/>
  <c r="I51" i="1" s="1"/>
  <c r="D1635" i="5"/>
  <c r="D1636" i="5"/>
  <c r="D1637" i="5"/>
  <c r="D1638" i="5"/>
  <c r="D1639" i="5"/>
  <c r="D1640" i="5"/>
  <c r="D1641" i="5"/>
  <c r="D1642" i="5"/>
  <c r="D1643" i="5"/>
  <c r="D1644" i="5"/>
  <c r="D1645" i="5"/>
  <c r="D1646" i="5"/>
  <c r="D1647" i="5"/>
  <c r="D1648" i="5"/>
  <c r="D1649" i="5"/>
  <c r="D1650" i="5"/>
  <c r="D1651" i="5"/>
  <c r="D1652" i="5"/>
  <c r="D1653" i="5"/>
  <c r="D1654" i="5"/>
  <c r="D1655" i="5"/>
  <c r="D1656" i="5"/>
  <c r="D1657" i="5"/>
  <c r="D1658" i="5"/>
  <c r="D1659" i="5"/>
  <c r="D1660" i="5"/>
  <c r="D1661" i="5"/>
  <c r="D1662" i="5"/>
  <c r="D1663" i="5"/>
  <c r="D1664" i="5"/>
  <c r="D1665" i="5"/>
  <c r="D1666" i="5"/>
  <c r="D1667" i="5"/>
  <c r="D1668" i="5"/>
  <c r="I52" i="1" s="1"/>
  <c r="D1669" i="5"/>
  <c r="D1670" i="5"/>
  <c r="D1671" i="5"/>
  <c r="D1672" i="5"/>
  <c r="D1673" i="5"/>
  <c r="D1674" i="5"/>
  <c r="D1675" i="5"/>
  <c r="D1676" i="5"/>
  <c r="D1677" i="5"/>
  <c r="D1678" i="5"/>
  <c r="D1679" i="5"/>
  <c r="D1680" i="5"/>
  <c r="D1681" i="5"/>
  <c r="D1682" i="5"/>
  <c r="D1683" i="5"/>
  <c r="D1684" i="5"/>
  <c r="D1685" i="5"/>
  <c r="D1686" i="5"/>
  <c r="D1687" i="5"/>
  <c r="D1688" i="5"/>
  <c r="D1689" i="5"/>
  <c r="D1690" i="5"/>
  <c r="D1691" i="5"/>
  <c r="D1692" i="5"/>
  <c r="D1693" i="5"/>
  <c r="D1694" i="5"/>
  <c r="D1695" i="5"/>
  <c r="D1696" i="5"/>
  <c r="D1697" i="5"/>
  <c r="D1698" i="5"/>
  <c r="D1699" i="5"/>
  <c r="D1700" i="5"/>
  <c r="D1701" i="5"/>
  <c r="D1702" i="5"/>
  <c r="D1703" i="5"/>
  <c r="D1704" i="5"/>
  <c r="D1705" i="5"/>
  <c r="D1706" i="5"/>
  <c r="D1707" i="5"/>
  <c r="D1708" i="5"/>
  <c r="D1709" i="5"/>
  <c r="D1710" i="5"/>
  <c r="D1711" i="5"/>
  <c r="D1712" i="5"/>
  <c r="D1713" i="5"/>
  <c r="D1714" i="5"/>
  <c r="D1715" i="5"/>
  <c r="D1716" i="5"/>
  <c r="D1717" i="5"/>
  <c r="D1718" i="5"/>
  <c r="D1719" i="5"/>
  <c r="D1720" i="5"/>
  <c r="D1721" i="5"/>
  <c r="D1722" i="5"/>
  <c r="D1723" i="5"/>
  <c r="D1724" i="5"/>
  <c r="D1725" i="5"/>
  <c r="D1726" i="5"/>
  <c r="D1727" i="5"/>
  <c r="D1728" i="5"/>
  <c r="D1729" i="5"/>
  <c r="D1730" i="5"/>
  <c r="D1731" i="5"/>
  <c r="D1732" i="5"/>
  <c r="D1733" i="5"/>
  <c r="D1734" i="5"/>
  <c r="D1735" i="5"/>
  <c r="D1736" i="5"/>
  <c r="D1737" i="5"/>
  <c r="D1738" i="5"/>
  <c r="D1739" i="5"/>
  <c r="D1740" i="5"/>
  <c r="D1741" i="5"/>
  <c r="D1742" i="5"/>
  <c r="D1743" i="5"/>
  <c r="D1744" i="5"/>
  <c r="D1745" i="5"/>
  <c r="D1746" i="5"/>
  <c r="D1747" i="5"/>
  <c r="D1748" i="5"/>
  <c r="D1749" i="5"/>
  <c r="D1750" i="5"/>
  <c r="D1751" i="5"/>
  <c r="D1752" i="5"/>
  <c r="D1753" i="5"/>
  <c r="D1754" i="5"/>
  <c r="D1755" i="5"/>
  <c r="D1756" i="5"/>
  <c r="D1757" i="5"/>
  <c r="D1758" i="5"/>
  <c r="D1759" i="5"/>
  <c r="D1760" i="5"/>
  <c r="D1761" i="5"/>
  <c r="D1762" i="5"/>
  <c r="D1763" i="5"/>
  <c r="D1764" i="5"/>
  <c r="D1765" i="5"/>
  <c r="D1766" i="5"/>
  <c r="D1767" i="5"/>
  <c r="D1768" i="5"/>
  <c r="D1769" i="5"/>
  <c r="D1770" i="5"/>
  <c r="D1771" i="5"/>
  <c r="D1772" i="5"/>
  <c r="D1773" i="5"/>
  <c r="D1774" i="5"/>
  <c r="D1775" i="5"/>
  <c r="D1776" i="5"/>
  <c r="D1777" i="5"/>
  <c r="D1778" i="5"/>
  <c r="D1779" i="5"/>
  <c r="D1780" i="5"/>
  <c r="D1781" i="5"/>
  <c r="D1782" i="5"/>
  <c r="D1783" i="5"/>
  <c r="D1784" i="5"/>
  <c r="D1785" i="5"/>
  <c r="D1786" i="5"/>
  <c r="D1787" i="5"/>
  <c r="D1788" i="5"/>
  <c r="D1789" i="5"/>
  <c r="D1790" i="5"/>
  <c r="D1791" i="5"/>
  <c r="D1792" i="5"/>
  <c r="D1793" i="5"/>
  <c r="D1794" i="5"/>
  <c r="D1795" i="5"/>
  <c r="D1796" i="5"/>
  <c r="D1797" i="5"/>
  <c r="D1798" i="5"/>
  <c r="D1799" i="5"/>
  <c r="D1800" i="5"/>
  <c r="D1801" i="5"/>
  <c r="D1802" i="5"/>
  <c r="D1803" i="5"/>
  <c r="D1804" i="5"/>
  <c r="D1805" i="5"/>
  <c r="D1806" i="5"/>
  <c r="D1807" i="5"/>
  <c r="D1808" i="5"/>
  <c r="D1809" i="5"/>
  <c r="D1810" i="5"/>
  <c r="D1811" i="5"/>
  <c r="D1812" i="5"/>
  <c r="D1813" i="5"/>
  <c r="D1814" i="5"/>
  <c r="D1815" i="5"/>
  <c r="D1816" i="5"/>
  <c r="D1817" i="5"/>
  <c r="D1818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I58" i="1" s="1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I59" i="1" s="1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4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5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I62" i="1" s="1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I63" i="1" s="1"/>
  <c r="D2043" i="5"/>
  <c r="D2044" i="5"/>
  <c r="D2045" i="5"/>
  <c r="D2046" i="5"/>
  <c r="D2047" i="5"/>
  <c r="D2048" i="5"/>
  <c r="D2049" i="5"/>
  <c r="D2050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I64" i="1" s="1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1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6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7" i="5"/>
  <c r="D2208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I70" i="1" s="1"/>
  <c r="D2281" i="5"/>
  <c r="D2282" i="5"/>
  <c r="D2283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I71" i="1" s="1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4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I74" i="1" s="1"/>
  <c r="D2417" i="5"/>
  <c r="D2418" i="5"/>
  <c r="D2419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0" i="5"/>
  <c r="D2441" i="5"/>
  <c r="D2442" i="5"/>
  <c r="D2443" i="5"/>
  <c r="D2444" i="5"/>
  <c r="D2445" i="5"/>
  <c r="D2446" i="5"/>
  <c r="D2447" i="5"/>
  <c r="D2448" i="5"/>
  <c r="D2449" i="5"/>
  <c r="D2450" i="5"/>
  <c r="I75" i="1" s="1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I76" i="1" s="1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5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2552" i="5"/>
  <c r="D2553" i="5"/>
  <c r="D2554" i="5"/>
  <c r="D2555" i="5"/>
  <c r="D2556" i="5"/>
  <c r="D2557" i="5"/>
  <c r="D2558" i="5"/>
  <c r="D2559" i="5"/>
  <c r="D2560" i="5"/>
  <c r="D2561" i="5"/>
  <c r="D2562" i="5"/>
  <c r="D2563" i="5"/>
  <c r="D2564" i="5"/>
  <c r="D2565" i="5"/>
  <c r="D2566" i="5"/>
  <c r="D2567" i="5"/>
  <c r="D2568" i="5"/>
  <c r="D2569" i="5"/>
  <c r="D2570" i="5"/>
  <c r="D2571" i="5"/>
  <c r="D2572" i="5"/>
  <c r="D2573" i="5"/>
  <c r="D2574" i="5"/>
  <c r="D2575" i="5"/>
  <c r="D2576" i="5"/>
  <c r="D2577" i="5"/>
  <c r="D2578" i="5"/>
  <c r="D2579" i="5"/>
  <c r="D2580" i="5"/>
  <c r="D2581" i="5"/>
  <c r="D2582" i="5"/>
  <c r="D2583" i="5"/>
  <c r="D2584" i="5"/>
  <c r="D2585" i="5"/>
  <c r="D2586" i="5"/>
  <c r="D2587" i="5"/>
  <c r="D2588" i="5"/>
  <c r="D2589" i="5"/>
  <c r="D2590" i="5"/>
  <c r="D2591" i="5"/>
  <c r="D2592" i="5"/>
  <c r="D2593" i="5"/>
  <c r="D2594" i="5"/>
  <c r="D2595" i="5"/>
  <c r="D2596" i="5"/>
  <c r="D2597" i="5"/>
  <c r="D2598" i="5"/>
  <c r="D2599" i="5"/>
  <c r="D2600" i="5"/>
  <c r="D2601" i="5"/>
  <c r="D2602" i="5"/>
  <c r="D2603" i="5"/>
  <c r="D2604" i="5"/>
  <c r="D2605" i="5"/>
  <c r="D2606" i="5"/>
  <c r="D2607" i="5"/>
  <c r="D2608" i="5"/>
  <c r="D2609" i="5"/>
  <c r="D2610" i="5"/>
  <c r="D2611" i="5"/>
  <c r="D2612" i="5"/>
  <c r="D2613" i="5"/>
  <c r="D2614" i="5"/>
  <c r="D2615" i="5"/>
  <c r="D2616" i="5"/>
  <c r="D2617" i="5"/>
  <c r="D2618" i="5"/>
  <c r="D2619" i="5"/>
  <c r="D2620" i="5"/>
  <c r="D2621" i="5"/>
  <c r="D2622" i="5"/>
  <c r="D2623" i="5"/>
  <c r="D2624" i="5"/>
  <c r="D2625" i="5"/>
  <c r="D2626" i="5"/>
  <c r="D2627" i="5"/>
  <c r="D2628" i="5"/>
  <c r="D2629" i="5"/>
  <c r="D2630" i="5"/>
  <c r="D2631" i="5"/>
  <c r="D2632" i="5"/>
  <c r="D2633" i="5"/>
  <c r="D2634" i="5"/>
  <c r="D2635" i="5"/>
  <c r="D2636" i="5"/>
  <c r="D2637" i="5"/>
  <c r="D2638" i="5"/>
  <c r="D2639" i="5"/>
  <c r="D2640" i="5"/>
  <c r="D2641" i="5"/>
  <c r="D2642" i="5"/>
  <c r="D2643" i="5"/>
  <c r="D2644" i="5"/>
  <c r="D2645" i="5"/>
  <c r="D2646" i="5"/>
  <c r="D2647" i="5"/>
  <c r="D2648" i="5"/>
  <c r="D2649" i="5"/>
  <c r="D2650" i="5"/>
  <c r="D2651" i="5"/>
  <c r="D2652" i="5"/>
  <c r="D2653" i="5"/>
  <c r="D2654" i="5"/>
  <c r="D2655" i="5"/>
  <c r="D2656" i="5"/>
  <c r="D2657" i="5"/>
  <c r="D2658" i="5"/>
  <c r="D2659" i="5"/>
  <c r="D2660" i="5"/>
  <c r="D2661" i="5"/>
  <c r="D2662" i="5"/>
  <c r="D2663" i="5"/>
  <c r="D2664" i="5"/>
  <c r="D2665" i="5"/>
  <c r="D2666" i="5"/>
  <c r="D2667" i="5"/>
  <c r="D2668" i="5"/>
  <c r="D2669" i="5"/>
  <c r="D2670" i="5"/>
  <c r="D2671" i="5"/>
  <c r="D2672" i="5"/>
  <c r="D2673" i="5"/>
  <c r="D2674" i="5"/>
  <c r="D2675" i="5"/>
  <c r="D2676" i="5"/>
  <c r="D2677" i="5"/>
  <c r="D2678" i="5"/>
  <c r="D2679" i="5"/>
  <c r="D2680" i="5"/>
  <c r="D2681" i="5"/>
  <c r="D2682" i="5"/>
  <c r="D2683" i="5"/>
  <c r="D2684" i="5"/>
  <c r="D2685" i="5"/>
  <c r="D2686" i="5"/>
  <c r="D2687" i="5"/>
  <c r="D2688" i="5"/>
  <c r="I82" i="1" s="1"/>
  <c r="D2689" i="5"/>
  <c r="D2690" i="5"/>
  <c r="D2691" i="5"/>
  <c r="D2692" i="5"/>
  <c r="D2693" i="5"/>
  <c r="D2694" i="5"/>
  <c r="D2695" i="5"/>
  <c r="D2696" i="5"/>
  <c r="D2697" i="5"/>
  <c r="D2698" i="5"/>
  <c r="D2699" i="5"/>
  <c r="D2700" i="5"/>
  <c r="D2701" i="5"/>
  <c r="D2702" i="5"/>
  <c r="D2703" i="5"/>
  <c r="D2704" i="5"/>
  <c r="D2705" i="5"/>
  <c r="D2706" i="5"/>
  <c r="D2707" i="5"/>
  <c r="D2708" i="5"/>
  <c r="D2709" i="5"/>
  <c r="D2710" i="5"/>
  <c r="D2711" i="5"/>
  <c r="D2712" i="5"/>
  <c r="D2713" i="5"/>
  <c r="D2714" i="5"/>
  <c r="D2715" i="5"/>
  <c r="D2716" i="5"/>
  <c r="D2717" i="5"/>
  <c r="D2718" i="5"/>
  <c r="D2719" i="5"/>
  <c r="D2720" i="5"/>
  <c r="D2721" i="5"/>
  <c r="D2722" i="5"/>
  <c r="I83" i="1" s="1"/>
  <c r="D2723" i="5"/>
  <c r="D2724" i="5"/>
  <c r="D2725" i="5"/>
  <c r="D2726" i="5"/>
  <c r="D2727" i="5"/>
  <c r="D2728" i="5"/>
  <c r="D2729" i="5"/>
  <c r="D2730" i="5"/>
  <c r="D2731" i="5"/>
  <c r="D2732" i="5"/>
  <c r="D2733" i="5"/>
  <c r="D2734" i="5"/>
  <c r="D2735" i="5"/>
  <c r="D2736" i="5"/>
  <c r="D2737" i="5"/>
  <c r="D2738" i="5"/>
  <c r="D2739" i="5"/>
  <c r="D2740" i="5"/>
  <c r="D2741" i="5"/>
  <c r="D2742" i="5"/>
  <c r="D2743" i="5"/>
  <c r="D2744" i="5"/>
  <c r="D2745" i="5"/>
  <c r="D2746" i="5"/>
  <c r="D2747" i="5"/>
  <c r="D2748" i="5"/>
  <c r="D2749" i="5"/>
  <c r="D2750" i="5"/>
  <c r="D2751" i="5"/>
  <c r="D2752" i="5"/>
  <c r="D2753" i="5"/>
  <c r="D2754" i="5"/>
  <c r="D2755" i="5"/>
  <c r="D2756" i="5"/>
  <c r="D2757" i="5"/>
  <c r="D2758" i="5"/>
  <c r="D2759" i="5"/>
  <c r="D2760" i="5"/>
  <c r="D2761" i="5"/>
  <c r="D2762" i="5"/>
  <c r="D2763" i="5"/>
  <c r="D2764" i="5"/>
  <c r="D2765" i="5"/>
  <c r="D2766" i="5"/>
  <c r="D2767" i="5"/>
  <c r="D2768" i="5"/>
  <c r="D2769" i="5"/>
  <c r="D2770" i="5"/>
  <c r="D2771" i="5"/>
  <c r="D2772" i="5"/>
  <c r="D2773" i="5"/>
  <c r="D2774" i="5"/>
  <c r="D2775" i="5"/>
  <c r="D2776" i="5"/>
  <c r="D2777" i="5"/>
  <c r="D2778" i="5"/>
  <c r="D2779" i="5"/>
  <c r="D2780" i="5"/>
  <c r="D2781" i="5"/>
  <c r="D2782" i="5"/>
  <c r="D2783" i="5"/>
  <c r="D2784" i="5"/>
  <c r="D2785" i="5"/>
  <c r="D2786" i="5"/>
  <c r="D2787" i="5"/>
  <c r="D2788" i="5"/>
  <c r="D2789" i="5"/>
  <c r="D2790" i="5"/>
  <c r="D2791" i="5"/>
  <c r="D2792" i="5"/>
  <c r="D2793" i="5"/>
  <c r="D2794" i="5"/>
  <c r="D2795" i="5"/>
  <c r="D2796" i="5"/>
  <c r="D2797" i="5"/>
  <c r="D2798" i="5"/>
  <c r="D2799" i="5"/>
  <c r="D2800" i="5"/>
  <c r="D2801" i="5"/>
  <c r="D2802" i="5"/>
  <c r="D2803" i="5"/>
  <c r="D2804" i="5"/>
  <c r="D2805" i="5"/>
  <c r="D2806" i="5"/>
  <c r="D2807" i="5"/>
  <c r="D2808" i="5"/>
  <c r="D2809" i="5"/>
  <c r="D2810" i="5"/>
  <c r="D2811" i="5"/>
  <c r="D2812" i="5"/>
  <c r="D2813" i="5"/>
  <c r="D2814" i="5"/>
  <c r="D2815" i="5"/>
  <c r="D2816" i="5"/>
  <c r="D2817" i="5"/>
  <c r="D2818" i="5"/>
  <c r="D2819" i="5"/>
  <c r="D2820" i="5"/>
  <c r="D2821" i="5"/>
  <c r="D2822" i="5"/>
  <c r="D2823" i="5"/>
  <c r="D2824" i="5"/>
  <c r="I86" i="1" s="1"/>
  <c r="D2825" i="5"/>
  <c r="D2826" i="5"/>
  <c r="D2827" i="5"/>
  <c r="D2828" i="5"/>
  <c r="D2829" i="5"/>
  <c r="D2830" i="5"/>
  <c r="D2831" i="5"/>
  <c r="D2832" i="5"/>
  <c r="D2833" i="5"/>
  <c r="D2834" i="5"/>
  <c r="D2835" i="5"/>
  <c r="D2836" i="5"/>
  <c r="D2837" i="5"/>
  <c r="D2838" i="5"/>
  <c r="D2839" i="5"/>
  <c r="D2840" i="5"/>
  <c r="D2841" i="5"/>
  <c r="D2842" i="5"/>
  <c r="D2843" i="5"/>
  <c r="D2844" i="5"/>
  <c r="D2845" i="5"/>
  <c r="D2846" i="5"/>
  <c r="D2847" i="5"/>
  <c r="D2848" i="5"/>
  <c r="D2849" i="5"/>
  <c r="D2850" i="5"/>
  <c r="D2851" i="5"/>
  <c r="D2852" i="5"/>
  <c r="D2853" i="5"/>
  <c r="D2854" i="5"/>
  <c r="D2855" i="5"/>
  <c r="D2856" i="5"/>
  <c r="D2857" i="5"/>
  <c r="D2858" i="5"/>
  <c r="I87" i="1" s="1"/>
  <c r="D2859" i="5"/>
  <c r="D2860" i="5"/>
  <c r="D2861" i="5"/>
  <c r="D2862" i="5"/>
  <c r="D2863" i="5"/>
  <c r="D2864" i="5"/>
  <c r="D2865" i="5"/>
  <c r="D2866" i="5"/>
  <c r="D2867" i="5"/>
  <c r="D2868" i="5"/>
  <c r="D2869" i="5"/>
  <c r="D2870" i="5"/>
  <c r="D2871" i="5"/>
  <c r="D2872" i="5"/>
  <c r="D2873" i="5"/>
  <c r="D2874" i="5"/>
  <c r="D2875" i="5"/>
  <c r="D2876" i="5"/>
  <c r="D2877" i="5"/>
  <c r="D2878" i="5"/>
  <c r="D2879" i="5"/>
  <c r="D2880" i="5"/>
  <c r="D2881" i="5"/>
  <c r="D2882" i="5"/>
  <c r="D2883" i="5"/>
  <c r="D2884" i="5"/>
  <c r="D2885" i="5"/>
  <c r="D2886" i="5"/>
  <c r="D2887" i="5"/>
  <c r="D2888" i="5"/>
  <c r="D2889" i="5"/>
  <c r="D2890" i="5"/>
  <c r="D2891" i="5"/>
  <c r="D2892" i="5"/>
  <c r="I88" i="1" s="1"/>
  <c r="D2893" i="5"/>
  <c r="D2894" i="5"/>
  <c r="D2895" i="5"/>
  <c r="D2896" i="5"/>
  <c r="D2897" i="5"/>
  <c r="D2898" i="5"/>
  <c r="D2899" i="5"/>
  <c r="D2900" i="5"/>
  <c r="D2901" i="5"/>
  <c r="D2902" i="5"/>
  <c r="D2903" i="5"/>
  <c r="D2904" i="5"/>
  <c r="D2905" i="5"/>
  <c r="D2906" i="5"/>
  <c r="D2907" i="5"/>
  <c r="D2908" i="5"/>
  <c r="D2909" i="5"/>
  <c r="D2910" i="5"/>
  <c r="D2911" i="5"/>
  <c r="D2912" i="5"/>
  <c r="D2913" i="5"/>
  <c r="D2914" i="5"/>
  <c r="D2915" i="5"/>
  <c r="D2916" i="5"/>
  <c r="D2917" i="5"/>
  <c r="D2918" i="5"/>
  <c r="D2919" i="5"/>
  <c r="D2920" i="5"/>
  <c r="D2921" i="5"/>
  <c r="D2922" i="5"/>
  <c r="D2923" i="5"/>
  <c r="D2924" i="5"/>
  <c r="D2925" i="5"/>
  <c r="D2926" i="5"/>
  <c r="D2927" i="5"/>
  <c r="D2928" i="5"/>
  <c r="D2929" i="5"/>
  <c r="D2930" i="5"/>
  <c r="D2931" i="5"/>
  <c r="D2932" i="5"/>
  <c r="D2933" i="5"/>
  <c r="D2934" i="5"/>
  <c r="D2935" i="5"/>
  <c r="D2936" i="5"/>
  <c r="D2937" i="5"/>
  <c r="D2938" i="5"/>
  <c r="D2939" i="5"/>
  <c r="D2940" i="5"/>
  <c r="D2941" i="5"/>
  <c r="D2942" i="5"/>
  <c r="D2943" i="5"/>
  <c r="D2944" i="5"/>
  <c r="D2945" i="5"/>
  <c r="D2946" i="5"/>
  <c r="D2947" i="5"/>
  <c r="D2948" i="5"/>
  <c r="D2949" i="5"/>
  <c r="D2950" i="5"/>
  <c r="D2951" i="5"/>
  <c r="D2952" i="5"/>
  <c r="D2953" i="5"/>
  <c r="D2954" i="5"/>
  <c r="D2955" i="5"/>
  <c r="D2956" i="5"/>
  <c r="D2957" i="5"/>
  <c r="D2958" i="5"/>
  <c r="D2959" i="5"/>
  <c r="D2960" i="5"/>
  <c r="D2961" i="5"/>
  <c r="D2962" i="5"/>
  <c r="D2963" i="5"/>
  <c r="D2964" i="5"/>
  <c r="D2965" i="5"/>
  <c r="D2966" i="5"/>
  <c r="D2967" i="5"/>
  <c r="D2968" i="5"/>
  <c r="D2969" i="5"/>
  <c r="D2970" i="5"/>
  <c r="D2971" i="5"/>
  <c r="D2972" i="5"/>
  <c r="D2973" i="5"/>
  <c r="D2974" i="5"/>
  <c r="D2975" i="5"/>
  <c r="D2976" i="5"/>
  <c r="D2977" i="5"/>
  <c r="D2978" i="5"/>
  <c r="D2979" i="5"/>
  <c r="D2980" i="5"/>
  <c r="D2981" i="5"/>
  <c r="D2982" i="5"/>
  <c r="D2983" i="5"/>
  <c r="D2984" i="5"/>
  <c r="D2985" i="5"/>
  <c r="D2986" i="5"/>
  <c r="D2987" i="5"/>
  <c r="D2988" i="5"/>
  <c r="D2989" i="5"/>
  <c r="D2990" i="5"/>
  <c r="D2991" i="5"/>
  <c r="D2992" i="5"/>
  <c r="D2993" i="5"/>
  <c r="D2994" i="5"/>
  <c r="D2995" i="5"/>
  <c r="D2996" i="5"/>
  <c r="D2997" i="5"/>
  <c r="D2998" i="5"/>
  <c r="D2999" i="5"/>
  <c r="D3000" i="5"/>
  <c r="D3001" i="5"/>
  <c r="D3002" i="5"/>
  <c r="D3003" i="5"/>
  <c r="D3004" i="5"/>
  <c r="D3005" i="5"/>
  <c r="D3006" i="5"/>
  <c r="D3007" i="5"/>
  <c r="D3008" i="5"/>
  <c r="D3009" i="5"/>
  <c r="D3010" i="5"/>
  <c r="D3011" i="5"/>
  <c r="D3012" i="5"/>
  <c r="D3013" i="5"/>
  <c r="D3014" i="5"/>
  <c r="D3015" i="5"/>
  <c r="D3016" i="5"/>
  <c r="D3017" i="5"/>
  <c r="D3018" i="5"/>
  <c r="D3019" i="5"/>
  <c r="D3020" i="5"/>
  <c r="D3021" i="5"/>
  <c r="D3022" i="5"/>
  <c r="D3023" i="5"/>
  <c r="D3024" i="5"/>
  <c r="D3025" i="5"/>
  <c r="D3026" i="5"/>
  <c r="D3027" i="5"/>
  <c r="D3028" i="5"/>
  <c r="D3029" i="5"/>
  <c r="D3030" i="5"/>
  <c r="D3031" i="5"/>
  <c r="D3032" i="5"/>
  <c r="D3033" i="5"/>
  <c r="D3034" i="5"/>
  <c r="D3035" i="5"/>
  <c r="D3036" i="5"/>
  <c r="D3037" i="5"/>
  <c r="D3038" i="5"/>
  <c r="D3039" i="5"/>
  <c r="D3040" i="5"/>
  <c r="D3041" i="5"/>
  <c r="D3042" i="5"/>
  <c r="D3043" i="5"/>
  <c r="D3044" i="5"/>
  <c r="D3045" i="5"/>
  <c r="D3046" i="5"/>
  <c r="D3047" i="5"/>
  <c r="D3048" i="5"/>
  <c r="D3049" i="5"/>
  <c r="D3050" i="5"/>
  <c r="D3051" i="5"/>
  <c r="D3052" i="5"/>
  <c r="D3053" i="5"/>
  <c r="D3054" i="5"/>
  <c r="D3055" i="5"/>
  <c r="D3056" i="5"/>
  <c r="D3057" i="5"/>
  <c r="D3058" i="5"/>
  <c r="D3059" i="5"/>
  <c r="D3060" i="5"/>
  <c r="D3061" i="5"/>
  <c r="D3062" i="5"/>
  <c r="D3063" i="5"/>
  <c r="D3064" i="5"/>
  <c r="D3065" i="5"/>
  <c r="D3066" i="5"/>
  <c r="D3067" i="5"/>
  <c r="D3068" i="5"/>
  <c r="D3069" i="5"/>
  <c r="D3070" i="5"/>
  <c r="D3071" i="5"/>
  <c r="D3072" i="5"/>
  <c r="D3073" i="5"/>
  <c r="D3074" i="5"/>
  <c r="D3075" i="5"/>
  <c r="D3076" i="5"/>
  <c r="D3077" i="5"/>
  <c r="D3078" i="5"/>
  <c r="D3079" i="5"/>
  <c r="D3080" i="5"/>
  <c r="D3081" i="5"/>
  <c r="D3082" i="5"/>
  <c r="D3083" i="5"/>
  <c r="D3084" i="5"/>
  <c r="D3085" i="5"/>
  <c r="D3086" i="5"/>
  <c r="D3087" i="5"/>
  <c r="D3088" i="5"/>
  <c r="D3089" i="5"/>
  <c r="D3090" i="5"/>
  <c r="D3091" i="5"/>
  <c r="D3092" i="5"/>
  <c r="D3093" i="5"/>
  <c r="D3094" i="5"/>
  <c r="D3095" i="5"/>
  <c r="D3096" i="5"/>
  <c r="I94" i="1" s="1"/>
  <c r="D3097" i="5"/>
  <c r="D3098" i="5"/>
  <c r="D3099" i="5"/>
  <c r="D3100" i="5"/>
  <c r="D3101" i="5"/>
  <c r="D3102" i="5"/>
  <c r="D3103" i="5"/>
  <c r="D3104" i="5"/>
  <c r="D3105" i="5"/>
  <c r="D3106" i="5"/>
  <c r="D3107" i="5"/>
  <c r="D3108" i="5"/>
  <c r="D3109" i="5"/>
  <c r="D3110" i="5"/>
  <c r="D3111" i="5"/>
  <c r="D3112" i="5"/>
  <c r="D3113" i="5"/>
  <c r="D3114" i="5"/>
  <c r="D3115" i="5"/>
  <c r="D3116" i="5"/>
  <c r="D3117" i="5"/>
  <c r="D3118" i="5"/>
  <c r="D3119" i="5"/>
  <c r="D3120" i="5"/>
  <c r="D3121" i="5"/>
  <c r="D3122" i="5"/>
  <c r="D3123" i="5"/>
  <c r="D3124" i="5"/>
  <c r="D3125" i="5"/>
  <c r="D3126" i="5"/>
  <c r="D3127" i="5"/>
  <c r="D3128" i="5"/>
  <c r="D3129" i="5"/>
  <c r="D3130" i="5"/>
  <c r="I95" i="1" s="1"/>
  <c r="D3131" i="5"/>
  <c r="D3132" i="5"/>
  <c r="D3133" i="5"/>
  <c r="D3134" i="5"/>
  <c r="D3135" i="5"/>
  <c r="D3136" i="5"/>
  <c r="D3137" i="5"/>
  <c r="D3138" i="5"/>
  <c r="D3139" i="5"/>
  <c r="D3140" i="5"/>
  <c r="D3141" i="5"/>
  <c r="D3142" i="5"/>
  <c r="D3143" i="5"/>
  <c r="D3144" i="5"/>
  <c r="D3145" i="5"/>
  <c r="D3146" i="5"/>
  <c r="D3147" i="5"/>
  <c r="D3148" i="5"/>
  <c r="D3149" i="5"/>
  <c r="D3150" i="5"/>
  <c r="D3151" i="5"/>
  <c r="D3152" i="5"/>
  <c r="D3153" i="5"/>
  <c r="D3154" i="5"/>
  <c r="D3155" i="5"/>
  <c r="D3156" i="5"/>
  <c r="D3157" i="5"/>
  <c r="D3158" i="5"/>
  <c r="D3159" i="5"/>
  <c r="D3160" i="5"/>
  <c r="D3161" i="5"/>
  <c r="D3162" i="5"/>
  <c r="D3163" i="5"/>
  <c r="D3164" i="5"/>
  <c r="D3165" i="5"/>
  <c r="D3166" i="5"/>
  <c r="D3167" i="5"/>
  <c r="D3168" i="5"/>
  <c r="D3169" i="5"/>
  <c r="D3170" i="5"/>
  <c r="D3171" i="5"/>
  <c r="D3172" i="5"/>
  <c r="D3173" i="5"/>
  <c r="D3174" i="5"/>
  <c r="D3175" i="5"/>
  <c r="D3176" i="5"/>
  <c r="D3177" i="5"/>
  <c r="D3178" i="5"/>
  <c r="D3179" i="5"/>
  <c r="D3180" i="5"/>
  <c r="D3181" i="5"/>
  <c r="D3182" i="5"/>
  <c r="D3183" i="5"/>
  <c r="D3184" i="5"/>
  <c r="D3185" i="5"/>
  <c r="D3186" i="5"/>
  <c r="D3187" i="5"/>
  <c r="D3188" i="5"/>
  <c r="D3189" i="5"/>
  <c r="D3190" i="5"/>
  <c r="D3191" i="5"/>
  <c r="D3192" i="5"/>
  <c r="D3193" i="5"/>
  <c r="D3194" i="5"/>
  <c r="D3195" i="5"/>
  <c r="D3196" i="5"/>
  <c r="D3197" i="5"/>
  <c r="D3198" i="5"/>
  <c r="D3199" i="5"/>
  <c r="D3200" i="5"/>
  <c r="D3201" i="5"/>
  <c r="D3202" i="5"/>
  <c r="D3203" i="5"/>
  <c r="D3204" i="5"/>
  <c r="D3205" i="5"/>
  <c r="D3206" i="5"/>
  <c r="D3207" i="5"/>
  <c r="D3208" i="5"/>
  <c r="D3209" i="5"/>
  <c r="D3210" i="5"/>
  <c r="D3211" i="5"/>
  <c r="D3212" i="5"/>
  <c r="D3213" i="5"/>
  <c r="D3214" i="5"/>
  <c r="D3215" i="5"/>
  <c r="D3216" i="5"/>
  <c r="D3217" i="5"/>
  <c r="D3218" i="5"/>
  <c r="D3219" i="5"/>
  <c r="D3220" i="5"/>
  <c r="D3221" i="5"/>
  <c r="D3222" i="5"/>
  <c r="D3223" i="5"/>
  <c r="D3224" i="5"/>
  <c r="D3225" i="5"/>
  <c r="D3226" i="5"/>
  <c r="D3227" i="5"/>
  <c r="D3228" i="5"/>
  <c r="D3229" i="5"/>
  <c r="D3230" i="5"/>
  <c r="D3231" i="5"/>
  <c r="D3232" i="5"/>
  <c r="I98" i="1" s="1"/>
  <c r="D3233" i="5"/>
  <c r="D3234" i="5"/>
  <c r="D3235" i="5"/>
  <c r="D3236" i="5"/>
  <c r="D3237" i="5"/>
  <c r="D3238" i="5"/>
  <c r="D3239" i="5"/>
  <c r="D3240" i="5"/>
  <c r="D3241" i="5"/>
  <c r="D3242" i="5"/>
  <c r="D3243" i="5"/>
  <c r="D3244" i="5"/>
  <c r="D3245" i="5"/>
  <c r="D3246" i="5"/>
  <c r="D3247" i="5"/>
  <c r="D3248" i="5"/>
  <c r="D3249" i="5"/>
  <c r="D3250" i="5"/>
  <c r="D3251" i="5"/>
  <c r="D3252" i="5"/>
  <c r="D3253" i="5"/>
  <c r="D3254" i="5"/>
  <c r="D3255" i="5"/>
  <c r="D3256" i="5"/>
  <c r="D3257" i="5"/>
  <c r="D3258" i="5"/>
  <c r="D3259" i="5"/>
  <c r="D3260" i="5"/>
  <c r="D3261" i="5"/>
  <c r="D3262" i="5"/>
  <c r="D3263" i="5"/>
  <c r="D3264" i="5"/>
  <c r="D3265" i="5"/>
  <c r="D3266" i="5"/>
  <c r="I99" i="1" s="1"/>
  <c r="D3267" i="5"/>
  <c r="D3268" i="5"/>
  <c r="D3269" i="5"/>
  <c r="D3270" i="5"/>
  <c r="D3271" i="5"/>
  <c r="D3272" i="5"/>
  <c r="D3273" i="5"/>
  <c r="D3274" i="5"/>
  <c r="D3275" i="5"/>
  <c r="D3276" i="5"/>
  <c r="D3277" i="5"/>
  <c r="D3278" i="5"/>
  <c r="D3279" i="5"/>
  <c r="D3280" i="5"/>
  <c r="D3281" i="5"/>
  <c r="D3282" i="5"/>
  <c r="D3283" i="5"/>
  <c r="D3284" i="5"/>
  <c r="D3285" i="5"/>
  <c r="D3286" i="5"/>
  <c r="D3287" i="5"/>
  <c r="D3288" i="5"/>
  <c r="D3289" i="5"/>
  <c r="D3290" i="5"/>
  <c r="D3291" i="5"/>
  <c r="D3292" i="5"/>
  <c r="D3293" i="5"/>
  <c r="D3294" i="5"/>
  <c r="D3295" i="5"/>
  <c r="D3296" i="5"/>
  <c r="D3297" i="5"/>
  <c r="D3298" i="5"/>
  <c r="D3299" i="5"/>
  <c r="D3300" i="5"/>
  <c r="I100" i="1" s="1"/>
  <c r="D3301" i="5"/>
  <c r="D3302" i="5"/>
  <c r="D3303" i="5"/>
  <c r="D3304" i="5"/>
  <c r="D3305" i="5"/>
  <c r="D3306" i="5"/>
  <c r="D3307" i="5"/>
  <c r="D3308" i="5"/>
  <c r="D3309" i="5"/>
  <c r="D3310" i="5"/>
  <c r="D3311" i="5"/>
  <c r="D3312" i="5"/>
  <c r="D3313" i="5"/>
  <c r="D3314" i="5"/>
  <c r="D3315" i="5"/>
  <c r="D3316" i="5"/>
  <c r="D3317" i="5"/>
  <c r="D3318" i="5"/>
  <c r="D3319" i="5"/>
  <c r="D3320" i="5"/>
  <c r="D3321" i="5"/>
  <c r="D3322" i="5"/>
  <c r="D3323" i="5"/>
  <c r="D3324" i="5"/>
  <c r="D3325" i="5"/>
  <c r="D3326" i="5"/>
  <c r="D3327" i="5"/>
  <c r="D3328" i="5"/>
  <c r="D3329" i="5"/>
  <c r="D3330" i="5"/>
  <c r="D3331" i="5"/>
  <c r="D3332" i="5"/>
  <c r="D3333" i="5"/>
  <c r="D3334" i="5"/>
  <c r="D3335" i="5"/>
  <c r="D3336" i="5"/>
  <c r="D3337" i="5"/>
  <c r="D3338" i="5"/>
  <c r="D3339" i="5"/>
  <c r="D3340" i="5"/>
  <c r="D3341" i="5"/>
  <c r="D3342" i="5"/>
  <c r="D3343" i="5"/>
  <c r="D3344" i="5"/>
  <c r="D3345" i="5"/>
  <c r="D3346" i="5"/>
  <c r="D3347" i="5"/>
  <c r="D3348" i="5"/>
  <c r="D3349" i="5"/>
  <c r="D3350" i="5"/>
  <c r="D3351" i="5"/>
  <c r="D3352" i="5"/>
  <c r="D3353" i="5"/>
  <c r="D3354" i="5"/>
  <c r="D3355" i="5"/>
  <c r="D3356" i="5"/>
  <c r="D3357" i="5"/>
  <c r="D3358" i="5"/>
  <c r="D3359" i="5"/>
  <c r="D3360" i="5"/>
  <c r="D3361" i="5"/>
  <c r="D3362" i="5"/>
  <c r="D3363" i="5"/>
  <c r="D3364" i="5"/>
  <c r="D3365" i="5"/>
  <c r="D3366" i="5"/>
  <c r="D3367" i="5"/>
  <c r="D3368" i="5"/>
  <c r="D3369" i="5"/>
  <c r="D3370" i="5"/>
  <c r="D3371" i="5"/>
  <c r="D3372" i="5"/>
  <c r="D3373" i="5"/>
  <c r="D3374" i="5"/>
  <c r="D3375" i="5"/>
  <c r="D3376" i="5"/>
  <c r="D3377" i="5"/>
  <c r="D3378" i="5"/>
  <c r="D3379" i="5"/>
  <c r="D3380" i="5"/>
  <c r="D3381" i="5"/>
  <c r="D3382" i="5"/>
  <c r="D3383" i="5"/>
  <c r="D3384" i="5"/>
  <c r="D3385" i="5"/>
  <c r="D3386" i="5"/>
  <c r="D3387" i="5"/>
  <c r="D3388" i="5"/>
  <c r="D3389" i="5"/>
  <c r="D3390" i="5"/>
  <c r="D3391" i="5"/>
  <c r="D3392" i="5"/>
  <c r="D3393" i="5"/>
  <c r="D3394" i="5"/>
  <c r="D3395" i="5"/>
  <c r="D3396" i="5"/>
  <c r="D3397" i="5"/>
  <c r="D3398" i="5"/>
  <c r="D3399" i="5"/>
  <c r="D3400" i="5"/>
  <c r="D3401" i="5"/>
  <c r="D3402" i="5"/>
  <c r="D3403" i="5"/>
  <c r="D3404" i="5"/>
  <c r="D3405" i="5"/>
  <c r="D3406" i="5"/>
  <c r="D3407" i="5"/>
  <c r="D3408" i="5"/>
  <c r="D3409" i="5"/>
  <c r="D3410" i="5"/>
  <c r="D3411" i="5"/>
  <c r="D3412" i="5"/>
  <c r="D3413" i="5"/>
  <c r="D3414" i="5"/>
  <c r="D3415" i="5"/>
  <c r="D3416" i="5"/>
  <c r="D3417" i="5"/>
  <c r="D3418" i="5"/>
  <c r="D3419" i="5"/>
  <c r="D3420" i="5"/>
  <c r="D3421" i="5"/>
  <c r="D3422" i="5"/>
  <c r="D3423" i="5"/>
  <c r="D3424" i="5"/>
  <c r="D3425" i="5"/>
  <c r="D3426" i="5"/>
  <c r="D3427" i="5"/>
  <c r="D3428" i="5"/>
  <c r="D3429" i="5"/>
  <c r="D3430" i="5"/>
  <c r="D3431" i="5"/>
  <c r="D3432" i="5"/>
  <c r="D3433" i="5"/>
  <c r="D3434" i="5"/>
  <c r="D3435" i="5"/>
  <c r="D3436" i="5"/>
  <c r="D3437" i="5"/>
  <c r="D3438" i="5"/>
  <c r="D3439" i="5"/>
  <c r="D3440" i="5"/>
  <c r="D3441" i="5"/>
  <c r="D3442" i="5"/>
  <c r="D3443" i="5"/>
  <c r="D3444" i="5"/>
  <c r="D3445" i="5"/>
  <c r="D3446" i="5"/>
  <c r="D3447" i="5"/>
  <c r="D3448" i="5"/>
  <c r="D3449" i="5"/>
  <c r="D3450" i="5"/>
  <c r="D3451" i="5"/>
  <c r="D3452" i="5"/>
  <c r="D3453" i="5"/>
  <c r="D3454" i="5"/>
  <c r="D3455" i="5"/>
  <c r="D3456" i="5"/>
  <c r="D3457" i="5"/>
  <c r="D3458" i="5"/>
  <c r="D3459" i="5"/>
  <c r="D3460" i="5"/>
  <c r="D3461" i="5"/>
  <c r="D3462" i="5"/>
  <c r="D3463" i="5"/>
  <c r="D3464" i="5"/>
  <c r="D3465" i="5"/>
  <c r="D3466" i="5"/>
  <c r="D3467" i="5"/>
  <c r="D3468" i="5"/>
  <c r="D3469" i="5"/>
  <c r="D3470" i="5"/>
  <c r="D3471" i="5"/>
  <c r="D3472" i="5"/>
  <c r="D3473" i="5"/>
  <c r="D3474" i="5"/>
  <c r="D3475" i="5"/>
  <c r="D3476" i="5"/>
  <c r="D3477" i="5"/>
  <c r="D3478" i="5"/>
  <c r="D3479" i="5"/>
  <c r="D3480" i="5"/>
  <c r="D3481" i="5"/>
  <c r="D3482" i="5"/>
  <c r="D3483" i="5"/>
  <c r="D3484" i="5"/>
  <c r="D3485" i="5"/>
  <c r="D3486" i="5"/>
  <c r="D3487" i="5"/>
  <c r="D3488" i="5"/>
  <c r="D3489" i="5"/>
  <c r="D3490" i="5"/>
  <c r="D3491" i="5"/>
  <c r="D3492" i="5"/>
  <c r="D3493" i="5"/>
  <c r="D3494" i="5"/>
  <c r="D3495" i="5"/>
  <c r="D3496" i="5"/>
  <c r="D3497" i="5"/>
  <c r="D3498" i="5"/>
  <c r="D3499" i="5"/>
  <c r="D3500" i="5"/>
  <c r="D3501" i="5"/>
  <c r="D3502" i="5"/>
  <c r="D3503" i="5"/>
  <c r="D3504" i="5"/>
  <c r="I106" i="1" s="1"/>
  <c r="D3505" i="5"/>
  <c r="D3506" i="5"/>
  <c r="D3507" i="5"/>
  <c r="D3508" i="5"/>
  <c r="D3509" i="5"/>
  <c r="D3510" i="5"/>
  <c r="D3511" i="5"/>
  <c r="D3512" i="5"/>
  <c r="D3513" i="5"/>
  <c r="D3514" i="5"/>
  <c r="D3515" i="5"/>
  <c r="D3516" i="5"/>
  <c r="D3517" i="5"/>
  <c r="D3518" i="5"/>
  <c r="D3519" i="5"/>
  <c r="D3520" i="5"/>
  <c r="D3521" i="5"/>
  <c r="D3522" i="5"/>
  <c r="D3523" i="5"/>
  <c r="D3524" i="5"/>
  <c r="D3525" i="5"/>
  <c r="D3526" i="5"/>
  <c r="D3527" i="5"/>
  <c r="D3528" i="5"/>
  <c r="D3529" i="5"/>
  <c r="D3530" i="5"/>
  <c r="D3531" i="5"/>
  <c r="D3532" i="5"/>
  <c r="D3533" i="5"/>
  <c r="D3534" i="5"/>
  <c r="D3535" i="5"/>
  <c r="D3536" i="5"/>
  <c r="D3537" i="5"/>
  <c r="D3538" i="5"/>
  <c r="I107" i="1" s="1"/>
  <c r="D3539" i="5"/>
  <c r="D3540" i="5"/>
  <c r="D3541" i="5"/>
  <c r="D3542" i="5"/>
  <c r="D3543" i="5"/>
  <c r="D3544" i="5"/>
  <c r="D3545" i="5"/>
  <c r="D3546" i="5"/>
  <c r="D3547" i="5"/>
  <c r="D3548" i="5"/>
  <c r="D3549" i="5"/>
  <c r="D3550" i="5"/>
  <c r="D3551" i="5"/>
  <c r="D3552" i="5"/>
  <c r="D3553" i="5"/>
  <c r="D3554" i="5"/>
  <c r="D3555" i="5"/>
  <c r="D3556" i="5"/>
  <c r="D3557" i="5"/>
  <c r="D3558" i="5"/>
  <c r="D3559" i="5"/>
  <c r="D3560" i="5"/>
  <c r="D3561" i="5"/>
  <c r="D3562" i="5"/>
  <c r="D3563" i="5"/>
  <c r="D3564" i="5"/>
  <c r="D3565" i="5"/>
  <c r="D3566" i="5"/>
  <c r="D3567" i="5"/>
  <c r="D3568" i="5"/>
  <c r="D3569" i="5"/>
  <c r="D3570" i="5"/>
  <c r="D3571" i="5"/>
  <c r="D3572" i="5"/>
  <c r="D3573" i="5"/>
  <c r="D3574" i="5"/>
  <c r="D3575" i="5"/>
  <c r="D3576" i="5"/>
  <c r="D3577" i="5"/>
  <c r="D3578" i="5"/>
  <c r="D3579" i="5"/>
  <c r="D3580" i="5"/>
  <c r="D3581" i="5"/>
  <c r="D3582" i="5"/>
  <c r="D3583" i="5"/>
  <c r="D3584" i="5"/>
  <c r="D3585" i="5"/>
  <c r="D3586" i="5"/>
  <c r="D3587" i="5"/>
  <c r="D3588" i="5"/>
  <c r="D3589" i="5"/>
  <c r="D3590" i="5"/>
  <c r="D3591" i="5"/>
  <c r="D3592" i="5"/>
  <c r="D3593" i="5"/>
  <c r="D3594" i="5"/>
  <c r="D3595" i="5"/>
  <c r="D3596" i="5"/>
  <c r="D3597" i="5"/>
  <c r="D3598" i="5"/>
  <c r="D3599" i="5"/>
  <c r="D3600" i="5"/>
  <c r="D3601" i="5"/>
  <c r="D3602" i="5"/>
  <c r="D3603" i="5"/>
  <c r="D3604" i="5"/>
  <c r="D3605" i="5"/>
  <c r="D3606" i="5"/>
  <c r="D3607" i="5"/>
  <c r="D3608" i="5"/>
  <c r="D3609" i="5"/>
  <c r="D3610" i="5"/>
  <c r="D3611" i="5"/>
  <c r="D3612" i="5"/>
  <c r="D3613" i="5"/>
  <c r="D3614" i="5"/>
  <c r="D3615" i="5"/>
  <c r="D3616" i="5"/>
  <c r="D3617" i="5"/>
  <c r="D3618" i="5"/>
  <c r="D3619" i="5"/>
  <c r="D3620" i="5"/>
  <c r="D3621" i="5"/>
  <c r="D3622" i="5"/>
  <c r="D3623" i="5"/>
  <c r="D3624" i="5"/>
  <c r="D3625" i="5"/>
  <c r="D3626" i="5"/>
  <c r="D3627" i="5"/>
  <c r="D3628" i="5"/>
  <c r="D3629" i="5"/>
  <c r="D3630" i="5"/>
  <c r="D3631" i="5"/>
  <c r="D3632" i="5"/>
  <c r="D3633" i="5"/>
  <c r="D3634" i="5"/>
  <c r="D3635" i="5"/>
  <c r="D3636" i="5"/>
  <c r="D3637" i="5"/>
  <c r="D3638" i="5"/>
  <c r="D3639" i="5"/>
  <c r="D3640" i="5"/>
  <c r="I110" i="1" s="1"/>
  <c r="D3641" i="5"/>
  <c r="D3642" i="5"/>
  <c r="D3643" i="5"/>
  <c r="D3644" i="5"/>
  <c r="D3645" i="5"/>
  <c r="D3646" i="5"/>
  <c r="D3647" i="5"/>
  <c r="D3648" i="5"/>
  <c r="D3649" i="5"/>
  <c r="D3650" i="5"/>
  <c r="D3651" i="5"/>
  <c r="D3652" i="5"/>
  <c r="D3653" i="5"/>
  <c r="D3654" i="5"/>
  <c r="D3655" i="5"/>
  <c r="D3656" i="5"/>
  <c r="D3657" i="5"/>
  <c r="D3658" i="5"/>
  <c r="D3659" i="5"/>
  <c r="D3660" i="5"/>
  <c r="D3661" i="5"/>
  <c r="D3662" i="5"/>
  <c r="D3663" i="5"/>
  <c r="D3664" i="5"/>
  <c r="D3665" i="5"/>
  <c r="D3666" i="5"/>
  <c r="D3667" i="5"/>
  <c r="D3668" i="5"/>
  <c r="D3669" i="5"/>
  <c r="D3670" i="5"/>
  <c r="D3671" i="5"/>
  <c r="D3672" i="5"/>
  <c r="D3673" i="5"/>
  <c r="D3674" i="5"/>
  <c r="I111" i="1" s="1"/>
  <c r="D3675" i="5"/>
  <c r="D3676" i="5"/>
  <c r="D3677" i="5"/>
  <c r="D3678" i="5"/>
  <c r="D3679" i="5"/>
  <c r="D3680" i="5"/>
  <c r="D3681" i="5"/>
  <c r="D3682" i="5"/>
  <c r="D3683" i="5"/>
  <c r="D3684" i="5"/>
  <c r="D3685" i="5"/>
  <c r="D3686" i="5"/>
  <c r="D3687" i="5"/>
  <c r="D3688" i="5"/>
  <c r="D3689" i="5"/>
  <c r="D3690" i="5"/>
  <c r="D3691" i="5"/>
  <c r="D3692" i="5"/>
  <c r="D3693" i="5"/>
  <c r="D3694" i="5"/>
  <c r="D3695" i="5"/>
  <c r="D3696" i="5"/>
  <c r="D3697" i="5"/>
  <c r="D3698" i="5"/>
  <c r="D3699" i="5"/>
  <c r="D3700" i="5"/>
  <c r="D3701" i="5"/>
  <c r="D3702" i="5"/>
  <c r="D3703" i="5"/>
  <c r="D3704" i="5"/>
  <c r="D3705" i="5"/>
  <c r="D3706" i="5"/>
  <c r="D3707" i="5"/>
  <c r="D3708" i="5"/>
  <c r="I112" i="1" s="1"/>
  <c r="D3709" i="5"/>
  <c r="D3710" i="5"/>
  <c r="D3711" i="5"/>
  <c r="D3712" i="5"/>
  <c r="D3713" i="5"/>
  <c r="D3714" i="5"/>
  <c r="D3715" i="5"/>
  <c r="D3716" i="5"/>
  <c r="D3717" i="5"/>
  <c r="D3718" i="5"/>
  <c r="D3719" i="5"/>
  <c r="D3720" i="5"/>
  <c r="D3721" i="5"/>
  <c r="D3722" i="5"/>
  <c r="D3723" i="5"/>
  <c r="D3724" i="5"/>
  <c r="D3725" i="5"/>
  <c r="D3726" i="5"/>
  <c r="D3727" i="5"/>
  <c r="D3728" i="5"/>
  <c r="D3729" i="5"/>
  <c r="D3730" i="5"/>
  <c r="D3731" i="5"/>
  <c r="D3732" i="5"/>
  <c r="D3733" i="5"/>
  <c r="D3734" i="5"/>
  <c r="D3735" i="5"/>
  <c r="D3736" i="5"/>
  <c r="D3737" i="5"/>
  <c r="D3738" i="5"/>
  <c r="D3739" i="5"/>
  <c r="D3740" i="5"/>
  <c r="D3741" i="5"/>
  <c r="D3742" i="5"/>
  <c r="D3743" i="5"/>
  <c r="D3744" i="5"/>
  <c r="D3745" i="5"/>
  <c r="D3746" i="5"/>
  <c r="D3747" i="5"/>
  <c r="D3748" i="5"/>
  <c r="D3749" i="5"/>
  <c r="D3750" i="5"/>
  <c r="D3751" i="5"/>
  <c r="D3752" i="5"/>
  <c r="D3753" i="5"/>
  <c r="D3754" i="5"/>
  <c r="D3755" i="5"/>
  <c r="D3756" i="5"/>
  <c r="D3757" i="5"/>
  <c r="D3758" i="5"/>
  <c r="D3759" i="5"/>
  <c r="D3760" i="5"/>
  <c r="D3761" i="5"/>
  <c r="D3762" i="5"/>
  <c r="D3763" i="5"/>
  <c r="D3764" i="5"/>
  <c r="D3765" i="5"/>
  <c r="D3766" i="5"/>
  <c r="D3767" i="5"/>
  <c r="D3768" i="5"/>
  <c r="D3769" i="5"/>
  <c r="D3770" i="5"/>
  <c r="D3771" i="5"/>
  <c r="D3772" i="5"/>
  <c r="D3773" i="5"/>
  <c r="D3774" i="5"/>
  <c r="D3775" i="5"/>
  <c r="D3776" i="5"/>
  <c r="D3777" i="5"/>
  <c r="D3778" i="5"/>
  <c r="D3779" i="5"/>
  <c r="D3780" i="5"/>
  <c r="D3781" i="5"/>
  <c r="D3782" i="5"/>
  <c r="D3783" i="5"/>
  <c r="D3784" i="5"/>
  <c r="D3785" i="5"/>
  <c r="D3786" i="5"/>
  <c r="D3787" i="5"/>
  <c r="D3788" i="5"/>
  <c r="D3789" i="5"/>
  <c r="D3790" i="5"/>
  <c r="D3791" i="5"/>
  <c r="D3792" i="5"/>
  <c r="D3793" i="5"/>
  <c r="D3794" i="5"/>
  <c r="D3795" i="5"/>
  <c r="D3796" i="5"/>
  <c r="D3797" i="5"/>
  <c r="D3798" i="5"/>
  <c r="D3799" i="5"/>
  <c r="D3800" i="5"/>
  <c r="D3801" i="5"/>
  <c r="D3802" i="5"/>
  <c r="D3803" i="5"/>
  <c r="D3804" i="5"/>
  <c r="D3805" i="5"/>
  <c r="D3806" i="5"/>
  <c r="D3807" i="5"/>
  <c r="D3808" i="5"/>
  <c r="D3809" i="5"/>
  <c r="D3810" i="5"/>
  <c r="D3811" i="5"/>
  <c r="D3812" i="5"/>
  <c r="D3813" i="5"/>
  <c r="D3814" i="5"/>
  <c r="D3815" i="5"/>
  <c r="D3816" i="5"/>
  <c r="D3817" i="5"/>
  <c r="D3818" i="5"/>
  <c r="D3819" i="5"/>
  <c r="D3820" i="5"/>
  <c r="D3821" i="5"/>
  <c r="D3822" i="5"/>
  <c r="D3823" i="5"/>
  <c r="D3824" i="5"/>
  <c r="D3825" i="5"/>
  <c r="D3826" i="5"/>
  <c r="D3827" i="5"/>
  <c r="D3828" i="5"/>
  <c r="D3829" i="5"/>
  <c r="D3830" i="5"/>
  <c r="D3831" i="5"/>
  <c r="D3832" i="5"/>
  <c r="D3833" i="5"/>
  <c r="D3834" i="5"/>
  <c r="D3835" i="5"/>
  <c r="D3836" i="5"/>
  <c r="D3837" i="5"/>
  <c r="D3838" i="5"/>
  <c r="D3839" i="5"/>
  <c r="D3840" i="5"/>
  <c r="D3841" i="5"/>
  <c r="D3842" i="5"/>
  <c r="D3843" i="5"/>
  <c r="D3844" i="5"/>
  <c r="D3845" i="5"/>
  <c r="D3846" i="5"/>
  <c r="D3847" i="5"/>
  <c r="D3848" i="5"/>
  <c r="D3849" i="5"/>
  <c r="D3850" i="5"/>
  <c r="D3851" i="5"/>
  <c r="D3852" i="5"/>
  <c r="D3853" i="5"/>
  <c r="D3854" i="5"/>
  <c r="D3855" i="5"/>
  <c r="D3856" i="5"/>
  <c r="D3857" i="5"/>
  <c r="D3858" i="5"/>
  <c r="D3859" i="5"/>
  <c r="D3860" i="5"/>
  <c r="D3861" i="5"/>
  <c r="D3862" i="5"/>
  <c r="D3863" i="5"/>
  <c r="D3864" i="5"/>
  <c r="D3865" i="5"/>
  <c r="D3866" i="5"/>
  <c r="D3867" i="5"/>
  <c r="D3868" i="5"/>
  <c r="D3869" i="5"/>
  <c r="D3870" i="5"/>
  <c r="D3871" i="5"/>
  <c r="D3872" i="5"/>
  <c r="D3873" i="5"/>
  <c r="D3874" i="5"/>
  <c r="D3875" i="5"/>
  <c r="D3876" i="5"/>
  <c r="D3877" i="5"/>
  <c r="D3878" i="5"/>
  <c r="D3879" i="5"/>
  <c r="D3880" i="5"/>
  <c r="D3881" i="5"/>
  <c r="D3882" i="5"/>
  <c r="D3883" i="5"/>
  <c r="D3884" i="5"/>
  <c r="D3885" i="5"/>
  <c r="D3886" i="5"/>
  <c r="D3887" i="5"/>
  <c r="D3888" i="5"/>
  <c r="D3889" i="5"/>
  <c r="D3890" i="5"/>
  <c r="D3891" i="5"/>
  <c r="D3892" i="5"/>
  <c r="D3893" i="5"/>
  <c r="D3894" i="5"/>
  <c r="D3895" i="5"/>
  <c r="D3896" i="5"/>
  <c r="D3897" i="5"/>
  <c r="D3898" i="5"/>
  <c r="D3899" i="5"/>
  <c r="D3900" i="5"/>
  <c r="D3901" i="5"/>
  <c r="D3902" i="5"/>
  <c r="D3903" i="5"/>
  <c r="D3904" i="5"/>
  <c r="D3905" i="5"/>
  <c r="D3906" i="5"/>
  <c r="D3907" i="5"/>
  <c r="D3908" i="5"/>
  <c r="D3909" i="5"/>
  <c r="D3910" i="5"/>
  <c r="D3911" i="5"/>
  <c r="D3912" i="5"/>
  <c r="I118" i="1" s="1"/>
  <c r="D3913" i="5"/>
  <c r="D3914" i="5"/>
  <c r="D3915" i="5"/>
  <c r="D3916" i="5"/>
  <c r="D3917" i="5"/>
  <c r="D3918" i="5"/>
  <c r="D3919" i="5"/>
  <c r="D3920" i="5"/>
  <c r="D3921" i="5"/>
  <c r="D3922" i="5"/>
  <c r="D3923" i="5"/>
  <c r="D3924" i="5"/>
  <c r="D3925" i="5"/>
  <c r="D3926" i="5"/>
  <c r="D3927" i="5"/>
  <c r="D3928" i="5"/>
  <c r="D3929" i="5"/>
  <c r="D3930" i="5"/>
  <c r="D3931" i="5"/>
  <c r="D3932" i="5"/>
  <c r="D3933" i="5"/>
  <c r="D3934" i="5"/>
  <c r="D3935" i="5"/>
  <c r="D3936" i="5"/>
  <c r="D3937" i="5"/>
  <c r="D3938" i="5"/>
  <c r="D3939" i="5"/>
  <c r="D3940" i="5"/>
  <c r="D3941" i="5"/>
  <c r="D3942" i="5"/>
  <c r="D3943" i="5"/>
  <c r="D3944" i="5"/>
  <c r="D3945" i="5"/>
  <c r="D3946" i="5"/>
  <c r="I119" i="1" s="1"/>
  <c r="D3947" i="5"/>
  <c r="D3948" i="5"/>
  <c r="D3949" i="5"/>
  <c r="D3950" i="5"/>
  <c r="D3951" i="5"/>
  <c r="D3952" i="5"/>
  <c r="D3953" i="5"/>
  <c r="D3954" i="5"/>
  <c r="D3955" i="5"/>
  <c r="D3956" i="5"/>
  <c r="D3957" i="5"/>
  <c r="D3958" i="5"/>
  <c r="D3959" i="5"/>
  <c r="D3960" i="5"/>
  <c r="D3961" i="5"/>
  <c r="D3962" i="5"/>
  <c r="D3963" i="5"/>
  <c r="D3964" i="5"/>
  <c r="D3965" i="5"/>
  <c r="D3966" i="5"/>
  <c r="D3967" i="5"/>
  <c r="D3968" i="5"/>
  <c r="D3969" i="5"/>
  <c r="D3970" i="5"/>
  <c r="D3971" i="5"/>
  <c r="D3972" i="5"/>
  <c r="D3973" i="5"/>
  <c r="D3974" i="5"/>
  <c r="D3975" i="5"/>
  <c r="D3976" i="5"/>
  <c r="D3977" i="5"/>
  <c r="D3978" i="5"/>
  <c r="D3979" i="5"/>
  <c r="D3980" i="5"/>
  <c r="D3981" i="5"/>
  <c r="D3982" i="5"/>
  <c r="D3983" i="5"/>
  <c r="D3984" i="5"/>
  <c r="D3985" i="5"/>
  <c r="D3986" i="5"/>
  <c r="D3987" i="5"/>
  <c r="D3988" i="5"/>
  <c r="D3989" i="5"/>
  <c r="D3990" i="5"/>
  <c r="D3991" i="5"/>
  <c r="D3992" i="5"/>
  <c r="D3993" i="5"/>
  <c r="D3994" i="5"/>
  <c r="D3995" i="5"/>
  <c r="D3996" i="5"/>
  <c r="D3997" i="5"/>
  <c r="D3998" i="5"/>
  <c r="D3999" i="5"/>
  <c r="D4000" i="5"/>
  <c r="D4001" i="5"/>
  <c r="D4002" i="5"/>
  <c r="D4003" i="5"/>
  <c r="D4004" i="5"/>
  <c r="D4005" i="5"/>
  <c r="D4006" i="5"/>
  <c r="D4007" i="5"/>
  <c r="D4008" i="5"/>
  <c r="D4009" i="5"/>
  <c r="D4010" i="5"/>
  <c r="D4011" i="5"/>
  <c r="D4012" i="5"/>
  <c r="D4013" i="5"/>
  <c r="D4014" i="5"/>
  <c r="D4015" i="5"/>
  <c r="D4016" i="5"/>
  <c r="D4017" i="5"/>
  <c r="D4018" i="5"/>
  <c r="D4019" i="5"/>
  <c r="D4020" i="5"/>
  <c r="D4021" i="5"/>
  <c r="D4022" i="5"/>
  <c r="D4023" i="5"/>
  <c r="D4024" i="5"/>
  <c r="D4025" i="5"/>
  <c r="D4026" i="5"/>
  <c r="D4027" i="5"/>
  <c r="D4028" i="5"/>
  <c r="D4029" i="5"/>
  <c r="D4030" i="5"/>
  <c r="D4031" i="5"/>
  <c r="D4032" i="5"/>
  <c r="D4033" i="5"/>
  <c r="D4034" i="5"/>
  <c r="D4035" i="5"/>
  <c r="D4036" i="5"/>
  <c r="D4037" i="5"/>
  <c r="D4038" i="5"/>
  <c r="D4039" i="5"/>
  <c r="D4040" i="5"/>
  <c r="D4041" i="5"/>
  <c r="D4042" i="5"/>
  <c r="D4043" i="5"/>
  <c r="D4044" i="5"/>
  <c r="D4045" i="5"/>
  <c r="D4046" i="5"/>
  <c r="D4047" i="5"/>
  <c r="D4048" i="5"/>
  <c r="I122" i="1" s="1"/>
  <c r="D4049" i="5"/>
  <c r="D4050" i="5"/>
  <c r="D4051" i="5"/>
  <c r="D4052" i="5"/>
  <c r="D4053" i="5"/>
  <c r="D4054" i="5"/>
  <c r="D4055" i="5"/>
  <c r="D4056" i="5"/>
  <c r="D4057" i="5"/>
  <c r="D4058" i="5"/>
  <c r="D4059" i="5"/>
  <c r="D4060" i="5"/>
  <c r="D4061" i="5"/>
  <c r="D4062" i="5"/>
  <c r="D4063" i="5"/>
  <c r="D4064" i="5"/>
  <c r="D4065" i="5"/>
  <c r="D4066" i="5"/>
  <c r="D4067" i="5"/>
  <c r="D4068" i="5"/>
  <c r="D4069" i="5"/>
  <c r="D4070" i="5"/>
  <c r="D4071" i="5"/>
  <c r="D4072" i="5"/>
  <c r="D4073" i="5"/>
  <c r="D4074" i="5"/>
  <c r="D4075" i="5"/>
  <c r="D4076" i="5"/>
  <c r="D4077" i="5"/>
  <c r="D4078" i="5"/>
  <c r="D4079" i="5"/>
  <c r="D4080" i="5"/>
  <c r="D4081" i="5"/>
  <c r="D4082" i="5"/>
  <c r="I123" i="1" s="1"/>
  <c r="D4083" i="5"/>
  <c r="D4084" i="5"/>
  <c r="D4085" i="5"/>
  <c r="D4086" i="5"/>
  <c r="D4087" i="5"/>
  <c r="D4088" i="5"/>
  <c r="D4089" i="5"/>
  <c r="D4090" i="5"/>
  <c r="D4091" i="5"/>
  <c r="D4092" i="5"/>
  <c r="D4093" i="5"/>
  <c r="D4094" i="5"/>
  <c r="D4095" i="5"/>
  <c r="D4096" i="5"/>
  <c r="D4097" i="5"/>
  <c r="D4098" i="5"/>
  <c r="D4099" i="5"/>
  <c r="D4100" i="5"/>
  <c r="D4101" i="5"/>
  <c r="D4102" i="5"/>
  <c r="D4103" i="5"/>
  <c r="D4104" i="5"/>
  <c r="D4105" i="5"/>
  <c r="D4106" i="5"/>
  <c r="D4107" i="5"/>
  <c r="D4108" i="5"/>
  <c r="D4109" i="5"/>
  <c r="D4110" i="5"/>
  <c r="D4111" i="5"/>
  <c r="D4112" i="5"/>
  <c r="D4113" i="5"/>
  <c r="D4114" i="5"/>
  <c r="D4115" i="5"/>
  <c r="D4116" i="5"/>
  <c r="I124" i="1" s="1"/>
  <c r="D4117" i="5"/>
  <c r="D4118" i="5"/>
  <c r="D4119" i="5"/>
  <c r="D4120" i="5"/>
  <c r="D4121" i="5"/>
  <c r="D4122" i="5"/>
  <c r="D4123" i="5"/>
  <c r="D4124" i="5"/>
  <c r="D4125" i="5"/>
  <c r="D4126" i="5"/>
  <c r="D4127" i="5"/>
  <c r="D4128" i="5"/>
  <c r="D4129" i="5"/>
  <c r="D4130" i="5"/>
  <c r="D4131" i="5"/>
  <c r="D4132" i="5"/>
  <c r="D4133" i="5"/>
  <c r="D4134" i="5"/>
  <c r="D4135" i="5"/>
  <c r="D4136" i="5"/>
  <c r="D4137" i="5"/>
  <c r="D4138" i="5"/>
  <c r="D4139" i="5"/>
  <c r="D4140" i="5"/>
  <c r="D4141" i="5"/>
  <c r="D4142" i="5"/>
  <c r="D4143" i="5"/>
  <c r="D4144" i="5"/>
  <c r="D4145" i="5"/>
  <c r="D4146" i="5"/>
  <c r="D4147" i="5"/>
  <c r="D4148" i="5"/>
  <c r="D4149" i="5"/>
  <c r="D4150" i="5"/>
  <c r="D4151" i="5"/>
  <c r="D4152" i="5"/>
  <c r="D4153" i="5"/>
  <c r="D4154" i="5"/>
  <c r="D4155" i="5"/>
  <c r="D4156" i="5"/>
  <c r="D4157" i="5"/>
  <c r="D4158" i="5"/>
  <c r="D4159" i="5"/>
  <c r="D4160" i="5"/>
  <c r="D4161" i="5"/>
  <c r="D4162" i="5"/>
  <c r="D4163" i="5"/>
  <c r="D4164" i="5"/>
  <c r="D4165" i="5"/>
  <c r="D4166" i="5"/>
  <c r="D4167" i="5"/>
  <c r="D4168" i="5"/>
  <c r="D4169" i="5"/>
  <c r="D4170" i="5"/>
  <c r="D4171" i="5"/>
  <c r="D4172" i="5"/>
  <c r="D4173" i="5"/>
  <c r="D4174" i="5"/>
  <c r="D4175" i="5"/>
  <c r="D4176" i="5"/>
  <c r="D4177" i="5"/>
  <c r="D4178" i="5"/>
  <c r="D4179" i="5"/>
  <c r="D4180" i="5"/>
  <c r="D4181" i="5"/>
  <c r="D4182" i="5"/>
  <c r="D4183" i="5"/>
  <c r="D4184" i="5"/>
  <c r="D4185" i="5"/>
  <c r="D4186" i="5"/>
  <c r="D4187" i="5"/>
  <c r="D4188" i="5"/>
  <c r="D4189" i="5"/>
  <c r="D4190" i="5"/>
  <c r="D4191" i="5"/>
  <c r="D4192" i="5"/>
  <c r="D4193" i="5"/>
  <c r="D4194" i="5"/>
  <c r="D4195" i="5"/>
  <c r="D4196" i="5"/>
  <c r="D4197" i="5"/>
  <c r="D4198" i="5"/>
  <c r="D4199" i="5"/>
  <c r="D4200" i="5"/>
  <c r="D4201" i="5"/>
  <c r="D4202" i="5"/>
  <c r="D4203" i="5"/>
  <c r="D4204" i="5"/>
  <c r="D4205" i="5"/>
  <c r="D4206" i="5"/>
  <c r="D4207" i="5"/>
  <c r="D4208" i="5"/>
  <c r="D4209" i="5"/>
  <c r="D4210" i="5"/>
  <c r="D4211" i="5"/>
  <c r="D4212" i="5"/>
  <c r="D4213" i="5"/>
  <c r="D4214" i="5"/>
  <c r="D4215" i="5"/>
  <c r="D4216" i="5"/>
  <c r="D4217" i="5"/>
  <c r="D4218" i="5"/>
  <c r="D4219" i="5"/>
  <c r="D4220" i="5"/>
  <c r="D4221" i="5"/>
  <c r="D4222" i="5"/>
  <c r="D4223" i="5"/>
  <c r="D4224" i="5"/>
  <c r="D4225" i="5"/>
  <c r="D4226" i="5"/>
  <c r="D4227" i="5"/>
  <c r="D4228" i="5"/>
  <c r="D4229" i="5"/>
  <c r="D4230" i="5"/>
  <c r="D4231" i="5"/>
  <c r="D4232" i="5"/>
  <c r="D4233" i="5"/>
  <c r="D4234" i="5"/>
  <c r="D4235" i="5"/>
  <c r="D4236" i="5"/>
  <c r="D4237" i="5"/>
  <c r="D4238" i="5"/>
  <c r="D4239" i="5"/>
  <c r="D4240" i="5"/>
  <c r="D4241" i="5"/>
  <c r="D4242" i="5"/>
  <c r="D4243" i="5"/>
  <c r="D4244" i="5"/>
  <c r="D4245" i="5"/>
  <c r="D4246" i="5"/>
  <c r="D4247" i="5"/>
  <c r="D4248" i="5"/>
  <c r="D4249" i="5"/>
  <c r="D4250" i="5"/>
  <c r="D4251" i="5"/>
  <c r="D4252" i="5"/>
  <c r="D4253" i="5"/>
  <c r="D4254" i="5"/>
  <c r="D4255" i="5"/>
  <c r="D4256" i="5"/>
  <c r="D4257" i="5"/>
  <c r="D4258" i="5"/>
  <c r="D4259" i="5"/>
  <c r="D4260" i="5"/>
  <c r="D4261" i="5"/>
  <c r="D4262" i="5"/>
  <c r="D4263" i="5"/>
  <c r="D4264" i="5"/>
  <c r="D4265" i="5"/>
  <c r="D4266" i="5"/>
  <c r="D4267" i="5"/>
  <c r="D4268" i="5"/>
  <c r="D4269" i="5"/>
  <c r="D4270" i="5"/>
  <c r="D4271" i="5"/>
  <c r="D4272" i="5"/>
  <c r="D4273" i="5"/>
  <c r="D4274" i="5"/>
  <c r="D4275" i="5"/>
  <c r="D4276" i="5"/>
  <c r="D4277" i="5"/>
  <c r="D4278" i="5"/>
  <c r="D4279" i="5"/>
  <c r="D4280" i="5"/>
  <c r="D4281" i="5"/>
  <c r="D4282" i="5"/>
  <c r="D4283" i="5"/>
  <c r="D4284" i="5"/>
  <c r="D4285" i="5"/>
  <c r="D4286" i="5"/>
  <c r="D4287" i="5"/>
  <c r="D4288" i="5"/>
  <c r="D4289" i="5"/>
  <c r="D4290" i="5"/>
  <c r="D4291" i="5"/>
  <c r="D4292" i="5"/>
  <c r="D4293" i="5"/>
  <c r="D4294" i="5"/>
  <c r="D4295" i="5"/>
  <c r="D4296" i="5"/>
  <c r="D4297" i="5"/>
  <c r="D4298" i="5"/>
  <c r="D4299" i="5"/>
  <c r="D4300" i="5"/>
  <c r="D4301" i="5"/>
  <c r="D4302" i="5"/>
  <c r="D4303" i="5"/>
  <c r="D4304" i="5"/>
  <c r="D4305" i="5"/>
  <c r="D4306" i="5"/>
  <c r="D4307" i="5"/>
  <c r="D4308" i="5"/>
  <c r="D4309" i="5"/>
  <c r="D4310" i="5"/>
  <c r="D4311" i="5"/>
  <c r="D4312" i="5"/>
  <c r="D4313" i="5"/>
  <c r="D4314" i="5"/>
  <c r="D4315" i="5"/>
  <c r="D4316" i="5"/>
  <c r="D4317" i="5"/>
  <c r="D4318" i="5"/>
  <c r="D4319" i="5"/>
  <c r="D4320" i="5"/>
  <c r="I130" i="1" s="1"/>
  <c r="D4321" i="5"/>
  <c r="D4322" i="5"/>
  <c r="D4323" i="5"/>
  <c r="D4324" i="5"/>
  <c r="D4325" i="5"/>
  <c r="D4326" i="5"/>
  <c r="D4327" i="5"/>
  <c r="D4328" i="5"/>
  <c r="D4329" i="5"/>
  <c r="D4330" i="5"/>
  <c r="D4331" i="5"/>
  <c r="D4332" i="5"/>
  <c r="D4333" i="5"/>
  <c r="D4334" i="5"/>
  <c r="D4335" i="5"/>
  <c r="D4336" i="5"/>
  <c r="D4337" i="5"/>
  <c r="D4338" i="5"/>
  <c r="D4339" i="5"/>
  <c r="D4340" i="5"/>
  <c r="D4341" i="5"/>
  <c r="D4342" i="5"/>
  <c r="D4343" i="5"/>
  <c r="D4344" i="5"/>
  <c r="D4345" i="5"/>
  <c r="D4346" i="5"/>
  <c r="D4347" i="5"/>
  <c r="D4348" i="5"/>
  <c r="D4349" i="5"/>
  <c r="D4350" i="5"/>
  <c r="D4351" i="5"/>
  <c r="D4352" i="5"/>
  <c r="D4353" i="5"/>
  <c r="D4354" i="5"/>
  <c r="I131" i="1" s="1"/>
  <c r="D4355" i="5"/>
  <c r="D4356" i="5"/>
  <c r="D4357" i="5"/>
  <c r="D4358" i="5"/>
  <c r="D4359" i="5"/>
  <c r="D4360" i="5"/>
  <c r="D4361" i="5"/>
  <c r="D4362" i="5"/>
  <c r="D4363" i="5"/>
  <c r="D4364" i="5"/>
  <c r="D4365" i="5"/>
  <c r="D4366" i="5"/>
  <c r="D4367" i="5"/>
  <c r="D4368" i="5"/>
  <c r="D4369" i="5"/>
  <c r="D4370" i="5"/>
  <c r="D4371" i="5"/>
  <c r="D4372" i="5"/>
  <c r="D4373" i="5"/>
  <c r="D4374" i="5"/>
  <c r="D4375" i="5"/>
  <c r="D4376" i="5"/>
  <c r="D4377" i="5"/>
  <c r="D4378" i="5"/>
  <c r="D4379" i="5"/>
  <c r="D4380" i="5"/>
  <c r="D4381" i="5"/>
  <c r="D4382" i="5"/>
  <c r="D4383" i="5"/>
  <c r="D4384" i="5"/>
  <c r="D4385" i="5"/>
  <c r="D4386" i="5"/>
  <c r="D4387" i="5"/>
  <c r="D4388" i="5"/>
  <c r="D4389" i="5"/>
  <c r="D4390" i="5"/>
  <c r="D4391" i="5"/>
  <c r="D4392" i="5"/>
  <c r="D4393" i="5"/>
  <c r="D4394" i="5"/>
  <c r="D4395" i="5"/>
  <c r="D4396" i="5"/>
  <c r="D4397" i="5"/>
  <c r="D4398" i="5"/>
  <c r="D4399" i="5"/>
  <c r="D4400" i="5"/>
  <c r="D4401" i="5"/>
  <c r="D4402" i="5"/>
  <c r="D4403" i="5"/>
  <c r="D4404" i="5"/>
  <c r="D4405" i="5"/>
  <c r="D4406" i="5"/>
  <c r="D4407" i="5"/>
  <c r="D4408" i="5"/>
  <c r="D4409" i="5"/>
  <c r="D4410" i="5"/>
  <c r="D4411" i="5"/>
  <c r="D4412" i="5"/>
  <c r="D4413" i="5"/>
  <c r="D4414" i="5"/>
  <c r="D4415" i="5"/>
  <c r="D4416" i="5"/>
  <c r="D4417" i="5"/>
  <c r="D4418" i="5"/>
  <c r="D4419" i="5"/>
  <c r="D4420" i="5"/>
  <c r="D4421" i="5"/>
  <c r="D4422" i="5"/>
  <c r="D4423" i="5"/>
  <c r="D4424" i="5"/>
  <c r="D4425" i="5"/>
  <c r="D4426" i="5"/>
  <c r="D4427" i="5"/>
  <c r="D4428" i="5"/>
  <c r="D4429" i="5"/>
  <c r="D4430" i="5"/>
  <c r="D4431" i="5"/>
  <c r="D4432" i="5"/>
  <c r="D4433" i="5"/>
  <c r="D4434" i="5"/>
  <c r="D4435" i="5"/>
  <c r="D4436" i="5"/>
  <c r="D4437" i="5"/>
  <c r="D4438" i="5"/>
  <c r="D4439" i="5"/>
  <c r="D4440" i="5"/>
  <c r="D4441" i="5"/>
  <c r="D4442" i="5"/>
  <c r="D4443" i="5"/>
  <c r="D4444" i="5"/>
  <c r="D4445" i="5"/>
  <c r="D4446" i="5"/>
  <c r="D4447" i="5"/>
  <c r="D4448" i="5"/>
  <c r="D4449" i="5"/>
  <c r="D4450" i="5"/>
  <c r="D4451" i="5"/>
  <c r="D4452" i="5"/>
  <c r="D4453" i="5"/>
  <c r="D4454" i="5"/>
  <c r="D4455" i="5"/>
  <c r="D4456" i="5"/>
  <c r="I134" i="1" s="1"/>
  <c r="D4457" i="5"/>
  <c r="D4458" i="5"/>
  <c r="D4459" i="5"/>
  <c r="D4460" i="5"/>
  <c r="D4461" i="5"/>
  <c r="D4462" i="5"/>
  <c r="D4463" i="5"/>
  <c r="D4464" i="5"/>
  <c r="D4465" i="5"/>
  <c r="D4466" i="5"/>
  <c r="D4467" i="5"/>
  <c r="D4468" i="5"/>
  <c r="D4469" i="5"/>
  <c r="D4470" i="5"/>
  <c r="D4471" i="5"/>
  <c r="D4472" i="5"/>
  <c r="D4473" i="5"/>
  <c r="D4474" i="5"/>
  <c r="D4475" i="5"/>
  <c r="D4476" i="5"/>
  <c r="D4477" i="5"/>
  <c r="D4478" i="5"/>
  <c r="D4479" i="5"/>
  <c r="D4480" i="5"/>
  <c r="D4481" i="5"/>
  <c r="D4482" i="5"/>
  <c r="D4483" i="5"/>
  <c r="D4484" i="5"/>
  <c r="D4485" i="5"/>
  <c r="D4486" i="5"/>
  <c r="D4487" i="5"/>
  <c r="D4488" i="5"/>
  <c r="D4489" i="5"/>
  <c r="D4490" i="5"/>
  <c r="I135" i="1" s="1"/>
  <c r="D4491" i="5"/>
  <c r="D4492" i="5"/>
  <c r="D4493" i="5"/>
  <c r="D4494" i="5"/>
  <c r="D4495" i="5"/>
  <c r="D4496" i="5"/>
  <c r="D4497" i="5"/>
  <c r="D4498" i="5"/>
  <c r="D4499" i="5"/>
  <c r="D4500" i="5"/>
  <c r="D4501" i="5"/>
  <c r="D4502" i="5"/>
  <c r="D4503" i="5"/>
  <c r="D4504" i="5"/>
  <c r="D4505" i="5"/>
  <c r="D4506" i="5"/>
  <c r="D4507" i="5"/>
  <c r="D4508" i="5"/>
  <c r="D4509" i="5"/>
  <c r="D4510" i="5"/>
  <c r="D4511" i="5"/>
  <c r="D4512" i="5"/>
  <c r="D4513" i="5"/>
  <c r="D4514" i="5"/>
  <c r="D4515" i="5"/>
  <c r="D4516" i="5"/>
  <c r="D4517" i="5"/>
  <c r="D4518" i="5"/>
  <c r="D4519" i="5"/>
  <c r="D4520" i="5"/>
  <c r="D4521" i="5"/>
  <c r="D4522" i="5"/>
  <c r="D4523" i="5"/>
  <c r="D4524" i="5"/>
  <c r="I136" i="1" s="1"/>
  <c r="D4525" i="5"/>
  <c r="D4526" i="5"/>
  <c r="D4527" i="5"/>
  <c r="D4528" i="5"/>
  <c r="D4529" i="5"/>
  <c r="D4530" i="5"/>
  <c r="D4531" i="5"/>
  <c r="D4532" i="5"/>
  <c r="D4533" i="5"/>
  <c r="D4534" i="5"/>
  <c r="D4535" i="5"/>
  <c r="D4536" i="5"/>
  <c r="D4537" i="5"/>
  <c r="D4538" i="5"/>
  <c r="D4539" i="5"/>
  <c r="D4540" i="5"/>
  <c r="D4541" i="5"/>
  <c r="D4542" i="5"/>
  <c r="D4543" i="5"/>
  <c r="D4544" i="5"/>
  <c r="D4545" i="5"/>
  <c r="D4546" i="5"/>
  <c r="D4547" i="5"/>
  <c r="D4548" i="5"/>
  <c r="D4549" i="5"/>
  <c r="D4550" i="5"/>
  <c r="D4551" i="5"/>
  <c r="D4552" i="5"/>
  <c r="D4553" i="5"/>
  <c r="D4554" i="5"/>
  <c r="D4555" i="5"/>
  <c r="D4556" i="5"/>
  <c r="D4557" i="5"/>
  <c r="D4558" i="5"/>
  <c r="D4559" i="5"/>
  <c r="D4560" i="5"/>
  <c r="D4561" i="5"/>
  <c r="D4562" i="5"/>
  <c r="D4563" i="5"/>
  <c r="D4564" i="5"/>
  <c r="D4565" i="5"/>
  <c r="D4566" i="5"/>
  <c r="D4567" i="5"/>
  <c r="D4568" i="5"/>
  <c r="D4569" i="5"/>
  <c r="D4570" i="5"/>
  <c r="D4571" i="5"/>
  <c r="D4572" i="5"/>
  <c r="D4573" i="5"/>
  <c r="D4574" i="5"/>
  <c r="D4575" i="5"/>
  <c r="D4576" i="5"/>
  <c r="D4577" i="5"/>
  <c r="D4578" i="5"/>
  <c r="D4579" i="5"/>
  <c r="D4580" i="5"/>
  <c r="D4581" i="5"/>
  <c r="D4582" i="5"/>
  <c r="D4583" i="5"/>
  <c r="D4584" i="5"/>
  <c r="D4585" i="5"/>
  <c r="D4586" i="5"/>
  <c r="D4587" i="5"/>
  <c r="D4588" i="5"/>
  <c r="D4589" i="5"/>
  <c r="D4590" i="5"/>
  <c r="D4591" i="5"/>
  <c r="D4592" i="5"/>
  <c r="D4593" i="5"/>
  <c r="D4594" i="5"/>
  <c r="D4595" i="5"/>
  <c r="D4596" i="5"/>
  <c r="D4597" i="5"/>
  <c r="D4598" i="5"/>
  <c r="D4599" i="5"/>
  <c r="D4600" i="5"/>
  <c r="D4601" i="5"/>
  <c r="D4602" i="5"/>
  <c r="D4603" i="5"/>
  <c r="D4604" i="5"/>
  <c r="D4605" i="5"/>
  <c r="D4606" i="5"/>
  <c r="D4607" i="5"/>
  <c r="D4608" i="5"/>
  <c r="D4609" i="5"/>
  <c r="D4610" i="5"/>
  <c r="D4611" i="5"/>
  <c r="D4612" i="5"/>
  <c r="D4613" i="5"/>
  <c r="D4614" i="5"/>
  <c r="D4615" i="5"/>
  <c r="D4616" i="5"/>
  <c r="D4617" i="5"/>
  <c r="D4618" i="5"/>
  <c r="D4619" i="5"/>
  <c r="D4620" i="5"/>
  <c r="D4621" i="5"/>
  <c r="D4622" i="5"/>
  <c r="D4623" i="5"/>
  <c r="D4624" i="5"/>
  <c r="D4625" i="5"/>
  <c r="D4626" i="5"/>
  <c r="D4627" i="5"/>
  <c r="D4628" i="5"/>
  <c r="D4629" i="5"/>
  <c r="D4630" i="5"/>
  <c r="D4631" i="5"/>
  <c r="D4632" i="5"/>
  <c r="D4633" i="5"/>
  <c r="D4634" i="5"/>
  <c r="D4635" i="5"/>
  <c r="D4636" i="5"/>
  <c r="D4637" i="5"/>
  <c r="D4638" i="5"/>
  <c r="D4639" i="5"/>
  <c r="D4640" i="5"/>
  <c r="D4641" i="5"/>
  <c r="D4642" i="5"/>
  <c r="D4643" i="5"/>
  <c r="D4644" i="5"/>
  <c r="D4645" i="5"/>
  <c r="D4646" i="5"/>
  <c r="D4647" i="5"/>
  <c r="D4648" i="5"/>
  <c r="D4649" i="5"/>
  <c r="D4650" i="5"/>
  <c r="D4651" i="5"/>
  <c r="D4652" i="5"/>
  <c r="D4653" i="5"/>
  <c r="D4654" i="5"/>
  <c r="D4655" i="5"/>
  <c r="D4656" i="5"/>
  <c r="D4657" i="5"/>
  <c r="D4658" i="5"/>
  <c r="D4659" i="5"/>
  <c r="D4660" i="5"/>
  <c r="D4661" i="5"/>
  <c r="D4662" i="5"/>
  <c r="D4663" i="5"/>
  <c r="D4664" i="5"/>
  <c r="D4665" i="5"/>
  <c r="D4666" i="5"/>
  <c r="D4667" i="5"/>
  <c r="D4668" i="5"/>
  <c r="D4669" i="5"/>
  <c r="D4670" i="5"/>
  <c r="D4671" i="5"/>
  <c r="D4672" i="5"/>
  <c r="D4673" i="5"/>
  <c r="D4674" i="5"/>
  <c r="D4675" i="5"/>
  <c r="D4676" i="5"/>
  <c r="D4677" i="5"/>
  <c r="D4678" i="5"/>
  <c r="D4679" i="5"/>
  <c r="D4680" i="5"/>
  <c r="D4681" i="5"/>
  <c r="D4682" i="5"/>
  <c r="D4683" i="5"/>
  <c r="D4684" i="5"/>
  <c r="D4685" i="5"/>
  <c r="D4686" i="5"/>
  <c r="D4687" i="5"/>
  <c r="D4688" i="5"/>
  <c r="D4689" i="5"/>
  <c r="D4690" i="5"/>
  <c r="D4691" i="5"/>
  <c r="D4692" i="5"/>
  <c r="D4693" i="5"/>
  <c r="D4694" i="5"/>
  <c r="D4695" i="5"/>
  <c r="D4696" i="5"/>
  <c r="D4697" i="5"/>
  <c r="D4698" i="5"/>
  <c r="D4699" i="5"/>
  <c r="D4700" i="5"/>
  <c r="D4701" i="5"/>
  <c r="D4702" i="5"/>
  <c r="D4703" i="5"/>
  <c r="D4704" i="5"/>
  <c r="D4705" i="5"/>
  <c r="D4706" i="5"/>
  <c r="D4707" i="5"/>
  <c r="D4708" i="5"/>
  <c r="D4709" i="5"/>
  <c r="D4710" i="5"/>
  <c r="D4711" i="5"/>
  <c r="D4712" i="5"/>
  <c r="D4713" i="5"/>
  <c r="D4714" i="5"/>
  <c r="D4715" i="5"/>
  <c r="D4716" i="5"/>
  <c r="D4717" i="5"/>
  <c r="D4718" i="5"/>
  <c r="D4719" i="5"/>
  <c r="D4720" i="5"/>
  <c r="D4721" i="5"/>
  <c r="D4722" i="5"/>
  <c r="D4723" i="5"/>
  <c r="D4724" i="5"/>
  <c r="D4725" i="5"/>
  <c r="D4726" i="5"/>
  <c r="D4727" i="5"/>
  <c r="D4728" i="5"/>
  <c r="I142" i="1" s="1"/>
  <c r="D4729" i="5"/>
  <c r="D4730" i="5"/>
  <c r="D4731" i="5"/>
  <c r="D4732" i="5"/>
  <c r="D4733" i="5"/>
  <c r="D4734" i="5"/>
  <c r="D4735" i="5"/>
  <c r="D4736" i="5"/>
  <c r="D4737" i="5"/>
  <c r="D4738" i="5"/>
  <c r="D4739" i="5"/>
  <c r="D4740" i="5"/>
  <c r="D4741" i="5"/>
  <c r="D4742" i="5"/>
  <c r="D4743" i="5"/>
  <c r="D4744" i="5"/>
  <c r="D4745" i="5"/>
  <c r="D4746" i="5"/>
  <c r="D4747" i="5"/>
  <c r="D4748" i="5"/>
  <c r="D4749" i="5"/>
  <c r="D4750" i="5"/>
  <c r="D4751" i="5"/>
  <c r="D4752" i="5"/>
  <c r="D4753" i="5"/>
  <c r="D4754" i="5"/>
  <c r="D4755" i="5"/>
  <c r="D4756" i="5"/>
  <c r="D4757" i="5"/>
  <c r="D4758" i="5"/>
  <c r="D4759" i="5"/>
  <c r="D4760" i="5"/>
  <c r="D4761" i="5"/>
  <c r="D4762" i="5"/>
  <c r="I143" i="1" s="1"/>
  <c r="D4763" i="5"/>
  <c r="D4764" i="5"/>
  <c r="D4765" i="5"/>
  <c r="D4766" i="5"/>
  <c r="D4767" i="5"/>
  <c r="D4768" i="5"/>
  <c r="D4769" i="5"/>
  <c r="D4770" i="5"/>
  <c r="D4771" i="5"/>
  <c r="D4772" i="5"/>
  <c r="D4773" i="5"/>
  <c r="D4774" i="5"/>
  <c r="D4775" i="5"/>
  <c r="D4776" i="5"/>
  <c r="D4777" i="5"/>
  <c r="D4778" i="5"/>
  <c r="D4779" i="5"/>
  <c r="D4780" i="5"/>
  <c r="D4781" i="5"/>
  <c r="D4782" i="5"/>
  <c r="D4783" i="5"/>
  <c r="D4784" i="5"/>
  <c r="D4785" i="5"/>
  <c r="D4786" i="5"/>
  <c r="D4787" i="5"/>
  <c r="D4788" i="5"/>
  <c r="D4789" i="5"/>
  <c r="D4790" i="5"/>
  <c r="D4791" i="5"/>
  <c r="D4792" i="5"/>
  <c r="D4793" i="5"/>
  <c r="D4794" i="5"/>
  <c r="D4795" i="5"/>
  <c r="D4796" i="5"/>
  <c r="D4797" i="5"/>
  <c r="D4798" i="5"/>
  <c r="D4799" i="5"/>
  <c r="D4800" i="5"/>
  <c r="D4801" i="5"/>
  <c r="D4802" i="5"/>
  <c r="D4803" i="5"/>
  <c r="D4804" i="5"/>
  <c r="D4805" i="5"/>
  <c r="D4806" i="5"/>
  <c r="D4807" i="5"/>
  <c r="D4808" i="5"/>
  <c r="D4809" i="5"/>
  <c r="D4810" i="5"/>
  <c r="D4811" i="5"/>
  <c r="D4812" i="5"/>
  <c r="D4813" i="5"/>
  <c r="D4814" i="5"/>
  <c r="D4815" i="5"/>
  <c r="D4816" i="5"/>
  <c r="D4817" i="5"/>
  <c r="D4818" i="5"/>
  <c r="D4819" i="5"/>
  <c r="D4820" i="5"/>
  <c r="D4821" i="5"/>
  <c r="D4822" i="5"/>
  <c r="D4823" i="5"/>
  <c r="D4824" i="5"/>
  <c r="D4825" i="5"/>
  <c r="D4826" i="5"/>
  <c r="D4827" i="5"/>
  <c r="D4828" i="5"/>
  <c r="D4829" i="5"/>
  <c r="D4830" i="5"/>
  <c r="D4831" i="5"/>
  <c r="D4832" i="5"/>
  <c r="D4833" i="5"/>
  <c r="D4834" i="5"/>
  <c r="D4835" i="5"/>
  <c r="D4836" i="5"/>
  <c r="D4837" i="5"/>
  <c r="D4838" i="5"/>
  <c r="D4839" i="5"/>
  <c r="D4840" i="5"/>
  <c r="D4841" i="5"/>
  <c r="D4842" i="5"/>
  <c r="D4843" i="5"/>
  <c r="D4844" i="5"/>
  <c r="D4845" i="5"/>
  <c r="D4846" i="5"/>
  <c r="D4847" i="5"/>
  <c r="D4848" i="5"/>
  <c r="D4849" i="5"/>
  <c r="D4850" i="5"/>
  <c r="D4851" i="5"/>
  <c r="D4852" i="5"/>
  <c r="D4853" i="5"/>
  <c r="D4854" i="5"/>
  <c r="D4855" i="5"/>
  <c r="D4856" i="5"/>
  <c r="D4857" i="5"/>
  <c r="D4858" i="5"/>
  <c r="D4859" i="5"/>
  <c r="D4860" i="5"/>
  <c r="D4861" i="5"/>
  <c r="D4862" i="5"/>
  <c r="D4863" i="5"/>
  <c r="D4864" i="5"/>
  <c r="I146" i="1" s="1"/>
  <c r="D4865" i="5"/>
  <c r="D4866" i="5"/>
  <c r="D4867" i="5"/>
  <c r="D4868" i="5"/>
  <c r="D4869" i="5"/>
  <c r="D4870" i="5"/>
  <c r="D4871" i="5"/>
  <c r="D4872" i="5"/>
  <c r="D4873" i="5"/>
  <c r="D4874" i="5"/>
  <c r="D4875" i="5"/>
  <c r="D4876" i="5"/>
  <c r="D4877" i="5"/>
  <c r="D4878" i="5"/>
  <c r="D4879" i="5"/>
  <c r="D4880" i="5"/>
  <c r="D4881" i="5"/>
  <c r="D4882" i="5"/>
  <c r="D4883" i="5"/>
  <c r="D4884" i="5"/>
  <c r="D4885" i="5"/>
  <c r="D4886" i="5"/>
  <c r="D4887" i="5"/>
  <c r="D4888" i="5"/>
  <c r="D4889" i="5"/>
  <c r="D4890" i="5"/>
  <c r="D4891" i="5"/>
  <c r="D4892" i="5"/>
  <c r="D4893" i="5"/>
  <c r="D4894" i="5"/>
  <c r="D4895" i="5"/>
  <c r="D4896" i="5"/>
  <c r="D4897" i="5"/>
  <c r="D4898" i="5"/>
  <c r="I147" i="1" s="1"/>
  <c r="D4899" i="5"/>
  <c r="D4900" i="5"/>
  <c r="D4901" i="5"/>
  <c r="D4902" i="5"/>
  <c r="D4903" i="5"/>
  <c r="D4904" i="5"/>
  <c r="D4905" i="5"/>
  <c r="D4906" i="5"/>
  <c r="D4907" i="5"/>
  <c r="D4908" i="5"/>
  <c r="D4909" i="5"/>
  <c r="D4910" i="5"/>
  <c r="D4911" i="5"/>
  <c r="D4912" i="5"/>
  <c r="D4913" i="5"/>
  <c r="D4914" i="5"/>
  <c r="D4915" i="5"/>
  <c r="D4916" i="5"/>
  <c r="D4917" i="5"/>
  <c r="D4918" i="5"/>
  <c r="D4919" i="5"/>
  <c r="D4920" i="5"/>
  <c r="D4921" i="5"/>
  <c r="D4922" i="5"/>
  <c r="D4923" i="5"/>
  <c r="D4924" i="5"/>
  <c r="D4925" i="5"/>
  <c r="D4926" i="5"/>
  <c r="D4927" i="5"/>
  <c r="D4928" i="5"/>
  <c r="D4929" i="5"/>
  <c r="D4930" i="5"/>
  <c r="D4931" i="5"/>
  <c r="D4932" i="5"/>
  <c r="I148" i="1" s="1"/>
  <c r="D4933" i="5"/>
  <c r="D4934" i="5"/>
  <c r="D4935" i="5"/>
  <c r="D4936" i="5"/>
  <c r="D4937" i="5"/>
  <c r="D4938" i="5"/>
  <c r="D4939" i="5"/>
  <c r="D4940" i="5"/>
  <c r="D4941" i="5"/>
  <c r="D4942" i="5"/>
  <c r="D4943" i="5"/>
  <c r="D4944" i="5"/>
  <c r="D4945" i="5"/>
  <c r="D4946" i="5"/>
  <c r="D4947" i="5"/>
  <c r="D4948" i="5"/>
  <c r="D4949" i="5"/>
  <c r="D4950" i="5"/>
  <c r="D4951" i="5"/>
  <c r="D4952" i="5"/>
  <c r="D4953" i="5"/>
  <c r="D4954" i="5"/>
  <c r="D4955" i="5"/>
  <c r="D4956" i="5"/>
  <c r="D4957" i="5"/>
  <c r="D4958" i="5"/>
  <c r="D4959" i="5"/>
  <c r="D4960" i="5"/>
  <c r="D4961" i="5"/>
  <c r="D4962" i="5"/>
  <c r="D4963" i="5"/>
  <c r="D4964" i="5"/>
  <c r="D4965" i="5"/>
  <c r="D4966" i="5"/>
  <c r="D4967" i="5"/>
  <c r="D4968" i="5"/>
  <c r="D4969" i="5"/>
  <c r="D4970" i="5"/>
  <c r="D4971" i="5"/>
  <c r="D4972" i="5"/>
  <c r="D4973" i="5"/>
  <c r="D4974" i="5"/>
  <c r="D4975" i="5"/>
  <c r="D4976" i="5"/>
  <c r="D4977" i="5"/>
  <c r="D4978" i="5"/>
  <c r="D4979" i="5"/>
  <c r="D4980" i="5"/>
  <c r="D4981" i="5"/>
  <c r="D4982" i="5"/>
  <c r="D4983" i="5"/>
  <c r="D4984" i="5"/>
  <c r="D4985" i="5"/>
  <c r="D4986" i="5"/>
  <c r="D4987" i="5"/>
  <c r="D4988" i="5"/>
  <c r="D4989" i="5"/>
  <c r="D4990" i="5"/>
  <c r="D4991" i="5"/>
  <c r="D4992" i="5"/>
  <c r="D4993" i="5"/>
  <c r="D4994" i="5"/>
  <c r="D4995" i="5"/>
  <c r="D4996" i="5"/>
  <c r="D4997" i="5"/>
  <c r="D4998" i="5"/>
  <c r="D4999" i="5"/>
  <c r="D5000" i="5"/>
  <c r="D5001" i="5"/>
  <c r="D5002" i="5"/>
  <c r="D5003" i="5"/>
  <c r="D5004" i="5"/>
  <c r="D5005" i="5"/>
  <c r="D5006" i="5"/>
  <c r="D5007" i="5"/>
  <c r="D5008" i="5"/>
  <c r="D5009" i="5"/>
  <c r="D5010" i="5"/>
  <c r="D5011" i="5"/>
  <c r="D5012" i="5"/>
  <c r="D5013" i="5"/>
  <c r="D5014" i="5"/>
  <c r="D5015" i="5"/>
  <c r="D5016" i="5"/>
  <c r="D5017" i="5"/>
  <c r="D5018" i="5"/>
  <c r="D5019" i="5"/>
  <c r="D5020" i="5"/>
  <c r="D5021" i="5"/>
  <c r="D5022" i="5"/>
  <c r="D5023" i="5"/>
  <c r="D5024" i="5"/>
  <c r="D5025" i="5"/>
  <c r="D5026" i="5"/>
  <c r="D5027" i="5"/>
  <c r="D5028" i="5"/>
  <c r="D5029" i="5"/>
  <c r="D5030" i="5"/>
  <c r="D5031" i="5"/>
  <c r="D5032" i="5"/>
  <c r="D5033" i="5"/>
  <c r="D5034" i="5"/>
  <c r="D5035" i="5"/>
  <c r="D5036" i="5"/>
  <c r="D5037" i="5"/>
  <c r="D5038" i="5"/>
  <c r="D5039" i="5"/>
  <c r="D5040" i="5"/>
  <c r="D5041" i="5"/>
  <c r="D5042" i="5"/>
  <c r="D5043" i="5"/>
  <c r="D5044" i="5"/>
  <c r="D5045" i="5"/>
  <c r="D5046" i="5"/>
  <c r="D5047" i="5"/>
  <c r="D5048" i="5"/>
  <c r="D5049" i="5"/>
  <c r="D5050" i="5"/>
  <c r="D5051" i="5"/>
  <c r="D5052" i="5"/>
  <c r="D5053" i="5"/>
  <c r="D5054" i="5"/>
  <c r="D5055" i="5"/>
  <c r="D5056" i="5"/>
  <c r="D5057" i="5"/>
  <c r="D5058" i="5"/>
  <c r="D5059" i="5"/>
  <c r="D5060" i="5"/>
  <c r="D5061" i="5"/>
  <c r="D5062" i="5"/>
  <c r="D5063" i="5"/>
  <c r="D5064" i="5"/>
  <c r="D5065" i="5"/>
  <c r="D5066" i="5"/>
  <c r="D5067" i="5"/>
  <c r="D5068" i="5"/>
  <c r="D5069" i="5"/>
  <c r="D5070" i="5"/>
  <c r="D5071" i="5"/>
  <c r="D5072" i="5"/>
  <c r="D5073" i="5"/>
  <c r="D5074" i="5"/>
  <c r="D5075" i="5"/>
  <c r="D5076" i="5"/>
  <c r="D5077" i="5"/>
  <c r="D5078" i="5"/>
  <c r="D5079" i="5"/>
  <c r="D5080" i="5"/>
  <c r="D5081" i="5"/>
  <c r="D5082" i="5"/>
  <c r="D5083" i="5"/>
  <c r="D5084" i="5"/>
  <c r="D5085" i="5"/>
  <c r="D5086" i="5"/>
  <c r="D5087" i="5"/>
  <c r="D5088" i="5"/>
  <c r="D5089" i="5"/>
  <c r="D5090" i="5"/>
  <c r="D5091" i="5"/>
  <c r="D5092" i="5"/>
  <c r="D5093" i="5"/>
  <c r="D5094" i="5"/>
  <c r="D5095" i="5"/>
  <c r="D5096" i="5"/>
  <c r="D5097" i="5"/>
  <c r="D5098" i="5"/>
  <c r="D5099" i="5"/>
  <c r="D5100" i="5"/>
  <c r="D5101" i="5"/>
  <c r="D5102" i="5"/>
  <c r="D5103" i="5"/>
  <c r="D5104" i="5"/>
  <c r="D5105" i="5"/>
  <c r="D5106" i="5"/>
  <c r="D5107" i="5"/>
  <c r="D5108" i="5"/>
  <c r="D5109" i="5"/>
  <c r="D5110" i="5"/>
  <c r="D5111" i="5"/>
  <c r="D5112" i="5"/>
  <c r="D5113" i="5"/>
  <c r="D5114" i="5"/>
  <c r="D5115" i="5"/>
  <c r="D5116" i="5"/>
  <c r="D5117" i="5"/>
  <c r="D5118" i="5"/>
  <c r="D5119" i="5"/>
  <c r="D5120" i="5"/>
  <c r="D5121" i="5"/>
  <c r="D5122" i="5"/>
  <c r="D5123" i="5"/>
  <c r="D5124" i="5"/>
  <c r="D5125" i="5"/>
  <c r="D5126" i="5"/>
  <c r="D5127" i="5"/>
  <c r="D5128" i="5"/>
  <c r="D5129" i="5"/>
  <c r="D5130" i="5"/>
  <c r="D5131" i="5"/>
  <c r="D5132" i="5"/>
  <c r="D5133" i="5"/>
  <c r="D5134" i="5"/>
  <c r="D5135" i="5"/>
  <c r="D5136" i="5"/>
  <c r="I154" i="1" s="1"/>
  <c r="D5137" i="5"/>
  <c r="D5138" i="5"/>
  <c r="D5139" i="5"/>
  <c r="D5140" i="5"/>
  <c r="D5141" i="5"/>
  <c r="D5142" i="5"/>
  <c r="D5143" i="5"/>
  <c r="D5144" i="5"/>
  <c r="D5145" i="5"/>
  <c r="D5146" i="5"/>
  <c r="D5147" i="5"/>
  <c r="D5148" i="5"/>
  <c r="D5149" i="5"/>
  <c r="D5150" i="5"/>
  <c r="D5151" i="5"/>
  <c r="D5152" i="5"/>
  <c r="D5153" i="5"/>
  <c r="D5154" i="5"/>
  <c r="D5155" i="5"/>
  <c r="D5156" i="5"/>
  <c r="D5157" i="5"/>
  <c r="D5158" i="5"/>
  <c r="D5159" i="5"/>
  <c r="D5160" i="5"/>
  <c r="D5161" i="5"/>
  <c r="D5162" i="5"/>
  <c r="D5163" i="5"/>
  <c r="D5164" i="5"/>
  <c r="D5165" i="5"/>
  <c r="D5166" i="5"/>
  <c r="D5167" i="5"/>
  <c r="D5168" i="5"/>
  <c r="D5169" i="5"/>
  <c r="D5170" i="5"/>
  <c r="I155" i="1" s="1"/>
  <c r="D5171" i="5"/>
  <c r="D5172" i="5"/>
  <c r="D5173" i="5"/>
  <c r="D5174" i="5"/>
  <c r="D5175" i="5"/>
  <c r="D5176" i="5"/>
  <c r="D5177" i="5"/>
  <c r="D5178" i="5"/>
  <c r="D5179" i="5"/>
  <c r="D5180" i="5"/>
  <c r="D5181" i="5"/>
  <c r="D5182" i="5"/>
  <c r="D5183" i="5"/>
  <c r="D5184" i="5"/>
  <c r="D5185" i="5"/>
  <c r="D5186" i="5"/>
  <c r="D5187" i="5"/>
  <c r="D5188" i="5"/>
  <c r="D5189" i="5"/>
  <c r="D5190" i="5"/>
  <c r="D5191" i="5"/>
  <c r="D5192" i="5"/>
  <c r="D5193" i="5"/>
  <c r="D5194" i="5"/>
  <c r="D5195" i="5"/>
  <c r="D5196" i="5"/>
  <c r="D5197" i="5"/>
  <c r="D5198" i="5"/>
  <c r="D5199" i="5"/>
  <c r="D5200" i="5"/>
  <c r="D5201" i="5"/>
  <c r="D5202" i="5"/>
  <c r="D5203" i="5"/>
  <c r="D5204" i="5"/>
  <c r="D5205" i="5"/>
  <c r="D5206" i="5"/>
  <c r="D5207" i="5"/>
  <c r="D5208" i="5"/>
  <c r="D5209" i="5"/>
  <c r="D5210" i="5"/>
  <c r="D5211" i="5"/>
  <c r="D5212" i="5"/>
  <c r="D5213" i="5"/>
  <c r="D5214" i="5"/>
  <c r="D5215" i="5"/>
  <c r="D5216" i="5"/>
  <c r="D5217" i="5"/>
  <c r="D5218" i="5"/>
  <c r="D5219" i="5"/>
  <c r="D5220" i="5"/>
  <c r="D5221" i="5"/>
  <c r="D5222" i="5"/>
  <c r="D5223" i="5"/>
  <c r="D5224" i="5"/>
  <c r="D5225" i="5"/>
  <c r="D5226" i="5"/>
  <c r="D5227" i="5"/>
  <c r="D5228" i="5"/>
  <c r="D5229" i="5"/>
  <c r="D5230" i="5"/>
  <c r="D5231" i="5"/>
  <c r="D5232" i="5"/>
  <c r="D5233" i="5"/>
  <c r="D5234" i="5"/>
  <c r="D5235" i="5"/>
  <c r="D5236" i="5"/>
  <c r="D5237" i="5"/>
  <c r="D5238" i="5"/>
  <c r="D5239" i="5"/>
  <c r="D5240" i="5"/>
  <c r="D5241" i="5"/>
  <c r="D5242" i="5"/>
  <c r="D5243" i="5"/>
  <c r="D5244" i="5"/>
  <c r="D5245" i="5"/>
  <c r="D5246" i="5"/>
  <c r="D5247" i="5"/>
  <c r="D5248" i="5"/>
  <c r="D5249" i="5"/>
  <c r="D5250" i="5"/>
  <c r="D5251" i="5"/>
  <c r="D5252" i="5"/>
  <c r="D5253" i="5"/>
  <c r="D5254" i="5"/>
  <c r="D5255" i="5"/>
  <c r="D5256" i="5"/>
  <c r="D5257" i="5"/>
  <c r="D5258" i="5"/>
  <c r="D5259" i="5"/>
  <c r="D5260" i="5"/>
  <c r="D5261" i="5"/>
  <c r="D5262" i="5"/>
  <c r="D5263" i="5"/>
  <c r="D5264" i="5"/>
  <c r="D5265" i="5"/>
  <c r="D5266" i="5"/>
  <c r="D5267" i="5"/>
  <c r="D5268" i="5"/>
  <c r="D5269" i="5"/>
  <c r="D5270" i="5"/>
  <c r="D5271" i="5"/>
  <c r="D5272" i="5"/>
  <c r="I158" i="1" s="1"/>
  <c r="D5273" i="5"/>
  <c r="D5274" i="5"/>
  <c r="D5275" i="5"/>
  <c r="D5276" i="5"/>
  <c r="D5277" i="5"/>
  <c r="D5278" i="5"/>
  <c r="D5279" i="5"/>
  <c r="D5280" i="5"/>
  <c r="D5281" i="5"/>
  <c r="D5282" i="5"/>
  <c r="D5283" i="5"/>
  <c r="D5284" i="5"/>
  <c r="D5285" i="5"/>
  <c r="D5286" i="5"/>
  <c r="D5287" i="5"/>
  <c r="D5288" i="5"/>
  <c r="D5289" i="5"/>
  <c r="D5290" i="5"/>
  <c r="D5291" i="5"/>
  <c r="D5292" i="5"/>
  <c r="D5293" i="5"/>
  <c r="D5294" i="5"/>
  <c r="D5295" i="5"/>
  <c r="D5296" i="5"/>
  <c r="D5297" i="5"/>
  <c r="D5298" i="5"/>
  <c r="D5299" i="5"/>
  <c r="D5300" i="5"/>
  <c r="D5301" i="5"/>
  <c r="D5302" i="5"/>
  <c r="D5303" i="5"/>
  <c r="D5304" i="5"/>
  <c r="D5305" i="5"/>
  <c r="D5306" i="5"/>
  <c r="I159" i="1" s="1"/>
  <c r="D5307" i="5"/>
  <c r="D5308" i="5"/>
  <c r="D5309" i="5"/>
  <c r="D5310" i="5"/>
  <c r="D5311" i="5"/>
  <c r="D5312" i="5"/>
  <c r="D5313" i="5"/>
  <c r="D5314" i="5"/>
  <c r="D5315" i="5"/>
  <c r="D5316" i="5"/>
  <c r="D5317" i="5"/>
  <c r="D5318" i="5"/>
  <c r="D5319" i="5"/>
  <c r="D5320" i="5"/>
  <c r="D5321" i="5"/>
  <c r="D5322" i="5"/>
  <c r="D5323" i="5"/>
  <c r="D5324" i="5"/>
  <c r="D5325" i="5"/>
  <c r="D5326" i="5"/>
  <c r="D5327" i="5"/>
  <c r="D5328" i="5"/>
  <c r="D5329" i="5"/>
  <c r="D5330" i="5"/>
  <c r="D5331" i="5"/>
  <c r="D5332" i="5"/>
  <c r="D5333" i="5"/>
  <c r="D5334" i="5"/>
  <c r="D5335" i="5"/>
  <c r="D5336" i="5"/>
  <c r="D5337" i="5"/>
  <c r="D5338" i="5"/>
  <c r="D5339" i="5"/>
  <c r="D5340" i="5"/>
  <c r="I160" i="1" s="1"/>
  <c r="D5341" i="5"/>
  <c r="D5342" i="5"/>
  <c r="D5343" i="5"/>
  <c r="D5344" i="5"/>
  <c r="D5345" i="5"/>
  <c r="D5346" i="5"/>
  <c r="D5347" i="5"/>
  <c r="D5348" i="5"/>
  <c r="D5349" i="5"/>
  <c r="D5350" i="5"/>
  <c r="D5351" i="5"/>
  <c r="D5352" i="5"/>
  <c r="D5353" i="5"/>
  <c r="D5354" i="5"/>
  <c r="D5355" i="5"/>
  <c r="D5356" i="5"/>
  <c r="D5357" i="5"/>
  <c r="D5358" i="5"/>
  <c r="D5359" i="5"/>
  <c r="D5360" i="5"/>
  <c r="D5361" i="5"/>
  <c r="D5362" i="5"/>
  <c r="D5363" i="5"/>
  <c r="D5364" i="5"/>
  <c r="D5365" i="5"/>
  <c r="D5366" i="5"/>
  <c r="D5367" i="5"/>
  <c r="D5368" i="5"/>
  <c r="D5369" i="5"/>
  <c r="D5370" i="5"/>
  <c r="D5371" i="5"/>
  <c r="D5372" i="5"/>
  <c r="D5373" i="5"/>
  <c r="D5374" i="5"/>
  <c r="D5375" i="5"/>
  <c r="D5376" i="5"/>
  <c r="D5377" i="5"/>
  <c r="D5378" i="5"/>
  <c r="D5379" i="5"/>
  <c r="D5380" i="5"/>
  <c r="D5381" i="5"/>
  <c r="D5382" i="5"/>
  <c r="D5383" i="5"/>
  <c r="D5384" i="5"/>
  <c r="D5385" i="5"/>
  <c r="D5386" i="5"/>
  <c r="D5387" i="5"/>
  <c r="D5388" i="5"/>
  <c r="D5389" i="5"/>
  <c r="D5390" i="5"/>
  <c r="D5391" i="5"/>
  <c r="D5392" i="5"/>
  <c r="D5393" i="5"/>
  <c r="D5394" i="5"/>
  <c r="D5395" i="5"/>
  <c r="D5396" i="5"/>
  <c r="D5397" i="5"/>
  <c r="D5398" i="5"/>
  <c r="D5399" i="5"/>
  <c r="D5400" i="5"/>
  <c r="D5401" i="5"/>
  <c r="D5402" i="5"/>
  <c r="D5403" i="5"/>
  <c r="D5404" i="5"/>
  <c r="D5405" i="5"/>
  <c r="D5406" i="5"/>
  <c r="D5407" i="5"/>
  <c r="D5408" i="5"/>
  <c r="D5409" i="5"/>
  <c r="D5410" i="5"/>
  <c r="D5411" i="5"/>
  <c r="D5412" i="5"/>
  <c r="D5413" i="5"/>
  <c r="D5414" i="5"/>
  <c r="D5415" i="5"/>
  <c r="D5416" i="5"/>
  <c r="D5417" i="5"/>
  <c r="D5418" i="5"/>
  <c r="D5419" i="5"/>
  <c r="D5420" i="5"/>
  <c r="D5421" i="5"/>
  <c r="D5422" i="5"/>
  <c r="D5423" i="5"/>
  <c r="D5424" i="5"/>
  <c r="D5425" i="5"/>
  <c r="D5426" i="5"/>
  <c r="D5427" i="5"/>
  <c r="D5428" i="5"/>
  <c r="D5429" i="5"/>
  <c r="D5430" i="5"/>
  <c r="D5431" i="5"/>
  <c r="D5432" i="5"/>
  <c r="D5433" i="5"/>
  <c r="D5434" i="5"/>
  <c r="D5435" i="5"/>
  <c r="D5436" i="5"/>
  <c r="D5437" i="5"/>
  <c r="D5438" i="5"/>
  <c r="D5439" i="5"/>
  <c r="D5440" i="5"/>
  <c r="D5441" i="5"/>
  <c r="D5442" i="5"/>
  <c r="D5443" i="5"/>
  <c r="D5444" i="5"/>
  <c r="D5445" i="5"/>
  <c r="D5446" i="5"/>
  <c r="D5447" i="5"/>
  <c r="D5448" i="5"/>
  <c r="D5449" i="5"/>
  <c r="D5450" i="5"/>
  <c r="D5451" i="5"/>
  <c r="D5452" i="5"/>
  <c r="D5453" i="5"/>
  <c r="D5454" i="5"/>
  <c r="D5455" i="5"/>
  <c r="D5456" i="5"/>
  <c r="D5457" i="5"/>
  <c r="D5458" i="5"/>
  <c r="D5459" i="5"/>
  <c r="D5460" i="5"/>
  <c r="D5461" i="5"/>
  <c r="D5462" i="5"/>
  <c r="D5463" i="5"/>
  <c r="D5464" i="5"/>
  <c r="D5465" i="5"/>
  <c r="D5466" i="5"/>
  <c r="D5467" i="5"/>
  <c r="D5468" i="5"/>
  <c r="D5469" i="5"/>
  <c r="D5470" i="5"/>
  <c r="D5471" i="5"/>
  <c r="D5472" i="5"/>
  <c r="D5473" i="5"/>
  <c r="D5474" i="5"/>
  <c r="D5475" i="5"/>
  <c r="D5476" i="5"/>
  <c r="D5477" i="5"/>
  <c r="D5478" i="5"/>
  <c r="D5479" i="5"/>
  <c r="D5480" i="5"/>
  <c r="D5481" i="5"/>
  <c r="D5482" i="5"/>
  <c r="D5483" i="5"/>
  <c r="D5484" i="5"/>
  <c r="D5485" i="5"/>
  <c r="D5486" i="5"/>
  <c r="D5487" i="5"/>
  <c r="D5488" i="5"/>
  <c r="D5489" i="5"/>
  <c r="D5490" i="5"/>
  <c r="D5491" i="5"/>
  <c r="D5492" i="5"/>
  <c r="D5493" i="5"/>
  <c r="D5494" i="5"/>
  <c r="D5495" i="5"/>
  <c r="D5496" i="5"/>
  <c r="D5497" i="5"/>
  <c r="D5498" i="5"/>
  <c r="D5499" i="5"/>
  <c r="D5500" i="5"/>
  <c r="D5501" i="5"/>
  <c r="D5502" i="5"/>
  <c r="D5503" i="5"/>
  <c r="D5504" i="5"/>
  <c r="D5505" i="5"/>
  <c r="D5506" i="5"/>
  <c r="D5507" i="5"/>
  <c r="D5508" i="5"/>
  <c r="D5509" i="5"/>
  <c r="D5510" i="5"/>
  <c r="D5511" i="5"/>
  <c r="D5512" i="5"/>
  <c r="D5513" i="5"/>
  <c r="D5514" i="5"/>
  <c r="D5515" i="5"/>
  <c r="D5516" i="5"/>
  <c r="D5517" i="5"/>
  <c r="D5518" i="5"/>
  <c r="D5519" i="5"/>
  <c r="D5520" i="5"/>
  <c r="D5521" i="5"/>
  <c r="D5522" i="5"/>
  <c r="D5523" i="5"/>
  <c r="D5524" i="5"/>
  <c r="D5525" i="5"/>
  <c r="D5526" i="5"/>
  <c r="D5527" i="5"/>
  <c r="D5528" i="5"/>
  <c r="D5529" i="5"/>
  <c r="D5530" i="5"/>
  <c r="D5531" i="5"/>
  <c r="D5532" i="5"/>
  <c r="D5533" i="5"/>
  <c r="D5534" i="5"/>
  <c r="D5535" i="5"/>
  <c r="D5536" i="5"/>
  <c r="D5537" i="5"/>
  <c r="D5538" i="5"/>
  <c r="D5539" i="5"/>
  <c r="D5540" i="5"/>
  <c r="D5541" i="5"/>
  <c r="D5542" i="5"/>
  <c r="D5543" i="5"/>
  <c r="D5544" i="5"/>
  <c r="I166" i="1" s="1"/>
  <c r="D5545" i="5"/>
  <c r="D5546" i="5"/>
  <c r="D5547" i="5"/>
  <c r="D5548" i="5"/>
  <c r="D5549" i="5"/>
  <c r="D5550" i="5"/>
  <c r="D5551" i="5"/>
  <c r="D5552" i="5"/>
  <c r="D5553" i="5"/>
  <c r="D5554" i="5"/>
  <c r="D5555" i="5"/>
  <c r="D5556" i="5"/>
  <c r="D5557" i="5"/>
  <c r="D5558" i="5"/>
  <c r="D5559" i="5"/>
  <c r="D5560" i="5"/>
  <c r="D5561" i="5"/>
  <c r="D5562" i="5"/>
  <c r="D5563" i="5"/>
  <c r="D5564" i="5"/>
  <c r="D5565" i="5"/>
  <c r="D5566" i="5"/>
  <c r="D5567" i="5"/>
  <c r="D5568" i="5"/>
  <c r="D5569" i="5"/>
  <c r="D5570" i="5"/>
  <c r="D5571" i="5"/>
  <c r="D5572" i="5"/>
  <c r="D5573" i="5"/>
  <c r="D5574" i="5"/>
  <c r="D5575" i="5"/>
  <c r="D5576" i="5"/>
  <c r="D5577" i="5"/>
  <c r="D5578" i="5"/>
  <c r="I167" i="1" s="1"/>
  <c r="D5579" i="5"/>
  <c r="D5580" i="5"/>
  <c r="D5581" i="5"/>
  <c r="D5582" i="5"/>
  <c r="D5583" i="5"/>
  <c r="D5584" i="5"/>
  <c r="D5585" i="5"/>
  <c r="D5586" i="5"/>
  <c r="D5587" i="5"/>
  <c r="D5588" i="5"/>
  <c r="D5589" i="5"/>
  <c r="D5590" i="5"/>
  <c r="D5591" i="5"/>
  <c r="D5592" i="5"/>
  <c r="D5593" i="5"/>
  <c r="D5594" i="5"/>
  <c r="D5595" i="5"/>
  <c r="D5596" i="5"/>
  <c r="D5597" i="5"/>
  <c r="D5598" i="5"/>
  <c r="D5599" i="5"/>
  <c r="D5600" i="5"/>
  <c r="D5601" i="5"/>
  <c r="D5602" i="5"/>
  <c r="D5603" i="5"/>
  <c r="D5604" i="5"/>
  <c r="D5605" i="5"/>
  <c r="D5606" i="5"/>
  <c r="D5607" i="5"/>
  <c r="D5608" i="5"/>
  <c r="D5609" i="5"/>
  <c r="D5610" i="5"/>
  <c r="D5611" i="5"/>
  <c r="D5612" i="5"/>
  <c r="D5613" i="5"/>
  <c r="D5614" i="5"/>
  <c r="D5615" i="5"/>
  <c r="D5616" i="5"/>
  <c r="D5617" i="5"/>
  <c r="D5618" i="5"/>
  <c r="D5619" i="5"/>
  <c r="D5620" i="5"/>
  <c r="D5621" i="5"/>
  <c r="D5622" i="5"/>
  <c r="D5623" i="5"/>
  <c r="D5624" i="5"/>
  <c r="D5625" i="5"/>
  <c r="D5626" i="5"/>
  <c r="D5627" i="5"/>
  <c r="D5628" i="5"/>
  <c r="D5629" i="5"/>
  <c r="D5630" i="5"/>
  <c r="D5631" i="5"/>
  <c r="D5632" i="5"/>
  <c r="D5633" i="5"/>
  <c r="D5634" i="5"/>
  <c r="D5635" i="5"/>
  <c r="D5636" i="5"/>
  <c r="D5637" i="5"/>
  <c r="D5638" i="5"/>
  <c r="D5639" i="5"/>
  <c r="D5640" i="5"/>
  <c r="D5641" i="5"/>
  <c r="D5642" i="5"/>
  <c r="D5643" i="5"/>
  <c r="D5644" i="5"/>
  <c r="D5645" i="5"/>
  <c r="D5646" i="5"/>
  <c r="D5647" i="5"/>
  <c r="D5648" i="5"/>
  <c r="D5649" i="5"/>
  <c r="D5650" i="5"/>
  <c r="D5651" i="5"/>
  <c r="D5652" i="5"/>
  <c r="D5653" i="5"/>
  <c r="D5654" i="5"/>
  <c r="D5655" i="5"/>
  <c r="D5656" i="5"/>
  <c r="D5657" i="5"/>
  <c r="D5658" i="5"/>
  <c r="D5659" i="5"/>
  <c r="D5660" i="5"/>
  <c r="D5661" i="5"/>
  <c r="D5662" i="5"/>
  <c r="D5663" i="5"/>
  <c r="D5664" i="5"/>
  <c r="D5665" i="5"/>
  <c r="D5666" i="5"/>
  <c r="D5667" i="5"/>
  <c r="D5668" i="5"/>
  <c r="D5669" i="5"/>
  <c r="D5670" i="5"/>
  <c r="D5671" i="5"/>
  <c r="D5672" i="5"/>
  <c r="D5673" i="5"/>
  <c r="D5674" i="5"/>
  <c r="D5675" i="5"/>
  <c r="D5676" i="5"/>
  <c r="D5677" i="5"/>
  <c r="D5678" i="5"/>
  <c r="D5679" i="5"/>
  <c r="D5680" i="5"/>
  <c r="I170" i="1" s="1"/>
  <c r="D5681" i="5"/>
  <c r="D5682" i="5"/>
  <c r="D5683" i="5"/>
  <c r="D5684" i="5"/>
  <c r="D5685" i="5"/>
  <c r="D5686" i="5"/>
  <c r="D5687" i="5"/>
  <c r="D5688" i="5"/>
  <c r="D5689" i="5"/>
  <c r="D5690" i="5"/>
  <c r="D5691" i="5"/>
  <c r="D5692" i="5"/>
  <c r="D5693" i="5"/>
  <c r="D5694" i="5"/>
  <c r="D5695" i="5"/>
  <c r="D5696" i="5"/>
  <c r="D5697" i="5"/>
  <c r="D5698" i="5"/>
  <c r="D5699" i="5"/>
  <c r="D5700" i="5"/>
  <c r="D5701" i="5"/>
  <c r="D5702" i="5"/>
  <c r="D5703" i="5"/>
  <c r="D5704" i="5"/>
  <c r="D5705" i="5"/>
  <c r="D5706" i="5"/>
  <c r="D5707" i="5"/>
  <c r="D5708" i="5"/>
  <c r="D5709" i="5"/>
  <c r="D5710" i="5"/>
  <c r="D5711" i="5"/>
  <c r="D5712" i="5"/>
  <c r="D5713" i="5"/>
  <c r="D5714" i="5"/>
  <c r="I171" i="1" s="1"/>
  <c r="D5715" i="5"/>
  <c r="D5716" i="5"/>
  <c r="D5717" i="5"/>
  <c r="D5718" i="5"/>
  <c r="D5719" i="5"/>
  <c r="D5720" i="5"/>
  <c r="D5721" i="5"/>
  <c r="D5722" i="5"/>
  <c r="D5723" i="5"/>
  <c r="D5724" i="5"/>
  <c r="D5725" i="5"/>
  <c r="D5726" i="5"/>
  <c r="D5727" i="5"/>
  <c r="D5728" i="5"/>
  <c r="D5729" i="5"/>
  <c r="D5730" i="5"/>
  <c r="D5731" i="5"/>
  <c r="D5732" i="5"/>
  <c r="D5733" i="5"/>
  <c r="D5734" i="5"/>
  <c r="D5735" i="5"/>
  <c r="D5736" i="5"/>
  <c r="D5737" i="5"/>
  <c r="D5738" i="5"/>
  <c r="D5739" i="5"/>
  <c r="D5740" i="5"/>
  <c r="D5741" i="5"/>
  <c r="D5742" i="5"/>
  <c r="D5743" i="5"/>
  <c r="D5744" i="5"/>
  <c r="D5745" i="5"/>
  <c r="D5746" i="5"/>
  <c r="D5747" i="5"/>
  <c r="D5748" i="5"/>
  <c r="I172" i="1" s="1"/>
  <c r="D5749" i="5"/>
  <c r="D5750" i="5"/>
  <c r="D5751" i="5"/>
  <c r="D5752" i="5"/>
  <c r="D5753" i="5"/>
  <c r="D5754" i="5"/>
  <c r="D5755" i="5"/>
  <c r="D5756" i="5"/>
  <c r="D5757" i="5"/>
  <c r="D5758" i="5"/>
  <c r="D5759" i="5"/>
  <c r="D5760" i="5"/>
  <c r="D5761" i="5"/>
  <c r="D5762" i="5"/>
  <c r="D5763" i="5"/>
  <c r="D5764" i="5"/>
  <c r="D5765" i="5"/>
  <c r="D5766" i="5"/>
  <c r="D5767" i="5"/>
  <c r="D5768" i="5"/>
  <c r="D5769" i="5"/>
  <c r="D5770" i="5"/>
  <c r="D5771" i="5"/>
  <c r="D5772" i="5"/>
  <c r="D5773" i="5"/>
  <c r="D5774" i="5"/>
  <c r="D5775" i="5"/>
  <c r="D5776" i="5"/>
  <c r="D5777" i="5"/>
  <c r="D5778" i="5"/>
  <c r="D5779" i="5"/>
  <c r="D5780" i="5"/>
  <c r="D5781" i="5"/>
  <c r="D5782" i="5"/>
  <c r="D5783" i="5"/>
  <c r="D5784" i="5"/>
  <c r="D5785" i="5"/>
  <c r="D5786" i="5"/>
  <c r="D5787" i="5"/>
  <c r="D5788" i="5"/>
  <c r="D5789" i="5"/>
  <c r="D5790" i="5"/>
  <c r="D5791" i="5"/>
  <c r="D5792" i="5"/>
  <c r="D5793" i="5"/>
  <c r="D5794" i="5"/>
  <c r="D5795" i="5"/>
  <c r="D5796" i="5"/>
  <c r="D5797" i="5"/>
  <c r="D5798" i="5"/>
  <c r="D5799" i="5"/>
  <c r="D5800" i="5"/>
  <c r="D5801" i="5"/>
  <c r="D5802" i="5"/>
  <c r="D5803" i="5"/>
  <c r="D5804" i="5"/>
  <c r="D5805" i="5"/>
  <c r="D5806" i="5"/>
  <c r="D5807" i="5"/>
  <c r="D5808" i="5"/>
  <c r="D5809" i="5"/>
  <c r="D5810" i="5"/>
  <c r="D5811" i="5"/>
  <c r="D5812" i="5"/>
  <c r="D5813" i="5"/>
  <c r="D5814" i="5"/>
  <c r="D5815" i="5"/>
  <c r="D5816" i="5"/>
  <c r="D5817" i="5"/>
  <c r="D5818" i="5"/>
  <c r="D5819" i="5"/>
  <c r="D5820" i="5"/>
  <c r="D5821" i="5"/>
  <c r="D5822" i="5"/>
  <c r="D5823" i="5"/>
  <c r="D5824" i="5"/>
  <c r="D5825" i="5"/>
  <c r="D5826" i="5"/>
  <c r="D5827" i="5"/>
  <c r="D5828" i="5"/>
  <c r="D5829" i="5"/>
  <c r="D5830" i="5"/>
  <c r="D5831" i="5"/>
  <c r="D5832" i="5"/>
  <c r="D5833" i="5"/>
  <c r="D5834" i="5"/>
  <c r="D5835" i="5"/>
  <c r="D5836" i="5"/>
  <c r="D5837" i="5"/>
  <c r="D5838" i="5"/>
  <c r="D5839" i="5"/>
  <c r="D5840" i="5"/>
  <c r="D5841" i="5"/>
  <c r="D5842" i="5"/>
  <c r="D5843" i="5"/>
  <c r="D5844" i="5"/>
  <c r="D5845" i="5"/>
  <c r="D5846" i="5"/>
  <c r="D5847" i="5"/>
  <c r="D5848" i="5"/>
  <c r="D5849" i="5"/>
  <c r="D5850" i="5"/>
  <c r="D5851" i="5"/>
  <c r="D5852" i="5"/>
  <c r="D5853" i="5"/>
  <c r="D5854" i="5"/>
  <c r="D5855" i="5"/>
  <c r="D5856" i="5"/>
  <c r="D5857" i="5"/>
  <c r="D5858" i="5"/>
  <c r="D5859" i="5"/>
  <c r="D5860" i="5"/>
  <c r="D5861" i="5"/>
  <c r="D5862" i="5"/>
  <c r="D5863" i="5"/>
  <c r="D5864" i="5"/>
  <c r="D5865" i="5"/>
  <c r="D5866" i="5"/>
  <c r="D5867" i="5"/>
  <c r="D5868" i="5"/>
  <c r="D5869" i="5"/>
  <c r="D5870" i="5"/>
  <c r="D5871" i="5"/>
  <c r="D5872" i="5"/>
  <c r="D5873" i="5"/>
  <c r="D5874" i="5"/>
  <c r="D5875" i="5"/>
  <c r="D5876" i="5"/>
  <c r="D5877" i="5"/>
  <c r="D5878" i="5"/>
  <c r="D5879" i="5"/>
  <c r="D5880" i="5"/>
  <c r="D5881" i="5"/>
  <c r="D5882" i="5"/>
  <c r="D5883" i="5"/>
  <c r="D5884" i="5"/>
  <c r="D5885" i="5"/>
  <c r="D5886" i="5"/>
  <c r="D5887" i="5"/>
  <c r="D5888" i="5"/>
  <c r="D5889" i="5"/>
  <c r="D5890" i="5"/>
  <c r="D5891" i="5"/>
  <c r="D5892" i="5"/>
  <c r="D5893" i="5"/>
  <c r="D5894" i="5"/>
  <c r="D5895" i="5"/>
  <c r="D5896" i="5"/>
  <c r="D5897" i="5"/>
  <c r="D5898" i="5"/>
  <c r="D5899" i="5"/>
  <c r="D5900" i="5"/>
  <c r="D5901" i="5"/>
  <c r="D5902" i="5"/>
  <c r="D5903" i="5"/>
  <c r="D5904" i="5"/>
  <c r="D5905" i="5"/>
  <c r="D5906" i="5"/>
  <c r="D5907" i="5"/>
  <c r="D5908" i="5"/>
  <c r="D5909" i="5"/>
  <c r="D5910" i="5"/>
  <c r="D5911" i="5"/>
  <c r="D5912" i="5"/>
  <c r="D5913" i="5"/>
  <c r="D5914" i="5"/>
  <c r="D5915" i="5"/>
  <c r="D5916" i="5"/>
  <c r="D5917" i="5"/>
  <c r="D5918" i="5"/>
  <c r="D5919" i="5"/>
  <c r="D5920" i="5"/>
  <c r="D5921" i="5"/>
  <c r="D5922" i="5"/>
  <c r="D5923" i="5"/>
  <c r="D5924" i="5"/>
  <c r="D5925" i="5"/>
  <c r="D5926" i="5"/>
  <c r="D5927" i="5"/>
  <c r="D5928" i="5"/>
  <c r="D5929" i="5"/>
  <c r="D5930" i="5"/>
  <c r="D5931" i="5"/>
  <c r="D5932" i="5"/>
  <c r="D5933" i="5"/>
  <c r="D5934" i="5"/>
  <c r="D5935" i="5"/>
  <c r="D5936" i="5"/>
  <c r="D5937" i="5"/>
  <c r="D5938" i="5"/>
  <c r="D5939" i="5"/>
  <c r="D5940" i="5"/>
  <c r="D5941" i="5"/>
  <c r="D5942" i="5"/>
  <c r="D5943" i="5"/>
  <c r="D5944" i="5"/>
  <c r="D5945" i="5"/>
  <c r="D5946" i="5"/>
  <c r="D5947" i="5"/>
  <c r="D5948" i="5"/>
  <c r="D5949" i="5"/>
  <c r="D5950" i="5"/>
  <c r="D5951" i="5"/>
  <c r="D5952" i="5"/>
  <c r="I178" i="1" s="1"/>
  <c r="D5953" i="5"/>
  <c r="D5954" i="5"/>
  <c r="D5955" i="5"/>
  <c r="D5956" i="5"/>
  <c r="D5957" i="5"/>
  <c r="D5958" i="5"/>
  <c r="D5959" i="5"/>
  <c r="D5960" i="5"/>
  <c r="D5961" i="5"/>
  <c r="D5962" i="5"/>
  <c r="D5963" i="5"/>
  <c r="D5964" i="5"/>
  <c r="D5965" i="5"/>
  <c r="D5966" i="5"/>
  <c r="D5967" i="5"/>
  <c r="D5968" i="5"/>
  <c r="D5969" i="5"/>
  <c r="D5970" i="5"/>
  <c r="D5971" i="5"/>
  <c r="D5972" i="5"/>
  <c r="D5973" i="5"/>
  <c r="D5974" i="5"/>
  <c r="D5975" i="5"/>
  <c r="D5976" i="5"/>
  <c r="D5977" i="5"/>
  <c r="D5978" i="5"/>
  <c r="D5979" i="5"/>
  <c r="D5980" i="5"/>
  <c r="D5981" i="5"/>
  <c r="D5982" i="5"/>
  <c r="D5983" i="5"/>
  <c r="D5984" i="5"/>
  <c r="D5985" i="5"/>
  <c r="D5986" i="5"/>
  <c r="I179" i="1" s="1"/>
  <c r="D5987" i="5"/>
  <c r="D5988" i="5"/>
  <c r="D5989" i="5"/>
  <c r="D5990" i="5"/>
  <c r="D5991" i="5"/>
  <c r="D5992" i="5"/>
  <c r="D5993" i="5"/>
  <c r="D5994" i="5"/>
  <c r="D5995" i="5"/>
  <c r="D5996" i="5"/>
  <c r="D5997" i="5"/>
  <c r="D5998" i="5"/>
  <c r="D5999" i="5"/>
  <c r="D6000" i="5"/>
  <c r="D6001" i="5"/>
  <c r="D6002" i="5"/>
  <c r="D6003" i="5"/>
  <c r="D6004" i="5"/>
  <c r="D6005" i="5"/>
  <c r="D6006" i="5"/>
  <c r="D6007" i="5"/>
  <c r="D6008" i="5"/>
  <c r="D6009" i="5"/>
  <c r="D6010" i="5"/>
  <c r="D6011" i="5"/>
  <c r="D6012" i="5"/>
  <c r="D6013" i="5"/>
  <c r="D6014" i="5"/>
  <c r="D6015" i="5"/>
  <c r="D6016" i="5"/>
  <c r="D6017" i="5"/>
  <c r="D6018" i="5"/>
  <c r="D6019" i="5"/>
  <c r="D6020" i="5"/>
  <c r="D6021" i="5"/>
  <c r="D6022" i="5"/>
  <c r="D6023" i="5"/>
  <c r="D6024" i="5"/>
  <c r="D6025" i="5"/>
  <c r="D6026" i="5"/>
  <c r="D6027" i="5"/>
  <c r="D6028" i="5"/>
  <c r="D6029" i="5"/>
  <c r="D6030" i="5"/>
  <c r="D6031" i="5"/>
  <c r="D6032" i="5"/>
  <c r="D6033" i="5"/>
  <c r="D6034" i="5"/>
  <c r="D6035" i="5"/>
  <c r="D6036" i="5"/>
  <c r="D6037" i="5"/>
  <c r="D6038" i="5"/>
  <c r="D6039" i="5"/>
  <c r="D6040" i="5"/>
  <c r="D6041" i="5"/>
  <c r="D6042" i="5"/>
  <c r="D6043" i="5"/>
  <c r="D6044" i="5"/>
  <c r="D6045" i="5"/>
  <c r="D6046" i="5"/>
  <c r="D6047" i="5"/>
  <c r="D6048" i="5"/>
  <c r="D6049" i="5"/>
  <c r="D6050" i="5"/>
  <c r="D6051" i="5"/>
  <c r="D6052" i="5"/>
  <c r="D6053" i="5"/>
  <c r="D6054" i="5"/>
  <c r="D6055" i="5"/>
  <c r="D6056" i="5"/>
  <c r="D6057" i="5"/>
  <c r="D6058" i="5"/>
  <c r="D6059" i="5"/>
  <c r="D6060" i="5"/>
  <c r="D6061" i="5"/>
  <c r="D6062" i="5"/>
  <c r="D6063" i="5"/>
  <c r="D6064" i="5"/>
  <c r="D6065" i="5"/>
  <c r="D6066" i="5"/>
  <c r="D6067" i="5"/>
  <c r="D6068" i="5"/>
  <c r="D6069" i="5"/>
  <c r="D6070" i="5"/>
  <c r="D6071" i="5"/>
  <c r="D6072" i="5"/>
  <c r="D6073" i="5"/>
  <c r="D6074" i="5"/>
  <c r="D6075" i="5"/>
  <c r="D6076" i="5"/>
  <c r="D6077" i="5"/>
  <c r="D6078" i="5"/>
  <c r="D6079" i="5"/>
  <c r="D6080" i="5"/>
  <c r="D6081" i="5"/>
  <c r="D6082" i="5"/>
  <c r="D6083" i="5"/>
  <c r="D6084" i="5"/>
  <c r="D6085" i="5"/>
  <c r="D6086" i="5"/>
  <c r="D6087" i="5"/>
  <c r="D6088" i="5"/>
  <c r="I182" i="1" s="1"/>
  <c r="D6089" i="5"/>
  <c r="D6090" i="5"/>
  <c r="D6091" i="5"/>
  <c r="D6092" i="5"/>
  <c r="D6093" i="5"/>
  <c r="D6094" i="5"/>
  <c r="D6095" i="5"/>
  <c r="D6096" i="5"/>
  <c r="D6097" i="5"/>
  <c r="D6098" i="5"/>
  <c r="D6099" i="5"/>
  <c r="D6100" i="5"/>
  <c r="D6101" i="5"/>
  <c r="D6102" i="5"/>
  <c r="D6103" i="5"/>
  <c r="D6104" i="5"/>
  <c r="D6105" i="5"/>
  <c r="D6106" i="5"/>
  <c r="D6107" i="5"/>
  <c r="D6108" i="5"/>
  <c r="D6109" i="5"/>
  <c r="D6110" i="5"/>
  <c r="D6111" i="5"/>
  <c r="D6112" i="5"/>
  <c r="D6113" i="5"/>
  <c r="D6114" i="5"/>
  <c r="D6115" i="5"/>
  <c r="D6116" i="5"/>
  <c r="D6117" i="5"/>
  <c r="D6118" i="5"/>
  <c r="D6119" i="5"/>
  <c r="D6120" i="5"/>
  <c r="D6121" i="5"/>
  <c r="D6122" i="5"/>
  <c r="I183" i="1" s="1"/>
  <c r="D6123" i="5"/>
  <c r="D6124" i="5"/>
  <c r="D6125" i="5"/>
  <c r="D6126" i="5"/>
  <c r="D6127" i="5"/>
  <c r="D6128" i="5"/>
  <c r="D6129" i="5"/>
  <c r="D6130" i="5"/>
  <c r="D6131" i="5"/>
  <c r="D6132" i="5"/>
  <c r="D6133" i="5"/>
  <c r="D6134" i="5"/>
  <c r="D6135" i="5"/>
  <c r="D6136" i="5"/>
  <c r="D6137" i="5"/>
  <c r="D6138" i="5"/>
  <c r="D6139" i="5"/>
  <c r="D6140" i="5"/>
  <c r="D6141" i="5"/>
  <c r="D6142" i="5"/>
  <c r="D6143" i="5"/>
  <c r="D6144" i="5"/>
  <c r="D6145" i="5"/>
  <c r="D6146" i="5"/>
  <c r="D6147" i="5"/>
  <c r="D6148" i="5"/>
  <c r="D6149" i="5"/>
  <c r="D6150" i="5"/>
  <c r="D6151" i="5"/>
  <c r="D6152" i="5"/>
  <c r="D6153" i="5"/>
  <c r="D6154" i="5"/>
  <c r="D6155" i="5"/>
  <c r="D6156" i="5"/>
  <c r="I184" i="1" s="1"/>
  <c r="D6157" i="5"/>
  <c r="D6158" i="5"/>
  <c r="D6159" i="5"/>
  <c r="D6160" i="5"/>
  <c r="D6161" i="5"/>
  <c r="D6162" i="5"/>
  <c r="D6163" i="5"/>
  <c r="D6164" i="5"/>
  <c r="D6165" i="5"/>
  <c r="D6166" i="5"/>
  <c r="D6167" i="5"/>
  <c r="D6168" i="5"/>
  <c r="D6169" i="5"/>
  <c r="D6170" i="5"/>
  <c r="D6171" i="5"/>
  <c r="D6172" i="5"/>
  <c r="D6173" i="5"/>
  <c r="D6174" i="5"/>
  <c r="D6175" i="5"/>
  <c r="D6176" i="5"/>
  <c r="D6177" i="5"/>
  <c r="D6178" i="5"/>
  <c r="D6179" i="5"/>
  <c r="D6180" i="5"/>
  <c r="D6181" i="5"/>
  <c r="D6182" i="5"/>
  <c r="D6183" i="5"/>
  <c r="D6184" i="5"/>
  <c r="D6185" i="5"/>
  <c r="D6186" i="5"/>
  <c r="D6187" i="5"/>
  <c r="D6188" i="5"/>
  <c r="D6189" i="5"/>
  <c r="D6190" i="5"/>
  <c r="D6191" i="5"/>
  <c r="D6192" i="5"/>
  <c r="D6193" i="5"/>
  <c r="D6194" i="5"/>
  <c r="D6195" i="5"/>
  <c r="D6196" i="5"/>
  <c r="D6197" i="5"/>
  <c r="D6198" i="5"/>
  <c r="D6199" i="5"/>
  <c r="D6200" i="5"/>
  <c r="D6201" i="5"/>
  <c r="D6202" i="5"/>
  <c r="D6203" i="5"/>
  <c r="D6204" i="5"/>
  <c r="D6205" i="5"/>
  <c r="D6206" i="5"/>
  <c r="D6207" i="5"/>
  <c r="D6208" i="5"/>
  <c r="D6209" i="5"/>
  <c r="D6210" i="5"/>
  <c r="D6211" i="5"/>
  <c r="D6212" i="5"/>
  <c r="D6213" i="5"/>
  <c r="D6214" i="5"/>
  <c r="D6215" i="5"/>
  <c r="D6216" i="5"/>
  <c r="D6217" i="5"/>
  <c r="D6218" i="5"/>
  <c r="D6219" i="5"/>
  <c r="D6220" i="5"/>
  <c r="D6221" i="5"/>
  <c r="D6222" i="5"/>
  <c r="D6223" i="5"/>
  <c r="D6224" i="5"/>
  <c r="D6225" i="5"/>
  <c r="D6226" i="5"/>
  <c r="D6227" i="5"/>
  <c r="D6228" i="5"/>
  <c r="D6229" i="5"/>
  <c r="D6230" i="5"/>
  <c r="D6231" i="5"/>
  <c r="D6232" i="5"/>
  <c r="D6233" i="5"/>
  <c r="D6234" i="5"/>
  <c r="D6235" i="5"/>
  <c r="D6236" i="5"/>
  <c r="D6237" i="5"/>
  <c r="D6238" i="5"/>
  <c r="D6239" i="5"/>
  <c r="D6240" i="5"/>
  <c r="D6241" i="5"/>
  <c r="D6242" i="5"/>
  <c r="D6243" i="5"/>
  <c r="D6244" i="5"/>
  <c r="D6245" i="5"/>
  <c r="D6246" i="5"/>
  <c r="D6247" i="5"/>
  <c r="D6248" i="5"/>
  <c r="D6249" i="5"/>
  <c r="D6250" i="5"/>
  <c r="D6251" i="5"/>
  <c r="D6252" i="5"/>
  <c r="D6253" i="5"/>
  <c r="D6254" i="5"/>
  <c r="D6255" i="5"/>
  <c r="D6256" i="5"/>
  <c r="D6257" i="5"/>
  <c r="D6258" i="5"/>
  <c r="D6259" i="5"/>
  <c r="D6260" i="5"/>
  <c r="D6261" i="5"/>
  <c r="D6262" i="5"/>
  <c r="D6263" i="5"/>
  <c r="D6264" i="5"/>
  <c r="D6265" i="5"/>
  <c r="D6266" i="5"/>
  <c r="D6267" i="5"/>
  <c r="D6268" i="5"/>
  <c r="D6269" i="5"/>
  <c r="D6270" i="5"/>
  <c r="D6271" i="5"/>
  <c r="D6272" i="5"/>
  <c r="D6273" i="5"/>
  <c r="D6274" i="5"/>
  <c r="D6275" i="5"/>
  <c r="D6276" i="5"/>
  <c r="D6277" i="5"/>
  <c r="D6278" i="5"/>
  <c r="D6279" i="5"/>
  <c r="D6280" i="5"/>
  <c r="D6281" i="5"/>
  <c r="D6282" i="5"/>
  <c r="D6283" i="5"/>
  <c r="D6284" i="5"/>
  <c r="D6285" i="5"/>
  <c r="D6286" i="5"/>
  <c r="D6287" i="5"/>
  <c r="D6288" i="5"/>
  <c r="D6289" i="5"/>
  <c r="D6290" i="5"/>
  <c r="D6291" i="5"/>
  <c r="D6292" i="5"/>
  <c r="D6293" i="5"/>
  <c r="D6294" i="5"/>
  <c r="D6295" i="5"/>
  <c r="D6296" i="5"/>
  <c r="D6297" i="5"/>
  <c r="D6298" i="5"/>
  <c r="D6299" i="5"/>
  <c r="D6300" i="5"/>
  <c r="D6301" i="5"/>
  <c r="D6302" i="5"/>
  <c r="D6303" i="5"/>
  <c r="D6304" i="5"/>
  <c r="D6305" i="5"/>
  <c r="D6306" i="5"/>
  <c r="D6307" i="5"/>
  <c r="D6308" i="5"/>
  <c r="D6309" i="5"/>
  <c r="D6310" i="5"/>
  <c r="D6311" i="5"/>
  <c r="D6312" i="5"/>
  <c r="D6313" i="5"/>
  <c r="D6314" i="5"/>
  <c r="D6315" i="5"/>
  <c r="D6316" i="5"/>
  <c r="D6317" i="5"/>
  <c r="D6318" i="5"/>
  <c r="D6319" i="5"/>
  <c r="D6320" i="5"/>
  <c r="D6321" i="5"/>
  <c r="D6322" i="5"/>
  <c r="D6323" i="5"/>
  <c r="D6324" i="5"/>
  <c r="D6325" i="5"/>
  <c r="D6326" i="5"/>
  <c r="D6327" i="5"/>
  <c r="D6328" i="5"/>
  <c r="D6329" i="5"/>
  <c r="D6330" i="5"/>
  <c r="D6331" i="5"/>
  <c r="D6332" i="5"/>
  <c r="D6333" i="5"/>
  <c r="D6334" i="5"/>
  <c r="D6335" i="5"/>
  <c r="D6336" i="5"/>
  <c r="D6337" i="5"/>
  <c r="D6338" i="5"/>
  <c r="D6339" i="5"/>
  <c r="D6340" i="5"/>
  <c r="D6341" i="5"/>
  <c r="D6342" i="5"/>
  <c r="D6343" i="5"/>
  <c r="D6344" i="5"/>
  <c r="D6345" i="5"/>
  <c r="D6346" i="5"/>
  <c r="D6347" i="5"/>
  <c r="D6348" i="5"/>
  <c r="D6349" i="5"/>
  <c r="D6350" i="5"/>
  <c r="D6351" i="5"/>
  <c r="D6352" i="5"/>
  <c r="D6353" i="5"/>
  <c r="D6354" i="5"/>
  <c r="D6355" i="5"/>
  <c r="D6356" i="5"/>
  <c r="D6357" i="5"/>
  <c r="D6358" i="5"/>
  <c r="D6359" i="5"/>
  <c r="D6360" i="5"/>
  <c r="I190" i="1" s="1"/>
  <c r="D6361" i="5"/>
  <c r="D6362" i="5"/>
  <c r="D6363" i="5"/>
  <c r="D6364" i="5"/>
  <c r="D6365" i="5"/>
  <c r="D6366" i="5"/>
  <c r="D6367" i="5"/>
  <c r="D6368" i="5"/>
  <c r="D6369" i="5"/>
  <c r="D6370" i="5"/>
  <c r="D6371" i="5"/>
  <c r="D6372" i="5"/>
  <c r="D6373" i="5"/>
  <c r="D6374" i="5"/>
  <c r="D6375" i="5"/>
  <c r="D6376" i="5"/>
  <c r="D6377" i="5"/>
  <c r="D6378" i="5"/>
  <c r="D6379" i="5"/>
  <c r="D6380" i="5"/>
  <c r="D6381" i="5"/>
  <c r="D6382" i="5"/>
  <c r="D6383" i="5"/>
  <c r="D6384" i="5"/>
  <c r="D6385" i="5"/>
  <c r="D6386" i="5"/>
  <c r="D6387" i="5"/>
  <c r="D6388" i="5"/>
  <c r="D6389" i="5"/>
  <c r="D6390" i="5"/>
  <c r="D6391" i="5"/>
  <c r="D6392" i="5"/>
  <c r="D6393" i="5"/>
  <c r="D6394" i="5"/>
  <c r="I191" i="1" s="1"/>
  <c r="D6395" i="5"/>
  <c r="D6396" i="5"/>
  <c r="D6397" i="5"/>
  <c r="D6398" i="5"/>
  <c r="D6399" i="5"/>
  <c r="D6400" i="5"/>
  <c r="D6401" i="5"/>
  <c r="D6402" i="5"/>
  <c r="D6403" i="5"/>
  <c r="D6404" i="5"/>
  <c r="D6405" i="5"/>
  <c r="D6406" i="5"/>
  <c r="D6407" i="5"/>
  <c r="D6408" i="5"/>
  <c r="D6409" i="5"/>
  <c r="D6410" i="5"/>
  <c r="D6411" i="5"/>
  <c r="D6412" i="5"/>
  <c r="D6413" i="5"/>
  <c r="D6414" i="5"/>
  <c r="D6415" i="5"/>
  <c r="D6416" i="5"/>
  <c r="D6417" i="5"/>
  <c r="D6418" i="5"/>
  <c r="D6419" i="5"/>
  <c r="D6420" i="5"/>
  <c r="D6421" i="5"/>
  <c r="D6422" i="5"/>
  <c r="D6423" i="5"/>
  <c r="D6424" i="5"/>
  <c r="D6425" i="5"/>
  <c r="D6426" i="5"/>
  <c r="D6427" i="5"/>
  <c r="D6428" i="5"/>
  <c r="D6429" i="5"/>
  <c r="D6430" i="5"/>
  <c r="D6431" i="5"/>
  <c r="D6432" i="5"/>
  <c r="D6433" i="5"/>
  <c r="D6434" i="5"/>
  <c r="D6435" i="5"/>
  <c r="D6436" i="5"/>
  <c r="D6437" i="5"/>
  <c r="D6438" i="5"/>
  <c r="D6439" i="5"/>
  <c r="D6440" i="5"/>
  <c r="D6441" i="5"/>
  <c r="D6442" i="5"/>
  <c r="D6443" i="5"/>
  <c r="D6444" i="5"/>
  <c r="D6445" i="5"/>
  <c r="D6446" i="5"/>
  <c r="D6447" i="5"/>
  <c r="D6448" i="5"/>
  <c r="D6449" i="5"/>
  <c r="D6450" i="5"/>
  <c r="D6451" i="5"/>
  <c r="D6452" i="5"/>
  <c r="D6453" i="5"/>
  <c r="D6454" i="5"/>
  <c r="D6455" i="5"/>
  <c r="D6456" i="5"/>
  <c r="D6457" i="5"/>
  <c r="D6458" i="5"/>
  <c r="D6459" i="5"/>
  <c r="D6460" i="5"/>
  <c r="D6461" i="5"/>
  <c r="D6462" i="5"/>
  <c r="D6463" i="5"/>
  <c r="D6464" i="5"/>
  <c r="D6465" i="5"/>
  <c r="D6466" i="5"/>
  <c r="D6467" i="5"/>
  <c r="D6468" i="5"/>
  <c r="D6469" i="5"/>
  <c r="D6470" i="5"/>
  <c r="D6471" i="5"/>
  <c r="D6472" i="5"/>
  <c r="D6473" i="5"/>
  <c r="D6474" i="5"/>
  <c r="D6475" i="5"/>
  <c r="D6476" i="5"/>
  <c r="D6477" i="5"/>
  <c r="D6478" i="5"/>
  <c r="D6479" i="5"/>
  <c r="D6480" i="5"/>
  <c r="D6481" i="5"/>
  <c r="D6482" i="5"/>
  <c r="D6483" i="5"/>
  <c r="D6484" i="5"/>
  <c r="D6485" i="5"/>
  <c r="D6486" i="5"/>
  <c r="D6487" i="5"/>
  <c r="D6488" i="5"/>
  <c r="D6489" i="5"/>
  <c r="D6490" i="5"/>
  <c r="D6491" i="5"/>
  <c r="D6492" i="5"/>
  <c r="D6493" i="5"/>
  <c r="D6494" i="5"/>
  <c r="D6495" i="5"/>
  <c r="D6496" i="5"/>
  <c r="I194" i="1" s="1"/>
  <c r="D6497" i="5"/>
  <c r="D6498" i="5"/>
  <c r="D6499" i="5"/>
  <c r="D6500" i="5"/>
  <c r="D6501" i="5"/>
  <c r="D6502" i="5"/>
  <c r="D6503" i="5"/>
  <c r="D6504" i="5"/>
  <c r="D6505" i="5"/>
  <c r="D6506" i="5"/>
  <c r="D6507" i="5"/>
  <c r="D6508" i="5"/>
  <c r="D6509" i="5"/>
  <c r="D6510" i="5"/>
  <c r="D6511" i="5"/>
  <c r="D6512" i="5"/>
  <c r="D6513" i="5"/>
  <c r="D6514" i="5"/>
  <c r="D6515" i="5"/>
  <c r="D6516" i="5"/>
  <c r="D6517" i="5"/>
  <c r="D6518" i="5"/>
  <c r="D6519" i="5"/>
  <c r="D6520" i="5"/>
  <c r="D6521" i="5"/>
  <c r="D6522" i="5"/>
  <c r="D6523" i="5"/>
  <c r="D6524" i="5"/>
  <c r="D6525" i="5"/>
  <c r="D6526" i="5"/>
  <c r="D6527" i="5"/>
  <c r="D6528" i="5"/>
  <c r="D6529" i="5"/>
  <c r="D6530" i="5"/>
  <c r="I195" i="1" s="1"/>
  <c r="D6531" i="5"/>
  <c r="D6532" i="5"/>
  <c r="D6533" i="5"/>
  <c r="D6534" i="5"/>
  <c r="D6535" i="5"/>
  <c r="D6536" i="5"/>
  <c r="D6537" i="5"/>
  <c r="D6538" i="5"/>
  <c r="D6539" i="5"/>
  <c r="D6540" i="5"/>
  <c r="D6541" i="5"/>
  <c r="D6542" i="5"/>
  <c r="D6543" i="5"/>
  <c r="D6544" i="5"/>
  <c r="D6545" i="5"/>
  <c r="D6546" i="5"/>
  <c r="D6547" i="5"/>
  <c r="D6548" i="5"/>
  <c r="D6549" i="5"/>
  <c r="D6550" i="5"/>
  <c r="D6551" i="5"/>
  <c r="D6552" i="5"/>
  <c r="D6553" i="5"/>
  <c r="D6554" i="5"/>
  <c r="D6555" i="5"/>
  <c r="D6556" i="5"/>
  <c r="D6557" i="5"/>
  <c r="D6558" i="5"/>
  <c r="D6559" i="5"/>
  <c r="D6560" i="5"/>
  <c r="D6561" i="5"/>
  <c r="D6562" i="5"/>
  <c r="D6563" i="5"/>
  <c r="D6564" i="5"/>
  <c r="I196" i="1" s="1"/>
  <c r="D6565" i="5"/>
  <c r="D6566" i="5"/>
  <c r="D6567" i="5"/>
  <c r="D6568" i="5"/>
  <c r="D6569" i="5"/>
  <c r="D6570" i="5"/>
  <c r="D6571" i="5"/>
  <c r="D6572" i="5"/>
  <c r="D6573" i="5"/>
  <c r="D6574" i="5"/>
  <c r="D6575" i="5"/>
  <c r="D6576" i="5"/>
  <c r="D6577" i="5"/>
  <c r="D6578" i="5"/>
  <c r="D6579" i="5"/>
  <c r="D6580" i="5"/>
  <c r="D6581" i="5"/>
  <c r="D6582" i="5"/>
  <c r="D6583" i="5"/>
  <c r="D6584" i="5"/>
  <c r="D6585" i="5"/>
  <c r="D6586" i="5"/>
  <c r="D6587" i="5"/>
  <c r="D6588" i="5"/>
  <c r="D6589" i="5"/>
  <c r="D6590" i="5"/>
  <c r="D6591" i="5"/>
  <c r="D6592" i="5"/>
  <c r="D6593" i="5"/>
  <c r="D6594" i="5"/>
  <c r="D6595" i="5"/>
  <c r="D6596" i="5"/>
  <c r="D6597" i="5"/>
  <c r="D6598" i="5"/>
  <c r="D6599" i="5"/>
  <c r="D6600" i="5"/>
  <c r="D6601" i="5"/>
  <c r="D6602" i="5"/>
  <c r="D6603" i="5"/>
  <c r="D6604" i="5"/>
  <c r="D6605" i="5"/>
  <c r="D6606" i="5"/>
  <c r="D6607" i="5"/>
  <c r="D6608" i="5"/>
  <c r="D6609" i="5"/>
  <c r="D6610" i="5"/>
  <c r="D6611" i="5"/>
  <c r="D6612" i="5"/>
  <c r="D6613" i="5"/>
  <c r="D6614" i="5"/>
  <c r="D6615" i="5"/>
  <c r="D6616" i="5"/>
  <c r="D6617" i="5"/>
  <c r="D6618" i="5"/>
  <c r="D6619" i="5"/>
  <c r="D6620" i="5"/>
  <c r="D6621" i="5"/>
  <c r="D6622" i="5"/>
  <c r="D6623" i="5"/>
  <c r="D6624" i="5"/>
  <c r="D6625" i="5"/>
  <c r="D6626" i="5"/>
  <c r="D6627" i="5"/>
  <c r="D6628" i="5"/>
  <c r="D6629" i="5"/>
  <c r="D6630" i="5"/>
  <c r="D6631" i="5"/>
  <c r="D6632" i="5"/>
  <c r="D6633" i="5"/>
  <c r="D6634" i="5"/>
  <c r="D6635" i="5"/>
  <c r="D6636" i="5"/>
  <c r="D6637" i="5"/>
  <c r="D6638" i="5"/>
  <c r="D6639" i="5"/>
  <c r="D6640" i="5"/>
  <c r="D6641" i="5"/>
  <c r="D6642" i="5"/>
  <c r="D6643" i="5"/>
  <c r="D6644" i="5"/>
  <c r="D6645" i="5"/>
  <c r="D6646" i="5"/>
  <c r="D6647" i="5"/>
  <c r="D6648" i="5"/>
  <c r="D6649" i="5"/>
  <c r="D6650" i="5"/>
  <c r="D6651" i="5"/>
  <c r="D6652" i="5"/>
  <c r="D6653" i="5"/>
  <c r="D6654" i="5"/>
  <c r="D6655" i="5"/>
  <c r="D6656" i="5"/>
  <c r="D6657" i="5"/>
  <c r="D6658" i="5"/>
  <c r="D6659" i="5"/>
  <c r="D6660" i="5"/>
  <c r="D6661" i="5"/>
  <c r="D6662" i="5"/>
  <c r="D6663" i="5"/>
  <c r="D6664" i="5"/>
  <c r="D6665" i="5"/>
  <c r="D6666" i="5"/>
  <c r="D6667" i="5"/>
  <c r="D6668" i="5"/>
  <c r="D6669" i="5"/>
  <c r="D6670" i="5"/>
  <c r="D6671" i="5"/>
  <c r="D6672" i="5"/>
  <c r="D6673" i="5"/>
  <c r="D6674" i="5"/>
  <c r="D6675" i="5"/>
  <c r="D6676" i="5"/>
  <c r="D6677" i="5"/>
  <c r="D6678" i="5"/>
  <c r="D6679" i="5"/>
  <c r="D6680" i="5"/>
  <c r="D6681" i="5"/>
  <c r="D6682" i="5"/>
  <c r="D6683" i="5"/>
  <c r="D6684" i="5"/>
  <c r="D6685" i="5"/>
  <c r="D6686" i="5"/>
  <c r="D6687" i="5"/>
  <c r="D6688" i="5"/>
  <c r="D6689" i="5"/>
  <c r="D6690" i="5"/>
  <c r="D6691" i="5"/>
  <c r="D6692" i="5"/>
  <c r="D6693" i="5"/>
  <c r="D6694" i="5"/>
  <c r="D6695" i="5"/>
  <c r="D6696" i="5"/>
  <c r="D6697" i="5"/>
  <c r="D6698" i="5"/>
  <c r="D6699" i="5"/>
  <c r="D6700" i="5"/>
  <c r="D6701" i="5"/>
  <c r="D6702" i="5"/>
  <c r="D6703" i="5"/>
  <c r="D6704" i="5"/>
  <c r="D6705" i="5"/>
  <c r="D6706" i="5"/>
  <c r="D6707" i="5"/>
  <c r="D6708" i="5"/>
  <c r="D6709" i="5"/>
  <c r="D6710" i="5"/>
  <c r="D6711" i="5"/>
  <c r="D6712" i="5"/>
  <c r="D6713" i="5"/>
  <c r="D6714" i="5"/>
  <c r="D6715" i="5"/>
  <c r="D6716" i="5"/>
  <c r="D6717" i="5"/>
  <c r="D6718" i="5"/>
  <c r="D6719" i="5"/>
  <c r="D6720" i="5"/>
  <c r="D6721" i="5"/>
  <c r="D6722" i="5"/>
  <c r="D6723" i="5"/>
  <c r="D6724" i="5"/>
  <c r="D6725" i="5"/>
  <c r="D6726" i="5"/>
  <c r="D6727" i="5"/>
  <c r="D6728" i="5"/>
  <c r="D6729" i="5"/>
  <c r="D6730" i="5"/>
  <c r="D6731" i="5"/>
  <c r="D6732" i="5"/>
  <c r="D6733" i="5"/>
  <c r="D6734" i="5"/>
  <c r="D6735" i="5"/>
  <c r="D6736" i="5"/>
  <c r="D6737" i="5"/>
  <c r="D6738" i="5"/>
  <c r="D6739" i="5"/>
  <c r="D6740" i="5"/>
  <c r="D6741" i="5"/>
  <c r="D6742" i="5"/>
  <c r="D6743" i="5"/>
  <c r="D6744" i="5"/>
  <c r="D6745" i="5"/>
  <c r="D6746" i="5"/>
  <c r="D6747" i="5"/>
  <c r="D6748" i="5"/>
  <c r="D6749" i="5"/>
  <c r="D6750" i="5"/>
  <c r="D6751" i="5"/>
  <c r="D6752" i="5"/>
  <c r="D6753" i="5"/>
  <c r="D6754" i="5"/>
  <c r="D6755" i="5"/>
  <c r="D6756" i="5"/>
  <c r="D6757" i="5"/>
  <c r="D6758" i="5"/>
  <c r="D6759" i="5"/>
  <c r="D6760" i="5"/>
  <c r="D6761" i="5"/>
  <c r="D6762" i="5"/>
  <c r="D6763" i="5"/>
  <c r="D6764" i="5"/>
  <c r="D6765" i="5"/>
  <c r="D6766" i="5"/>
  <c r="D6767" i="5"/>
  <c r="D6768" i="5"/>
  <c r="I202" i="1" s="1"/>
  <c r="D6769" i="5"/>
  <c r="D6770" i="5"/>
  <c r="D6771" i="5"/>
  <c r="D6772" i="5"/>
  <c r="D6773" i="5"/>
  <c r="D6774" i="5"/>
  <c r="D6775" i="5"/>
  <c r="D6776" i="5"/>
  <c r="D6777" i="5"/>
  <c r="D6778" i="5"/>
  <c r="D6779" i="5"/>
  <c r="D6780" i="5"/>
  <c r="D6781" i="5"/>
  <c r="D6782" i="5"/>
  <c r="D6783" i="5"/>
  <c r="D6784" i="5"/>
  <c r="D6785" i="5"/>
  <c r="D6786" i="5"/>
  <c r="D6787" i="5"/>
  <c r="D6788" i="5"/>
  <c r="D6789" i="5"/>
  <c r="D6790" i="5"/>
  <c r="D6791" i="5"/>
  <c r="D6792" i="5"/>
  <c r="D6793" i="5"/>
  <c r="D6794" i="5"/>
  <c r="D6795" i="5"/>
  <c r="D6796" i="5"/>
  <c r="D6797" i="5"/>
  <c r="D6798" i="5"/>
  <c r="D6799" i="5"/>
  <c r="D6800" i="5"/>
  <c r="D6801" i="5"/>
  <c r="D6802" i="5"/>
  <c r="I203" i="1" s="1"/>
  <c r="D6803" i="5"/>
  <c r="D6804" i="5"/>
  <c r="D6805" i="5"/>
  <c r="D6806" i="5"/>
  <c r="D6807" i="5"/>
  <c r="D6808" i="5"/>
  <c r="D6809" i="5"/>
  <c r="D6810" i="5"/>
  <c r="D6811" i="5"/>
  <c r="D6812" i="5"/>
  <c r="D6813" i="5"/>
  <c r="D6814" i="5"/>
  <c r="D6815" i="5"/>
  <c r="D6816" i="5"/>
  <c r="D6817" i="5"/>
  <c r="D6818" i="5"/>
  <c r="D6819" i="5"/>
  <c r="D6820" i="5"/>
  <c r="D6821" i="5"/>
  <c r="D6822" i="5"/>
  <c r="D6823" i="5"/>
  <c r="D6824" i="5"/>
  <c r="D6825" i="5"/>
  <c r="D6826" i="5"/>
  <c r="D6827" i="5"/>
  <c r="D6828" i="5"/>
  <c r="D6829" i="5"/>
  <c r="D6830" i="5"/>
  <c r="D6831" i="5"/>
  <c r="D6832" i="5"/>
  <c r="D6833" i="5"/>
  <c r="D6834" i="5"/>
  <c r="D6835" i="5"/>
  <c r="D6836" i="5"/>
  <c r="D6837" i="5"/>
  <c r="D6838" i="5"/>
  <c r="D6839" i="5"/>
  <c r="D6840" i="5"/>
  <c r="D6841" i="5"/>
  <c r="D6842" i="5"/>
  <c r="D6843" i="5"/>
  <c r="D6844" i="5"/>
  <c r="D6845" i="5"/>
  <c r="D6846" i="5"/>
  <c r="D6847" i="5"/>
  <c r="D6848" i="5"/>
  <c r="D6849" i="5"/>
  <c r="D6850" i="5"/>
  <c r="D6851" i="5"/>
  <c r="D6852" i="5"/>
  <c r="D6853" i="5"/>
  <c r="D6854" i="5"/>
  <c r="D6855" i="5"/>
  <c r="D6856" i="5"/>
  <c r="D6857" i="5"/>
  <c r="D6858" i="5"/>
  <c r="D6859" i="5"/>
  <c r="D6860" i="5"/>
  <c r="D6861" i="5"/>
  <c r="D6862" i="5"/>
  <c r="D6863" i="5"/>
  <c r="D6864" i="5"/>
  <c r="D6865" i="5"/>
  <c r="D6866" i="5"/>
  <c r="D6867" i="5"/>
  <c r="D6868" i="5"/>
  <c r="D6869" i="5"/>
  <c r="D6870" i="5"/>
  <c r="D6871" i="5"/>
  <c r="D6872" i="5"/>
  <c r="D6873" i="5"/>
  <c r="D6874" i="5"/>
  <c r="D6875" i="5"/>
  <c r="D6876" i="5"/>
  <c r="D6877" i="5"/>
  <c r="D6878" i="5"/>
  <c r="D6879" i="5"/>
  <c r="D6880" i="5"/>
  <c r="D6881" i="5"/>
  <c r="D6882" i="5"/>
  <c r="D6883" i="5"/>
  <c r="D6884" i="5"/>
  <c r="D6885" i="5"/>
  <c r="D6886" i="5"/>
  <c r="D6887" i="5"/>
  <c r="D6888" i="5"/>
  <c r="D6889" i="5"/>
  <c r="D6890" i="5"/>
  <c r="D6891" i="5"/>
  <c r="D6892" i="5"/>
  <c r="D6893" i="5"/>
  <c r="D6894" i="5"/>
  <c r="D6895" i="5"/>
  <c r="D6896" i="5"/>
  <c r="D6897" i="5"/>
  <c r="D6898" i="5"/>
  <c r="D6899" i="5"/>
  <c r="D6900" i="5"/>
  <c r="D6901" i="5"/>
  <c r="D6902" i="5"/>
  <c r="D6903" i="5"/>
  <c r="D6904" i="5"/>
  <c r="I206" i="1" s="1"/>
  <c r="D6905" i="5"/>
  <c r="D6906" i="5"/>
  <c r="D6907" i="5"/>
  <c r="D6908" i="5"/>
  <c r="D6909" i="5"/>
  <c r="D6910" i="5"/>
  <c r="D6911" i="5"/>
  <c r="D6912" i="5"/>
  <c r="D6913" i="5"/>
  <c r="D6914" i="5"/>
  <c r="D6915" i="5"/>
  <c r="D6916" i="5"/>
  <c r="D6917" i="5"/>
  <c r="D6918" i="5"/>
  <c r="D6919" i="5"/>
  <c r="D6920" i="5"/>
  <c r="D6921" i="5"/>
  <c r="D6922" i="5"/>
  <c r="D6923" i="5"/>
  <c r="D6924" i="5"/>
  <c r="D6925" i="5"/>
  <c r="D6926" i="5"/>
  <c r="D6927" i="5"/>
  <c r="D6928" i="5"/>
  <c r="D6929" i="5"/>
  <c r="D6930" i="5"/>
  <c r="D6931" i="5"/>
  <c r="D6932" i="5"/>
  <c r="D6933" i="5"/>
  <c r="D6934" i="5"/>
  <c r="D6935" i="5"/>
  <c r="D6936" i="5"/>
  <c r="D6937" i="5"/>
  <c r="D6938" i="5"/>
  <c r="I207" i="1" s="1"/>
  <c r="D6939" i="5"/>
  <c r="D6940" i="5"/>
  <c r="D6941" i="5"/>
  <c r="D6942" i="5"/>
  <c r="D6943" i="5"/>
  <c r="D6944" i="5"/>
  <c r="D6945" i="5"/>
  <c r="D6946" i="5"/>
  <c r="D6947" i="5"/>
  <c r="D6948" i="5"/>
  <c r="D6949" i="5"/>
  <c r="D6950" i="5"/>
  <c r="D6951" i="5"/>
  <c r="D6952" i="5"/>
  <c r="D6953" i="5"/>
  <c r="D6954" i="5"/>
  <c r="D6955" i="5"/>
  <c r="D6956" i="5"/>
  <c r="D6957" i="5"/>
  <c r="D6958" i="5"/>
  <c r="D6959" i="5"/>
  <c r="D6960" i="5"/>
  <c r="D6961" i="5"/>
  <c r="D6962" i="5"/>
  <c r="D6963" i="5"/>
  <c r="D6964" i="5"/>
  <c r="D6965" i="5"/>
  <c r="D6966" i="5"/>
  <c r="D6967" i="5"/>
  <c r="D6968" i="5"/>
  <c r="D6969" i="5"/>
  <c r="D6970" i="5"/>
  <c r="D6971" i="5"/>
  <c r="D6972" i="5"/>
  <c r="I208" i="1" s="1"/>
  <c r="D6973" i="5"/>
  <c r="D6974" i="5"/>
  <c r="D6975" i="5"/>
  <c r="D6976" i="5"/>
  <c r="D6977" i="5"/>
  <c r="D6978" i="5"/>
  <c r="D6979" i="5"/>
  <c r="D6980" i="5"/>
  <c r="D6981" i="5"/>
  <c r="D6982" i="5"/>
  <c r="D6983" i="5"/>
  <c r="D6984" i="5"/>
  <c r="D6985" i="5"/>
  <c r="D6986" i="5"/>
  <c r="D6987" i="5"/>
  <c r="D6988" i="5"/>
  <c r="D6989" i="5"/>
  <c r="D6990" i="5"/>
  <c r="D6991" i="5"/>
  <c r="D6992" i="5"/>
  <c r="D6993" i="5"/>
  <c r="D6994" i="5"/>
  <c r="D6995" i="5"/>
  <c r="D6996" i="5"/>
  <c r="D6997" i="5"/>
  <c r="D6998" i="5"/>
  <c r="D6999" i="5"/>
  <c r="D7000" i="5"/>
  <c r="D7001" i="5"/>
  <c r="D7002" i="5"/>
  <c r="D7003" i="5"/>
  <c r="D7004" i="5"/>
  <c r="D7005" i="5"/>
  <c r="D7006" i="5"/>
  <c r="D7007" i="5"/>
  <c r="D7008" i="5"/>
  <c r="D7009" i="5"/>
  <c r="D7010" i="5"/>
  <c r="D7011" i="5"/>
  <c r="D7012" i="5"/>
  <c r="D7013" i="5"/>
  <c r="D7014" i="5"/>
  <c r="D7015" i="5"/>
  <c r="D7016" i="5"/>
  <c r="D7017" i="5"/>
  <c r="D7018" i="5"/>
  <c r="D7019" i="5"/>
  <c r="D7020" i="5"/>
  <c r="D7021" i="5"/>
  <c r="D7022" i="5"/>
  <c r="D7023" i="5"/>
  <c r="D7024" i="5"/>
  <c r="D7025" i="5"/>
  <c r="D7026" i="5"/>
  <c r="D7027" i="5"/>
  <c r="D7028" i="5"/>
  <c r="D7029" i="5"/>
  <c r="D7030" i="5"/>
  <c r="D7031" i="5"/>
  <c r="D7032" i="5"/>
  <c r="D7033" i="5"/>
  <c r="D7034" i="5"/>
  <c r="D7035" i="5"/>
  <c r="D7036" i="5"/>
  <c r="D7037" i="5"/>
  <c r="D7038" i="5"/>
  <c r="D7039" i="5"/>
  <c r="D7040" i="5"/>
  <c r="D7041" i="5"/>
  <c r="D7042" i="5"/>
  <c r="D7043" i="5"/>
  <c r="D7044" i="5"/>
  <c r="D7045" i="5"/>
  <c r="D7046" i="5"/>
  <c r="D7047" i="5"/>
  <c r="D7048" i="5"/>
  <c r="D7049" i="5"/>
  <c r="D7050" i="5"/>
  <c r="D7051" i="5"/>
  <c r="D7052" i="5"/>
  <c r="D7053" i="5"/>
  <c r="D7054" i="5"/>
  <c r="D7055" i="5"/>
  <c r="D7056" i="5"/>
  <c r="D7057" i="5"/>
  <c r="D7058" i="5"/>
  <c r="D7059" i="5"/>
  <c r="D7060" i="5"/>
  <c r="D7061" i="5"/>
  <c r="D7062" i="5"/>
  <c r="D7063" i="5"/>
  <c r="D7064" i="5"/>
  <c r="D7065" i="5"/>
  <c r="D7066" i="5"/>
  <c r="D7067" i="5"/>
  <c r="D7068" i="5"/>
  <c r="D7069" i="5"/>
  <c r="D7070" i="5"/>
  <c r="D7071" i="5"/>
  <c r="D7072" i="5"/>
  <c r="D7073" i="5"/>
  <c r="D7074" i="5"/>
  <c r="D7075" i="5"/>
  <c r="D7076" i="5"/>
  <c r="D7077" i="5"/>
  <c r="D7078" i="5"/>
  <c r="D7079" i="5"/>
  <c r="D7080" i="5"/>
  <c r="D7081" i="5"/>
  <c r="D7082" i="5"/>
  <c r="D7083" i="5"/>
  <c r="D7084" i="5"/>
  <c r="D7085" i="5"/>
  <c r="D7086" i="5"/>
  <c r="D7087" i="5"/>
  <c r="D7088" i="5"/>
  <c r="D7089" i="5"/>
  <c r="D7090" i="5"/>
  <c r="D7091" i="5"/>
  <c r="D7092" i="5"/>
  <c r="D7093" i="5"/>
  <c r="D7094" i="5"/>
  <c r="D7095" i="5"/>
  <c r="D7096" i="5"/>
  <c r="D7097" i="5"/>
  <c r="D7098" i="5"/>
  <c r="D7099" i="5"/>
  <c r="D7100" i="5"/>
  <c r="D7101" i="5"/>
  <c r="D7102" i="5"/>
  <c r="D7103" i="5"/>
  <c r="D7104" i="5"/>
  <c r="D7105" i="5"/>
  <c r="D7106" i="5"/>
  <c r="D7107" i="5"/>
  <c r="D7108" i="5"/>
  <c r="D7109" i="5"/>
  <c r="D7110" i="5"/>
  <c r="D7111" i="5"/>
  <c r="D7112" i="5"/>
  <c r="D7113" i="5"/>
  <c r="D7114" i="5"/>
  <c r="D7115" i="5"/>
  <c r="D7116" i="5"/>
  <c r="D7117" i="5"/>
  <c r="D7118" i="5"/>
  <c r="D7119" i="5"/>
  <c r="D7120" i="5"/>
  <c r="D7121" i="5"/>
  <c r="D7122" i="5"/>
  <c r="D7123" i="5"/>
  <c r="D7124" i="5"/>
  <c r="D7125" i="5"/>
  <c r="D7126" i="5"/>
  <c r="D7127" i="5"/>
  <c r="D7128" i="5"/>
  <c r="D7129" i="5"/>
  <c r="D7130" i="5"/>
  <c r="D7131" i="5"/>
  <c r="D7132" i="5"/>
  <c r="D7133" i="5"/>
  <c r="D7134" i="5"/>
  <c r="D7135" i="5"/>
  <c r="D7136" i="5"/>
  <c r="D7137" i="5"/>
  <c r="D7138" i="5"/>
  <c r="D7139" i="5"/>
  <c r="D7140" i="5"/>
  <c r="D7141" i="5"/>
  <c r="D7142" i="5"/>
  <c r="D7143" i="5"/>
  <c r="D7144" i="5"/>
  <c r="D7145" i="5"/>
  <c r="D7146" i="5"/>
  <c r="D7147" i="5"/>
  <c r="D7148" i="5"/>
  <c r="D7149" i="5"/>
  <c r="D7150" i="5"/>
  <c r="D7151" i="5"/>
  <c r="D7152" i="5"/>
  <c r="D7153" i="5"/>
  <c r="D7154" i="5"/>
  <c r="D7155" i="5"/>
  <c r="D7156" i="5"/>
  <c r="D7157" i="5"/>
  <c r="D7158" i="5"/>
  <c r="D7159" i="5"/>
  <c r="D7160" i="5"/>
  <c r="D7161" i="5"/>
  <c r="D7162" i="5"/>
  <c r="D7163" i="5"/>
  <c r="D7164" i="5"/>
  <c r="D7165" i="5"/>
  <c r="D7166" i="5"/>
  <c r="D7167" i="5"/>
  <c r="D7168" i="5"/>
  <c r="D7169" i="5"/>
  <c r="D7170" i="5"/>
  <c r="D7171" i="5"/>
  <c r="D7172" i="5"/>
  <c r="D7173" i="5"/>
  <c r="D7174" i="5"/>
  <c r="D7175" i="5"/>
  <c r="D7176" i="5"/>
  <c r="I214" i="1" s="1"/>
  <c r="D7177" i="5"/>
  <c r="D7178" i="5"/>
  <c r="D7179" i="5"/>
  <c r="D7180" i="5"/>
  <c r="D7181" i="5"/>
  <c r="D7182" i="5"/>
  <c r="D7183" i="5"/>
  <c r="D7184" i="5"/>
  <c r="D7185" i="5"/>
  <c r="D7186" i="5"/>
  <c r="D7187" i="5"/>
  <c r="D7188" i="5"/>
  <c r="D7189" i="5"/>
  <c r="D7190" i="5"/>
  <c r="D7191" i="5"/>
  <c r="D7192" i="5"/>
  <c r="D7193" i="5"/>
  <c r="D7194" i="5"/>
  <c r="D7195" i="5"/>
  <c r="D7196" i="5"/>
  <c r="D7197" i="5"/>
  <c r="D7198" i="5"/>
  <c r="D7199" i="5"/>
  <c r="D7200" i="5"/>
  <c r="D7201" i="5"/>
  <c r="D7202" i="5"/>
  <c r="D7203" i="5"/>
  <c r="D7204" i="5"/>
  <c r="D7205" i="5"/>
  <c r="D7206" i="5"/>
  <c r="D7207" i="5"/>
  <c r="D7208" i="5"/>
  <c r="D7209" i="5"/>
  <c r="D7210" i="5"/>
  <c r="I215" i="1" s="1"/>
  <c r="D7211" i="5"/>
  <c r="D7212" i="5"/>
  <c r="D7213" i="5"/>
  <c r="D7214" i="5"/>
  <c r="D7215" i="5"/>
  <c r="D7216" i="5"/>
  <c r="D7217" i="5"/>
  <c r="D7218" i="5"/>
  <c r="D7219" i="5"/>
  <c r="D7220" i="5"/>
  <c r="D7221" i="5"/>
  <c r="D7222" i="5"/>
  <c r="D7223" i="5"/>
  <c r="D7224" i="5"/>
  <c r="D7225" i="5"/>
  <c r="D7226" i="5"/>
  <c r="D7227" i="5"/>
  <c r="D7228" i="5"/>
  <c r="D7229" i="5"/>
  <c r="D7230" i="5"/>
  <c r="D7231" i="5"/>
  <c r="D7232" i="5"/>
  <c r="D7233" i="5"/>
  <c r="D7234" i="5"/>
  <c r="D7235" i="5"/>
  <c r="D7236" i="5"/>
  <c r="D7237" i="5"/>
  <c r="D7238" i="5"/>
  <c r="D7239" i="5"/>
  <c r="D7240" i="5"/>
  <c r="D7241" i="5"/>
  <c r="D7242" i="5"/>
  <c r="D7243" i="5"/>
  <c r="D7244" i="5"/>
  <c r="D7245" i="5"/>
  <c r="D7246" i="5"/>
  <c r="D7247" i="5"/>
  <c r="D7248" i="5"/>
  <c r="D7249" i="5"/>
  <c r="D7250" i="5"/>
  <c r="D7251" i="5"/>
  <c r="D7252" i="5"/>
  <c r="D7253" i="5"/>
  <c r="D7254" i="5"/>
  <c r="D7255" i="5"/>
  <c r="D7256" i="5"/>
  <c r="D7257" i="5"/>
  <c r="D7258" i="5"/>
  <c r="D7259" i="5"/>
  <c r="D7260" i="5"/>
  <c r="D7261" i="5"/>
  <c r="D7262" i="5"/>
  <c r="D7263" i="5"/>
  <c r="D7264" i="5"/>
  <c r="D7265" i="5"/>
  <c r="D7266" i="5"/>
  <c r="D7267" i="5"/>
  <c r="D7268" i="5"/>
  <c r="D7269" i="5"/>
  <c r="D7270" i="5"/>
  <c r="D7271" i="5"/>
  <c r="D7272" i="5"/>
  <c r="D7273" i="5"/>
  <c r="D7274" i="5"/>
  <c r="D7275" i="5"/>
  <c r="D7276" i="5"/>
  <c r="D7277" i="5"/>
  <c r="D7278" i="5"/>
  <c r="D7279" i="5"/>
  <c r="D7280" i="5"/>
  <c r="D7281" i="5"/>
  <c r="D7282" i="5"/>
  <c r="D7283" i="5"/>
  <c r="D7284" i="5"/>
  <c r="D7285" i="5"/>
  <c r="D7286" i="5"/>
  <c r="D7287" i="5"/>
  <c r="D7288" i="5"/>
  <c r="D7289" i="5"/>
  <c r="D7290" i="5"/>
  <c r="D7291" i="5"/>
  <c r="D7292" i="5"/>
  <c r="D7293" i="5"/>
  <c r="D7294" i="5"/>
  <c r="D7295" i="5"/>
  <c r="D7296" i="5"/>
  <c r="D7297" i="5"/>
  <c r="D7298" i="5"/>
  <c r="D7299" i="5"/>
  <c r="D7300" i="5"/>
  <c r="D7301" i="5"/>
  <c r="D7302" i="5"/>
  <c r="D7303" i="5"/>
  <c r="D7304" i="5"/>
  <c r="D7305" i="5"/>
  <c r="D7306" i="5"/>
  <c r="D7307" i="5"/>
  <c r="D7308" i="5"/>
  <c r="D7309" i="5"/>
  <c r="D7310" i="5"/>
  <c r="D7311" i="5"/>
  <c r="D7312" i="5"/>
  <c r="I218" i="1" s="1"/>
  <c r="D7313" i="5"/>
  <c r="D7314" i="5"/>
  <c r="D7315" i="5"/>
  <c r="D7316" i="5"/>
  <c r="D7317" i="5"/>
  <c r="D7318" i="5"/>
  <c r="D7319" i="5"/>
  <c r="D7320" i="5"/>
  <c r="D7321" i="5"/>
  <c r="D7322" i="5"/>
  <c r="D7323" i="5"/>
  <c r="D7324" i="5"/>
  <c r="D7325" i="5"/>
  <c r="D7326" i="5"/>
  <c r="D7327" i="5"/>
  <c r="D7328" i="5"/>
  <c r="D7329" i="5"/>
  <c r="D7330" i="5"/>
  <c r="D7331" i="5"/>
  <c r="D7332" i="5"/>
  <c r="D7333" i="5"/>
  <c r="D7334" i="5"/>
  <c r="D7335" i="5"/>
  <c r="D7336" i="5"/>
  <c r="D7337" i="5"/>
  <c r="D7338" i="5"/>
  <c r="D7339" i="5"/>
  <c r="D7340" i="5"/>
  <c r="D7341" i="5"/>
  <c r="D7342" i="5"/>
  <c r="D7343" i="5"/>
  <c r="D7344" i="5"/>
  <c r="D7345" i="5"/>
  <c r="D7346" i="5"/>
  <c r="I219" i="1" s="1"/>
  <c r="D7347" i="5"/>
  <c r="D7348" i="5"/>
  <c r="D7349" i="5"/>
  <c r="D7350" i="5"/>
  <c r="D7351" i="5"/>
  <c r="D7352" i="5"/>
  <c r="D7353" i="5"/>
  <c r="D7354" i="5"/>
  <c r="D7355" i="5"/>
  <c r="D7356" i="5"/>
  <c r="D7357" i="5"/>
  <c r="D7358" i="5"/>
  <c r="D7359" i="5"/>
  <c r="D7360" i="5"/>
  <c r="D7361" i="5"/>
  <c r="D7362" i="5"/>
  <c r="D7363" i="5"/>
  <c r="D7364" i="5"/>
  <c r="D7365" i="5"/>
  <c r="D7366" i="5"/>
  <c r="D7367" i="5"/>
  <c r="D7368" i="5"/>
  <c r="D7369" i="5"/>
  <c r="D7370" i="5"/>
  <c r="D7371" i="5"/>
  <c r="D7372" i="5"/>
  <c r="D7373" i="5"/>
  <c r="D7374" i="5"/>
  <c r="D7375" i="5"/>
  <c r="D7376" i="5"/>
  <c r="D7377" i="5"/>
  <c r="D7378" i="5"/>
  <c r="D7379" i="5"/>
  <c r="D7380" i="5"/>
  <c r="I220" i="1" s="1"/>
  <c r="D7381" i="5"/>
  <c r="D7382" i="5"/>
  <c r="D7383" i="5"/>
  <c r="D7384" i="5"/>
  <c r="D7385" i="5"/>
  <c r="D7386" i="5"/>
  <c r="D7387" i="5"/>
  <c r="D7388" i="5"/>
  <c r="D7389" i="5"/>
  <c r="D7390" i="5"/>
  <c r="D7391" i="5"/>
  <c r="D7392" i="5"/>
  <c r="D7393" i="5"/>
  <c r="D7394" i="5"/>
  <c r="D7395" i="5"/>
  <c r="D7396" i="5"/>
  <c r="D7397" i="5"/>
  <c r="D7398" i="5"/>
  <c r="D7399" i="5"/>
  <c r="D7400" i="5"/>
  <c r="D7401" i="5"/>
  <c r="D7402" i="5"/>
  <c r="D7403" i="5"/>
  <c r="D7404" i="5"/>
  <c r="D7405" i="5"/>
  <c r="D7406" i="5"/>
  <c r="D7407" i="5"/>
  <c r="D7408" i="5"/>
  <c r="D7409" i="5"/>
  <c r="D7410" i="5"/>
  <c r="D7411" i="5"/>
  <c r="D7412" i="5"/>
  <c r="D7413" i="5"/>
  <c r="D7414" i="5"/>
  <c r="D7415" i="5"/>
  <c r="D7416" i="5"/>
  <c r="D7417" i="5"/>
  <c r="D7418" i="5"/>
  <c r="D7419" i="5"/>
  <c r="D7420" i="5"/>
  <c r="D7421" i="5"/>
  <c r="D7422" i="5"/>
  <c r="D7423" i="5"/>
  <c r="D7424" i="5"/>
  <c r="D7425" i="5"/>
  <c r="D7426" i="5"/>
  <c r="D7427" i="5"/>
  <c r="D7428" i="5"/>
  <c r="D7429" i="5"/>
  <c r="D7430" i="5"/>
  <c r="D7431" i="5"/>
  <c r="D7432" i="5"/>
  <c r="D7433" i="5"/>
  <c r="D7434" i="5"/>
  <c r="D7435" i="5"/>
  <c r="D7436" i="5"/>
  <c r="D7437" i="5"/>
  <c r="D7438" i="5"/>
  <c r="D7439" i="5"/>
  <c r="D7440" i="5"/>
  <c r="D7441" i="5"/>
  <c r="D7442" i="5"/>
  <c r="D7443" i="5"/>
  <c r="D7444" i="5"/>
  <c r="D7445" i="5"/>
  <c r="D7446" i="5"/>
  <c r="D7447" i="5"/>
  <c r="D7448" i="5"/>
  <c r="D7449" i="5"/>
  <c r="D7450" i="5"/>
  <c r="D7451" i="5"/>
  <c r="D7452" i="5"/>
  <c r="D7453" i="5"/>
  <c r="D7454" i="5"/>
  <c r="D7455" i="5"/>
  <c r="D7456" i="5"/>
  <c r="D7457" i="5"/>
  <c r="D7458" i="5"/>
  <c r="D7459" i="5"/>
  <c r="D7460" i="5"/>
  <c r="D7461" i="5"/>
  <c r="D7462" i="5"/>
  <c r="D7463" i="5"/>
  <c r="D7464" i="5"/>
  <c r="D7465" i="5"/>
  <c r="D7466" i="5"/>
  <c r="D7467" i="5"/>
  <c r="D7468" i="5"/>
  <c r="D7469" i="5"/>
  <c r="D7470" i="5"/>
  <c r="D7471" i="5"/>
  <c r="D7472" i="5"/>
  <c r="D7473" i="5"/>
  <c r="D7474" i="5"/>
  <c r="D7475" i="5"/>
  <c r="D7476" i="5"/>
  <c r="D7477" i="5"/>
  <c r="D7478" i="5"/>
  <c r="D7479" i="5"/>
  <c r="D7480" i="5"/>
  <c r="D7481" i="5"/>
  <c r="D7482" i="5"/>
  <c r="D7483" i="5"/>
  <c r="D7484" i="5"/>
  <c r="D7485" i="5"/>
  <c r="D7486" i="5"/>
  <c r="D7487" i="5"/>
  <c r="D7488" i="5"/>
  <c r="D7489" i="5"/>
  <c r="D7490" i="5"/>
  <c r="D7491" i="5"/>
  <c r="D7492" i="5"/>
  <c r="D7493" i="5"/>
  <c r="D7494" i="5"/>
  <c r="D7495" i="5"/>
  <c r="D7496" i="5"/>
  <c r="D7497" i="5"/>
  <c r="D7498" i="5"/>
  <c r="D7499" i="5"/>
  <c r="D7500" i="5"/>
  <c r="D7501" i="5"/>
  <c r="D7502" i="5"/>
  <c r="D7503" i="5"/>
  <c r="D7504" i="5"/>
  <c r="D7505" i="5"/>
  <c r="D7506" i="5"/>
  <c r="D7507" i="5"/>
  <c r="D7508" i="5"/>
  <c r="D7509" i="5"/>
  <c r="D7510" i="5"/>
  <c r="D7511" i="5"/>
  <c r="D7512" i="5"/>
  <c r="D7513" i="5"/>
  <c r="D7514" i="5"/>
  <c r="D7515" i="5"/>
  <c r="D7516" i="5"/>
  <c r="D7517" i="5"/>
  <c r="D7518" i="5"/>
  <c r="D7519" i="5"/>
  <c r="D7520" i="5"/>
  <c r="D7521" i="5"/>
  <c r="D7522" i="5"/>
  <c r="D7523" i="5"/>
  <c r="D7524" i="5"/>
  <c r="D7525" i="5"/>
  <c r="D7526" i="5"/>
  <c r="D7527" i="5"/>
  <c r="D7528" i="5"/>
  <c r="D7529" i="5"/>
  <c r="D7530" i="5"/>
  <c r="D7531" i="5"/>
  <c r="D7532" i="5"/>
  <c r="D7533" i="5"/>
  <c r="D7534" i="5"/>
  <c r="D7535" i="5"/>
  <c r="D7536" i="5"/>
  <c r="D7537" i="5"/>
  <c r="D7538" i="5"/>
  <c r="D7539" i="5"/>
  <c r="D7540" i="5"/>
  <c r="D7541" i="5"/>
  <c r="D7542" i="5"/>
  <c r="D7543" i="5"/>
  <c r="D7544" i="5"/>
  <c r="D7545" i="5"/>
  <c r="D7546" i="5"/>
  <c r="D7547" i="5"/>
  <c r="D7548" i="5"/>
  <c r="D7549" i="5"/>
  <c r="D7550" i="5"/>
  <c r="D7551" i="5"/>
  <c r="D7552" i="5"/>
  <c r="D7553" i="5"/>
  <c r="D7554" i="5"/>
  <c r="D7555" i="5"/>
  <c r="D7556" i="5"/>
  <c r="D7557" i="5"/>
  <c r="D7558" i="5"/>
  <c r="D7559" i="5"/>
  <c r="D7560" i="5"/>
  <c r="D7561" i="5"/>
  <c r="D7562" i="5"/>
  <c r="D7563" i="5"/>
  <c r="D7564" i="5"/>
  <c r="D7565" i="5"/>
  <c r="D7566" i="5"/>
  <c r="D7567" i="5"/>
  <c r="D7568" i="5"/>
  <c r="D7569" i="5"/>
  <c r="D7570" i="5"/>
  <c r="D7571" i="5"/>
  <c r="D7572" i="5"/>
  <c r="D7573" i="5"/>
  <c r="D7574" i="5"/>
  <c r="D7575" i="5"/>
  <c r="D7576" i="5"/>
  <c r="D7577" i="5"/>
  <c r="D7578" i="5"/>
  <c r="D7579" i="5"/>
  <c r="D7580" i="5"/>
  <c r="D7581" i="5"/>
  <c r="D7582" i="5"/>
  <c r="D7583" i="5"/>
  <c r="D7584" i="5"/>
  <c r="I226" i="1" s="1"/>
  <c r="D7585" i="5"/>
  <c r="D7586" i="5"/>
  <c r="D7587" i="5"/>
  <c r="D7588" i="5"/>
  <c r="D7589" i="5"/>
  <c r="D7590" i="5"/>
  <c r="D7591" i="5"/>
  <c r="D7592" i="5"/>
  <c r="D7593" i="5"/>
  <c r="D7594" i="5"/>
  <c r="D7595" i="5"/>
  <c r="D7596" i="5"/>
  <c r="D7597" i="5"/>
  <c r="D7598" i="5"/>
  <c r="D7599" i="5"/>
  <c r="D7600" i="5"/>
  <c r="D7601" i="5"/>
  <c r="D7602" i="5"/>
  <c r="D7603" i="5"/>
  <c r="D7604" i="5"/>
  <c r="D7605" i="5"/>
  <c r="D7606" i="5"/>
  <c r="D7607" i="5"/>
  <c r="D7608" i="5"/>
  <c r="D7609" i="5"/>
  <c r="D7610" i="5"/>
  <c r="D7611" i="5"/>
  <c r="D7612" i="5"/>
  <c r="D7613" i="5"/>
  <c r="D7614" i="5"/>
  <c r="D7615" i="5"/>
  <c r="D7616" i="5"/>
  <c r="D7617" i="5"/>
  <c r="D7618" i="5"/>
  <c r="I227" i="1" s="1"/>
  <c r="D7619" i="5"/>
  <c r="D7620" i="5"/>
  <c r="D7621" i="5"/>
  <c r="D7622" i="5"/>
  <c r="D7623" i="5"/>
  <c r="D7624" i="5"/>
  <c r="D7625" i="5"/>
  <c r="D7626" i="5"/>
  <c r="D7627" i="5"/>
  <c r="D7628" i="5"/>
  <c r="D7629" i="5"/>
  <c r="D7630" i="5"/>
  <c r="D7631" i="5"/>
  <c r="D7632" i="5"/>
  <c r="D7633" i="5"/>
  <c r="D7634" i="5"/>
  <c r="D7635" i="5"/>
  <c r="D7636" i="5"/>
  <c r="D7637" i="5"/>
  <c r="D7638" i="5"/>
  <c r="D7639" i="5"/>
  <c r="D7640" i="5"/>
  <c r="D7641" i="5"/>
  <c r="D7642" i="5"/>
  <c r="D7643" i="5"/>
  <c r="D7644" i="5"/>
  <c r="D7645" i="5"/>
  <c r="D7646" i="5"/>
  <c r="D7647" i="5"/>
  <c r="D7648" i="5"/>
  <c r="D7649" i="5"/>
  <c r="D7650" i="5"/>
  <c r="D7651" i="5"/>
  <c r="D7652" i="5"/>
  <c r="D7653" i="5"/>
  <c r="D7654" i="5"/>
  <c r="D7655" i="5"/>
  <c r="D7656" i="5"/>
  <c r="D7657" i="5"/>
  <c r="D7658" i="5"/>
  <c r="D7659" i="5"/>
  <c r="D7660" i="5"/>
  <c r="D7661" i="5"/>
  <c r="D7662" i="5"/>
  <c r="D7663" i="5"/>
  <c r="D7664" i="5"/>
  <c r="D7665" i="5"/>
  <c r="D7666" i="5"/>
  <c r="D7667" i="5"/>
  <c r="D7668" i="5"/>
  <c r="D7669" i="5"/>
  <c r="D7670" i="5"/>
  <c r="D7671" i="5"/>
  <c r="D7672" i="5"/>
  <c r="D7673" i="5"/>
  <c r="D7674" i="5"/>
  <c r="D7675" i="5"/>
  <c r="D7676" i="5"/>
  <c r="D7677" i="5"/>
  <c r="D7678" i="5"/>
  <c r="D7679" i="5"/>
  <c r="D7680" i="5"/>
  <c r="D7681" i="5"/>
  <c r="D7682" i="5"/>
  <c r="D7683" i="5"/>
  <c r="D7684" i="5"/>
  <c r="D7685" i="5"/>
  <c r="D7686" i="5"/>
  <c r="D7687" i="5"/>
  <c r="D7688" i="5"/>
  <c r="D7689" i="5"/>
  <c r="D7690" i="5"/>
  <c r="D7691" i="5"/>
  <c r="D7692" i="5"/>
  <c r="D7693" i="5"/>
  <c r="D7694" i="5"/>
  <c r="D7695" i="5"/>
  <c r="D7696" i="5"/>
  <c r="D7697" i="5"/>
  <c r="D7698" i="5"/>
  <c r="D7699" i="5"/>
  <c r="D7700" i="5"/>
  <c r="D7701" i="5"/>
  <c r="D7702" i="5"/>
  <c r="D7703" i="5"/>
  <c r="D7704" i="5"/>
  <c r="D7705" i="5"/>
  <c r="D7706" i="5"/>
  <c r="D7707" i="5"/>
  <c r="D7708" i="5"/>
  <c r="D7709" i="5"/>
  <c r="D7710" i="5"/>
  <c r="D7711" i="5"/>
  <c r="D7712" i="5"/>
  <c r="D7713" i="5"/>
  <c r="D7714" i="5"/>
  <c r="D7715" i="5"/>
  <c r="D7716" i="5"/>
  <c r="D7717" i="5"/>
  <c r="D7718" i="5"/>
  <c r="D7719" i="5"/>
  <c r="D7720" i="5"/>
  <c r="I230" i="1" s="1"/>
  <c r="D7721" i="5"/>
  <c r="D7722" i="5"/>
  <c r="D7723" i="5"/>
  <c r="D7724" i="5"/>
  <c r="D7725" i="5"/>
  <c r="D7726" i="5"/>
  <c r="D7727" i="5"/>
  <c r="D7728" i="5"/>
  <c r="D7729" i="5"/>
  <c r="D7730" i="5"/>
  <c r="D7731" i="5"/>
  <c r="D7732" i="5"/>
  <c r="D7733" i="5"/>
  <c r="D7734" i="5"/>
  <c r="D7735" i="5"/>
  <c r="D7736" i="5"/>
  <c r="D7737" i="5"/>
  <c r="D7738" i="5"/>
  <c r="D7739" i="5"/>
  <c r="D7740" i="5"/>
  <c r="D7741" i="5"/>
  <c r="D7742" i="5"/>
  <c r="D7743" i="5"/>
  <c r="D7744" i="5"/>
  <c r="D7745" i="5"/>
  <c r="D7746" i="5"/>
  <c r="D7747" i="5"/>
  <c r="D7748" i="5"/>
  <c r="D7749" i="5"/>
  <c r="D7750" i="5"/>
  <c r="D7751" i="5"/>
  <c r="D7752" i="5"/>
  <c r="D7753" i="5"/>
  <c r="D7754" i="5"/>
  <c r="I231" i="1" s="1"/>
  <c r="D7755" i="5"/>
  <c r="D7756" i="5"/>
  <c r="D7757" i="5"/>
  <c r="D7758" i="5"/>
  <c r="D7759" i="5"/>
  <c r="D7760" i="5"/>
  <c r="D7761" i="5"/>
  <c r="D7762" i="5"/>
  <c r="D7763" i="5"/>
  <c r="D7764" i="5"/>
  <c r="D7765" i="5"/>
  <c r="D7766" i="5"/>
  <c r="D7767" i="5"/>
  <c r="D7768" i="5"/>
  <c r="D7769" i="5"/>
  <c r="D7770" i="5"/>
  <c r="D7771" i="5"/>
  <c r="D7772" i="5"/>
  <c r="D7773" i="5"/>
  <c r="D7774" i="5"/>
  <c r="D7775" i="5"/>
  <c r="D7776" i="5"/>
  <c r="D7777" i="5"/>
  <c r="D7778" i="5"/>
  <c r="D7779" i="5"/>
  <c r="D7780" i="5"/>
  <c r="D7781" i="5"/>
  <c r="D7782" i="5"/>
  <c r="D7783" i="5"/>
  <c r="D7784" i="5"/>
  <c r="D7785" i="5"/>
  <c r="D7786" i="5"/>
  <c r="D7787" i="5"/>
  <c r="D7788" i="5"/>
  <c r="I232" i="1" s="1"/>
  <c r="D7789" i="5"/>
  <c r="D7790" i="5"/>
  <c r="D7791" i="5"/>
  <c r="D7792" i="5"/>
  <c r="D7793" i="5"/>
  <c r="D7794" i="5"/>
  <c r="D7795" i="5"/>
  <c r="D7796" i="5"/>
  <c r="D7797" i="5"/>
  <c r="D7798" i="5"/>
  <c r="D7799" i="5"/>
  <c r="D7800" i="5"/>
  <c r="D7801" i="5"/>
  <c r="D7802" i="5"/>
  <c r="D7803" i="5"/>
  <c r="D7804" i="5"/>
  <c r="D7805" i="5"/>
  <c r="D7806" i="5"/>
  <c r="D7807" i="5"/>
  <c r="D7808" i="5"/>
  <c r="D7809" i="5"/>
  <c r="D7810" i="5"/>
  <c r="D7811" i="5"/>
  <c r="D7812" i="5"/>
  <c r="D7813" i="5"/>
  <c r="D7814" i="5"/>
  <c r="D7815" i="5"/>
  <c r="D7816" i="5"/>
  <c r="D7817" i="5"/>
  <c r="D7818" i="5"/>
  <c r="D7819" i="5"/>
  <c r="D7820" i="5"/>
  <c r="D7821" i="5"/>
  <c r="D7822" i="5"/>
  <c r="D7823" i="5"/>
  <c r="D7824" i="5"/>
  <c r="D7825" i="5"/>
  <c r="D7826" i="5"/>
  <c r="D7827" i="5"/>
  <c r="D7828" i="5"/>
  <c r="D7829" i="5"/>
  <c r="D7830" i="5"/>
  <c r="D7831" i="5"/>
  <c r="D7832" i="5"/>
  <c r="D7833" i="5"/>
  <c r="D7834" i="5"/>
  <c r="D7835" i="5"/>
  <c r="D7836" i="5"/>
  <c r="D7837" i="5"/>
  <c r="D7838" i="5"/>
  <c r="D7839" i="5"/>
  <c r="D7840" i="5"/>
  <c r="D7841" i="5"/>
  <c r="D7842" i="5"/>
  <c r="D7843" i="5"/>
  <c r="D7844" i="5"/>
  <c r="D7845" i="5"/>
  <c r="D7846" i="5"/>
  <c r="D7847" i="5"/>
  <c r="D7848" i="5"/>
  <c r="D7849" i="5"/>
  <c r="D7850" i="5"/>
  <c r="D7851" i="5"/>
  <c r="D7852" i="5"/>
  <c r="D7853" i="5"/>
  <c r="D7854" i="5"/>
  <c r="D7855" i="5"/>
  <c r="D7856" i="5"/>
  <c r="D7857" i="5"/>
  <c r="D7858" i="5"/>
  <c r="D7859" i="5"/>
  <c r="D7860" i="5"/>
  <c r="D7861" i="5"/>
  <c r="D7862" i="5"/>
  <c r="D7863" i="5"/>
  <c r="D7864" i="5"/>
  <c r="D7865" i="5"/>
  <c r="D7866" i="5"/>
  <c r="D7867" i="5"/>
  <c r="D7868" i="5"/>
  <c r="D7869" i="5"/>
  <c r="D7870" i="5"/>
  <c r="D7871" i="5"/>
  <c r="D7872" i="5"/>
  <c r="D7873" i="5"/>
  <c r="D7874" i="5"/>
  <c r="D7875" i="5"/>
  <c r="D7876" i="5"/>
  <c r="D7877" i="5"/>
  <c r="D7878" i="5"/>
  <c r="D7879" i="5"/>
  <c r="D7880" i="5"/>
  <c r="D7881" i="5"/>
  <c r="D7882" i="5"/>
  <c r="D7883" i="5"/>
  <c r="D7884" i="5"/>
  <c r="D7885" i="5"/>
  <c r="D7886" i="5"/>
  <c r="D7887" i="5"/>
  <c r="D7888" i="5"/>
  <c r="D7889" i="5"/>
  <c r="D7890" i="5"/>
  <c r="D7891" i="5"/>
  <c r="D7892" i="5"/>
  <c r="D7893" i="5"/>
  <c r="D7894" i="5"/>
  <c r="D7895" i="5"/>
  <c r="D7896" i="5"/>
  <c r="D7897" i="5"/>
  <c r="D7898" i="5"/>
  <c r="D7899" i="5"/>
  <c r="D7900" i="5"/>
  <c r="D7901" i="5"/>
  <c r="D7902" i="5"/>
  <c r="D7903" i="5"/>
  <c r="D7904" i="5"/>
  <c r="D7905" i="5"/>
  <c r="D7906" i="5"/>
  <c r="D7907" i="5"/>
  <c r="D7908" i="5"/>
  <c r="D7909" i="5"/>
  <c r="D7910" i="5"/>
  <c r="D7911" i="5"/>
  <c r="D7912" i="5"/>
  <c r="D7913" i="5"/>
  <c r="D7914" i="5"/>
  <c r="D7915" i="5"/>
  <c r="D7916" i="5"/>
  <c r="D7917" i="5"/>
  <c r="D7918" i="5"/>
  <c r="D7919" i="5"/>
  <c r="D7920" i="5"/>
  <c r="D7921" i="5"/>
  <c r="D7922" i="5"/>
  <c r="D7923" i="5"/>
  <c r="D7924" i="5"/>
  <c r="D7925" i="5"/>
  <c r="D7926" i="5"/>
  <c r="D7927" i="5"/>
  <c r="D7928" i="5"/>
  <c r="D7929" i="5"/>
  <c r="D7930" i="5"/>
  <c r="D7931" i="5"/>
  <c r="D7932" i="5"/>
  <c r="D7933" i="5"/>
  <c r="D7934" i="5"/>
  <c r="D7935" i="5"/>
  <c r="D7936" i="5"/>
  <c r="D7937" i="5"/>
  <c r="D7938" i="5"/>
  <c r="D7939" i="5"/>
  <c r="D7940" i="5"/>
  <c r="D7941" i="5"/>
  <c r="D7942" i="5"/>
  <c r="D7943" i="5"/>
  <c r="D7944" i="5"/>
  <c r="D7945" i="5"/>
  <c r="D7946" i="5"/>
  <c r="D7947" i="5"/>
  <c r="D7948" i="5"/>
  <c r="D7949" i="5"/>
  <c r="D7950" i="5"/>
  <c r="D7951" i="5"/>
  <c r="D7952" i="5"/>
  <c r="D7953" i="5"/>
  <c r="D7954" i="5"/>
  <c r="D7955" i="5"/>
  <c r="D7956" i="5"/>
  <c r="D7957" i="5"/>
  <c r="D7958" i="5"/>
  <c r="D7959" i="5"/>
  <c r="D7960" i="5"/>
  <c r="D7961" i="5"/>
  <c r="D7962" i="5"/>
  <c r="D7963" i="5"/>
  <c r="D7964" i="5"/>
  <c r="D7965" i="5"/>
  <c r="D7966" i="5"/>
  <c r="D7967" i="5"/>
  <c r="D7968" i="5"/>
  <c r="D7969" i="5"/>
  <c r="D7970" i="5"/>
  <c r="D7971" i="5"/>
  <c r="D7972" i="5"/>
  <c r="D7973" i="5"/>
  <c r="D7974" i="5"/>
  <c r="D7975" i="5"/>
  <c r="D7976" i="5"/>
  <c r="D7977" i="5"/>
  <c r="D7978" i="5"/>
  <c r="D7979" i="5"/>
  <c r="D7980" i="5"/>
  <c r="D7981" i="5"/>
  <c r="D7982" i="5"/>
  <c r="D7983" i="5"/>
  <c r="D7984" i="5"/>
  <c r="D7985" i="5"/>
  <c r="D7986" i="5"/>
  <c r="D7987" i="5"/>
  <c r="D7988" i="5"/>
  <c r="D7989" i="5"/>
  <c r="D7990" i="5"/>
  <c r="D7991" i="5"/>
  <c r="D7992" i="5"/>
  <c r="I238" i="1" s="1"/>
  <c r="D7993" i="5"/>
  <c r="D7994" i="5"/>
  <c r="D7995" i="5"/>
  <c r="D7996" i="5"/>
  <c r="D7997" i="5"/>
  <c r="D7998" i="5"/>
  <c r="D7999" i="5"/>
  <c r="D8000" i="5"/>
  <c r="D8001" i="5"/>
  <c r="D8002" i="5"/>
  <c r="D8003" i="5"/>
  <c r="D8004" i="5"/>
  <c r="D8005" i="5"/>
  <c r="D8006" i="5"/>
  <c r="D8007" i="5"/>
  <c r="D8008" i="5"/>
  <c r="D8009" i="5"/>
  <c r="D8010" i="5"/>
  <c r="D8011" i="5"/>
  <c r="D8012" i="5"/>
  <c r="D8013" i="5"/>
  <c r="D8014" i="5"/>
  <c r="D8015" i="5"/>
  <c r="D8016" i="5"/>
  <c r="D8017" i="5"/>
  <c r="D8018" i="5"/>
  <c r="D8019" i="5"/>
  <c r="D8020" i="5"/>
  <c r="D8021" i="5"/>
  <c r="D8022" i="5"/>
  <c r="D8023" i="5"/>
  <c r="D8024" i="5"/>
  <c r="D8025" i="5"/>
  <c r="D8026" i="5"/>
  <c r="I239" i="1" s="1"/>
  <c r="D8027" i="5"/>
  <c r="D8028" i="5"/>
  <c r="D8029" i="5"/>
  <c r="D8030" i="5"/>
  <c r="D8031" i="5"/>
  <c r="D8032" i="5"/>
  <c r="D8033" i="5"/>
  <c r="D8034" i="5"/>
  <c r="D8035" i="5"/>
  <c r="D8036" i="5"/>
  <c r="D8037" i="5"/>
  <c r="D8038" i="5"/>
  <c r="D8039" i="5"/>
  <c r="D8040" i="5"/>
  <c r="D8041" i="5"/>
  <c r="D8042" i="5"/>
  <c r="D8043" i="5"/>
  <c r="D8044" i="5"/>
  <c r="D8045" i="5"/>
  <c r="D8046" i="5"/>
  <c r="D8047" i="5"/>
  <c r="D8048" i="5"/>
  <c r="D8049" i="5"/>
  <c r="D8050" i="5"/>
  <c r="D8051" i="5"/>
  <c r="D8052" i="5"/>
  <c r="D8053" i="5"/>
  <c r="D8054" i="5"/>
  <c r="D8055" i="5"/>
  <c r="D8056" i="5"/>
  <c r="D8057" i="5"/>
  <c r="D8058" i="5"/>
  <c r="D8059" i="5"/>
  <c r="D8060" i="5"/>
  <c r="D8061" i="5"/>
  <c r="D8062" i="5"/>
  <c r="D8063" i="5"/>
  <c r="D8064" i="5"/>
  <c r="D8065" i="5"/>
  <c r="D8066" i="5"/>
  <c r="D8067" i="5"/>
  <c r="D8068" i="5"/>
  <c r="D8069" i="5"/>
  <c r="D8070" i="5"/>
  <c r="D8071" i="5"/>
  <c r="D8072" i="5"/>
  <c r="D8073" i="5"/>
  <c r="D8074" i="5"/>
  <c r="D8075" i="5"/>
  <c r="D8076" i="5"/>
  <c r="D8077" i="5"/>
  <c r="D8078" i="5"/>
  <c r="D8079" i="5"/>
  <c r="D8080" i="5"/>
  <c r="D8081" i="5"/>
  <c r="D8082" i="5"/>
  <c r="D8083" i="5"/>
  <c r="D8084" i="5"/>
  <c r="D8085" i="5"/>
  <c r="D8086" i="5"/>
  <c r="D8087" i="5"/>
  <c r="D8088" i="5"/>
  <c r="D8089" i="5"/>
  <c r="D8090" i="5"/>
  <c r="D8091" i="5"/>
  <c r="D8092" i="5"/>
  <c r="D8093" i="5"/>
  <c r="D8094" i="5"/>
  <c r="D8095" i="5"/>
  <c r="D8096" i="5"/>
  <c r="D8097" i="5"/>
  <c r="D8098" i="5"/>
  <c r="D8099" i="5"/>
  <c r="D8100" i="5"/>
  <c r="D8101" i="5"/>
  <c r="D8102" i="5"/>
  <c r="D8103" i="5"/>
  <c r="D8104" i="5"/>
  <c r="D8105" i="5"/>
  <c r="D8106" i="5"/>
  <c r="D8107" i="5"/>
  <c r="D8108" i="5"/>
  <c r="D8109" i="5"/>
  <c r="D8110" i="5"/>
  <c r="D8111" i="5"/>
  <c r="D8112" i="5"/>
  <c r="D8113" i="5"/>
  <c r="D8114" i="5"/>
  <c r="D8115" i="5"/>
  <c r="D8116" i="5"/>
  <c r="D8117" i="5"/>
  <c r="D8118" i="5"/>
  <c r="D8119" i="5"/>
  <c r="D8120" i="5"/>
  <c r="D8121" i="5"/>
  <c r="D8122" i="5"/>
  <c r="D8123" i="5"/>
  <c r="D8124" i="5"/>
  <c r="D8125" i="5"/>
  <c r="D8126" i="5"/>
  <c r="D8127" i="5"/>
  <c r="D8128" i="5"/>
  <c r="I242" i="1" s="1"/>
  <c r="D8129" i="5"/>
  <c r="D8130" i="5"/>
  <c r="D8131" i="5"/>
  <c r="D8132" i="5"/>
  <c r="D8133" i="5"/>
  <c r="D8134" i="5"/>
  <c r="D8135" i="5"/>
  <c r="D8136" i="5"/>
  <c r="D8137" i="5"/>
  <c r="D8138" i="5"/>
  <c r="D8139" i="5"/>
  <c r="D8140" i="5"/>
  <c r="D8141" i="5"/>
  <c r="D8142" i="5"/>
  <c r="D8143" i="5"/>
  <c r="D8144" i="5"/>
  <c r="D8145" i="5"/>
  <c r="D8146" i="5"/>
  <c r="D8147" i="5"/>
  <c r="D8148" i="5"/>
  <c r="D8149" i="5"/>
  <c r="D8150" i="5"/>
  <c r="D8151" i="5"/>
  <c r="D8152" i="5"/>
  <c r="D8153" i="5"/>
  <c r="D8154" i="5"/>
  <c r="D8155" i="5"/>
  <c r="D8156" i="5"/>
  <c r="D8157" i="5"/>
  <c r="D8158" i="5"/>
  <c r="D8159" i="5"/>
  <c r="D8160" i="5"/>
  <c r="D8161" i="5"/>
  <c r="D8162" i="5"/>
  <c r="I243" i="1" s="1"/>
  <c r="D8163" i="5"/>
  <c r="D8164" i="5"/>
  <c r="D8165" i="5"/>
  <c r="D8166" i="5"/>
  <c r="D8167" i="5"/>
  <c r="D8168" i="5"/>
  <c r="D8169" i="5"/>
  <c r="D8170" i="5"/>
  <c r="D8171" i="5"/>
  <c r="D8172" i="5"/>
  <c r="D8173" i="5"/>
  <c r="D8174" i="5"/>
  <c r="D8175" i="5"/>
  <c r="D8176" i="5"/>
  <c r="D8177" i="5"/>
  <c r="D8178" i="5"/>
  <c r="D8179" i="5"/>
  <c r="D8180" i="5"/>
  <c r="D8181" i="5"/>
  <c r="D8182" i="5"/>
  <c r="D8183" i="5"/>
  <c r="D8184" i="5"/>
  <c r="D8185" i="5"/>
  <c r="D8186" i="5"/>
  <c r="D8187" i="5"/>
  <c r="D8188" i="5"/>
  <c r="D8189" i="5"/>
  <c r="D8190" i="5"/>
  <c r="D8191" i="5"/>
  <c r="D8192" i="5"/>
  <c r="D8193" i="5"/>
  <c r="D8194" i="5"/>
  <c r="D8195" i="5"/>
  <c r="D8196" i="5"/>
  <c r="I244" i="1" s="1"/>
  <c r="D8197" i="5"/>
  <c r="D8198" i="5"/>
  <c r="D8199" i="5"/>
  <c r="D8200" i="5"/>
  <c r="D8201" i="5"/>
  <c r="D8202" i="5"/>
  <c r="D8203" i="5"/>
  <c r="D8204" i="5"/>
  <c r="D8205" i="5"/>
  <c r="D8206" i="5"/>
  <c r="D8207" i="5"/>
  <c r="D8208" i="5"/>
  <c r="D8209" i="5"/>
  <c r="D8210" i="5"/>
  <c r="D8211" i="5"/>
  <c r="D8212" i="5"/>
  <c r="D8213" i="5"/>
  <c r="D8214" i="5"/>
  <c r="D8215" i="5"/>
  <c r="D8216" i="5"/>
  <c r="D8217" i="5"/>
  <c r="D8218" i="5"/>
  <c r="D8219" i="5"/>
  <c r="D8220" i="5"/>
  <c r="D8221" i="5"/>
  <c r="D8222" i="5"/>
  <c r="D8223" i="5"/>
  <c r="D8224" i="5"/>
  <c r="D8225" i="5"/>
  <c r="D8226" i="5"/>
  <c r="D8227" i="5"/>
  <c r="D8228" i="5"/>
  <c r="D8229" i="5"/>
  <c r="D8230" i="5"/>
  <c r="D8231" i="5"/>
  <c r="D8232" i="5"/>
  <c r="D8233" i="5"/>
  <c r="D8234" i="5"/>
  <c r="D8235" i="5"/>
  <c r="D8236" i="5"/>
  <c r="D8237" i="5"/>
  <c r="D8238" i="5"/>
  <c r="D8239" i="5"/>
  <c r="D8240" i="5"/>
  <c r="D8241" i="5"/>
  <c r="D8242" i="5"/>
  <c r="D8243" i="5"/>
  <c r="D8244" i="5"/>
  <c r="D8245" i="5"/>
  <c r="D8246" i="5"/>
  <c r="D8247" i="5"/>
  <c r="D8248" i="5"/>
  <c r="D8249" i="5"/>
  <c r="D8250" i="5"/>
  <c r="D8251" i="5"/>
  <c r="D8252" i="5"/>
  <c r="D8253" i="5"/>
  <c r="D8254" i="5"/>
  <c r="D8255" i="5"/>
  <c r="D8256" i="5"/>
  <c r="D8257" i="5"/>
  <c r="D8258" i="5"/>
  <c r="D8259" i="5"/>
  <c r="D8260" i="5"/>
  <c r="D8261" i="5"/>
  <c r="D8262" i="5"/>
  <c r="D8263" i="5"/>
  <c r="D8264" i="5"/>
  <c r="D8265" i="5"/>
  <c r="D8266" i="5"/>
  <c r="D8267" i="5"/>
  <c r="D8268" i="5"/>
  <c r="D8269" i="5"/>
  <c r="D8270" i="5"/>
  <c r="D8271" i="5"/>
  <c r="D8272" i="5"/>
  <c r="D8273" i="5"/>
  <c r="D8274" i="5"/>
  <c r="D8275" i="5"/>
  <c r="D8276" i="5"/>
  <c r="D8277" i="5"/>
  <c r="D8278" i="5"/>
  <c r="D8279" i="5"/>
  <c r="D8280" i="5"/>
  <c r="D8281" i="5"/>
  <c r="D8282" i="5"/>
  <c r="D8283" i="5"/>
  <c r="D8284" i="5"/>
  <c r="D8285" i="5"/>
  <c r="D8286" i="5"/>
  <c r="D8287" i="5"/>
  <c r="D8288" i="5"/>
  <c r="D8289" i="5"/>
  <c r="D8290" i="5"/>
  <c r="D8291" i="5"/>
  <c r="D8292" i="5"/>
  <c r="D8293" i="5"/>
  <c r="D8294" i="5"/>
  <c r="D8295" i="5"/>
  <c r="D8296" i="5"/>
  <c r="D8297" i="5"/>
  <c r="D8298" i="5"/>
  <c r="D8299" i="5"/>
  <c r="D8300" i="5"/>
  <c r="D8301" i="5"/>
  <c r="D8302" i="5"/>
  <c r="D8303" i="5"/>
  <c r="D8304" i="5"/>
  <c r="D8305" i="5"/>
  <c r="D8306" i="5"/>
  <c r="D8307" i="5"/>
  <c r="D8308" i="5"/>
  <c r="D8309" i="5"/>
  <c r="D8310" i="5"/>
  <c r="D8311" i="5"/>
  <c r="D8312" i="5"/>
  <c r="D8313" i="5"/>
  <c r="D8314" i="5"/>
  <c r="D8315" i="5"/>
  <c r="D8316" i="5"/>
  <c r="D8317" i="5"/>
  <c r="D8318" i="5"/>
  <c r="D8319" i="5"/>
  <c r="D8320" i="5"/>
  <c r="D8321" i="5"/>
  <c r="D8322" i="5"/>
  <c r="D8323" i="5"/>
  <c r="D8324" i="5"/>
  <c r="D8325" i="5"/>
  <c r="D8326" i="5"/>
  <c r="D8327" i="5"/>
  <c r="D8328" i="5"/>
  <c r="D8329" i="5"/>
  <c r="D8330" i="5"/>
  <c r="D8331" i="5"/>
  <c r="D8332" i="5"/>
  <c r="D8333" i="5"/>
  <c r="D8334" i="5"/>
  <c r="D8335" i="5"/>
  <c r="D8336" i="5"/>
  <c r="D8337" i="5"/>
  <c r="D8338" i="5"/>
  <c r="D8339" i="5"/>
  <c r="D8340" i="5"/>
  <c r="D8341" i="5"/>
  <c r="D8342" i="5"/>
  <c r="D8343" i="5"/>
  <c r="D8344" i="5"/>
  <c r="D8345" i="5"/>
  <c r="D8346" i="5"/>
  <c r="D8347" i="5"/>
  <c r="D8348" i="5"/>
  <c r="D8349" i="5"/>
  <c r="D8350" i="5"/>
  <c r="D8351" i="5"/>
  <c r="D8352" i="5"/>
  <c r="D8353" i="5"/>
  <c r="D8354" i="5"/>
  <c r="D8355" i="5"/>
  <c r="D8356" i="5"/>
  <c r="D8357" i="5"/>
  <c r="D8358" i="5"/>
  <c r="D8359" i="5"/>
  <c r="D8360" i="5"/>
  <c r="D8361" i="5"/>
  <c r="D8362" i="5"/>
  <c r="D8363" i="5"/>
  <c r="D8364" i="5"/>
  <c r="D8365" i="5"/>
  <c r="D8366" i="5"/>
  <c r="D8367" i="5"/>
  <c r="D8368" i="5"/>
  <c r="D8369" i="5"/>
  <c r="D8370" i="5"/>
  <c r="D8371" i="5"/>
  <c r="D8372" i="5"/>
  <c r="D8373" i="5"/>
  <c r="D8374" i="5"/>
  <c r="D8375" i="5"/>
  <c r="D8376" i="5"/>
  <c r="D8377" i="5"/>
  <c r="D8378" i="5"/>
  <c r="D8379" i="5"/>
  <c r="D8380" i="5"/>
  <c r="D8381" i="5"/>
  <c r="D8382" i="5"/>
  <c r="D8383" i="5"/>
  <c r="D8384" i="5"/>
  <c r="D8385" i="5"/>
  <c r="D8386" i="5"/>
  <c r="D8387" i="5"/>
  <c r="D8388" i="5"/>
  <c r="D8389" i="5"/>
  <c r="D8390" i="5"/>
  <c r="D8391" i="5"/>
  <c r="D8392" i="5"/>
  <c r="D8393" i="5"/>
  <c r="D8394" i="5"/>
  <c r="D8395" i="5"/>
  <c r="D8396" i="5"/>
  <c r="D8397" i="5"/>
  <c r="D8398" i="5"/>
  <c r="D8399" i="5"/>
  <c r="D8400" i="5"/>
  <c r="I250" i="1" s="1"/>
  <c r="D8401" i="5"/>
  <c r="D8402" i="5"/>
  <c r="D8403" i="5"/>
  <c r="D8404" i="5"/>
  <c r="D8405" i="5"/>
  <c r="D8406" i="5"/>
  <c r="D8407" i="5"/>
  <c r="D8408" i="5"/>
  <c r="D8409" i="5"/>
  <c r="D8410" i="5"/>
  <c r="D8411" i="5"/>
  <c r="D8412" i="5"/>
  <c r="D8413" i="5"/>
  <c r="D8414" i="5"/>
  <c r="D8415" i="5"/>
  <c r="D8416" i="5"/>
  <c r="D8417" i="5"/>
  <c r="D8418" i="5"/>
  <c r="D8419" i="5"/>
  <c r="D8420" i="5"/>
  <c r="D8421" i="5"/>
  <c r="D8422" i="5"/>
  <c r="D8423" i="5"/>
  <c r="D8424" i="5"/>
  <c r="D8425" i="5"/>
  <c r="D8426" i="5"/>
  <c r="D8427" i="5"/>
  <c r="D8428" i="5"/>
  <c r="D8429" i="5"/>
  <c r="D8430" i="5"/>
  <c r="D8431" i="5"/>
  <c r="D8432" i="5"/>
  <c r="D8433" i="5"/>
  <c r="D8434" i="5"/>
  <c r="I251" i="1" s="1"/>
  <c r="D8435" i="5"/>
  <c r="D8436" i="5"/>
  <c r="D8437" i="5"/>
  <c r="D8438" i="5"/>
  <c r="D8439" i="5"/>
  <c r="D8440" i="5"/>
  <c r="D8441" i="5"/>
  <c r="D8442" i="5"/>
  <c r="D8443" i="5"/>
  <c r="D8444" i="5"/>
  <c r="D8445" i="5"/>
  <c r="D8446" i="5"/>
  <c r="D8447" i="5"/>
  <c r="D8448" i="5"/>
  <c r="D8449" i="5"/>
  <c r="D8450" i="5"/>
  <c r="D8451" i="5"/>
  <c r="D8452" i="5"/>
  <c r="D8453" i="5"/>
  <c r="D8454" i="5"/>
  <c r="D8455" i="5"/>
  <c r="D8456" i="5"/>
  <c r="D8457" i="5"/>
  <c r="D8458" i="5"/>
  <c r="D8459" i="5"/>
  <c r="D8460" i="5"/>
  <c r="D8461" i="5"/>
  <c r="D8462" i="5"/>
  <c r="D8463" i="5"/>
  <c r="D8464" i="5"/>
  <c r="D8465" i="5"/>
  <c r="D8466" i="5"/>
  <c r="D8467" i="5"/>
  <c r="D8468" i="5"/>
  <c r="D8469" i="5"/>
  <c r="D8470" i="5"/>
  <c r="D8471" i="5"/>
  <c r="D8472" i="5"/>
  <c r="D8473" i="5"/>
  <c r="D8474" i="5"/>
  <c r="D8475" i="5"/>
  <c r="D8476" i="5"/>
  <c r="D8477" i="5"/>
  <c r="D8478" i="5"/>
  <c r="D8479" i="5"/>
  <c r="D8480" i="5"/>
  <c r="D8481" i="5"/>
  <c r="D8482" i="5"/>
  <c r="D8483" i="5"/>
  <c r="D8484" i="5"/>
  <c r="D8485" i="5"/>
  <c r="D8486" i="5"/>
  <c r="D8487" i="5"/>
  <c r="D8488" i="5"/>
  <c r="D8489" i="5"/>
  <c r="D8490" i="5"/>
  <c r="D8491" i="5"/>
  <c r="D8492" i="5"/>
  <c r="D8493" i="5"/>
  <c r="D8494" i="5"/>
  <c r="D8495" i="5"/>
  <c r="D8496" i="5"/>
  <c r="D8497" i="5"/>
  <c r="D8498" i="5"/>
  <c r="D8499" i="5"/>
  <c r="D8500" i="5"/>
  <c r="D8501" i="5"/>
  <c r="D8502" i="5"/>
  <c r="D8503" i="5"/>
  <c r="D8504" i="5"/>
  <c r="D8505" i="5"/>
  <c r="D8506" i="5"/>
  <c r="D8507" i="5"/>
  <c r="D8508" i="5"/>
  <c r="D8509" i="5"/>
  <c r="D8510" i="5"/>
  <c r="D8511" i="5"/>
  <c r="D8512" i="5"/>
  <c r="D8513" i="5"/>
  <c r="D8514" i="5"/>
  <c r="D8515" i="5"/>
  <c r="D8516" i="5"/>
  <c r="D8517" i="5"/>
  <c r="D8518" i="5"/>
  <c r="D8519" i="5"/>
  <c r="D8520" i="5"/>
  <c r="D8521" i="5"/>
  <c r="D8522" i="5"/>
  <c r="D8523" i="5"/>
  <c r="D8524" i="5"/>
  <c r="D8525" i="5"/>
  <c r="D8526" i="5"/>
  <c r="D8527" i="5"/>
  <c r="D8528" i="5"/>
  <c r="D8529" i="5"/>
  <c r="D8530" i="5"/>
  <c r="D8531" i="5"/>
  <c r="D8532" i="5"/>
  <c r="D8533" i="5"/>
  <c r="D8534" i="5"/>
  <c r="D8535" i="5"/>
  <c r="D8536" i="5"/>
  <c r="I254" i="1" s="1"/>
  <c r="D8537" i="5"/>
  <c r="D8538" i="5"/>
  <c r="D8539" i="5"/>
  <c r="D8540" i="5"/>
  <c r="D8541" i="5"/>
  <c r="D8542" i="5"/>
  <c r="D8543" i="5"/>
  <c r="D8544" i="5"/>
  <c r="D8545" i="5"/>
  <c r="D8546" i="5"/>
  <c r="D8547" i="5"/>
  <c r="D8548" i="5"/>
  <c r="D8549" i="5"/>
  <c r="D8550" i="5"/>
  <c r="D8551" i="5"/>
  <c r="D8552" i="5"/>
  <c r="D8553" i="5"/>
  <c r="D8554" i="5"/>
  <c r="D8555" i="5"/>
  <c r="D8556" i="5"/>
  <c r="D8557" i="5"/>
  <c r="D8558" i="5"/>
  <c r="D8559" i="5"/>
  <c r="D8560" i="5"/>
  <c r="D8561" i="5"/>
  <c r="D8562" i="5"/>
  <c r="D8563" i="5"/>
  <c r="D8564" i="5"/>
  <c r="D8565" i="5"/>
  <c r="D8566" i="5"/>
  <c r="D8567" i="5"/>
  <c r="D8568" i="5"/>
  <c r="D8569" i="5"/>
  <c r="D8570" i="5"/>
  <c r="I255" i="1" s="1"/>
  <c r="D8571" i="5"/>
  <c r="D8572" i="5"/>
  <c r="D8573" i="5"/>
  <c r="D8574" i="5"/>
  <c r="D8575" i="5"/>
  <c r="D8576" i="5"/>
  <c r="D8577" i="5"/>
  <c r="D8578" i="5"/>
  <c r="D8579" i="5"/>
  <c r="D8580" i="5"/>
  <c r="D8581" i="5"/>
  <c r="D8582" i="5"/>
  <c r="D8583" i="5"/>
  <c r="D8584" i="5"/>
  <c r="D8585" i="5"/>
  <c r="D8586" i="5"/>
  <c r="D8587" i="5"/>
  <c r="D8588" i="5"/>
  <c r="D8589" i="5"/>
  <c r="D8590" i="5"/>
  <c r="D8591" i="5"/>
  <c r="D8592" i="5"/>
  <c r="D8593" i="5"/>
  <c r="D8594" i="5"/>
  <c r="D8595" i="5"/>
  <c r="D8596" i="5"/>
  <c r="D8597" i="5"/>
  <c r="D8598" i="5"/>
  <c r="D8599" i="5"/>
  <c r="D8600" i="5"/>
  <c r="D8601" i="5"/>
  <c r="D8602" i="5"/>
  <c r="D8603" i="5"/>
  <c r="D8604" i="5"/>
  <c r="I256" i="1" s="1"/>
  <c r="D8605" i="5"/>
  <c r="D8606" i="5"/>
  <c r="D8607" i="5"/>
  <c r="D8608" i="5"/>
  <c r="D8609" i="5"/>
  <c r="D8610" i="5"/>
  <c r="D8611" i="5"/>
  <c r="D8612" i="5"/>
  <c r="D8613" i="5"/>
  <c r="D8614" i="5"/>
  <c r="D8615" i="5"/>
  <c r="D8616" i="5"/>
  <c r="D8617" i="5"/>
  <c r="D8618" i="5"/>
  <c r="D8619" i="5"/>
  <c r="D8620" i="5"/>
  <c r="D8621" i="5"/>
  <c r="D8622" i="5"/>
  <c r="D8623" i="5"/>
  <c r="D8624" i="5"/>
  <c r="D8625" i="5"/>
  <c r="D8626" i="5"/>
  <c r="D8627" i="5"/>
  <c r="D8628" i="5"/>
  <c r="D8629" i="5"/>
  <c r="D8630" i="5"/>
  <c r="D8631" i="5"/>
  <c r="D8632" i="5"/>
  <c r="D8633" i="5"/>
  <c r="D8634" i="5"/>
  <c r="D8635" i="5"/>
  <c r="D8636" i="5"/>
  <c r="D8637" i="5"/>
  <c r="D8638" i="5"/>
  <c r="D8639" i="5"/>
  <c r="D8640" i="5"/>
  <c r="D8641" i="5"/>
  <c r="D8642" i="5"/>
  <c r="D8643" i="5"/>
  <c r="D8644" i="5"/>
  <c r="D8645" i="5"/>
  <c r="D8646" i="5"/>
  <c r="D8647" i="5"/>
  <c r="D8648" i="5"/>
  <c r="D8649" i="5"/>
  <c r="D8650" i="5"/>
  <c r="D8651" i="5"/>
  <c r="D8652" i="5"/>
  <c r="D8653" i="5"/>
  <c r="D8654" i="5"/>
  <c r="D8655" i="5"/>
  <c r="D8656" i="5"/>
  <c r="D8657" i="5"/>
  <c r="D8658" i="5"/>
  <c r="D8659" i="5"/>
  <c r="D8660" i="5"/>
  <c r="D8661" i="5"/>
  <c r="D8662" i="5"/>
  <c r="D8663" i="5"/>
  <c r="D8664" i="5"/>
  <c r="D8665" i="5"/>
  <c r="D8666" i="5"/>
  <c r="D8667" i="5"/>
  <c r="D8668" i="5"/>
  <c r="D8669" i="5"/>
  <c r="D8670" i="5"/>
  <c r="D8671" i="5"/>
  <c r="D8672" i="5"/>
  <c r="D8673" i="5"/>
  <c r="D8674" i="5"/>
  <c r="D8675" i="5"/>
  <c r="D8676" i="5"/>
  <c r="D8677" i="5"/>
  <c r="D8678" i="5"/>
  <c r="D8679" i="5"/>
  <c r="D8680" i="5"/>
  <c r="D8681" i="5"/>
  <c r="D8682" i="5"/>
  <c r="D8683" i="5"/>
  <c r="D8684" i="5"/>
  <c r="D8685" i="5"/>
  <c r="D8686" i="5"/>
  <c r="D8687" i="5"/>
  <c r="D8688" i="5"/>
  <c r="D8689" i="5"/>
  <c r="D8690" i="5"/>
  <c r="D8691" i="5"/>
  <c r="D8692" i="5"/>
  <c r="D8693" i="5"/>
  <c r="D8694" i="5"/>
  <c r="D8695" i="5"/>
  <c r="D8696" i="5"/>
  <c r="D8697" i="5"/>
  <c r="D8698" i="5"/>
  <c r="D8699" i="5"/>
  <c r="D8700" i="5"/>
  <c r="D8701" i="5"/>
  <c r="D8702" i="5"/>
  <c r="D8703" i="5"/>
  <c r="D8704" i="5"/>
  <c r="D8705" i="5"/>
  <c r="D8706" i="5"/>
  <c r="D8707" i="5"/>
  <c r="D8708" i="5"/>
  <c r="D8709" i="5"/>
  <c r="D8710" i="5"/>
  <c r="D8711" i="5"/>
  <c r="D8712" i="5"/>
  <c r="D8713" i="5"/>
  <c r="D8714" i="5"/>
  <c r="D8715" i="5"/>
  <c r="D8716" i="5"/>
  <c r="D8717" i="5"/>
  <c r="D8718" i="5"/>
  <c r="D8719" i="5"/>
  <c r="D8720" i="5"/>
  <c r="D8721" i="5"/>
  <c r="D8722" i="5"/>
  <c r="D8723" i="5"/>
  <c r="D8724" i="5"/>
  <c r="D8725" i="5"/>
  <c r="D8726" i="5"/>
  <c r="D8727" i="5"/>
  <c r="D8728" i="5"/>
  <c r="D8729" i="5"/>
  <c r="D8730" i="5"/>
  <c r="D8731" i="5"/>
  <c r="D8732" i="5"/>
  <c r="D8733" i="5"/>
  <c r="D8734" i="5"/>
  <c r="D8735" i="5"/>
  <c r="D8736" i="5"/>
  <c r="D8737" i="5"/>
  <c r="D8738" i="5"/>
  <c r="D8739" i="5"/>
  <c r="D8740" i="5"/>
  <c r="D8741" i="5"/>
  <c r="D8742" i="5"/>
  <c r="D8743" i="5"/>
  <c r="D8744" i="5"/>
  <c r="D8745" i="5"/>
  <c r="D8746" i="5"/>
  <c r="D8747" i="5"/>
  <c r="D8748" i="5"/>
  <c r="D8749" i="5"/>
  <c r="D8750" i="5"/>
  <c r="D8751" i="5"/>
  <c r="D8752" i="5"/>
  <c r="D8753" i="5"/>
  <c r="D8754" i="5"/>
  <c r="D8755" i="5"/>
  <c r="D8756" i="5"/>
  <c r="D8757" i="5"/>
  <c r="D8758" i="5"/>
  <c r="D8759" i="5"/>
  <c r="D8760" i="5"/>
  <c r="D8761" i="5"/>
  <c r="D8762" i="5"/>
  <c r="D8763" i="5"/>
  <c r="D8764" i="5"/>
  <c r="D8765" i="5"/>
  <c r="D8766" i="5"/>
  <c r="D8767" i="5"/>
  <c r="D8768" i="5"/>
  <c r="D8769" i="5"/>
  <c r="D8770" i="5"/>
  <c r="D8771" i="5"/>
  <c r="D8772" i="5"/>
  <c r="D8773" i="5"/>
  <c r="D8774" i="5"/>
  <c r="D8775" i="5"/>
  <c r="D8776" i="5"/>
  <c r="D8777" i="5"/>
  <c r="D8778" i="5"/>
  <c r="D8779" i="5"/>
  <c r="D8780" i="5"/>
  <c r="D8781" i="5"/>
  <c r="D8782" i="5"/>
  <c r="D8783" i="5"/>
  <c r="D8784" i="5"/>
  <c r="D8785" i="5"/>
  <c r="D8786" i="5"/>
  <c r="D8787" i="5"/>
  <c r="D8788" i="5"/>
  <c r="D8789" i="5"/>
  <c r="D8790" i="5"/>
  <c r="D8791" i="5"/>
  <c r="D8792" i="5"/>
  <c r="D8793" i="5"/>
  <c r="D8794" i="5"/>
  <c r="D8795" i="5"/>
  <c r="D8796" i="5"/>
  <c r="D8797" i="5"/>
  <c r="D8798" i="5"/>
  <c r="D8799" i="5"/>
  <c r="D8800" i="5"/>
  <c r="D8801" i="5"/>
  <c r="D8802" i="5"/>
  <c r="D8803" i="5"/>
  <c r="D8804" i="5"/>
  <c r="D8805" i="5"/>
  <c r="D8806" i="5"/>
  <c r="D8807" i="5"/>
  <c r="D8808" i="5"/>
  <c r="I262" i="1" s="1"/>
  <c r="D8809" i="5"/>
  <c r="D8810" i="5"/>
  <c r="D8811" i="5"/>
  <c r="D8812" i="5"/>
  <c r="D8813" i="5"/>
  <c r="D8814" i="5"/>
  <c r="D8815" i="5"/>
  <c r="D8816" i="5"/>
  <c r="D8817" i="5"/>
  <c r="D8818" i="5"/>
  <c r="D8819" i="5"/>
  <c r="D8820" i="5"/>
  <c r="D8821" i="5"/>
  <c r="D8822" i="5"/>
  <c r="D8823" i="5"/>
  <c r="D8824" i="5"/>
  <c r="D8825" i="5"/>
  <c r="D8826" i="5"/>
  <c r="D8827" i="5"/>
  <c r="D8828" i="5"/>
  <c r="D8829" i="5"/>
  <c r="D8830" i="5"/>
  <c r="D8831" i="5"/>
  <c r="D8832" i="5"/>
  <c r="D8833" i="5"/>
  <c r="D8834" i="5"/>
  <c r="D8835" i="5"/>
  <c r="D8836" i="5"/>
  <c r="D8837" i="5"/>
  <c r="D8838" i="5"/>
  <c r="D8839" i="5"/>
  <c r="D8840" i="5"/>
  <c r="D8841" i="5"/>
  <c r="D8842" i="5"/>
  <c r="I263" i="1" s="1"/>
  <c r="D8843" i="5"/>
  <c r="D8844" i="5"/>
  <c r="D8845" i="5"/>
  <c r="D8846" i="5"/>
  <c r="D8847" i="5"/>
  <c r="D8848" i="5"/>
  <c r="D8849" i="5"/>
  <c r="D8850" i="5"/>
  <c r="D8851" i="5"/>
  <c r="D8852" i="5"/>
  <c r="D8853" i="5"/>
  <c r="D8854" i="5"/>
  <c r="D8855" i="5"/>
  <c r="D8856" i="5"/>
  <c r="D8857" i="5"/>
  <c r="D8858" i="5"/>
  <c r="D8859" i="5"/>
  <c r="D8860" i="5"/>
  <c r="D8861" i="5"/>
  <c r="D8862" i="5"/>
  <c r="D8863" i="5"/>
  <c r="D8864" i="5"/>
  <c r="D8865" i="5"/>
  <c r="D8866" i="5"/>
  <c r="D8867" i="5"/>
  <c r="D8868" i="5"/>
  <c r="D8869" i="5"/>
  <c r="D8870" i="5"/>
  <c r="D8871" i="5"/>
  <c r="D8872" i="5"/>
  <c r="D8873" i="5"/>
  <c r="D8874" i="5"/>
  <c r="D8875" i="5"/>
  <c r="D8876" i="5"/>
  <c r="D8877" i="5"/>
  <c r="D8878" i="5"/>
  <c r="D8879" i="5"/>
  <c r="D8880" i="5"/>
  <c r="D8881" i="5"/>
  <c r="D8882" i="5"/>
  <c r="D8883" i="5"/>
  <c r="D8884" i="5"/>
  <c r="D8885" i="5"/>
  <c r="D8886" i="5"/>
  <c r="D8887" i="5"/>
  <c r="D8888" i="5"/>
  <c r="D8889" i="5"/>
  <c r="D8890" i="5"/>
  <c r="D8891" i="5"/>
  <c r="D8892" i="5"/>
  <c r="D8893" i="5"/>
  <c r="D8894" i="5"/>
  <c r="D8895" i="5"/>
  <c r="D8896" i="5"/>
  <c r="D8897" i="5"/>
  <c r="D8898" i="5"/>
  <c r="D8899" i="5"/>
  <c r="D8900" i="5"/>
  <c r="D8901" i="5"/>
  <c r="D8902" i="5"/>
  <c r="D8903" i="5"/>
  <c r="D8904" i="5"/>
  <c r="D8905" i="5"/>
  <c r="D8906" i="5"/>
  <c r="D8907" i="5"/>
  <c r="D8908" i="5"/>
  <c r="D8909" i="5"/>
  <c r="D8910" i="5"/>
  <c r="D8911" i="5"/>
  <c r="D8912" i="5"/>
  <c r="D8913" i="5"/>
  <c r="D8914" i="5"/>
  <c r="D8915" i="5"/>
  <c r="D8916" i="5"/>
  <c r="D8917" i="5"/>
  <c r="D8918" i="5"/>
  <c r="D8919" i="5"/>
  <c r="D8920" i="5"/>
  <c r="D8921" i="5"/>
  <c r="D8922" i="5"/>
  <c r="D8923" i="5"/>
  <c r="D8924" i="5"/>
  <c r="D8925" i="5"/>
  <c r="D8926" i="5"/>
  <c r="D8927" i="5"/>
  <c r="D8928" i="5"/>
  <c r="D8929" i="5"/>
  <c r="D8930" i="5"/>
  <c r="D8931" i="5"/>
  <c r="D8932" i="5"/>
  <c r="D8933" i="5"/>
  <c r="D8934" i="5"/>
  <c r="D8935" i="5"/>
  <c r="D8936" i="5"/>
  <c r="D8937" i="5"/>
  <c r="D8938" i="5"/>
  <c r="D8939" i="5"/>
  <c r="D8940" i="5"/>
  <c r="D8941" i="5"/>
  <c r="D8942" i="5"/>
  <c r="D8943" i="5"/>
  <c r="D8944" i="5"/>
  <c r="I266" i="1" s="1"/>
  <c r="D8945" i="5"/>
  <c r="D8946" i="5"/>
  <c r="D8947" i="5"/>
  <c r="D8948" i="5"/>
  <c r="D8949" i="5"/>
  <c r="D8950" i="5"/>
  <c r="D8951" i="5"/>
  <c r="D8952" i="5"/>
  <c r="D8953" i="5"/>
  <c r="D8954" i="5"/>
  <c r="D8955" i="5"/>
  <c r="D8956" i="5"/>
  <c r="D8957" i="5"/>
  <c r="D8958" i="5"/>
  <c r="D8959" i="5"/>
  <c r="D8960" i="5"/>
  <c r="D8961" i="5"/>
  <c r="D8962" i="5"/>
  <c r="D8963" i="5"/>
  <c r="D8964" i="5"/>
  <c r="D8965" i="5"/>
  <c r="D8966" i="5"/>
  <c r="D8967" i="5"/>
  <c r="D8968" i="5"/>
  <c r="D8969" i="5"/>
  <c r="D8970" i="5"/>
  <c r="D8971" i="5"/>
  <c r="D8972" i="5"/>
  <c r="D8973" i="5"/>
  <c r="D8974" i="5"/>
  <c r="D8975" i="5"/>
  <c r="D8976" i="5"/>
  <c r="D8977" i="5"/>
  <c r="D8978" i="5"/>
  <c r="I267" i="1" s="1"/>
  <c r="D8979" i="5"/>
  <c r="D8980" i="5"/>
  <c r="D8981" i="5"/>
  <c r="D8982" i="5"/>
  <c r="D8983" i="5"/>
  <c r="D8984" i="5"/>
  <c r="D8985" i="5"/>
  <c r="D8986" i="5"/>
  <c r="D8987" i="5"/>
  <c r="D8988" i="5"/>
  <c r="D8989" i="5"/>
  <c r="D8990" i="5"/>
  <c r="D8991" i="5"/>
  <c r="D8992" i="5"/>
  <c r="D8993" i="5"/>
  <c r="D8994" i="5"/>
  <c r="D8995" i="5"/>
  <c r="D8996" i="5"/>
  <c r="D8997" i="5"/>
  <c r="D8998" i="5"/>
  <c r="D8999" i="5"/>
  <c r="D9000" i="5"/>
  <c r="D9001" i="5"/>
  <c r="D9002" i="5"/>
  <c r="D9003" i="5"/>
  <c r="D9004" i="5"/>
  <c r="D9005" i="5"/>
  <c r="D9006" i="5"/>
  <c r="D9007" i="5"/>
  <c r="D9008" i="5"/>
  <c r="D9009" i="5"/>
  <c r="D9010" i="5"/>
  <c r="D9011" i="5"/>
  <c r="D9012" i="5"/>
  <c r="I268" i="1" s="1"/>
  <c r="D9013" i="5"/>
  <c r="D9014" i="5"/>
  <c r="D9015" i="5"/>
  <c r="D9016" i="5"/>
  <c r="D9017" i="5"/>
  <c r="D9018" i="5"/>
  <c r="D9019" i="5"/>
  <c r="D9020" i="5"/>
  <c r="D9021" i="5"/>
  <c r="D9022" i="5"/>
  <c r="D9023" i="5"/>
  <c r="D9024" i="5"/>
  <c r="D9025" i="5"/>
  <c r="D9026" i="5"/>
  <c r="D9027" i="5"/>
  <c r="D9028" i="5"/>
  <c r="D9029" i="5"/>
  <c r="D9030" i="5"/>
  <c r="D9031" i="5"/>
  <c r="D9032" i="5"/>
  <c r="D9033" i="5"/>
  <c r="D9034" i="5"/>
  <c r="D9035" i="5"/>
  <c r="D9036" i="5"/>
  <c r="D9037" i="5"/>
  <c r="D9038" i="5"/>
  <c r="D9039" i="5"/>
  <c r="D9040" i="5"/>
  <c r="D9041" i="5"/>
  <c r="D9042" i="5"/>
  <c r="D9043" i="5"/>
  <c r="D9044" i="5"/>
  <c r="D9045" i="5"/>
  <c r="D9046" i="5"/>
  <c r="I451" i="1" s="1"/>
  <c r="D9047" i="5"/>
  <c r="D9048" i="5"/>
  <c r="D9049" i="5"/>
  <c r="D9050" i="5"/>
  <c r="D9051" i="5"/>
  <c r="D9052" i="5"/>
  <c r="D9053" i="5"/>
  <c r="D9054" i="5"/>
  <c r="D9055" i="5"/>
  <c r="D9056" i="5"/>
  <c r="D9057" i="5"/>
  <c r="D9058" i="5"/>
  <c r="D9059" i="5"/>
  <c r="D9060" i="5"/>
  <c r="D9061" i="5"/>
  <c r="D9062" i="5"/>
  <c r="D9063" i="5"/>
  <c r="D9064" i="5"/>
  <c r="D9065" i="5"/>
  <c r="D9066" i="5"/>
  <c r="D9067" i="5"/>
  <c r="D9068" i="5"/>
  <c r="D9069" i="5"/>
  <c r="D9070" i="5"/>
  <c r="D9071" i="5"/>
  <c r="D9072" i="5"/>
  <c r="D9073" i="5"/>
  <c r="D9074" i="5"/>
  <c r="D9075" i="5"/>
  <c r="D9076" i="5"/>
  <c r="D9077" i="5"/>
  <c r="D9078" i="5"/>
  <c r="D9079" i="5"/>
  <c r="D9080" i="5"/>
  <c r="D9081" i="5"/>
  <c r="D9082" i="5"/>
  <c r="D9083" i="5"/>
  <c r="D9084" i="5"/>
  <c r="D9085" i="5"/>
  <c r="D9086" i="5"/>
  <c r="D9087" i="5"/>
  <c r="D9088" i="5"/>
  <c r="D9089" i="5"/>
  <c r="D9090" i="5"/>
  <c r="D9091" i="5"/>
  <c r="D9092" i="5"/>
  <c r="D9093" i="5"/>
  <c r="D9094" i="5"/>
  <c r="D9095" i="5"/>
  <c r="D9096" i="5"/>
  <c r="D9097" i="5"/>
  <c r="D9098" i="5"/>
  <c r="D9099" i="5"/>
  <c r="D9100" i="5"/>
  <c r="D9101" i="5"/>
  <c r="D9102" i="5"/>
  <c r="D9103" i="5"/>
  <c r="D9104" i="5"/>
  <c r="D9105" i="5"/>
  <c r="D9106" i="5"/>
  <c r="D9107" i="5"/>
  <c r="D9108" i="5"/>
  <c r="D9109" i="5"/>
  <c r="D9110" i="5"/>
  <c r="D9111" i="5"/>
  <c r="D9112" i="5"/>
  <c r="D9113" i="5"/>
  <c r="D9114" i="5"/>
  <c r="D9115" i="5"/>
  <c r="D9116" i="5"/>
  <c r="D9117" i="5"/>
  <c r="D9118" i="5"/>
  <c r="D9119" i="5"/>
  <c r="D9120" i="5"/>
  <c r="D9121" i="5"/>
  <c r="D9122" i="5"/>
  <c r="D9123" i="5"/>
  <c r="D9124" i="5"/>
  <c r="D9125" i="5"/>
  <c r="D9126" i="5"/>
  <c r="D9127" i="5"/>
  <c r="D9128" i="5"/>
  <c r="D9129" i="5"/>
  <c r="D9130" i="5"/>
  <c r="D9131" i="5"/>
  <c r="D9132" i="5"/>
  <c r="D9133" i="5"/>
  <c r="D9134" i="5"/>
  <c r="D9135" i="5"/>
  <c r="D9136" i="5"/>
  <c r="D9137" i="5"/>
  <c r="D9138" i="5"/>
  <c r="D9139" i="5"/>
  <c r="D9140" i="5"/>
  <c r="D9141" i="5"/>
  <c r="D9142" i="5"/>
  <c r="D9143" i="5"/>
  <c r="D9144" i="5"/>
  <c r="D9145" i="5"/>
  <c r="D9146" i="5"/>
  <c r="D9147" i="5"/>
  <c r="D9148" i="5"/>
  <c r="D9149" i="5"/>
  <c r="D9150" i="5"/>
  <c r="D9151" i="5"/>
  <c r="D9152" i="5"/>
  <c r="D9153" i="5"/>
  <c r="D9154" i="5"/>
  <c r="D9155" i="5"/>
  <c r="D9156" i="5"/>
  <c r="D9157" i="5"/>
  <c r="D9158" i="5"/>
  <c r="D9159" i="5"/>
  <c r="D9160" i="5"/>
  <c r="D9161" i="5"/>
  <c r="D9162" i="5"/>
  <c r="D9163" i="5"/>
  <c r="D9164" i="5"/>
  <c r="D9165" i="5"/>
  <c r="D9166" i="5"/>
  <c r="D9167" i="5"/>
  <c r="D9168" i="5"/>
  <c r="D9169" i="5"/>
  <c r="D9170" i="5"/>
  <c r="D9171" i="5"/>
  <c r="D9172" i="5"/>
  <c r="D9173" i="5"/>
  <c r="D9174" i="5"/>
  <c r="D9175" i="5"/>
  <c r="D9176" i="5"/>
  <c r="D9177" i="5"/>
  <c r="D9178" i="5"/>
  <c r="D9179" i="5"/>
  <c r="D9180" i="5"/>
  <c r="D9181" i="5"/>
  <c r="D9182" i="5"/>
  <c r="AB455" i="1" s="1"/>
  <c r="D9183" i="5"/>
  <c r="D9184" i="5"/>
  <c r="D9185" i="5"/>
  <c r="D9186" i="5"/>
  <c r="D9187" i="5"/>
  <c r="D9188" i="5"/>
  <c r="D9189" i="5"/>
  <c r="D9190" i="5"/>
  <c r="D9191" i="5"/>
  <c r="D9192" i="5"/>
  <c r="D9193" i="5"/>
  <c r="D9194" i="5"/>
  <c r="D9195" i="5"/>
  <c r="D9196" i="5"/>
  <c r="D9197" i="5"/>
  <c r="D9198" i="5"/>
  <c r="D9199" i="5"/>
  <c r="D9200" i="5"/>
  <c r="D9201" i="5"/>
  <c r="D9202" i="5"/>
  <c r="D9203" i="5"/>
  <c r="D9204" i="5"/>
  <c r="D9205" i="5"/>
  <c r="D9206" i="5"/>
  <c r="D9207" i="5"/>
  <c r="D9208" i="5"/>
  <c r="D9209" i="5"/>
  <c r="D9210" i="5"/>
  <c r="D9211" i="5"/>
  <c r="D9212" i="5"/>
  <c r="D9213" i="5"/>
  <c r="D9214" i="5"/>
  <c r="D9215" i="5"/>
  <c r="D9216" i="5"/>
  <c r="U456" i="1" s="1"/>
  <c r="D9217" i="5"/>
  <c r="D9218" i="5"/>
  <c r="D9219" i="5"/>
  <c r="D9220" i="5"/>
  <c r="D9221" i="5"/>
  <c r="D9222" i="5"/>
  <c r="D9223" i="5"/>
  <c r="D9224" i="5"/>
  <c r="D9225" i="5"/>
  <c r="D9226" i="5"/>
  <c r="D9227" i="5"/>
  <c r="D9228" i="5"/>
  <c r="D9229" i="5"/>
  <c r="D9230" i="5"/>
  <c r="D9231" i="5"/>
  <c r="D9232" i="5"/>
  <c r="D9233" i="5"/>
  <c r="D9234" i="5"/>
  <c r="D9235" i="5"/>
  <c r="D9236" i="5"/>
  <c r="D9237" i="5"/>
  <c r="D9238" i="5"/>
  <c r="D9239" i="5"/>
  <c r="D9240" i="5"/>
  <c r="D9241" i="5"/>
  <c r="D9242" i="5"/>
  <c r="D9243" i="5"/>
  <c r="D9244" i="5"/>
  <c r="D9245" i="5"/>
  <c r="D9246" i="5"/>
  <c r="D9247" i="5"/>
  <c r="D9248" i="5"/>
  <c r="D9249" i="5"/>
  <c r="D9250" i="5"/>
  <c r="I457" i="1" s="1"/>
  <c r="D9251" i="5"/>
  <c r="D9252" i="5"/>
  <c r="D9253" i="5"/>
  <c r="D9254" i="5"/>
  <c r="D9255" i="5"/>
  <c r="D9256" i="5"/>
  <c r="D9257" i="5"/>
  <c r="D9258" i="5"/>
  <c r="D9259" i="5"/>
  <c r="D9260" i="5"/>
  <c r="D9261" i="5"/>
  <c r="D9262" i="5"/>
  <c r="D9263" i="5"/>
  <c r="D9264" i="5"/>
  <c r="D9265" i="5"/>
  <c r="D9266" i="5"/>
  <c r="D9267" i="5"/>
  <c r="D9268" i="5"/>
  <c r="D9269" i="5"/>
  <c r="D9270" i="5"/>
  <c r="D9271" i="5"/>
  <c r="D9272" i="5"/>
  <c r="D9273" i="5"/>
  <c r="D9274" i="5"/>
  <c r="D9275" i="5"/>
  <c r="D9276" i="5"/>
  <c r="D9277" i="5"/>
  <c r="D9278" i="5"/>
  <c r="D9279" i="5"/>
  <c r="D9280" i="5"/>
  <c r="D9281" i="5"/>
  <c r="D9282" i="5"/>
  <c r="D9283" i="5"/>
  <c r="D9284" i="5"/>
  <c r="D9285" i="5"/>
  <c r="D9286" i="5"/>
  <c r="D9287" i="5"/>
  <c r="D9288" i="5"/>
  <c r="D9289" i="5"/>
  <c r="D9290" i="5"/>
  <c r="D9291" i="5"/>
  <c r="D9292" i="5"/>
  <c r="D9293" i="5"/>
  <c r="D9294" i="5"/>
  <c r="D9295" i="5"/>
  <c r="D9296" i="5"/>
  <c r="D9297" i="5"/>
  <c r="D9298" i="5"/>
  <c r="D9299" i="5"/>
  <c r="D9300" i="5"/>
  <c r="D9301" i="5"/>
  <c r="D9302" i="5"/>
  <c r="D9303" i="5"/>
  <c r="D9304" i="5"/>
  <c r="D9305" i="5"/>
  <c r="D9306" i="5"/>
  <c r="D9307" i="5"/>
  <c r="D9308" i="5"/>
  <c r="D9309" i="5"/>
  <c r="D9310" i="5"/>
  <c r="D9311" i="5"/>
  <c r="D9312" i="5"/>
  <c r="D9313" i="5"/>
  <c r="D9314" i="5"/>
  <c r="D9315" i="5"/>
  <c r="D9316" i="5"/>
  <c r="D9317" i="5"/>
  <c r="D9318" i="5"/>
  <c r="I459" i="1" s="1"/>
  <c r="D9319" i="5"/>
  <c r="D9320" i="5"/>
  <c r="D9321" i="5"/>
  <c r="D9322" i="5"/>
  <c r="D9323" i="5"/>
  <c r="D9324" i="5"/>
  <c r="D9325" i="5"/>
  <c r="D9326" i="5"/>
  <c r="D9327" i="5"/>
  <c r="D9328" i="5"/>
  <c r="D9329" i="5"/>
  <c r="D9330" i="5"/>
  <c r="D9331" i="5"/>
  <c r="D9332" i="5"/>
  <c r="D9333" i="5"/>
  <c r="D9334" i="5"/>
  <c r="D9335" i="5"/>
  <c r="D9336" i="5"/>
  <c r="D9337" i="5"/>
  <c r="D9338" i="5"/>
  <c r="D9339" i="5"/>
  <c r="D9340" i="5"/>
  <c r="D9341" i="5"/>
  <c r="D9342" i="5"/>
  <c r="D9343" i="5"/>
  <c r="D9344" i="5"/>
  <c r="D9345" i="5"/>
  <c r="D9346" i="5"/>
  <c r="D9347" i="5"/>
  <c r="D9348" i="5"/>
  <c r="D9349" i="5"/>
  <c r="D9350" i="5"/>
  <c r="D9351" i="5"/>
  <c r="D9352" i="5"/>
  <c r="I460" i="1" s="1"/>
  <c r="D9353" i="5"/>
  <c r="D9354" i="5"/>
  <c r="D9355" i="5"/>
  <c r="D9356" i="5"/>
  <c r="D9357" i="5"/>
  <c r="D9358" i="5"/>
  <c r="D9359" i="5"/>
  <c r="D9360" i="5"/>
  <c r="D9361" i="5"/>
  <c r="D9362" i="5"/>
  <c r="D9363" i="5"/>
  <c r="D9364" i="5"/>
  <c r="D9365" i="5"/>
  <c r="D9366" i="5"/>
  <c r="D9367" i="5"/>
  <c r="D9368" i="5"/>
  <c r="D9369" i="5"/>
  <c r="D9370" i="5"/>
  <c r="D9371" i="5"/>
  <c r="D9372" i="5"/>
  <c r="D9373" i="5"/>
  <c r="D9374" i="5"/>
  <c r="D9375" i="5"/>
  <c r="D9376" i="5"/>
  <c r="D9377" i="5"/>
  <c r="D9378" i="5"/>
  <c r="D9379" i="5"/>
  <c r="D9380" i="5"/>
  <c r="D9381" i="5"/>
  <c r="D9382" i="5"/>
  <c r="D9383" i="5"/>
  <c r="D9384" i="5"/>
  <c r="D9385" i="5"/>
  <c r="D9386" i="5"/>
  <c r="J461" i="1" s="1"/>
  <c r="D9387" i="5"/>
  <c r="D9388" i="5"/>
  <c r="D9389" i="5"/>
  <c r="D9390" i="5"/>
  <c r="D9391" i="5"/>
  <c r="D9392" i="5"/>
  <c r="D9393" i="5"/>
  <c r="D9394" i="5"/>
  <c r="D9395" i="5"/>
  <c r="D9396" i="5"/>
  <c r="D9397" i="5"/>
  <c r="D9398" i="5"/>
  <c r="D9399" i="5"/>
  <c r="D9400" i="5"/>
  <c r="D9401" i="5"/>
  <c r="D9402" i="5"/>
  <c r="D9403" i="5"/>
  <c r="D9404" i="5"/>
  <c r="D9405" i="5"/>
  <c r="D9406" i="5"/>
  <c r="D9407" i="5"/>
  <c r="D9408" i="5"/>
  <c r="D9409" i="5"/>
  <c r="D9410" i="5"/>
  <c r="D9411" i="5"/>
  <c r="D9412" i="5"/>
  <c r="D9413" i="5"/>
  <c r="D9414" i="5"/>
  <c r="D9415" i="5"/>
  <c r="D9416" i="5"/>
  <c r="D9417" i="5"/>
  <c r="D9418" i="5"/>
  <c r="D9419" i="5"/>
  <c r="D9420" i="5"/>
  <c r="O462" i="1" s="1"/>
  <c r="D9421" i="5"/>
  <c r="D9422" i="5"/>
  <c r="D9423" i="5"/>
  <c r="D9424" i="5"/>
  <c r="D9425" i="5"/>
  <c r="D9426" i="5"/>
  <c r="D9427" i="5"/>
  <c r="D9428" i="5"/>
  <c r="D9429" i="5"/>
  <c r="D9430" i="5"/>
  <c r="D9431" i="5"/>
  <c r="D9432" i="5"/>
  <c r="D9433" i="5"/>
  <c r="D9434" i="5"/>
  <c r="D9435" i="5"/>
  <c r="D9436" i="5"/>
  <c r="D9437" i="5"/>
  <c r="D9438" i="5"/>
  <c r="D9439" i="5"/>
  <c r="D9440" i="5"/>
  <c r="D9441" i="5"/>
  <c r="D9442" i="5"/>
  <c r="D9443" i="5"/>
  <c r="D9444" i="5"/>
  <c r="D9445" i="5"/>
  <c r="D9446" i="5"/>
  <c r="D9447" i="5"/>
  <c r="D9448" i="5"/>
  <c r="D9449" i="5"/>
  <c r="D9450" i="5"/>
  <c r="D9451" i="5"/>
  <c r="D9452" i="5"/>
  <c r="D9453" i="5"/>
  <c r="D9454" i="5"/>
  <c r="D9455" i="5"/>
  <c r="D9456" i="5"/>
  <c r="D9457" i="5"/>
  <c r="D9458" i="5"/>
  <c r="D9459" i="5"/>
  <c r="D9460" i="5"/>
  <c r="D9461" i="5"/>
  <c r="D9462" i="5"/>
  <c r="D9463" i="5"/>
  <c r="D9464" i="5"/>
  <c r="D9465" i="5"/>
  <c r="D9466" i="5"/>
  <c r="D9467" i="5"/>
  <c r="D9468" i="5"/>
  <c r="D9469" i="5"/>
  <c r="D9470" i="5"/>
  <c r="D9471" i="5"/>
  <c r="D9472" i="5"/>
  <c r="D9473" i="5"/>
  <c r="D9474" i="5"/>
  <c r="D9475" i="5"/>
  <c r="D9476" i="5"/>
  <c r="D9477" i="5"/>
  <c r="D9478" i="5"/>
  <c r="D9479" i="5"/>
  <c r="D9480" i="5"/>
  <c r="D9481" i="5"/>
  <c r="D9482" i="5"/>
  <c r="D9483" i="5"/>
  <c r="D9484" i="5"/>
  <c r="D9485" i="5"/>
  <c r="D9486" i="5"/>
  <c r="D9487" i="5"/>
  <c r="D9488" i="5"/>
  <c r="D9489" i="5"/>
  <c r="D9490" i="5"/>
  <c r="D9491" i="5"/>
  <c r="D9492" i="5"/>
  <c r="D9493" i="5"/>
  <c r="D9494" i="5"/>
  <c r="D9495" i="5"/>
  <c r="D9496" i="5"/>
  <c r="D9497" i="5"/>
  <c r="D9498" i="5"/>
  <c r="D9499" i="5"/>
  <c r="D9500" i="5"/>
  <c r="D9501" i="5"/>
  <c r="D9502" i="5"/>
  <c r="D9503" i="5"/>
  <c r="D9504" i="5"/>
  <c r="D9505" i="5"/>
  <c r="D9506" i="5"/>
  <c r="D9507" i="5"/>
  <c r="D9508" i="5"/>
  <c r="D9509" i="5"/>
  <c r="D9510" i="5"/>
  <c r="D9511" i="5"/>
  <c r="D9512" i="5"/>
  <c r="D9513" i="5"/>
  <c r="D9514" i="5"/>
  <c r="D9515" i="5"/>
  <c r="D9516" i="5"/>
  <c r="D9517" i="5"/>
  <c r="D9518" i="5"/>
  <c r="D9519" i="5"/>
  <c r="D9520" i="5"/>
  <c r="D9521" i="5"/>
  <c r="D9522" i="5"/>
  <c r="P465" i="1" s="1"/>
  <c r="D9523" i="5"/>
  <c r="D9524" i="5"/>
  <c r="D9525" i="5"/>
  <c r="D9526" i="5"/>
  <c r="D9527" i="5"/>
  <c r="D9528" i="5"/>
  <c r="D9529" i="5"/>
  <c r="D9530" i="5"/>
  <c r="D9531" i="5"/>
  <c r="D9532" i="5"/>
  <c r="D9533" i="5"/>
  <c r="D9534" i="5"/>
  <c r="D9535" i="5"/>
  <c r="D9536" i="5"/>
  <c r="D9537" i="5"/>
  <c r="D9538" i="5"/>
  <c r="D9539" i="5"/>
  <c r="D9540" i="5"/>
  <c r="D9541" i="5"/>
  <c r="D9542" i="5"/>
  <c r="D9543" i="5"/>
  <c r="D9544" i="5"/>
  <c r="D9545" i="5"/>
  <c r="D9546" i="5"/>
  <c r="D9547" i="5"/>
  <c r="D9548" i="5"/>
  <c r="D9549" i="5"/>
  <c r="D9550" i="5"/>
  <c r="D9551" i="5"/>
  <c r="D9552" i="5"/>
  <c r="D9553" i="5"/>
  <c r="D9554" i="5"/>
  <c r="D9555" i="5"/>
  <c r="D9556" i="5"/>
  <c r="W466" i="1" s="1"/>
  <c r="D9557" i="5"/>
  <c r="D9558" i="5"/>
  <c r="D9559" i="5"/>
  <c r="D9560" i="5"/>
  <c r="D9561" i="5"/>
  <c r="D9562" i="5"/>
  <c r="D9563" i="5"/>
  <c r="D9564" i="5"/>
  <c r="D9565" i="5"/>
  <c r="D9566" i="5"/>
  <c r="D9567" i="5"/>
  <c r="D9568" i="5"/>
  <c r="D9569" i="5"/>
  <c r="D9570" i="5"/>
  <c r="D9571" i="5"/>
  <c r="D9572" i="5"/>
  <c r="D9573" i="5"/>
  <c r="D9574" i="5"/>
  <c r="D9575" i="5"/>
  <c r="D9576" i="5"/>
  <c r="D9577" i="5"/>
  <c r="D9578" i="5"/>
  <c r="D9579" i="5"/>
  <c r="D9580" i="5"/>
  <c r="D9581" i="5"/>
  <c r="D9582" i="5"/>
  <c r="D9583" i="5"/>
  <c r="D9584" i="5"/>
  <c r="D9585" i="5"/>
  <c r="D9586" i="5"/>
  <c r="D9587" i="5"/>
  <c r="D9588" i="5"/>
  <c r="D9589" i="5"/>
  <c r="D9590" i="5"/>
  <c r="W467" i="1" s="1"/>
  <c r="D9591" i="5"/>
  <c r="D9592" i="5"/>
  <c r="D9593" i="5"/>
  <c r="D9594" i="5"/>
  <c r="D9595" i="5"/>
  <c r="D9596" i="5"/>
  <c r="D9597" i="5"/>
  <c r="D9598" i="5"/>
  <c r="D9599" i="5"/>
  <c r="D9600" i="5"/>
  <c r="D9601" i="5"/>
  <c r="D9602" i="5"/>
  <c r="D9603" i="5"/>
  <c r="D9604" i="5"/>
  <c r="D9605" i="5"/>
  <c r="D9606" i="5"/>
  <c r="D9607" i="5"/>
  <c r="D9608" i="5"/>
  <c r="D9609" i="5"/>
  <c r="D9610" i="5"/>
  <c r="D9611" i="5"/>
  <c r="D9612" i="5"/>
  <c r="D9613" i="5"/>
  <c r="D9614" i="5"/>
  <c r="D9615" i="5"/>
  <c r="D9616" i="5"/>
  <c r="D9617" i="5"/>
  <c r="D9618" i="5"/>
  <c r="D9619" i="5"/>
  <c r="D9620" i="5"/>
  <c r="D9621" i="5"/>
  <c r="D9622" i="5"/>
  <c r="D9623" i="5"/>
  <c r="D9624" i="5"/>
  <c r="P468" i="1" s="1"/>
  <c r="D9625" i="5"/>
  <c r="D9626" i="5"/>
  <c r="D9627" i="5"/>
  <c r="D9628" i="5"/>
  <c r="D9629" i="5"/>
  <c r="D9630" i="5"/>
  <c r="D9631" i="5"/>
  <c r="D9632" i="5"/>
  <c r="D9633" i="5"/>
  <c r="D9634" i="5"/>
  <c r="D9635" i="5"/>
  <c r="D9636" i="5"/>
  <c r="D9637" i="5"/>
  <c r="D9638" i="5"/>
  <c r="D9639" i="5"/>
  <c r="D9640" i="5"/>
  <c r="D9641" i="5"/>
  <c r="D9642" i="5"/>
  <c r="D9643" i="5"/>
  <c r="D9644" i="5"/>
  <c r="D9645" i="5"/>
  <c r="D9646" i="5"/>
  <c r="D9647" i="5"/>
  <c r="D9648" i="5"/>
  <c r="D9649" i="5"/>
  <c r="D9650" i="5"/>
  <c r="D9651" i="5"/>
  <c r="D9652" i="5"/>
  <c r="D9653" i="5"/>
  <c r="D9654" i="5"/>
  <c r="D9655" i="5"/>
  <c r="D9656" i="5"/>
  <c r="D9657" i="5"/>
  <c r="D9658" i="5"/>
  <c r="X469" i="1" s="1"/>
  <c r="D9659" i="5"/>
  <c r="D9660" i="5"/>
  <c r="D9661" i="5"/>
  <c r="D9662" i="5"/>
  <c r="D9663" i="5"/>
  <c r="D9664" i="5"/>
  <c r="D9665" i="5"/>
  <c r="D9666" i="5"/>
  <c r="D9667" i="5"/>
  <c r="D9668" i="5"/>
  <c r="D9669" i="5"/>
  <c r="D9670" i="5"/>
  <c r="D9671" i="5"/>
  <c r="D9672" i="5"/>
  <c r="D9673" i="5"/>
  <c r="D9674" i="5"/>
  <c r="D9675" i="5"/>
  <c r="D9676" i="5"/>
  <c r="D9677" i="5"/>
  <c r="D9678" i="5"/>
  <c r="D9679" i="5"/>
  <c r="D9680" i="5"/>
  <c r="D9681" i="5"/>
  <c r="D9682" i="5"/>
  <c r="D9683" i="5"/>
  <c r="D9684" i="5"/>
  <c r="D9685" i="5"/>
  <c r="D9686" i="5"/>
  <c r="D9687" i="5"/>
  <c r="D9688" i="5"/>
  <c r="D9689" i="5"/>
  <c r="D9690" i="5"/>
  <c r="D9691" i="5"/>
  <c r="D9692" i="5"/>
  <c r="V470" i="1" s="1"/>
  <c r="D9693" i="5"/>
  <c r="D9694" i="5"/>
  <c r="D9695" i="5"/>
  <c r="D9696" i="5"/>
  <c r="D9697" i="5"/>
  <c r="D9698" i="5"/>
  <c r="D9699" i="5"/>
  <c r="D9700" i="5"/>
  <c r="D9701" i="5"/>
  <c r="D9702" i="5"/>
  <c r="D9703" i="5"/>
  <c r="D9704" i="5"/>
  <c r="D9705" i="5"/>
  <c r="D9706" i="5"/>
  <c r="D9707" i="5"/>
  <c r="D9708" i="5"/>
  <c r="D9709" i="5"/>
  <c r="D9710" i="5"/>
  <c r="D9711" i="5"/>
  <c r="D9712" i="5"/>
  <c r="D9713" i="5"/>
  <c r="D9714" i="5"/>
  <c r="D9715" i="5"/>
  <c r="D9716" i="5"/>
  <c r="D9717" i="5"/>
  <c r="D9718" i="5"/>
  <c r="D9719" i="5"/>
  <c r="D9720" i="5"/>
  <c r="D9721" i="5"/>
  <c r="D9722" i="5"/>
  <c r="D9723" i="5"/>
  <c r="D9724" i="5"/>
  <c r="D9725" i="5"/>
  <c r="D9726" i="5"/>
  <c r="V471" i="1" s="1"/>
  <c r="D9727" i="5"/>
  <c r="D9728" i="5"/>
  <c r="D9729" i="5"/>
  <c r="D9730" i="5"/>
  <c r="D9731" i="5"/>
  <c r="D9732" i="5"/>
  <c r="D9733" i="5"/>
  <c r="D9734" i="5"/>
  <c r="D9735" i="5"/>
  <c r="D9736" i="5"/>
  <c r="D9737" i="5"/>
  <c r="D9738" i="5"/>
  <c r="D9739" i="5"/>
  <c r="D9740" i="5"/>
  <c r="D9741" i="5"/>
  <c r="D9742" i="5"/>
  <c r="D9743" i="5"/>
  <c r="D9744" i="5"/>
  <c r="D9745" i="5"/>
  <c r="D9746" i="5"/>
  <c r="D9747" i="5"/>
  <c r="D9748" i="5"/>
  <c r="D9749" i="5"/>
  <c r="D9750" i="5"/>
  <c r="D9751" i="5"/>
  <c r="D9752" i="5"/>
  <c r="D9753" i="5"/>
  <c r="D9754" i="5"/>
  <c r="D9755" i="5"/>
  <c r="D9756" i="5"/>
  <c r="D9757" i="5"/>
  <c r="D9758" i="5"/>
  <c r="D9759" i="5"/>
  <c r="D9760" i="5"/>
  <c r="R472" i="1" s="1"/>
  <c r="D9761" i="5"/>
  <c r="D9762" i="5"/>
  <c r="D9763" i="5"/>
  <c r="D9764" i="5"/>
  <c r="D9765" i="5"/>
  <c r="D9766" i="5"/>
  <c r="D9767" i="5"/>
  <c r="D9768" i="5"/>
  <c r="D9769" i="5"/>
  <c r="D9770" i="5"/>
  <c r="D9771" i="5"/>
  <c r="D9772" i="5"/>
  <c r="D9773" i="5"/>
  <c r="D9774" i="5"/>
  <c r="D9775" i="5"/>
  <c r="D9776" i="5"/>
  <c r="D9777" i="5"/>
  <c r="D9778" i="5"/>
  <c r="D9779" i="5"/>
  <c r="D9780" i="5"/>
  <c r="D9781" i="5"/>
  <c r="D9782" i="5"/>
  <c r="D9783" i="5"/>
  <c r="D9784" i="5"/>
  <c r="D9785" i="5"/>
  <c r="D9786" i="5"/>
  <c r="D9787" i="5"/>
  <c r="D9788" i="5"/>
  <c r="D9789" i="5"/>
  <c r="D9790" i="5"/>
  <c r="D9791" i="5"/>
  <c r="D9792" i="5"/>
  <c r="D9793" i="5"/>
  <c r="D9794" i="5"/>
  <c r="K473" i="1" s="1"/>
  <c r="D9795" i="5"/>
  <c r="D9796" i="5"/>
  <c r="D9797" i="5"/>
  <c r="D9798" i="5"/>
  <c r="D9799" i="5"/>
  <c r="D9800" i="5"/>
  <c r="D9801" i="5"/>
  <c r="D9802" i="5"/>
  <c r="D9803" i="5"/>
  <c r="D9804" i="5"/>
  <c r="D9805" i="5"/>
  <c r="D9806" i="5"/>
  <c r="D9807" i="5"/>
  <c r="D9808" i="5"/>
  <c r="D9809" i="5"/>
  <c r="D9810" i="5"/>
  <c r="D9811" i="5"/>
  <c r="D9812" i="5"/>
  <c r="D9813" i="5"/>
  <c r="D9814" i="5"/>
  <c r="D9815" i="5"/>
  <c r="D9816" i="5"/>
  <c r="D9817" i="5"/>
  <c r="D9818" i="5"/>
  <c r="D9819" i="5"/>
  <c r="D9820" i="5"/>
  <c r="D9821" i="5"/>
  <c r="D9822" i="5"/>
  <c r="D9823" i="5"/>
  <c r="D9824" i="5"/>
  <c r="D9825" i="5"/>
  <c r="D9826" i="5"/>
  <c r="D9827" i="5"/>
  <c r="D9828" i="5"/>
  <c r="P474" i="1" s="1"/>
  <c r="D9829" i="5"/>
  <c r="D9830" i="5"/>
  <c r="D9831" i="5"/>
  <c r="D9832" i="5"/>
  <c r="D9833" i="5"/>
  <c r="D9834" i="5"/>
  <c r="D9835" i="5"/>
  <c r="D9836" i="5"/>
  <c r="D9837" i="5"/>
  <c r="D9838" i="5"/>
  <c r="D9839" i="5"/>
  <c r="D9840" i="5"/>
  <c r="D9841" i="5"/>
  <c r="D9842" i="5"/>
  <c r="D9843" i="5"/>
  <c r="D9844" i="5"/>
  <c r="D9845" i="5"/>
  <c r="D9846" i="5"/>
  <c r="D9847" i="5"/>
  <c r="D9848" i="5"/>
  <c r="D9849" i="5"/>
  <c r="D9850" i="5"/>
  <c r="D9851" i="5"/>
  <c r="D9852" i="5"/>
  <c r="D9853" i="5"/>
  <c r="D9854" i="5"/>
  <c r="D9855" i="5"/>
  <c r="D9856" i="5"/>
  <c r="D9857" i="5"/>
  <c r="D9858" i="5"/>
  <c r="D9859" i="5"/>
  <c r="D9860" i="5"/>
  <c r="D9861" i="5"/>
  <c r="D9862" i="5"/>
  <c r="U475" i="1" s="1"/>
  <c r="D9863" i="5"/>
  <c r="D9864" i="5"/>
  <c r="D9865" i="5"/>
  <c r="D9866" i="5"/>
  <c r="D9867" i="5"/>
  <c r="D9868" i="5"/>
  <c r="D9869" i="5"/>
  <c r="D9870" i="5"/>
  <c r="D9871" i="5"/>
  <c r="D9872" i="5"/>
  <c r="D9873" i="5"/>
  <c r="D9874" i="5"/>
  <c r="D9875" i="5"/>
  <c r="D9876" i="5"/>
  <c r="D9877" i="5"/>
  <c r="D9878" i="5"/>
  <c r="D9879" i="5"/>
  <c r="D9880" i="5"/>
  <c r="D9881" i="5"/>
  <c r="D9882" i="5"/>
  <c r="D9883" i="5"/>
  <c r="D9884" i="5"/>
  <c r="D9885" i="5"/>
  <c r="D9886" i="5"/>
  <c r="D9887" i="5"/>
  <c r="D9888" i="5"/>
  <c r="D9889" i="5"/>
  <c r="D9890" i="5"/>
  <c r="D9891" i="5"/>
  <c r="D9892" i="5"/>
  <c r="D9893" i="5"/>
  <c r="D9894" i="5"/>
  <c r="D9895" i="5"/>
  <c r="D9896" i="5"/>
  <c r="N476" i="1" s="1"/>
  <c r="D9897" i="5"/>
  <c r="D9898" i="5"/>
  <c r="D9899" i="5"/>
  <c r="D9900" i="5"/>
  <c r="D9901" i="5"/>
  <c r="D9902" i="5"/>
  <c r="D9903" i="5"/>
  <c r="D9904" i="5"/>
  <c r="D9905" i="5"/>
  <c r="D9906" i="5"/>
  <c r="D9907" i="5"/>
  <c r="D9908" i="5"/>
  <c r="D9909" i="5"/>
  <c r="D9910" i="5"/>
  <c r="D9911" i="5"/>
  <c r="D9912" i="5"/>
  <c r="D9913" i="5"/>
  <c r="D9914" i="5"/>
  <c r="D9915" i="5"/>
  <c r="D9916" i="5"/>
  <c r="D9917" i="5"/>
  <c r="D9918" i="5"/>
  <c r="D9919" i="5"/>
  <c r="D9920" i="5"/>
  <c r="D9921" i="5"/>
  <c r="D9922" i="5"/>
  <c r="D9923" i="5"/>
  <c r="D9924" i="5"/>
  <c r="D9925" i="5"/>
  <c r="D9926" i="5"/>
  <c r="D9927" i="5"/>
  <c r="D9928" i="5"/>
  <c r="D9929" i="5"/>
  <c r="D9930" i="5"/>
  <c r="S477" i="1" s="1"/>
  <c r="D9931" i="5"/>
  <c r="D9932" i="5"/>
  <c r="D9933" i="5"/>
  <c r="D9934" i="5"/>
  <c r="D9935" i="5"/>
  <c r="D9936" i="5"/>
  <c r="D9937" i="5"/>
  <c r="D9938" i="5"/>
  <c r="D9939" i="5"/>
  <c r="D9940" i="5"/>
  <c r="D9941" i="5"/>
  <c r="D9942" i="5"/>
  <c r="D9943" i="5"/>
  <c r="D9944" i="5"/>
  <c r="D9945" i="5"/>
  <c r="D9946" i="5"/>
  <c r="D9947" i="5"/>
  <c r="D9948" i="5"/>
  <c r="D9949" i="5"/>
  <c r="D9950" i="5"/>
  <c r="D9951" i="5"/>
  <c r="D9952" i="5"/>
  <c r="D9953" i="5"/>
  <c r="D9954" i="5"/>
  <c r="D9955" i="5"/>
  <c r="D9956" i="5"/>
  <c r="D9957" i="5"/>
  <c r="D9958" i="5"/>
  <c r="D9959" i="5"/>
  <c r="D9960" i="5"/>
  <c r="D9961" i="5"/>
  <c r="D9962" i="5"/>
  <c r="D9963" i="5"/>
  <c r="D9964" i="5"/>
  <c r="D9965" i="5"/>
  <c r="D9966" i="5"/>
  <c r="D9967" i="5"/>
  <c r="D9968" i="5"/>
  <c r="D9969" i="5"/>
  <c r="D9970" i="5"/>
  <c r="D9971" i="5"/>
  <c r="D9972" i="5"/>
  <c r="D9973" i="5"/>
  <c r="D9974" i="5"/>
  <c r="D9975" i="5"/>
  <c r="D9976" i="5"/>
  <c r="D9977" i="5"/>
  <c r="D9978" i="5"/>
  <c r="D9979" i="5"/>
  <c r="D9980" i="5"/>
  <c r="D9981" i="5"/>
  <c r="D9982" i="5"/>
  <c r="D9983" i="5"/>
  <c r="D9984" i="5"/>
  <c r="D9985" i="5"/>
  <c r="D9986" i="5"/>
  <c r="D9987" i="5"/>
  <c r="D9988" i="5"/>
  <c r="D9989" i="5"/>
  <c r="D9990" i="5"/>
  <c r="D9991" i="5"/>
  <c r="D9992" i="5"/>
  <c r="D9993" i="5"/>
  <c r="D9994" i="5"/>
  <c r="D9995" i="5"/>
  <c r="D9996" i="5"/>
  <c r="D9997" i="5"/>
  <c r="D9998" i="5"/>
  <c r="D9999" i="5"/>
  <c r="D10000" i="5"/>
  <c r="D10001" i="5"/>
  <c r="D10002" i="5"/>
  <c r="D10003" i="5"/>
  <c r="D10004" i="5"/>
  <c r="D10005" i="5"/>
  <c r="D10006" i="5"/>
  <c r="D10007" i="5"/>
  <c r="D10008" i="5"/>
  <c r="D10009" i="5"/>
  <c r="D10010" i="5"/>
  <c r="D10011" i="5"/>
  <c r="D10012" i="5"/>
  <c r="D10013" i="5"/>
  <c r="D10014" i="5"/>
  <c r="D10015" i="5"/>
  <c r="D10016" i="5"/>
  <c r="D10017" i="5"/>
  <c r="D10018" i="5"/>
  <c r="D10019" i="5"/>
  <c r="D10020" i="5"/>
  <c r="D10021" i="5"/>
  <c r="D10022" i="5"/>
  <c r="D10023" i="5"/>
  <c r="D10024" i="5"/>
  <c r="D10025" i="5"/>
  <c r="D10026" i="5"/>
  <c r="D10027" i="5"/>
  <c r="D10028" i="5"/>
  <c r="D10029" i="5"/>
  <c r="D10030" i="5"/>
  <c r="D10031" i="5"/>
  <c r="D10032" i="5"/>
  <c r="D10033" i="5"/>
  <c r="D10034" i="5"/>
  <c r="D10035" i="5"/>
  <c r="D10036" i="5"/>
  <c r="D10037" i="5"/>
  <c r="D10038" i="5"/>
  <c r="D10039" i="5"/>
  <c r="D10040" i="5"/>
  <c r="D10041" i="5"/>
  <c r="D10042" i="5"/>
  <c r="D10043" i="5"/>
  <c r="D10044" i="5"/>
  <c r="D10045" i="5"/>
  <c r="D10046" i="5"/>
  <c r="D10047" i="5"/>
  <c r="D10048" i="5"/>
  <c r="D10049" i="5"/>
  <c r="D10050" i="5"/>
  <c r="D10051" i="5"/>
  <c r="D10052" i="5"/>
  <c r="D10053" i="5"/>
  <c r="D10054" i="5"/>
  <c r="D10055" i="5"/>
  <c r="D10056" i="5"/>
  <c r="D10057" i="5"/>
  <c r="D10058" i="5"/>
  <c r="D10059" i="5"/>
  <c r="D10060" i="5"/>
  <c r="D10061" i="5"/>
  <c r="D10062" i="5"/>
  <c r="D10063" i="5"/>
  <c r="D10064" i="5"/>
  <c r="D10065" i="5"/>
  <c r="D10066" i="5"/>
  <c r="D10067" i="5"/>
  <c r="D10068" i="5"/>
  <c r="D10069" i="5"/>
  <c r="D10070" i="5"/>
  <c r="D10071" i="5"/>
  <c r="D10072" i="5"/>
  <c r="D10073" i="5"/>
  <c r="D10074" i="5"/>
  <c r="D10075" i="5"/>
  <c r="D10076" i="5"/>
  <c r="D10077" i="5"/>
  <c r="D10078" i="5"/>
  <c r="D10079" i="5"/>
  <c r="D10080" i="5"/>
  <c r="D10081" i="5"/>
  <c r="D10082" i="5"/>
  <c r="D10083" i="5"/>
  <c r="D10084" i="5"/>
  <c r="D10085" i="5"/>
  <c r="D10086" i="5"/>
  <c r="D10087" i="5"/>
  <c r="D10088" i="5"/>
  <c r="D10089" i="5"/>
  <c r="D10090" i="5"/>
  <c r="D10091" i="5"/>
  <c r="D10092" i="5"/>
  <c r="D10093" i="5"/>
  <c r="D10094" i="5"/>
  <c r="D10095" i="5"/>
  <c r="D10096" i="5"/>
  <c r="D10097" i="5"/>
  <c r="D10098" i="5"/>
  <c r="D10099" i="5"/>
  <c r="D10100" i="5"/>
  <c r="D10101" i="5"/>
  <c r="D10102" i="5"/>
  <c r="D10103" i="5"/>
  <c r="D10104" i="5"/>
  <c r="D10105" i="5"/>
  <c r="D10106" i="5"/>
  <c r="D10107" i="5"/>
  <c r="D10108" i="5"/>
  <c r="D10109" i="5"/>
  <c r="D10110" i="5"/>
  <c r="D10111" i="5"/>
  <c r="D10112" i="5"/>
  <c r="D10113" i="5"/>
  <c r="D10114" i="5"/>
  <c r="D10115" i="5"/>
  <c r="D10116" i="5"/>
  <c r="D10117" i="5"/>
  <c r="D10118" i="5"/>
  <c r="D10119" i="5"/>
  <c r="D10120" i="5"/>
  <c r="D10121" i="5"/>
  <c r="D10122" i="5"/>
  <c r="D10123" i="5"/>
  <c r="D10124" i="5"/>
  <c r="D10125" i="5"/>
  <c r="D10126" i="5"/>
  <c r="D10127" i="5"/>
  <c r="D10128" i="5"/>
  <c r="D10129" i="5"/>
  <c r="D10130" i="5"/>
  <c r="D10131" i="5"/>
  <c r="D10132" i="5"/>
  <c r="D10133" i="5"/>
  <c r="D10134" i="5"/>
  <c r="D10135" i="5"/>
  <c r="D10136" i="5"/>
  <c r="D10137" i="5"/>
  <c r="D10138" i="5"/>
  <c r="D10139" i="5"/>
  <c r="D10140" i="5"/>
  <c r="D10141" i="5"/>
  <c r="D10142" i="5"/>
  <c r="D10143" i="5"/>
  <c r="D10144" i="5"/>
  <c r="D10145" i="5"/>
  <c r="D10146" i="5"/>
  <c r="D10147" i="5"/>
  <c r="D10148" i="5"/>
  <c r="D10149" i="5"/>
  <c r="D10150" i="5"/>
  <c r="D10151" i="5"/>
  <c r="D10152" i="5"/>
  <c r="D10153" i="5"/>
  <c r="D10154" i="5"/>
  <c r="D10155" i="5"/>
  <c r="D10156" i="5"/>
  <c r="D10157" i="5"/>
  <c r="D10158" i="5"/>
  <c r="D10159" i="5"/>
  <c r="D10160" i="5"/>
  <c r="D10161" i="5"/>
  <c r="D10162" i="5"/>
  <c r="D10163" i="5"/>
  <c r="D10164" i="5"/>
  <c r="D10165" i="5"/>
  <c r="D10166" i="5"/>
  <c r="D10167" i="5"/>
  <c r="D10168" i="5"/>
  <c r="D10169" i="5"/>
  <c r="D10170" i="5"/>
  <c r="D10171" i="5"/>
  <c r="D10172" i="5"/>
  <c r="D10173" i="5"/>
  <c r="D10174" i="5"/>
  <c r="D10175" i="5"/>
  <c r="D10176" i="5"/>
  <c r="D10177" i="5"/>
  <c r="D10178" i="5"/>
  <c r="D10179" i="5"/>
  <c r="D10180" i="5"/>
  <c r="D10181" i="5"/>
  <c r="D10182" i="5"/>
  <c r="D10183" i="5"/>
  <c r="D10184" i="5"/>
  <c r="D10185" i="5"/>
  <c r="D10186" i="5"/>
  <c r="D10187" i="5"/>
  <c r="D10188" i="5"/>
  <c r="D10189" i="5"/>
  <c r="D10190" i="5"/>
  <c r="D10191" i="5"/>
  <c r="D10192" i="5"/>
  <c r="D10193" i="5"/>
  <c r="D10194" i="5"/>
  <c r="D10195" i="5"/>
  <c r="D10196" i="5"/>
  <c r="D10197" i="5"/>
  <c r="D10198" i="5"/>
  <c r="D10199" i="5"/>
  <c r="D10200" i="5"/>
  <c r="D10201" i="5"/>
  <c r="D10202" i="5"/>
  <c r="I276" i="1" s="1"/>
  <c r="D10203" i="5"/>
  <c r="D10204" i="5"/>
  <c r="D10205" i="5"/>
  <c r="D10206" i="5"/>
  <c r="D10207" i="5"/>
  <c r="D10208" i="5"/>
  <c r="D10209" i="5"/>
  <c r="D10210" i="5"/>
  <c r="D10211" i="5"/>
  <c r="D10212" i="5"/>
  <c r="D10213" i="5"/>
  <c r="D10214" i="5"/>
  <c r="D10215" i="5"/>
  <c r="D10216" i="5"/>
  <c r="D10217" i="5"/>
  <c r="D10218" i="5"/>
  <c r="D10219" i="5"/>
  <c r="D10220" i="5"/>
  <c r="D10221" i="5"/>
  <c r="D10222" i="5"/>
  <c r="D10223" i="5"/>
  <c r="D10224" i="5"/>
  <c r="D10225" i="5"/>
  <c r="D10226" i="5"/>
  <c r="D10227" i="5"/>
  <c r="D10228" i="5"/>
  <c r="D10229" i="5"/>
  <c r="D10230" i="5"/>
  <c r="D10231" i="5"/>
  <c r="D10232" i="5"/>
  <c r="D10233" i="5"/>
  <c r="D10234" i="5"/>
  <c r="D10235" i="5"/>
  <c r="D10236" i="5"/>
  <c r="I277" i="1" s="1"/>
  <c r="D10237" i="5"/>
  <c r="D10238" i="5"/>
  <c r="D10239" i="5"/>
  <c r="D10240" i="5"/>
  <c r="D10241" i="5"/>
  <c r="D10242" i="5"/>
  <c r="D10243" i="5"/>
  <c r="D10244" i="5"/>
  <c r="D10245" i="5"/>
  <c r="D10246" i="5"/>
  <c r="D10247" i="5"/>
  <c r="D10248" i="5"/>
  <c r="D10249" i="5"/>
  <c r="D10250" i="5"/>
  <c r="D10251" i="5"/>
  <c r="D10252" i="5"/>
  <c r="D10253" i="5"/>
  <c r="D10254" i="5"/>
  <c r="D10255" i="5"/>
  <c r="D10256" i="5"/>
  <c r="D10257" i="5"/>
  <c r="D10258" i="5"/>
  <c r="D10259" i="5"/>
  <c r="D10260" i="5"/>
  <c r="D10261" i="5"/>
  <c r="D10262" i="5"/>
  <c r="D10263" i="5"/>
  <c r="D10264" i="5"/>
  <c r="D10265" i="5"/>
  <c r="D10266" i="5"/>
  <c r="D10267" i="5"/>
  <c r="D10268" i="5"/>
  <c r="D10269" i="5"/>
  <c r="D10270" i="5"/>
  <c r="D10271" i="5"/>
  <c r="D10272" i="5"/>
  <c r="D10273" i="5"/>
  <c r="D10274" i="5"/>
  <c r="D10275" i="5"/>
  <c r="D10276" i="5"/>
  <c r="D10277" i="5"/>
  <c r="D10278" i="5"/>
  <c r="D10279" i="5"/>
  <c r="D10280" i="5"/>
  <c r="D10281" i="5"/>
  <c r="D10282" i="5"/>
  <c r="D10283" i="5"/>
  <c r="D10284" i="5"/>
  <c r="D10285" i="5"/>
  <c r="D10286" i="5"/>
  <c r="D10287" i="5"/>
  <c r="D10288" i="5"/>
  <c r="D10289" i="5"/>
  <c r="D10290" i="5"/>
  <c r="D10291" i="5"/>
  <c r="D10292" i="5"/>
  <c r="D10293" i="5"/>
  <c r="D10294" i="5"/>
  <c r="D10295" i="5"/>
  <c r="D10296" i="5"/>
  <c r="D10297" i="5"/>
  <c r="D10298" i="5"/>
  <c r="D10299" i="5"/>
  <c r="D10300" i="5"/>
  <c r="D10301" i="5"/>
  <c r="D10302" i="5"/>
  <c r="D10303" i="5"/>
  <c r="D10304" i="5"/>
  <c r="D10305" i="5"/>
  <c r="D10306" i="5"/>
  <c r="D10307" i="5"/>
  <c r="D10308" i="5"/>
  <c r="D10309" i="5"/>
  <c r="D10310" i="5"/>
  <c r="D10311" i="5"/>
  <c r="D10312" i="5"/>
  <c r="D10313" i="5"/>
  <c r="D10314" i="5"/>
  <c r="D10315" i="5"/>
  <c r="D10316" i="5"/>
  <c r="D10317" i="5"/>
  <c r="D10318" i="5"/>
  <c r="D10319" i="5"/>
  <c r="D10320" i="5"/>
  <c r="D10321" i="5"/>
  <c r="D10322" i="5"/>
  <c r="D10323" i="5"/>
  <c r="D10324" i="5"/>
  <c r="D10325" i="5"/>
  <c r="D10326" i="5"/>
  <c r="D10327" i="5"/>
  <c r="D10328" i="5"/>
  <c r="D10329" i="5"/>
  <c r="D10330" i="5"/>
  <c r="D10331" i="5"/>
  <c r="D10332" i="5"/>
  <c r="D10333" i="5"/>
  <c r="D10334" i="5"/>
  <c r="D10335" i="5"/>
  <c r="D10336" i="5"/>
  <c r="D10337" i="5"/>
  <c r="D10338" i="5"/>
  <c r="I280" i="1" s="1"/>
  <c r="D10339" i="5"/>
  <c r="D10340" i="5"/>
  <c r="D10341" i="5"/>
  <c r="D10342" i="5"/>
  <c r="D10343" i="5"/>
  <c r="D10344" i="5"/>
  <c r="D10345" i="5"/>
  <c r="D10346" i="5"/>
  <c r="D10347" i="5"/>
  <c r="D10348" i="5"/>
  <c r="D10349" i="5"/>
  <c r="D10350" i="5"/>
  <c r="D10351" i="5"/>
  <c r="D10352" i="5"/>
  <c r="D10353" i="5"/>
  <c r="D10354" i="5"/>
  <c r="D10355" i="5"/>
  <c r="D10356" i="5"/>
  <c r="D10357" i="5"/>
  <c r="D10358" i="5"/>
  <c r="D10359" i="5"/>
  <c r="D10360" i="5"/>
  <c r="D10361" i="5"/>
  <c r="D10362" i="5"/>
  <c r="D10363" i="5"/>
  <c r="D10364" i="5"/>
  <c r="D10365" i="5"/>
  <c r="D10366" i="5"/>
  <c r="D10367" i="5"/>
  <c r="D10368" i="5"/>
  <c r="D10369" i="5"/>
  <c r="D10370" i="5"/>
  <c r="D10371" i="5"/>
  <c r="D10372" i="5"/>
  <c r="D10373" i="5"/>
  <c r="D10374" i="5"/>
  <c r="D10375" i="5"/>
  <c r="D10376" i="5"/>
  <c r="D10377" i="5"/>
  <c r="D10378" i="5"/>
  <c r="D10379" i="5"/>
  <c r="D10380" i="5"/>
  <c r="D10381" i="5"/>
  <c r="D10382" i="5"/>
  <c r="D10383" i="5"/>
  <c r="D10384" i="5"/>
  <c r="D10385" i="5"/>
  <c r="D10386" i="5"/>
  <c r="D10387" i="5"/>
  <c r="D10388" i="5"/>
  <c r="D10389" i="5"/>
  <c r="D10390" i="5"/>
  <c r="D10391" i="5"/>
  <c r="D10392" i="5"/>
  <c r="D10393" i="5"/>
  <c r="D10394" i="5"/>
  <c r="D10395" i="5"/>
  <c r="D10396" i="5"/>
  <c r="D10397" i="5"/>
  <c r="D10398" i="5"/>
  <c r="D10399" i="5"/>
  <c r="D10400" i="5"/>
  <c r="D10401" i="5"/>
  <c r="D10402" i="5"/>
  <c r="D10403" i="5"/>
  <c r="D10404" i="5"/>
  <c r="D10405" i="5"/>
  <c r="D10406" i="5"/>
  <c r="D10407" i="5"/>
  <c r="D10408" i="5"/>
  <c r="D10409" i="5"/>
  <c r="D10410" i="5"/>
  <c r="D10411" i="5"/>
  <c r="D10412" i="5"/>
  <c r="D10413" i="5"/>
  <c r="D10414" i="5"/>
  <c r="D10415" i="5"/>
  <c r="D10416" i="5"/>
  <c r="D10417" i="5"/>
  <c r="D10418" i="5"/>
  <c r="D10419" i="5"/>
  <c r="D10420" i="5"/>
  <c r="D10421" i="5"/>
  <c r="D10422" i="5"/>
  <c r="D10423" i="5"/>
  <c r="D10424" i="5"/>
  <c r="D10425" i="5"/>
  <c r="D10426" i="5"/>
  <c r="D10427" i="5"/>
  <c r="D10428" i="5"/>
  <c r="D10429" i="5"/>
  <c r="D10430" i="5"/>
  <c r="D10431" i="5"/>
  <c r="D10432" i="5"/>
  <c r="D10433" i="5"/>
  <c r="D10434" i="5"/>
  <c r="D10435" i="5"/>
  <c r="D10436" i="5"/>
  <c r="D10437" i="5"/>
  <c r="D10438" i="5"/>
  <c r="D10439" i="5"/>
  <c r="D10440" i="5"/>
  <c r="D10441" i="5"/>
  <c r="D10442" i="5"/>
  <c r="D10443" i="5"/>
  <c r="D10444" i="5"/>
  <c r="D10445" i="5"/>
  <c r="D10446" i="5"/>
  <c r="D10447" i="5"/>
  <c r="D10448" i="5"/>
  <c r="D10449" i="5"/>
  <c r="D10450" i="5"/>
  <c r="D10451" i="5"/>
  <c r="D10452" i="5"/>
  <c r="D10453" i="5"/>
  <c r="D10454" i="5"/>
  <c r="D10455" i="5"/>
  <c r="D10456" i="5"/>
  <c r="D10457" i="5"/>
  <c r="D10458" i="5"/>
  <c r="D10459" i="5"/>
  <c r="D10460" i="5"/>
  <c r="D10461" i="5"/>
  <c r="D10462" i="5"/>
  <c r="D10463" i="5"/>
  <c r="D10464" i="5"/>
  <c r="D10465" i="5"/>
  <c r="D10466" i="5"/>
  <c r="D10467" i="5"/>
  <c r="D10468" i="5"/>
  <c r="D10469" i="5"/>
  <c r="D10470" i="5"/>
  <c r="D10471" i="5"/>
  <c r="D10472" i="5"/>
  <c r="D10473" i="5"/>
  <c r="D10474" i="5"/>
  <c r="D10475" i="5"/>
  <c r="D10476" i="5"/>
  <c r="D10477" i="5"/>
  <c r="D10478" i="5"/>
  <c r="D10479" i="5"/>
  <c r="D10480" i="5"/>
  <c r="D10481" i="5"/>
  <c r="D10482" i="5"/>
  <c r="D10483" i="5"/>
  <c r="D10484" i="5"/>
  <c r="D10485" i="5"/>
  <c r="D10486" i="5"/>
  <c r="D10487" i="5"/>
  <c r="D10488" i="5"/>
  <c r="D10489" i="5"/>
  <c r="D10490" i="5"/>
  <c r="D10491" i="5"/>
  <c r="D10492" i="5"/>
  <c r="D10493" i="5"/>
  <c r="D10494" i="5"/>
  <c r="D10495" i="5"/>
  <c r="D10496" i="5"/>
  <c r="D10497" i="5"/>
  <c r="D10498" i="5"/>
  <c r="D10499" i="5"/>
  <c r="D10500" i="5"/>
  <c r="D10501" i="5"/>
  <c r="D10502" i="5"/>
  <c r="D10503" i="5"/>
  <c r="D10504" i="5"/>
  <c r="D10505" i="5"/>
  <c r="D10506" i="5"/>
  <c r="D10507" i="5"/>
  <c r="D10508" i="5"/>
  <c r="D10509" i="5"/>
  <c r="D10510" i="5"/>
  <c r="D10511" i="5"/>
  <c r="D10512" i="5"/>
  <c r="D10513" i="5"/>
  <c r="D10514" i="5"/>
  <c r="D10515" i="5"/>
  <c r="D10516" i="5"/>
  <c r="D10517" i="5"/>
  <c r="D10518" i="5"/>
  <c r="D10519" i="5"/>
  <c r="D10520" i="5"/>
  <c r="D10521" i="5"/>
  <c r="D10522" i="5"/>
  <c r="D10523" i="5"/>
  <c r="D10524" i="5"/>
  <c r="D10525" i="5"/>
  <c r="D10526" i="5"/>
  <c r="D10527" i="5"/>
  <c r="D10528" i="5"/>
  <c r="D10529" i="5"/>
  <c r="D10530" i="5"/>
  <c r="D10531" i="5"/>
  <c r="D10532" i="5"/>
  <c r="D10533" i="5"/>
  <c r="D10534" i="5"/>
  <c r="D10535" i="5"/>
  <c r="D10536" i="5"/>
  <c r="D10537" i="5"/>
  <c r="D10538" i="5"/>
  <c r="D10539" i="5"/>
  <c r="D10540" i="5"/>
  <c r="D10541" i="5"/>
  <c r="D10542" i="5"/>
  <c r="D10543" i="5"/>
  <c r="D10544" i="5"/>
  <c r="D10545" i="5"/>
  <c r="D10546" i="5"/>
  <c r="D10547" i="5"/>
  <c r="D10548" i="5"/>
  <c r="D10549" i="5"/>
  <c r="D10550" i="5"/>
  <c r="D10551" i="5"/>
  <c r="D10552" i="5"/>
  <c r="D10553" i="5"/>
  <c r="D10554" i="5"/>
  <c r="D10555" i="5"/>
  <c r="D10556" i="5"/>
  <c r="D10557" i="5"/>
  <c r="D10558" i="5"/>
  <c r="D10559" i="5"/>
  <c r="D10560" i="5"/>
  <c r="D10561" i="5"/>
  <c r="D10562" i="5"/>
  <c r="D10563" i="5"/>
  <c r="D10564" i="5"/>
  <c r="D10565" i="5"/>
  <c r="D10566" i="5"/>
  <c r="D10567" i="5"/>
  <c r="D10568" i="5"/>
  <c r="D10569" i="5"/>
  <c r="D10570" i="5"/>
  <c r="D10571" i="5"/>
  <c r="D10572" i="5"/>
  <c r="D10573" i="5"/>
  <c r="D10574" i="5"/>
  <c r="D10575" i="5"/>
  <c r="D10576" i="5"/>
  <c r="D10577" i="5"/>
  <c r="D10578" i="5"/>
  <c r="D10579" i="5"/>
  <c r="D10580" i="5"/>
  <c r="D10581" i="5"/>
  <c r="D10582" i="5"/>
  <c r="D10583" i="5"/>
  <c r="D10584" i="5"/>
  <c r="D10585" i="5"/>
  <c r="D10586" i="5"/>
  <c r="D10587" i="5"/>
  <c r="D10588" i="5"/>
  <c r="D10589" i="5"/>
  <c r="D10590" i="5"/>
  <c r="D10591" i="5"/>
  <c r="D10592" i="5"/>
  <c r="D10593" i="5"/>
  <c r="D10594" i="5"/>
  <c r="D10595" i="5"/>
  <c r="D10596" i="5"/>
  <c r="D10597" i="5"/>
  <c r="D10598" i="5"/>
  <c r="D10599" i="5"/>
  <c r="D10600" i="5"/>
  <c r="D10601" i="5"/>
  <c r="D10602" i="5"/>
  <c r="D10603" i="5"/>
  <c r="D10604" i="5"/>
  <c r="D10605" i="5"/>
  <c r="D10606" i="5"/>
  <c r="D10607" i="5"/>
  <c r="D10608" i="5"/>
  <c r="D10609" i="5"/>
  <c r="D10610" i="5"/>
  <c r="I288" i="1" s="1"/>
  <c r="D10611" i="5"/>
  <c r="D10612" i="5"/>
  <c r="D10613" i="5"/>
  <c r="D10614" i="5"/>
  <c r="D10615" i="5"/>
  <c r="D10616" i="5"/>
  <c r="D10617" i="5"/>
  <c r="D10618" i="5"/>
  <c r="D10619" i="5"/>
  <c r="D10620" i="5"/>
  <c r="D10621" i="5"/>
  <c r="D10622" i="5"/>
  <c r="D10623" i="5"/>
  <c r="D10624" i="5"/>
  <c r="D10625" i="5"/>
  <c r="D10626" i="5"/>
  <c r="D10627" i="5"/>
  <c r="D10628" i="5"/>
  <c r="D10629" i="5"/>
  <c r="D10630" i="5"/>
  <c r="D10631" i="5"/>
  <c r="D10632" i="5"/>
  <c r="D10633" i="5"/>
  <c r="D10634" i="5"/>
  <c r="D10635" i="5"/>
  <c r="D10636" i="5"/>
  <c r="D10637" i="5"/>
  <c r="D10638" i="5"/>
  <c r="D10639" i="5"/>
  <c r="D10640" i="5"/>
  <c r="D10641" i="5"/>
  <c r="D10642" i="5"/>
  <c r="D10643" i="5"/>
  <c r="D10644" i="5"/>
  <c r="I289" i="1" s="1"/>
  <c r="D10645" i="5"/>
  <c r="D10646" i="5"/>
  <c r="D10647" i="5"/>
  <c r="D10648" i="5"/>
  <c r="D10649" i="5"/>
  <c r="D10650" i="5"/>
  <c r="D10651" i="5"/>
  <c r="D10652" i="5"/>
  <c r="D10653" i="5"/>
  <c r="D10654" i="5"/>
  <c r="D10655" i="5"/>
  <c r="D10656" i="5"/>
  <c r="D10657" i="5"/>
  <c r="D10658" i="5"/>
  <c r="D10659" i="5"/>
  <c r="D10660" i="5"/>
  <c r="D10661" i="5"/>
  <c r="D10662" i="5"/>
  <c r="D10663" i="5"/>
  <c r="D10664" i="5"/>
  <c r="D10665" i="5"/>
  <c r="D10666" i="5"/>
  <c r="D10667" i="5"/>
  <c r="D10668" i="5"/>
  <c r="D10669" i="5"/>
  <c r="D10670" i="5"/>
  <c r="D10671" i="5"/>
  <c r="D10672" i="5"/>
  <c r="D10673" i="5"/>
  <c r="D10674" i="5"/>
  <c r="D10675" i="5"/>
  <c r="D10676" i="5"/>
  <c r="D10677" i="5"/>
  <c r="D10678" i="5"/>
  <c r="I290" i="1" s="1"/>
  <c r="D10679" i="5"/>
  <c r="D10680" i="5"/>
  <c r="D10681" i="5"/>
  <c r="D10682" i="5"/>
  <c r="D10683" i="5"/>
  <c r="D10684" i="5"/>
  <c r="D10685" i="5"/>
  <c r="D10686" i="5"/>
  <c r="D10687" i="5"/>
  <c r="D10688" i="5"/>
  <c r="D10689" i="5"/>
  <c r="D10690" i="5"/>
  <c r="D10691" i="5"/>
  <c r="D10692" i="5"/>
  <c r="D10693" i="5"/>
  <c r="D10694" i="5"/>
  <c r="D10695" i="5"/>
  <c r="D10696" i="5"/>
  <c r="D10697" i="5"/>
  <c r="D10698" i="5"/>
  <c r="D10699" i="5"/>
  <c r="D10700" i="5"/>
  <c r="D10701" i="5"/>
  <c r="D10702" i="5"/>
  <c r="D10703" i="5"/>
  <c r="D10704" i="5"/>
  <c r="D10705" i="5"/>
  <c r="D10706" i="5"/>
  <c r="D10707" i="5"/>
  <c r="D10708" i="5"/>
  <c r="D10709" i="5"/>
  <c r="D10710" i="5"/>
  <c r="D10711" i="5"/>
  <c r="D10712" i="5"/>
  <c r="D10713" i="5"/>
  <c r="D10714" i="5"/>
  <c r="D10715" i="5"/>
  <c r="D10716" i="5"/>
  <c r="D10717" i="5"/>
  <c r="D10718" i="5"/>
  <c r="D10719" i="5"/>
  <c r="D10720" i="5"/>
  <c r="D10721" i="5"/>
  <c r="D10722" i="5"/>
  <c r="D10723" i="5"/>
  <c r="D10724" i="5"/>
  <c r="D10725" i="5"/>
  <c r="D10726" i="5"/>
  <c r="D10727" i="5"/>
  <c r="D10728" i="5"/>
  <c r="D10729" i="5"/>
  <c r="D10730" i="5"/>
  <c r="D10731" i="5"/>
  <c r="D10732" i="5"/>
  <c r="D10733" i="5"/>
  <c r="D10734" i="5"/>
  <c r="D10735" i="5"/>
  <c r="D10736" i="5"/>
  <c r="D10737" i="5"/>
  <c r="D10738" i="5"/>
  <c r="D10739" i="5"/>
  <c r="D10740" i="5"/>
  <c r="D10741" i="5"/>
  <c r="D10742" i="5"/>
  <c r="D10743" i="5"/>
  <c r="D10744" i="5"/>
  <c r="D10745" i="5"/>
  <c r="D10746" i="5"/>
  <c r="I292" i="1" s="1"/>
  <c r="D10747" i="5"/>
  <c r="D10748" i="5"/>
  <c r="D10749" i="5"/>
  <c r="D10750" i="5"/>
  <c r="D10751" i="5"/>
  <c r="D10752" i="5"/>
  <c r="D10753" i="5"/>
  <c r="D10754" i="5"/>
  <c r="D10755" i="5"/>
  <c r="D10756" i="5"/>
  <c r="D10757" i="5"/>
  <c r="D10758" i="5"/>
  <c r="D10759" i="5"/>
  <c r="D10760" i="5"/>
  <c r="D10761" i="5"/>
  <c r="D10762" i="5"/>
  <c r="D10763" i="5"/>
  <c r="D10764" i="5"/>
  <c r="D10765" i="5"/>
  <c r="D10766" i="5"/>
  <c r="D10767" i="5"/>
  <c r="D10768" i="5"/>
  <c r="D10769" i="5"/>
  <c r="D10770" i="5"/>
  <c r="D10771" i="5"/>
  <c r="D10772" i="5"/>
  <c r="D10773" i="5"/>
  <c r="D10774" i="5"/>
  <c r="D10775" i="5"/>
  <c r="D10776" i="5"/>
  <c r="D10777" i="5"/>
  <c r="D10778" i="5"/>
  <c r="D10779" i="5"/>
  <c r="D10780" i="5"/>
  <c r="D10781" i="5"/>
  <c r="D10782" i="5"/>
  <c r="D10783" i="5"/>
  <c r="D10784" i="5"/>
  <c r="D10785" i="5"/>
  <c r="D10786" i="5"/>
  <c r="D10787" i="5"/>
  <c r="D10788" i="5"/>
  <c r="D10789" i="5"/>
  <c r="D10790" i="5"/>
  <c r="D10791" i="5"/>
  <c r="D10792" i="5"/>
  <c r="D10793" i="5"/>
  <c r="D10794" i="5"/>
  <c r="D10795" i="5"/>
  <c r="D10796" i="5"/>
  <c r="D10797" i="5"/>
  <c r="D10798" i="5"/>
  <c r="D10799" i="5"/>
  <c r="D10800" i="5"/>
  <c r="D10801" i="5"/>
  <c r="D10802" i="5"/>
  <c r="D10803" i="5"/>
  <c r="D10804" i="5"/>
  <c r="D10805" i="5"/>
  <c r="D10806" i="5"/>
  <c r="D10807" i="5"/>
  <c r="D10808" i="5"/>
  <c r="D10809" i="5"/>
  <c r="D10810" i="5"/>
  <c r="D10811" i="5"/>
  <c r="D10812" i="5"/>
  <c r="D10813" i="5"/>
  <c r="D10814" i="5"/>
  <c r="D10815" i="5"/>
  <c r="D10816" i="5"/>
  <c r="D10817" i="5"/>
  <c r="D10818" i="5"/>
  <c r="D10819" i="5"/>
  <c r="D10820" i="5"/>
  <c r="D10821" i="5"/>
  <c r="D10822" i="5"/>
  <c r="D10823" i="5"/>
  <c r="D10824" i="5"/>
  <c r="D10825" i="5"/>
  <c r="D10826" i="5"/>
  <c r="D10827" i="5"/>
  <c r="D10828" i="5"/>
  <c r="D10829" i="5"/>
  <c r="D10830" i="5"/>
  <c r="D10831" i="5"/>
  <c r="D10832" i="5"/>
  <c r="D10833" i="5"/>
  <c r="D10834" i="5"/>
  <c r="D10835" i="5"/>
  <c r="D10836" i="5"/>
  <c r="D10837" i="5"/>
  <c r="D10838" i="5"/>
  <c r="D10839" i="5"/>
  <c r="D10840" i="5"/>
  <c r="D10841" i="5"/>
  <c r="D10842" i="5"/>
  <c r="D10843" i="5"/>
  <c r="D10844" i="5"/>
  <c r="D10845" i="5"/>
  <c r="D10846" i="5"/>
  <c r="D10847" i="5"/>
  <c r="D10848" i="5"/>
  <c r="D10849" i="5"/>
  <c r="D10850" i="5"/>
  <c r="D10851" i="5"/>
  <c r="D10852" i="5"/>
  <c r="D10853" i="5"/>
  <c r="D10854" i="5"/>
  <c r="D10855" i="5"/>
  <c r="D10856" i="5"/>
  <c r="D10857" i="5"/>
  <c r="D10858" i="5"/>
  <c r="D10859" i="5"/>
  <c r="D10860" i="5"/>
  <c r="D10861" i="5"/>
  <c r="D10862" i="5"/>
  <c r="D10863" i="5"/>
  <c r="D10864" i="5"/>
  <c r="D10865" i="5"/>
  <c r="D10866" i="5"/>
  <c r="D10867" i="5"/>
  <c r="D10868" i="5"/>
  <c r="D10869" i="5"/>
  <c r="D10870" i="5"/>
  <c r="D10871" i="5"/>
  <c r="D10872" i="5"/>
  <c r="D10873" i="5"/>
  <c r="D10874" i="5"/>
  <c r="D10875" i="5"/>
  <c r="D10876" i="5"/>
  <c r="D10877" i="5"/>
  <c r="D10878" i="5"/>
  <c r="D10879" i="5"/>
  <c r="D10880" i="5"/>
  <c r="D10881" i="5"/>
  <c r="D10882" i="5"/>
  <c r="D10883" i="5"/>
  <c r="D10884" i="5"/>
  <c r="D10885" i="5"/>
  <c r="D10886" i="5"/>
  <c r="D10887" i="5"/>
  <c r="D10888" i="5"/>
  <c r="D10889" i="5"/>
  <c r="D10890" i="5"/>
  <c r="D10891" i="5"/>
  <c r="D10892" i="5"/>
  <c r="D10893" i="5"/>
  <c r="D10894" i="5"/>
  <c r="D10895" i="5"/>
  <c r="D10896" i="5"/>
  <c r="D10897" i="5"/>
  <c r="D10898" i="5"/>
  <c r="D10899" i="5"/>
  <c r="D10900" i="5"/>
  <c r="D10901" i="5"/>
  <c r="D10902" i="5"/>
  <c r="D10903" i="5"/>
  <c r="D10904" i="5"/>
  <c r="D10905" i="5"/>
  <c r="D10906" i="5"/>
  <c r="D10907" i="5"/>
  <c r="D10908" i="5"/>
  <c r="D10909" i="5"/>
  <c r="D10910" i="5"/>
  <c r="D10911" i="5"/>
  <c r="D10912" i="5"/>
  <c r="D10913" i="5"/>
  <c r="D10914" i="5"/>
  <c r="D10915" i="5"/>
  <c r="D10916" i="5"/>
  <c r="D10917" i="5"/>
  <c r="D10918" i="5"/>
  <c r="D10919" i="5"/>
  <c r="D10920" i="5"/>
  <c r="D10921" i="5"/>
  <c r="D10922" i="5"/>
  <c r="D10923" i="5"/>
  <c r="D10924" i="5"/>
  <c r="D10925" i="5"/>
  <c r="D10926" i="5"/>
  <c r="D10927" i="5"/>
  <c r="D10928" i="5"/>
  <c r="D10929" i="5"/>
  <c r="D10930" i="5"/>
  <c r="D10931" i="5"/>
  <c r="D10932" i="5"/>
  <c r="D10933" i="5"/>
  <c r="D10934" i="5"/>
  <c r="D10935" i="5"/>
  <c r="D10936" i="5"/>
  <c r="D10937" i="5"/>
  <c r="D10938" i="5"/>
  <c r="D10939" i="5"/>
  <c r="D10940" i="5"/>
  <c r="D10941" i="5"/>
  <c r="D10942" i="5"/>
  <c r="D10943" i="5"/>
  <c r="D10944" i="5"/>
  <c r="D10945" i="5"/>
  <c r="D10946" i="5"/>
  <c r="D10947" i="5"/>
  <c r="D10948" i="5"/>
  <c r="D10949" i="5"/>
  <c r="D10950" i="5"/>
  <c r="D10951" i="5"/>
  <c r="D10952" i="5"/>
  <c r="D10953" i="5"/>
  <c r="D10954" i="5"/>
  <c r="D10955" i="5"/>
  <c r="D10956" i="5"/>
  <c r="D10957" i="5"/>
  <c r="D10958" i="5"/>
  <c r="D10959" i="5"/>
  <c r="D10960" i="5"/>
  <c r="D10961" i="5"/>
  <c r="D10962" i="5"/>
  <c r="D10963" i="5"/>
  <c r="D10964" i="5"/>
  <c r="D10965" i="5"/>
  <c r="D10966" i="5"/>
  <c r="D10967" i="5"/>
  <c r="D10968" i="5"/>
  <c r="D10969" i="5"/>
  <c r="D10970" i="5"/>
  <c r="D10971" i="5"/>
  <c r="D10972" i="5"/>
  <c r="D10973" i="5"/>
  <c r="D10974" i="5"/>
  <c r="D10975" i="5"/>
  <c r="D10976" i="5"/>
  <c r="D10977" i="5"/>
  <c r="D10978" i="5"/>
  <c r="D10979" i="5"/>
  <c r="D10980" i="5"/>
  <c r="D10981" i="5"/>
  <c r="D10982" i="5"/>
  <c r="D10983" i="5"/>
  <c r="D10984" i="5"/>
  <c r="D10985" i="5"/>
  <c r="D10986" i="5"/>
  <c r="D10987" i="5"/>
  <c r="D10988" i="5"/>
  <c r="D10989" i="5"/>
  <c r="D10990" i="5"/>
  <c r="D10991" i="5"/>
  <c r="D10992" i="5"/>
  <c r="D10993" i="5"/>
  <c r="D10994" i="5"/>
  <c r="D10995" i="5"/>
  <c r="D10996" i="5"/>
  <c r="D10997" i="5"/>
  <c r="D10998" i="5"/>
  <c r="D10999" i="5"/>
  <c r="D11000" i="5"/>
  <c r="D11001" i="5"/>
  <c r="D11002" i="5"/>
  <c r="D11003" i="5"/>
  <c r="D11004" i="5"/>
  <c r="D11005" i="5"/>
  <c r="D11006" i="5"/>
  <c r="D11007" i="5"/>
  <c r="D11008" i="5"/>
  <c r="D11009" i="5"/>
  <c r="D11010" i="5"/>
  <c r="D11011" i="5"/>
  <c r="D11012" i="5"/>
  <c r="D11013" i="5"/>
  <c r="D11014" i="5"/>
  <c r="D11015" i="5"/>
  <c r="D11016" i="5"/>
  <c r="D11017" i="5"/>
  <c r="D11018" i="5"/>
  <c r="I300" i="1" s="1"/>
  <c r="D11019" i="5"/>
  <c r="D11020" i="5"/>
  <c r="D11021" i="5"/>
  <c r="D11022" i="5"/>
  <c r="D11023" i="5"/>
  <c r="D11024" i="5"/>
  <c r="D11025" i="5"/>
  <c r="D11026" i="5"/>
  <c r="D11027" i="5"/>
  <c r="D11028" i="5"/>
  <c r="D11029" i="5"/>
  <c r="D11030" i="5"/>
  <c r="D11031" i="5"/>
  <c r="D11032" i="5"/>
  <c r="D11033" i="5"/>
  <c r="D11034" i="5"/>
  <c r="D11035" i="5"/>
  <c r="D11036" i="5"/>
  <c r="D11037" i="5"/>
  <c r="D11038" i="5"/>
  <c r="D11039" i="5"/>
  <c r="D11040" i="5"/>
  <c r="D11041" i="5"/>
  <c r="D11042" i="5"/>
  <c r="D11043" i="5"/>
  <c r="D11044" i="5"/>
  <c r="D11045" i="5"/>
  <c r="D11046" i="5"/>
  <c r="D11047" i="5"/>
  <c r="D11048" i="5"/>
  <c r="D11049" i="5"/>
  <c r="D11050" i="5"/>
  <c r="D11051" i="5"/>
  <c r="D11052" i="5"/>
  <c r="I301" i="1" s="1"/>
  <c r="D11053" i="5"/>
  <c r="D11054" i="5"/>
  <c r="D11055" i="5"/>
  <c r="D11056" i="5"/>
  <c r="D11057" i="5"/>
  <c r="D11058" i="5"/>
  <c r="D11059" i="5"/>
  <c r="D11060" i="5"/>
  <c r="D11061" i="5"/>
  <c r="D11062" i="5"/>
  <c r="D11063" i="5"/>
  <c r="D11064" i="5"/>
  <c r="D11065" i="5"/>
  <c r="D11066" i="5"/>
  <c r="D11067" i="5"/>
  <c r="D11068" i="5"/>
  <c r="D11069" i="5"/>
  <c r="D11070" i="5"/>
  <c r="D11071" i="5"/>
  <c r="D11072" i="5"/>
  <c r="D11073" i="5"/>
  <c r="D11074" i="5"/>
  <c r="D11075" i="5"/>
  <c r="D11076" i="5"/>
  <c r="D11077" i="5"/>
  <c r="D11078" i="5"/>
  <c r="D11079" i="5"/>
  <c r="D11080" i="5"/>
  <c r="D11081" i="5"/>
  <c r="D11082" i="5"/>
  <c r="D11083" i="5"/>
  <c r="D11084" i="5"/>
  <c r="D11085" i="5"/>
  <c r="D11086" i="5"/>
  <c r="I302" i="1" s="1"/>
  <c r="D11087" i="5"/>
  <c r="D11088" i="5"/>
  <c r="D11089" i="5"/>
  <c r="D11090" i="5"/>
  <c r="D11091" i="5"/>
  <c r="D11092" i="5"/>
  <c r="D11093" i="5"/>
  <c r="D11094" i="5"/>
  <c r="D11095" i="5"/>
  <c r="D11096" i="5"/>
  <c r="D11097" i="5"/>
  <c r="D11098" i="5"/>
  <c r="D11099" i="5"/>
  <c r="D11100" i="5"/>
  <c r="D11101" i="5"/>
  <c r="D11102" i="5"/>
  <c r="D11103" i="5"/>
  <c r="D11104" i="5"/>
  <c r="D11105" i="5"/>
  <c r="D11106" i="5"/>
  <c r="D11107" i="5"/>
  <c r="D11108" i="5"/>
  <c r="D11109" i="5"/>
  <c r="D11110" i="5"/>
  <c r="D11111" i="5"/>
  <c r="D11112" i="5"/>
  <c r="D11113" i="5"/>
  <c r="D11114" i="5"/>
  <c r="D11115" i="5"/>
  <c r="D11116" i="5"/>
  <c r="D11117" i="5"/>
  <c r="D11118" i="5"/>
  <c r="D11119" i="5"/>
  <c r="D11120" i="5"/>
  <c r="D11121" i="5"/>
  <c r="D11122" i="5"/>
  <c r="D11123" i="5"/>
  <c r="D11124" i="5"/>
  <c r="D11125" i="5"/>
  <c r="D11126" i="5"/>
  <c r="D11127" i="5"/>
  <c r="D11128" i="5"/>
  <c r="D11129" i="5"/>
  <c r="D11130" i="5"/>
  <c r="D11131" i="5"/>
  <c r="D11132" i="5"/>
  <c r="D11133" i="5"/>
  <c r="D11134" i="5"/>
  <c r="D11135" i="5"/>
  <c r="D11136" i="5"/>
  <c r="D11137" i="5"/>
  <c r="D11138" i="5"/>
  <c r="D11139" i="5"/>
  <c r="D11140" i="5"/>
  <c r="D11141" i="5"/>
  <c r="D11142" i="5"/>
  <c r="D11143" i="5"/>
  <c r="D11144" i="5"/>
  <c r="D11145" i="5"/>
  <c r="D11146" i="5"/>
  <c r="D11147" i="5"/>
  <c r="D11148" i="5"/>
  <c r="D11149" i="5"/>
  <c r="D11150" i="5"/>
  <c r="D11151" i="5"/>
  <c r="D11152" i="5"/>
  <c r="D11153" i="5"/>
  <c r="D11154" i="5"/>
  <c r="I304" i="1" s="1"/>
  <c r="D11155" i="5"/>
  <c r="D11156" i="5"/>
  <c r="D11157" i="5"/>
  <c r="D11158" i="5"/>
  <c r="D11159" i="5"/>
  <c r="D11160" i="5"/>
  <c r="D11161" i="5"/>
  <c r="D11162" i="5"/>
  <c r="D11163" i="5"/>
  <c r="D11164" i="5"/>
  <c r="D11165" i="5"/>
  <c r="D11166" i="5"/>
  <c r="D11167" i="5"/>
  <c r="D11168" i="5"/>
  <c r="D11169" i="5"/>
  <c r="D11170" i="5"/>
  <c r="D11171" i="5"/>
  <c r="D11172" i="5"/>
  <c r="D11173" i="5"/>
  <c r="D11174" i="5"/>
  <c r="D11175" i="5"/>
  <c r="D11176" i="5"/>
  <c r="D11177" i="5"/>
  <c r="D11178" i="5"/>
  <c r="D11179" i="5"/>
  <c r="D11180" i="5"/>
  <c r="D11181" i="5"/>
  <c r="D11182" i="5"/>
  <c r="D11183" i="5"/>
  <c r="D11184" i="5"/>
  <c r="D11185" i="5"/>
  <c r="D11186" i="5"/>
  <c r="D11187" i="5"/>
  <c r="D11188" i="5"/>
  <c r="D11189" i="5"/>
  <c r="D11190" i="5"/>
  <c r="D11191" i="5"/>
  <c r="D11192" i="5"/>
  <c r="D11193" i="5"/>
  <c r="D11194" i="5"/>
  <c r="D11195" i="5"/>
  <c r="D11196" i="5"/>
  <c r="D11197" i="5"/>
  <c r="D11198" i="5"/>
  <c r="D11199" i="5"/>
  <c r="D11200" i="5"/>
  <c r="D11201" i="5"/>
  <c r="D11202" i="5"/>
  <c r="D11203" i="5"/>
  <c r="D11204" i="5"/>
  <c r="D11205" i="5"/>
  <c r="D11206" i="5"/>
  <c r="D11207" i="5"/>
  <c r="D11208" i="5"/>
  <c r="D11209" i="5"/>
  <c r="D11210" i="5"/>
  <c r="D11211" i="5"/>
  <c r="D11212" i="5"/>
  <c r="D11213" i="5"/>
  <c r="D11214" i="5"/>
  <c r="D11215" i="5"/>
  <c r="D11216" i="5"/>
  <c r="D11217" i="5"/>
  <c r="D11218" i="5"/>
  <c r="D11219" i="5"/>
  <c r="D11220" i="5"/>
  <c r="D11221" i="5"/>
  <c r="D11222" i="5"/>
  <c r="D11223" i="5"/>
  <c r="D11224" i="5"/>
  <c r="D11225" i="5"/>
  <c r="D11226" i="5"/>
  <c r="D11227" i="5"/>
  <c r="D11228" i="5"/>
  <c r="D11229" i="5"/>
  <c r="D11230" i="5"/>
  <c r="D11231" i="5"/>
  <c r="D11232" i="5"/>
  <c r="D11233" i="5"/>
  <c r="D11234" i="5"/>
  <c r="D11235" i="5"/>
  <c r="D11236" i="5"/>
  <c r="D11237" i="5"/>
  <c r="D11238" i="5"/>
  <c r="D11239" i="5"/>
  <c r="D11240" i="5"/>
  <c r="D11241" i="5"/>
  <c r="D11242" i="5"/>
  <c r="D11243" i="5"/>
  <c r="D11244" i="5"/>
  <c r="D11245" i="5"/>
  <c r="D11246" i="5"/>
  <c r="D11247" i="5"/>
  <c r="D11248" i="5"/>
  <c r="D11249" i="5"/>
  <c r="D11250" i="5"/>
  <c r="D11251" i="5"/>
  <c r="D11252" i="5"/>
  <c r="D11253" i="5"/>
  <c r="D11254" i="5"/>
  <c r="D11255" i="5"/>
  <c r="D11256" i="5"/>
  <c r="D11257" i="5"/>
  <c r="D11258" i="5"/>
  <c r="D11259" i="5"/>
  <c r="D11260" i="5"/>
  <c r="D11261" i="5"/>
  <c r="D11262" i="5"/>
  <c r="D11263" i="5"/>
  <c r="D11264" i="5"/>
  <c r="D11265" i="5"/>
  <c r="D11266" i="5"/>
  <c r="D11267" i="5"/>
  <c r="D11268" i="5"/>
  <c r="D11269" i="5"/>
  <c r="D11270" i="5"/>
  <c r="D11271" i="5"/>
  <c r="D11272" i="5"/>
  <c r="D11273" i="5"/>
  <c r="D11274" i="5"/>
  <c r="D11275" i="5"/>
  <c r="D11276" i="5"/>
  <c r="D11277" i="5"/>
  <c r="D11278" i="5"/>
  <c r="D11279" i="5"/>
  <c r="D11280" i="5"/>
  <c r="D11281" i="5"/>
  <c r="D11282" i="5"/>
  <c r="D11283" i="5"/>
  <c r="D11284" i="5"/>
  <c r="D11285" i="5"/>
  <c r="D11286" i="5"/>
  <c r="D11287" i="5"/>
  <c r="D11288" i="5"/>
  <c r="D11289" i="5"/>
  <c r="D11290" i="5"/>
  <c r="D11291" i="5"/>
  <c r="D11292" i="5"/>
  <c r="D11293" i="5"/>
  <c r="D11294" i="5"/>
  <c r="D11295" i="5"/>
  <c r="D11296" i="5"/>
  <c r="D11297" i="5"/>
  <c r="D11298" i="5"/>
  <c r="D11299" i="5"/>
  <c r="D11300" i="5"/>
  <c r="D11301" i="5"/>
  <c r="D11302" i="5"/>
  <c r="D11303" i="5"/>
  <c r="D11304" i="5"/>
  <c r="D11305" i="5"/>
  <c r="D11306" i="5"/>
  <c r="D11307" i="5"/>
  <c r="D11308" i="5"/>
  <c r="D11309" i="5"/>
  <c r="D11310" i="5"/>
  <c r="D11311" i="5"/>
  <c r="D11312" i="5"/>
  <c r="D11313" i="5"/>
  <c r="D11314" i="5"/>
  <c r="D11315" i="5"/>
  <c r="D11316" i="5"/>
  <c r="D11317" i="5"/>
  <c r="D11318" i="5"/>
  <c r="D11319" i="5"/>
  <c r="D11320" i="5"/>
  <c r="D11321" i="5"/>
  <c r="D11322" i="5"/>
  <c r="D11323" i="5"/>
  <c r="D11324" i="5"/>
  <c r="D11325" i="5"/>
  <c r="D11326" i="5"/>
  <c r="D11327" i="5"/>
  <c r="D11328" i="5"/>
  <c r="D11329" i="5"/>
  <c r="D11330" i="5"/>
  <c r="D11331" i="5"/>
  <c r="D11332" i="5"/>
  <c r="D11333" i="5"/>
  <c r="D11334" i="5"/>
  <c r="D11335" i="5"/>
  <c r="D11336" i="5"/>
  <c r="D11337" i="5"/>
  <c r="D11338" i="5"/>
  <c r="D11339" i="5"/>
  <c r="D11340" i="5"/>
  <c r="D11341" i="5"/>
  <c r="D11342" i="5"/>
  <c r="D11343" i="5"/>
  <c r="D11344" i="5"/>
  <c r="D11345" i="5"/>
  <c r="D11346" i="5"/>
  <c r="D11347" i="5"/>
  <c r="D11348" i="5"/>
  <c r="D11349" i="5"/>
  <c r="D11350" i="5"/>
  <c r="D11351" i="5"/>
  <c r="D11352" i="5"/>
  <c r="D11353" i="5"/>
  <c r="D11354" i="5"/>
  <c r="D11355" i="5"/>
  <c r="D11356" i="5"/>
  <c r="D11357" i="5"/>
  <c r="D11358" i="5"/>
  <c r="D11359" i="5"/>
  <c r="D11360" i="5"/>
  <c r="D11361" i="5"/>
  <c r="D11362" i="5"/>
  <c r="D11363" i="5"/>
  <c r="D11364" i="5"/>
  <c r="D11365" i="5"/>
  <c r="D11366" i="5"/>
  <c r="D11367" i="5"/>
  <c r="D11368" i="5"/>
  <c r="D11369" i="5"/>
  <c r="D11370" i="5"/>
  <c r="D11371" i="5"/>
  <c r="D11372" i="5"/>
  <c r="D11373" i="5"/>
  <c r="D11374" i="5"/>
  <c r="D11375" i="5"/>
  <c r="D11376" i="5"/>
  <c r="D11377" i="5"/>
  <c r="D11378" i="5"/>
  <c r="D11379" i="5"/>
  <c r="D11380" i="5"/>
  <c r="D11381" i="5"/>
  <c r="D11382" i="5"/>
  <c r="D11383" i="5"/>
  <c r="D11384" i="5"/>
  <c r="D11385" i="5"/>
  <c r="D11386" i="5"/>
  <c r="D11387" i="5"/>
  <c r="D11388" i="5"/>
  <c r="D11389" i="5"/>
  <c r="D11390" i="5"/>
  <c r="D11391" i="5"/>
  <c r="D11392" i="5"/>
  <c r="D11393" i="5"/>
  <c r="D11394" i="5"/>
  <c r="D11395" i="5"/>
  <c r="D11396" i="5"/>
  <c r="D11397" i="5"/>
  <c r="D11398" i="5"/>
  <c r="D11399" i="5"/>
  <c r="D11400" i="5"/>
  <c r="D11401" i="5"/>
  <c r="D11402" i="5"/>
  <c r="D11403" i="5"/>
  <c r="D11404" i="5"/>
  <c r="D11405" i="5"/>
  <c r="D11406" i="5"/>
  <c r="D11407" i="5"/>
  <c r="D11408" i="5"/>
  <c r="D11409" i="5"/>
  <c r="D11410" i="5"/>
  <c r="D11411" i="5"/>
  <c r="D11412" i="5"/>
  <c r="D11413" i="5"/>
  <c r="D11414" i="5"/>
  <c r="D11415" i="5"/>
  <c r="D11416" i="5"/>
  <c r="D11417" i="5"/>
  <c r="D11418" i="5"/>
  <c r="D11419" i="5"/>
  <c r="D11420" i="5"/>
  <c r="D11421" i="5"/>
  <c r="D11422" i="5"/>
  <c r="D11423" i="5"/>
  <c r="D11424" i="5"/>
  <c r="D11425" i="5"/>
  <c r="D11426" i="5"/>
  <c r="I312" i="1" s="1"/>
  <c r="D11427" i="5"/>
  <c r="D11428" i="5"/>
  <c r="D11429" i="5"/>
  <c r="D11430" i="5"/>
  <c r="D11431" i="5"/>
  <c r="D11432" i="5"/>
  <c r="D11433" i="5"/>
  <c r="D11434" i="5"/>
  <c r="D11435" i="5"/>
  <c r="D11436" i="5"/>
  <c r="D11437" i="5"/>
  <c r="D11438" i="5"/>
  <c r="D11439" i="5"/>
  <c r="D11440" i="5"/>
  <c r="D11441" i="5"/>
  <c r="D11442" i="5"/>
  <c r="D11443" i="5"/>
  <c r="D11444" i="5"/>
  <c r="D11445" i="5"/>
  <c r="D11446" i="5"/>
  <c r="D11447" i="5"/>
  <c r="D11448" i="5"/>
  <c r="D11449" i="5"/>
  <c r="D11450" i="5"/>
  <c r="D11451" i="5"/>
  <c r="D11452" i="5"/>
  <c r="D11453" i="5"/>
  <c r="D11454" i="5"/>
  <c r="D11455" i="5"/>
  <c r="D11456" i="5"/>
  <c r="D11457" i="5"/>
  <c r="D11458" i="5"/>
  <c r="D11459" i="5"/>
  <c r="D11460" i="5"/>
  <c r="I313" i="1" s="1"/>
  <c r="D11461" i="5"/>
  <c r="D11462" i="5"/>
  <c r="D11463" i="5"/>
  <c r="D11464" i="5"/>
  <c r="D11465" i="5"/>
  <c r="D11466" i="5"/>
  <c r="D11467" i="5"/>
  <c r="D11468" i="5"/>
  <c r="D11469" i="5"/>
  <c r="D11470" i="5"/>
  <c r="D11471" i="5"/>
  <c r="D11472" i="5"/>
  <c r="D11473" i="5"/>
  <c r="D11474" i="5"/>
  <c r="D11475" i="5"/>
  <c r="D11476" i="5"/>
  <c r="D11477" i="5"/>
  <c r="D11478" i="5"/>
  <c r="D11479" i="5"/>
  <c r="D11480" i="5"/>
  <c r="D11481" i="5"/>
  <c r="D11482" i="5"/>
  <c r="D11483" i="5"/>
  <c r="D11484" i="5"/>
  <c r="D11485" i="5"/>
  <c r="D11486" i="5"/>
  <c r="D11487" i="5"/>
  <c r="D11488" i="5"/>
  <c r="D11489" i="5"/>
  <c r="D11490" i="5"/>
  <c r="D11491" i="5"/>
  <c r="D11492" i="5"/>
  <c r="D11493" i="5"/>
  <c r="D11494" i="5"/>
  <c r="D11495" i="5"/>
  <c r="D11496" i="5"/>
  <c r="D11497" i="5"/>
  <c r="D11498" i="5"/>
  <c r="D11499" i="5"/>
  <c r="D11500" i="5"/>
  <c r="D11501" i="5"/>
  <c r="D11502" i="5"/>
  <c r="D11503" i="5"/>
  <c r="D11504" i="5"/>
  <c r="D11505" i="5"/>
  <c r="D11506" i="5"/>
  <c r="D11507" i="5"/>
  <c r="D11508" i="5"/>
  <c r="D11509" i="5"/>
  <c r="D11510" i="5"/>
  <c r="D11511" i="5"/>
  <c r="D11512" i="5"/>
  <c r="D11513" i="5"/>
  <c r="D11514" i="5"/>
  <c r="D11515" i="5"/>
  <c r="D11516" i="5"/>
  <c r="D11517" i="5"/>
  <c r="D11518" i="5"/>
  <c r="D11519" i="5"/>
  <c r="D11520" i="5"/>
  <c r="D11521" i="5"/>
  <c r="D11522" i="5"/>
  <c r="D11523" i="5"/>
  <c r="D11524" i="5"/>
  <c r="D11525" i="5"/>
  <c r="D11526" i="5"/>
  <c r="D11527" i="5"/>
  <c r="D11528" i="5"/>
  <c r="D11529" i="5"/>
  <c r="D11530" i="5"/>
  <c r="D11531" i="5"/>
  <c r="D11532" i="5"/>
  <c r="D11533" i="5"/>
  <c r="D11534" i="5"/>
  <c r="D11535" i="5"/>
  <c r="D11536" i="5"/>
  <c r="D11537" i="5"/>
  <c r="D11538" i="5"/>
  <c r="D11539" i="5"/>
  <c r="D11540" i="5"/>
  <c r="D11541" i="5"/>
  <c r="D11542" i="5"/>
  <c r="D11543" i="5"/>
  <c r="D11544" i="5"/>
  <c r="D11545" i="5"/>
  <c r="D11546" i="5"/>
  <c r="D11547" i="5"/>
  <c r="D11548" i="5"/>
  <c r="D11549" i="5"/>
  <c r="D11550" i="5"/>
  <c r="D11551" i="5"/>
  <c r="D11552" i="5"/>
  <c r="D11553" i="5"/>
  <c r="D11554" i="5"/>
  <c r="D11555" i="5"/>
  <c r="D11556" i="5"/>
  <c r="D11557" i="5"/>
  <c r="D11558" i="5"/>
  <c r="D11559" i="5"/>
  <c r="D11560" i="5"/>
  <c r="D11561" i="5"/>
  <c r="D11562" i="5"/>
  <c r="I316" i="1" s="1"/>
  <c r="D11563" i="5"/>
  <c r="D11564" i="5"/>
  <c r="D11565" i="5"/>
  <c r="D11566" i="5"/>
  <c r="D11567" i="5"/>
  <c r="D11568" i="5"/>
  <c r="D11569" i="5"/>
  <c r="D11570" i="5"/>
  <c r="D11571" i="5"/>
  <c r="D11572" i="5"/>
  <c r="D11573" i="5"/>
  <c r="D11574" i="5"/>
  <c r="D11575" i="5"/>
  <c r="D11576" i="5"/>
  <c r="D11577" i="5"/>
  <c r="D11578" i="5"/>
  <c r="D11579" i="5"/>
  <c r="D11580" i="5"/>
  <c r="D11581" i="5"/>
  <c r="D11582" i="5"/>
  <c r="D11583" i="5"/>
  <c r="D11584" i="5"/>
  <c r="D11585" i="5"/>
  <c r="D11586" i="5"/>
  <c r="D11587" i="5"/>
  <c r="D11588" i="5"/>
  <c r="D11589" i="5"/>
  <c r="D11590" i="5"/>
  <c r="D11591" i="5"/>
  <c r="D11592" i="5"/>
  <c r="D11593" i="5"/>
  <c r="D11594" i="5"/>
  <c r="D11595" i="5"/>
  <c r="D11596" i="5"/>
  <c r="D11597" i="5"/>
  <c r="D11598" i="5"/>
  <c r="D11599" i="5"/>
  <c r="D11600" i="5"/>
  <c r="D11601" i="5"/>
  <c r="D11602" i="5"/>
  <c r="D11603" i="5"/>
  <c r="D11604" i="5"/>
  <c r="D11605" i="5"/>
  <c r="D11606" i="5"/>
  <c r="D11607" i="5"/>
  <c r="D11608" i="5"/>
  <c r="D11609" i="5"/>
  <c r="D11610" i="5"/>
  <c r="D11611" i="5"/>
  <c r="D11612" i="5"/>
  <c r="D11613" i="5"/>
  <c r="D11614" i="5"/>
  <c r="D11615" i="5"/>
  <c r="D11616" i="5"/>
  <c r="D11617" i="5"/>
  <c r="D11618" i="5"/>
  <c r="D11619" i="5"/>
  <c r="D11620" i="5"/>
  <c r="D11621" i="5"/>
  <c r="D11622" i="5"/>
  <c r="D11623" i="5"/>
  <c r="D11624" i="5"/>
  <c r="D11625" i="5"/>
  <c r="D11626" i="5"/>
  <c r="D11627" i="5"/>
  <c r="D11628" i="5"/>
  <c r="D11629" i="5"/>
  <c r="D11630" i="5"/>
  <c r="D11631" i="5"/>
  <c r="D11632" i="5"/>
  <c r="D11633" i="5"/>
  <c r="D11634" i="5"/>
  <c r="D11635" i="5"/>
  <c r="D11636" i="5"/>
  <c r="D11637" i="5"/>
  <c r="D11638" i="5"/>
  <c r="D11639" i="5"/>
  <c r="D11640" i="5"/>
  <c r="D11641" i="5"/>
  <c r="D11642" i="5"/>
  <c r="D11643" i="5"/>
  <c r="D11644" i="5"/>
  <c r="D11645" i="5"/>
  <c r="D11646" i="5"/>
  <c r="D11647" i="5"/>
  <c r="D11648" i="5"/>
  <c r="D11649" i="5"/>
  <c r="D11650" i="5"/>
  <c r="D11651" i="5"/>
  <c r="D11652" i="5"/>
  <c r="D11653" i="5"/>
  <c r="D11654" i="5"/>
  <c r="D11655" i="5"/>
  <c r="D11656" i="5"/>
  <c r="D11657" i="5"/>
  <c r="D11658" i="5"/>
  <c r="D11659" i="5"/>
  <c r="D11660" i="5"/>
  <c r="D11661" i="5"/>
  <c r="D11662" i="5"/>
  <c r="D11663" i="5"/>
  <c r="D11664" i="5"/>
  <c r="D11665" i="5"/>
  <c r="D11666" i="5"/>
  <c r="D11667" i="5"/>
  <c r="D11668" i="5"/>
  <c r="D11669" i="5"/>
  <c r="D11670" i="5"/>
  <c r="D11671" i="5"/>
  <c r="D11672" i="5"/>
  <c r="D11673" i="5"/>
  <c r="D11674" i="5"/>
  <c r="D11675" i="5"/>
  <c r="D11676" i="5"/>
  <c r="D11677" i="5"/>
  <c r="D11678" i="5"/>
  <c r="D11679" i="5"/>
  <c r="D11680" i="5"/>
  <c r="D11681" i="5"/>
  <c r="D11682" i="5"/>
  <c r="D11683" i="5"/>
  <c r="D11684" i="5"/>
  <c r="D11685" i="5"/>
  <c r="D11686" i="5"/>
  <c r="D11687" i="5"/>
  <c r="D11688" i="5"/>
  <c r="D11689" i="5"/>
  <c r="D11690" i="5"/>
  <c r="D11691" i="5"/>
  <c r="D11692" i="5"/>
  <c r="D11693" i="5"/>
  <c r="D11694" i="5"/>
  <c r="D11695" i="5"/>
  <c r="D11696" i="5"/>
  <c r="D11697" i="5"/>
  <c r="D11698" i="5"/>
  <c r="D11699" i="5"/>
  <c r="D11700" i="5"/>
  <c r="D11701" i="5"/>
  <c r="D11702" i="5"/>
  <c r="D11703" i="5"/>
  <c r="D11704" i="5"/>
  <c r="D11705" i="5"/>
  <c r="D11706" i="5"/>
  <c r="D11707" i="5"/>
  <c r="D11708" i="5"/>
  <c r="D11709" i="5"/>
  <c r="D11710" i="5"/>
  <c r="D11711" i="5"/>
  <c r="D11712" i="5"/>
  <c r="D11713" i="5"/>
  <c r="D11714" i="5"/>
  <c r="D11715" i="5"/>
  <c r="D11716" i="5"/>
  <c r="D11717" i="5"/>
  <c r="D11718" i="5"/>
  <c r="D11719" i="5"/>
  <c r="D11720" i="5"/>
  <c r="D11721" i="5"/>
  <c r="D11722" i="5"/>
  <c r="D11723" i="5"/>
  <c r="D11724" i="5"/>
  <c r="D11725" i="5"/>
  <c r="D11726" i="5"/>
  <c r="D11727" i="5"/>
  <c r="D11728" i="5"/>
  <c r="D11729" i="5"/>
  <c r="D11730" i="5"/>
  <c r="D11731" i="5"/>
  <c r="D11732" i="5"/>
  <c r="D11733" i="5"/>
  <c r="D11734" i="5"/>
  <c r="D11735" i="5"/>
  <c r="D11736" i="5"/>
  <c r="D11737" i="5"/>
  <c r="D11738" i="5"/>
  <c r="D11739" i="5"/>
  <c r="D11740" i="5"/>
  <c r="D11741" i="5"/>
  <c r="D11742" i="5"/>
  <c r="D11743" i="5"/>
  <c r="D11744" i="5"/>
  <c r="D11745" i="5"/>
  <c r="D11746" i="5"/>
  <c r="D11747" i="5"/>
  <c r="D11748" i="5"/>
  <c r="D11749" i="5"/>
  <c r="D11750" i="5"/>
  <c r="D11751" i="5"/>
  <c r="D11752" i="5"/>
  <c r="D11753" i="5"/>
  <c r="D11754" i="5"/>
  <c r="D11755" i="5"/>
  <c r="D11756" i="5"/>
  <c r="D11757" i="5"/>
  <c r="D11758" i="5"/>
  <c r="D11759" i="5"/>
  <c r="D11760" i="5"/>
  <c r="D11761" i="5"/>
  <c r="D11762" i="5"/>
  <c r="D11763" i="5"/>
  <c r="D11764" i="5"/>
  <c r="D11765" i="5"/>
  <c r="D11766" i="5"/>
  <c r="D11767" i="5"/>
  <c r="D11768" i="5"/>
  <c r="D11769" i="5"/>
  <c r="D11770" i="5"/>
  <c r="D11771" i="5"/>
  <c r="D11772" i="5"/>
  <c r="D11773" i="5"/>
  <c r="D11774" i="5"/>
  <c r="D11775" i="5"/>
  <c r="D11776" i="5"/>
  <c r="D11777" i="5"/>
  <c r="D11778" i="5"/>
  <c r="D11779" i="5"/>
  <c r="D11780" i="5"/>
  <c r="D11781" i="5"/>
  <c r="D11782" i="5"/>
  <c r="D11783" i="5"/>
  <c r="D11784" i="5"/>
  <c r="D11785" i="5"/>
  <c r="D11786" i="5"/>
  <c r="D11787" i="5"/>
  <c r="D11788" i="5"/>
  <c r="D11789" i="5"/>
  <c r="D11790" i="5"/>
  <c r="D11791" i="5"/>
  <c r="D11792" i="5"/>
  <c r="D11793" i="5"/>
  <c r="D11794" i="5"/>
  <c r="D11795" i="5"/>
  <c r="D11796" i="5"/>
  <c r="D11797" i="5"/>
  <c r="D11798" i="5"/>
  <c r="D11799" i="5"/>
  <c r="D11800" i="5"/>
  <c r="D11801" i="5"/>
  <c r="D11802" i="5"/>
  <c r="D11803" i="5"/>
  <c r="D11804" i="5"/>
  <c r="D11805" i="5"/>
  <c r="D11806" i="5"/>
  <c r="D11807" i="5"/>
  <c r="D11808" i="5"/>
  <c r="D11809" i="5"/>
  <c r="D11810" i="5"/>
  <c r="D11811" i="5"/>
  <c r="D11812" i="5"/>
  <c r="D11813" i="5"/>
  <c r="D11814" i="5"/>
  <c r="D11815" i="5"/>
  <c r="D11816" i="5"/>
  <c r="D11817" i="5"/>
  <c r="D11818" i="5"/>
  <c r="D11819" i="5"/>
  <c r="D11820" i="5"/>
  <c r="D11821" i="5"/>
  <c r="D11822" i="5"/>
  <c r="D11823" i="5"/>
  <c r="D11824" i="5"/>
  <c r="D11825" i="5"/>
  <c r="D11826" i="5"/>
  <c r="D11827" i="5"/>
  <c r="D11828" i="5"/>
  <c r="D11829" i="5"/>
  <c r="D11830" i="5"/>
  <c r="D11831" i="5"/>
  <c r="D11832" i="5"/>
  <c r="D11833" i="5"/>
  <c r="D11834" i="5"/>
  <c r="I324" i="1" s="1"/>
  <c r="D11835" i="5"/>
  <c r="D11836" i="5"/>
  <c r="D11837" i="5"/>
  <c r="D11838" i="5"/>
  <c r="D11839" i="5"/>
  <c r="D11840" i="5"/>
  <c r="D11841" i="5"/>
  <c r="D11842" i="5"/>
  <c r="D11843" i="5"/>
  <c r="D11844" i="5"/>
  <c r="D11845" i="5"/>
  <c r="D11846" i="5"/>
  <c r="D11847" i="5"/>
  <c r="D11848" i="5"/>
  <c r="D11849" i="5"/>
  <c r="D11850" i="5"/>
  <c r="D11851" i="5"/>
  <c r="D11852" i="5"/>
  <c r="D11853" i="5"/>
  <c r="D11854" i="5"/>
  <c r="D11855" i="5"/>
  <c r="D11856" i="5"/>
  <c r="D11857" i="5"/>
  <c r="D11858" i="5"/>
  <c r="D11859" i="5"/>
  <c r="D11860" i="5"/>
  <c r="D11861" i="5"/>
  <c r="D11862" i="5"/>
  <c r="D11863" i="5"/>
  <c r="D11864" i="5"/>
  <c r="D11865" i="5"/>
  <c r="D11866" i="5"/>
  <c r="D11867" i="5"/>
  <c r="D11868" i="5"/>
  <c r="I325" i="1" s="1"/>
  <c r="D11869" i="5"/>
  <c r="D11870" i="5"/>
  <c r="D11871" i="5"/>
  <c r="D11872" i="5"/>
  <c r="D11873" i="5"/>
  <c r="D11874" i="5"/>
  <c r="D11875" i="5"/>
  <c r="D11876" i="5"/>
  <c r="D11877" i="5"/>
  <c r="D11878" i="5"/>
  <c r="D11879" i="5"/>
  <c r="D11880" i="5"/>
  <c r="D11881" i="5"/>
  <c r="D11882" i="5"/>
  <c r="D11883" i="5"/>
  <c r="D11884" i="5"/>
  <c r="D11885" i="5"/>
  <c r="D11886" i="5"/>
  <c r="D11887" i="5"/>
  <c r="D11888" i="5"/>
  <c r="D11889" i="5"/>
  <c r="D11890" i="5"/>
  <c r="D11891" i="5"/>
  <c r="D11892" i="5"/>
  <c r="D11893" i="5"/>
  <c r="D11894" i="5"/>
  <c r="D11895" i="5"/>
  <c r="D11896" i="5"/>
  <c r="D11897" i="5"/>
  <c r="D11898" i="5"/>
  <c r="D11899" i="5"/>
  <c r="D11900" i="5"/>
  <c r="D11901" i="5"/>
  <c r="D11902" i="5"/>
  <c r="I326" i="1" s="1"/>
  <c r="D11903" i="5"/>
  <c r="D11904" i="5"/>
  <c r="D11905" i="5"/>
  <c r="D11906" i="5"/>
  <c r="D11907" i="5"/>
  <c r="D11908" i="5"/>
  <c r="D11909" i="5"/>
  <c r="D11910" i="5"/>
  <c r="D11911" i="5"/>
  <c r="D11912" i="5"/>
  <c r="D11913" i="5"/>
  <c r="D11914" i="5"/>
  <c r="D11915" i="5"/>
  <c r="D11916" i="5"/>
  <c r="D11917" i="5"/>
  <c r="D11918" i="5"/>
  <c r="D11919" i="5"/>
  <c r="D11920" i="5"/>
  <c r="D11921" i="5"/>
  <c r="D11922" i="5"/>
  <c r="D11923" i="5"/>
  <c r="D11924" i="5"/>
  <c r="D11925" i="5"/>
  <c r="D11926" i="5"/>
  <c r="D11927" i="5"/>
  <c r="D11928" i="5"/>
  <c r="D11929" i="5"/>
  <c r="D11930" i="5"/>
  <c r="D11931" i="5"/>
  <c r="D11932" i="5"/>
  <c r="D11933" i="5"/>
  <c r="D11934" i="5"/>
  <c r="D11935" i="5"/>
  <c r="D11936" i="5"/>
  <c r="D11937" i="5"/>
  <c r="D11938" i="5"/>
  <c r="D11939" i="5"/>
  <c r="D11940" i="5"/>
  <c r="D11941" i="5"/>
  <c r="D11942" i="5"/>
  <c r="D11943" i="5"/>
  <c r="D11944" i="5"/>
  <c r="D11945" i="5"/>
  <c r="D11946" i="5"/>
  <c r="D11947" i="5"/>
  <c r="D11948" i="5"/>
  <c r="D11949" i="5"/>
  <c r="D11950" i="5"/>
  <c r="D11951" i="5"/>
  <c r="D11952" i="5"/>
  <c r="D11953" i="5"/>
  <c r="D11954" i="5"/>
  <c r="D11955" i="5"/>
  <c r="D11956" i="5"/>
  <c r="D11957" i="5"/>
  <c r="D11958" i="5"/>
  <c r="D11959" i="5"/>
  <c r="D11960" i="5"/>
  <c r="D11961" i="5"/>
  <c r="D11962" i="5"/>
  <c r="D11963" i="5"/>
  <c r="D11964" i="5"/>
  <c r="D11965" i="5"/>
  <c r="D11966" i="5"/>
  <c r="D11967" i="5"/>
  <c r="D11968" i="5"/>
  <c r="D11969" i="5"/>
  <c r="D11970" i="5"/>
  <c r="I328" i="1" s="1"/>
  <c r="D11971" i="5"/>
  <c r="D11972" i="5"/>
  <c r="D11973" i="5"/>
  <c r="D11974" i="5"/>
  <c r="D11975" i="5"/>
  <c r="D11976" i="5"/>
  <c r="D11977" i="5"/>
  <c r="D11978" i="5"/>
  <c r="D11979" i="5"/>
  <c r="D11980" i="5"/>
  <c r="D11981" i="5"/>
  <c r="D11982" i="5"/>
  <c r="D11983" i="5"/>
  <c r="D11984" i="5"/>
  <c r="D11985" i="5"/>
  <c r="D11986" i="5"/>
  <c r="D11987" i="5"/>
  <c r="D11988" i="5"/>
  <c r="D11989" i="5"/>
  <c r="D11990" i="5"/>
  <c r="D11991" i="5"/>
  <c r="D11992" i="5"/>
  <c r="D11993" i="5"/>
  <c r="D11994" i="5"/>
  <c r="D11995" i="5"/>
  <c r="D11996" i="5"/>
  <c r="D11997" i="5"/>
  <c r="D11998" i="5"/>
  <c r="D11999" i="5"/>
  <c r="D12000" i="5"/>
  <c r="D12001" i="5"/>
  <c r="D12002" i="5"/>
  <c r="D12003" i="5"/>
  <c r="D12004" i="5"/>
  <c r="D12005" i="5"/>
  <c r="D12006" i="5"/>
  <c r="D12007" i="5"/>
  <c r="D12008" i="5"/>
  <c r="D12009" i="5"/>
  <c r="D12010" i="5"/>
  <c r="D12011" i="5"/>
  <c r="D12012" i="5"/>
  <c r="D12013" i="5"/>
  <c r="D12014" i="5"/>
  <c r="D12015" i="5"/>
  <c r="D12016" i="5"/>
  <c r="D12017" i="5"/>
  <c r="D12018" i="5"/>
  <c r="D12019" i="5"/>
  <c r="D12020" i="5"/>
  <c r="D12021" i="5"/>
  <c r="D12022" i="5"/>
  <c r="D12023" i="5"/>
  <c r="D12024" i="5"/>
  <c r="D12025" i="5"/>
  <c r="D12026" i="5"/>
  <c r="D12027" i="5"/>
  <c r="D12028" i="5"/>
  <c r="D12029" i="5"/>
  <c r="D12030" i="5"/>
  <c r="D12031" i="5"/>
  <c r="D12032" i="5"/>
  <c r="D12033" i="5"/>
  <c r="D12034" i="5"/>
  <c r="D12035" i="5"/>
  <c r="D12036" i="5"/>
  <c r="D12037" i="5"/>
  <c r="D12038" i="5"/>
  <c r="D12039" i="5"/>
  <c r="D12040" i="5"/>
  <c r="D12041" i="5"/>
  <c r="D12042" i="5"/>
  <c r="D12043" i="5"/>
  <c r="D12044" i="5"/>
  <c r="D12045" i="5"/>
  <c r="D12046" i="5"/>
  <c r="D12047" i="5"/>
  <c r="D12048" i="5"/>
  <c r="D12049" i="5"/>
  <c r="D12050" i="5"/>
  <c r="D12051" i="5"/>
  <c r="D12052" i="5"/>
  <c r="D12053" i="5"/>
  <c r="D12054" i="5"/>
  <c r="D12055" i="5"/>
  <c r="D12056" i="5"/>
  <c r="D12057" i="5"/>
  <c r="D12058" i="5"/>
  <c r="D12059" i="5"/>
  <c r="D12060" i="5"/>
  <c r="D12061" i="5"/>
  <c r="D12062" i="5"/>
  <c r="D12063" i="5"/>
  <c r="D12064" i="5"/>
  <c r="D12065" i="5"/>
  <c r="D12066" i="5"/>
  <c r="D12067" i="5"/>
  <c r="D12068" i="5"/>
  <c r="D12069" i="5"/>
  <c r="D12070" i="5"/>
  <c r="D12071" i="5"/>
  <c r="D12072" i="5"/>
  <c r="D12073" i="5"/>
  <c r="D12074" i="5"/>
  <c r="D12075" i="5"/>
  <c r="D12076" i="5"/>
  <c r="D12077" i="5"/>
  <c r="D12078" i="5"/>
  <c r="D12079" i="5"/>
  <c r="D12080" i="5"/>
  <c r="D12081" i="5"/>
  <c r="D12082" i="5"/>
  <c r="D12083" i="5"/>
  <c r="D12084" i="5"/>
  <c r="D12085" i="5"/>
  <c r="D12086" i="5"/>
  <c r="D12087" i="5"/>
  <c r="D12088" i="5"/>
  <c r="D12089" i="5"/>
  <c r="D12090" i="5"/>
  <c r="D12091" i="5"/>
  <c r="D12092" i="5"/>
  <c r="D12093" i="5"/>
  <c r="D12094" i="5"/>
  <c r="D12095" i="5"/>
  <c r="D12096" i="5"/>
  <c r="D12097" i="5"/>
  <c r="D12098" i="5"/>
  <c r="D12099" i="5"/>
  <c r="D12100" i="5"/>
  <c r="D12101" i="5"/>
  <c r="D12102" i="5"/>
  <c r="D12103" i="5"/>
  <c r="D12104" i="5"/>
  <c r="D12105" i="5"/>
  <c r="D12106" i="5"/>
  <c r="D12107" i="5"/>
  <c r="D12108" i="5"/>
  <c r="D12109" i="5"/>
  <c r="D12110" i="5"/>
  <c r="D12111" i="5"/>
  <c r="D12112" i="5"/>
  <c r="D12113" i="5"/>
  <c r="D12114" i="5"/>
  <c r="D12115" i="5"/>
  <c r="D12116" i="5"/>
  <c r="D12117" i="5"/>
  <c r="D12118" i="5"/>
  <c r="D12119" i="5"/>
  <c r="D12120" i="5"/>
  <c r="D12121" i="5"/>
  <c r="D12122" i="5"/>
  <c r="D12123" i="5"/>
  <c r="D12124" i="5"/>
  <c r="D12125" i="5"/>
  <c r="D12126" i="5"/>
  <c r="D12127" i="5"/>
  <c r="D12128" i="5"/>
  <c r="D12129" i="5"/>
  <c r="D12130" i="5"/>
  <c r="D12131" i="5"/>
  <c r="D12132" i="5"/>
  <c r="D12133" i="5"/>
  <c r="D12134" i="5"/>
  <c r="D12135" i="5"/>
  <c r="D12136" i="5"/>
  <c r="D12137" i="5"/>
  <c r="D12138" i="5"/>
  <c r="D12139" i="5"/>
  <c r="D12140" i="5"/>
  <c r="D12141" i="5"/>
  <c r="D12142" i="5"/>
  <c r="D12143" i="5"/>
  <c r="D12144" i="5"/>
  <c r="D12145" i="5"/>
  <c r="D12146" i="5"/>
  <c r="D12147" i="5"/>
  <c r="D12148" i="5"/>
  <c r="D12149" i="5"/>
  <c r="D12150" i="5"/>
  <c r="D12151" i="5"/>
  <c r="D12152" i="5"/>
  <c r="D12153" i="5"/>
  <c r="D12154" i="5"/>
  <c r="D12155" i="5"/>
  <c r="D12156" i="5"/>
  <c r="D12157" i="5"/>
  <c r="D12158" i="5"/>
  <c r="D12159" i="5"/>
  <c r="D12160" i="5"/>
  <c r="D12161" i="5"/>
  <c r="D12162" i="5"/>
  <c r="D12163" i="5"/>
  <c r="D12164" i="5"/>
  <c r="D12165" i="5"/>
  <c r="D12166" i="5"/>
  <c r="D12167" i="5"/>
  <c r="D12168" i="5"/>
  <c r="D12169" i="5"/>
  <c r="D12170" i="5"/>
  <c r="D12171" i="5"/>
  <c r="D12172" i="5"/>
  <c r="D12173" i="5"/>
  <c r="D12174" i="5"/>
  <c r="D12175" i="5"/>
  <c r="D12176" i="5"/>
  <c r="D12177" i="5"/>
  <c r="D12178" i="5"/>
  <c r="D12179" i="5"/>
  <c r="D12180" i="5"/>
  <c r="D12181" i="5"/>
  <c r="D12182" i="5"/>
  <c r="D12183" i="5"/>
  <c r="D12184" i="5"/>
  <c r="D12185" i="5"/>
  <c r="D12186" i="5"/>
  <c r="D12187" i="5"/>
  <c r="D12188" i="5"/>
  <c r="D12189" i="5"/>
  <c r="D12190" i="5"/>
  <c r="D12191" i="5"/>
  <c r="D12192" i="5"/>
  <c r="D12193" i="5"/>
  <c r="D12194" i="5"/>
  <c r="D12195" i="5"/>
  <c r="D12196" i="5"/>
  <c r="D12197" i="5"/>
  <c r="D12198" i="5"/>
  <c r="D12199" i="5"/>
  <c r="D12200" i="5"/>
  <c r="D12201" i="5"/>
  <c r="D12202" i="5"/>
  <c r="D12203" i="5"/>
  <c r="D12204" i="5"/>
  <c r="D12205" i="5"/>
  <c r="D12206" i="5"/>
  <c r="D12207" i="5"/>
  <c r="D12208" i="5"/>
  <c r="D12209" i="5"/>
  <c r="D12210" i="5"/>
  <c r="D12211" i="5"/>
  <c r="D12212" i="5"/>
  <c r="D12213" i="5"/>
  <c r="D12214" i="5"/>
  <c r="D12215" i="5"/>
  <c r="D12216" i="5"/>
  <c r="D12217" i="5"/>
  <c r="D12218" i="5"/>
  <c r="D12219" i="5"/>
  <c r="D12220" i="5"/>
  <c r="D12221" i="5"/>
  <c r="D12222" i="5"/>
  <c r="D12223" i="5"/>
  <c r="D12224" i="5"/>
  <c r="D12225" i="5"/>
  <c r="D12226" i="5"/>
  <c r="D12227" i="5"/>
  <c r="D12228" i="5"/>
  <c r="D12229" i="5"/>
  <c r="D12230" i="5"/>
  <c r="D12231" i="5"/>
  <c r="D12232" i="5"/>
  <c r="D12233" i="5"/>
  <c r="D12234" i="5"/>
  <c r="D12235" i="5"/>
  <c r="D12236" i="5"/>
  <c r="D12237" i="5"/>
  <c r="D12238" i="5"/>
  <c r="D12239" i="5"/>
  <c r="D12240" i="5"/>
  <c r="D12241" i="5"/>
  <c r="D12242" i="5"/>
  <c r="I336" i="1" s="1"/>
  <c r="D12243" i="5"/>
  <c r="D12244" i="5"/>
  <c r="D12245" i="5"/>
  <c r="D12246" i="5"/>
  <c r="D12247" i="5"/>
  <c r="D12248" i="5"/>
  <c r="D12249" i="5"/>
  <c r="D12250" i="5"/>
  <c r="D12251" i="5"/>
  <c r="D12252" i="5"/>
  <c r="D12253" i="5"/>
  <c r="D12254" i="5"/>
  <c r="D12255" i="5"/>
  <c r="D12256" i="5"/>
  <c r="D12257" i="5"/>
  <c r="D12258" i="5"/>
  <c r="D12259" i="5"/>
  <c r="D12260" i="5"/>
  <c r="D12261" i="5"/>
  <c r="D12262" i="5"/>
  <c r="D12263" i="5"/>
  <c r="D12264" i="5"/>
  <c r="D12265" i="5"/>
  <c r="D12266" i="5"/>
  <c r="D12267" i="5"/>
  <c r="D12268" i="5"/>
  <c r="D12269" i="5"/>
  <c r="D12270" i="5"/>
  <c r="D12271" i="5"/>
  <c r="D12272" i="5"/>
  <c r="D12273" i="5"/>
  <c r="D12274" i="5"/>
  <c r="D12275" i="5"/>
  <c r="D12276" i="5"/>
  <c r="I337" i="1" s="1"/>
  <c r="D12277" i="5"/>
  <c r="D12278" i="5"/>
  <c r="D12279" i="5"/>
  <c r="D12280" i="5"/>
  <c r="D12281" i="5"/>
  <c r="D12282" i="5"/>
  <c r="D12283" i="5"/>
  <c r="D12284" i="5"/>
  <c r="D12285" i="5"/>
  <c r="D12286" i="5"/>
  <c r="D12287" i="5"/>
  <c r="D12288" i="5"/>
  <c r="D12289" i="5"/>
  <c r="D12290" i="5"/>
  <c r="D12291" i="5"/>
  <c r="D12292" i="5"/>
  <c r="D12293" i="5"/>
  <c r="D12294" i="5"/>
  <c r="D12295" i="5"/>
  <c r="D12296" i="5"/>
  <c r="D12297" i="5"/>
  <c r="D12298" i="5"/>
  <c r="D12299" i="5"/>
  <c r="D12300" i="5"/>
  <c r="D12301" i="5"/>
  <c r="D12302" i="5"/>
  <c r="D12303" i="5"/>
  <c r="D12304" i="5"/>
  <c r="D12305" i="5"/>
  <c r="D12306" i="5"/>
  <c r="D12307" i="5"/>
  <c r="D12308" i="5"/>
  <c r="D12309" i="5"/>
  <c r="D12310" i="5"/>
  <c r="I338" i="1" s="1"/>
  <c r="D12311" i="5"/>
  <c r="D12312" i="5"/>
  <c r="D12313" i="5"/>
  <c r="D12314" i="5"/>
  <c r="D12315" i="5"/>
  <c r="D12316" i="5"/>
  <c r="D12317" i="5"/>
  <c r="D12318" i="5"/>
  <c r="D12319" i="5"/>
  <c r="D12320" i="5"/>
  <c r="D12321" i="5"/>
  <c r="D12322" i="5"/>
  <c r="D12323" i="5"/>
  <c r="D12324" i="5"/>
  <c r="D12325" i="5"/>
  <c r="D12326" i="5"/>
  <c r="D12327" i="5"/>
  <c r="D12328" i="5"/>
  <c r="D12329" i="5"/>
  <c r="D12330" i="5"/>
  <c r="D12331" i="5"/>
  <c r="D12332" i="5"/>
  <c r="D12333" i="5"/>
  <c r="D12334" i="5"/>
  <c r="D12335" i="5"/>
  <c r="D12336" i="5"/>
  <c r="D12337" i="5"/>
  <c r="D12338" i="5"/>
  <c r="D12339" i="5"/>
  <c r="D12340" i="5"/>
  <c r="D12341" i="5"/>
  <c r="D12342" i="5"/>
  <c r="D12343" i="5"/>
  <c r="D12344" i="5"/>
  <c r="D12345" i="5"/>
  <c r="D12346" i="5"/>
  <c r="D12347" i="5"/>
  <c r="D12348" i="5"/>
  <c r="D12349" i="5"/>
  <c r="D12350" i="5"/>
  <c r="D12351" i="5"/>
  <c r="D12352" i="5"/>
  <c r="D12353" i="5"/>
  <c r="D12354" i="5"/>
  <c r="D12355" i="5"/>
  <c r="D12356" i="5"/>
  <c r="D12357" i="5"/>
  <c r="D12358" i="5"/>
  <c r="D12359" i="5"/>
  <c r="D12360" i="5"/>
  <c r="D12361" i="5"/>
  <c r="D12362" i="5"/>
  <c r="D12363" i="5"/>
  <c r="D12364" i="5"/>
  <c r="D12365" i="5"/>
  <c r="D12366" i="5"/>
  <c r="D12367" i="5"/>
  <c r="D12368" i="5"/>
  <c r="D12369" i="5"/>
  <c r="D12370" i="5"/>
  <c r="D12371" i="5"/>
  <c r="D12372" i="5"/>
  <c r="D12373" i="5"/>
  <c r="D12374" i="5"/>
  <c r="D12375" i="5"/>
  <c r="D12376" i="5"/>
  <c r="D12377" i="5"/>
  <c r="D12378" i="5"/>
  <c r="I340" i="1" s="1"/>
  <c r="D12379" i="5"/>
  <c r="D12380" i="5"/>
  <c r="D12381" i="5"/>
  <c r="D12382" i="5"/>
  <c r="D12383" i="5"/>
  <c r="D12384" i="5"/>
  <c r="D12385" i="5"/>
  <c r="D12386" i="5"/>
  <c r="D12387" i="5"/>
  <c r="D12388" i="5"/>
  <c r="D12389" i="5"/>
  <c r="D12390" i="5"/>
  <c r="D12391" i="5"/>
  <c r="D12392" i="5"/>
  <c r="D12393" i="5"/>
  <c r="D12394" i="5"/>
  <c r="D12395" i="5"/>
  <c r="D12396" i="5"/>
  <c r="D12397" i="5"/>
  <c r="D12398" i="5"/>
  <c r="D12399" i="5"/>
  <c r="D12400" i="5"/>
  <c r="D12401" i="5"/>
  <c r="D12402" i="5"/>
  <c r="D12403" i="5"/>
  <c r="D12404" i="5"/>
  <c r="D12405" i="5"/>
  <c r="D12406" i="5"/>
  <c r="D12407" i="5"/>
  <c r="D12408" i="5"/>
  <c r="D12409" i="5"/>
  <c r="D12410" i="5"/>
  <c r="D12411" i="5"/>
  <c r="D12412" i="5"/>
  <c r="D12413" i="5"/>
  <c r="D12414" i="5"/>
  <c r="D12415" i="5"/>
  <c r="D12416" i="5"/>
  <c r="D12417" i="5"/>
  <c r="D12418" i="5"/>
  <c r="D12419" i="5"/>
  <c r="D12420" i="5"/>
  <c r="D12421" i="5"/>
  <c r="D12422" i="5"/>
  <c r="D12423" i="5"/>
  <c r="D12424" i="5"/>
  <c r="D12425" i="5"/>
  <c r="D12426" i="5"/>
  <c r="D12427" i="5"/>
  <c r="D12428" i="5"/>
  <c r="D12429" i="5"/>
  <c r="D12430" i="5"/>
  <c r="D12431" i="5"/>
  <c r="D12432" i="5"/>
  <c r="D12433" i="5"/>
  <c r="D12434" i="5"/>
  <c r="D12435" i="5"/>
  <c r="D12436" i="5"/>
  <c r="D12437" i="5"/>
  <c r="D12438" i="5"/>
  <c r="D12439" i="5"/>
  <c r="D12440" i="5"/>
  <c r="D12441" i="5"/>
  <c r="D12442" i="5"/>
  <c r="D12443" i="5"/>
  <c r="D12444" i="5"/>
  <c r="D12445" i="5"/>
  <c r="D12446" i="5"/>
  <c r="D12447" i="5"/>
  <c r="D12448" i="5"/>
  <c r="D12449" i="5"/>
  <c r="D12450" i="5"/>
  <c r="D12451" i="5"/>
  <c r="D12452" i="5"/>
  <c r="D12453" i="5"/>
  <c r="D12454" i="5"/>
  <c r="D12455" i="5"/>
  <c r="D12456" i="5"/>
  <c r="D12457" i="5"/>
  <c r="D12458" i="5"/>
  <c r="D12459" i="5"/>
  <c r="D12460" i="5"/>
  <c r="D12461" i="5"/>
  <c r="D12462" i="5"/>
  <c r="D12463" i="5"/>
  <c r="D12464" i="5"/>
  <c r="D12465" i="5"/>
  <c r="D12466" i="5"/>
  <c r="D12467" i="5"/>
  <c r="D12468" i="5"/>
  <c r="D12469" i="5"/>
  <c r="D12470" i="5"/>
  <c r="D12471" i="5"/>
  <c r="D12472" i="5"/>
  <c r="D12473" i="5"/>
  <c r="D12474" i="5"/>
  <c r="D12475" i="5"/>
  <c r="D12476" i="5"/>
  <c r="D12477" i="5"/>
  <c r="D12478" i="5"/>
  <c r="D12479" i="5"/>
  <c r="D12480" i="5"/>
  <c r="D12481" i="5"/>
  <c r="D12482" i="5"/>
  <c r="D12483" i="5"/>
  <c r="D12484" i="5"/>
  <c r="D12485" i="5"/>
  <c r="D12486" i="5"/>
  <c r="D12487" i="5"/>
  <c r="D12488" i="5"/>
  <c r="D12489" i="5"/>
  <c r="D12490" i="5"/>
  <c r="D12491" i="5"/>
  <c r="D12492" i="5"/>
  <c r="D12493" i="5"/>
  <c r="D12494" i="5"/>
  <c r="D12495" i="5"/>
  <c r="D12496" i="5"/>
  <c r="D12497" i="5"/>
  <c r="D12498" i="5"/>
  <c r="D12499" i="5"/>
  <c r="D12500" i="5"/>
  <c r="D12501" i="5"/>
  <c r="D12502" i="5"/>
  <c r="D12503" i="5"/>
  <c r="D12504" i="5"/>
  <c r="D12505" i="5"/>
  <c r="D12506" i="5"/>
  <c r="D12507" i="5"/>
  <c r="D12508" i="5"/>
  <c r="D12509" i="5"/>
  <c r="D12510" i="5"/>
  <c r="D12511" i="5"/>
  <c r="D12512" i="5"/>
  <c r="D12513" i="5"/>
  <c r="D12514" i="5"/>
  <c r="I344" i="1" s="1"/>
  <c r="D12515" i="5"/>
  <c r="D12516" i="5"/>
  <c r="D12517" i="5"/>
  <c r="D12518" i="5"/>
  <c r="D12519" i="5"/>
  <c r="D12520" i="5"/>
  <c r="D12521" i="5"/>
  <c r="D12522" i="5"/>
  <c r="D12523" i="5"/>
  <c r="D12524" i="5"/>
  <c r="D12525" i="5"/>
  <c r="D12526" i="5"/>
  <c r="D12527" i="5"/>
  <c r="D12528" i="5"/>
  <c r="D12529" i="5"/>
  <c r="D12530" i="5"/>
  <c r="D12531" i="5"/>
  <c r="D12532" i="5"/>
  <c r="D12533" i="5"/>
  <c r="D12534" i="5"/>
  <c r="D12535" i="5"/>
  <c r="D12536" i="5"/>
  <c r="D12537" i="5"/>
  <c r="D12538" i="5"/>
  <c r="D12539" i="5"/>
  <c r="D12540" i="5"/>
  <c r="D12541" i="5"/>
  <c r="D12542" i="5"/>
  <c r="D12543" i="5"/>
  <c r="D12544" i="5"/>
  <c r="D12545" i="5"/>
  <c r="D12546" i="5"/>
  <c r="D12547" i="5"/>
  <c r="D12548" i="5"/>
  <c r="D12549" i="5"/>
  <c r="D12550" i="5"/>
  <c r="D12551" i="5"/>
  <c r="D12552" i="5"/>
  <c r="D12553" i="5"/>
  <c r="D12554" i="5"/>
  <c r="D12555" i="5"/>
  <c r="D12556" i="5"/>
  <c r="D12557" i="5"/>
  <c r="D12558" i="5"/>
  <c r="D12559" i="5"/>
  <c r="D12560" i="5"/>
  <c r="D12561" i="5"/>
  <c r="D12562" i="5"/>
  <c r="D12563" i="5"/>
  <c r="D12564" i="5"/>
  <c r="D12565" i="5"/>
  <c r="D12566" i="5"/>
  <c r="D12567" i="5"/>
  <c r="D12568" i="5"/>
  <c r="D12569" i="5"/>
  <c r="D12570" i="5"/>
  <c r="D12571" i="5"/>
  <c r="D12572" i="5"/>
  <c r="D12573" i="5"/>
  <c r="D12574" i="5"/>
  <c r="D12575" i="5"/>
  <c r="D12576" i="5"/>
  <c r="D12577" i="5"/>
  <c r="D12578" i="5"/>
  <c r="D12579" i="5"/>
  <c r="D12580" i="5"/>
  <c r="D12581" i="5"/>
  <c r="D12582" i="5"/>
  <c r="D12583" i="5"/>
  <c r="D12584" i="5"/>
  <c r="D12585" i="5"/>
  <c r="D12586" i="5"/>
  <c r="D12587" i="5"/>
  <c r="D12588" i="5"/>
  <c r="D12589" i="5"/>
  <c r="D12590" i="5"/>
  <c r="D12591" i="5"/>
  <c r="D12592" i="5"/>
  <c r="D12593" i="5"/>
  <c r="D12594" i="5"/>
  <c r="D12595" i="5"/>
  <c r="D12596" i="5"/>
  <c r="D12597" i="5"/>
  <c r="D12598" i="5"/>
  <c r="D12599" i="5"/>
  <c r="D12600" i="5"/>
  <c r="D12601" i="5"/>
  <c r="D12602" i="5"/>
  <c r="D12603" i="5"/>
  <c r="D12604" i="5"/>
  <c r="D12605" i="5"/>
  <c r="D12606" i="5"/>
  <c r="D12607" i="5"/>
  <c r="D12608" i="5"/>
  <c r="D12609" i="5"/>
  <c r="D12610" i="5"/>
  <c r="D12611" i="5"/>
  <c r="D12612" i="5"/>
  <c r="D12613" i="5"/>
  <c r="D12614" i="5"/>
  <c r="D12615" i="5"/>
  <c r="D12616" i="5"/>
  <c r="D12617" i="5"/>
  <c r="D12618" i="5"/>
  <c r="D12619" i="5"/>
  <c r="D12620" i="5"/>
  <c r="D12621" i="5"/>
  <c r="D12622" i="5"/>
  <c r="D12623" i="5"/>
  <c r="D12624" i="5"/>
  <c r="D12625" i="5"/>
  <c r="D12626" i="5"/>
  <c r="D12627" i="5"/>
  <c r="D12628" i="5"/>
  <c r="D12629" i="5"/>
  <c r="D12630" i="5"/>
  <c r="D12631" i="5"/>
  <c r="D12632" i="5"/>
  <c r="D12633" i="5"/>
  <c r="D12634" i="5"/>
  <c r="D12635" i="5"/>
  <c r="D12636" i="5"/>
  <c r="D12637" i="5"/>
  <c r="D12638" i="5"/>
  <c r="D12639" i="5"/>
  <c r="D12640" i="5"/>
  <c r="D12641" i="5"/>
  <c r="D12642" i="5"/>
  <c r="D12643" i="5"/>
  <c r="D12644" i="5"/>
  <c r="D12645" i="5"/>
  <c r="D12646" i="5"/>
  <c r="D12647" i="5"/>
  <c r="D12648" i="5"/>
  <c r="D12649" i="5"/>
  <c r="D12650" i="5"/>
  <c r="I348" i="1" s="1"/>
  <c r="D12651" i="5"/>
  <c r="D12652" i="5"/>
  <c r="D12653" i="5"/>
  <c r="D12654" i="5"/>
  <c r="D12655" i="5"/>
  <c r="D12656" i="5"/>
  <c r="D12657" i="5"/>
  <c r="D12658" i="5"/>
  <c r="D12659" i="5"/>
  <c r="D12660" i="5"/>
  <c r="D12661" i="5"/>
  <c r="D12662" i="5"/>
  <c r="D12663" i="5"/>
  <c r="D12664" i="5"/>
  <c r="D12665" i="5"/>
  <c r="D12666" i="5"/>
  <c r="D12667" i="5"/>
  <c r="D12668" i="5"/>
  <c r="D12669" i="5"/>
  <c r="D12670" i="5"/>
  <c r="D12671" i="5"/>
  <c r="D12672" i="5"/>
  <c r="D12673" i="5"/>
  <c r="D12674" i="5"/>
  <c r="D12675" i="5"/>
  <c r="D12676" i="5"/>
  <c r="D12677" i="5"/>
  <c r="D12678" i="5"/>
  <c r="D12679" i="5"/>
  <c r="D12680" i="5"/>
  <c r="D12681" i="5"/>
  <c r="D12682" i="5"/>
  <c r="D12683" i="5"/>
  <c r="D12684" i="5"/>
  <c r="I349" i="1" s="1"/>
  <c r="D12685" i="5"/>
  <c r="D12686" i="5"/>
  <c r="D12687" i="5"/>
  <c r="D12688" i="5"/>
  <c r="D12689" i="5"/>
  <c r="D12690" i="5"/>
  <c r="D12691" i="5"/>
  <c r="D12692" i="5"/>
  <c r="D12693" i="5"/>
  <c r="D12694" i="5"/>
  <c r="D12695" i="5"/>
  <c r="D12696" i="5"/>
  <c r="D12697" i="5"/>
  <c r="D12698" i="5"/>
  <c r="D12699" i="5"/>
  <c r="D12700" i="5"/>
  <c r="D12701" i="5"/>
  <c r="D12702" i="5"/>
  <c r="D12703" i="5"/>
  <c r="D12704" i="5"/>
  <c r="D12705" i="5"/>
  <c r="D12706" i="5"/>
  <c r="D12707" i="5"/>
  <c r="D12708" i="5"/>
  <c r="D12709" i="5"/>
  <c r="D12710" i="5"/>
  <c r="D12711" i="5"/>
  <c r="D12712" i="5"/>
  <c r="D12713" i="5"/>
  <c r="D12714" i="5"/>
  <c r="D12715" i="5"/>
  <c r="D12716" i="5"/>
  <c r="D12717" i="5"/>
  <c r="D12718" i="5"/>
  <c r="D12719" i="5"/>
  <c r="D12720" i="5"/>
  <c r="D12721" i="5"/>
  <c r="D12722" i="5"/>
  <c r="D12723" i="5"/>
  <c r="D12724" i="5"/>
  <c r="D12725" i="5"/>
  <c r="D12726" i="5"/>
  <c r="D12727" i="5"/>
  <c r="D12728" i="5"/>
  <c r="D12729" i="5"/>
  <c r="D12730" i="5"/>
  <c r="D12731" i="5"/>
  <c r="D12732" i="5"/>
  <c r="D12733" i="5"/>
  <c r="D12734" i="5"/>
  <c r="D12735" i="5"/>
  <c r="D12736" i="5"/>
  <c r="D12737" i="5"/>
  <c r="D12738" i="5"/>
  <c r="D12739" i="5"/>
  <c r="D12740" i="5"/>
  <c r="D12741" i="5"/>
  <c r="D12742" i="5"/>
  <c r="D12743" i="5"/>
  <c r="D12744" i="5"/>
  <c r="D12745" i="5"/>
  <c r="D12746" i="5"/>
  <c r="D12747" i="5"/>
  <c r="D12748" i="5"/>
  <c r="D12749" i="5"/>
  <c r="D12750" i="5"/>
  <c r="D12751" i="5"/>
  <c r="D12752" i="5"/>
  <c r="D12753" i="5"/>
  <c r="D12754" i="5"/>
  <c r="D12755" i="5"/>
  <c r="D12756" i="5"/>
  <c r="D12757" i="5"/>
  <c r="D12758" i="5"/>
  <c r="D12759" i="5"/>
  <c r="D12760" i="5"/>
  <c r="D12761" i="5"/>
  <c r="D12762" i="5"/>
  <c r="D12763" i="5"/>
  <c r="D12764" i="5"/>
  <c r="D12765" i="5"/>
  <c r="D12766" i="5"/>
  <c r="D12767" i="5"/>
  <c r="D12768" i="5"/>
  <c r="D12769" i="5"/>
  <c r="D12770" i="5"/>
  <c r="D12771" i="5"/>
  <c r="D12772" i="5"/>
  <c r="D12773" i="5"/>
  <c r="D12774" i="5"/>
  <c r="D12775" i="5"/>
  <c r="D12776" i="5"/>
  <c r="D12777" i="5"/>
  <c r="D12778" i="5"/>
  <c r="D12779" i="5"/>
  <c r="D12780" i="5"/>
  <c r="D12781" i="5"/>
  <c r="D12782" i="5"/>
  <c r="D12783" i="5"/>
  <c r="D12784" i="5"/>
  <c r="D12785" i="5"/>
  <c r="D12786" i="5"/>
  <c r="I352" i="1" s="1"/>
  <c r="D12787" i="5"/>
  <c r="D12788" i="5"/>
  <c r="D12789" i="5"/>
  <c r="D12790" i="5"/>
  <c r="D12791" i="5"/>
  <c r="D12792" i="5"/>
  <c r="D12793" i="5"/>
  <c r="D12794" i="5"/>
  <c r="D12795" i="5"/>
  <c r="D12796" i="5"/>
  <c r="D12797" i="5"/>
  <c r="D12798" i="5"/>
  <c r="D12799" i="5"/>
  <c r="D12800" i="5"/>
  <c r="D12801" i="5"/>
  <c r="D12802" i="5"/>
  <c r="D12803" i="5"/>
  <c r="D12804" i="5"/>
  <c r="D12805" i="5"/>
  <c r="D12806" i="5"/>
  <c r="D12807" i="5"/>
  <c r="D12808" i="5"/>
  <c r="D12809" i="5"/>
  <c r="D12810" i="5"/>
  <c r="D12811" i="5"/>
  <c r="D12812" i="5"/>
  <c r="D12813" i="5"/>
  <c r="D12814" i="5"/>
  <c r="D12815" i="5"/>
  <c r="D12816" i="5"/>
  <c r="D12817" i="5"/>
  <c r="D12818" i="5"/>
  <c r="D12819" i="5"/>
  <c r="D12820" i="5"/>
  <c r="D12821" i="5"/>
  <c r="D12822" i="5"/>
  <c r="D12823" i="5"/>
  <c r="D12824" i="5"/>
  <c r="D12825" i="5"/>
  <c r="D12826" i="5"/>
  <c r="D12827" i="5"/>
  <c r="D12828" i="5"/>
  <c r="D12829" i="5"/>
  <c r="D12830" i="5"/>
  <c r="D12831" i="5"/>
  <c r="D12832" i="5"/>
  <c r="D12833" i="5"/>
  <c r="D12834" i="5"/>
  <c r="D12835" i="5"/>
  <c r="D12836" i="5"/>
  <c r="D12837" i="5"/>
  <c r="D12838" i="5"/>
  <c r="D12839" i="5"/>
  <c r="D12840" i="5"/>
  <c r="D12841" i="5"/>
  <c r="D12842" i="5"/>
  <c r="D12843" i="5"/>
  <c r="D12844" i="5"/>
  <c r="D12845" i="5"/>
  <c r="D12846" i="5"/>
  <c r="D12847" i="5"/>
  <c r="D12848" i="5"/>
  <c r="D12849" i="5"/>
  <c r="D12850" i="5"/>
  <c r="D12851" i="5"/>
  <c r="D12852" i="5"/>
  <c r="D12853" i="5"/>
  <c r="D12854" i="5"/>
  <c r="D12855" i="5"/>
  <c r="D12856" i="5"/>
  <c r="D12857" i="5"/>
  <c r="D12858" i="5"/>
  <c r="D12859" i="5"/>
  <c r="D12860" i="5"/>
  <c r="D12861" i="5"/>
  <c r="D12862" i="5"/>
  <c r="D12863" i="5"/>
  <c r="D12864" i="5"/>
  <c r="D12865" i="5"/>
  <c r="D12866" i="5"/>
  <c r="D12867" i="5"/>
  <c r="D12868" i="5"/>
  <c r="D12869" i="5"/>
  <c r="D12870" i="5"/>
  <c r="D12871" i="5"/>
  <c r="D12872" i="5"/>
  <c r="D12873" i="5"/>
  <c r="D12874" i="5"/>
  <c r="D12875" i="5"/>
  <c r="D12876" i="5"/>
  <c r="D12877" i="5"/>
  <c r="D12878" i="5"/>
  <c r="D12879" i="5"/>
  <c r="D12880" i="5"/>
  <c r="D12881" i="5"/>
  <c r="D12882" i="5"/>
  <c r="D12883" i="5"/>
  <c r="D12884" i="5"/>
  <c r="D12885" i="5"/>
  <c r="D12886" i="5"/>
  <c r="D12887" i="5"/>
  <c r="D12888" i="5"/>
  <c r="D12889" i="5"/>
  <c r="D12890" i="5"/>
  <c r="D12891" i="5"/>
  <c r="D12892" i="5"/>
  <c r="D12893" i="5"/>
  <c r="D12894" i="5"/>
  <c r="D12895" i="5"/>
  <c r="D12896" i="5"/>
  <c r="D12897" i="5"/>
  <c r="D12898" i="5"/>
  <c r="D12899" i="5"/>
  <c r="D12900" i="5"/>
  <c r="D12901" i="5"/>
  <c r="D12902" i="5"/>
  <c r="D12903" i="5"/>
  <c r="D12904" i="5"/>
  <c r="D12905" i="5"/>
  <c r="D12906" i="5"/>
  <c r="D12907" i="5"/>
  <c r="D12908" i="5"/>
  <c r="D12909" i="5"/>
  <c r="D12910" i="5"/>
  <c r="D12911" i="5"/>
  <c r="D12912" i="5"/>
  <c r="D12913" i="5"/>
  <c r="D12914" i="5"/>
  <c r="D12915" i="5"/>
  <c r="D12916" i="5"/>
  <c r="D12917" i="5"/>
  <c r="D12918" i="5"/>
  <c r="D12919" i="5"/>
  <c r="D12920" i="5"/>
  <c r="D12921" i="5"/>
  <c r="D12922" i="5"/>
  <c r="D12923" i="5"/>
  <c r="D12924" i="5"/>
  <c r="D12925" i="5"/>
  <c r="D12926" i="5"/>
  <c r="D12927" i="5"/>
  <c r="D12928" i="5"/>
  <c r="D12929" i="5"/>
  <c r="D12930" i="5"/>
  <c r="D12931" i="5"/>
  <c r="D12932" i="5"/>
  <c r="D12933" i="5"/>
  <c r="D12934" i="5"/>
  <c r="D12935" i="5"/>
  <c r="D12936" i="5"/>
  <c r="D12937" i="5"/>
  <c r="D12938" i="5"/>
  <c r="D12939" i="5"/>
  <c r="D12940" i="5"/>
  <c r="D12941" i="5"/>
  <c r="D12942" i="5"/>
  <c r="D12943" i="5"/>
  <c r="D12944" i="5"/>
  <c r="D12945" i="5"/>
  <c r="D12946" i="5"/>
  <c r="D12947" i="5"/>
  <c r="D12948" i="5"/>
  <c r="D12949" i="5"/>
  <c r="D12950" i="5"/>
  <c r="D12951" i="5"/>
  <c r="D12952" i="5"/>
  <c r="D12953" i="5"/>
  <c r="D12954" i="5"/>
  <c r="D12955" i="5"/>
  <c r="D12956" i="5"/>
  <c r="D12957" i="5"/>
  <c r="D12958" i="5"/>
  <c r="D12959" i="5"/>
  <c r="D12960" i="5"/>
  <c r="D12961" i="5"/>
  <c r="D12962" i="5"/>
  <c r="D12963" i="5"/>
  <c r="D12964" i="5"/>
  <c r="D12965" i="5"/>
  <c r="D12966" i="5"/>
  <c r="D12967" i="5"/>
  <c r="D12968" i="5"/>
  <c r="D12969" i="5"/>
  <c r="D12970" i="5"/>
  <c r="D12971" i="5"/>
  <c r="D12972" i="5"/>
  <c r="D12973" i="5"/>
  <c r="D12974" i="5"/>
  <c r="D12975" i="5"/>
  <c r="D12976" i="5"/>
  <c r="D12977" i="5"/>
  <c r="D12978" i="5"/>
  <c r="D12979" i="5"/>
  <c r="D12980" i="5"/>
  <c r="D12981" i="5"/>
  <c r="D12982" i="5"/>
  <c r="D12983" i="5"/>
  <c r="D12984" i="5"/>
  <c r="D12985" i="5"/>
  <c r="D12986" i="5"/>
  <c r="D12987" i="5"/>
  <c r="D12988" i="5"/>
  <c r="D12989" i="5"/>
  <c r="D12990" i="5"/>
  <c r="D12991" i="5"/>
  <c r="D12992" i="5"/>
  <c r="D12993" i="5"/>
  <c r="D12994" i="5"/>
  <c r="D12995" i="5"/>
  <c r="D12996" i="5"/>
  <c r="D12997" i="5"/>
  <c r="D12998" i="5"/>
  <c r="D12999" i="5"/>
  <c r="D13000" i="5"/>
  <c r="D13001" i="5"/>
  <c r="D13002" i="5"/>
  <c r="D13003" i="5"/>
  <c r="D13004" i="5"/>
  <c r="D13005" i="5"/>
  <c r="D13006" i="5"/>
  <c r="D13007" i="5"/>
  <c r="D13008" i="5"/>
  <c r="D13009" i="5"/>
  <c r="D13010" i="5"/>
  <c r="D13011" i="5"/>
  <c r="D13012" i="5"/>
  <c r="D13013" i="5"/>
  <c r="D13014" i="5"/>
  <c r="D13015" i="5"/>
  <c r="D13016" i="5"/>
  <c r="D13017" i="5"/>
  <c r="D13018" i="5"/>
  <c r="D13019" i="5"/>
  <c r="D13020" i="5"/>
  <c r="D13021" i="5"/>
  <c r="D13022" i="5"/>
  <c r="D13023" i="5"/>
  <c r="D13024" i="5"/>
  <c r="D13025" i="5"/>
  <c r="D13026" i="5"/>
  <c r="D13027" i="5"/>
  <c r="D13028" i="5"/>
  <c r="D13029" i="5"/>
  <c r="D13030" i="5"/>
  <c r="D13031" i="5"/>
  <c r="D13032" i="5"/>
  <c r="D13033" i="5"/>
  <c r="D13034" i="5"/>
  <c r="D13035" i="5"/>
  <c r="D13036" i="5"/>
  <c r="D13037" i="5"/>
  <c r="D13038" i="5"/>
  <c r="D13039" i="5"/>
  <c r="D13040" i="5"/>
  <c r="D13041" i="5"/>
  <c r="D13042" i="5"/>
  <c r="D13043" i="5"/>
  <c r="D13044" i="5"/>
  <c r="D13045" i="5"/>
  <c r="D13046" i="5"/>
  <c r="D13047" i="5"/>
  <c r="D13048" i="5"/>
  <c r="D13049" i="5"/>
  <c r="D13050" i="5"/>
  <c r="D13051" i="5"/>
  <c r="D13052" i="5"/>
  <c r="D13053" i="5"/>
  <c r="D13054" i="5"/>
  <c r="D13055" i="5"/>
  <c r="D13056" i="5"/>
  <c r="D13057" i="5"/>
  <c r="D13058" i="5"/>
  <c r="I360" i="1" s="1"/>
  <c r="D13059" i="5"/>
  <c r="D13060" i="5"/>
  <c r="D13061" i="5"/>
  <c r="D13062" i="5"/>
  <c r="D13063" i="5"/>
  <c r="D13064" i="5"/>
  <c r="D13065" i="5"/>
  <c r="D13066" i="5"/>
  <c r="D13067" i="5"/>
  <c r="D13068" i="5"/>
  <c r="D13069" i="5"/>
  <c r="D13070" i="5"/>
  <c r="D13071" i="5"/>
  <c r="D13072" i="5"/>
  <c r="D13073" i="5"/>
  <c r="D13074" i="5"/>
  <c r="D13075" i="5"/>
  <c r="D13076" i="5"/>
  <c r="D13077" i="5"/>
  <c r="D13078" i="5"/>
  <c r="D13079" i="5"/>
  <c r="D13080" i="5"/>
  <c r="D13081" i="5"/>
  <c r="D13082" i="5"/>
  <c r="D13083" i="5"/>
  <c r="D13084" i="5"/>
  <c r="D13085" i="5"/>
  <c r="D13086" i="5"/>
  <c r="D13087" i="5"/>
  <c r="D13088" i="5"/>
  <c r="D13089" i="5"/>
  <c r="D13090" i="5"/>
  <c r="D13091" i="5"/>
  <c r="D13092" i="5"/>
  <c r="I361" i="1" s="1"/>
  <c r="D13093" i="5"/>
  <c r="D13094" i="5"/>
  <c r="D13095" i="5"/>
  <c r="D13096" i="5"/>
  <c r="D13097" i="5"/>
  <c r="D13098" i="5"/>
  <c r="D13099" i="5"/>
  <c r="D13100" i="5"/>
  <c r="D13101" i="5"/>
  <c r="D13102" i="5"/>
  <c r="D13103" i="5"/>
  <c r="D13104" i="5"/>
  <c r="D13105" i="5"/>
  <c r="D13106" i="5"/>
  <c r="D13107" i="5"/>
  <c r="D13108" i="5"/>
  <c r="D13109" i="5"/>
  <c r="D13110" i="5"/>
  <c r="D13111" i="5"/>
  <c r="D13112" i="5"/>
  <c r="D13113" i="5"/>
  <c r="D13114" i="5"/>
  <c r="D13115" i="5"/>
  <c r="D13116" i="5"/>
  <c r="D13117" i="5"/>
  <c r="D13118" i="5"/>
  <c r="D13119" i="5"/>
  <c r="D13120" i="5"/>
  <c r="D13121" i="5"/>
  <c r="D13122" i="5"/>
  <c r="D13123" i="5"/>
  <c r="D13124" i="5"/>
  <c r="D13125" i="5"/>
  <c r="D13126" i="5"/>
  <c r="D13127" i="5"/>
  <c r="D13128" i="5"/>
  <c r="D13129" i="5"/>
  <c r="D13130" i="5"/>
  <c r="D13131" i="5"/>
  <c r="D13132" i="5"/>
  <c r="D13133" i="5"/>
  <c r="D13134" i="5"/>
  <c r="D13135" i="5"/>
  <c r="D13136" i="5"/>
  <c r="D13137" i="5"/>
  <c r="D13138" i="5"/>
  <c r="D13139" i="5"/>
  <c r="D13140" i="5"/>
  <c r="D13141" i="5"/>
  <c r="D13142" i="5"/>
  <c r="D13143" i="5"/>
  <c r="D13144" i="5"/>
  <c r="D13145" i="5"/>
  <c r="D13146" i="5"/>
  <c r="D13147" i="5"/>
  <c r="D13148" i="5"/>
  <c r="D13149" i="5"/>
  <c r="D13150" i="5"/>
  <c r="D13151" i="5"/>
  <c r="D13152" i="5"/>
  <c r="D13153" i="5"/>
  <c r="D13154" i="5"/>
  <c r="D13155" i="5"/>
  <c r="D13156" i="5"/>
  <c r="D13157" i="5"/>
  <c r="D13158" i="5"/>
  <c r="D13159" i="5"/>
  <c r="D13160" i="5"/>
  <c r="D13161" i="5"/>
  <c r="D13162" i="5"/>
  <c r="D13163" i="5"/>
  <c r="D13164" i="5"/>
  <c r="D13165" i="5"/>
  <c r="D13166" i="5"/>
  <c r="D13167" i="5"/>
  <c r="D13168" i="5"/>
  <c r="D13169" i="5"/>
  <c r="D13170" i="5"/>
  <c r="D13171" i="5"/>
  <c r="D13172" i="5"/>
  <c r="D13173" i="5"/>
  <c r="D13174" i="5"/>
  <c r="D13175" i="5"/>
  <c r="D13176" i="5"/>
  <c r="D13177" i="5"/>
  <c r="D13178" i="5"/>
  <c r="D13179" i="5"/>
  <c r="D13180" i="5"/>
  <c r="D13181" i="5"/>
  <c r="D13182" i="5"/>
  <c r="D13183" i="5"/>
  <c r="D13184" i="5"/>
  <c r="D13185" i="5"/>
  <c r="D13186" i="5"/>
  <c r="D13187" i="5"/>
  <c r="D13188" i="5"/>
  <c r="D13189" i="5"/>
  <c r="D13190" i="5"/>
  <c r="D13191" i="5"/>
  <c r="D13192" i="5"/>
  <c r="D13193" i="5"/>
  <c r="D13194" i="5"/>
  <c r="I364" i="1" s="1"/>
  <c r="D13195" i="5"/>
  <c r="D13196" i="5"/>
  <c r="D13197" i="5"/>
  <c r="D13198" i="5"/>
  <c r="D13199" i="5"/>
  <c r="D13200" i="5"/>
  <c r="D13201" i="5"/>
  <c r="D13202" i="5"/>
  <c r="D13203" i="5"/>
  <c r="D13204" i="5"/>
  <c r="D13205" i="5"/>
  <c r="D13206" i="5"/>
  <c r="D13207" i="5"/>
  <c r="D13208" i="5"/>
  <c r="D13209" i="5"/>
  <c r="D13210" i="5"/>
  <c r="D13211" i="5"/>
  <c r="D13212" i="5"/>
  <c r="D13213" i="5"/>
  <c r="D13214" i="5"/>
  <c r="D13215" i="5"/>
  <c r="D13216" i="5"/>
  <c r="D13217" i="5"/>
  <c r="D13218" i="5"/>
  <c r="D13219" i="5"/>
  <c r="D13220" i="5"/>
  <c r="D13221" i="5"/>
  <c r="D13222" i="5"/>
  <c r="D13223" i="5"/>
  <c r="D13224" i="5"/>
  <c r="D13225" i="5"/>
  <c r="D13226" i="5"/>
  <c r="D13227" i="5"/>
  <c r="D13228" i="5"/>
  <c r="D13229" i="5"/>
  <c r="D13230" i="5"/>
  <c r="D13231" i="5"/>
  <c r="D13232" i="5"/>
  <c r="D13233" i="5"/>
  <c r="D13234" i="5"/>
  <c r="D13235" i="5"/>
  <c r="D13236" i="5"/>
  <c r="D13237" i="5"/>
  <c r="D13238" i="5"/>
  <c r="D13239" i="5"/>
  <c r="D13240" i="5"/>
  <c r="D13241" i="5"/>
  <c r="D13242" i="5"/>
  <c r="D13243" i="5"/>
  <c r="D13244" i="5"/>
  <c r="D13245" i="5"/>
  <c r="D13246" i="5"/>
  <c r="D13247" i="5"/>
  <c r="D13248" i="5"/>
  <c r="D13249" i="5"/>
  <c r="D13250" i="5"/>
  <c r="D13251" i="5"/>
  <c r="D13252" i="5"/>
  <c r="D13253" i="5"/>
  <c r="D13254" i="5"/>
  <c r="D13255" i="5"/>
  <c r="D13256" i="5"/>
  <c r="D13257" i="5"/>
  <c r="D13258" i="5"/>
  <c r="D13259" i="5"/>
  <c r="D13260" i="5"/>
  <c r="D13261" i="5"/>
  <c r="D13262" i="5"/>
  <c r="D13263" i="5"/>
  <c r="D13264" i="5"/>
  <c r="D13265" i="5"/>
  <c r="D13266" i="5"/>
  <c r="D13267" i="5"/>
  <c r="D13268" i="5"/>
  <c r="D13269" i="5"/>
  <c r="D13270" i="5"/>
  <c r="D13271" i="5"/>
  <c r="D13272" i="5"/>
  <c r="D13273" i="5"/>
  <c r="D13274" i="5"/>
  <c r="D13275" i="5"/>
  <c r="D13276" i="5"/>
  <c r="D13277" i="5"/>
  <c r="D13278" i="5"/>
  <c r="D13279" i="5"/>
  <c r="D13280" i="5"/>
  <c r="D13281" i="5"/>
  <c r="D13282" i="5"/>
  <c r="D13283" i="5"/>
  <c r="D13284" i="5"/>
  <c r="D13285" i="5"/>
  <c r="D13286" i="5"/>
  <c r="D13287" i="5"/>
  <c r="D13288" i="5"/>
  <c r="D13289" i="5"/>
  <c r="D13290" i="5"/>
  <c r="D13291" i="5"/>
  <c r="D13292" i="5"/>
  <c r="D13293" i="5"/>
  <c r="D13294" i="5"/>
  <c r="D13295" i="5"/>
  <c r="D13296" i="5"/>
  <c r="D13297" i="5"/>
  <c r="D13298" i="5"/>
  <c r="D13299" i="5"/>
  <c r="D13300" i="5"/>
  <c r="D13301" i="5"/>
  <c r="D13302" i="5"/>
  <c r="D13303" i="5"/>
  <c r="D13304" i="5"/>
  <c r="D13305" i="5"/>
  <c r="D13306" i="5"/>
  <c r="D13307" i="5"/>
  <c r="D13308" i="5"/>
  <c r="D13309" i="5"/>
  <c r="D13310" i="5"/>
  <c r="D13311" i="5"/>
  <c r="D13312" i="5"/>
  <c r="D13313" i="5"/>
  <c r="D13314" i="5"/>
  <c r="D13315" i="5"/>
  <c r="D13316" i="5"/>
  <c r="D13317" i="5"/>
  <c r="D13318" i="5"/>
  <c r="D13319" i="5"/>
  <c r="D13320" i="5"/>
  <c r="D13321" i="5"/>
  <c r="D13322" i="5"/>
  <c r="D13323" i="5"/>
  <c r="D13324" i="5"/>
  <c r="D13325" i="5"/>
  <c r="D13326" i="5"/>
  <c r="D13327" i="5"/>
  <c r="D13328" i="5"/>
  <c r="D13329" i="5"/>
  <c r="D13330" i="5"/>
  <c r="D13331" i="5"/>
  <c r="D13332" i="5"/>
  <c r="D13333" i="5"/>
  <c r="D13334" i="5"/>
  <c r="D13335" i="5"/>
  <c r="D13336" i="5"/>
  <c r="D13337" i="5"/>
  <c r="D13338" i="5"/>
  <c r="D13339" i="5"/>
  <c r="D13340" i="5"/>
  <c r="D13341" i="5"/>
  <c r="D13342" i="5"/>
  <c r="D13343" i="5"/>
  <c r="D13344" i="5"/>
  <c r="D13345" i="5"/>
  <c r="D13346" i="5"/>
  <c r="D13347" i="5"/>
  <c r="D13348" i="5"/>
  <c r="D13349" i="5"/>
  <c r="D13350" i="5"/>
  <c r="D13351" i="5"/>
  <c r="D13352" i="5"/>
  <c r="D13353" i="5"/>
  <c r="D13354" i="5"/>
  <c r="D13355" i="5"/>
  <c r="D13356" i="5"/>
  <c r="D13357" i="5"/>
  <c r="D13358" i="5"/>
  <c r="D13359" i="5"/>
  <c r="D13360" i="5"/>
  <c r="D13361" i="5"/>
  <c r="D13362" i="5"/>
  <c r="D13363" i="5"/>
  <c r="D13364" i="5"/>
  <c r="D13365" i="5"/>
  <c r="D13366" i="5"/>
  <c r="D13367" i="5"/>
  <c r="D13368" i="5"/>
  <c r="D13369" i="5"/>
  <c r="D13370" i="5"/>
  <c r="D13371" i="5"/>
  <c r="D13372" i="5"/>
  <c r="D13373" i="5"/>
  <c r="D13374" i="5"/>
  <c r="D13375" i="5"/>
  <c r="D13376" i="5"/>
  <c r="D13377" i="5"/>
  <c r="D13378" i="5"/>
  <c r="D13379" i="5"/>
  <c r="D13380" i="5"/>
  <c r="D13381" i="5"/>
  <c r="D13382" i="5"/>
  <c r="D13383" i="5"/>
  <c r="D13384" i="5"/>
  <c r="D13385" i="5"/>
  <c r="D13386" i="5"/>
  <c r="D13387" i="5"/>
  <c r="D13388" i="5"/>
  <c r="D13389" i="5"/>
  <c r="D13390" i="5"/>
  <c r="D13391" i="5"/>
  <c r="D13392" i="5"/>
  <c r="D13393" i="5"/>
  <c r="D13394" i="5"/>
  <c r="D13395" i="5"/>
  <c r="D13396" i="5"/>
  <c r="D13397" i="5"/>
  <c r="D13398" i="5"/>
  <c r="D13399" i="5"/>
  <c r="D13400" i="5"/>
  <c r="D13401" i="5"/>
  <c r="D13402" i="5"/>
  <c r="D13403" i="5"/>
  <c r="D13404" i="5"/>
  <c r="D13405" i="5"/>
  <c r="D13406" i="5"/>
  <c r="D13407" i="5"/>
  <c r="D13408" i="5"/>
  <c r="D13409" i="5"/>
  <c r="D13410" i="5"/>
  <c r="D13411" i="5"/>
  <c r="D13412" i="5"/>
  <c r="D13413" i="5"/>
  <c r="D13414" i="5"/>
  <c r="D13415" i="5"/>
  <c r="D13416" i="5"/>
  <c r="D13417" i="5"/>
  <c r="D13418" i="5"/>
  <c r="D13419" i="5"/>
  <c r="D13420" i="5"/>
  <c r="D13421" i="5"/>
  <c r="D13422" i="5"/>
  <c r="D13423" i="5"/>
  <c r="D13424" i="5"/>
  <c r="D13425" i="5"/>
  <c r="D13426" i="5"/>
  <c r="D13427" i="5"/>
  <c r="D13428" i="5"/>
  <c r="D13429" i="5"/>
  <c r="D13430" i="5"/>
  <c r="D13431" i="5"/>
  <c r="D13432" i="5"/>
  <c r="D13433" i="5"/>
  <c r="D13434" i="5"/>
  <c r="D13435" i="5"/>
  <c r="D13436" i="5"/>
  <c r="D13437" i="5"/>
  <c r="D13438" i="5"/>
  <c r="D13439" i="5"/>
  <c r="D13440" i="5"/>
  <c r="D13441" i="5"/>
  <c r="D13442" i="5"/>
  <c r="D13443" i="5"/>
  <c r="D13444" i="5"/>
  <c r="D13445" i="5"/>
  <c r="D13446" i="5"/>
  <c r="D13447" i="5"/>
  <c r="D13448" i="5"/>
  <c r="D13449" i="5"/>
  <c r="D13450" i="5"/>
  <c r="D13451" i="5"/>
  <c r="D13452" i="5"/>
  <c r="D13453" i="5"/>
  <c r="D13454" i="5"/>
  <c r="D13455" i="5"/>
  <c r="D13456" i="5"/>
  <c r="D13457" i="5"/>
  <c r="D13458" i="5"/>
  <c r="D13459" i="5"/>
  <c r="D13460" i="5"/>
  <c r="D13461" i="5"/>
  <c r="D13462" i="5"/>
  <c r="D13463" i="5"/>
  <c r="D13464" i="5"/>
  <c r="D13465" i="5"/>
  <c r="D13466" i="5"/>
  <c r="I372" i="1" s="1"/>
  <c r="D13467" i="5"/>
  <c r="D13468" i="5"/>
  <c r="D13469" i="5"/>
  <c r="D13470" i="5"/>
  <c r="D13471" i="5"/>
  <c r="D13472" i="5"/>
  <c r="D13473" i="5"/>
  <c r="D13474" i="5"/>
  <c r="D13475" i="5"/>
  <c r="D13476" i="5"/>
  <c r="D13477" i="5"/>
  <c r="D13478" i="5"/>
  <c r="D13479" i="5"/>
  <c r="D13480" i="5"/>
  <c r="D13481" i="5"/>
  <c r="D13482" i="5"/>
  <c r="D13483" i="5"/>
  <c r="D13484" i="5"/>
  <c r="D13485" i="5"/>
  <c r="D13486" i="5"/>
  <c r="D13487" i="5"/>
  <c r="D13488" i="5"/>
  <c r="D13489" i="5"/>
  <c r="D13490" i="5"/>
  <c r="D13491" i="5"/>
  <c r="D13492" i="5"/>
  <c r="D13493" i="5"/>
  <c r="D13494" i="5"/>
  <c r="D13495" i="5"/>
  <c r="D13496" i="5"/>
  <c r="D13497" i="5"/>
  <c r="D13498" i="5"/>
  <c r="D13499" i="5"/>
  <c r="D13500" i="5"/>
  <c r="I373" i="1" s="1"/>
  <c r="D13501" i="5"/>
  <c r="D13502" i="5"/>
  <c r="D13503" i="5"/>
  <c r="D13504" i="5"/>
  <c r="D13505" i="5"/>
  <c r="D13506" i="5"/>
  <c r="D13507" i="5"/>
  <c r="D13508" i="5"/>
  <c r="D13509" i="5"/>
  <c r="D13510" i="5"/>
  <c r="D13511" i="5"/>
  <c r="D13512" i="5"/>
  <c r="D13513" i="5"/>
  <c r="D13514" i="5"/>
  <c r="D13515" i="5"/>
  <c r="D13516" i="5"/>
  <c r="D13517" i="5"/>
  <c r="D13518" i="5"/>
  <c r="D13519" i="5"/>
  <c r="D13520" i="5"/>
  <c r="D13521" i="5"/>
  <c r="D13522" i="5"/>
  <c r="D13523" i="5"/>
  <c r="D13524" i="5"/>
  <c r="D13525" i="5"/>
  <c r="D13526" i="5"/>
  <c r="D13527" i="5"/>
  <c r="D13528" i="5"/>
  <c r="D13529" i="5"/>
  <c r="D13530" i="5"/>
  <c r="D13531" i="5"/>
  <c r="D13532" i="5"/>
  <c r="D13533" i="5"/>
  <c r="D13534" i="5"/>
  <c r="D13535" i="5"/>
  <c r="D13536" i="5"/>
  <c r="D13537" i="5"/>
  <c r="D13538" i="5"/>
  <c r="D13539" i="5"/>
  <c r="D13540" i="5"/>
  <c r="D13541" i="5"/>
  <c r="D13542" i="5"/>
  <c r="D13543" i="5"/>
  <c r="D13544" i="5"/>
  <c r="D13545" i="5"/>
  <c r="D13546" i="5"/>
  <c r="D13547" i="5"/>
  <c r="D13548" i="5"/>
  <c r="D13549" i="5"/>
  <c r="D13550" i="5"/>
  <c r="D13551" i="5"/>
  <c r="D13552" i="5"/>
  <c r="D13553" i="5"/>
  <c r="D13554" i="5"/>
  <c r="D13555" i="5"/>
  <c r="D13556" i="5"/>
  <c r="D13557" i="5"/>
  <c r="D13558" i="5"/>
  <c r="D13559" i="5"/>
  <c r="D13560" i="5"/>
  <c r="D13561" i="5"/>
  <c r="D13562" i="5"/>
  <c r="D13563" i="5"/>
  <c r="D13564" i="5"/>
  <c r="D13565" i="5"/>
  <c r="D13566" i="5"/>
  <c r="D13567" i="5"/>
  <c r="D13568" i="5"/>
  <c r="D13569" i="5"/>
  <c r="D13570" i="5"/>
  <c r="D13571" i="5"/>
  <c r="D13572" i="5"/>
  <c r="D13573" i="5"/>
  <c r="D13574" i="5"/>
  <c r="D13575" i="5"/>
  <c r="D13576" i="5"/>
  <c r="D13577" i="5"/>
  <c r="D13578" i="5"/>
  <c r="D13579" i="5"/>
  <c r="D13580" i="5"/>
  <c r="D13581" i="5"/>
  <c r="D13582" i="5"/>
  <c r="D13583" i="5"/>
  <c r="D13584" i="5"/>
  <c r="D13585" i="5"/>
  <c r="D13586" i="5"/>
  <c r="D13587" i="5"/>
  <c r="D13588" i="5"/>
  <c r="D13589" i="5"/>
  <c r="D13590" i="5"/>
  <c r="D13591" i="5"/>
  <c r="D13592" i="5"/>
  <c r="D13593" i="5"/>
  <c r="D13594" i="5"/>
  <c r="D13595" i="5"/>
  <c r="D13596" i="5"/>
  <c r="D13597" i="5"/>
  <c r="D13598" i="5"/>
  <c r="D13599" i="5"/>
  <c r="D13600" i="5"/>
  <c r="D13601" i="5"/>
  <c r="D13602" i="5"/>
  <c r="I376" i="1" s="1"/>
  <c r="D13603" i="5"/>
  <c r="D13604" i="5"/>
  <c r="D13605" i="5"/>
  <c r="D13606" i="5"/>
  <c r="D13607" i="5"/>
  <c r="D13608" i="5"/>
  <c r="D13609" i="5"/>
  <c r="D13610" i="5"/>
  <c r="D13611" i="5"/>
  <c r="D13612" i="5"/>
  <c r="D13613" i="5"/>
  <c r="D13614" i="5"/>
  <c r="D13615" i="5"/>
  <c r="D13616" i="5"/>
  <c r="D13617" i="5"/>
  <c r="D13618" i="5"/>
  <c r="D13619" i="5"/>
  <c r="D13620" i="5"/>
  <c r="D13621" i="5"/>
  <c r="D13622" i="5"/>
  <c r="D13623" i="5"/>
  <c r="D13624" i="5"/>
  <c r="D13625" i="5"/>
  <c r="D13626" i="5"/>
  <c r="D13627" i="5"/>
  <c r="D13628" i="5"/>
  <c r="D13629" i="5"/>
  <c r="D13630" i="5"/>
  <c r="D13631" i="5"/>
  <c r="D13632" i="5"/>
  <c r="D13633" i="5"/>
  <c r="D13634" i="5"/>
  <c r="D13635" i="5"/>
  <c r="D13636" i="5"/>
  <c r="D13637" i="5"/>
  <c r="D13638" i="5"/>
  <c r="D13639" i="5"/>
  <c r="D13640" i="5"/>
  <c r="D13641" i="5"/>
  <c r="D13642" i="5"/>
  <c r="D13643" i="5"/>
  <c r="D13644" i="5"/>
  <c r="D13645" i="5"/>
  <c r="D13646" i="5"/>
  <c r="D13647" i="5"/>
  <c r="D13648" i="5"/>
  <c r="D13649" i="5"/>
  <c r="D13650" i="5"/>
  <c r="D13651" i="5"/>
  <c r="D13652" i="5"/>
  <c r="D13653" i="5"/>
  <c r="D13654" i="5"/>
  <c r="D13655" i="5"/>
  <c r="D13656" i="5"/>
  <c r="D13657" i="5"/>
  <c r="D13658" i="5"/>
  <c r="D13659" i="5"/>
  <c r="D13660" i="5"/>
  <c r="D13661" i="5"/>
  <c r="D13662" i="5"/>
  <c r="D13663" i="5"/>
  <c r="D13664" i="5"/>
  <c r="D13665" i="5"/>
  <c r="D13666" i="5"/>
  <c r="D13667" i="5"/>
  <c r="D13668" i="5"/>
  <c r="D13669" i="5"/>
  <c r="D13670" i="5"/>
  <c r="D13671" i="5"/>
  <c r="D13672" i="5"/>
  <c r="D13673" i="5"/>
  <c r="D13674" i="5"/>
  <c r="D13675" i="5"/>
  <c r="D13676" i="5"/>
  <c r="D13677" i="5"/>
  <c r="D13678" i="5"/>
  <c r="D13679" i="5"/>
  <c r="D13680" i="5"/>
  <c r="D13681" i="5"/>
  <c r="D13682" i="5"/>
  <c r="D13683" i="5"/>
  <c r="D13684" i="5"/>
  <c r="D13685" i="5"/>
  <c r="D13686" i="5"/>
  <c r="D13687" i="5"/>
  <c r="D13688" i="5"/>
  <c r="D13689" i="5"/>
  <c r="D13690" i="5"/>
  <c r="D13691" i="5"/>
  <c r="D13692" i="5"/>
  <c r="D13693" i="5"/>
  <c r="D13694" i="5"/>
  <c r="D13695" i="5"/>
  <c r="D13696" i="5"/>
  <c r="D13697" i="5"/>
  <c r="D13698" i="5"/>
  <c r="D13699" i="5"/>
  <c r="D13700" i="5"/>
  <c r="D13701" i="5"/>
  <c r="D13702" i="5"/>
  <c r="D13703" i="5"/>
  <c r="D13704" i="5"/>
  <c r="D13705" i="5"/>
  <c r="D13706" i="5"/>
  <c r="D13707" i="5"/>
  <c r="D13708" i="5"/>
  <c r="D13709" i="5"/>
  <c r="D13710" i="5"/>
  <c r="D13711" i="5"/>
  <c r="D13712" i="5"/>
  <c r="D13713" i="5"/>
  <c r="D13714" i="5"/>
  <c r="D13715" i="5"/>
  <c r="D13716" i="5"/>
  <c r="D13717" i="5"/>
  <c r="D13718" i="5"/>
  <c r="D13719" i="5"/>
  <c r="D13720" i="5"/>
  <c r="D13721" i="5"/>
  <c r="D13722" i="5"/>
  <c r="D13723" i="5"/>
  <c r="D13724" i="5"/>
  <c r="D13725" i="5"/>
  <c r="D13726" i="5"/>
  <c r="D13727" i="5"/>
  <c r="D13728" i="5"/>
  <c r="D13729" i="5"/>
  <c r="D13730" i="5"/>
  <c r="D13731" i="5"/>
  <c r="D13732" i="5"/>
  <c r="D13733" i="5"/>
  <c r="D13734" i="5"/>
  <c r="D13735" i="5"/>
  <c r="D13736" i="5"/>
  <c r="D13737" i="5"/>
  <c r="D13738" i="5"/>
  <c r="D13739" i="5"/>
  <c r="D13740" i="5"/>
  <c r="D13741" i="5"/>
  <c r="D13742" i="5"/>
  <c r="D13743" i="5"/>
  <c r="D13744" i="5"/>
  <c r="D13745" i="5"/>
  <c r="D13746" i="5"/>
  <c r="D13747" i="5"/>
  <c r="D13748" i="5"/>
  <c r="D13749" i="5"/>
  <c r="D13750" i="5"/>
  <c r="D13751" i="5"/>
  <c r="D13752" i="5"/>
  <c r="D13753" i="5"/>
  <c r="D13754" i="5"/>
  <c r="D13755" i="5"/>
  <c r="D13756" i="5"/>
  <c r="D13757" i="5"/>
  <c r="D13758" i="5"/>
  <c r="D13759" i="5"/>
  <c r="D13760" i="5"/>
  <c r="D13761" i="5"/>
  <c r="D13762" i="5"/>
  <c r="D13763" i="5"/>
  <c r="D13764" i="5"/>
  <c r="D13765" i="5"/>
  <c r="D13766" i="5"/>
  <c r="D13767" i="5"/>
  <c r="D13768" i="5"/>
  <c r="D13769" i="5"/>
  <c r="D13770" i="5"/>
  <c r="D13771" i="5"/>
  <c r="D13772" i="5"/>
  <c r="D13773" i="5"/>
  <c r="D13774" i="5"/>
  <c r="D13775" i="5"/>
  <c r="D13776" i="5"/>
  <c r="D13777" i="5"/>
  <c r="D13778" i="5"/>
  <c r="D13779" i="5"/>
  <c r="D13780" i="5"/>
  <c r="D13781" i="5"/>
  <c r="D13782" i="5"/>
  <c r="D13783" i="5"/>
  <c r="D13784" i="5"/>
  <c r="D13785" i="5"/>
  <c r="D13786" i="5"/>
  <c r="D13787" i="5"/>
  <c r="D13788" i="5"/>
  <c r="D13789" i="5"/>
  <c r="D13790" i="5"/>
  <c r="D13791" i="5"/>
  <c r="D13792" i="5"/>
  <c r="D13793" i="5"/>
  <c r="D13794" i="5"/>
  <c r="D13795" i="5"/>
  <c r="D13796" i="5"/>
  <c r="D13797" i="5"/>
  <c r="D13798" i="5"/>
  <c r="D13799" i="5"/>
  <c r="D13800" i="5"/>
  <c r="D13801" i="5"/>
  <c r="D13802" i="5"/>
  <c r="D13803" i="5"/>
  <c r="D13804" i="5"/>
  <c r="D13805" i="5"/>
  <c r="D13806" i="5"/>
  <c r="D13807" i="5"/>
  <c r="D13808" i="5"/>
  <c r="D13809" i="5"/>
  <c r="D13810" i="5"/>
  <c r="D13811" i="5"/>
  <c r="D13812" i="5"/>
  <c r="D13813" i="5"/>
  <c r="D13814" i="5"/>
  <c r="D13815" i="5"/>
  <c r="D13816" i="5"/>
  <c r="D13817" i="5"/>
  <c r="D13818" i="5"/>
  <c r="D13819" i="5"/>
  <c r="D13820" i="5"/>
  <c r="D13821" i="5"/>
  <c r="D13822" i="5"/>
  <c r="D13823" i="5"/>
  <c r="D13824" i="5"/>
  <c r="D13825" i="5"/>
  <c r="D13826" i="5"/>
  <c r="D13827" i="5"/>
  <c r="D13828" i="5"/>
  <c r="D13829" i="5"/>
  <c r="D13830" i="5"/>
  <c r="D13831" i="5"/>
  <c r="D13832" i="5"/>
  <c r="D13833" i="5"/>
  <c r="D13834" i="5"/>
  <c r="D13835" i="5"/>
  <c r="D13836" i="5"/>
  <c r="D13837" i="5"/>
  <c r="D13838" i="5"/>
  <c r="D13839" i="5"/>
  <c r="D13840" i="5"/>
  <c r="D13841" i="5"/>
  <c r="D13842" i="5"/>
  <c r="D13843" i="5"/>
  <c r="D13844" i="5"/>
  <c r="D13845" i="5"/>
  <c r="D13846" i="5"/>
  <c r="D13847" i="5"/>
  <c r="D13848" i="5"/>
  <c r="D13849" i="5"/>
  <c r="D13850" i="5"/>
  <c r="D13851" i="5"/>
  <c r="D13852" i="5"/>
  <c r="D13853" i="5"/>
  <c r="D13854" i="5"/>
  <c r="D13855" i="5"/>
  <c r="D13856" i="5"/>
  <c r="D13857" i="5"/>
  <c r="D13858" i="5"/>
  <c r="D13859" i="5"/>
  <c r="D13860" i="5"/>
  <c r="D13861" i="5"/>
  <c r="D13862" i="5"/>
  <c r="D13863" i="5"/>
  <c r="D13864" i="5"/>
  <c r="D13865" i="5"/>
  <c r="D13866" i="5"/>
  <c r="D13867" i="5"/>
  <c r="D13868" i="5"/>
  <c r="D13869" i="5"/>
  <c r="D13870" i="5"/>
  <c r="D13871" i="5"/>
  <c r="D13872" i="5"/>
  <c r="D13873" i="5"/>
  <c r="D13874" i="5"/>
  <c r="I384" i="1" s="1"/>
  <c r="D13875" i="5"/>
  <c r="D13876" i="5"/>
  <c r="D13877" i="5"/>
  <c r="D13878" i="5"/>
  <c r="D13879" i="5"/>
  <c r="D13880" i="5"/>
  <c r="D13881" i="5"/>
  <c r="D13882" i="5"/>
  <c r="D13883" i="5"/>
  <c r="D13884" i="5"/>
  <c r="D13885" i="5"/>
  <c r="D13886" i="5"/>
  <c r="D13887" i="5"/>
  <c r="D13888" i="5"/>
  <c r="D13889" i="5"/>
  <c r="D13890" i="5"/>
  <c r="D13891" i="5"/>
  <c r="D13892" i="5"/>
  <c r="D13893" i="5"/>
  <c r="D13894" i="5"/>
  <c r="D13895" i="5"/>
  <c r="D13896" i="5"/>
  <c r="D13897" i="5"/>
  <c r="D13898" i="5"/>
  <c r="D13899" i="5"/>
  <c r="D13900" i="5"/>
  <c r="D13901" i="5"/>
  <c r="D13902" i="5"/>
  <c r="D13903" i="5"/>
  <c r="D13904" i="5"/>
  <c r="D13905" i="5"/>
  <c r="D13906" i="5"/>
  <c r="D13907" i="5"/>
  <c r="D13908" i="5"/>
  <c r="I385" i="1" s="1"/>
  <c r="D13909" i="5"/>
  <c r="D13910" i="5"/>
  <c r="D13911" i="5"/>
  <c r="D13912" i="5"/>
  <c r="D13913" i="5"/>
  <c r="D13914" i="5"/>
  <c r="D13915" i="5"/>
  <c r="D13916" i="5"/>
  <c r="D13917" i="5"/>
  <c r="D13918" i="5"/>
  <c r="D13919" i="5"/>
  <c r="D13920" i="5"/>
  <c r="D13921" i="5"/>
  <c r="D13922" i="5"/>
  <c r="D13923" i="5"/>
  <c r="D13924" i="5"/>
  <c r="D13925" i="5"/>
  <c r="D13926" i="5"/>
  <c r="D13927" i="5"/>
  <c r="D13928" i="5"/>
  <c r="D13929" i="5"/>
  <c r="D13930" i="5"/>
  <c r="D13931" i="5"/>
  <c r="D13932" i="5"/>
  <c r="D13933" i="5"/>
  <c r="D13934" i="5"/>
  <c r="D13935" i="5"/>
  <c r="D13936" i="5"/>
  <c r="D13937" i="5"/>
  <c r="D13938" i="5"/>
  <c r="D13939" i="5"/>
  <c r="D13940" i="5"/>
  <c r="D13941" i="5"/>
  <c r="D13942" i="5"/>
  <c r="I386" i="1" s="1"/>
  <c r="D13943" i="5"/>
  <c r="D13944" i="5"/>
  <c r="D13945" i="5"/>
  <c r="D13946" i="5"/>
  <c r="D13947" i="5"/>
  <c r="D13948" i="5"/>
  <c r="D13949" i="5"/>
  <c r="D13950" i="5"/>
  <c r="D13951" i="5"/>
  <c r="D13952" i="5"/>
  <c r="D13953" i="5"/>
  <c r="D13954" i="5"/>
  <c r="D13955" i="5"/>
  <c r="D13956" i="5"/>
  <c r="D13957" i="5"/>
  <c r="D13958" i="5"/>
  <c r="D13959" i="5"/>
  <c r="D13960" i="5"/>
  <c r="D13961" i="5"/>
  <c r="D13962" i="5"/>
  <c r="D13963" i="5"/>
  <c r="D13964" i="5"/>
  <c r="D13965" i="5"/>
  <c r="D13966" i="5"/>
  <c r="D13967" i="5"/>
  <c r="D13968" i="5"/>
  <c r="D13969" i="5"/>
  <c r="D13970" i="5"/>
  <c r="D13971" i="5"/>
  <c r="D13972" i="5"/>
  <c r="D13973" i="5"/>
  <c r="D13974" i="5"/>
  <c r="D13975" i="5"/>
  <c r="D13976" i="5"/>
  <c r="D13977" i="5"/>
  <c r="D13978" i="5"/>
  <c r="D13979" i="5"/>
  <c r="D13980" i="5"/>
  <c r="D13981" i="5"/>
  <c r="D13982" i="5"/>
  <c r="D13983" i="5"/>
  <c r="D13984" i="5"/>
  <c r="D13985" i="5"/>
  <c r="D13986" i="5"/>
  <c r="D13987" i="5"/>
  <c r="D13988" i="5"/>
  <c r="D13989" i="5"/>
  <c r="D13990" i="5"/>
  <c r="D13991" i="5"/>
  <c r="D13992" i="5"/>
  <c r="D13993" i="5"/>
  <c r="D13994" i="5"/>
  <c r="D13995" i="5"/>
  <c r="D13996" i="5"/>
  <c r="D13997" i="5"/>
  <c r="D13998" i="5"/>
  <c r="D13999" i="5"/>
  <c r="D14000" i="5"/>
  <c r="D14001" i="5"/>
  <c r="D14002" i="5"/>
  <c r="D14003" i="5"/>
  <c r="D14004" i="5"/>
  <c r="D14005" i="5"/>
  <c r="D14006" i="5"/>
  <c r="D14007" i="5"/>
  <c r="D14008" i="5"/>
  <c r="D14009" i="5"/>
  <c r="D14010" i="5"/>
  <c r="I388" i="1" s="1"/>
  <c r="D14011" i="5"/>
  <c r="D14012" i="5"/>
  <c r="D14013" i="5"/>
  <c r="D14014" i="5"/>
  <c r="D14015" i="5"/>
  <c r="D14016" i="5"/>
  <c r="D14017" i="5"/>
  <c r="D14018" i="5"/>
  <c r="D14019" i="5"/>
  <c r="D14020" i="5"/>
  <c r="D14021" i="5"/>
  <c r="D14022" i="5"/>
  <c r="D14023" i="5"/>
  <c r="D14024" i="5"/>
  <c r="D14025" i="5"/>
  <c r="D14026" i="5"/>
  <c r="D14027" i="5"/>
  <c r="D14028" i="5"/>
  <c r="D14029" i="5"/>
  <c r="D14030" i="5"/>
  <c r="D14031" i="5"/>
  <c r="D14032" i="5"/>
  <c r="D14033" i="5"/>
  <c r="D14034" i="5"/>
  <c r="D14035" i="5"/>
  <c r="D14036" i="5"/>
  <c r="D14037" i="5"/>
  <c r="D14038" i="5"/>
  <c r="D14039" i="5"/>
  <c r="D14040" i="5"/>
  <c r="D14041" i="5"/>
  <c r="D14042" i="5"/>
  <c r="D14043" i="5"/>
  <c r="D14044" i="5"/>
  <c r="D14045" i="5"/>
  <c r="D14046" i="5"/>
  <c r="D14047" i="5"/>
  <c r="D14048" i="5"/>
  <c r="D14049" i="5"/>
  <c r="D14050" i="5"/>
  <c r="D14051" i="5"/>
  <c r="D14052" i="5"/>
  <c r="D14053" i="5"/>
  <c r="D14054" i="5"/>
  <c r="D14055" i="5"/>
  <c r="D14056" i="5"/>
  <c r="D14057" i="5"/>
  <c r="D14058" i="5"/>
  <c r="D14059" i="5"/>
  <c r="D14060" i="5"/>
  <c r="D14061" i="5"/>
  <c r="D14062" i="5"/>
  <c r="D14063" i="5"/>
  <c r="D14064" i="5"/>
  <c r="D14065" i="5"/>
  <c r="D14066" i="5"/>
  <c r="D14067" i="5"/>
  <c r="D14068" i="5"/>
  <c r="D14069" i="5"/>
  <c r="D14070" i="5"/>
  <c r="D14071" i="5"/>
  <c r="D14072" i="5"/>
  <c r="D14073" i="5"/>
  <c r="D14074" i="5"/>
  <c r="D14075" i="5"/>
  <c r="D14076" i="5"/>
  <c r="D14077" i="5"/>
  <c r="D14078" i="5"/>
  <c r="D14079" i="5"/>
  <c r="D14080" i="5"/>
  <c r="D14081" i="5"/>
  <c r="D14082" i="5"/>
  <c r="D14083" i="5"/>
  <c r="D14084" i="5"/>
  <c r="D14085" i="5"/>
  <c r="D14086" i="5"/>
  <c r="D14087" i="5"/>
  <c r="D14088" i="5"/>
  <c r="D14089" i="5"/>
  <c r="D14090" i="5"/>
  <c r="D14091" i="5"/>
  <c r="D14092" i="5"/>
  <c r="D14093" i="5"/>
  <c r="D14094" i="5"/>
  <c r="D14095" i="5"/>
  <c r="D14096" i="5"/>
  <c r="D14097" i="5"/>
  <c r="D14098" i="5"/>
  <c r="D14099" i="5"/>
  <c r="D14100" i="5"/>
  <c r="D14101" i="5"/>
  <c r="D14102" i="5"/>
  <c r="D14103" i="5"/>
  <c r="D14104" i="5"/>
  <c r="D14105" i="5"/>
  <c r="D14106" i="5"/>
  <c r="D14107" i="5"/>
  <c r="D14108" i="5"/>
  <c r="D14109" i="5"/>
  <c r="D14110" i="5"/>
  <c r="D14111" i="5"/>
  <c r="D14112" i="5"/>
  <c r="D14113" i="5"/>
  <c r="D14114" i="5"/>
  <c r="D14115" i="5"/>
  <c r="D14116" i="5"/>
  <c r="D14117" i="5"/>
  <c r="D14118" i="5"/>
  <c r="D14119" i="5"/>
  <c r="D14120" i="5"/>
  <c r="D14121" i="5"/>
  <c r="D14122" i="5"/>
  <c r="D14123" i="5"/>
  <c r="D14124" i="5"/>
  <c r="D14125" i="5"/>
  <c r="D14126" i="5"/>
  <c r="D14127" i="5"/>
  <c r="D14128" i="5"/>
  <c r="D14129" i="5"/>
  <c r="D14130" i="5"/>
  <c r="D14131" i="5"/>
  <c r="D14132" i="5"/>
  <c r="D14133" i="5"/>
  <c r="D14134" i="5"/>
  <c r="D14135" i="5"/>
  <c r="D14136" i="5"/>
  <c r="D14137" i="5"/>
  <c r="D14138" i="5"/>
  <c r="D14139" i="5"/>
  <c r="D14140" i="5"/>
  <c r="D14141" i="5"/>
  <c r="D14142" i="5"/>
  <c r="D14143" i="5"/>
  <c r="D14144" i="5"/>
  <c r="D14145" i="5"/>
  <c r="D14146" i="5"/>
  <c r="D14147" i="5"/>
  <c r="D14148" i="5"/>
  <c r="D14149" i="5"/>
  <c r="D14150" i="5"/>
  <c r="D14151" i="5"/>
  <c r="D14152" i="5"/>
  <c r="D14153" i="5"/>
  <c r="D14154" i="5"/>
  <c r="D14155" i="5"/>
  <c r="D14156" i="5"/>
  <c r="D14157" i="5"/>
  <c r="D14158" i="5"/>
  <c r="D14159" i="5"/>
  <c r="D14160" i="5"/>
  <c r="D14161" i="5"/>
  <c r="D14162" i="5"/>
  <c r="D14163" i="5"/>
  <c r="D14164" i="5"/>
  <c r="D14165" i="5"/>
  <c r="D14166" i="5"/>
  <c r="D14167" i="5"/>
  <c r="D14168" i="5"/>
  <c r="D14169" i="5"/>
  <c r="D14170" i="5"/>
  <c r="D14171" i="5"/>
  <c r="D14172" i="5"/>
  <c r="D14173" i="5"/>
  <c r="D14174" i="5"/>
  <c r="D14175" i="5"/>
  <c r="D14176" i="5"/>
  <c r="D14177" i="5"/>
  <c r="D14178" i="5"/>
  <c r="D14179" i="5"/>
  <c r="D14180" i="5"/>
  <c r="D14181" i="5"/>
  <c r="D14182" i="5"/>
  <c r="D14183" i="5"/>
  <c r="D14184" i="5"/>
  <c r="D14185" i="5"/>
  <c r="D14186" i="5"/>
  <c r="D14187" i="5"/>
  <c r="D14188" i="5"/>
  <c r="D14189" i="5"/>
  <c r="D14190" i="5"/>
  <c r="D14191" i="5"/>
  <c r="D14192" i="5"/>
  <c r="D14193" i="5"/>
  <c r="D14194" i="5"/>
  <c r="D14195" i="5"/>
  <c r="D14196" i="5"/>
  <c r="D14197" i="5"/>
  <c r="D14198" i="5"/>
  <c r="D14199" i="5"/>
  <c r="D14200" i="5"/>
  <c r="D14201" i="5"/>
  <c r="D14202" i="5"/>
  <c r="D14203" i="5"/>
  <c r="D14204" i="5"/>
  <c r="D14205" i="5"/>
  <c r="D14206" i="5"/>
  <c r="D14207" i="5"/>
  <c r="D14208" i="5"/>
  <c r="D14209" i="5"/>
  <c r="D14210" i="5"/>
  <c r="D14211" i="5"/>
  <c r="D14212" i="5"/>
  <c r="D14213" i="5"/>
  <c r="D14214" i="5"/>
  <c r="D14215" i="5"/>
  <c r="D14216" i="5"/>
  <c r="D14217" i="5"/>
  <c r="D14218" i="5"/>
  <c r="D14219" i="5"/>
  <c r="D14220" i="5"/>
  <c r="D14221" i="5"/>
  <c r="D14222" i="5"/>
  <c r="D14223" i="5"/>
  <c r="D14224" i="5"/>
  <c r="D14225" i="5"/>
  <c r="D14226" i="5"/>
  <c r="D14227" i="5"/>
  <c r="D14228" i="5"/>
  <c r="D14229" i="5"/>
  <c r="D14230" i="5"/>
  <c r="D14231" i="5"/>
  <c r="D14232" i="5"/>
  <c r="D14233" i="5"/>
  <c r="D14234" i="5"/>
  <c r="D14235" i="5"/>
  <c r="D14236" i="5"/>
  <c r="D14237" i="5"/>
  <c r="D14238" i="5"/>
  <c r="D14239" i="5"/>
  <c r="D14240" i="5"/>
  <c r="D14241" i="5"/>
  <c r="D14242" i="5"/>
  <c r="D14243" i="5"/>
  <c r="D14244" i="5"/>
  <c r="D14245" i="5"/>
  <c r="D14246" i="5"/>
  <c r="D14247" i="5"/>
  <c r="D14248" i="5"/>
  <c r="D14249" i="5"/>
  <c r="D14250" i="5"/>
  <c r="D14251" i="5"/>
  <c r="D14252" i="5"/>
  <c r="D14253" i="5"/>
  <c r="D14254" i="5"/>
  <c r="D14255" i="5"/>
  <c r="D14256" i="5"/>
  <c r="D14257" i="5"/>
  <c r="D14258" i="5"/>
  <c r="D14259" i="5"/>
  <c r="D14260" i="5"/>
  <c r="D14261" i="5"/>
  <c r="D14262" i="5"/>
  <c r="D14263" i="5"/>
  <c r="D14264" i="5"/>
  <c r="D14265" i="5"/>
  <c r="D14266" i="5"/>
  <c r="D14267" i="5"/>
  <c r="D14268" i="5"/>
  <c r="D14269" i="5"/>
  <c r="D14270" i="5"/>
  <c r="D14271" i="5"/>
  <c r="D14272" i="5"/>
  <c r="D14273" i="5"/>
  <c r="D14274" i="5"/>
  <c r="D14275" i="5"/>
  <c r="D14276" i="5"/>
  <c r="D14277" i="5"/>
  <c r="D14278" i="5"/>
  <c r="D14279" i="5"/>
  <c r="D14280" i="5"/>
  <c r="D14281" i="5"/>
  <c r="D14282" i="5"/>
  <c r="I396" i="1" s="1"/>
  <c r="D14283" i="5"/>
  <c r="D14284" i="5"/>
  <c r="D14285" i="5"/>
  <c r="D14286" i="5"/>
  <c r="D14287" i="5"/>
  <c r="D14288" i="5"/>
  <c r="D14289" i="5"/>
  <c r="D14290" i="5"/>
  <c r="D14291" i="5"/>
  <c r="D14292" i="5"/>
  <c r="D14293" i="5"/>
  <c r="D14294" i="5"/>
  <c r="D14295" i="5"/>
  <c r="D14296" i="5"/>
  <c r="D14297" i="5"/>
  <c r="D14298" i="5"/>
  <c r="D14299" i="5"/>
  <c r="D14300" i="5"/>
  <c r="D14301" i="5"/>
  <c r="D14302" i="5"/>
  <c r="D14303" i="5"/>
  <c r="D14304" i="5"/>
  <c r="D14305" i="5"/>
  <c r="D14306" i="5"/>
  <c r="D14307" i="5"/>
  <c r="D14308" i="5"/>
  <c r="D14309" i="5"/>
  <c r="D14310" i="5"/>
  <c r="D14311" i="5"/>
  <c r="D14312" i="5"/>
  <c r="D14313" i="5"/>
  <c r="D14314" i="5"/>
  <c r="D14315" i="5"/>
  <c r="D14316" i="5"/>
  <c r="I397" i="1" s="1"/>
  <c r="D14317" i="5"/>
  <c r="D14318" i="5"/>
  <c r="D14319" i="5"/>
  <c r="D14320" i="5"/>
  <c r="D14321" i="5"/>
  <c r="D14322" i="5"/>
  <c r="D14323" i="5"/>
  <c r="D14324" i="5"/>
  <c r="D14325" i="5"/>
  <c r="D14326" i="5"/>
  <c r="D14327" i="5"/>
  <c r="D14328" i="5"/>
  <c r="D14329" i="5"/>
  <c r="D14330" i="5"/>
  <c r="D14331" i="5"/>
  <c r="D14332" i="5"/>
  <c r="D14333" i="5"/>
  <c r="D14334" i="5"/>
  <c r="D14335" i="5"/>
  <c r="D14336" i="5"/>
  <c r="D14337" i="5"/>
  <c r="D14338" i="5"/>
  <c r="D14339" i="5"/>
  <c r="D14340" i="5"/>
  <c r="D14341" i="5"/>
  <c r="D14342" i="5"/>
  <c r="D14343" i="5"/>
  <c r="D14344" i="5"/>
  <c r="D14345" i="5"/>
  <c r="D14346" i="5"/>
  <c r="D14347" i="5"/>
  <c r="D14348" i="5"/>
  <c r="D14349" i="5"/>
  <c r="D14350" i="5"/>
  <c r="D14351" i="5"/>
  <c r="D14352" i="5"/>
  <c r="D14353" i="5"/>
  <c r="D14354" i="5"/>
  <c r="D14355" i="5"/>
  <c r="D14356" i="5"/>
  <c r="D14357" i="5"/>
  <c r="D14358" i="5"/>
  <c r="D14359" i="5"/>
  <c r="D14360" i="5"/>
  <c r="D14361" i="5"/>
  <c r="D14362" i="5"/>
  <c r="D14363" i="5"/>
  <c r="D14364" i="5"/>
  <c r="D14365" i="5"/>
  <c r="D14366" i="5"/>
  <c r="D14367" i="5"/>
  <c r="D14368" i="5"/>
  <c r="D14369" i="5"/>
  <c r="D14370" i="5"/>
  <c r="D14371" i="5"/>
  <c r="D14372" i="5"/>
  <c r="D14373" i="5"/>
  <c r="D14374" i="5"/>
  <c r="D14375" i="5"/>
  <c r="D14376" i="5"/>
  <c r="D14377" i="5"/>
  <c r="D14378" i="5"/>
  <c r="D14379" i="5"/>
  <c r="D14380" i="5"/>
  <c r="D14381" i="5"/>
  <c r="D14382" i="5"/>
  <c r="D14383" i="5"/>
  <c r="D14384" i="5"/>
  <c r="I399" i="1" s="1"/>
  <c r="D14385" i="5"/>
  <c r="D14386" i="5"/>
  <c r="D14387" i="5"/>
  <c r="D14388" i="5"/>
  <c r="D14389" i="5"/>
  <c r="D14390" i="5"/>
  <c r="D14391" i="5"/>
  <c r="D14392" i="5"/>
  <c r="D14393" i="5"/>
  <c r="D14394" i="5"/>
  <c r="D14395" i="5"/>
  <c r="D14396" i="5"/>
  <c r="D14397" i="5"/>
  <c r="D14398" i="5"/>
  <c r="D14399" i="5"/>
  <c r="D14400" i="5"/>
  <c r="D14401" i="5"/>
  <c r="D14402" i="5"/>
  <c r="D14403" i="5"/>
  <c r="D14404" i="5"/>
  <c r="D14405" i="5"/>
  <c r="D14406" i="5"/>
  <c r="D14407" i="5"/>
  <c r="D14408" i="5"/>
  <c r="D14409" i="5"/>
  <c r="D14410" i="5"/>
  <c r="D14411" i="5"/>
  <c r="D14412" i="5"/>
  <c r="D14413" i="5"/>
  <c r="D14414" i="5"/>
  <c r="D14415" i="5"/>
  <c r="D14416" i="5"/>
  <c r="D14417" i="5"/>
  <c r="D14418" i="5"/>
  <c r="I400" i="1" s="1"/>
  <c r="D14419" i="5"/>
  <c r="D14420" i="5"/>
  <c r="D14421" i="5"/>
  <c r="D14422" i="5"/>
  <c r="D14423" i="5"/>
  <c r="D14424" i="5"/>
  <c r="D14425" i="5"/>
  <c r="D14426" i="5"/>
  <c r="D14427" i="5"/>
  <c r="D14428" i="5"/>
  <c r="D14429" i="5"/>
  <c r="D14430" i="5"/>
  <c r="D14431" i="5"/>
  <c r="D14432" i="5"/>
  <c r="D14433" i="5"/>
  <c r="D14434" i="5"/>
  <c r="D14435" i="5"/>
  <c r="D14436" i="5"/>
  <c r="D14437" i="5"/>
  <c r="D14438" i="5"/>
  <c r="D14439" i="5"/>
  <c r="D14440" i="5"/>
  <c r="D14441" i="5"/>
  <c r="D14442" i="5"/>
  <c r="D14443" i="5"/>
  <c r="D14444" i="5"/>
  <c r="D14445" i="5"/>
  <c r="D14446" i="5"/>
  <c r="D14447" i="5"/>
  <c r="D14448" i="5"/>
  <c r="D14449" i="5"/>
  <c r="D14450" i="5"/>
  <c r="D14451" i="5"/>
  <c r="D14452" i="5"/>
  <c r="D14453" i="5"/>
  <c r="D14454" i="5"/>
  <c r="D14455" i="5"/>
  <c r="D14456" i="5"/>
  <c r="D14457" i="5"/>
  <c r="D14458" i="5"/>
  <c r="D14459" i="5"/>
  <c r="D14460" i="5"/>
  <c r="D14461" i="5"/>
  <c r="D14462" i="5"/>
  <c r="D14463" i="5"/>
  <c r="D14464" i="5"/>
  <c r="D14465" i="5"/>
  <c r="D14466" i="5"/>
  <c r="D14467" i="5"/>
  <c r="D14468" i="5"/>
  <c r="D14469" i="5"/>
  <c r="D14470" i="5"/>
  <c r="D14471" i="5"/>
  <c r="D14472" i="5"/>
  <c r="D14473" i="5"/>
  <c r="D14474" i="5"/>
  <c r="D14475" i="5"/>
  <c r="D14476" i="5"/>
  <c r="D14477" i="5"/>
  <c r="D14478" i="5"/>
  <c r="D14479" i="5"/>
  <c r="D14480" i="5"/>
  <c r="D14481" i="5"/>
  <c r="D14482" i="5"/>
  <c r="D14483" i="5"/>
  <c r="D14484" i="5"/>
  <c r="D14485" i="5"/>
  <c r="D14486" i="5"/>
  <c r="D14487" i="5"/>
  <c r="D14488" i="5"/>
  <c r="D14489" i="5"/>
  <c r="D14490" i="5"/>
  <c r="D14491" i="5"/>
  <c r="D14492" i="5"/>
  <c r="D14493" i="5"/>
  <c r="D14494" i="5"/>
  <c r="D14495" i="5"/>
  <c r="D14496" i="5"/>
  <c r="D14497" i="5"/>
  <c r="D14498" i="5"/>
  <c r="D14499" i="5"/>
  <c r="D14500" i="5"/>
  <c r="D14501" i="5"/>
  <c r="D14502" i="5"/>
  <c r="D14503" i="5"/>
  <c r="D14504" i="5"/>
  <c r="D14505" i="5"/>
  <c r="D14506" i="5"/>
  <c r="D14507" i="5"/>
  <c r="D14508" i="5"/>
  <c r="D14509" i="5"/>
  <c r="D14510" i="5"/>
  <c r="D14511" i="5"/>
  <c r="D14512" i="5"/>
  <c r="D14513" i="5"/>
  <c r="D14514" i="5"/>
  <c r="D14515" i="5"/>
  <c r="D14516" i="5"/>
  <c r="D14517" i="5"/>
  <c r="D14518" i="5"/>
  <c r="D14519" i="5"/>
  <c r="D14520" i="5"/>
  <c r="D14521" i="5"/>
  <c r="D14522" i="5"/>
  <c r="D14523" i="5"/>
  <c r="D14524" i="5"/>
  <c r="D14525" i="5"/>
  <c r="D14526" i="5"/>
  <c r="D14527" i="5"/>
  <c r="D14528" i="5"/>
  <c r="D14529" i="5"/>
  <c r="D14530" i="5"/>
  <c r="D14531" i="5"/>
  <c r="D14532" i="5"/>
  <c r="D14533" i="5"/>
  <c r="D14534" i="5"/>
  <c r="D14535" i="5"/>
  <c r="D14536" i="5"/>
  <c r="D14537" i="5"/>
  <c r="D14538" i="5"/>
  <c r="D14539" i="5"/>
  <c r="D14540" i="5"/>
  <c r="D14541" i="5"/>
  <c r="D14542" i="5"/>
  <c r="D14543" i="5"/>
  <c r="D14544" i="5"/>
  <c r="D14545" i="5"/>
  <c r="D14546" i="5"/>
  <c r="D14547" i="5"/>
  <c r="D14548" i="5"/>
  <c r="D14549" i="5"/>
  <c r="D14550" i="5"/>
  <c r="D14551" i="5"/>
  <c r="D14552" i="5"/>
  <c r="D14553" i="5"/>
  <c r="D14554" i="5"/>
  <c r="D14555" i="5"/>
  <c r="D14556" i="5"/>
  <c r="D14557" i="5"/>
  <c r="D14558" i="5"/>
  <c r="D14559" i="5"/>
  <c r="D14560" i="5"/>
  <c r="D14561" i="5"/>
  <c r="D14562" i="5"/>
  <c r="D14563" i="5"/>
  <c r="D14564" i="5"/>
  <c r="D14565" i="5"/>
  <c r="D14566" i="5"/>
  <c r="D14567" i="5"/>
  <c r="D14568" i="5"/>
  <c r="D14569" i="5"/>
  <c r="D14570" i="5"/>
  <c r="D14571" i="5"/>
  <c r="D14572" i="5"/>
  <c r="D14573" i="5"/>
  <c r="D14574" i="5"/>
  <c r="D14575" i="5"/>
  <c r="D14576" i="5"/>
  <c r="D14577" i="5"/>
  <c r="D14578" i="5"/>
  <c r="D14579" i="5"/>
  <c r="D14580" i="5"/>
  <c r="D14581" i="5"/>
  <c r="D14582" i="5"/>
  <c r="D14583" i="5"/>
  <c r="D14584" i="5"/>
  <c r="D14585" i="5"/>
  <c r="D14586" i="5"/>
  <c r="D14587" i="5"/>
  <c r="D14588" i="5"/>
  <c r="D14589" i="5"/>
  <c r="D14590" i="5"/>
  <c r="D14591" i="5"/>
  <c r="D14592" i="5"/>
  <c r="D14593" i="5"/>
  <c r="D14594" i="5"/>
  <c r="D14595" i="5"/>
  <c r="D14596" i="5"/>
  <c r="D14597" i="5"/>
  <c r="D14598" i="5"/>
  <c r="D14599" i="5"/>
  <c r="D14600" i="5"/>
  <c r="D14601" i="5"/>
  <c r="D14602" i="5"/>
  <c r="D14603" i="5"/>
  <c r="D14604" i="5"/>
  <c r="D14605" i="5"/>
  <c r="D14606" i="5"/>
  <c r="D14607" i="5"/>
  <c r="D14608" i="5"/>
  <c r="D14609" i="5"/>
  <c r="D14610" i="5"/>
  <c r="D14611" i="5"/>
  <c r="D14612" i="5"/>
  <c r="D14613" i="5"/>
  <c r="D14614" i="5"/>
  <c r="D14615" i="5"/>
  <c r="D14616" i="5"/>
  <c r="D14617" i="5"/>
  <c r="D14618" i="5"/>
  <c r="D14619" i="5"/>
  <c r="D14620" i="5"/>
  <c r="D14621" i="5"/>
  <c r="D14622" i="5"/>
  <c r="D14623" i="5"/>
  <c r="D14624" i="5"/>
  <c r="D14625" i="5"/>
  <c r="D14626" i="5"/>
  <c r="D14627" i="5"/>
  <c r="D14628" i="5"/>
  <c r="D14629" i="5"/>
  <c r="D14630" i="5"/>
  <c r="D14631" i="5"/>
  <c r="D14632" i="5"/>
  <c r="D14633" i="5"/>
  <c r="D14634" i="5"/>
  <c r="D14635" i="5"/>
  <c r="D14636" i="5"/>
  <c r="D14637" i="5"/>
  <c r="D14638" i="5"/>
  <c r="D14639" i="5"/>
  <c r="D14640" i="5"/>
  <c r="D14641" i="5"/>
  <c r="D14642" i="5"/>
  <c r="D14643" i="5"/>
  <c r="D14644" i="5"/>
  <c r="D14645" i="5"/>
  <c r="D14646" i="5"/>
  <c r="D14647" i="5"/>
  <c r="D14648" i="5"/>
  <c r="D14649" i="5"/>
  <c r="D14650" i="5"/>
  <c r="D14651" i="5"/>
  <c r="D14652" i="5"/>
  <c r="D14653" i="5"/>
  <c r="D14654" i="5"/>
  <c r="D14655" i="5"/>
  <c r="D14656" i="5"/>
  <c r="D14657" i="5"/>
  <c r="D14658" i="5"/>
  <c r="D14659" i="5"/>
  <c r="D14660" i="5"/>
  <c r="D14661" i="5"/>
  <c r="D14662" i="5"/>
  <c r="D14663" i="5"/>
  <c r="D14664" i="5"/>
  <c r="D14665" i="5"/>
  <c r="D14666" i="5"/>
  <c r="D14667" i="5"/>
  <c r="D14668" i="5"/>
  <c r="D14669" i="5"/>
  <c r="D14670" i="5"/>
  <c r="D14671" i="5"/>
  <c r="D14672" i="5"/>
  <c r="D14673" i="5"/>
  <c r="D14674" i="5"/>
  <c r="D14675" i="5"/>
  <c r="D14676" i="5"/>
  <c r="D14677" i="5"/>
  <c r="D14678" i="5"/>
  <c r="D14679" i="5"/>
  <c r="D14680" i="5"/>
  <c r="D14681" i="5"/>
  <c r="D14682" i="5"/>
  <c r="D14683" i="5"/>
  <c r="D14684" i="5"/>
  <c r="D14685" i="5"/>
  <c r="D14686" i="5"/>
  <c r="D14687" i="5"/>
  <c r="D14688" i="5"/>
  <c r="D14689" i="5"/>
  <c r="D14690" i="5"/>
  <c r="I408" i="1" s="1"/>
  <c r="D14691" i="5"/>
  <c r="D14692" i="5"/>
  <c r="D14693" i="5"/>
  <c r="D14694" i="5"/>
  <c r="D14695" i="5"/>
  <c r="D14696" i="5"/>
  <c r="D14697" i="5"/>
  <c r="D14698" i="5"/>
  <c r="D14699" i="5"/>
  <c r="D14700" i="5"/>
  <c r="D14701" i="5"/>
  <c r="D14702" i="5"/>
  <c r="D14703" i="5"/>
  <c r="D14704" i="5"/>
  <c r="D14705" i="5"/>
  <c r="D14706" i="5"/>
  <c r="D14707" i="5"/>
  <c r="D14708" i="5"/>
  <c r="D14709" i="5"/>
  <c r="D14710" i="5"/>
  <c r="D14711" i="5"/>
  <c r="D14712" i="5"/>
  <c r="D14713" i="5"/>
  <c r="D14714" i="5"/>
  <c r="D14715" i="5"/>
  <c r="D14716" i="5"/>
  <c r="D14717" i="5"/>
  <c r="D14718" i="5"/>
  <c r="D14719" i="5"/>
  <c r="D14720" i="5"/>
  <c r="D14721" i="5"/>
  <c r="D14722" i="5"/>
  <c r="D14723" i="5"/>
  <c r="D14724" i="5"/>
  <c r="I409" i="1" s="1"/>
  <c r="D14725" i="5"/>
  <c r="D14726" i="5"/>
  <c r="D14727" i="5"/>
  <c r="D14728" i="5"/>
  <c r="D14729" i="5"/>
  <c r="D14730" i="5"/>
  <c r="D14731" i="5"/>
  <c r="D14732" i="5"/>
  <c r="D14733" i="5"/>
  <c r="D14734" i="5"/>
  <c r="D14735" i="5"/>
  <c r="D14736" i="5"/>
  <c r="D14737" i="5"/>
  <c r="D14738" i="5"/>
  <c r="D14739" i="5"/>
  <c r="D14740" i="5"/>
  <c r="D14741" i="5"/>
  <c r="D14742" i="5"/>
  <c r="D14743" i="5"/>
  <c r="D14744" i="5"/>
  <c r="D14745" i="5"/>
  <c r="D14746" i="5"/>
  <c r="D14747" i="5"/>
  <c r="D14748" i="5"/>
  <c r="D14749" i="5"/>
  <c r="D14750" i="5"/>
  <c r="D14751" i="5"/>
  <c r="D14752" i="5"/>
  <c r="D14753" i="5"/>
  <c r="D14754" i="5"/>
  <c r="D14755" i="5"/>
  <c r="D14756" i="5"/>
  <c r="D14757" i="5"/>
  <c r="D14758" i="5"/>
  <c r="I410" i="1" s="1"/>
  <c r="D14759" i="5"/>
  <c r="D14760" i="5"/>
  <c r="D14761" i="5"/>
  <c r="D14762" i="5"/>
  <c r="D14763" i="5"/>
  <c r="D14764" i="5"/>
  <c r="D14765" i="5"/>
  <c r="D14766" i="5"/>
  <c r="D14767" i="5"/>
  <c r="D14768" i="5"/>
  <c r="D14769" i="5"/>
  <c r="D14770" i="5"/>
  <c r="D14771" i="5"/>
  <c r="D14772" i="5"/>
  <c r="D14773" i="5"/>
  <c r="D14774" i="5"/>
  <c r="D14775" i="5"/>
  <c r="D14776" i="5"/>
  <c r="D14777" i="5"/>
  <c r="D14778" i="5"/>
  <c r="D14779" i="5"/>
  <c r="D14780" i="5"/>
  <c r="D14781" i="5"/>
  <c r="D14782" i="5"/>
  <c r="D14783" i="5"/>
  <c r="D14784" i="5"/>
  <c r="D14785" i="5"/>
  <c r="D14786" i="5"/>
  <c r="D14787" i="5"/>
  <c r="D14788" i="5"/>
  <c r="D14789" i="5"/>
  <c r="D14790" i="5"/>
  <c r="D14791" i="5"/>
  <c r="D14792" i="5"/>
  <c r="I411" i="1" s="1"/>
  <c r="D14793" i="5"/>
  <c r="D14794" i="5"/>
  <c r="D14795" i="5"/>
  <c r="D14796" i="5"/>
  <c r="D14797" i="5"/>
  <c r="D14798" i="5"/>
  <c r="D14799" i="5"/>
  <c r="D14800" i="5"/>
  <c r="D14801" i="5"/>
  <c r="D14802" i="5"/>
  <c r="D14803" i="5"/>
  <c r="D14804" i="5"/>
  <c r="D14805" i="5"/>
  <c r="D14806" i="5"/>
  <c r="D14807" i="5"/>
  <c r="D14808" i="5"/>
  <c r="D14809" i="5"/>
  <c r="D14810" i="5"/>
  <c r="D14811" i="5"/>
  <c r="D14812" i="5"/>
  <c r="D14813" i="5"/>
  <c r="D14814" i="5"/>
  <c r="D14815" i="5"/>
  <c r="D14816" i="5"/>
  <c r="D14817" i="5"/>
  <c r="D14818" i="5"/>
  <c r="D14819" i="5"/>
  <c r="D14820" i="5"/>
  <c r="D14821" i="5"/>
  <c r="D14822" i="5"/>
  <c r="D14823" i="5"/>
  <c r="D14824" i="5"/>
  <c r="D14825" i="5"/>
  <c r="D14826" i="5"/>
  <c r="I412" i="1" s="1"/>
  <c r="D14827" i="5"/>
  <c r="D14828" i="5"/>
  <c r="D14829" i="5"/>
  <c r="D14830" i="5"/>
  <c r="D14831" i="5"/>
  <c r="D14832" i="5"/>
  <c r="D14833" i="5"/>
  <c r="D14834" i="5"/>
  <c r="D14835" i="5"/>
  <c r="D14836" i="5"/>
  <c r="D14837" i="5"/>
  <c r="D14838" i="5"/>
  <c r="D14839" i="5"/>
  <c r="D14840" i="5"/>
  <c r="D14841" i="5"/>
  <c r="D14842" i="5"/>
  <c r="D14843" i="5"/>
  <c r="D14844" i="5"/>
  <c r="D14845" i="5"/>
  <c r="D14846" i="5"/>
  <c r="D14847" i="5"/>
  <c r="D14848" i="5"/>
  <c r="D14849" i="5"/>
  <c r="D14850" i="5"/>
  <c r="D14851" i="5"/>
  <c r="D14852" i="5"/>
  <c r="D14853" i="5"/>
  <c r="D14854" i="5"/>
  <c r="D14855" i="5"/>
  <c r="D14856" i="5"/>
  <c r="D14857" i="5"/>
  <c r="D14858" i="5"/>
  <c r="D14859" i="5"/>
  <c r="D14860" i="5"/>
  <c r="D14861" i="5"/>
  <c r="D14862" i="5"/>
  <c r="D14863" i="5"/>
  <c r="D14864" i="5"/>
  <c r="D14865" i="5"/>
  <c r="D14866" i="5"/>
  <c r="D14867" i="5"/>
  <c r="D14868" i="5"/>
  <c r="D14869" i="5"/>
  <c r="D14870" i="5"/>
  <c r="D14871" i="5"/>
  <c r="D14872" i="5"/>
  <c r="D14873" i="5"/>
  <c r="D14874" i="5"/>
  <c r="D14875" i="5"/>
  <c r="D14876" i="5"/>
  <c r="D14877" i="5"/>
  <c r="D14878" i="5"/>
  <c r="D14879" i="5"/>
  <c r="D14880" i="5"/>
  <c r="D14881" i="5"/>
  <c r="D14882" i="5"/>
  <c r="D14883" i="5"/>
  <c r="D14884" i="5"/>
  <c r="D14885" i="5"/>
  <c r="D14886" i="5"/>
  <c r="D14887" i="5"/>
  <c r="D14888" i="5"/>
  <c r="D14889" i="5"/>
  <c r="D14890" i="5"/>
  <c r="D14891" i="5"/>
  <c r="D14892" i="5"/>
  <c r="D14893" i="5"/>
  <c r="D14894" i="5"/>
  <c r="D14895" i="5"/>
  <c r="D14896" i="5"/>
  <c r="D14897" i="5"/>
  <c r="D14898" i="5"/>
  <c r="D14899" i="5"/>
  <c r="D14900" i="5"/>
  <c r="D14901" i="5"/>
  <c r="D14902" i="5"/>
  <c r="D14903" i="5"/>
  <c r="D14904" i="5"/>
  <c r="D14905" i="5"/>
  <c r="D14906" i="5"/>
  <c r="D14907" i="5"/>
  <c r="D14908" i="5"/>
  <c r="D14909" i="5"/>
  <c r="D14910" i="5"/>
  <c r="D14911" i="5"/>
  <c r="D14912" i="5"/>
  <c r="D14913" i="5"/>
  <c r="D14914" i="5"/>
  <c r="D14915" i="5"/>
  <c r="D14916" i="5"/>
  <c r="D14917" i="5"/>
  <c r="D14918" i="5"/>
  <c r="D14919" i="5"/>
  <c r="D14920" i="5"/>
  <c r="D14921" i="5"/>
  <c r="D14922" i="5"/>
  <c r="D14923" i="5"/>
  <c r="D14924" i="5"/>
  <c r="D14925" i="5"/>
  <c r="D14926" i="5"/>
  <c r="D14927" i="5"/>
  <c r="D14928" i="5"/>
  <c r="D14929" i="5"/>
  <c r="D14930" i="5"/>
  <c r="D14931" i="5"/>
  <c r="D14932" i="5"/>
  <c r="D14933" i="5"/>
  <c r="D14934" i="5"/>
  <c r="D14935" i="5"/>
  <c r="D14936" i="5"/>
  <c r="D14937" i="5"/>
  <c r="D14938" i="5"/>
  <c r="D14939" i="5"/>
  <c r="D14940" i="5"/>
  <c r="D14941" i="5"/>
  <c r="D14942" i="5"/>
  <c r="D14943" i="5"/>
  <c r="D14944" i="5"/>
  <c r="D14945" i="5"/>
  <c r="D14946" i="5"/>
  <c r="D14947" i="5"/>
  <c r="D14948" i="5"/>
  <c r="D14949" i="5"/>
  <c r="D14950" i="5"/>
  <c r="D14951" i="5"/>
  <c r="D14952" i="5"/>
  <c r="D14953" i="5"/>
  <c r="D14954" i="5"/>
  <c r="D14955" i="5"/>
  <c r="D14956" i="5"/>
  <c r="D14957" i="5"/>
  <c r="D14958" i="5"/>
  <c r="D14959" i="5"/>
  <c r="D14960" i="5"/>
  <c r="D14961" i="5"/>
  <c r="D14962" i="5"/>
  <c r="D14963" i="5"/>
  <c r="D14964" i="5"/>
  <c r="D14965" i="5"/>
  <c r="D14966" i="5"/>
  <c r="D14967" i="5"/>
  <c r="D14968" i="5"/>
  <c r="D14969" i="5"/>
  <c r="D14970" i="5"/>
  <c r="D14971" i="5"/>
  <c r="D14972" i="5"/>
  <c r="D14973" i="5"/>
  <c r="D14974" i="5"/>
  <c r="D14975" i="5"/>
  <c r="D14976" i="5"/>
  <c r="D14977" i="5"/>
  <c r="D14978" i="5"/>
  <c r="D14979" i="5"/>
  <c r="D14980" i="5"/>
  <c r="D14981" i="5"/>
  <c r="D14982" i="5"/>
  <c r="D14983" i="5"/>
  <c r="D14984" i="5"/>
  <c r="D14985" i="5"/>
  <c r="D14986" i="5"/>
  <c r="D14987" i="5"/>
  <c r="D14988" i="5"/>
  <c r="D14989" i="5"/>
  <c r="D14990" i="5"/>
  <c r="D14991" i="5"/>
  <c r="D14992" i="5"/>
  <c r="D14993" i="5"/>
  <c r="D14994" i="5"/>
  <c r="D14995" i="5"/>
  <c r="D14996" i="5"/>
  <c r="D14997" i="5"/>
  <c r="D14998" i="5"/>
  <c r="D14999" i="5"/>
  <c r="D15000" i="5"/>
  <c r="D15001" i="5"/>
  <c r="D15002" i="5"/>
  <c r="D15003" i="5"/>
  <c r="D15004" i="5"/>
  <c r="D15005" i="5"/>
  <c r="D15006" i="5"/>
  <c r="D15007" i="5"/>
  <c r="D15008" i="5"/>
  <c r="D15009" i="5"/>
  <c r="D15010" i="5"/>
  <c r="D15011" i="5"/>
  <c r="D15012" i="5"/>
  <c r="D15013" i="5"/>
  <c r="D15014" i="5"/>
  <c r="D15015" i="5"/>
  <c r="D15016" i="5"/>
  <c r="D15017" i="5"/>
  <c r="D15018" i="5"/>
  <c r="D15019" i="5"/>
  <c r="D15020" i="5"/>
  <c r="D15021" i="5"/>
  <c r="D15022" i="5"/>
  <c r="D15023" i="5"/>
  <c r="D15024" i="5"/>
  <c r="D15025" i="5"/>
  <c r="D15026" i="5"/>
  <c r="D15027" i="5"/>
  <c r="D15028" i="5"/>
  <c r="D15029" i="5"/>
  <c r="D15030" i="5"/>
  <c r="D15031" i="5"/>
  <c r="D15032" i="5"/>
  <c r="D15033" i="5"/>
  <c r="D15034" i="5"/>
  <c r="D15035" i="5"/>
  <c r="D15036" i="5"/>
  <c r="D15037" i="5"/>
  <c r="D15038" i="5"/>
  <c r="D15039" i="5"/>
  <c r="D15040" i="5"/>
  <c r="D15041" i="5"/>
  <c r="D15042" i="5"/>
  <c r="D15043" i="5"/>
  <c r="D15044" i="5"/>
  <c r="D15045" i="5"/>
  <c r="D15046" i="5"/>
  <c r="D15047" i="5"/>
  <c r="D15048" i="5"/>
  <c r="D15049" i="5"/>
  <c r="D15050" i="5"/>
  <c r="D15051" i="5"/>
  <c r="D15052" i="5"/>
  <c r="D15053" i="5"/>
  <c r="D15054" i="5"/>
  <c r="D15055" i="5"/>
  <c r="D15056" i="5"/>
  <c r="D15057" i="5"/>
  <c r="D15058" i="5"/>
  <c r="D15059" i="5"/>
  <c r="D15060" i="5"/>
  <c r="D15061" i="5"/>
  <c r="D15062" i="5"/>
  <c r="D15063" i="5"/>
  <c r="D15064" i="5"/>
  <c r="D15065" i="5"/>
  <c r="D15066" i="5"/>
  <c r="D15067" i="5"/>
  <c r="D15068" i="5"/>
  <c r="D15069" i="5"/>
  <c r="D15070" i="5"/>
  <c r="D15071" i="5"/>
  <c r="D15072" i="5"/>
  <c r="D15073" i="5"/>
  <c r="D15074" i="5"/>
  <c r="D15075" i="5"/>
  <c r="D15076" i="5"/>
  <c r="D15077" i="5"/>
  <c r="D15078" i="5"/>
  <c r="D15079" i="5"/>
  <c r="D15080" i="5"/>
  <c r="D15081" i="5"/>
  <c r="D15082" i="5"/>
  <c r="D15083" i="5"/>
  <c r="D15084" i="5"/>
  <c r="D15085" i="5"/>
  <c r="D15086" i="5"/>
  <c r="D15087" i="5"/>
  <c r="D15088" i="5"/>
  <c r="D15089" i="5"/>
  <c r="D15090" i="5"/>
  <c r="D15091" i="5"/>
  <c r="D15092" i="5"/>
  <c r="D15093" i="5"/>
  <c r="D15094" i="5"/>
  <c r="D15095" i="5"/>
  <c r="D15096" i="5"/>
  <c r="D15097" i="5"/>
  <c r="D15098" i="5"/>
  <c r="I420" i="1" s="1"/>
  <c r="D15099" i="5"/>
  <c r="D15100" i="5"/>
  <c r="D15101" i="5"/>
  <c r="D15102" i="5"/>
  <c r="D15103" i="5"/>
  <c r="D15104" i="5"/>
  <c r="D15105" i="5"/>
  <c r="D15106" i="5"/>
  <c r="D15107" i="5"/>
  <c r="D15108" i="5"/>
  <c r="D15109" i="5"/>
  <c r="D15110" i="5"/>
  <c r="D15111" i="5"/>
  <c r="D15112" i="5"/>
  <c r="D15113" i="5"/>
  <c r="D15114" i="5"/>
  <c r="D15115" i="5"/>
  <c r="D15116" i="5"/>
  <c r="D15117" i="5"/>
  <c r="D15118" i="5"/>
  <c r="D15119" i="5"/>
  <c r="D15120" i="5"/>
  <c r="D15121" i="5"/>
  <c r="D15122" i="5"/>
  <c r="D15123" i="5"/>
  <c r="D15124" i="5"/>
  <c r="D15125" i="5"/>
  <c r="D15126" i="5"/>
  <c r="D15127" i="5"/>
  <c r="D15128" i="5"/>
  <c r="D15129" i="5"/>
  <c r="D15130" i="5"/>
  <c r="D15131" i="5"/>
  <c r="D15132" i="5"/>
  <c r="I421" i="1" s="1"/>
  <c r="D15133" i="5"/>
  <c r="D15134" i="5"/>
  <c r="D15135" i="5"/>
  <c r="D15136" i="5"/>
  <c r="D15137" i="5"/>
  <c r="D15138" i="5"/>
  <c r="D15139" i="5"/>
  <c r="D15140" i="5"/>
  <c r="D15141" i="5"/>
  <c r="D15142" i="5"/>
  <c r="D15143" i="5"/>
  <c r="D15144" i="5"/>
  <c r="D15145" i="5"/>
  <c r="D15146" i="5"/>
  <c r="D15147" i="5"/>
  <c r="D15148" i="5"/>
  <c r="D15149" i="5"/>
  <c r="D15150" i="5"/>
  <c r="D15151" i="5"/>
  <c r="D15152" i="5"/>
  <c r="D15153" i="5"/>
  <c r="D15154" i="5"/>
  <c r="D15155" i="5"/>
  <c r="D15156" i="5"/>
  <c r="D15157" i="5"/>
  <c r="D15158" i="5"/>
  <c r="D15159" i="5"/>
  <c r="D15160" i="5"/>
  <c r="D15161" i="5"/>
  <c r="D15162" i="5"/>
  <c r="D15163" i="5"/>
  <c r="D15164" i="5"/>
  <c r="D15165" i="5"/>
  <c r="D15166" i="5"/>
  <c r="I422" i="1" s="1"/>
  <c r="D15167" i="5"/>
  <c r="D15168" i="5"/>
  <c r="D15169" i="5"/>
  <c r="D15170" i="5"/>
  <c r="D15171" i="5"/>
  <c r="D15172" i="5"/>
  <c r="D15173" i="5"/>
  <c r="D15174" i="5"/>
  <c r="D15175" i="5"/>
  <c r="D15176" i="5"/>
  <c r="D15177" i="5"/>
  <c r="D15178" i="5"/>
  <c r="D15179" i="5"/>
  <c r="D15180" i="5"/>
  <c r="D15181" i="5"/>
  <c r="D15182" i="5"/>
  <c r="D15183" i="5"/>
  <c r="D15184" i="5"/>
  <c r="D15185" i="5"/>
  <c r="D15186" i="5"/>
  <c r="D15187" i="5"/>
  <c r="D15188" i="5"/>
  <c r="D15189" i="5"/>
  <c r="D15190" i="5"/>
  <c r="D15191" i="5"/>
  <c r="D15192" i="5"/>
  <c r="D15193" i="5"/>
  <c r="D15194" i="5"/>
  <c r="D15195" i="5"/>
  <c r="D15196" i="5"/>
  <c r="D15197" i="5"/>
  <c r="D15198" i="5"/>
  <c r="D15199" i="5"/>
  <c r="D15200" i="5"/>
  <c r="I423" i="1" s="1"/>
  <c r="D15201" i="5"/>
  <c r="D15202" i="5"/>
  <c r="D15203" i="5"/>
  <c r="D15204" i="5"/>
  <c r="D15205" i="5"/>
  <c r="D15206" i="5"/>
  <c r="D15207" i="5"/>
  <c r="D15208" i="5"/>
  <c r="D15209" i="5"/>
  <c r="D15210" i="5"/>
  <c r="D15211" i="5"/>
  <c r="D15212" i="5"/>
  <c r="D15213" i="5"/>
  <c r="D15214" i="5"/>
  <c r="D15215" i="5"/>
  <c r="D15216" i="5"/>
  <c r="D15217" i="5"/>
  <c r="D15218" i="5"/>
  <c r="D15219" i="5"/>
  <c r="D15220" i="5"/>
  <c r="D15221" i="5"/>
  <c r="D15222" i="5"/>
  <c r="D15223" i="5"/>
  <c r="D15224" i="5"/>
  <c r="D15225" i="5"/>
  <c r="D15226" i="5"/>
  <c r="D15227" i="5"/>
  <c r="D15228" i="5"/>
  <c r="D15229" i="5"/>
  <c r="D15230" i="5"/>
  <c r="D15231" i="5"/>
  <c r="D15232" i="5"/>
  <c r="D15233" i="5"/>
  <c r="D15234" i="5"/>
  <c r="I424" i="1" s="1"/>
  <c r="D15235" i="5"/>
  <c r="D15236" i="5"/>
  <c r="D15237" i="5"/>
  <c r="D15238" i="5"/>
  <c r="D15239" i="5"/>
  <c r="D15240" i="5"/>
  <c r="D15241" i="5"/>
  <c r="D15242" i="5"/>
  <c r="D15243" i="5"/>
  <c r="D15244" i="5"/>
  <c r="D15245" i="5"/>
  <c r="D15246" i="5"/>
  <c r="D15247" i="5"/>
  <c r="D15248" i="5"/>
  <c r="D15249" i="5"/>
  <c r="D15250" i="5"/>
  <c r="D15251" i="5"/>
  <c r="D15252" i="5"/>
  <c r="D15253" i="5"/>
  <c r="D15254" i="5"/>
  <c r="D15255" i="5"/>
  <c r="D15256" i="5"/>
  <c r="D15257" i="5"/>
  <c r="D15258" i="5"/>
  <c r="D15259" i="5"/>
  <c r="D15260" i="5"/>
  <c r="D15261" i="5"/>
  <c r="D15262" i="5"/>
  <c r="D15263" i="5"/>
  <c r="D15264" i="5"/>
  <c r="D15265" i="5"/>
  <c r="D15266" i="5"/>
  <c r="D15267" i="5"/>
  <c r="D15268" i="5"/>
  <c r="D15269" i="5"/>
  <c r="D15270" i="5"/>
  <c r="D15271" i="5"/>
  <c r="D15272" i="5"/>
  <c r="D15273" i="5"/>
  <c r="D15274" i="5"/>
  <c r="D15275" i="5"/>
  <c r="D15276" i="5"/>
  <c r="D15277" i="5"/>
  <c r="D15278" i="5"/>
  <c r="D15279" i="5"/>
  <c r="D15280" i="5"/>
  <c r="D15281" i="5"/>
  <c r="D15282" i="5"/>
  <c r="D15283" i="5"/>
  <c r="D15284" i="5"/>
  <c r="D15285" i="5"/>
  <c r="D15286" i="5"/>
  <c r="D15287" i="5"/>
  <c r="D15288" i="5"/>
  <c r="D15289" i="5"/>
  <c r="D15290" i="5"/>
  <c r="D15291" i="5"/>
  <c r="D15292" i="5"/>
  <c r="D15293" i="5"/>
  <c r="D15294" i="5"/>
  <c r="D15295" i="5"/>
  <c r="D15296" i="5"/>
  <c r="D15297" i="5"/>
  <c r="D15298" i="5"/>
  <c r="D15299" i="5"/>
  <c r="D15300" i="5"/>
  <c r="D15301" i="5"/>
  <c r="D15302" i="5"/>
  <c r="D15303" i="5"/>
  <c r="D15304" i="5"/>
  <c r="D15305" i="5"/>
  <c r="D15306" i="5"/>
  <c r="D15307" i="5"/>
  <c r="D15308" i="5"/>
  <c r="D15309" i="5"/>
  <c r="D15310" i="5"/>
  <c r="D15311" i="5"/>
  <c r="D15312" i="5"/>
  <c r="D15313" i="5"/>
  <c r="D15314" i="5"/>
  <c r="D15315" i="5"/>
  <c r="D15316" i="5"/>
  <c r="D15317" i="5"/>
  <c r="D15318" i="5"/>
  <c r="D15319" i="5"/>
  <c r="D15320" i="5"/>
  <c r="D15321" i="5"/>
  <c r="D15322" i="5"/>
  <c r="D15323" i="5"/>
  <c r="D15324" i="5"/>
  <c r="D15325" i="5"/>
  <c r="D15326" i="5"/>
  <c r="D15327" i="5"/>
  <c r="D15328" i="5"/>
  <c r="D15329" i="5"/>
  <c r="D15330" i="5"/>
  <c r="D15331" i="5"/>
  <c r="D15332" i="5"/>
  <c r="D15333" i="5"/>
  <c r="D15334" i="5"/>
  <c r="D15335" i="5"/>
  <c r="D15336" i="5"/>
  <c r="D15337" i="5"/>
  <c r="D15338" i="5"/>
  <c r="D15339" i="5"/>
  <c r="D15340" i="5"/>
  <c r="D15341" i="5"/>
  <c r="D15342" i="5"/>
  <c r="D15343" i="5"/>
  <c r="D15344" i="5"/>
  <c r="D15345" i="5"/>
  <c r="D15346" i="5"/>
  <c r="D15347" i="5"/>
  <c r="D15348" i="5"/>
  <c r="D15349" i="5"/>
  <c r="D15350" i="5"/>
  <c r="D15351" i="5"/>
  <c r="D15352" i="5"/>
  <c r="D15353" i="5"/>
  <c r="D15354" i="5"/>
  <c r="D15355" i="5"/>
  <c r="D15356" i="5"/>
  <c r="D15357" i="5"/>
  <c r="D15358" i="5"/>
  <c r="D15359" i="5"/>
  <c r="D15360" i="5"/>
  <c r="D15361" i="5"/>
  <c r="D15362" i="5"/>
  <c r="D15363" i="5"/>
  <c r="D15364" i="5"/>
  <c r="D15365" i="5"/>
  <c r="D15366" i="5"/>
  <c r="D15367" i="5"/>
  <c r="D15368" i="5"/>
  <c r="D15369" i="5"/>
  <c r="D15370" i="5"/>
  <c r="D15371" i="5"/>
  <c r="D15372" i="5"/>
  <c r="D15373" i="5"/>
  <c r="D15374" i="5"/>
  <c r="D15375" i="5"/>
  <c r="D15376" i="5"/>
  <c r="D15377" i="5"/>
  <c r="D15378" i="5"/>
  <c r="D15379" i="5"/>
  <c r="D15380" i="5"/>
  <c r="D15381" i="5"/>
  <c r="D15382" i="5"/>
  <c r="D15383" i="5"/>
  <c r="D15384" i="5"/>
  <c r="D15385" i="5"/>
  <c r="D15386" i="5"/>
  <c r="D15387" i="5"/>
  <c r="D15388" i="5"/>
  <c r="D15389" i="5"/>
  <c r="D15390" i="5"/>
  <c r="D15391" i="5"/>
  <c r="D15392" i="5"/>
  <c r="D15393" i="5"/>
  <c r="D15394" i="5"/>
  <c r="D15395" i="5"/>
  <c r="D15396" i="5"/>
  <c r="D15397" i="5"/>
  <c r="D15398" i="5"/>
  <c r="D15399" i="5"/>
  <c r="D15400" i="5"/>
  <c r="D15401" i="5"/>
  <c r="D15402" i="5"/>
  <c r="D15403" i="5"/>
  <c r="D15404" i="5"/>
  <c r="D15405" i="5"/>
  <c r="D15406" i="5"/>
  <c r="D15407" i="5"/>
  <c r="D15408" i="5"/>
  <c r="D15409" i="5"/>
  <c r="D15410" i="5"/>
  <c r="D15411" i="5"/>
  <c r="D15412" i="5"/>
  <c r="D15413" i="5"/>
  <c r="D15414" i="5"/>
  <c r="D15415" i="5"/>
  <c r="D15416" i="5"/>
  <c r="D15417" i="5"/>
  <c r="D15418" i="5"/>
  <c r="D15419" i="5"/>
  <c r="D15420" i="5"/>
  <c r="D15421" i="5"/>
  <c r="D15422" i="5"/>
  <c r="D15423" i="5"/>
  <c r="D15424" i="5"/>
  <c r="D15425" i="5"/>
  <c r="D15426" i="5"/>
  <c r="D15427" i="5"/>
  <c r="D15428" i="5"/>
  <c r="D15429" i="5"/>
  <c r="D15430" i="5"/>
  <c r="D15431" i="5"/>
  <c r="D15432" i="5"/>
  <c r="D15433" i="5"/>
  <c r="D15434" i="5"/>
  <c r="D15435" i="5"/>
  <c r="D15436" i="5"/>
  <c r="D15437" i="5"/>
  <c r="D15438" i="5"/>
  <c r="D15439" i="5"/>
  <c r="D15440" i="5"/>
  <c r="D15441" i="5"/>
  <c r="D15442" i="5"/>
  <c r="D15443" i="5"/>
  <c r="D15444" i="5"/>
  <c r="D15445" i="5"/>
  <c r="D15446" i="5"/>
  <c r="D15447" i="5"/>
  <c r="D15448" i="5"/>
  <c r="D15449" i="5"/>
  <c r="D15450" i="5"/>
  <c r="D15451" i="5"/>
  <c r="D15452" i="5"/>
  <c r="D15453" i="5"/>
  <c r="D15454" i="5"/>
  <c r="D15455" i="5"/>
  <c r="D15456" i="5"/>
  <c r="D15457" i="5"/>
  <c r="D15458" i="5"/>
  <c r="D15459" i="5"/>
  <c r="D15460" i="5"/>
  <c r="D15461" i="5"/>
  <c r="D15462" i="5"/>
  <c r="D15463" i="5"/>
  <c r="D15464" i="5"/>
  <c r="D15465" i="5"/>
  <c r="D15466" i="5"/>
  <c r="D15467" i="5"/>
  <c r="D15468" i="5"/>
  <c r="D15469" i="5"/>
  <c r="D15470" i="5"/>
  <c r="D15471" i="5"/>
  <c r="D15472" i="5"/>
  <c r="D15473" i="5"/>
  <c r="D15474" i="5"/>
  <c r="D15475" i="5"/>
  <c r="D15476" i="5"/>
  <c r="D15477" i="5"/>
  <c r="D15478" i="5"/>
  <c r="D15479" i="5"/>
  <c r="D15480" i="5"/>
  <c r="D15481" i="5"/>
  <c r="D15482" i="5"/>
  <c r="D15483" i="5"/>
  <c r="D15484" i="5"/>
  <c r="D15485" i="5"/>
  <c r="D15486" i="5"/>
  <c r="D15487" i="5"/>
  <c r="D15488" i="5"/>
  <c r="D15489" i="5"/>
  <c r="D15490" i="5"/>
  <c r="D15491" i="5"/>
  <c r="D15492" i="5"/>
  <c r="D15493" i="5"/>
  <c r="D15494" i="5"/>
  <c r="D15495" i="5"/>
  <c r="D15496" i="5"/>
  <c r="D15497" i="5"/>
  <c r="D15498" i="5"/>
  <c r="D15499" i="5"/>
  <c r="D15500" i="5"/>
  <c r="D15501" i="5"/>
  <c r="D15502" i="5"/>
  <c r="D15503" i="5"/>
  <c r="D15504" i="5"/>
  <c r="D15505" i="5"/>
  <c r="D15506" i="5"/>
  <c r="I432" i="1" s="1"/>
  <c r="D15507" i="5"/>
  <c r="D15508" i="5"/>
  <c r="D15509" i="5"/>
  <c r="D15510" i="5"/>
  <c r="D15511" i="5"/>
  <c r="D15512" i="5"/>
  <c r="D15513" i="5"/>
  <c r="D15514" i="5"/>
  <c r="D15515" i="5"/>
  <c r="D15516" i="5"/>
  <c r="D15517" i="5"/>
  <c r="D15518" i="5"/>
  <c r="D15519" i="5"/>
  <c r="D15520" i="5"/>
  <c r="D15521" i="5"/>
  <c r="D15522" i="5"/>
  <c r="D15523" i="5"/>
  <c r="D15524" i="5"/>
  <c r="D15525" i="5"/>
  <c r="D15526" i="5"/>
  <c r="D15527" i="5"/>
  <c r="D15528" i="5"/>
  <c r="D15529" i="5"/>
  <c r="D15530" i="5"/>
  <c r="D15531" i="5"/>
  <c r="D15532" i="5"/>
  <c r="D15533" i="5"/>
  <c r="D15534" i="5"/>
  <c r="D15535" i="5"/>
  <c r="D15536" i="5"/>
  <c r="D15537" i="5"/>
  <c r="D15538" i="5"/>
  <c r="D15539" i="5"/>
  <c r="D15540" i="5"/>
  <c r="I433" i="1" s="1"/>
  <c r="D15541" i="5"/>
  <c r="D15542" i="5"/>
  <c r="D15543" i="5"/>
  <c r="D15544" i="5"/>
  <c r="D15545" i="5"/>
  <c r="D15546" i="5"/>
  <c r="D15547" i="5"/>
  <c r="D15548" i="5"/>
  <c r="D15549" i="5"/>
  <c r="D15550" i="5"/>
  <c r="D15551" i="5"/>
  <c r="D15552" i="5"/>
  <c r="D15553" i="5"/>
  <c r="D15554" i="5"/>
  <c r="D15555" i="5"/>
  <c r="D15556" i="5"/>
  <c r="D15557" i="5"/>
  <c r="D15558" i="5"/>
  <c r="D15559" i="5"/>
  <c r="D15560" i="5"/>
  <c r="D15561" i="5"/>
  <c r="D15562" i="5"/>
  <c r="D15563" i="5"/>
  <c r="D15564" i="5"/>
  <c r="D15565" i="5"/>
  <c r="D15566" i="5"/>
  <c r="D15567" i="5"/>
  <c r="D15568" i="5"/>
  <c r="D15569" i="5"/>
  <c r="D15570" i="5"/>
  <c r="D15571" i="5"/>
  <c r="D15572" i="5"/>
  <c r="D15573" i="5"/>
  <c r="D15574" i="5"/>
  <c r="D15575" i="5"/>
  <c r="D15576" i="5"/>
  <c r="D15577" i="5"/>
  <c r="D15578" i="5"/>
  <c r="D15579" i="5"/>
  <c r="D15580" i="5"/>
  <c r="D15581" i="5"/>
  <c r="D15582" i="5"/>
  <c r="D15583" i="5"/>
  <c r="D15584" i="5"/>
  <c r="D15585" i="5"/>
  <c r="D15586" i="5"/>
  <c r="D15587" i="5"/>
  <c r="D15588" i="5"/>
  <c r="D15589" i="5"/>
  <c r="D15590" i="5"/>
  <c r="D15591" i="5"/>
  <c r="D15592" i="5"/>
  <c r="D15593" i="5"/>
  <c r="D15594" i="5"/>
  <c r="D15595" i="5"/>
  <c r="D15596" i="5"/>
  <c r="D15597" i="5"/>
  <c r="D15598" i="5"/>
  <c r="D15599" i="5"/>
  <c r="D15600" i="5"/>
  <c r="D15601" i="5"/>
  <c r="D15602" i="5"/>
  <c r="D15603" i="5"/>
  <c r="D15604" i="5"/>
  <c r="D15605" i="5"/>
  <c r="D15606" i="5"/>
  <c r="D15607" i="5"/>
  <c r="D15608" i="5"/>
  <c r="D15609" i="5"/>
  <c r="D15610" i="5"/>
  <c r="D15611" i="5"/>
  <c r="D15612" i="5"/>
  <c r="D15613" i="5"/>
  <c r="D15614" i="5"/>
  <c r="D15615" i="5"/>
  <c r="D15616" i="5"/>
  <c r="D15617" i="5"/>
  <c r="D15618" i="5"/>
  <c r="D15619" i="5"/>
  <c r="D15620" i="5"/>
  <c r="D15621" i="5"/>
  <c r="D15622" i="5"/>
  <c r="D15623" i="5"/>
  <c r="D15624" i="5"/>
  <c r="D15625" i="5"/>
  <c r="D15626" i="5"/>
  <c r="D15627" i="5"/>
  <c r="D15628" i="5"/>
  <c r="D15629" i="5"/>
  <c r="D15630" i="5"/>
  <c r="D15631" i="5"/>
  <c r="D15632" i="5"/>
  <c r="D15633" i="5"/>
  <c r="D15634" i="5"/>
  <c r="D15635" i="5"/>
  <c r="D15636" i="5"/>
  <c r="D15637" i="5"/>
  <c r="D15638" i="5"/>
  <c r="D15639" i="5"/>
  <c r="D15640" i="5"/>
  <c r="D15641" i="5"/>
  <c r="D15642" i="5"/>
  <c r="I436" i="1" s="1"/>
  <c r="D15643" i="5"/>
  <c r="D15644" i="5"/>
  <c r="D15645" i="5"/>
  <c r="D15646" i="5"/>
  <c r="D15647" i="5"/>
  <c r="D15648" i="5"/>
  <c r="D15649" i="5"/>
  <c r="D15650" i="5"/>
  <c r="D15651" i="5"/>
  <c r="D15652" i="5"/>
  <c r="D15653" i="5"/>
  <c r="D15654" i="5"/>
  <c r="D15655" i="5"/>
  <c r="D15656" i="5"/>
  <c r="D15657" i="5"/>
  <c r="D15658" i="5"/>
  <c r="D15659" i="5"/>
  <c r="D15660" i="5"/>
  <c r="D15661" i="5"/>
  <c r="D15662" i="5"/>
  <c r="D15663" i="5"/>
  <c r="D15664" i="5"/>
  <c r="D15665" i="5"/>
  <c r="D15666" i="5"/>
  <c r="D15667" i="5"/>
  <c r="D15668" i="5"/>
  <c r="D15669" i="5"/>
  <c r="D15670" i="5"/>
  <c r="D15671" i="5"/>
  <c r="D15672" i="5"/>
  <c r="D15673" i="5"/>
  <c r="D15674" i="5"/>
  <c r="D15675" i="5"/>
  <c r="D15676" i="5"/>
  <c r="D15677" i="5"/>
  <c r="D15678" i="5"/>
  <c r="D15679" i="5"/>
  <c r="D15680" i="5"/>
  <c r="D15681" i="5"/>
  <c r="D15682" i="5"/>
  <c r="D15683" i="5"/>
  <c r="D15684" i="5"/>
  <c r="D15685" i="5"/>
  <c r="D15686" i="5"/>
  <c r="D15687" i="5"/>
  <c r="D15688" i="5"/>
  <c r="D15689" i="5"/>
  <c r="D15690" i="5"/>
  <c r="D15691" i="5"/>
  <c r="D15692" i="5"/>
  <c r="D15693" i="5"/>
  <c r="D15694" i="5"/>
  <c r="D15695" i="5"/>
  <c r="D15696" i="5"/>
  <c r="D15697" i="5"/>
  <c r="D15698" i="5"/>
  <c r="D15699" i="5"/>
  <c r="D15700" i="5"/>
  <c r="D15701" i="5"/>
  <c r="D15702" i="5"/>
  <c r="D15703" i="5"/>
  <c r="D15704" i="5"/>
  <c r="D15705" i="5"/>
  <c r="D15706" i="5"/>
  <c r="D15707" i="5"/>
  <c r="D15708" i="5"/>
  <c r="D15709" i="5"/>
  <c r="D15710" i="5"/>
  <c r="D15711" i="5"/>
  <c r="D15712" i="5"/>
  <c r="D15713" i="5"/>
  <c r="D15714" i="5"/>
  <c r="D15715" i="5"/>
  <c r="D15716" i="5"/>
  <c r="D15717" i="5"/>
  <c r="D15718" i="5"/>
  <c r="D15719" i="5"/>
  <c r="D15720" i="5"/>
  <c r="D15721" i="5"/>
  <c r="D15722" i="5"/>
  <c r="D15723" i="5"/>
  <c r="D15724" i="5"/>
  <c r="D15725" i="5"/>
  <c r="D15726" i="5"/>
  <c r="D15727" i="5"/>
  <c r="D15728" i="5"/>
  <c r="D15729" i="5"/>
  <c r="D15730" i="5"/>
  <c r="D15731" i="5"/>
  <c r="D15732" i="5"/>
  <c r="D15733" i="5"/>
  <c r="D15734" i="5"/>
  <c r="D15735" i="5"/>
  <c r="D15736" i="5"/>
  <c r="D15737" i="5"/>
  <c r="D15738" i="5"/>
  <c r="D15739" i="5"/>
  <c r="D15740" i="5"/>
  <c r="D15741" i="5"/>
  <c r="D15742" i="5"/>
  <c r="D15743" i="5"/>
  <c r="D15744" i="5"/>
  <c r="D15745" i="5"/>
  <c r="D15746" i="5"/>
  <c r="D15747" i="5"/>
  <c r="D15748" i="5"/>
  <c r="D15749" i="5"/>
  <c r="D15750" i="5"/>
  <c r="D15751" i="5"/>
  <c r="D15752" i="5"/>
  <c r="D15753" i="5"/>
  <c r="D15754" i="5"/>
  <c r="D15755" i="5"/>
  <c r="D15756" i="5"/>
  <c r="D15757" i="5"/>
  <c r="D15758" i="5"/>
  <c r="D15759" i="5"/>
  <c r="D15760" i="5"/>
  <c r="D15761" i="5"/>
  <c r="D15762" i="5"/>
  <c r="D15763" i="5"/>
  <c r="D15764" i="5"/>
  <c r="D15765" i="5"/>
  <c r="D15766" i="5"/>
  <c r="D15767" i="5"/>
  <c r="D15768" i="5"/>
  <c r="D15769" i="5"/>
  <c r="D15770" i="5"/>
  <c r="D15771" i="5"/>
  <c r="D15772" i="5"/>
  <c r="D15773" i="5"/>
  <c r="D15774" i="5"/>
  <c r="D15775" i="5"/>
  <c r="D15776" i="5"/>
  <c r="D15777" i="5"/>
  <c r="D15778" i="5"/>
  <c r="D15779" i="5"/>
  <c r="D15780" i="5"/>
  <c r="D15781" i="5"/>
  <c r="D15782" i="5"/>
  <c r="D15783" i="5"/>
  <c r="D15784" i="5"/>
  <c r="D15785" i="5"/>
  <c r="D15786" i="5"/>
  <c r="D15787" i="5"/>
  <c r="D15788" i="5"/>
  <c r="D15789" i="5"/>
  <c r="D15790" i="5"/>
  <c r="D15791" i="5"/>
  <c r="D15792" i="5"/>
  <c r="D15793" i="5"/>
  <c r="D15794" i="5"/>
  <c r="D15795" i="5"/>
  <c r="D15796" i="5"/>
  <c r="D15797" i="5"/>
  <c r="D15798" i="5"/>
  <c r="D15799" i="5"/>
  <c r="D15800" i="5"/>
  <c r="D15801" i="5"/>
  <c r="D15802" i="5"/>
  <c r="D15803" i="5"/>
  <c r="D15804" i="5"/>
  <c r="D15805" i="5"/>
  <c r="D15806" i="5"/>
  <c r="D15807" i="5"/>
  <c r="D15808" i="5"/>
  <c r="D15809" i="5"/>
  <c r="D15810" i="5"/>
  <c r="D15811" i="5"/>
  <c r="D15812" i="5"/>
  <c r="D15813" i="5"/>
  <c r="D15814" i="5"/>
  <c r="D15815" i="5"/>
  <c r="D15816" i="5"/>
  <c r="D15817" i="5"/>
  <c r="D15818" i="5"/>
  <c r="D15819" i="5"/>
  <c r="D15820" i="5"/>
  <c r="D15821" i="5"/>
  <c r="D15822" i="5"/>
  <c r="D15823" i="5"/>
  <c r="D15824" i="5"/>
  <c r="D15825" i="5"/>
  <c r="D15826" i="5"/>
  <c r="D15827" i="5"/>
  <c r="D15828" i="5"/>
  <c r="D15829" i="5"/>
  <c r="D15830" i="5"/>
  <c r="D15831" i="5"/>
  <c r="D15832" i="5"/>
  <c r="D15833" i="5"/>
  <c r="D15834" i="5"/>
  <c r="D15835" i="5"/>
  <c r="D15836" i="5"/>
  <c r="D15837" i="5"/>
  <c r="D15838" i="5"/>
  <c r="D15839" i="5"/>
  <c r="D15840" i="5"/>
  <c r="D15841" i="5"/>
  <c r="D15842" i="5"/>
  <c r="D15843" i="5"/>
  <c r="D15844" i="5"/>
  <c r="D15845" i="5"/>
  <c r="D15846" i="5"/>
  <c r="D15847" i="5"/>
  <c r="D15848" i="5"/>
  <c r="D15849" i="5"/>
  <c r="D15850" i="5"/>
  <c r="D15851" i="5"/>
  <c r="D15852" i="5"/>
  <c r="D15853" i="5"/>
  <c r="D15854" i="5"/>
  <c r="D15855" i="5"/>
  <c r="D15856" i="5"/>
  <c r="D15857" i="5"/>
  <c r="D15858" i="5"/>
  <c r="D15859" i="5"/>
  <c r="D15860" i="5"/>
  <c r="D15861" i="5"/>
  <c r="D15862" i="5"/>
  <c r="D15863" i="5"/>
  <c r="D15864" i="5"/>
  <c r="D15865" i="5"/>
  <c r="D15866" i="5"/>
  <c r="D15867" i="5"/>
  <c r="D15868" i="5"/>
  <c r="D15869" i="5"/>
  <c r="D15870" i="5"/>
  <c r="D15871" i="5"/>
  <c r="D15872" i="5"/>
  <c r="D15873" i="5"/>
  <c r="D15874" i="5"/>
  <c r="D15875" i="5"/>
  <c r="D15876" i="5"/>
  <c r="D15877" i="5"/>
  <c r="D15878" i="5"/>
  <c r="D15879" i="5"/>
  <c r="D15880" i="5"/>
  <c r="D15881" i="5"/>
  <c r="D15882" i="5"/>
  <c r="D15883" i="5"/>
  <c r="D15884" i="5"/>
  <c r="D15885" i="5"/>
  <c r="D15886" i="5"/>
  <c r="D15887" i="5"/>
  <c r="D15888" i="5"/>
  <c r="D15889" i="5"/>
  <c r="D15890" i="5"/>
  <c r="D15891" i="5"/>
  <c r="D15892" i="5"/>
  <c r="D15893" i="5"/>
  <c r="D15894" i="5"/>
  <c r="D15895" i="5"/>
  <c r="D15896" i="5"/>
  <c r="D15897" i="5"/>
  <c r="D15898" i="5"/>
  <c r="D15899" i="5"/>
  <c r="D15900" i="5"/>
  <c r="D15901" i="5"/>
  <c r="D15902" i="5"/>
  <c r="D15903" i="5"/>
  <c r="D15904" i="5"/>
  <c r="D15905" i="5"/>
  <c r="D15906" i="5"/>
  <c r="D15907" i="5"/>
  <c r="D15908" i="5"/>
  <c r="D15909" i="5"/>
  <c r="D15910" i="5"/>
  <c r="D15911" i="5"/>
  <c r="D15912" i="5"/>
  <c r="D15913" i="5"/>
  <c r="D15914" i="5"/>
  <c r="I444" i="1" s="1"/>
  <c r="D15915" i="5"/>
  <c r="D15916" i="5"/>
  <c r="D15917" i="5"/>
  <c r="D15918" i="5"/>
  <c r="D15919" i="5"/>
  <c r="D15920" i="5"/>
  <c r="D15921" i="5"/>
  <c r="D15922" i="5"/>
  <c r="D15923" i="5"/>
  <c r="D15924" i="5"/>
  <c r="D15925" i="5"/>
  <c r="D15926" i="5"/>
  <c r="D15927" i="5"/>
  <c r="D15928" i="5"/>
  <c r="D15929" i="5"/>
  <c r="D15930" i="5"/>
  <c r="D15931" i="5"/>
  <c r="D15932" i="5"/>
  <c r="D15933" i="5"/>
  <c r="D15934" i="5"/>
  <c r="D15935" i="5"/>
  <c r="D15936" i="5"/>
  <c r="D15937" i="5"/>
  <c r="D15938" i="5"/>
  <c r="D15939" i="5"/>
  <c r="D15940" i="5"/>
  <c r="D15941" i="5"/>
  <c r="D15942" i="5"/>
  <c r="D15943" i="5"/>
  <c r="D15944" i="5"/>
  <c r="D15945" i="5"/>
  <c r="D15946" i="5"/>
  <c r="D15947" i="5"/>
  <c r="D15948" i="5"/>
  <c r="I445" i="1" s="1"/>
  <c r="D15949" i="5"/>
  <c r="D15950" i="5"/>
  <c r="D15951" i="5"/>
  <c r="D15952" i="5"/>
  <c r="D15953" i="5"/>
  <c r="D15954" i="5"/>
  <c r="D15955" i="5"/>
  <c r="D15956" i="5"/>
  <c r="D15957" i="5"/>
  <c r="D15958" i="5"/>
  <c r="D15959" i="5"/>
  <c r="D15960" i="5"/>
  <c r="D15961" i="5"/>
  <c r="D15962" i="5"/>
  <c r="D15963" i="5"/>
  <c r="D15964" i="5"/>
  <c r="D15965" i="5"/>
  <c r="D15966" i="5"/>
  <c r="D15967" i="5"/>
  <c r="D15968" i="5"/>
  <c r="D15969" i="5"/>
  <c r="D15970" i="5"/>
  <c r="D15971" i="5"/>
  <c r="D15972" i="5"/>
  <c r="D15973" i="5"/>
  <c r="D15974" i="5"/>
  <c r="D15975" i="5"/>
  <c r="D15976" i="5"/>
  <c r="D15977" i="5"/>
  <c r="D15978" i="5"/>
  <c r="D15979" i="5"/>
  <c r="D15980" i="5"/>
  <c r="D15981" i="5"/>
  <c r="D15982" i="5"/>
  <c r="I446" i="1" s="1"/>
  <c r="D15983" i="5"/>
  <c r="D15984" i="5"/>
  <c r="D15985" i="5"/>
  <c r="D15986" i="5"/>
  <c r="D15987" i="5"/>
  <c r="D15988" i="5"/>
  <c r="D15989" i="5"/>
  <c r="D15990" i="5"/>
  <c r="D15991" i="5"/>
  <c r="D15992" i="5"/>
  <c r="D15993" i="5"/>
  <c r="D15994" i="5"/>
  <c r="D15995" i="5"/>
  <c r="D15996" i="5"/>
  <c r="D15997" i="5"/>
  <c r="D15998" i="5"/>
  <c r="D15999" i="5"/>
  <c r="D16000" i="5"/>
  <c r="D16001" i="5"/>
  <c r="D16002" i="5"/>
  <c r="D16003" i="5"/>
  <c r="D16004" i="5"/>
  <c r="D16005" i="5"/>
  <c r="D16006" i="5"/>
  <c r="D16007" i="5"/>
  <c r="D16008" i="5"/>
  <c r="D16009" i="5"/>
  <c r="D16010" i="5"/>
  <c r="D16011" i="5"/>
  <c r="D16012" i="5"/>
  <c r="D16013" i="5"/>
  <c r="D16014" i="5"/>
  <c r="D16015" i="5"/>
  <c r="D16016" i="5"/>
  <c r="I447" i="1" s="1"/>
  <c r="D16017" i="5"/>
  <c r="D16018" i="5"/>
  <c r="D16019" i="5"/>
  <c r="D16020" i="5"/>
  <c r="D16021" i="5"/>
  <c r="D16022" i="5"/>
  <c r="D16023" i="5"/>
  <c r="D16024" i="5"/>
  <c r="D16025" i="5"/>
  <c r="D16026" i="5"/>
  <c r="D16027" i="5"/>
  <c r="D16028" i="5"/>
  <c r="D16029" i="5"/>
  <c r="D16030" i="5"/>
  <c r="D16031" i="5"/>
  <c r="D16032" i="5"/>
  <c r="D16033" i="5"/>
  <c r="D16034" i="5"/>
  <c r="D16035" i="5"/>
  <c r="D16036" i="5"/>
  <c r="D16037" i="5"/>
  <c r="D16038" i="5"/>
  <c r="D16039" i="5"/>
  <c r="D16040" i="5"/>
  <c r="D16041" i="5"/>
  <c r="D16042" i="5"/>
  <c r="D16043" i="5"/>
  <c r="D16044" i="5"/>
  <c r="D16045" i="5"/>
  <c r="D16046" i="5"/>
  <c r="D16047" i="5"/>
  <c r="D16048" i="5"/>
  <c r="D16049" i="5"/>
  <c r="D16050" i="5"/>
  <c r="I448" i="1" s="1"/>
  <c r="D16051" i="5"/>
  <c r="D16052" i="5"/>
  <c r="D16053" i="5"/>
  <c r="D16054" i="5"/>
  <c r="D16055" i="5"/>
  <c r="D16056" i="5"/>
  <c r="D16057" i="5"/>
  <c r="D16058" i="5"/>
  <c r="D16059" i="5"/>
  <c r="D16060" i="5"/>
  <c r="D16061" i="5"/>
  <c r="D16062" i="5"/>
  <c r="D16063" i="5"/>
  <c r="D16064" i="5"/>
  <c r="D16065" i="5"/>
  <c r="D16066" i="5"/>
  <c r="D16067" i="5"/>
  <c r="D16068" i="5"/>
  <c r="D16069" i="5"/>
  <c r="D16070" i="5"/>
  <c r="D16071" i="5"/>
  <c r="D16072" i="5"/>
  <c r="D16073" i="5"/>
  <c r="D16074" i="5"/>
  <c r="D16075" i="5"/>
  <c r="D16076" i="5"/>
  <c r="D16077" i="5"/>
  <c r="D16078" i="5"/>
  <c r="D16079" i="5"/>
  <c r="D16080" i="5"/>
  <c r="D16081" i="5"/>
  <c r="D16082" i="5"/>
  <c r="D16083" i="5"/>
  <c r="D16084" i="5"/>
  <c r="D16085" i="5"/>
  <c r="D16086" i="5"/>
  <c r="D16087" i="5"/>
  <c r="D16088" i="5"/>
  <c r="D16089" i="5"/>
  <c r="D16090" i="5"/>
  <c r="D16091" i="5"/>
  <c r="D16092" i="5"/>
  <c r="D16093" i="5"/>
  <c r="D16094" i="5"/>
  <c r="D16095" i="5"/>
  <c r="D16096" i="5"/>
  <c r="D16097" i="5"/>
  <c r="D16098" i="5"/>
  <c r="D16099" i="5"/>
  <c r="D16100" i="5"/>
  <c r="D16101" i="5"/>
  <c r="D16102" i="5"/>
  <c r="D16103" i="5"/>
  <c r="D16104" i="5"/>
  <c r="D16105" i="5"/>
  <c r="D16106" i="5"/>
  <c r="D16107" i="5"/>
  <c r="D16108" i="5"/>
  <c r="D16109" i="5"/>
  <c r="D16110" i="5"/>
  <c r="D16111" i="5"/>
  <c r="D16112" i="5"/>
  <c r="D16113" i="5"/>
  <c r="D16114" i="5"/>
  <c r="D16115" i="5"/>
  <c r="D16116" i="5"/>
  <c r="D16117" i="5"/>
  <c r="D16118" i="5"/>
  <c r="D16119" i="5"/>
  <c r="D16120" i="5"/>
  <c r="D16121" i="5"/>
  <c r="D16122" i="5"/>
  <c r="D16123" i="5"/>
  <c r="D16124" i="5"/>
  <c r="D16125" i="5"/>
  <c r="D16126" i="5"/>
  <c r="D16127" i="5"/>
  <c r="D16128" i="5"/>
  <c r="D16129" i="5"/>
  <c r="D16130" i="5"/>
  <c r="D16131" i="5"/>
  <c r="D16132" i="5"/>
  <c r="D16133" i="5"/>
  <c r="D16134" i="5"/>
  <c r="D16135" i="5"/>
  <c r="D16136" i="5"/>
  <c r="D16137" i="5"/>
  <c r="D16138" i="5"/>
  <c r="D16139" i="5"/>
  <c r="D16140" i="5"/>
  <c r="D16141" i="5"/>
  <c r="D16142" i="5"/>
  <c r="D16143" i="5"/>
  <c r="D16144" i="5"/>
  <c r="D16145" i="5"/>
  <c r="D16146" i="5"/>
  <c r="D16147" i="5"/>
  <c r="D16148" i="5"/>
  <c r="D16149" i="5"/>
  <c r="D16150" i="5"/>
  <c r="D16151" i="5"/>
  <c r="D16152" i="5"/>
  <c r="L478" i="1" s="1"/>
  <c r="D16153" i="5"/>
  <c r="D16154" i="5"/>
  <c r="D16155" i="5"/>
  <c r="D16156" i="5"/>
  <c r="D16157" i="5"/>
  <c r="D16158" i="5"/>
  <c r="D16159" i="5"/>
  <c r="D16160" i="5"/>
  <c r="D16161" i="5"/>
  <c r="D16162" i="5"/>
  <c r="D16163" i="5"/>
  <c r="D16164" i="5"/>
  <c r="D16165" i="5"/>
  <c r="D16166" i="5"/>
  <c r="D16167" i="5"/>
  <c r="D16168" i="5"/>
  <c r="D16169" i="5"/>
  <c r="D16170" i="5"/>
  <c r="D16171" i="5"/>
  <c r="D16172" i="5"/>
  <c r="D16173" i="5"/>
  <c r="D16174" i="5"/>
  <c r="D16175" i="5"/>
  <c r="D16176" i="5"/>
  <c r="D16177" i="5"/>
  <c r="D16178" i="5"/>
  <c r="D16179" i="5"/>
  <c r="D16180" i="5"/>
  <c r="D16181" i="5"/>
  <c r="D16182" i="5"/>
  <c r="D16183" i="5"/>
  <c r="D16184" i="5"/>
  <c r="D16185" i="5"/>
  <c r="D16186" i="5"/>
  <c r="Q479" i="1" s="1"/>
  <c r="D16187" i="5"/>
  <c r="D16188" i="5"/>
  <c r="D16189" i="5"/>
  <c r="D16190" i="5"/>
  <c r="D16191" i="5"/>
  <c r="D16192" i="5"/>
  <c r="D16193" i="5"/>
  <c r="D16194" i="5"/>
  <c r="D16195" i="5"/>
  <c r="D16196" i="5"/>
  <c r="D16197" i="5"/>
  <c r="D16198" i="5"/>
  <c r="D16199" i="5"/>
  <c r="D16200" i="5"/>
  <c r="D16201" i="5"/>
  <c r="D16202" i="5"/>
  <c r="D16203" i="5"/>
  <c r="D16204" i="5"/>
  <c r="D16205" i="5"/>
  <c r="D16206" i="5"/>
  <c r="D16207" i="5"/>
  <c r="D16208" i="5"/>
  <c r="D16209" i="5"/>
  <c r="D16210" i="5"/>
  <c r="D16211" i="5"/>
  <c r="D16212" i="5"/>
  <c r="D16213" i="5"/>
  <c r="D16214" i="5"/>
  <c r="D16215" i="5"/>
  <c r="D16216" i="5"/>
  <c r="D16217" i="5"/>
  <c r="D16218" i="5"/>
  <c r="D16219" i="5"/>
  <c r="D16220" i="5"/>
  <c r="J480" i="1" s="1"/>
  <c r="D16221" i="5"/>
  <c r="D16222" i="5"/>
  <c r="D16223" i="5"/>
  <c r="D16224" i="5"/>
  <c r="D16225" i="5"/>
  <c r="D16226" i="5"/>
  <c r="D16227" i="5"/>
  <c r="D16228" i="5"/>
  <c r="D16229" i="5"/>
  <c r="D16230" i="5"/>
  <c r="D16231" i="5"/>
  <c r="D16232" i="5"/>
  <c r="D16233" i="5"/>
  <c r="D16234" i="5"/>
  <c r="D16235" i="5"/>
  <c r="D16236" i="5"/>
  <c r="D16237" i="5"/>
  <c r="D16238" i="5"/>
  <c r="D16239" i="5"/>
  <c r="D16240" i="5"/>
  <c r="D16241" i="5"/>
  <c r="D16242" i="5"/>
  <c r="D16243" i="5"/>
  <c r="D16244" i="5"/>
  <c r="D16245" i="5"/>
  <c r="D16246" i="5"/>
  <c r="D16247" i="5"/>
  <c r="D16248" i="5"/>
  <c r="D16249" i="5"/>
  <c r="D16250" i="5"/>
  <c r="D16251" i="5"/>
  <c r="D16252" i="5"/>
  <c r="D16253" i="5"/>
  <c r="D16254" i="5"/>
  <c r="O481" i="1" s="1"/>
  <c r="D16255" i="5"/>
  <c r="D16256" i="5"/>
  <c r="D16257" i="5"/>
  <c r="D16258" i="5"/>
  <c r="D16259" i="5"/>
  <c r="D16260" i="5"/>
  <c r="D16261" i="5"/>
  <c r="D16262" i="5"/>
  <c r="D16263" i="5"/>
  <c r="D16264" i="5"/>
  <c r="D16265" i="5"/>
  <c r="D16266" i="5"/>
  <c r="D16267" i="5"/>
  <c r="D16268" i="5"/>
  <c r="D16269" i="5"/>
  <c r="D16270" i="5"/>
  <c r="D16271" i="5"/>
  <c r="D16272" i="5"/>
  <c r="D16273" i="5"/>
  <c r="D16274" i="5"/>
  <c r="D16275" i="5"/>
  <c r="D16276" i="5"/>
  <c r="D16277" i="5"/>
  <c r="D16278" i="5"/>
  <c r="D16279" i="5"/>
  <c r="D16280" i="5"/>
  <c r="D16281" i="5"/>
  <c r="D16282" i="5"/>
  <c r="D16283" i="5"/>
  <c r="D16284" i="5"/>
  <c r="D16285" i="5"/>
  <c r="D16286" i="5"/>
  <c r="D16287" i="5"/>
  <c r="D16288" i="5"/>
  <c r="T482" i="1" s="1"/>
  <c r="D16289" i="5"/>
  <c r="D16290" i="5"/>
  <c r="D16291" i="5"/>
  <c r="D16292" i="5"/>
  <c r="D16293" i="5"/>
  <c r="D16294" i="5"/>
  <c r="D16295" i="5"/>
  <c r="D16296" i="5"/>
  <c r="D16297" i="5"/>
  <c r="D16298" i="5"/>
  <c r="D16299" i="5"/>
  <c r="D16300" i="5"/>
  <c r="D16301" i="5"/>
  <c r="D16302" i="5"/>
  <c r="D16303" i="5"/>
  <c r="D16304" i="5"/>
  <c r="D16305" i="5"/>
  <c r="D16306" i="5"/>
  <c r="D16307" i="5"/>
  <c r="D16308" i="5"/>
  <c r="D16309" i="5"/>
  <c r="D16310" i="5"/>
  <c r="D16311" i="5"/>
  <c r="D16312" i="5"/>
  <c r="D16313" i="5"/>
  <c r="D16314" i="5"/>
  <c r="D16315" i="5"/>
  <c r="D16316" i="5"/>
  <c r="D16317" i="5"/>
  <c r="D16318" i="5"/>
  <c r="D16319" i="5"/>
  <c r="D16320" i="5"/>
  <c r="D16321" i="5"/>
  <c r="D16322" i="5"/>
  <c r="M483" i="1" s="1"/>
  <c r="D16323" i="5"/>
  <c r="D16324" i="5"/>
  <c r="D16325" i="5"/>
  <c r="D16326" i="5"/>
  <c r="D16327" i="5"/>
  <c r="D16328" i="5"/>
  <c r="D16329" i="5"/>
  <c r="D16330" i="5"/>
  <c r="D16331" i="5"/>
  <c r="D16332" i="5"/>
  <c r="D16333" i="5"/>
  <c r="D16334" i="5"/>
  <c r="D16335" i="5"/>
  <c r="D16336" i="5"/>
  <c r="D16337" i="5"/>
  <c r="D16338" i="5"/>
  <c r="D16339" i="5"/>
  <c r="D16340" i="5"/>
  <c r="D16341" i="5"/>
  <c r="D16342" i="5"/>
  <c r="D16343" i="5"/>
  <c r="D16344" i="5"/>
  <c r="D16345" i="5"/>
  <c r="D16346" i="5"/>
  <c r="D16347" i="5"/>
  <c r="D16348" i="5"/>
  <c r="D16349" i="5"/>
  <c r="D16350" i="5"/>
  <c r="D16351" i="5"/>
  <c r="D16352" i="5"/>
  <c r="D16353" i="5"/>
  <c r="D16354" i="5"/>
  <c r="D16355" i="5"/>
  <c r="D16356" i="5"/>
  <c r="R484" i="1" s="1"/>
  <c r="D16357" i="5"/>
  <c r="D16358" i="5"/>
  <c r="D16359" i="5"/>
  <c r="D16360" i="5"/>
  <c r="D16361" i="5"/>
  <c r="D16362" i="5"/>
  <c r="D16363" i="5"/>
  <c r="D16364" i="5"/>
  <c r="D16365" i="5"/>
  <c r="D16366" i="5"/>
  <c r="D16367" i="5"/>
  <c r="D16368" i="5"/>
  <c r="D16369" i="5"/>
  <c r="D16370" i="5"/>
  <c r="D16371" i="5"/>
  <c r="D16372" i="5"/>
  <c r="D16373" i="5"/>
  <c r="D16374" i="5"/>
  <c r="D16375" i="5"/>
  <c r="D16376" i="5"/>
  <c r="D16377" i="5"/>
  <c r="D16378" i="5"/>
  <c r="D16379" i="5"/>
  <c r="D16380" i="5"/>
  <c r="D16381" i="5"/>
  <c r="D16382" i="5"/>
  <c r="D16383" i="5"/>
  <c r="D16384" i="5"/>
  <c r="D16385" i="5"/>
  <c r="D16386" i="5"/>
  <c r="D16387" i="5"/>
  <c r="D16388" i="5"/>
  <c r="D16389" i="5"/>
  <c r="D2" i="5"/>
  <c r="S362" i="1" l="1"/>
  <c r="AE362" i="1"/>
  <c r="T362" i="1"/>
  <c r="AF362" i="1"/>
  <c r="U362" i="1"/>
  <c r="AG362" i="1"/>
  <c r="J362" i="1"/>
  <c r="V362" i="1"/>
  <c r="AH362" i="1"/>
  <c r="K362" i="1"/>
  <c r="W362" i="1"/>
  <c r="AI362" i="1"/>
  <c r="L362" i="1"/>
  <c r="X362" i="1"/>
  <c r="AJ362" i="1"/>
  <c r="M362" i="1"/>
  <c r="Y362" i="1"/>
  <c r="AK362" i="1"/>
  <c r="N362" i="1"/>
  <c r="Z362" i="1"/>
  <c r="AL362" i="1"/>
  <c r="O362" i="1"/>
  <c r="AA362" i="1"/>
  <c r="AM362" i="1"/>
  <c r="P362" i="1"/>
  <c r="AB362" i="1"/>
  <c r="AN362" i="1"/>
  <c r="Q362" i="1"/>
  <c r="AC362" i="1"/>
  <c r="R362" i="1"/>
  <c r="AD362" i="1"/>
  <c r="S350" i="1"/>
  <c r="AE350" i="1"/>
  <c r="T350" i="1"/>
  <c r="AF350" i="1"/>
  <c r="U350" i="1"/>
  <c r="AG350" i="1"/>
  <c r="J350" i="1"/>
  <c r="V350" i="1"/>
  <c r="AH350" i="1"/>
  <c r="K350" i="1"/>
  <c r="W350" i="1"/>
  <c r="AI350" i="1"/>
  <c r="L350" i="1"/>
  <c r="X350" i="1"/>
  <c r="AJ350" i="1"/>
  <c r="M350" i="1"/>
  <c r="Y350" i="1"/>
  <c r="AK350" i="1"/>
  <c r="N350" i="1"/>
  <c r="Z350" i="1"/>
  <c r="AL350" i="1"/>
  <c r="O350" i="1"/>
  <c r="AA350" i="1"/>
  <c r="AM350" i="1"/>
  <c r="P350" i="1"/>
  <c r="AB350" i="1"/>
  <c r="AN350" i="1"/>
  <c r="Q350" i="1"/>
  <c r="AC350" i="1"/>
  <c r="R350" i="1"/>
  <c r="AD350" i="1"/>
  <c r="M320" i="1"/>
  <c r="Y320" i="1"/>
  <c r="AK320" i="1"/>
  <c r="N320" i="1"/>
  <c r="Z320" i="1"/>
  <c r="AL320" i="1"/>
  <c r="O320" i="1"/>
  <c r="AA320" i="1"/>
  <c r="AM320" i="1"/>
  <c r="P320" i="1"/>
  <c r="AB320" i="1"/>
  <c r="AN320" i="1"/>
  <c r="Q320" i="1"/>
  <c r="AC320" i="1"/>
  <c r="R320" i="1"/>
  <c r="AD320" i="1"/>
  <c r="S320" i="1"/>
  <c r="AE320" i="1"/>
  <c r="T320" i="1"/>
  <c r="AF320" i="1"/>
  <c r="U320" i="1"/>
  <c r="AG320" i="1"/>
  <c r="J320" i="1"/>
  <c r="V320" i="1"/>
  <c r="AH320" i="1"/>
  <c r="L320" i="1"/>
  <c r="X320" i="1"/>
  <c r="AJ320" i="1"/>
  <c r="W320" i="1"/>
  <c r="AI320" i="1"/>
  <c r="K320" i="1"/>
  <c r="N463" i="1"/>
  <c r="Z463" i="1"/>
  <c r="AL463" i="1"/>
  <c r="O463" i="1"/>
  <c r="AA463" i="1"/>
  <c r="AM463" i="1"/>
  <c r="P463" i="1"/>
  <c r="AB463" i="1"/>
  <c r="AN463" i="1"/>
  <c r="Q463" i="1"/>
  <c r="AC463" i="1"/>
  <c r="R463" i="1"/>
  <c r="AD463" i="1"/>
  <c r="S463" i="1"/>
  <c r="AE463" i="1"/>
  <c r="U463" i="1"/>
  <c r="AG463" i="1"/>
  <c r="J463" i="1"/>
  <c r="V463" i="1"/>
  <c r="AH463" i="1"/>
  <c r="K463" i="1"/>
  <c r="W463" i="1"/>
  <c r="AI463" i="1"/>
  <c r="L463" i="1"/>
  <c r="X463" i="1"/>
  <c r="AJ463" i="1"/>
  <c r="M463" i="1"/>
  <c r="Y463" i="1"/>
  <c r="AK463" i="1"/>
  <c r="I484" i="1"/>
  <c r="I472" i="1"/>
  <c r="AC484" i="1"/>
  <c r="Q484" i="1"/>
  <c r="AJ483" i="1"/>
  <c r="X483" i="1"/>
  <c r="L483" i="1"/>
  <c r="AE482" i="1"/>
  <c r="S482" i="1"/>
  <c r="AL481" i="1"/>
  <c r="Z481" i="1"/>
  <c r="N481" i="1"/>
  <c r="AG480" i="1"/>
  <c r="U480" i="1"/>
  <c r="AN479" i="1"/>
  <c r="AB479" i="1"/>
  <c r="P479" i="1"/>
  <c r="AI478" i="1"/>
  <c r="W478" i="1"/>
  <c r="K478" i="1"/>
  <c r="AD477" i="1"/>
  <c r="R477" i="1"/>
  <c r="AK476" i="1"/>
  <c r="Y476" i="1"/>
  <c r="M476" i="1"/>
  <c r="AF475" i="1"/>
  <c r="T475" i="1"/>
  <c r="AM474" i="1"/>
  <c r="AA474" i="1"/>
  <c r="O474" i="1"/>
  <c r="AH473" i="1"/>
  <c r="V473" i="1"/>
  <c r="J473" i="1"/>
  <c r="AC472" i="1"/>
  <c r="Q472" i="1"/>
  <c r="AJ471" i="1"/>
  <c r="X471" i="1"/>
  <c r="AN470" i="1"/>
  <c r="AF469" i="1"/>
  <c r="AG468" i="1"/>
  <c r="AJ467" i="1"/>
  <c r="J467" i="1"/>
  <c r="X465" i="1"/>
  <c r="AA462" i="1"/>
  <c r="AL457" i="1"/>
  <c r="S416" i="1"/>
  <c r="AE416" i="1"/>
  <c r="T416" i="1"/>
  <c r="AF416" i="1"/>
  <c r="U416" i="1"/>
  <c r="AG416" i="1"/>
  <c r="J416" i="1"/>
  <c r="V416" i="1"/>
  <c r="AH416" i="1"/>
  <c r="K416" i="1"/>
  <c r="W416" i="1"/>
  <c r="AI416" i="1"/>
  <c r="L416" i="1"/>
  <c r="X416" i="1"/>
  <c r="AJ416" i="1"/>
  <c r="M416" i="1"/>
  <c r="Y416" i="1"/>
  <c r="AK416" i="1"/>
  <c r="N416" i="1"/>
  <c r="Z416" i="1"/>
  <c r="AL416" i="1"/>
  <c r="O416" i="1"/>
  <c r="AA416" i="1"/>
  <c r="AM416" i="1"/>
  <c r="P416" i="1"/>
  <c r="AB416" i="1"/>
  <c r="AN416" i="1"/>
  <c r="Q416" i="1"/>
  <c r="AC416" i="1"/>
  <c r="R416" i="1"/>
  <c r="AD416" i="1"/>
  <c r="S374" i="1"/>
  <c r="AE374" i="1"/>
  <c r="T374" i="1"/>
  <c r="AF374" i="1"/>
  <c r="U374" i="1"/>
  <c r="AG374" i="1"/>
  <c r="J374" i="1"/>
  <c r="V374" i="1"/>
  <c r="AH374" i="1"/>
  <c r="K374" i="1"/>
  <c r="W374" i="1"/>
  <c r="AI374" i="1"/>
  <c r="L374" i="1"/>
  <c r="X374" i="1"/>
  <c r="AJ374" i="1"/>
  <c r="M374" i="1"/>
  <c r="Y374" i="1"/>
  <c r="AK374" i="1"/>
  <c r="N374" i="1"/>
  <c r="Z374" i="1"/>
  <c r="AL374" i="1"/>
  <c r="O374" i="1"/>
  <c r="AA374" i="1"/>
  <c r="AM374" i="1"/>
  <c r="P374" i="1"/>
  <c r="AB374" i="1"/>
  <c r="AN374" i="1"/>
  <c r="Q374" i="1"/>
  <c r="AC374" i="1"/>
  <c r="R374" i="1"/>
  <c r="AD374" i="1"/>
  <c r="Q314" i="1"/>
  <c r="AC314" i="1"/>
  <c r="R314" i="1"/>
  <c r="AD314" i="1"/>
  <c r="S314" i="1"/>
  <c r="AE314" i="1"/>
  <c r="T314" i="1"/>
  <c r="AF314" i="1"/>
  <c r="U314" i="1"/>
  <c r="AG314" i="1"/>
  <c r="J314" i="1"/>
  <c r="V314" i="1"/>
  <c r="AH314" i="1"/>
  <c r="K314" i="1"/>
  <c r="W314" i="1"/>
  <c r="AI314" i="1"/>
  <c r="L314" i="1"/>
  <c r="X314" i="1"/>
  <c r="AJ314" i="1"/>
  <c r="M314" i="1"/>
  <c r="Y314" i="1"/>
  <c r="AK314" i="1"/>
  <c r="N314" i="1"/>
  <c r="Z314" i="1"/>
  <c r="AL314" i="1"/>
  <c r="O314" i="1"/>
  <c r="P314" i="1"/>
  <c r="AA314" i="1"/>
  <c r="AB314" i="1"/>
  <c r="AM314" i="1"/>
  <c r="AN314" i="1"/>
  <c r="J278" i="1"/>
  <c r="V278" i="1"/>
  <c r="AH278" i="1"/>
  <c r="K278" i="1"/>
  <c r="W278" i="1"/>
  <c r="AI278" i="1"/>
  <c r="L278" i="1"/>
  <c r="X278" i="1"/>
  <c r="AJ278" i="1"/>
  <c r="M278" i="1"/>
  <c r="Y278" i="1"/>
  <c r="AK278" i="1"/>
  <c r="N278" i="1"/>
  <c r="Z278" i="1"/>
  <c r="AL278" i="1"/>
  <c r="O278" i="1"/>
  <c r="AA278" i="1"/>
  <c r="AM278" i="1"/>
  <c r="P278" i="1"/>
  <c r="AB278" i="1"/>
  <c r="AN278" i="1"/>
  <c r="Q278" i="1"/>
  <c r="AC278" i="1"/>
  <c r="R278" i="1"/>
  <c r="AD278" i="1"/>
  <c r="S278" i="1"/>
  <c r="AE278" i="1"/>
  <c r="T278" i="1"/>
  <c r="AF278" i="1"/>
  <c r="U278" i="1"/>
  <c r="AG278" i="1"/>
  <c r="R435" i="1"/>
  <c r="AD435" i="1"/>
  <c r="S435" i="1"/>
  <c r="AE435" i="1"/>
  <c r="T435" i="1"/>
  <c r="AF435" i="1"/>
  <c r="U435" i="1"/>
  <c r="AG435" i="1"/>
  <c r="J435" i="1"/>
  <c r="V435" i="1"/>
  <c r="AH435" i="1"/>
  <c r="K435" i="1"/>
  <c r="W435" i="1"/>
  <c r="AI435" i="1"/>
  <c r="L435" i="1"/>
  <c r="X435" i="1"/>
  <c r="AJ435" i="1"/>
  <c r="M435" i="1"/>
  <c r="Y435" i="1"/>
  <c r="AK435" i="1"/>
  <c r="N435" i="1"/>
  <c r="Z435" i="1"/>
  <c r="AL435" i="1"/>
  <c r="O435" i="1"/>
  <c r="AA435" i="1"/>
  <c r="AM435" i="1"/>
  <c r="P435" i="1"/>
  <c r="AB435" i="1"/>
  <c r="AN435" i="1"/>
  <c r="Q435" i="1"/>
  <c r="AC435" i="1"/>
  <c r="L387" i="1"/>
  <c r="X387" i="1"/>
  <c r="AJ387" i="1"/>
  <c r="M387" i="1"/>
  <c r="Y387" i="1"/>
  <c r="AK387" i="1"/>
  <c r="N387" i="1"/>
  <c r="Z387" i="1"/>
  <c r="AL387" i="1"/>
  <c r="O387" i="1"/>
  <c r="AA387" i="1"/>
  <c r="AM387" i="1"/>
  <c r="P387" i="1"/>
  <c r="AB387" i="1"/>
  <c r="AN387" i="1"/>
  <c r="Q387" i="1"/>
  <c r="AC387" i="1"/>
  <c r="R387" i="1"/>
  <c r="AD387" i="1"/>
  <c r="S387" i="1"/>
  <c r="AE387" i="1"/>
  <c r="T387" i="1"/>
  <c r="AF387" i="1"/>
  <c r="U387" i="1"/>
  <c r="AG387" i="1"/>
  <c r="J387" i="1"/>
  <c r="V387" i="1"/>
  <c r="AH387" i="1"/>
  <c r="K387" i="1"/>
  <c r="W387" i="1"/>
  <c r="AI387" i="1"/>
  <c r="R381" i="1"/>
  <c r="AD381" i="1"/>
  <c r="S381" i="1"/>
  <c r="AE381" i="1"/>
  <c r="T381" i="1"/>
  <c r="AF381" i="1"/>
  <c r="U381" i="1"/>
  <c r="AG381" i="1"/>
  <c r="J381" i="1"/>
  <c r="V381" i="1"/>
  <c r="AH381" i="1"/>
  <c r="K381" i="1"/>
  <c r="W381" i="1"/>
  <c r="AI381" i="1"/>
  <c r="L381" i="1"/>
  <c r="X381" i="1"/>
  <c r="AJ381" i="1"/>
  <c r="M381" i="1"/>
  <c r="Y381" i="1"/>
  <c r="AK381" i="1"/>
  <c r="N381" i="1"/>
  <c r="Z381" i="1"/>
  <c r="AL381" i="1"/>
  <c r="O381" i="1"/>
  <c r="AA381" i="1"/>
  <c r="AM381" i="1"/>
  <c r="P381" i="1"/>
  <c r="AB381" i="1"/>
  <c r="AN381" i="1"/>
  <c r="Q381" i="1"/>
  <c r="AC381" i="1"/>
  <c r="L375" i="1"/>
  <c r="X375" i="1"/>
  <c r="AJ375" i="1"/>
  <c r="M375" i="1"/>
  <c r="Y375" i="1"/>
  <c r="AK375" i="1"/>
  <c r="N375" i="1"/>
  <c r="Z375" i="1"/>
  <c r="AL375" i="1"/>
  <c r="O375" i="1"/>
  <c r="AA375" i="1"/>
  <c r="AM375" i="1"/>
  <c r="P375" i="1"/>
  <c r="AB375" i="1"/>
  <c r="AN375" i="1"/>
  <c r="Q375" i="1"/>
  <c r="AC375" i="1"/>
  <c r="R375" i="1"/>
  <c r="AD375" i="1"/>
  <c r="S375" i="1"/>
  <c r="AE375" i="1"/>
  <c r="T375" i="1"/>
  <c r="AF375" i="1"/>
  <c r="U375" i="1"/>
  <c r="AG375" i="1"/>
  <c r="J375" i="1"/>
  <c r="V375" i="1"/>
  <c r="AH375" i="1"/>
  <c r="K375" i="1"/>
  <c r="W375" i="1"/>
  <c r="AI375" i="1"/>
  <c r="R369" i="1"/>
  <c r="AD369" i="1"/>
  <c r="S369" i="1"/>
  <c r="AE369" i="1"/>
  <c r="T369" i="1"/>
  <c r="AF369" i="1"/>
  <c r="U369" i="1"/>
  <c r="AG369" i="1"/>
  <c r="J369" i="1"/>
  <c r="V369" i="1"/>
  <c r="AH369" i="1"/>
  <c r="K369" i="1"/>
  <c r="W369" i="1"/>
  <c r="AI369" i="1"/>
  <c r="L369" i="1"/>
  <c r="X369" i="1"/>
  <c r="AJ369" i="1"/>
  <c r="M369" i="1"/>
  <c r="Y369" i="1"/>
  <c r="AK369" i="1"/>
  <c r="N369" i="1"/>
  <c r="Z369" i="1"/>
  <c r="AL369" i="1"/>
  <c r="O369" i="1"/>
  <c r="AA369" i="1"/>
  <c r="AM369" i="1"/>
  <c r="P369" i="1"/>
  <c r="AB369" i="1"/>
  <c r="AN369" i="1"/>
  <c r="Q369" i="1"/>
  <c r="AC369" i="1"/>
  <c r="L363" i="1"/>
  <c r="X363" i="1"/>
  <c r="AJ363" i="1"/>
  <c r="M363" i="1"/>
  <c r="Y363" i="1"/>
  <c r="AK363" i="1"/>
  <c r="N363" i="1"/>
  <c r="Z363" i="1"/>
  <c r="AL363" i="1"/>
  <c r="O363" i="1"/>
  <c r="AA363" i="1"/>
  <c r="AM363" i="1"/>
  <c r="P363" i="1"/>
  <c r="AB363" i="1"/>
  <c r="AN363" i="1"/>
  <c r="Q363" i="1"/>
  <c r="AC363" i="1"/>
  <c r="R363" i="1"/>
  <c r="AD363" i="1"/>
  <c r="S363" i="1"/>
  <c r="AE363" i="1"/>
  <c r="T363" i="1"/>
  <c r="AF363" i="1"/>
  <c r="U363" i="1"/>
  <c r="AG363" i="1"/>
  <c r="J363" i="1"/>
  <c r="V363" i="1"/>
  <c r="AH363" i="1"/>
  <c r="K363" i="1"/>
  <c r="W363" i="1"/>
  <c r="AI363" i="1"/>
  <c r="R357" i="1"/>
  <c r="AD357" i="1"/>
  <c r="S357" i="1"/>
  <c r="AE357" i="1"/>
  <c r="T357" i="1"/>
  <c r="AF357" i="1"/>
  <c r="U357" i="1"/>
  <c r="AG357" i="1"/>
  <c r="J357" i="1"/>
  <c r="V357" i="1"/>
  <c r="AH357" i="1"/>
  <c r="K357" i="1"/>
  <c r="W357" i="1"/>
  <c r="AI357" i="1"/>
  <c r="L357" i="1"/>
  <c r="X357" i="1"/>
  <c r="AJ357" i="1"/>
  <c r="M357" i="1"/>
  <c r="Y357" i="1"/>
  <c r="AK357" i="1"/>
  <c r="N357" i="1"/>
  <c r="Z357" i="1"/>
  <c r="AL357" i="1"/>
  <c r="O357" i="1"/>
  <c r="AA357" i="1"/>
  <c r="AM357" i="1"/>
  <c r="P357" i="1"/>
  <c r="AB357" i="1"/>
  <c r="AN357" i="1"/>
  <c r="Q357" i="1"/>
  <c r="AC357" i="1"/>
  <c r="L351" i="1"/>
  <c r="X351" i="1"/>
  <c r="AJ351" i="1"/>
  <c r="M351" i="1"/>
  <c r="Y351" i="1"/>
  <c r="AK351" i="1"/>
  <c r="N351" i="1"/>
  <c r="Z351" i="1"/>
  <c r="AL351" i="1"/>
  <c r="O351" i="1"/>
  <c r="AA351" i="1"/>
  <c r="AM351" i="1"/>
  <c r="P351" i="1"/>
  <c r="AB351" i="1"/>
  <c r="AN351" i="1"/>
  <c r="Q351" i="1"/>
  <c r="AC351" i="1"/>
  <c r="R351" i="1"/>
  <c r="AD351" i="1"/>
  <c r="S351" i="1"/>
  <c r="AE351" i="1"/>
  <c r="T351" i="1"/>
  <c r="AF351" i="1"/>
  <c r="U351" i="1"/>
  <c r="AG351" i="1"/>
  <c r="J351" i="1"/>
  <c r="V351" i="1"/>
  <c r="AH351" i="1"/>
  <c r="K351" i="1"/>
  <c r="W351" i="1"/>
  <c r="AI351" i="1"/>
  <c r="R345" i="1"/>
  <c r="AD345" i="1"/>
  <c r="S345" i="1"/>
  <c r="AE345" i="1"/>
  <c r="T345" i="1"/>
  <c r="AF345" i="1"/>
  <c r="U345" i="1"/>
  <c r="AG345" i="1"/>
  <c r="J345" i="1"/>
  <c r="V345" i="1"/>
  <c r="AH345" i="1"/>
  <c r="K345" i="1"/>
  <c r="W345" i="1"/>
  <c r="AI345" i="1"/>
  <c r="L345" i="1"/>
  <c r="X345" i="1"/>
  <c r="AJ345" i="1"/>
  <c r="N345" i="1"/>
  <c r="Z345" i="1"/>
  <c r="AL345" i="1"/>
  <c r="P345" i="1"/>
  <c r="Q345" i="1"/>
  <c r="Y345" i="1"/>
  <c r="AA345" i="1"/>
  <c r="AB345" i="1"/>
  <c r="AC345" i="1"/>
  <c r="AK345" i="1"/>
  <c r="AM345" i="1"/>
  <c r="AN345" i="1"/>
  <c r="M345" i="1"/>
  <c r="O345" i="1"/>
  <c r="L339" i="1"/>
  <c r="X339" i="1"/>
  <c r="AJ339" i="1"/>
  <c r="M339" i="1"/>
  <c r="Y339" i="1"/>
  <c r="AK339" i="1"/>
  <c r="N339" i="1"/>
  <c r="Z339" i="1"/>
  <c r="AL339" i="1"/>
  <c r="O339" i="1"/>
  <c r="AA339" i="1"/>
  <c r="AM339" i="1"/>
  <c r="P339" i="1"/>
  <c r="AB339" i="1"/>
  <c r="AN339" i="1"/>
  <c r="Q339" i="1"/>
  <c r="AC339" i="1"/>
  <c r="R339" i="1"/>
  <c r="AD339" i="1"/>
  <c r="S339" i="1"/>
  <c r="T339" i="1"/>
  <c r="AF339" i="1"/>
  <c r="K339" i="1"/>
  <c r="W339" i="1"/>
  <c r="AI339" i="1"/>
  <c r="J339" i="1"/>
  <c r="U339" i="1"/>
  <c r="V339" i="1"/>
  <c r="AE339" i="1"/>
  <c r="AG339" i="1"/>
  <c r="AH339" i="1"/>
  <c r="R333" i="1"/>
  <c r="AD333" i="1"/>
  <c r="S333" i="1"/>
  <c r="AE333" i="1"/>
  <c r="T333" i="1"/>
  <c r="AF333" i="1"/>
  <c r="U333" i="1"/>
  <c r="AG333" i="1"/>
  <c r="J333" i="1"/>
  <c r="V333" i="1"/>
  <c r="AH333" i="1"/>
  <c r="K333" i="1"/>
  <c r="W333" i="1"/>
  <c r="AI333" i="1"/>
  <c r="L333" i="1"/>
  <c r="X333" i="1"/>
  <c r="AJ333" i="1"/>
  <c r="M333" i="1"/>
  <c r="Y333" i="1"/>
  <c r="AK333" i="1"/>
  <c r="N333" i="1"/>
  <c r="Z333" i="1"/>
  <c r="AL333" i="1"/>
  <c r="Q333" i="1"/>
  <c r="AC333" i="1"/>
  <c r="O333" i="1"/>
  <c r="P333" i="1"/>
  <c r="AA333" i="1"/>
  <c r="AB333" i="1"/>
  <c r="AM333" i="1"/>
  <c r="AN333" i="1"/>
  <c r="L327" i="1"/>
  <c r="X327" i="1"/>
  <c r="AJ327" i="1"/>
  <c r="M327" i="1"/>
  <c r="Y327" i="1"/>
  <c r="AK327" i="1"/>
  <c r="N327" i="1"/>
  <c r="Z327" i="1"/>
  <c r="AL327" i="1"/>
  <c r="O327" i="1"/>
  <c r="AA327" i="1"/>
  <c r="AM327" i="1"/>
  <c r="P327" i="1"/>
  <c r="AB327" i="1"/>
  <c r="AN327" i="1"/>
  <c r="Q327" i="1"/>
  <c r="AC327" i="1"/>
  <c r="R327" i="1"/>
  <c r="AD327" i="1"/>
  <c r="S327" i="1"/>
  <c r="AE327" i="1"/>
  <c r="T327" i="1"/>
  <c r="AF327" i="1"/>
  <c r="U327" i="1"/>
  <c r="AG327" i="1"/>
  <c r="K327" i="1"/>
  <c r="W327" i="1"/>
  <c r="AI327" i="1"/>
  <c r="J327" i="1"/>
  <c r="V327" i="1"/>
  <c r="AH327" i="1"/>
  <c r="R321" i="1"/>
  <c r="AD321" i="1"/>
  <c r="S321" i="1"/>
  <c r="AE321" i="1"/>
  <c r="T321" i="1"/>
  <c r="AF321" i="1"/>
  <c r="U321" i="1"/>
  <c r="AG321" i="1"/>
  <c r="J321" i="1"/>
  <c r="V321" i="1"/>
  <c r="AH321" i="1"/>
  <c r="K321" i="1"/>
  <c r="W321" i="1"/>
  <c r="AI321" i="1"/>
  <c r="L321" i="1"/>
  <c r="X321" i="1"/>
  <c r="AJ321" i="1"/>
  <c r="M321" i="1"/>
  <c r="Y321" i="1"/>
  <c r="AK321" i="1"/>
  <c r="N321" i="1"/>
  <c r="Z321" i="1"/>
  <c r="AL321" i="1"/>
  <c r="O321" i="1"/>
  <c r="AA321" i="1"/>
  <c r="AM321" i="1"/>
  <c r="Q321" i="1"/>
  <c r="AC321" i="1"/>
  <c r="P321" i="1"/>
  <c r="AB321" i="1"/>
  <c r="AN321" i="1"/>
  <c r="J315" i="1"/>
  <c r="K315" i="1"/>
  <c r="L315" i="1"/>
  <c r="X315" i="1"/>
  <c r="AJ315" i="1"/>
  <c r="M315" i="1"/>
  <c r="N315" i="1"/>
  <c r="Z315" i="1"/>
  <c r="O315" i="1"/>
  <c r="AA315" i="1"/>
  <c r="P315" i="1"/>
  <c r="AB315" i="1"/>
  <c r="Q315" i="1"/>
  <c r="AC315" i="1"/>
  <c r="R315" i="1"/>
  <c r="AD315" i="1"/>
  <c r="Y315" i="1"/>
  <c r="AE315" i="1"/>
  <c r="AF315" i="1"/>
  <c r="AG315" i="1"/>
  <c r="AH315" i="1"/>
  <c r="AI315" i="1"/>
  <c r="AK315" i="1"/>
  <c r="S315" i="1"/>
  <c r="AL315" i="1"/>
  <c r="T315" i="1"/>
  <c r="AM315" i="1"/>
  <c r="U315" i="1"/>
  <c r="AN315" i="1"/>
  <c r="W315" i="1"/>
  <c r="V315" i="1"/>
  <c r="N309" i="1"/>
  <c r="Z309" i="1"/>
  <c r="AL309" i="1"/>
  <c r="O309" i="1"/>
  <c r="AA309" i="1"/>
  <c r="AM309" i="1"/>
  <c r="P309" i="1"/>
  <c r="AB309" i="1"/>
  <c r="AN309" i="1"/>
  <c r="Q309" i="1"/>
  <c r="AC309" i="1"/>
  <c r="R309" i="1"/>
  <c r="AD309" i="1"/>
  <c r="S309" i="1"/>
  <c r="AE309" i="1"/>
  <c r="T309" i="1"/>
  <c r="AF309" i="1"/>
  <c r="U309" i="1"/>
  <c r="AG309" i="1"/>
  <c r="J309" i="1"/>
  <c r="V309" i="1"/>
  <c r="AH309" i="1"/>
  <c r="K309" i="1"/>
  <c r="W309" i="1"/>
  <c r="AI309" i="1"/>
  <c r="L309" i="1"/>
  <c r="X309" i="1"/>
  <c r="AJ309" i="1"/>
  <c r="M309" i="1"/>
  <c r="Y309" i="1"/>
  <c r="AK309" i="1"/>
  <c r="T303" i="1"/>
  <c r="AF303" i="1"/>
  <c r="U303" i="1"/>
  <c r="AG303" i="1"/>
  <c r="J303" i="1"/>
  <c r="V303" i="1"/>
  <c r="AH303" i="1"/>
  <c r="K303" i="1"/>
  <c r="W303" i="1"/>
  <c r="AI303" i="1"/>
  <c r="L303" i="1"/>
  <c r="X303" i="1"/>
  <c r="AJ303" i="1"/>
  <c r="M303" i="1"/>
  <c r="Y303" i="1"/>
  <c r="AK303" i="1"/>
  <c r="N303" i="1"/>
  <c r="Z303" i="1"/>
  <c r="AL303" i="1"/>
  <c r="O303" i="1"/>
  <c r="AA303" i="1"/>
  <c r="AM303" i="1"/>
  <c r="P303" i="1"/>
  <c r="AB303" i="1"/>
  <c r="AN303" i="1"/>
  <c r="Q303" i="1"/>
  <c r="AC303" i="1"/>
  <c r="R303" i="1"/>
  <c r="AD303" i="1"/>
  <c r="S303" i="1"/>
  <c r="AE303" i="1"/>
  <c r="N297" i="1"/>
  <c r="Z297" i="1"/>
  <c r="AL297" i="1"/>
  <c r="O297" i="1"/>
  <c r="AA297" i="1"/>
  <c r="AM297" i="1"/>
  <c r="P297" i="1"/>
  <c r="AB297" i="1"/>
  <c r="AN297" i="1"/>
  <c r="Q297" i="1"/>
  <c r="AC297" i="1"/>
  <c r="R297" i="1"/>
  <c r="AD297" i="1"/>
  <c r="S297" i="1"/>
  <c r="AE297" i="1"/>
  <c r="T297" i="1"/>
  <c r="AF297" i="1"/>
  <c r="U297" i="1"/>
  <c r="AG297" i="1"/>
  <c r="J297" i="1"/>
  <c r="V297" i="1"/>
  <c r="AH297" i="1"/>
  <c r="K297" i="1"/>
  <c r="W297" i="1"/>
  <c r="AI297" i="1"/>
  <c r="L297" i="1"/>
  <c r="X297" i="1"/>
  <c r="AJ297" i="1"/>
  <c r="M297" i="1"/>
  <c r="Y297" i="1"/>
  <c r="AK297" i="1"/>
  <c r="T291" i="1"/>
  <c r="AF291" i="1"/>
  <c r="U291" i="1"/>
  <c r="AG291" i="1"/>
  <c r="J291" i="1"/>
  <c r="V291" i="1"/>
  <c r="AH291" i="1"/>
  <c r="K291" i="1"/>
  <c r="W291" i="1"/>
  <c r="AI291" i="1"/>
  <c r="L291" i="1"/>
  <c r="X291" i="1"/>
  <c r="AJ291" i="1"/>
  <c r="M291" i="1"/>
  <c r="Y291" i="1"/>
  <c r="AK291" i="1"/>
  <c r="N291" i="1"/>
  <c r="Z291" i="1"/>
  <c r="AL291" i="1"/>
  <c r="O291" i="1"/>
  <c r="AA291" i="1"/>
  <c r="AM291" i="1"/>
  <c r="P291" i="1"/>
  <c r="AB291" i="1"/>
  <c r="AN291" i="1"/>
  <c r="Q291" i="1"/>
  <c r="AC291" i="1"/>
  <c r="R291" i="1"/>
  <c r="AD291" i="1"/>
  <c r="S291" i="1"/>
  <c r="AE291" i="1"/>
  <c r="O285" i="1"/>
  <c r="AA285" i="1"/>
  <c r="L285" i="1"/>
  <c r="Y285" i="1"/>
  <c r="AL285" i="1"/>
  <c r="M285" i="1"/>
  <c r="Z285" i="1"/>
  <c r="AM285" i="1"/>
  <c r="N285" i="1"/>
  <c r="AB285" i="1"/>
  <c r="AN285" i="1"/>
  <c r="P285" i="1"/>
  <c r="AC285" i="1"/>
  <c r="Q285" i="1"/>
  <c r="AD285" i="1"/>
  <c r="R285" i="1"/>
  <c r="AE285" i="1"/>
  <c r="S285" i="1"/>
  <c r="AF285" i="1"/>
  <c r="T285" i="1"/>
  <c r="AG285" i="1"/>
  <c r="U285" i="1"/>
  <c r="AH285" i="1"/>
  <c r="V285" i="1"/>
  <c r="AI285" i="1"/>
  <c r="J285" i="1"/>
  <c r="W285" i="1"/>
  <c r="AJ285" i="1"/>
  <c r="K285" i="1"/>
  <c r="X285" i="1"/>
  <c r="AK285" i="1"/>
  <c r="O279" i="1"/>
  <c r="AA279" i="1"/>
  <c r="AM279" i="1"/>
  <c r="P279" i="1"/>
  <c r="AB279" i="1"/>
  <c r="AN279" i="1"/>
  <c r="Q279" i="1"/>
  <c r="AC279" i="1"/>
  <c r="R279" i="1"/>
  <c r="AD279" i="1"/>
  <c r="S279" i="1"/>
  <c r="AE279" i="1"/>
  <c r="T279" i="1"/>
  <c r="AF279" i="1"/>
  <c r="U279" i="1"/>
  <c r="AG279" i="1"/>
  <c r="J279" i="1"/>
  <c r="V279" i="1"/>
  <c r="AH279" i="1"/>
  <c r="K279" i="1"/>
  <c r="L279" i="1"/>
  <c r="X279" i="1"/>
  <c r="AJ279" i="1"/>
  <c r="M279" i="1"/>
  <c r="Y279" i="1"/>
  <c r="AK279" i="1"/>
  <c r="N279" i="1"/>
  <c r="Z279" i="1"/>
  <c r="AL279" i="1"/>
  <c r="W279" i="1"/>
  <c r="AI279" i="1"/>
  <c r="U273" i="1"/>
  <c r="AG273" i="1"/>
  <c r="J273" i="1"/>
  <c r="V273" i="1"/>
  <c r="AH273" i="1"/>
  <c r="K273" i="1"/>
  <c r="W273" i="1"/>
  <c r="AI273" i="1"/>
  <c r="L273" i="1"/>
  <c r="X273" i="1"/>
  <c r="AJ273" i="1"/>
  <c r="M273" i="1"/>
  <c r="Y273" i="1"/>
  <c r="AK273" i="1"/>
  <c r="N273" i="1"/>
  <c r="Z273" i="1"/>
  <c r="AL273" i="1"/>
  <c r="O273" i="1"/>
  <c r="AA273" i="1"/>
  <c r="AM273" i="1"/>
  <c r="P273" i="1"/>
  <c r="AB273" i="1"/>
  <c r="AN273" i="1"/>
  <c r="Q273" i="1"/>
  <c r="AC273" i="1"/>
  <c r="R273" i="1"/>
  <c r="AD273" i="1"/>
  <c r="S273" i="1"/>
  <c r="AE273" i="1"/>
  <c r="T273" i="1"/>
  <c r="AF273" i="1"/>
  <c r="R470" i="1"/>
  <c r="T470" i="1"/>
  <c r="AF470" i="1"/>
  <c r="U470" i="1"/>
  <c r="AG470" i="1"/>
  <c r="J470" i="1"/>
  <c r="K470" i="1"/>
  <c r="W470" i="1"/>
  <c r="AI470" i="1"/>
  <c r="L470" i="1"/>
  <c r="X470" i="1"/>
  <c r="AJ470" i="1"/>
  <c r="S464" i="1"/>
  <c r="AE464" i="1"/>
  <c r="T464" i="1"/>
  <c r="AF464" i="1"/>
  <c r="U464" i="1"/>
  <c r="AG464" i="1"/>
  <c r="J464" i="1"/>
  <c r="V464" i="1"/>
  <c r="AH464" i="1"/>
  <c r="L464" i="1"/>
  <c r="X464" i="1"/>
  <c r="AJ464" i="1"/>
  <c r="N464" i="1"/>
  <c r="Z464" i="1"/>
  <c r="AL464" i="1"/>
  <c r="O464" i="1"/>
  <c r="AA464" i="1"/>
  <c r="AM464" i="1"/>
  <c r="P464" i="1"/>
  <c r="AB464" i="1"/>
  <c r="AN464" i="1"/>
  <c r="Q464" i="1"/>
  <c r="AC464" i="1"/>
  <c r="R464" i="1"/>
  <c r="AD464" i="1"/>
  <c r="M458" i="1"/>
  <c r="Y458" i="1"/>
  <c r="AK458" i="1"/>
  <c r="N458" i="1"/>
  <c r="Z458" i="1"/>
  <c r="AL458" i="1"/>
  <c r="O458" i="1"/>
  <c r="AA458" i="1"/>
  <c r="AM458" i="1"/>
  <c r="P458" i="1"/>
  <c r="AB458" i="1"/>
  <c r="AN458" i="1"/>
  <c r="Q458" i="1"/>
  <c r="AC458" i="1"/>
  <c r="R458" i="1"/>
  <c r="AD458" i="1"/>
  <c r="T458" i="1"/>
  <c r="AF458" i="1"/>
  <c r="U458" i="1"/>
  <c r="AG458" i="1"/>
  <c r="J458" i="1"/>
  <c r="V458" i="1"/>
  <c r="AH458" i="1"/>
  <c r="K458" i="1"/>
  <c r="W458" i="1"/>
  <c r="AI458" i="1"/>
  <c r="L458" i="1"/>
  <c r="X458" i="1"/>
  <c r="AJ458" i="1"/>
  <c r="S452" i="1"/>
  <c r="AE452" i="1"/>
  <c r="T452" i="1"/>
  <c r="AF452" i="1"/>
  <c r="U452" i="1"/>
  <c r="AG452" i="1"/>
  <c r="J452" i="1"/>
  <c r="V452" i="1"/>
  <c r="AH452" i="1"/>
  <c r="K452" i="1"/>
  <c r="W452" i="1"/>
  <c r="AI452" i="1"/>
  <c r="L452" i="1"/>
  <c r="X452" i="1"/>
  <c r="AJ452" i="1"/>
  <c r="M452" i="1"/>
  <c r="Y452" i="1"/>
  <c r="AK452" i="1"/>
  <c r="N452" i="1"/>
  <c r="Z452" i="1"/>
  <c r="AL452" i="1"/>
  <c r="O452" i="1"/>
  <c r="AA452" i="1"/>
  <c r="AM452" i="1"/>
  <c r="P452" i="1"/>
  <c r="AB452" i="1"/>
  <c r="AN452" i="1"/>
  <c r="Q452" i="1"/>
  <c r="AC452" i="1"/>
  <c r="R452" i="1"/>
  <c r="AD452" i="1"/>
  <c r="L264" i="1"/>
  <c r="X264" i="1"/>
  <c r="AJ264" i="1"/>
  <c r="M264" i="1"/>
  <c r="Y264" i="1"/>
  <c r="AK264" i="1"/>
  <c r="N264" i="1"/>
  <c r="Z264" i="1"/>
  <c r="AL264" i="1"/>
  <c r="O264" i="1"/>
  <c r="AA264" i="1"/>
  <c r="AM264" i="1"/>
  <c r="P264" i="1"/>
  <c r="AB264" i="1"/>
  <c r="AN264" i="1"/>
  <c r="Q264" i="1"/>
  <c r="AC264" i="1"/>
  <c r="R264" i="1"/>
  <c r="AD264" i="1"/>
  <c r="S264" i="1"/>
  <c r="AE264" i="1"/>
  <c r="T264" i="1"/>
  <c r="AF264" i="1"/>
  <c r="U264" i="1"/>
  <c r="AG264" i="1"/>
  <c r="J264" i="1"/>
  <c r="V264" i="1"/>
  <c r="AH264" i="1"/>
  <c r="K264" i="1"/>
  <c r="W264" i="1"/>
  <c r="AI264" i="1"/>
  <c r="R258" i="1"/>
  <c r="AD258" i="1"/>
  <c r="S258" i="1"/>
  <c r="AE258" i="1"/>
  <c r="T258" i="1"/>
  <c r="AF258" i="1"/>
  <c r="U258" i="1"/>
  <c r="AG258" i="1"/>
  <c r="J258" i="1"/>
  <c r="V258" i="1"/>
  <c r="AH258" i="1"/>
  <c r="K258" i="1"/>
  <c r="W258" i="1"/>
  <c r="AI258" i="1"/>
  <c r="L258" i="1"/>
  <c r="X258" i="1"/>
  <c r="AJ258" i="1"/>
  <c r="M258" i="1"/>
  <c r="Y258" i="1"/>
  <c r="AK258" i="1"/>
  <c r="N258" i="1"/>
  <c r="Z258" i="1"/>
  <c r="AL258" i="1"/>
  <c r="O258" i="1"/>
  <c r="AA258" i="1"/>
  <c r="AM258" i="1"/>
  <c r="P258" i="1"/>
  <c r="AB258" i="1"/>
  <c r="AN258" i="1"/>
  <c r="Q258" i="1"/>
  <c r="AC258" i="1"/>
  <c r="P252" i="1"/>
  <c r="AB252" i="1"/>
  <c r="Q252" i="1"/>
  <c r="AC252" i="1"/>
  <c r="R252" i="1"/>
  <c r="AD252" i="1"/>
  <c r="S252" i="1"/>
  <c r="AE252" i="1"/>
  <c r="J252" i="1"/>
  <c r="V252" i="1"/>
  <c r="AH252" i="1"/>
  <c r="L252" i="1"/>
  <c r="X252" i="1"/>
  <c r="AJ252" i="1"/>
  <c r="M252" i="1"/>
  <c r="O252" i="1"/>
  <c r="AA252" i="1"/>
  <c r="Y252" i="1"/>
  <c r="Z252" i="1"/>
  <c r="AF252" i="1"/>
  <c r="AG252" i="1"/>
  <c r="AI252" i="1"/>
  <c r="AK252" i="1"/>
  <c r="AL252" i="1"/>
  <c r="K252" i="1"/>
  <c r="AM252" i="1"/>
  <c r="N252" i="1"/>
  <c r="AN252" i="1"/>
  <c r="T252" i="1"/>
  <c r="U252" i="1"/>
  <c r="W252" i="1"/>
  <c r="J246" i="1"/>
  <c r="V246" i="1"/>
  <c r="AH246" i="1"/>
  <c r="K246" i="1"/>
  <c r="W246" i="1"/>
  <c r="AI246" i="1"/>
  <c r="L246" i="1"/>
  <c r="X246" i="1"/>
  <c r="AJ246" i="1"/>
  <c r="M246" i="1"/>
  <c r="Y246" i="1"/>
  <c r="AK246" i="1"/>
  <c r="N246" i="1"/>
  <c r="Z246" i="1"/>
  <c r="AL246" i="1"/>
  <c r="O246" i="1"/>
  <c r="AA246" i="1"/>
  <c r="AM246" i="1"/>
  <c r="P246" i="1"/>
  <c r="AB246" i="1"/>
  <c r="AN246" i="1"/>
  <c r="Q246" i="1"/>
  <c r="AC246" i="1"/>
  <c r="R246" i="1"/>
  <c r="AD246" i="1"/>
  <c r="S246" i="1"/>
  <c r="AE246" i="1"/>
  <c r="T246" i="1"/>
  <c r="AF246" i="1"/>
  <c r="U246" i="1"/>
  <c r="AG246" i="1"/>
  <c r="P240" i="1"/>
  <c r="AB240" i="1"/>
  <c r="AN240" i="1"/>
  <c r="Q240" i="1"/>
  <c r="AC240" i="1"/>
  <c r="R240" i="1"/>
  <c r="AD240" i="1"/>
  <c r="S240" i="1"/>
  <c r="AE240" i="1"/>
  <c r="T240" i="1"/>
  <c r="AF240" i="1"/>
  <c r="U240" i="1"/>
  <c r="AG240" i="1"/>
  <c r="J240" i="1"/>
  <c r="V240" i="1"/>
  <c r="AH240" i="1"/>
  <c r="K240" i="1"/>
  <c r="W240" i="1"/>
  <c r="AI240" i="1"/>
  <c r="L240" i="1"/>
  <c r="X240" i="1"/>
  <c r="AJ240" i="1"/>
  <c r="M240" i="1"/>
  <c r="Y240" i="1"/>
  <c r="AK240" i="1"/>
  <c r="N240" i="1"/>
  <c r="Z240" i="1"/>
  <c r="AL240" i="1"/>
  <c r="O240" i="1"/>
  <c r="AA240" i="1"/>
  <c r="AM240" i="1"/>
  <c r="J234" i="1"/>
  <c r="V234" i="1"/>
  <c r="AH234" i="1"/>
  <c r="K234" i="1"/>
  <c r="W234" i="1"/>
  <c r="AI234" i="1"/>
  <c r="L234" i="1"/>
  <c r="X234" i="1"/>
  <c r="AJ234" i="1"/>
  <c r="M234" i="1"/>
  <c r="Y234" i="1"/>
  <c r="AK234" i="1"/>
  <c r="N234" i="1"/>
  <c r="Z234" i="1"/>
  <c r="AL234" i="1"/>
  <c r="O234" i="1"/>
  <c r="AA234" i="1"/>
  <c r="AM234" i="1"/>
  <c r="P234" i="1"/>
  <c r="AB234" i="1"/>
  <c r="AN234" i="1"/>
  <c r="Q234" i="1"/>
  <c r="AC234" i="1"/>
  <c r="R234" i="1"/>
  <c r="AD234" i="1"/>
  <c r="S234" i="1"/>
  <c r="AE234" i="1"/>
  <c r="T234" i="1"/>
  <c r="AF234" i="1"/>
  <c r="U234" i="1"/>
  <c r="AG234" i="1"/>
  <c r="P228" i="1"/>
  <c r="AB228" i="1"/>
  <c r="AN228" i="1"/>
  <c r="Q228" i="1"/>
  <c r="AC228" i="1"/>
  <c r="R228" i="1"/>
  <c r="AD228" i="1"/>
  <c r="S228" i="1"/>
  <c r="AE228" i="1"/>
  <c r="T228" i="1"/>
  <c r="AF228" i="1"/>
  <c r="U228" i="1"/>
  <c r="AG228" i="1"/>
  <c r="J228" i="1"/>
  <c r="V228" i="1"/>
  <c r="AH228" i="1"/>
  <c r="K228" i="1"/>
  <c r="W228" i="1"/>
  <c r="AI228" i="1"/>
  <c r="L228" i="1"/>
  <c r="X228" i="1"/>
  <c r="AJ228" i="1"/>
  <c r="M228" i="1"/>
  <c r="Y228" i="1"/>
  <c r="AK228" i="1"/>
  <c r="N228" i="1"/>
  <c r="Z228" i="1"/>
  <c r="AL228" i="1"/>
  <c r="O228" i="1"/>
  <c r="AA228" i="1"/>
  <c r="AM228" i="1"/>
  <c r="L222" i="1"/>
  <c r="X222" i="1"/>
  <c r="AJ222" i="1"/>
  <c r="O222" i="1"/>
  <c r="AA222" i="1"/>
  <c r="AM222" i="1"/>
  <c r="Q222" i="1"/>
  <c r="AC222" i="1"/>
  <c r="R222" i="1"/>
  <c r="AD222" i="1"/>
  <c r="S222" i="1"/>
  <c r="AE222" i="1"/>
  <c r="U222" i="1"/>
  <c r="AG222" i="1"/>
  <c r="J222" i="1"/>
  <c r="AH222" i="1"/>
  <c r="K222" i="1"/>
  <c r="AI222" i="1"/>
  <c r="M222" i="1"/>
  <c r="AK222" i="1"/>
  <c r="N222" i="1"/>
  <c r="AL222" i="1"/>
  <c r="P222" i="1"/>
  <c r="AN222" i="1"/>
  <c r="T222" i="1"/>
  <c r="V222" i="1"/>
  <c r="W222" i="1"/>
  <c r="Y222" i="1"/>
  <c r="Z222" i="1"/>
  <c r="AB222" i="1"/>
  <c r="AF222" i="1"/>
  <c r="P216" i="1"/>
  <c r="AB216" i="1"/>
  <c r="AN216" i="1"/>
  <c r="Q216" i="1"/>
  <c r="AC216" i="1"/>
  <c r="R216" i="1"/>
  <c r="AD216" i="1"/>
  <c r="S216" i="1"/>
  <c r="AE216" i="1"/>
  <c r="T216" i="1"/>
  <c r="AF216" i="1"/>
  <c r="U216" i="1"/>
  <c r="AG216" i="1"/>
  <c r="K216" i="1"/>
  <c r="W216" i="1"/>
  <c r="AI216" i="1"/>
  <c r="L216" i="1"/>
  <c r="X216" i="1"/>
  <c r="AJ216" i="1"/>
  <c r="M216" i="1"/>
  <c r="Y216" i="1"/>
  <c r="AK216" i="1"/>
  <c r="N216" i="1"/>
  <c r="Z216" i="1"/>
  <c r="AL216" i="1"/>
  <c r="O216" i="1"/>
  <c r="AA216" i="1"/>
  <c r="AM216" i="1"/>
  <c r="J216" i="1"/>
  <c r="V216" i="1"/>
  <c r="AH216" i="1"/>
  <c r="J210" i="1"/>
  <c r="V210" i="1"/>
  <c r="AH210" i="1"/>
  <c r="K210" i="1"/>
  <c r="W210" i="1"/>
  <c r="AI210" i="1"/>
  <c r="L210" i="1"/>
  <c r="X210" i="1"/>
  <c r="AJ210" i="1"/>
  <c r="M210" i="1"/>
  <c r="Y210" i="1"/>
  <c r="AK210" i="1"/>
  <c r="N210" i="1"/>
  <c r="Z210" i="1"/>
  <c r="AL210" i="1"/>
  <c r="O210" i="1"/>
  <c r="AA210" i="1"/>
  <c r="AM210" i="1"/>
  <c r="Q210" i="1"/>
  <c r="AC210" i="1"/>
  <c r="R210" i="1"/>
  <c r="AD210" i="1"/>
  <c r="S210" i="1"/>
  <c r="AE210" i="1"/>
  <c r="T210" i="1"/>
  <c r="AF210" i="1"/>
  <c r="U210" i="1"/>
  <c r="AG210" i="1"/>
  <c r="AN210" i="1"/>
  <c r="P210" i="1"/>
  <c r="AB210" i="1"/>
  <c r="P204" i="1"/>
  <c r="AB204" i="1"/>
  <c r="AN204" i="1"/>
  <c r="Q204" i="1"/>
  <c r="AC204" i="1"/>
  <c r="R204" i="1"/>
  <c r="AD204" i="1"/>
  <c r="S204" i="1"/>
  <c r="AE204" i="1"/>
  <c r="T204" i="1"/>
  <c r="AF204" i="1"/>
  <c r="U204" i="1"/>
  <c r="AG204" i="1"/>
  <c r="K204" i="1"/>
  <c r="W204" i="1"/>
  <c r="AI204" i="1"/>
  <c r="L204" i="1"/>
  <c r="X204" i="1"/>
  <c r="AJ204" i="1"/>
  <c r="M204" i="1"/>
  <c r="Y204" i="1"/>
  <c r="AK204" i="1"/>
  <c r="N204" i="1"/>
  <c r="Z204" i="1"/>
  <c r="AL204" i="1"/>
  <c r="O204" i="1"/>
  <c r="AA204" i="1"/>
  <c r="AM204" i="1"/>
  <c r="J204" i="1"/>
  <c r="V204" i="1"/>
  <c r="AH204" i="1"/>
  <c r="J198" i="1"/>
  <c r="V198" i="1"/>
  <c r="AH198" i="1"/>
  <c r="K198" i="1"/>
  <c r="W198" i="1"/>
  <c r="AI198" i="1"/>
  <c r="L198" i="1"/>
  <c r="X198" i="1"/>
  <c r="AJ198" i="1"/>
  <c r="M198" i="1"/>
  <c r="Y198" i="1"/>
  <c r="AK198" i="1"/>
  <c r="N198" i="1"/>
  <c r="Z198" i="1"/>
  <c r="AL198" i="1"/>
  <c r="O198" i="1"/>
  <c r="AA198" i="1"/>
  <c r="AM198" i="1"/>
  <c r="P198" i="1"/>
  <c r="AB198" i="1"/>
  <c r="AN198" i="1"/>
  <c r="Q198" i="1"/>
  <c r="AC198" i="1"/>
  <c r="R198" i="1"/>
  <c r="AD198" i="1"/>
  <c r="S198" i="1"/>
  <c r="AE198" i="1"/>
  <c r="T198" i="1"/>
  <c r="AF198" i="1"/>
  <c r="U198" i="1"/>
  <c r="AG198" i="1"/>
  <c r="T192" i="1"/>
  <c r="K192" i="1"/>
  <c r="W192" i="1"/>
  <c r="AI192" i="1"/>
  <c r="L192" i="1"/>
  <c r="X192" i="1"/>
  <c r="AJ192" i="1"/>
  <c r="M192" i="1"/>
  <c r="Y192" i="1"/>
  <c r="N192" i="1"/>
  <c r="Z192" i="1"/>
  <c r="AL192" i="1"/>
  <c r="P192" i="1"/>
  <c r="AB192" i="1"/>
  <c r="AN192" i="1"/>
  <c r="Q192" i="1"/>
  <c r="AC192" i="1"/>
  <c r="R192" i="1"/>
  <c r="AD192" i="1"/>
  <c r="AG192" i="1"/>
  <c r="AH192" i="1"/>
  <c r="AK192" i="1"/>
  <c r="AM192" i="1"/>
  <c r="J192" i="1"/>
  <c r="O192" i="1"/>
  <c r="S192" i="1"/>
  <c r="U192" i="1"/>
  <c r="V192" i="1"/>
  <c r="AA192" i="1"/>
  <c r="AE192" i="1"/>
  <c r="AF192" i="1"/>
  <c r="M186" i="1"/>
  <c r="Y186" i="1"/>
  <c r="AK186" i="1"/>
  <c r="N186" i="1"/>
  <c r="Z186" i="1"/>
  <c r="AL186" i="1"/>
  <c r="O186" i="1"/>
  <c r="AA186" i="1"/>
  <c r="AM186" i="1"/>
  <c r="P186" i="1"/>
  <c r="AB186" i="1"/>
  <c r="AN186" i="1"/>
  <c r="Q186" i="1"/>
  <c r="AC186" i="1"/>
  <c r="R186" i="1"/>
  <c r="AD186" i="1"/>
  <c r="S186" i="1"/>
  <c r="AE186" i="1"/>
  <c r="T186" i="1"/>
  <c r="AF186" i="1"/>
  <c r="J186" i="1"/>
  <c r="V186" i="1"/>
  <c r="AH186" i="1"/>
  <c r="K186" i="1"/>
  <c r="W186" i="1"/>
  <c r="AI186" i="1"/>
  <c r="L186" i="1"/>
  <c r="X186" i="1"/>
  <c r="AJ186" i="1"/>
  <c r="U186" i="1"/>
  <c r="AG186" i="1"/>
  <c r="S180" i="1"/>
  <c r="AE180" i="1"/>
  <c r="T180" i="1"/>
  <c r="AF180" i="1"/>
  <c r="U180" i="1"/>
  <c r="AG180" i="1"/>
  <c r="J180" i="1"/>
  <c r="V180" i="1"/>
  <c r="AH180" i="1"/>
  <c r="K180" i="1"/>
  <c r="W180" i="1"/>
  <c r="AI180" i="1"/>
  <c r="L180" i="1"/>
  <c r="X180" i="1"/>
  <c r="AJ180" i="1"/>
  <c r="M180" i="1"/>
  <c r="Y180" i="1"/>
  <c r="AK180" i="1"/>
  <c r="N180" i="1"/>
  <c r="Z180" i="1"/>
  <c r="AL180" i="1"/>
  <c r="P180" i="1"/>
  <c r="AB180" i="1"/>
  <c r="AN180" i="1"/>
  <c r="Q180" i="1"/>
  <c r="AC180" i="1"/>
  <c r="R180" i="1"/>
  <c r="AD180" i="1"/>
  <c r="O180" i="1"/>
  <c r="AA180" i="1"/>
  <c r="AM180" i="1"/>
  <c r="M174" i="1"/>
  <c r="Y174" i="1"/>
  <c r="AK174" i="1"/>
  <c r="N174" i="1"/>
  <c r="Z174" i="1"/>
  <c r="AL174" i="1"/>
  <c r="O174" i="1"/>
  <c r="AA174" i="1"/>
  <c r="AM174" i="1"/>
  <c r="P174" i="1"/>
  <c r="AB174" i="1"/>
  <c r="AN174" i="1"/>
  <c r="Q174" i="1"/>
  <c r="AC174" i="1"/>
  <c r="R174" i="1"/>
  <c r="AD174" i="1"/>
  <c r="S174" i="1"/>
  <c r="AE174" i="1"/>
  <c r="T174" i="1"/>
  <c r="AF174" i="1"/>
  <c r="U174" i="1"/>
  <c r="AG174" i="1"/>
  <c r="J174" i="1"/>
  <c r="V174" i="1"/>
  <c r="AH174" i="1"/>
  <c r="K174" i="1"/>
  <c r="W174" i="1"/>
  <c r="AI174" i="1"/>
  <c r="L174" i="1"/>
  <c r="X174" i="1"/>
  <c r="AJ174" i="1"/>
  <c r="S168" i="1"/>
  <c r="AE168" i="1"/>
  <c r="T168" i="1"/>
  <c r="AF168" i="1"/>
  <c r="U168" i="1"/>
  <c r="AG168" i="1"/>
  <c r="J168" i="1"/>
  <c r="V168" i="1"/>
  <c r="AH168" i="1"/>
  <c r="K168" i="1"/>
  <c r="W168" i="1"/>
  <c r="AI168" i="1"/>
  <c r="L168" i="1"/>
  <c r="X168" i="1"/>
  <c r="AJ168" i="1"/>
  <c r="M168" i="1"/>
  <c r="Y168" i="1"/>
  <c r="AK168" i="1"/>
  <c r="N168" i="1"/>
  <c r="Z168" i="1"/>
  <c r="AL168" i="1"/>
  <c r="O168" i="1"/>
  <c r="AA168" i="1"/>
  <c r="AM168" i="1"/>
  <c r="P168" i="1"/>
  <c r="AB168" i="1"/>
  <c r="AN168" i="1"/>
  <c r="Q168" i="1"/>
  <c r="AC168" i="1"/>
  <c r="R168" i="1"/>
  <c r="AD168" i="1"/>
  <c r="N162" i="1"/>
  <c r="Z162" i="1"/>
  <c r="AL162" i="1"/>
  <c r="O162" i="1"/>
  <c r="AA162" i="1"/>
  <c r="AM162" i="1"/>
  <c r="R162" i="1"/>
  <c r="T162" i="1"/>
  <c r="AF162" i="1"/>
  <c r="J162" i="1"/>
  <c r="V162" i="1"/>
  <c r="AH162" i="1"/>
  <c r="L162" i="1"/>
  <c r="AE162" i="1"/>
  <c r="M162" i="1"/>
  <c r="AG162" i="1"/>
  <c r="P162" i="1"/>
  <c r="AI162" i="1"/>
  <c r="Q162" i="1"/>
  <c r="AJ162" i="1"/>
  <c r="S162" i="1"/>
  <c r="AK162" i="1"/>
  <c r="U162" i="1"/>
  <c r="AN162" i="1"/>
  <c r="W162" i="1"/>
  <c r="X162" i="1"/>
  <c r="Y162" i="1"/>
  <c r="AB162" i="1"/>
  <c r="AC162" i="1"/>
  <c r="K162" i="1"/>
  <c r="AD162" i="1"/>
  <c r="R156" i="1"/>
  <c r="AD156" i="1"/>
  <c r="S156" i="1"/>
  <c r="AE156" i="1"/>
  <c r="T156" i="1"/>
  <c r="AF156" i="1"/>
  <c r="U156" i="1"/>
  <c r="AG156" i="1"/>
  <c r="K156" i="1"/>
  <c r="W156" i="1"/>
  <c r="AI156" i="1"/>
  <c r="L156" i="1"/>
  <c r="X156" i="1"/>
  <c r="AJ156" i="1"/>
  <c r="M156" i="1"/>
  <c r="Y156" i="1"/>
  <c r="AK156" i="1"/>
  <c r="N156" i="1"/>
  <c r="Z156" i="1"/>
  <c r="AL156" i="1"/>
  <c r="O156" i="1"/>
  <c r="AA156" i="1"/>
  <c r="AM156" i="1"/>
  <c r="P156" i="1"/>
  <c r="AB156" i="1"/>
  <c r="AN156" i="1"/>
  <c r="Q156" i="1"/>
  <c r="AC156" i="1"/>
  <c r="J156" i="1"/>
  <c r="V156" i="1"/>
  <c r="AH156" i="1"/>
  <c r="L150" i="1"/>
  <c r="X150" i="1"/>
  <c r="AJ150" i="1"/>
  <c r="M150" i="1"/>
  <c r="Y150" i="1"/>
  <c r="AK150" i="1"/>
  <c r="N150" i="1"/>
  <c r="Z150" i="1"/>
  <c r="AL150" i="1"/>
  <c r="O150" i="1"/>
  <c r="AA150" i="1"/>
  <c r="AM150" i="1"/>
  <c r="Q150" i="1"/>
  <c r="AC150" i="1"/>
  <c r="R150" i="1"/>
  <c r="AD150" i="1"/>
  <c r="S150" i="1"/>
  <c r="AE150" i="1"/>
  <c r="T150" i="1"/>
  <c r="AF150" i="1"/>
  <c r="U150" i="1"/>
  <c r="AG150" i="1"/>
  <c r="J150" i="1"/>
  <c r="V150" i="1"/>
  <c r="AH150" i="1"/>
  <c r="K150" i="1"/>
  <c r="W150" i="1"/>
  <c r="AI150" i="1"/>
  <c r="P150" i="1"/>
  <c r="AB150" i="1"/>
  <c r="AN150" i="1"/>
  <c r="R144" i="1"/>
  <c r="AD144" i="1"/>
  <c r="S144" i="1"/>
  <c r="AE144" i="1"/>
  <c r="T144" i="1"/>
  <c r="AF144" i="1"/>
  <c r="U144" i="1"/>
  <c r="AG144" i="1"/>
  <c r="K144" i="1"/>
  <c r="W144" i="1"/>
  <c r="AI144" i="1"/>
  <c r="L144" i="1"/>
  <c r="X144" i="1"/>
  <c r="AJ144" i="1"/>
  <c r="M144" i="1"/>
  <c r="Y144" i="1"/>
  <c r="AK144" i="1"/>
  <c r="N144" i="1"/>
  <c r="Z144" i="1"/>
  <c r="AL144" i="1"/>
  <c r="O144" i="1"/>
  <c r="AA144" i="1"/>
  <c r="AM144" i="1"/>
  <c r="P144" i="1"/>
  <c r="AB144" i="1"/>
  <c r="AN144" i="1"/>
  <c r="Q144" i="1"/>
  <c r="AC144" i="1"/>
  <c r="J144" i="1"/>
  <c r="V144" i="1"/>
  <c r="AH144" i="1"/>
  <c r="L138" i="1"/>
  <c r="X138" i="1"/>
  <c r="AJ138" i="1"/>
  <c r="M138" i="1"/>
  <c r="Y138" i="1"/>
  <c r="AK138" i="1"/>
  <c r="N138" i="1"/>
  <c r="Z138" i="1"/>
  <c r="AL138" i="1"/>
  <c r="O138" i="1"/>
  <c r="AA138" i="1"/>
  <c r="AM138" i="1"/>
  <c r="P138" i="1"/>
  <c r="AB138" i="1"/>
  <c r="AN138" i="1"/>
  <c r="Q138" i="1"/>
  <c r="AC138" i="1"/>
  <c r="R138" i="1"/>
  <c r="AD138" i="1"/>
  <c r="S138" i="1"/>
  <c r="AE138" i="1"/>
  <c r="T138" i="1"/>
  <c r="AF138" i="1"/>
  <c r="U138" i="1"/>
  <c r="AG138" i="1"/>
  <c r="J138" i="1"/>
  <c r="V138" i="1"/>
  <c r="AH138" i="1"/>
  <c r="K138" i="1"/>
  <c r="W138" i="1"/>
  <c r="AI138" i="1"/>
  <c r="K132" i="1"/>
  <c r="L132" i="1"/>
  <c r="X132" i="1"/>
  <c r="AJ132" i="1"/>
  <c r="M132" i="1"/>
  <c r="Y132" i="1"/>
  <c r="AK132" i="1"/>
  <c r="N132" i="1"/>
  <c r="Z132" i="1"/>
  <c r="AL132" i="1"/>
  <c r="O132" i="1"/>
  <c r="AA132" i="1"/>
  <c r="AM132" i="1"/>
  <c r="P132" i="1"/>
  <c r="AB132" i="1"/>
  <c r="AN132" i="1"/>
  <c r="Q132" i="1"/>
  <c r="AC132" i="1"/>
  <c r="S132" i="1"/>
  <c r="AE132" i="1"/>
  <c r="T132" i="1"/>
  <c r="U132" i="1"/>
  <c r="V132" i="1"/>
  <c r="W132" i="1"/>
  <c r="AD132" i="1"/>
  <c r="AF132" i="1"/>
  <c r="AG132" i="1"/>
  <c r="AH132" i="1"/>
  <c r="AI132" i="1"/>
  <c r="J132" i="1"/>
  <c r="R132" i="1"/>
  <c r="O126" i="1"/>
  <c r="AA126" i="1"/>
  <c r="AM126" i="1"/>
  <c r="Q126" i="1"/>
  <c r="AC126" i="1"/>
  <c r="R126" i="1"/>
  <c r="AD126" i="1"/>
  <c r="S126" i="1"/>
  <c r="AE126" i="1"/>
  <c r="T126" i="1"/>
  <c r="AF126" i="1"/>
  <c r="U126" i="1"/>
  <c r="AG126" i="1"/>
  <c r="J126" i="1"/>
  <c r="V126" i="1"/>
  <c r="AH126" i="1"/>
  <c r="K126" i="1"/>
  <c r="W126" i="1"/>
  <c r="AI126" i="1"/>
  <c r="L126" i="1"/>
  <c r="X126" i="1"/>
  <c r="AJ126" i="1"/>
  <c r="M126" i="1"/>
  <c r="Y126" i="1"/>
  <c r="AK126" i="1"/>
  <c r="N126" i="1"/>
  <c r="Z126" i="1"/>
  <c r="AL126" i="1"/>
  <c r="P126" i="1"/>
  <c r="AB126" i="1"/>
  <c r="AN126" i="1"/>
  <c r="U120" i="1"/>
  <c r="AG120" i="1"/>
  <c r="K120" i="1"/>
  <c r="W120" i="1"/>
  <c r="AI120" i="1"/>
  <c r="L120" i="1"/>
  <c r="X120" i="1"/>
  <c r="AJ120" i="1"/>
  <c r="M120" i="1"/>
  <c r="Y120" i="1"/>
  <c r="AK120" i="1"/>
  <c r="N120" i="1"/>
  <c r="Z120" i="1"/>
  <c r="AL120" i="1"/>
  <c r="O120" i="1"/>
  <c r="AA120" i="1"/>
  <c r="AM120" i="1"/>
  <c r="P120" i="1"/>
  <c r="AB120" i="1"/>
  <c r="AN120" i="1"/>
  <c r="Q120" i="1"/>
  <c r="AC120" i="1"/>
  <c r="R120" i="1"/>
  <c r="AD120" i="1"/>
  <c r="S120" i="1"/>
  <c r="AE120" i="1"/>
  <c r="T120" i="1"/>
  <c r="AF120" i="1"/>
  <c r="V120" i="1"/>
  <c r="AH120" i="1"/>
  <c r="J120" i="1"/>
  <c r="O114" i="1"/>
  <c r="AA114" i="1"/>
  <c r="AM114" i="1"/>
  <c r="Q114" i="1"/>
  <c r="AC114" i="1"/>
  <c r="R114" i="1"/>
  <c r="AD114" i="1"/>
  <c r="S114" i="1"/>
  <c r="AE114" i="1"/>
  <c r="T114" i="1"/>
  <c r="AF114" i="1"/>
  <c r="U114" i="1"/>
  <c r="AG114" i="1"/>
  <c r="J114" i="1"/>
  <c r="V114" i="1"/>
  <c r="AH114" i="1"/>
  <c r="K114" i="1"/>
  <c r="W114" i="1"/>
  <c r="AI114" i="1"/>
  <c r="L114" i="1"/>
  <c r="X114" i="1"/>
  <c r="AJ114" i="1"/>
  <c r="M114" i="1"/>
  <c r="Y114" i="1"/>
  <c r="AK114" i="1"/>
  <c r="N114" i="1"/>
  <c r="Z114" i="1"/>
  <c r="AL114" i="1"/>
  <c r="P114" i="1"/>
  <c r="AB114" i="1"/>
  <c r="AN114" i="1"/>
  <c r="U108" i="1"/>
  <c r="AG108" i="1"/>
  <c r="K108" i="1"/>
  <c r="W108" i="1"/>
  <c r="AI108" i="1"/>
  <c r="L108" i="1"/>
  <c r="X108" i="1"/>
  <c r="AJ108" i="1"/>
  <c r="M108" i="1"/>
  <c r="Y108" i="1"/>
  <c r="AK108" i="1"/>
  <c r="N108" i="1"/>
  <c r="Z108" i="1"/>
  <c r="AL108" i="1"/>
  <c r="O108" i="1"/>
  <c r="AA108" i="1"/>
  <c r="AM108" i="1"/>
  <c r="P108" i="1"/>
  <c r="AB108" i="1"/>
  <c r="AN108" i="1"/>
  <c r="Q108" i="1"/>
  <c r="AC108" i="1"/>
  <c r="R108" i="1"/>
  <c r="AD108" i="1"/>
  <c r="S108" i="1"/>
  <c r="AE108" i="1"/>
  <c r="T108" i="1"/>
  <c r="AF108" i="1"/>
  <c r="J108" i="1"/>
  <c r="V108" i="1"/>
  <c r="AH108" i="1"/>
  <c r="P102" i="1"/>
  <c r="AB102" i="1"/>
  <c r="Q102" i="1"/>
  <c r="AC102" i="1"/>
  <c r="R102" i="1"/>
  <c r="AD102" i="1"/>
  <c r="T102" i="1"/>
  <c r="AF102" i="1"/>
  <c r="U102" i="1"/>
  <c r="AG102" i="1"/>
  <c r="J102" i="1"/>
  <c r="V102" i="1"/>
  <c r="AH102" i="1"/>
  <c r="K102" i="1"/>
  <c r="W102" i="1"/>
  <c r="AI102" i="1"/>
  <c r="L102" i="1"/>
  <c r="X102" i="1"/>
  <c r="AJ102" i="1"/>
  <c r="M102" i="1"/>
  <c r="Y102" i="1"/>
  <c r="AK102" i="1"/>
  <c r="N102" i="1"/>
  <c r="Z102" i="1"/>
  <c r="AL102" i="1"/>
  <c r="O102" i="1"/>
  <c r="AA102" i="1"/>
  <c r="AM102" i="1"/>
  <c r="S102" i="1"/>
  <c r="AE102" i="1"/>
  <c r="AN102" i="1"/>
  <c r="J96" i="1"/>
  <c r="V96" i="1"/>
  <c r="AH96" i="1"/>
  <c r="K96" i="1"/>
  <c r="W96" i="1"/>
  <c r="AI96" i="1"/>
  <c r="L96" i="1"/>
  <c r="X96" i="1"/>
  <c r="AJ96" i="1"/>
  <c r="N96" i="1"/>
  <c r="Z96" i="1"/>
  <c r="AL96" i="1"/>
  <c r="O96" i="1"/>
  <c r="AA96" i="1"/>
  <c r="AM96" i="1"/>
  <c r="P96" i="1"/>
  <c r="AB96" i="1"/>
  <c r="AN96" i="1"/>
  <c r="Q96" i="1"/>
  <c r="AC96" i="1"/>
  <c r="R96" i="1"/>
  <c r="AD96" i="1"/>
  <c r="S96" i="1"/>
  <c r="AE96" i="1"/>
  <c r="T96" i="1"/>
  <c r="AF96" i="1"/>
  <c r="U96" i="1"/>
  <c r="AG96" i="1"/>
  <c r="M96" i="1"/>
  <c r="AK96" i="1"/>
  <c r="Y96" i="1"/>
  <c r="P90" i="1"/>
  <c r="AB90" i="1"/>
  <c r="AN90" i="1"/>
  <c r="Q90" i="1"/>
  <c r="AC90" i="1"/>
  <c r="R90" i="1"/>
  <c r="AD90" i="1"/>
  <c r="T90" i="1"/>
  <c r="AF90" i="1"/>
  <c r="U90" i="1"/>
  <c r="AG90" i="1"/>
  <c r="J90" i="1"/>
  <c r="V90" i="1"/>
  <c r="AH90" i="1"/>
  <c r="K90" i="1"/>
  <c r="W90" i="1"/>
  <c r="AI90" i="1"/>
  <c r="L90" i="1"/>
  <c r="X90" i="1"/>
  <c r="AJ90" i="1"/>
  <c r="M90" i="1"/>
  <c r="Y90" i="1"/>
  <c r="AK90" i="1"/>
  <c r="N90" i="1"/>
  <c r="Z90" i="1"/>
  <c r="AL90" i="1"/>
  <c r="O90" i="1"/>
  <c r="AA90" i="1"/>
  <c r="AM90" i="1"/>
  <c r="S90" i="1"/>
  <c r="AE90" i="1"/>
  <c r="J84" i="1"/>
  <c r="V84" i="1"/>
  <c r="AH84" i="1"/>
  <c r="K84" i="1"/>
  <c r="W84" i="1"/>
  <c r="AI84" i="1"/>
  <c r="L84" i="1"/>
  <c r="X84" i="1"/>
  <c r="AJ84" i="1"/>
  <c r="N84" i="1"/>
  <c r="Z84" i="1"/>
  <c r="AL84" i="1"/>
  <c r="O84" i="1"/>
  <c r="AA84" i="1"/>
  <c r="AM84" i="1"/>
  <c r="P84" i="1"/>
  <c r="AB84" i="1"/>
  <c r="AN84" i="1"/>
  <c r="Q84" i="1"/>
  <c r="AC84" i="1"/>
  <c r="R84" i="1"/>
  <c r="AD84" i="1"/>
  <c r="S84" i="1"/>
  <c r="AE84" i="1"/>
  <c r="T84" i="1"/>
  <c r="AF84" i="1"/>
  <c r="U84" i="1"/>
  <c r="AG84" i="1"/>
  <c r="M84" i="1"/>
  <c r="Y84" i="1"/>
  <c r="AK84" i="1"/>
  <c r="P78" i="1"/>
  <c r="AB78" i="1"/>
  <c r="AN78" i="1"/>
  <c r="Q78" i="1"/>
  <c r="AC78" i="1"/>
  <c r="R78" i="1"/>
  <c r="AD78" i="1"/>
  <c r="T78" i="1"/>
  <c r="AF78" i="1"/>
  <c r="U78" i="1"/>
  <c r="AG78" i="1"/>
  <c r="J78" i="1"/>
  <c r="V78" i="1"/>
  <c r="AH78" i="1"/>
  <c r="K78" i="1"/>
  <c r="W78" i="1"/>
  <c r="AI78" i="1"/>
  <c r="L78" i="1"/>
  <c r="X78" i="1"/>
  <c r="AJ78" i="1"/>
  <c r="M78" i="1"/>
  <c r="Y78" i="1"/>
  <c r="AK78" i="1"/>
  <c r="N78" i="1"/>
  <c r="Z78" i="1"/>
  <c r="AL78" i="1"/>
  <c r="O78" i="1"/>
  <c r="AA78" i="1"/>
  <c r="AM78" i="1"/>
  <c r="S78" i="1"/>
  <c r="AE78" i="1"/>
  <c r="J72" i="1"/>
  <c r="V72" i="1"/>
  <c r="AH72" i="1"/>
  <c r="K72" i="1"/>
  <c r="W72" i="1"/>
  <c r="AI72" i="1"/>
  <c r="M72" i="1"/>
  <c r="Y72" i="1"/>
  <c r="AK72" i="1"/>
  <c r="N72" i="1"/>
  <c r="Z72" i="1"/>
  <c r="AL72" i="1"/>
  <c r="O72" i="1"/>
  <c r="AA72" i="1"/>
  <c r="AM72" i="1"/>
  <c r="P72" i="1"/>
  <c r="AB72" i="1"/>
  <c r="AN72" i="1"/>
  <c r="Q72" i="1"/>
  <c r="AC72" i="1"/>
  <c r="R72" i="1"/>
  <c r="AD72" i="1"/>
  <c r="S72" i="1"/>
  <c r="AE72" i="1"/>
  <c r="L72" i="1"/>
  <c r="U72" i="1"/>
  <c r="X72" i="1"/>
  <c r="AF72" i="1"/>
  <c r="AG72" i="1"/>
  <c r="AJ72" i="1"/>
  <c r="T72" i="1"/>
  <c r="N66" i="1"/>
  <c r="Z66" i="1"/>
  <c r="AL66" i="1"/>
  <c r="O66" i="1"/>
  <c r="AA66" i="1"/>
  <c r="AM66" i="1"/>
  <c r="P66" i="1"/>
  <c r="AB66" i="1"/>
  <c r="AN66" i="1"/>
  <c r="Q66" i="1"/>
  <c r="AC66" i="1"/>
  <c r="R66" i="1"/>
  <c r="AD66" i="1"/>
  <c r="S66" i="1"/>
  <c r="AE66" i="1"/>
  <c r="T66" i="1"/>
  <c r="AF66" i="1"/>
  <c r="U66" i="1"/>
  <c r="AG66" i="1"/>
  <c r="J66" i="1"/>
  <c r="V66" i="1"/>
  <c r="AH66" i="1"/>
  <c r="K66" i="1"/>
  <c r="W66" i="1"/>
  <c r="AI66" i="1"/>
  <c r="L66" i="1"/>
  <c r="X66" i="1"/>
  <c r="AJ66" i="1"/>
  <c r="M66" i="1"/>
  <c r="Y66" i="1"/>
  <c r="AK66" i="1"/>
  <c r="T60" i="1"/>
  <c r="AF60" i="1"/>
  <c r="U60" i="1"/>
  <c r="AG60" i="1"/>
  <c r="J60" i="1"/>
  <c r="V60" i="1"/>
  <c r="AH60" i="1"/>
  <c r="K60" i="1"/>
  <c r="W60" i="1"/>
  <c r="AI60" i="1"/>
  <c r="L60" i="1"/>
  <c r="X60" i="1"/>
  <c r="AJ60" i="1"/>
  <c r="M60" i="1"/>
  <c r="Y60" i="1"/>
  <c r="AK60" i="1"/>
  <c r="N60" i="1"/>
  <c r="Z60" i="1"/>
  <c r="AL60" i="1"/>
  <c r="O60" i="1"/>
  <c r="AA60" i="1"/>
  <c r="AM60" i="1"/>
  <c r="P60" i="1"/>
  <c r="AB60" i="1"/>
  <c r="AN60" i="1"/>
  <c r="Q60" i="1"/>
  <c r="AC60" i="1"/>
  <c r="R60" i="1"/>
  <c r="AD60" i="1"/>
  <c r="S60" i="1"/>
  <c r="AE60" i="1"/>
  <c r="N54" i="1"/>
  <c r="Z54" i="1"/>
  <c r="AL54" i="1"/>
  <c r="O54" i="1"/>
  <c r="AA54" i="1"/>
  <c r="AM54" i="1"/>
  <c r="P54" i="1"/>
  <c r="AB54" i="1"/>
  <c r="AN54" i="1"/>
  <c r="Q54" i="1"/>
  <c r="AC54" i="1"/>
  <c r="R54" i="1"/>
  <c r="AD54" i="1"/>
  <c r="S54" i="1"/>
  <c r="AE54" i="1"/>
  <c r="T54" i="1"/>
  <c r="AF54" i="1"/>
  <c r="U54" i="1"/>
  <c r="AG54" i="1"/>
  <c r="J54" i="1"/>
  <c r="V54" i="1"/>
  <c r="AH54" i="1"/>
  <c r="K54" i="1"/>
  <c r="W54" i="1"/>
  <c r="AI54" i="1"/>
  <c r="L54" i="1"/>
  <c r="X54" i="1"/>
  <c r="AJ54" i="1"/>
  <c r="M54" i="1"/>
  <c r="Y54" i="1"/>
  <c r="AK54" i="1"/>
  <c r="T48" i="1"/>
  <c r="AF48" i="1"/>
  <c r="U48" i="1"/>
  <c r="AG48" i="1"/>
  <c r="J48" i="1"/>
  <c r="V48" i="1"/>
  <c r="AH48" i="1"/>
  <c r="K48" i="1"/>
  <c r="W48" i="1"/>
  <c r="AI48" i="1"/>
  <c r="L48" i="1"/>
  <c r="X48" i="1"/>
  <c r="AJ48" i="1"/>
  <c r="M48" i="1"/>
  <c r="Y48" i="1"/>
  <c r="AK48" i="1"/>
  <c r="N48" i="1"/>
  <c r="Z48" i="1"/>
  <c r="AL48" i="1"/>
  <c r="O48" i="1"/>
  <c r="AA48" i="1"/>
  <c r="AM48" i="1"/>
  <c r="P48" i="1"/>
  <c r="AB48" i="1"/>
  <c r="AN48" i="1"/>
  <c r="Q48" i="1"/>
  <c r="AC48" i="1"/>
  <c r="R48" i="1"/>
  <c r="AD48" i="1"/>
  <c r="S48" i="1"/>
  <c r="AE48" i="1"/>
  <c r="M42" i="1"/>
  <c r="Y42" i="1"/>
  <c r="O42" i="1"/>
  <c r="AA42" i="1"/>
  <c r="AM42" i="1"/>
  <c r="P42" i="1"/>
  <c r="AB42" i="1"/>
  <c r="AN42" i="1"/>
  <c r="Q42" i="1"/>
  <c r="R42" i="1"/>
  <c r="AD42" i="1"/>
  <c r="S42" i="1"/>
  <c r="AE42" i="1"/>
  <c r="T42" i="1"/>
  <c r="AF42" i="1"/>
  <c r="U42" i="1"/>
  <c r="AG42" i="1"/>
  <c r="J42" i="1"/>
  <c r="V42" i="1"/>
  <c r="AH42" i="1"/>
  <c r="L42" i="1"/>
  <c r="X42" i="1"/>
  <c r="AJ42" i="1"/>
  <c r="Z42" i="1"/>
  <c r="AC42" i="1"/>
  <c r="AI42" i="1"/>
  <c r="AK42" i="1"/>
  <c r="AL42" i="1"/>
  <c r="K42" i="1"/>
  <c r="N42" i="1"/>
  <c r="W42" i="1"/>
  <c r="S36" i="1"/>
  <c r="AE36" i="1"/>
  <c r="U36" i="1"/>
  <c r="AG36" i="1"/>
  <c r="J36" i="1"/>
  <c r="V36" i="1"/>
  <c r="AH36" i="1"/>
  <c r="K36" i="1"/>
  <c r="W36" i="1"/>
  <c r="AI36" i="1"/>
  <c r="L36" i="1"/>
  <c r="X36" i="1"/>
  <c r="AJ36" i="1"/>
  <c r="M36" i="1"/>
  <c r="Y36" i="1"/>
  <c r="AK36" i="1"/>
  <c r="N36" i="1"/>
  <c r="Z36" i="1"/>
  <c r="AL36" i="1"/>
  <c r="O36" i="1"/>
  <c r="AA36" i="1"/>
  <c r="AM36" i="1"/>
  <c r="P36" i="1"/>
  <c r="AB36" i="1"/>
  <c r="AN36" i="1"/>
  <c r="R36" i="1"/>
  <c r="AD36" i="1"/>
  <c r="Q36" i="1"/>
  <c r="T36" i="1"/>
  <c r="AC36" i="1"/>
  <c r="AF36" i="1"/>
  <c r="V30" i="1"/>
  <c r="AI30" i="1"/>
  <c r="K30" i="1"/>
  <c r="Y30" i="1"/>
  <c r="AL30" i="1"/>
  <c r="M30" i="1"/>
  <c r="Z30" i="1"/>
  <c r="AM30" i="1"/>
  <c r="N30" i="1"/>
  <c r="AA30" i="1"/>
  <c r="AN30" i="1"/>
  <c r="O30" i="1"/>
  <c r="AB30" i="1"/>
  <c r="P30" i="1"/>
  <c r="AC30" i="1"/>
  <c r="Q30" i="1"/>
  <c r="AD30" i="1"/>
  <c r="R30" i="1"/>
  <c r="AE30" i="1"/>
  <c r="S30" i="1"/>
  <c r="AF30" i="1"/>
  <c r="U30" i="1"/>
  <c r="AH30" i="1"/>
  <c r="W30" i="1"/>
  <c r="AG30" i="1"/>
  <c r="AK30" i="1"/>
  <c r="J30" i="1"/>
  <c r="T30" i="1"/>
  <c r="L24" i="1"/>
  <c r="Y24" i="1"/>
  <c r="AL24" i="1"/>
  <c r="M24" i="1"/>
  <c r="N24" i="1"/>
  <c r="AA24" i="1"/>
  <c r="AN24" i="1"/>
  <c r="O24" i="1"/>
  <c r="AB24" i="1"/>
  <c r="P24" i="1"/>
  <c r="AC24" i="1"/>
  <c r="Q24" i="1"/>
  <c r="AE24" i="1"/>
  <c r="S24" i="1"/>
  <c r="AF24" i="1"/>
  <c r="T24" i="1"/>
  <c r="AG24" i="1"/>
  <c r="U24" i="1"/>
  <c r="AH24" i="1"/>
  <c r="V24" i="1"/>
  <c r="AI24" i="1"/>
  <c r="K24" i="1"/>
  <c r="X24" i="1"/>
  <c r="AK24" i="1"/>
  <c r="J24" i="1"/>
  <c r="W24" i="1"/>
  <c r="Z24" i="1"/>
  <c r="AJ24" i="1"/>
  <c r="AM24" i="1"/>
  <c r="O18" i="1"/>
  <c r="AB18" i="1"/>
  <c r="P18" i="1"/>
  <c r="AC18" i="1"/>
  <c r="Q18" i="1"/>
  <c r="AD18" i="1"/>
  <c r="R18" i="1"/>
  <c r="AE18" i="1"/>
  <c r="S18" i="1"/>
  <c r="AF18" i="1"/>
  <c r="T18" i="1"/>
  <c r="AG18" i="1"/>
  <c r="U18" i="1"/>
  <c r="AH18" i="1"/>
  <c r="V18" i="1"/>
  <c r="AI18" i="1"/>
  <c r="J18" i="1"/>
  <c r="W18" i="1"/>
  <c r="AK18" i="1"/>
  <c r="K18" i="1"/>
  <c r="Y18" i="1"/>
  <c r="AL18" i="1"/>
  <c r="N18" i="1"/>
  <c r="AA18" i="1"/>
  <c r="AN18" i="1"/>
  <c r="M18" i="1"/>
  <c r="Z18" i="1"/>
  <c r="AM18" i="1"/>
  <c r="AA12" i="1"/>
  <c r="AC12" i="1"/>
  <c r="AE12" i="1"/>
  <c r="L12" i="1"/>
  <c r="AF12" i="1"/>
  <c r="M12" i="1"/>
  <c r="AG12" i="1"/>
  <c r="O12" i="1"/>
  <c r="AJ12" i="1"/>
  <c r="Q12" i="1"/>
  <c r="AK12" i="1"/>
  <c r="S12" i="1"/>
  <c r="AM12" i="1"/>
  <c r="T12" i="1"/>
  <c r="U12" i="1"/>
  <c r="X12" i="1"/>
  <c r="Y12" i="1"/>
  <c r="S6" i="1"/>
  <c r="AE6" i="1"/>
  <c r="I483" i="1"/>
  <c r="I471" i="1"/>
  <c r="I435" i="1"/>
  <c r="I387" i="1"/>
  <c r="I375" i="1"/>
  <c r="I363" i="1"/>
  <c r="I351" i="1"/>
  <c r="I339" i="1"/>
  <c r="I327" i="1"/>
  <c r="I315" i="1"/>
  <c r="I303" i="1"/>
  <c r="I291" i="1"/>
  <c r="I279" i="1"/>
  <c r="AN484" i="1"/>
  <c r="AB484" i="1"/>
  <c r="P484" i="1"/>
  <c r="AI483" i="1"/>
  <c r="W483" i="1"/>
  <c r="K483" i="1"/>
  <c r="AD482" i="1"/>
  <c r="R482" i="1"/>
  <c r="AK481" i="1"/>
  <c r="Y481" i="1"/>
  <c r="M481" i="1"/>
  <c r="AF480" i="1"/>
  <c r="T480" i="1"/>
  <c r="AM479" i="1"/>
  <c r="AA479" i="1"/>
  <c r="O479" i="1"/>
  <c r="AH478" i="1"/>
  <c r="V478" i="1"/>
  <c r="J478" i="1"/>
  <c r="AC477" i="1"/>
  <c r="Q477" i="1"/>
  <c r="AJ476" i="1"/>
  <c r="X476" i="1"/>
  <c r="L476" i="1"/>
  <c r="AE475" i="1"/>
  <c r="S475" i="1"/>
  <c r="AL474" i="1"/>
  <c r="Z474" i="1"/>
  <c r="N474" i="1"/>
  <c r="AG473" i="1"/>
  <c r="U473" i="1"/>
  <c r="AN472" i="1"/>
  <c r="AB472" i="1"/>
  <c r="P472" i="1"/>
  <c r="AI471" i="1"/>
  <c r="W471" i="1"/>
  <c r="AM470" i="1"/>
  <c r="S470" i="1"/>
  <c r="Z469" i="1"/>
  <c r="AE468" i="1"/>
  <c r="AI467" i="1"/>
  <c r="AI466" i="1"/>
  <c r="R465" i="1"/>
  <c r="Z457" i="1"/>
  <c r="S440" i="1"/>
  <c r="AE440" i="1"/>
  <c r="T440" i="1"/>
  <c r="AF440" i="1"/>
  <c r="U440" i="1"/>
  <c r="AG440" i="1"/>
  <c r="J440" i="1"/>
  <c r="V440" i="1"/>
  <c r="AH440" i="1"/>
  <c r="K440" i="1"/>
  <c r="W440" i="1"/>
  <c r="AI440" i="1"/>
  <c r="L440" i="1"/>
  <c r="X440" i="1"/>
  <c r="AJ440" i="1"/>
  <c r="M440" i="1"/>
  <c r="Y440" i="1"/>
  <c r="AK440" i="1"/>
  <c r="N440" i="1"/>
  <c r="Z440" i="1"/>
  <c r="AL440" i="1"/>
  <c r="O440" i="1"/>
  <c r="AA440" i="1"/>
  <c r="AM440" i="1"/>
  <c r="P440" i="1"/>
  <c r="AB440" i="1"/>
  <c r="AN440" i="1"/>
  <c r="Q440" i="1"/>
  <c r="AC440" i="1"/>
  <c r="R440" i="1"/>
  <c r="AD440" i="1"/>
  <c r="M434" i="1"/>
  <c r="Y434" i="1"/>
  <c r="AK434" i="1"/>
  <c r="N434" i="1"/>
  <c r="Z434" i="1"/>
  <c r="AL434" i="1"/>
  <c r="O434" i="1"/>
  <c r="AA434" i="1"/>
  <c r="AM434" i="1"/>
  <c r="P434" i="1"/>
  <c r="AB434" i="1"/>
  <c r="AN434" i="1"/>
  <c r="Q434" i="1"/>
  <c r="AC434" i="1"/>
  <c r="R434" i="1"/>
  <c r="AD434" i="1"/>
  <c r="S434" i="1"/>
  <c r="AE434" i="1"/>
  <c r="T434" i="1"/>
  <c r="AF434" i="1"/>
  <c r="U434" i="1"/>
  <c r="AG434" i="1"/>
  <c r="J434" i="1"/>
  <c r="V434" i="1"/>
  <c r="AH434" i="1"/>
  <c r="K434" i="1"/>
  <c r="W434" i="1"/>
  <c r="AI434" i="1"/>
  <c r="L434" i="1"/>
  <c r="X434" i="1"/>
  <c r="AJ434" i="1"/>
  <c r="S398" i="1"/>
  <c r="AE398" i="1"/>
  <c r="T398" i="1"/>
  <c r="AF398" i="1"/>
  <c r="U398" i="1"/>
  <c r="AG398" i="1"/>
  <c r="J398" i="1"/>
  <c r="V398" i="1"/>
  <c r="AH398" i="1"/>
  <c r="K398" i="1"/>
  <c r="W398" i="1"/>
  <c r="AI398" i="1"/>
  <c r="L398" i="1"/>
  <c r="X398" i="1"/>
  <c r="AJ398" i="1"/>
  <c r="M398" i="1"/>
  <c r="Y398" i="1"/>
  <c r="AK398" i="1"/>
  <c r="N398" i="1"/>
  <c r="Z398" i="1"/>
  <c r="AL398" i="1"/>
  <c r="O398" i="1"/>
  <c r="AA398" i="1"/>
  <c r="AM398" i="1"/>
  <c r="P398" i="1"/>
  <c r="AB398" i="1"/>
  <c r="AN398" i="1"/>
  <c r="Q398" i="1"/>
  <c r="AC398" i="1"/>
  <c r="R398" i="1"/>
  <c r="AD398" i="1"/>
  <c r="M332" i="1"/>
  <c r="Y332" i="1"/>
  <c r="AK332" i="1"/>
  <c r="N332" i="1"/>
  <c r="Z332" i="1"/>
  <c r="AL332" i="1"/>
  <c r="O332" i="1"/>
  <c r="AA332" i="1"/>
  <c r="AM332" i="1"/>
  <c r="P332" i="1"/>
  <c r="AB332" i="1"/>
  <c r="AN332" i="1"/>
  <c r="Q332" i="1"/>
  <c r="AC332" i="1"/>
  <c r="R332" i="1"/>
  <c r="AD332" i="1"/>
  <c r="S332" i="1"/>
  <c r="AE332" i="1"/>
  <c r="T332" i="1"/>
  <c r="AF332" i="1"/>
  <c r="U332" i="1"/>
  <c r="AG332" i="1"/>
  <c r="L332" i="1"/>
  <c r="X332" i="1"/>
  <c r="AJ332" i="1"/>
  <c r="J332" i="1"/>
  <c r="K332" i="1"/>
  <c r="V332" i="1"/>
  <c r="W332" i="1"/>
  <c r="AH332" i="1"/>
  <c r="AI332" i="1"/>
  <c r="P272" i="1"/>
  <c r="AB272" i="1"/>
  <c r="AN272" i="1"/>
  <c r="Q272" i="1"/>
  <c r="AC272" i="1"/>
  <c r="R272" i="1"/>
  <c r="AD272" i="1"/>
  <c r="S272" i="1"/>
  <c r="AE272" i="1"/>
  <c r="T272" i="1"/>
  <c r="AF272" i="1"/>
  <c r="U272" i="1"/>
  <c r="AG272" i="1"/>
  <c r="J272" i="1"/>
  <c r="V272" i="1"/>
  <c r="AH272" i="1"/>
  <c r="K272" i="1"/>
  <c r="W272" i="1"/>
  <c r="AI272" i="1"/>
  <c r="L272" i="1"/>
  <c r="X272" i="1"/>
  <c r="AJ272" i="1"/>
  <c r="M272" i="1"/>
  <c r="Y272" i="1"/>
  <c r="AK272" i="1"/>
  <c r="N272" i="1"/>
  <c r="Z272" i="1"/>
  <c r="AL272" i="1"/>
  <c r="O272" i="1"/>
  <c r="AA272" i="1"/>
  <c r="AM272" i="1"/>
  <c r="R447" i="1"/>
  <c r="AD447" i="1"/>
  <c r="S447" i="1"/>
  <c r="AE447" i="1"/>
  <c r="T447" i="1"/>
  <c r="AF447" i="1"/>
  <c r="U447" i="1"/>
  <c r="AG447" i="1"/>
  <c r="J447" i="1"/>
  <c r="V447" i="1"/>
  <c r="AH447" i="1"/>
  <c r="K447" i="1"/>
  <c r="W447" i="1"/>
  <c r="AI447" i="1"/>
  <c r="L447" i="1"/>
  <c r="X447" i="1"/>
  <c r="AJ447" i="1"/>
  <c r="M447" i="1"/>
  <c r="Y447" i="1"/>
  <c r="AK447" i="1"/>
  <c r="N447" i="1"/>
  <c r="Z447" i="1"/>
  <c r="AL447" i="1"/>
  <c r="O447" i="1"/>
  <c r="AA447" i="1"/>
  <c r="AM447" i="1"/>
  <c r="P447" i="1"/>
  <c r="AB447" i="1"/>
  <c r="AN447" i="1"/>
  <c r="Q447" i="1"/>
  <c r="AC447" i="1"/>
  <c r="L429" i="1"/>
  <c r="X429" i="1"/>
  <c r="AJ429" i="1"/>
  <c r="M429" i="1"/>
  <c r="Y429" i="1"/>
  <c r="AK429" i="1"/>
  <c r="N429" i="1"/>
  <c r="Z429" i="1"/>
  <c r="AL429" i="1"/>
  <c r="O429" i="1"/>
  <c r="AA429" i="1"/>
  <c r="AM429" i="1"/>
  <c r="P429" i="1"/>
  <c r="AB429" i="1"/>
  <c r="AN429" i="1"/>
  <c r="Q429" i="1"/>
  <c r="AC429" i="1"/>
  <c r="R429" i="1"/>
  <c r="AD429" i="1"/>
  <c r="S429" i="1"/>
  <c r="AE429" i="1"/>
  <c r="T429" i="1"/>
  <c r="AF429" i="1"/>
  <c r="U429" i="1"/>
  <c r="AG429" i="1"/>
  <c r="J429" i="1"/>
  <c r="V429" i="1"/>
  <c r="AH429" i="1"/>
  <c r="K429" i="1"/>
  <c r="W429" i="1"/>
  <c r="AI429" i="1"/>
  <c r="L417" i="1"/>
  <c r="X417" i="1"/>
  <c r="AJ417" i="1"/>
  <c r="M417" i="1"/>
  <c r="Y417" i="1"/>
  <c r="AK417" i="1"/>
  <c r="N417" i="1"/>
  <c r="Z417" i="1"/>
  <c r="AL417" i="1"/>
  <c r="O417" i="1"/>
  <c r="AA417" i="1"/>
  <c r="AM417" i="1"/>
  <c r="P417" i="1"/>
  <c r="AB417" i="1"/>
  <c r="AN417" i="1"/>
  <c r="Q417" i="1"/>
  <c r="AC417" i="1"/>
  <c r="R417" i="1"/>
  <c r="AD417" i="1"/>
  <c r="S417" i="1"/>
  <c r="AE417" i="1"/>
  <c r="T417" i="1"/>
  <c r="AF417" i="1"/>
  <c r="U417" i="1"/>
  <c r="AG417" i="1"/>
  <c r="J417" i="1"/>
  <c r="V417" i="1"/>
  <c r="AH417" i="1"/>
  <c r="K417" i="1"/>
  <c r="W417" i="1"/>
  <c r="AI417" i="1"/>
  <c r="R393" i="1"/>
  <c r="AD393" i="1"/>
  <c r="S393" i="1"/>
  <c r="AE393" i="1"/>
  <c r="T393" i="1"/>
  <c r="AF393" i="1"/>
  <c r="U393" i="1"/>
  <c r="AG393" i="1"/>
  <c r="J393" i="1"/>
  <c r="V393" i="1"/>
  <c r="AH393" i="1"/>
  <c r="K393" i="1"/>
  <c r="W393" i="1"/>
  <c r="AI393" i="1"/>
  <c r="L393" i="1"/>
  <c r="X393" i="1"/>
  <c r="AJ393" i="1"/>
  <c r="M393" i="1"/>
  <c r="Y393" i="1"/>
  <c r="AK393" i="1"/>
  <c r="N393" i="1"/>
  <c r="Z393" i="1"/>
  <c r="AL393" i="1"/>
  <c r="O393" i="1"/>
  <c r="AA393" i="1"/>
  <c r="AM393" i="1"/>
  <c r="P393" i="1"/>
  <c r="AB393" i="1"/>
  <c r="AN393" i="1"/>
  <c r="Q393" i="1"/>
  <c r="AC393" i="1"/>
  <c r="I482" i="1"/>
  <c r="I470" i="1"/>
  <c r="I458" i="1"/>
  <c r="I434" i="1"/>
  <c r="I398" i="1"/>
  <c r="I374" i="1"/>
  <c r="I362" i="1"/>
  <c r="I350" i="1"/>
  <c r="I314" i="1"/>
  <c r="I278" i="1"/>
  <c r="AM484" i="1"/>
  <c r="AA484" i="1"/>
  <c r="O484" i="1"/>
  <c r="AH483" i="1"/>
  <c r="V483" i="1"/>
  <c r="J483" i="1"/>
  <c r="AC482" i="1"/>
  <c r="Q482" i="1"/>
  <c r="AJ481" i="1"/>
  <c r="X481" i="1"/>
  <c r="L481" i="1"/>
  <c r="AE480" i="1"/>
  <c r="S480" i="1"/>
  <c r="AL479" i="1"/>
  <c r="Z479" i="1"/>
  <c r="N479" i="1"/>
  <c r="AG478" i="1"/>
  <c r="U478" i="1"/>
  <c r="AN477" i="1"/>
  <c r="AB477" i="1"/>
  <c r="P477" i="1"/>
  <c r="AI476" i="1"/>
  <c r="W476" i="1"/>
  <c r="K476" i="1"/>
  <c r="AD475" i="1"/>
  <c r="R475" i="1"/>
  <c r="AK474" i="1"/>
  <c r="Y474" i="1"/>
  <c r="M474" i="1"/>
  <c r="AF473" i="1"/>
  <c r="T473" i="1"/>
  <c r="AM472" i="1"/>
  <c r="AA472" i="1"/>
  <c r="O472" i="1"/>
  <c r="AH471" i="1"/>
  <c r="AL470" i="1"/>
  <c r="Q470" i="1"/>
  <c r="AC468" i="1"/>
  <c r="AH467" i="1"/>
  <c r="AG466" i="1"/>
  <c r="AH461" i="1"/>
  <c r="N457" i="1"/>
  <c r="S428" i="1"/>
  <c r="AE428" i="1"/>
  <c r="T428" i="1"/>
  <c r="AF428" i="1"/>
  <c r="U428" i="1"/>
  <c r="AG428" i="1"/>
  <c r="J428" i="1"/>
  <c r="V428" i="1"/>
  <c r="AH428" i="1"/>
  <c r="K428" i="1"/>
  <c r="W428" i="1"/>
  <c r="AI428" i="1"/>
  <c r="L428" i="1"/>
  <c r="X428" i="1"/>
  <c r="AJ428" i="1"/>
  <c r="M428" i="1"/>
  <c r="Y428" i="1"/>
  <c r="AK428" i="1"/>
  <c r="N428" i="1"/>
  <c r="Z428" i="1"/>
  <c r="AL428" i="1"/>
  <c r="O428" i="1"/>
  <c r="AA428" i="1"/>
  <c r="AM428" i="1"/>
  <c r="P428" i="1"/>
  <c r="AB428" i="1"/>
  <c r="AN428" i="1"/>
  <c r="Q428" i="1"/>
  <c r="AC428" i="1"/>
  <c r="R428" i="1"/>
  <c r="AD428" i="1"/>
  <c r="P404" i="1"/>
  <c r="AB404" i="1"/>
  <c r="AN404" i="1"/>
  <c r="Q404" i="1"/>
  <c r="AC404" i="1"/>
  <c r="S404" i="1"/>
  <c r="AE404" i="1"/>
  <c r="T404" i="1"/>
  <c r="AF404" i="1"/>
  <c r="U404" i="1"/>
  <c r="AG404" i="1"/>
  <c r="J404" i="1"/>
  <c r="V404" i="1"/>
  <c r="AH404" i="1"/>
  <c r="K404" i="1"/>
  <c r="L404" i="1"/>
  <c r="X404" i="1"/>
  <c r="AJ404" i="1"/>
  <c r="AK404" i="1"/>
  <c r="AL404" i="1"/>
  <c r="M404" i="1"/>
  <c r="AM404" i="1"/>
  <c r="N404" i="1"/>
  <c r="O404" i="1"/>
  <c r="R404" i="1"/>
  <c r="W404" i="1"/>
  <c r="Y404" i="1"/>
  <c r="Z404" i="1"/>
  <c r="AA404" i="1"/>
  <c r="AD404" i="1"/>
  <c r="AI404" i="1"/>
  <c r="M392" i="1"/>
  <c r="Y392" i="1"/>
  <c r="AK392" i="1"/>
  <c r="N392" i="1"/>
  <c r="Z392" i="1"/>
  <c r="AL392" i="1"/>
  <c r="O392" i="1"/>
  <c r="AA392" i="1"/>
  <c r="AM392" i="1"/>
  <c r="P392" i="1"/>
  <c r="AB392" i="1"/>
  <c r="AN392" i="1"/>
  <c r="Q392" i="1"/>
  <c r="AC392" i="1"/>
  <c r="R392" i="1"/>
  <c r="AD392" i="1"/>
  <c r="S392" i="1"/>
  <c r="AE392" i="1"/>
  <c r="T392" i="1"/>
  <c r="AF392" i="1"/>
  <c r="U392" i="1"/>
  <c r="AG392" i="1"/>
  <c r="J392" i="1"/>
  <c r="V392" i="1"/>
  <c r="AH392" i="1"/>
  <c r="K392" i="1"/>
  <c r="W392" i="1"/>
  <c r="AI392" i="1"/>
  <c r="L392" i="1"/>
  <c r="X392" i="1"/>
  <c r="AJ392" i="1"/>
  <c r="M380" i="1"/>
  <c r="Y380" i="1"/>
  <c r="AK380" i="1"/>
  <c r="N380" i="1"/>
  <c r="Z380" i="1"/>
  <c r="AL380" i="1"/>
  <c r="O380" i="1"/>
  <c r="AA380" i="1"/>
  <c r="AM380" i="1"/>
  <c r="P380" i="1"/>
  <c r="AB380" i="1"/>
  <c r="AN380" i="1"/>
  <c r="Q380" i="1"/>
  <c r="AC380" i="1"/>
  <c r="R380" i="1"/>
  <c r="AD380" i="1"/>
  <c r="S380" i="1"/>
  <c r="AE380" i="1"/>
  <c r="T380" i="1"/>
  <c r="AF380" i="1"/>
  <c r="U380" i="1"/>
  <c r="AG380" i="1"/>
  <c r="J380" i="1"/>
  <c r="V380" i="1"/>
  <c r="AH380" i="1"/>
  <c r="K380" i="1"/>
  <c r="W380" i="1"/>
  <c r="AI380" i="1"/>
  <c r="L380" i="1"/>
  <c r="X380" i="1"/>
  <c r="AJ380" i="1"/>
  <c r="S338" i="1"/>
  <c r="AE338" i="1"/>
  <c r="T338" i="1"/>
  <c r="AF338" i="1"/>
  <c r="U338" i="1"/>
  <c r="AG338" i="1"/>
  <c r="J338" i="1"/>
  <c r="V338" i="1"/>
  <c r="AH338" i="1"/>
  <c r="K338" i="1"/>
  <c r="W338" i="1"/>
  <c r="AI338" i="1"/>
  <c r="L338" i="1"/>
  <c r="X338" i="1"/>
  <c r="AJ338" i="1"/>
  <c r="M338" i="1"/>
  <c r="Y338" i="1"/>
  <c r="AK338" i="1"/>
  <c r="N338" i="1"/>
  <c r="Z338" i="1"/>
  <c r="AL338" i="1"/>
  <c r="O338" i="1"/>
  <c r="AA338" i="1"/>
  <c r="AM338" i="1"/>
  <c r="R338" i="1"/>
  <c r="AD338" i="1"/>
  <c r="AN338" i="1"/>
  <c r="P338" i="1"/>
  <c r="Q338" i="1"/>
  <c r="AB338" i="1"/>
  <c r="AC338" i="1"/>
  <c r="U308" i="1"/>
  <c r="AG308" i="1"/>
  <c r="J308" i="1"/>
  <c r="V308" i="1"/>
  <c r="AH308" i="1"/>
  <c r="K308" i="1"/>
  <c r="W308" i="1"/>
  <c r="AI308" i="1"/>
  <c r="L308" i="1"/>
  <c r="X308" i="1"/>
  <c r="AJ308" i="1"/>
  <c r="M308" i="1"/>
  <c r="Y308" i="1"/>
  <c r="AK308" i="1"/>
  <c r="N308" i="1"/>
  <c r="Z308" i="1"/>
  <c r="AL308" i="1"/>
  <c r="O308" i="1"/>
  <c r="AA308" i="1"/>
  <c r="AM308" i="1"/>
  <c r="P308" i="1"/>
  <c r="AB308" i="1"/>
  <c r="AN308" i="1"/>
  <c r="Q308" i="1"/>
  <c r="AC308" i="1"/>
  <c r="R308" i="1"/>
  <c r="AD308" i="1"/>
  <c r="S308" i="1"/>
  <c r="AE308" i="1"/>
  <c r="T308" i="1"/>
  <c r="AF308" i="1"/>
  <c r="U296" i="1"/>
  <c r="AG296" i="1"/>
  <c r="J296" i="1"/>
  <c r="V296" i="1"/>
  <c r="AH296" i="1"/>
  <c r="K296" i="1"/>
  <c r="W296" i="1"/>
  <c r="AI296" i="1"/>
  <c r="L296" i="1"/>
  <c r="X296" i="1"/>
  <c r="AJ296" i="1"/>
  <c r="M296" i="1"/>
  <c r="Y296" i="1"/>
  <c r="AK296" i="1"/>
  <c r="N296" i="1"/>
  <c r="Z296" i="1"/>
  <c r="AL296" i="1"/>
  <c r="O296" i="1"/>
  <c r="AA296" i="1"/>
  <c r="AM296" i="1"/>
  <c r="P296" i="1"/>
  <c r="AB296" i="1"/>
  <c r="AN296" i="1"/>
  <c r="Q296" i="1"/>
  <c r="AC296" i="1"/>
  <c r="R296" i="1"/>
  <c r="AD296" i="1"/>
  <c r="S296" i="1"/>
  <c r="AE296" i="1"/>
  <c r="T296" i="1"/>
  <c r="AF296" i="1"/>
  <c r="P284" i="1"/>
  <c r="AB284" i="1"/>
  <c r="J284" i="1"/>
  <c r="V284" i="1"/>
  <c r="AH284" i="1"/>
  <c r="K284" i="1"/>
  <c r="W284" i="1"/>
  <c r="AI284" i="1"/>
  <c r="N284" i="1"/>
  <c r="Z284" i="1"/>
  <c r="AC284" i="1"/>
  <c r="L284" i="1"/>
  <c r="AD284" i="1"/>
  <c r="M284" i="1"/>
  <c r="AE284" i="1"/>
  <c r="O284" i="1"/>
  <c r="AF284" i="1"/>
  <c r="Q284" i="1"/>
  <c r="AG284" i="1"/>
  <c r="R284" i="1"/>
  <c r="AJ284" i="1"/>
  <c r="S284" i="1"/>
  <c r="AK284" i="1"/>
  <c r="T284" i="1"/>
  <c r="AL284" i="1"/>
  <c r="U284" i="1"/>
  <c r="AM284" i="1"/>
  <c r="X284" i="1"/>
  <c r="AN284" i="1"/>
  <c r="Y284" i="1"/>
  <c r="AA284" i="1"/>
  <c r="K469" i="1"/>
  <c r="M469" i="1"/>
  <c r="Y469" i="1"/>
  <c r="AK469" i="1"/>
  <c r="O469" i="1"/>
  <c r="AA469" i="1"/>
  <c r="AM469" i="1"/>
  <c r="P469" i="1"/>
  <c r="AB469" i="1"/>
  <c r="AN469" i="1"/>
  <c r="Q469" i="1"/>
  <c r="AC469" i="1"/>
  <c r="R469" i="1"/>
  <c r="AD469" i="1"/>
  <c r="S469" i="1"/>
  <c r="AE469" i="1"/>
  <c r="L441" i="1"/>
  <c r="X441" i="1"/>
  <c r="AJ441" i="1"/>
  <c r="M441" i="1"/>
  <c r="Y441" i="1"/>
  <c r="AK441" i="1"/>
  <c r="N441" i="1"/>
  <c r="Z441" i="1"/>
  <c r="AL441" i="1"/>
  <c r="O441" i="1"/>
  <c r="AA441" i="1"/>
  <c r="AM441" i="1"/>
  <c r="P441" i="1"/>
  <c r="AB441" i="1"/>
  <c r="AN441" i="1"/>
  <c r="Q441" i="1"/>
  <c r="AC441" i="1"/>
  <c r="R441" i="1"/>
  <c r="AD441" i="1"/>
  <c r="S441" i="1"/>
  <c r="AE441" i="1"/>
  <c r="T441" i="1"/>
  <c r="AF441" i="1"/>
  <c r="U441" i="1"/>
  <c r="AG441" i="1"/>
  <c r="J441" i="1"/>
  <c r="V441" i="1"/>
  <c r="AH441" i="1"/>
  <c r="K441" i="1"/>
  <c r="W441" i="1"/>
  <c r="AI441" i="1"/>
  <c r="U405" i="1"/>
  <c r="AG405" i="1"/>
  <c r="J405" i="1"/>
  <c r="V405" i="1"/>
  <c r="AH405" i="1"/>
  <c r="L405" i="1"/>
  <c r="X405" i="1"/>
  <c r="AJ405" i="1"/>
  <c r="M405" i="1"/>
  <c r="Y405" i="1"/>
  <c r="N405" i="1"/>
  <c r="Z405" i="1"/>
  <c r="AL405" i="1"/>
  <c r="O405" i="1"/>
  <c r="AA405" i="1"/>
  <c r="AM405" i="1"/>
  <c r="Q405" i="1"/>
  <c r="AC405" i="1"/>
  <c r="AF405" i="1"/>
  <c r="AI405" i="1"/>
  <c r="AK405" i="1"/>
  <c r="K405" i="1"/>
  <c r="AN405" i="1"/>
  <c r="P405" i="1"/>
  <c r="R405" i="1"/>
  <c r="S405" i="1"/>
  <c r="T405" i="1"/>
  <c r="W405" i="1"/>
  <c r="AB405" i="1"/>
  <c r="AD405" i="1"/>
  <c r="AE405" i="1"/>
  <c r="K448" i="1"/>
  <c r="W448" i="1"/>
  <c r="AI448" i="1"/>
  <c r="L448" i="1"/>
  <c r="X448" i="1"/>
  <c r="AJ448" i="1"/>
  <c r="M448" i="1"/>
  <c r="Y448" i="1"/>
  <c r="AK448" i="1"/>
  <c r="N448" i="1"/>
  <c r="Z448" i="1"/>
  <c r="AL448" i="1"/>
  <c r="O448" i="1"/>
  <c r="AA448" i="1"/>
  <c r="AM448" i="1"/>
  <c r="P448" i="1"/>
  <c r="AB448" i="1"/>
  <c r="AN448" i="1"/>
  <c r="Q448" i="1"/>
  <c r="AC448" i="1"/>
  <c r="R448" i="1"/>
  <c r="AD448" i="1"/>
  <c r="S448" i="1"/>
  <c r="AE448" i="1"/>
  <c r="T448" i="1"/>
  <c r="AF448" i="1"/>
  <c r="U448" i="1"/>
  <c r="AG448" i="1"/>
  <c r="J448" i="1"/>
  <c r="V448" i="1"/>
  <c r="AH448" i="1"/>
  <c r="Q442" i="1"/>
  <c r="AC442" i="1"/>
  <c r="R442" i="1"/>
  <c r="AD442" i="1"/>
  <c r="S442" i="1"/>
  <c r="AE442" i="1"/>
  <c r="T442" i="1"/>
  <c r="AF442" i="1"/>
  <c r="U442" i="1"/>
  <c r="AG442" i="1"/>
  <c r="J442" i="1"/>
  <c r="V442" i="1"/>
  <c r="AH442" i="1"/>
  <c r="K442" i="1"/>
  <c r="W442" i="1"/>
  <c r="AI442" i="1"/>
  <c r="L442" i="1"/>
  <c r="X442" i="1"/>
  <c r="AJ442" i="1"/>
  <c r="M442" i="1"/>
  <c r="Y442" i="1"/>
  <c r="AK442" i="1"/>
  <c r="N442" i="1"/>
  <c r="Z442" i="1"/>
  <c r="AL442" i="1"/>
  <c r="O442" i="1"/>
  <c r="AA442" i="1"/>
  <c r="AM442" i="1"/>
  <c r="P442" i="1"/>
  <c r="AB442" i="1"/>
  <c r="AN442" i="1"/>
  <c r="K436" i="1"/>
  <c r="W436" i="1"/>
  <c r="AI436" i="1"/>
  <c r="L436" i="1"/>
  <c r="X436" i="1"/>
  <c r="AJ436" i="1"/>
  <c r="M436" i="1"/>
  <c r="Y436" i="1"/>
  <c r="AK436" i="1"/>
  <c r="N436" i="1"/>
  <c r="Z436" i="1"/>
  <c r="AL436" i="1"/>
  <c r="O436" i="1"/>
  <c r="AA436" i="1"/>
  <c r="AM436" i="1"/>
  <c r="P436" i="1"/>
  <c r="AB436" i="1"/>
  <c r="AN436" i="1"/>
  <c r="Q436" i="1"/>
  <c r="AC436" i="1"/>
  <c r="R436" i="1"/>
  <c r="AD436" i="1"/>
  <c r="S436" i="1"/>
  <c r="AE436" i="1"/>
  <c r="T436" i="1"/>
  <c r="AF436" i="1"/>
  <c r="U436" i="1"/>
  <c r="AG436" i="1"/>
  <c r="J436" i="1"/>
  <c r="V436" i="1"/>
  <c r="AH436" i="1"/>
  <c r="Q430" i="1"/>
  <c r="AC430" i="1"/>
  <c r="R430" i="1"/>
  <c r="AD430" i="1"/>
  <c r="S430" i="1"/>
  <c r="AE430" i="1"/>
  <c r="T430" i="1"/>
  <c r="AF430" i="1"/>
  <c r="U430" i="1"/>
  <c r="AG430" i="1"/>
  <c r="J430" i="1"/>
  <c r="V430" i="1"/>
  <c r="AH430" i="1"/>
  <c r="K430" i="1"/>
  <c r="W430" i="1"/>
  <c r="AI430" i="1"/>
  <c r="L430" i="1"/>
  <c r="X430" i="1"/>
  <c r="AJ430" i="1"/>
  <c r="M430" i="1"/>
  <c r="Y430" i="1"/>
  <c r="AK430" i="1"/>
  <c r="N430" i="1"/>
  <c r="Z430" i="1"/>
  <c r="AL430" i="1"/>
  <c r="O430" i="1"/>
  <c r="AA430" i="1"/>
  <c r="AM430" i="1"/>
  <c r="P430" i="1"/>
  <c r="AB430" i="1"/>
  <c r="AN430" i="1"/>
  <c r="K424" i="1"/>
  <c r="W424" i="1"/>
  <c r="AI424" i="1"/>
  <c r="L424" i="1"/>
  <c r="X424" i="1"/>
  <c r="AJ424" i="1"/>
  <c r="M424" i="1"/>
  <c r="Y424" i="1"/>
  <c r="AK424" i="1"/>
  <c r="N424" i="1"/>
  <c r="Z424" i="1"/>
  <c r="AL424" i="1"/>
  <c r="O424" i="1"/>
  <c r="AA424" i="1"/>
  <c r="AM424" i="1"/>
  <c r="P424" i="1"/>
  <c r="AB424" i="1"/>
  <c r="AN424" i="1"/>
  <c r="Q424" i="1"/>
  <c r="AC424" i="1"/>
  <c r="R424" i="1"/>
  <c r="AD424" i="1"/>
  <c r="S424" i="1"/>
  <c r="AE424" i="1"/>
  <c r="T424" i="1"/>
  <c r="AF424" i="1"/>
  <c r="U424" i="1"/>
  <c r="AG424" i="1"/>
  <c r="J424" i="1"/>
  <c r="V424" i="1"/>
  <c r="AH424" i="1"/>
  <c r="Q418" i="1"/>
  <c r="AC418" i="1"/>
  <c r="R418" i="1"/>
  <c r="AD418" i="1"/>
  <c r="S418" i="1"/>
  <c r="AE418" i="1"/>
  <c r="T418" i="1"/>
  <c r="AF418" i="1"/>
  <c r="U418" i="1"/>
  <c r="AG418" i="1"/>
  <c r="J418" i="1"/>
  <c r="V418" i="1"/>
  <c r="AH418" i="1"/>
  <c r="K418" i="1"/>
  <c r="W418" i="1"/>
  <c r="AI418" i="1"/>
  <c r="L418" i="1"/>
  <c r="X418" i="1"/>
  <c r="AJ418" i="1"/>
  <c r="M418" i="1"/>
  <c r="Y418" i="1"/>
  <c r="AK418" i="1"/>
  <c r="N418" i="1"/>
  <c r="Z418" i="1"/>
  <c r="AL418" i="1"/>
  <c r="O418" i="1"/>
  <c r="AA418" i="1"/>
  <c r="AM418" i="1"/>
  <c r="P418" i="1"/>
  <c r="AB418" i="1"/>
  <c r="AN418" i="1"/>
  <c r="K412" i="1"/>
  <c r="W412" i="1"/>
  <c r="AI412" i="1"/>
  <c r="L412" i="1"/>
  <c r="X412" i="1"/>
  <c r="AJ412" i="1"/>
  <c r="M412" i="1"/>
  <c r="Y412" i="1"/>
  <c r="AK412" i="1"/>
  <c r="N412" i="1"/>
  <c r="Z412" i="1"/>
  <c r="AL412" i="1"/>
  <c r="O412" i="1"/>
  <c r="AA412" i="1"/>
  <c r="AM412" i="1"/>
  <c r="P412" i="1"/>
  <c r="AB412" i="1"/>
  <c r="AN412" i="1"/>
  <c r="Q412" i="1"/>
  <c r="AC412" i="1"/>
  <c r="R412" i="1"/>
  <c r="AD412" i="1"/>
  <c r="S412" i="1"/>
  <c r="AE412" i="1"/>
  <c r="T412" i="1"/>
  <c r="AF412" i="1"/>
  <c r="U412" i="1"/>
  <c r="AG412" i="1"/>
  <c r="J412" i="1"/>
  <c r="V412" i="1"/>
  <c r="AH412" i="1"/>
  <c r="N406" i="1"/>
  <c r="Z406" i="1"/>
  <c r="AL406" i="1"/>
  <c r="O406" i="1"/>
  <c r="AA406" i="1"/>
  <c r="AM406" i="1"/>
  <c r="T406" i="1"/>
  <c r="AF406" i="1"/>
  <c r="J406" i="1"/>
  <c r="V406" i="1"/>
  <c r="AH406" i="1"/>
  <c r="W406" i="1"/>
  <c r="X406" i="1"/>
  <c r="Y406" i="1"/>
  <c r="AB406" i="1"/>
  <c r="K406" i="1"/>
  <c r="AC406" i="1"/>
  <c r="L406" i="1"/>
  <c r="AD406" i="1"/>
  <c r="M406" i="1"/>
  <c r="AE406" i="1"/>
  <c r="P406" i="1"/>
  <c r="AG406" i="1"/>
  <c r="Q406" i="1"/>
  <c r="AI406" i="1"/>
  <c r="R406" i="1"/>
  <c r="AJ406" i="1"/>
  <c r="S406" i="1"/>
  <c r="AK406" i="1"/>
  <c r="U406" i="1"/>
  <c r="AN406" i="1"/>
  <c r="Q400" i="1"/>
  <c r="AC400" i="1"/>
  <c r="R400" i="1"/>
  <c r="AD400" i="1"/>
  <c r="S400" i="1"/>
  <c r="AE400" i="1"/>
  <c r="T400" i="1"/>
  <c r="AF400" i="1"/>
  <c r="U400" i="1"/>
  <c r="AG400" i="1"/>
  <c r="J400" i="1"/>
  <c r="V400" i="1"/>
  <c r="AH400" i="1"/>
  <c r="K400" i="1"/>
  <c r="W400" i="1"/>
  <c r="AI400" i="1"/>
  <c r="L400" i="1"/>
  <c r="X400" i="1"/>
  <c r="AJ400" i="1"/>
  <c r="M400" i="1"/>
  <c r="Y400" i="1"/>
  <c r="AK400" i="1"/>
  <c r="N400" i="1"/>
  <c r="Z400" i="1"/>
  <c r="AL400" i="1"/>
  <c r="O400" i="1"/>
  <c r="AA400" i="1"/>
  <c r="AM400" i="1"/>
  <c r="P400" i="1"/>
  <c r="AB400" i="1"/>
  <c r="AN400" i="1"/>
  <c r="K394" i="1"/>
  <c r="W394" i="1"/>
  <c r="AI394" i="1"/>
  <c r="L394" i="1"/>
  <c r="X394" i="1"/>
  <c r="AJ394" i="1"/>
  <c r="M394" i="1"/>
  <c r="Y394" i="1"/>
  <c r="AK394" i="1"/>
  <c r="N394" i="1"/>
  <c r="Z394" i="1"/>
  <c r="AL394" i="1"/>
  <c r="O394" i="1"/>
  <c r="AA394" i="1"/>
  <c r="AM394" i="1"/>
  <c r="P394" i="1"/>
  <c r="AB394" i="1"/>
  <c r="AN394" i="1"/>
  <c r="Q394" i="1"/>
  <c r="AC394" i="1"/>
  <c r="R394" i="1"/>
  <c r="AD394" i="1"/>
  <c r="S394" i="1"/>
  <c r="AE394" i="1"/>
  <c r="T394" i="1"/>
  <c r="AF394" i="1"/>
  <c r="U394" i="1"/>
  <c r="AG394" i="1"/>
  <c r="J394" i="1"/>
  <c r="V394" i="1"/>
  <c r="AH394" i="1"/>
  <c r="Q388" i="1"/>
  <c r="AC388" i="1"/>
  <c r="R388" i="1"/>
  <c r="AD388" i="1"/>
  <c r="S388" i="1"/>
  <c r="AE388" i="1"/>
  <c r="T388" i="1"/>
  <c r="AF388" i="1"/>
  <c r="U388" i="1"/>
  <c r="AG388" i="1"/>
  <c r="J388" i="1"/>
  <c r="V388" i="1"/>
  <c r="AH388" i="1"/>
  <c r="K388" i="1"/>
  <c r="W388" i="1"/>
  <c r="AI388" i="1"/>
  <c r="L388" i="1"/>
  <c r="X388" i="1"/>
  <c r="AJ388" i="1"/>
  <c r="M388" i="1"/>
  <c r="Y388" i="1"/>
  <c r="AK388" i="1"/>
  <c r="N388" i="1"/>
  <c r="Z388" i="1"/>
  <c r="AL388" i="1"/>
  <c r="O388" i="1"/>
  <c r="AA388" i="1"/>
  <c r="AM388" i="1"/>
  <c r="P388" i="1"/>
  <c r="AB388" i="1"/>
  <c r="AN388" i="1"/>
  <c r="K382" i="1"/>
  <c r="W382" i="1"/>
  <c r="AI382" i="1"/>
  <c r="L382" i="1"/>
  <c r="X382" i="1"/>
  <c r="AJ382" i="1"/>
  <c r="M382" i="1"/>
  <c r="Y382" i="1"/>
  <c r="AK382" i="1"/>
  <c r="N382" i="1"/>
  <c r="Z382" i="1"/>
  <c r="AL382" i="1"/>
  <c r="O382" i="1"/>
  <c r="AA382" i="1"/>
  <c r="AM382" i="1"/>
  <c r="P382" i="1"/>
  <c r="AB382" i="1"/>
  <c r="AN382" i="1"/>
  <c r="Q382" i="1"/>
  <c r="AC382" i="1"/>
  <c r="R382" i="1"/>
  <c r="AD382" i="1"/>
  <c r="S382" i="1"/>
  <c r="AE382" i="1"/>
  <c r="T382" i="1"/>
  <c r="AF382" i="1"/>
  <c r="U382" i="1"/>
  <c r="AG382" i="1"/>
  <c r="J382" i="1"/>
  <c r="V382" i="1"/>
  <c r="AH382" i="1"/>
  <c r="Q376" i="1"/>
  <c r="AC376" i="1"/>
  <c r="R376" i="1"/>
  <c r="AD376" i="1"/>
  <c r="S376" i="1"/>
  <c r="AE376" i="1"/>
  <c r="T376" i="1"/>
  <c r="AF376" i="1"/>
  <c r="U376" i="1"/>
  <c r="AG376" i="1"/>
  <c r="J376" i="1"/>
  <c r="V376" i="1"/>
  <c r="AH376" i="1"/>
  <c r="K376" i="1"/>
  <c r="W376" i="1"/>
  <c r="AI376" i="1"/>
  <c r="L376" i="1"/>
  <c r="X376" i="1"/>
  <c r="AJ376" i="1"/>
  <c r="M376" i="1"/>
  <c r="Y376" i="1"/>
  <c r="AK376" i="1"/>
  <c r="N376" i="1"/>
  <c r="Z376" i="1"/>
  <c r="AL376" i="1"/>
  <c r="O376" i="1"/>
  <c r="AA376" i="1"/>
  <c r="AM376" i="1"/>
  <c r="P376" i="1"/>
  <c r="AB376" i="1"/>
  <c r="AN376" i="1"/>
  <c r="K370" i="1"/>
  <c r="W370" i="1"/>
  <c r="AI370" i="1"/>
  <c r="L370" i="1"/>
  <c r="X370" i="1"/>
  <c r="AJ370" i="1"/>
  <c r="M370" i="1"/>
  <c r="Y370" i="1"/>
  <c r="AK370" i="1"/>
  <c r="N370" i="1"/>
  <c r="Z370" i="1"/>
  <c r="AL370" i="1"/>
  <c r="O370" i="1"/>
  <c r="AA370" i="1"/>
  <c r="AM370" i="1"/>
  <c r="P370" i="1"/>
  <c r="AB370" i="1"/>
  <c r="AN370" i="1"/>
  <c r="Q370" i="1"/>
  <c r="AC370" i="1"/>
  <c r="R370" i="1"/>
  <c r="AD370" i="1"/>
  <c r="S370" i="1"/>
  <c r="AE370" i="1"/>
  <c r="T370" i="1"/>
  <c r="AF370" i="1"/>
  <c r="U370" i="1"/>
  <c r="AG370" i="1"/>
  <c r="J370" i="1"/>
  <c r="V370" i="1"/>
  <c r="AH370" i="1"/>
  <c r="Q364" i="1"/>
  <c r="AC364" i="1"/>
  <c r="R364" i="1"/>
  <c r="AD364" i="1"/>
  <c r="S364" i="1"/>
  <c r="AE364" i="1"/>
  <c r="T364" i="1"/>
  <c r="AF364" i="1"/>
  <c r="U364" i="1"/>
  <c r="AG364" i="1"/>
  <c r="J364" i="1"/>
  <c r="V364" i="1"/>
  <c r="AH364" i="1"/>
  <c r="K364" i="1"/>
  <c r="W364" i="1"/>
  <c r="AI364" i="1"/>
  <c r="L364" i="1"/>
  <c r="X364" i="1"/>
  <c r="AJ364" i="1"/>
  <c r="M364" i="1"/>
  <c r="Y364" i="1"/>
  <c r="AK364" i="1"/>
  <c r="N364" i="1"/>
  <c r="Z364" i="1"/>
  <c r="AL364" i="1"/>
  <c r="O364" i="1"/>
  <c r="AA364" i="1"/>
  <c r="AM364" i="1"/>
  <c r="P364" i="1"/>
  <c r="AB364" i="1"/>
  <c r="AN364" i="1"/>
  <c r="K358" i="1"/>
  <c r="W358" i="1"/>
  <c r="AI358" i="1"/>
  <c r="L358" i="1"/>
  <c r="X358" i="1"/>
  <c r="AJ358" i="1"/>
  <c r="M358" i="1"/>
  <c r="Y358" i="1"/>
  <c r="AK358" i="1"/>
  <c r="N358" i="1"/>
  <c r="Z358" i="1"/>
  <c r="AL358" i="1"/>
  <c r="O358" i="1"/>
  <c r="AA358" i="1"/>
  <c r="AM358" i="1"/>
  <c r="P358" i="1"/>
  <c r="AB358" i="1"/>
  <c r="AN358" i="1"/>
  <c r="Q358" i="1"/>
  <c r="AC358" i="1"/>
  <c r="R358" i="1"/>
  <c r="AD358" i="1"/>
  <c r="S358" i="1"/>
  <c r="AE358" i="1"/>
  <c r="T358" i="1"/>
  <c r="AF358" i="1"/>
  <c r="U358" i="1"/>
  <c r="AG358" i="1"/>
  <c r="J358" i="1"/>
  <c r="V358" i="1"/>
  <c r="AH358" i="1"/>
  <c r="Q352" i="1"/>
  <c r="AC352" i="1"/>
  <c r="R352" i="1"/>
  <c r="AD352" i="1"/>
  <c r="S352" i="1"/>
  <c r="AE352" i="1"/>
  <c r="T352" i="1"/>
  <c r="AF352" i="1"/>
  <c r="U352" i="1"/>
  <c r="AG352" i="1"/>
  <c r="J352" i="1"/>
  <c r="V352" i="1"/>
  <c r="AH352" i="1"/>
  <c r="K352" i="1"/>
  <c r="W352" i="1"/>
  <c r="AI352" i="1"/>
  <c r="L352" i="1"/>
  <c r="X352" i="1"/>
  <c r="AJ352" i="1"/>
  <c r="M352" i="1"/>
  <c r="Y352" i="1"/>
  <c r="AK352" i="1"/>
  <c r="N352" i="1"/>
  <c r="Z352" i="1"/>
  <c r="AL352" i="1"/>
  <c r="O352" i="1"/>
  <c r="AA352" i="1"/>
  <c r="AM352" i="1"/>
  <c r="P352" i="1"/>
  <c r="AB352" i="1"/>
  <c r="AN352" i="1"/>
  <c r="K346" i="1"/>
  <c r="W346" i="1"/>
  <c r="AI346" i="1"/>
  <c r="L346" i="1"/>
  <c r="X346" i="1"/>
  <c r="AJ346" i="1"/>
  <c r="M346" i="1"/>
  <c r="Y346" i="1"/>
  <c r="AK346" i="1"/>
  <c r="N346" i="1"/>
  <c r="Z346" i="1"/>
  <c r="AL346" i="1"/>
  <c r="O346" i="1"/>
  <c r="AA346" i="1"/>
  <c r="AM346" i="1"/>
  <c r="Q346" i="1"/>
  <c r="AC346" i="1"/>
  <c r="S346" i="1"/>
  <c r="AE346" i="1"/>
  <c r="T346" i="1"/>
  <c r="U346" i="1"/>
  <c r="V346" i="1"/>
  <c r="AB346" i="1"/>
  <c r="AD346" i="1"/>
  <c r="AF346" i="1"/>
  <c r="AG346" i="1"/>
  <c r="AH346" i="1"/>
  <c r="AN346" i="1"/>
  <c r="J346" i="1"/>
  <c r="P346" i="1"/>
  <c r="R346" i="1"/>
  <c r="Q340" i="1"/>
  <c r="AC340" i="1"/>
  <c r="R340" i="1"/>
  <c r="AD340" i="1"/>
  <c r="S340" i="1"/>
  <c r="AE340" i="1"/>
  <c r="T340" i="1"/>
  <c r="AF340" i="1"/>
  <c r="U340" i="1"/>
  <c r="AG340" i="1"/>
  <c r="J340" i="1"/>
  <c r="V340" i="1"/>
  <c r="AH340" i="1"/>
  <c r="K340" i="1"/>
  <c r="W340" i="1"/>
  <c r="AI340" i="1"/>
  <c r="M340" i="1"/>
  <c r="Y340" i="1"/>
  <c r="AK340" i="1"/>
  <c r="P340" i="1"/>
  <c r="AB340" i="1"/>
  <c r="AN340" i="1"/>
  <c r="AA340" i="1"/>
  <c r="AJ340" i="1"/>
  <c r="AL340" i="1"/>
  <c r="AM340" i="1"/>
  <c r="L340" i="1"/>
  <c r="N340" i="1"/>
  <c r="O340" i="1"/>
  <c r="X340" i="1"/>
  <c r="Z340" i="1"/>
  <c r="K334" i="1"/>
  <c r="W334" i="1"/>
  <c r="AI334" i="1"/>
  <c r="L334" i="1"/>
  <c r="X334" i="1"/>
  <c r="AJ334" i="1"/>
  <c r="M334" i="1"/>
  <c r="Y334" i="1"/>
  <c r="AK334" i="1"/>
  <c r="N334" i="1"/>
  <c r="Z334" i="1"/>
  <c r="AL334" i="1"/>
  <c r="O334" i="1"/>
  <c r="AA334" i="1"/>
  <c r="AM334" i="1"/>
  <c r="P334" i="1"/>
  <c r="AB334" i="1"/>
  <c r="AN334" i="1"/>
  <c r="Q334" i="1"/>
  <c r="AC334" i="1"/>
  <c r="R334" i="1"/>
  <c r="AD334" i="1"/>
  <c r="S334" i="1"/>
  <c r="AE334" i="1"/>
  <c r="J334" i="1"/>
  <c r="V334" i="1"/>
  <c r="AH334" i="1"/>
  <c r="T334" i="1"/>
  <c r="U334" i="1"/>
  <c r="AF334" i="1"/>
  <c r="AG334" i="1"/>
  <c r="Q328" i="1"/>
  <c r="AC328" i="1"/>
  <c r="R328" i="1"/>
  <c r="AD328" i="1"/>
  <c r="S328" i="1"/>
  <c r="AE328" i="1"/>
  <c r="T328" i="1"/>
  <c r="AF328" i="1"/>
  <c r="U328" i="1"/>
  <c r="AG328" i="1"/>
  <c r="J328" i="1"/>
  <c r="V328" i="1"/>
  <c r="AH328" i="1"/>
  <c r="K328" i="1"/>
  <c r="W328" i="1"/>
  <c r="AI328" i="1"/>
  <c r="L328" i="1"/>
  <c r="X328" i="1"/>
  <c r="AJ328" i="1"/>
  <c r="M328" i="1"/>
  <c r="Y328" i="1"/>
  <c r="AK328" i="1"/>
  <c r="N328" i="1"/>
  <c r="Z328" i="1"/>
  <c r="AL328" i="1"/>
  <c r="P328" i="1"/>
  <c r="AB328" i="1"/>
  <c r="AN328" i="1"/>
  <c r="O328" i="1"/>
  <c r="AA328" i="1"/>
  <c r="AM328" i="1"/>
  <c r="K322" i="1"/>
  <c r="W322" i="1"/>
  <c r="AI322" i="1"/>
  <c r="L322" i="1"/>
  <c r="X322" i="1"/>
  <c r="AJ322" i="1"/>
  <c r="M322" i="1"/>
  <c r="Y322" i="1"/>
  <c r="AK322" i="1"/>
  <c r="N322" i="1"/>
  <c r="Z322" i="1"/>
  <c r="AL322" i="1"/>
  <c r="O322" i="1"/>
  <c r="AA322" i="1"/>
  <c r="AM322" i="1"/>
  <c r="P322" i="1"/>
  <c r="AB322" i="1"/>
  <c r="AN322" i="1"/>
  <c r="Q322" i="1"/>
  <c r="AC322" i="1"/>
  <c r="R322" i="1"/>
  <c r="AD322" i="1"/>
  <c r="S322" i="1"/>
  <c r="AE322" i="1"/>
  <c r="T322" i="1"/>
  <c r="AF322" i="1"/>
  <c r="J322" i="1"/>
  <c r="V322" i="1"/>
  <c r="AH322" i="1"/>
  <c r="U322" i="1"/>
  <c r="AG322" i="1"/>
  <c r="J316" i="1"/>
  <c r="V316" i="1"/>
  <c r="AH316" i="1"/>
  <c r="K316" i="1"/>
  <c r="W316" i="1"/>
  <c r="N316" i="1"/>
  <c r="AB316" i="1"/>
  <c r="O316" i="1"/>
  <c r="AC316" i="1"/>
  <c r="P316" i="1"/>
  <c r="AD316" i="1"/>
  <c r="Q316" i="1"/>
  <c r="AE316" i="1"/>
  <c r="R316" i="1"/>
  <c r="AF316" i="1"/>
  <c r="S316" i="1"/>
  <c r="AG316" i="1"/>
  <c r="T316" i="1"/>
  <c r="AI316" i="1"/>
  <c r="U316" i="1"/>
  <c r="AJ316" i="1"/>
  <c r="X316" i="1"/>
  <c r="AK316" i="1"/>
  <c r="Y316" i="1"/>
  <c r="AL316" i="1"/>
  <c r="M316" i="1"/>
  <c r="AA316" i="1"/>
  <c r="AN316" i="1"/>
  <c r="L316" i="1"/>
  <c r="Z316" i="1"/>
  <c r="AM316" i="1"/>
  <c r="S310" i="1"/>
  <c r="AE310" i="1"/>
  <c r="T310" i="1"/>
  <c r="AF310" i="1"/>
  <c r="U310" i="1"/>
  <c r="AG310" i="1"/>
  <c r="J310" i="1"/>
  <c r="V310" i="1"/>
  <c r="AH310" i="1"/>
  <c r="K310" i="1"/>
  <c r="W310" i="1"/>
  <c r="AI310" i="1"/>
  <c r="L310" i="1"/>
  <c r="X310" i="1"/>
  <c r="AJ310" i="1"/>
  <c r="M310" i="1"/>
  <c r="Y310" i="1"/>
  <c r="AK310" i="1"/>
  <c r="N310" i="1"/>
  <c r="Z310" i="1"/>
  <c r="AL310" i="1"/>
  <c r="O310" i="1"/>
  <c r="AA310" i="1"/>
  <c r="AM310" i="1"/>
  <c r="P310" i="1"/>
  <c r="AB310" i="1"/>
  <c r="AN310" i="1"/>
  <c r="Q310" i="1"/>
  <c r="AC310" i="1"/>
  <c r="R310" i="1"/>
  <c r="AD310" i="1"/>
  <c r="M304" i="1"/>
  <c r="Y304" i="1"/>
  <c r="AK304" i="1"/>
  <c r="N304" i="1"/>
  <c r="Z304" i="1"/>
  <c r="AL304" i="1"/>
  <c r="O304" i="1"/>
  <c r="AA304" i="1"/>
  <c r="AM304" i="1"/>
  <c r="P304" i="1"/>
  <c r="AB304" i="1"/>
  <c r="AN304" i="1"/>
  <c r="Q304" i="1"/>
  <c r="AC304" i="1"/>
  <c r="R304" i="1"/>
  <c r="AD304" i="1"/>
  <c r="S304" i="1"/>
  <c r="AE304" i="1"/>
  <c r="T304" i="1"/>
  <c r="AF304" i="1"/>
  <c r="U304" i="1"/>
  <c r="AG304" i="1"/>
  <c r="J304" i="1"/>
  <c r="V304" i="1"/>
  <c r="AH304" i="1"/>
  <c r="K304" i="1"/>
  <c r="W304" i="1"/>
  <c r="AI304" i="1"/>
  <c r="L304" i="1"/>
  <c r="X304" i="1"/>
  <c r="AJ304" i="1"/>
  <c r="S298" i="1"/>
  <c r="AE298" i="1"/>
  <c r="T298" i="1"/>
  <c r="AF298" i="1"/>
  <c r="U298" i="1"/>
  <c r="AG298" i="1"/>
  <c r="J298" i="1"/>
  <c r="V298" i="1"/>
  <c r="AH298" i="1"/>
  <c r="K298" i="1"/>
  <c r="W298" i="1"/>
  <c r="AI298" i="1"/>
  <c r="L298" i="1"/>
  <c r="X298" i="1"/>
  <c r="AJ298" i="1"/>
  <c r="M298" i="1"/>
  <c r="Y298" i="1"/>
  <c r="AK298" i="1"/>
  <c r="N298" i="1"/>
  <c r="Z298" i="1"/>
  <c r="AL298" i="1"/>
  <c r="O298" i="1"/>
  <c r="AA298" i="1"/>
  <c r="AM298" i="1"/>
  <c r="P298" i="1"/>
  <c r="AB298" i="1"/>
  <c r="AN298" i="1"/>
  <c r="Q298" i="1"/>
  <c r="AC298" i="1"/>
  <c r="R298" i="1"/>
  <c r="AD298" i="1"/>
  <c r="M292" i="1"/>
  <c r="Y292" i="1"/>
  <c r="AK292" i="1"/>
  <c r="N292" i="1"/>
  <c r="Z292" i="1"/>
  <c r="AL292" i="1"/>
  <c r="O292" i="1"/>
  <c r="AA292" i="1"/>
  <c r="AM292" i="1"/>
  <c r="P292" i="1"/>
  <c r="AB292" i="1"/>
  <c r="AN292" i="1"/>
  <c r="Q292" i="1"/>
  <c r="AC292" i="1"/>
  <c r="R292" i="1"/>
  <c r="AD292" i="1"/>
  <c r="S292" i="1"/>
  <c r="AE292" i="1"/>
  <c r="T292" i="1"/>
  <c r="AF292" i="1"/>
  <c r="U292" i="1"/>
  <c r="AG292" i="1"/>
  <c r="J292" i="1"/>
  <c r="V292" i="1"/>
  <c r="AH292" i="1"/>
  <c r="K292" i="1"/>
  <c r="W292" i="1"/>
  <c r="AI292" i="1"/>
  <c r="L292" i="1"/>
  <c r="X292" i="1"/>
  <c r="AJ292" i="1"/>
  <c r="S286" i="1"/>
  <c r="AE286" i="1"/>
  <c r="T286" i="1"/>
  <c r="AF286" i="1"/>
  <c r="U286" i="1"/>
  <c r="AG286" i="1"/>
  <c r="J286" i="1"/>
  <c r="V286" i="1"/>
  <c r="AH286" i="1"/>
  <c r="K286" i="1"/>
  <c r="W286" i="1"/>
  <c r="AI286" i="1"/>
  <c r="L286" i="1"/>
  <c r="X286" i="1"/>
  <c r="AJ286" i="1"/>
  <c r="M286" i="1"/>
  <c r="Y286" i="1"/>
  <c r="AK286" i="1"/>
  <c r="N286" i="1"/>
  <c r="Z286" i="1"/>
  <c r="AL286" i="1"/>
  <c r="O286" i="1"/>
  <c r="AA286" i="1"/>
  <c r="AM286" i="1"/>
  <c r="P286" i="1"/>
  <c r="AB286" i="1"/>
  <c r="AN286" i="1"/>
  <c r="Q286" i="1"/>
  <c r="AC286" i="1"/>
  <c r="R286" i="1"/>
  <c r="AD286" i="1"/>
  <c r="T280" i="1"/>
  <c r="AF280" i="1"/>
  <c r="U280" i="1"/>
  <c r="AG280" i="1"/>
  <c r="J280" i="1"/>
  <c r="V280" i="1"/>
  <c r="AH280" i="1"/>
  <c r="K280" i="1"/>
  <c r="W280" i="1"/>
  <c r="AI280" i="1"/>
  <c r="L280" i="1"/>
  <c r="X280" i="1"/>
  <c r="AJ280" i="1"/>
  <c r="M280" i="1"/>
  <c r="Y280" i="1"/>
  <c r="AK280" i="1"/>
  <c r="N280" i="1"/>
  <c r="Z280" i="1"/>
  <c r="AL280" i="1"/>
  <c r="O280" i="1"/>
  <c r="AA280" i="1"/>
  <c r="AM280" i="1"/>
  <c r="Q280" i="1"/>
  <c r="AC280" i="1"/>
  <c r="R280" i="1"/>
  <c r="AD280" i="1"/>
  <c r="S280" i="1"/>
  <c r="AE280" i="1"/>
  <c r="P280" i="1"/>
  <c r="AB280" i="1"/>
  <c r="AN280" i="1"/>
  <c r="N274" i="1"/>
  <c r="Z274" i="1"/>
  <c r="AL274" i="1"/>
  <c r="O274" i="1"/>
  <c r="AA274" i="1"/>
  <c r="AM274" i="1"/>
  <c r="P274" i="1"/>
  <c r="AB274" i="1"/>
  <c r="AN274" i="1"/>
  <c r="Q274" i="1"/>
  <c r="AC274" i="1"/>
  <c r="R274" i="1"/>
  <c r="AD274" i="1"/>
  <c r="S274" i="1"/>
  <c r="AE274" i="1"/>
  <c r="T274" i="1"/>
  <c r="AF274" i="1"/>
  <c r="U274" i="1"/>
  <c r="AG274" i="1"/>
  <c r="J274" i="1"/>
  <c r="V274" i="1"/>
  <c r="AH274" i="1"/>
  <c r="K274" i="1"/>
  <c r="W274" i="1"/>
  <c r="AI274" i="1"/>
  <c r="L274" i="1"/>
  <c r="X274" i="1"/>
  <c r="AJ274" i="1"/>
  <c r="M274" i="1"/>
  <c r="Y274" i="1"/>
  <c r="AK274" i="1"/>
  <c r="M471" i="1"/>
  <c r="N471" i="1"/>
  <c r="P471" i="1"/>
  <c r="L465" i="1"/>
  <c r="M465" i="1"/>
  <c r="Y465" i="1"/>
  <c r="AK465" i="1"/>
  <c r="N465" i="1"/>
  <c r="Z465" i="1"/>
  <c r="AL465" i="1"/>
  <c r="O465" i="1"/>
  <c r="AA465" i="1"/>
  <c r="AM465" i="1"/>
  <c r="Q465" i="1"/>
  <c r="AC465" i="1"/>
  <c r="S465" i="1"/>
  <c r="AE465" i="1"/>
  <c r="T465" i="1"/>
  <c r="AF465" i="1"/>
  <c r="U465" i="1"/>
  <c r="AG465" i="1"/>
  <c r="J465" i="1"/>
  <c r="V465" i="1"/>
  <c r="AH465" i="1"/>
  <c r="K465" i="1"/>
  <c r="W465" i="1"/>
  <c r="AI465" i="1"/>
  <c r="R459" i="1"/>
  <c r="AD459" i="1"/>
  <c r="S459" i="1"/>
  <c r="AE459" i="1"/>
  <c r="T459" i="1"/>
  <c r="AF459" i="1"/>
  <c r="U459" i="1"/>
  <c r="AG459" i="1"/>
  <c r="J459" i="1"/>
  <c r="V459" i="1"/>
  <c r="AH459" i="1"/>
  <c r="K459" i="1"/>
  <c r="W459" i="1"/>
  <c r="AI459" i="1"/>
  <c r="M459" i="1"/>
  <c r="Y459" i="1"/>
  <c r="AK459" i="1"/>
  <c r="N459" i="1"/>
  <c r="Z459" i="1"/>
  <c r="AL459" i="1"/>
  <c r="O459" i="1"/>
  <c r="AA459" i="1"/>
  <c r="AM459" i="1"/>
  <c r="P459" i="1"/>
  <c r="AB459" i="1"/>
  <c r="AN459" i="1"/>
  <c r="Q459" i="1"/>
  <c r="AC459" i="1"/>
  <c r="L453" i="1"/>
  <c r="X453" i="1"/>
  <c r="AJ453" i="1"/>
  <c r="M453" i="1"/>
  <c r="Y453" i="1"/>
  <c r="AK453" i="1"/>
  <c r="N453" i="1"/>
  <c r="Z453" i="1"/>
  <c r="AL453" i="1"/>
  <c r="O453" i="1"/>
  <c r="AA453" i="1"/>
  <c r="AM453" i="1"/>
  <c r="P453" i="1"/>
  <c r="AB453" i="1"/>
  <c r="AN453" i="1"/>
  <c r="Q453" i="1"/>
  <c r="AC453" i="1"/>
  <c r="R453" i="1"/>
  <c r="S453" i="1"/>
  <c r="AE453" i="1"/>
  <c r="T453" i="1"/>
  <c r="AF453" i="1"/>
  <c r="U453" i="1"/>
  <c r="AG453" i="1"/>
  <c r="J453" i="1"/>
  <c r="V453" i="1"/>
  <c r="AH453" i="1"/>
  <c r="K453" i="1"/>
  <c r="W453" i="1"/>
  <c r="AI453" i="1"/>
  <c r="Q265" i="1"/>
  <c r="AC265" i="1"/>
  <c r="R265" i="1"/>
  <c r="AD265" i="1"/>
  <c r="S265" i="1"/>
  <c r="AE265" i="1"/>
  <c r="T265" i="1"/>
  <c r="AF265" i="1"/>
  <c r="U265" i="1"/>
  <c r="AG265" i="1"/>
  <c r="J265" i="1"/>
  <c r="V265" i="1"/>
  <c r="AH265" i="1"/>
  <c r="K265" i="1"/>
  <c r="W265" i="1"/>
  <c r="AI265" i="1"/>
  <c r="L265" i="1"/>
  <c r="X265" i="1"/>
  <c r="AJ265" i="1"/>
  <c r="M265" i="1"/>
  <c r="Y265" i="1"/>
  <c r="AK265" i="1"/>
  <c r="N265" i="1"/>
  <c r="Z265" i="1"/>
  <c r="AL265" i="1"/>
  <c r="O265" i="1"/>
  <c r="AA265" i="1"/>
  <c r="AM265" i="1"/>
  <c r="P265" i="1"/>
  <c r="AB265" i="1"/>
  <c r="AN265" i="1"/>
  <c r="K259" i="1"/>
  <c r="W259" i="1"/>
  <c r="AI259" i="1"/>
  <c r="L259" i="1"/>
  <c r="X259" i="1"/>
  <c r="AJ259" i="1"/>
  <c r="M259" i="1"/>
  <c r="Y259" i="1"/>
  <c r="AK259" i="1"/>
  <c r="N259" i="1"/>
  <c r="Z259" i="1"/>
  <c r="AL259" i="1"/>
  <c r="O259" i="1"/>
  <c r="AA259" i="1"/>
  <c r="AM259" i="1"/>
  <c r="P259" i="1"/>
  <c r="AB259" i="1"/>
  <c r="AN259" i="1"/>
  <c r="Q259" i="1"/>
  <c r="AC259" i="1"/>
  <c r="R259" i="1"/>
  <c r="AD259" i="1"/>
  <c r="S259" i="1"/>
  <c r="AE259" i="1"/>
  <c r="T259" i="1"/>
  <c r="AF259" i="1"/>
  <c r="U259" i="1"/>
  <c r="AG259" i="1"/>
  <c r="J259" i="1"/>
  <c r="V259" i="1"/>
  <c r="AH259" i="1"/>
  <c r="J253" i="1"/>
  <c r="K253" i="1"/>
  <c r="L253" i="1"/>
  <c r="O253" i="1"/>
  <c r="Q253" i="1"/>
  <c r="AC253" i="1"/>
  <c r="R253" i="1"/>
  <c r="AD253" i="1"/>
  <c r="S253" i="1"/>
  <c r="AE253" i="1"/>
  <c r="T253" i="1"/>
  <c r="AF253" i="1"/>
  <c r="U253" i="1"/>
  <c r="AG253" i="1"/>
  <c r="V253" i="1"/>
  <c r="AH253" i="1"/>
  <c r="W253" i="1"/>
  <c r="AI253" i="1"/>
  <c r="X253" i="1"/>
  <c r="AJ253" i="1"/>
  <c r="Y253" i="1"/>
  <c r="AK253" i="1"/>
  <c r="M253" i="1"/>
  <c r="Z253" i="1"/>
  <c r="AL253" i="1"/>
  <c r="N253" i="1"/>
  <c r="AA253" i="1"/>
  <c r="AM253" i="1"/>
  <c r="P253" i="1"/>
  <c r="AB253" i="1"/>
  <c r="AN253" i="1"/>
  <c r="O247" i="1"/>
  <c r="AA247" i="1"/>
  <c r="AM247" i="1"/>
  <c r="P247" i="1"/>
  <c r="AB247" i="1"/>
  <c r="AN247" i="1"/>
  <c r="Q247" i="1"/>
  <c r="AC247" i="1"/>
  <c r="R247" i="1"/>
  <c r="AD247" i="1"/>
  <c r="S247" i="1"/>
  <c r="AE247" i="1"/>
  <c r="T247" i="1"/>
  <c r="AF247" i="1"/>
  <c r="U247" i="1"/>
  <c r="AG247" i="1"/>
  <c r="J247" i="1"/>
  <c r="K247" i="1"/>
  <c r="W247" i="1"/>
  <c r="AI247" i="1"/>
  <c r="L247" i="1"/>
  <c r="X247" i="1"/>
  <c r="AJ247" i="1"/>
  <c r="M247" i="1"/>
  <c r="Y247" i="1"/>
  <c r="AK247" i="1"/>
  <c r="N247" i="1"/>
  <c r="Z247" i="1"/>
  <c r="AL247" i="1"/>
  <c r="V247" i="1"/>
  <c r="AH247" i="1"/>
  <c r="U241" i="1"/>
  <c r="AG241" i="1"/>
  <c r="J241" i="1"/>
  <c r="V241" i="1"/>
  <c r="AH241" i="1"/>
  <c r="K241" i="1"/>
  <c r="W241" i="1"/>
  <c r="AI241" i="1"/>
  <c r="L241" i="1"/>
  <c r="X241" i="1"/>
  <c r="AJ241" i="1"/>
  <c r="M241" i="1"/>
  <c r="Y241" i="1"/>
  <c r="AK241" i="1"/>
  <c r="N241" i="1"/>
  <c r="Z241" i="1"/>
  <c r="AL241" i="1"/>
  <c r="O241" i="1"/>
  <c r="AA241" i="1"/>
  <c r="AM241" i="1"/>
  <c r="P241" i="1"/>
  <c r="AB241" i="1"/>
  <c r="AN241" i="1"/>
  <c r="Q241" i="1"/>
  <c r="AC241" i="1"/>
  <c r="R241" i="1"/>
  <c r="AD241" i="1"/>
  <c r="S241" i="1"/>
  <c r="AE241" i="1"/>
  <c r="T241" i="1"/>
  <c r="AF241" i="1"/>
  <c r="O235" i="1"/>
  <c r="AA235" i="1"/>
  <c r="AM235" i="1"/>
  <c r="P235" i="1"/>
  <c r="AB235" i="1"/>
  <c r="AN235" i="1"/>
  <c r="Q235" i="1"/>
  <c r="AC235" i="1"/>
  <c r="R235" i="1"/>
  <c r="AD235" i="1"/>
  <c r="S235" i="1"/>
  <c r="AE235" i="1"/>
  <c r="T235" i="1"/>
  <c r="AF235" i="1"/>
  <c r="U235" i="1"/>
  <c r="AG235" i="1"/>
  <c r="J235" i="1"/>
  <c r="V235" i="1"/>
  <c r="AH235" i="1"/>
  <c r="K235" i="1"/>
  <c r="W235" i="1"/>
  <c r="AI235" i="1"/>
  <c r="L235" i="1"/>
  <c r="X235" i="1"/>
  <c r="AJ235" i="1"/>
  <c r="M235" i="1"/>
  <c r="Y235" i="1"/>
  <c r="AK235" i="1"/>
  <c r="N235" i="1"/>
  <c r="Z235" i="1"/>
  <c r="AL235" i="1"/>
  <c r="U229" i="1"/>
  <c r="AG229" i="1"/>
  <c r="J229" i="1"/>
  <c r="V229" i="1"/>
  <c r="AH229" i="1"/>
  <c r="K229" i="1"/>
  <c r="W229" i="1"/>
  <c r="AI229" i="1"/>
  <c r="L229" i="1"/>
  <c r="X229" i="1"/>
  <c r="AJ229" i="1"/>
  <c r="M229" i="1"/>
  <c r="Y229" i="1"/>
  <c r="AK229" i="1"/>
  <c r="N229" i="1"/>
  <c r="Z229" i="1"/>
  <c r="AL229" i="1"/>
  <c r="O229" i="1"/>
  <c r="AA229" i="1"/>
  <c r="AM229" i="1"/>
  <c r="P229" i="1"/>
  <c r="AB229" i="1"/>
  <c r="AN229" i="1"/>
  <c r="Q229" i="1"/>
  <c r="AC229" i="1"/>
  <c r="R229" i="1"/>
  <c r="AD229" i="1"/>
  <c r="S229" i="1"/>
  <c r="AE229" i="1"/>
  <c r="T229" i="1"/>
  <c r="AF229" i="1"/>
  <c r="T223" i="1"/>
  <c r="AF223" i="1"/>
  <c r="J223" i="1"/>
  <c r="V223" i="1"/>
  <c r="AH223" i="1"/>
  <c r="K223" i="1"/>
  <c r="L223" i="1"/>
  <c r="X223" i="1"/>
  <c r="AJ223" i="1"/>
  <c r="U223" i="1"/>
  <c r="AL223" i="1"/>
  <c r="W223" i="1"/>
  <c r="AM223" i="1"/>
  <c r="Y223" i="1"/>
  <c r="AN223" i="1"/>
  <c r="Z223" i="1"/>
  <c r="AA223" i="1"/>
  <c r="M223" i="1"/>
  <c r="AB223" i="1"/>
  <c r="N223" i="1"/>
  <c r="AC223" i="1"/>
  <c r="O223" i="1"/>
  <c r="AD223" i="1"/>
  <c r="P223" i="1"/>
  <c r="AE223" i="1"/>
  <c r="Q223" i="1"/>
  <c r="AG223" i="1"/>
  <c r="R223" i="1"/>
  <c r="AI223" i="1"/>
  <c r="S223" i="1"/>
  <c r="AK223" i="1"/>
  <c r="U217" i="1"/>
  <c r="AG217" i="1"/>
  <c r="J217" i="1"/>
  <c r="V217" i="1"/>
  <c r="AH217" i="1"/>
  <c r="K217" i="1"/>
  <c r="W217" i="1"/>
  <c r="AI217" i="1"/>
  <c r="L217" i="1"/>
  <c r="X217" i="1"/>
  <c r="AJ217" i="1"/>
  <c r="M217" i="1"/>
  <c r="Y217" i="1"/>
  <c r="AK217" i="1"/>
  <c r="N217" i="1"/>
  <c r="Z217" i="1"/>
  <c r="AL217" i="1"/>
  <c r="P217" i="1"/>
  <c r="AB217" i="1"/>
  <c r="AN217" i="1"/>
  <c r="Q217" i="1"/>
  <c r="AC217" i="1"/>
  <c r="R217" i="1"/>
  <c r="AD217" i="1"/>
  <c r="S217" i="1"/>
  <c r="AE217" i="1"/>
  <c r="T217" i="1"/>
  <c r="AF217" i="1"/>
  <c r="O217" i="1"/>
  <c r="AA217" i="1"/>
  <c r="AM217" i="1"/>
  <c r="O211" i="1"/>
  <c r="AA211" i="1"/>
  <c r="AM211" i="1"/>
  <c r="P211" i="1"/>
  <c r="AB211" i="1"/>
  <c r="AN211" i="1"/>
  <c r="Q211" i="1"/>
  <c r="AC211" i="1"/>
  <c r="R211" i="1"/>
  <c r="AD211" i="1"/>
  <c r="S211" i="1"/>
  <c r="AE211" i="1"/>
  <c r="T211" i="1"/>
  <c r="AF211" i="1"/>
  <c r="J211" i="1"/>
  <c r="V211" i="1"/>
  <c r="AH211" i="1"/>
  <c r="K211" i="1"/>
  <c r="W211" i="1"/>
  <c r="AI211" i="1"/>
  <c r="L211" i="1"/>
  <c r="X211" i="1"/>
  <c r="AJ211" i="1"/>
  <c r="M211" i="1"/>
  <c r="Y211" i="1"/>
  <c r="AK211" i="1"/>
  <c r="N211" i="1"/>
  <c r="Z211" i="1"/>
  <c r="AL211" i="1"/>
  <c r="U211" i="1"/>
  <c r="AG211" i="1"/>
  <c r="U205" i="1"/>
  <c r="AG205" i="1"/>
  <c r="J205" i="1"/>
  <c r="V205" i="1"/>
  <c r="AH205" i="1"/>
  <c r="K205" i="1"/>
  <c r="W205" i="1"/>
  <c r="AI205" i="1"/>
  <c r="L205" i="1"/>
  <c r="X205" i="1"/>
  <c r="AJ205" i="1"/>
  <c r="M205" i="1"/>
  <c r="Y205" i="1"/>
  <c r="AK205" i="1"/>
  <c r="N205" i="1"/>
  <c r="Z205" i="1"/>
  <c r="AL205" i="1"/>
  <c r="P205" i="1"/>
  <c r="AB205" i="1"/>
  <c r="AN205" i="1"/>
  <c r="Q205" i="1"/>
  <c r="AC205" i="1"/>
  <c r="R205" i="1"/>
  <c r="AD205" i="1"/>
  <c r="S205" i="1"/>
  <c r="AE205" i="1"/>
  <c r="T205" i="1"/>
  <c r="AF205" i="1"/>
  <c r="O205" i="1"/>
  <c r="AA205" i="1"/>
  <c r="AM205" i="1"/>
  <c r="O199" i="1"/>
  <c r="AA199" i="1"/>
  <c r="AM199" i="1"/>
  <c r="P199" i="1"/>
  <c r="AB199" i="1"/>
  <c r="AN199" i="1"/>
  <c r="Q199" i="1"/>
  <c r="AC199" i="1"/>
  <c r="R199" i="1"/>
  <c r="AD199" i="1"/>
  <c r="S199" i="1"/>
  <c r="AE199" i="1"/>
  <c r="T199" i="1"/>
  <c r="AF199" i="1"/>
  <c r="U199" i="1"/>
  <c r="AG199" i="1"/>
  <c r="J199" i="1"/>
  <c r="V199" i="1"/>
  <c r="AH199" i="1"/>
  <c r="K199" i="1"/>
  <c r="W199" i="1"/>
  <c r="AI199" i="1"/>
  <c r="L199" i="1"/>
  <c r="X199" i="1"/>
  <c r="AJ199" i="1"/>
  <c r="M199" i="1"/>
  <c r="Y199" i="1"/>
  <c r="AK199" i="1"/>
  <c r="N199" i="1"/>
  <c r="Z199" i="1"/>
  <c r="AL199" i="1"/>
  <c r="J193" i="1"/>
  <c r="K193" i="1"/>
  <c r="W193" i="1"/>
  <c r="T193" i="1"/>
  <c r="AG193" i="1"/>
  <c r="U193" i="1"/>
  <c r="AH193" i="1"/>
  <c r="V193" i="1"/>
  <c r="AI193" i="1"/>
  <c r="X193" i="1"/>
  <c r="AJ193" i="1"/>
  <c r="L193" i="1"/>
  <c r="Y193" i="1"/>
  <c r="AK193" i="1"/>
  <c r="M193" i="1"/>
  <c r="Z193" i="1"/>
  <c r="AL193" i="1"/>
  <c r="N193" i="1"/>
  <c r="AA193" i="1"/>
  <c r="AM193" i="1"/>
  <c r="O193" i="1"/>
  <c r="AB193" i="1"/>
  <c r="AN193" i="1"/>
  <c r="P193" i="1"/>
  <c r="AC193" i="1"/>
  <c r="Q193" i="1"/>
  <c r="AD193" i="1"/>
  <c r="R193" i="1"/>
  <c r="AE193" i="1"/>
  <c r="S193" i="1"/>
  <c r="AF193" i="1"/>
  <c r="R187" i="1"/>
  <c r="AD187" i="1"/>
  <c r="S187" i="1"/>
  <c r="AE187" i="1"/>
  <c r="T187" i="1"/>
  <c r="AF187" i="1"/>
  <c r="U187" i="1"/>
  <c r="AG187" i="1"/>
  <c r="J187" i="1"/>
  <c r="V187" i="1"/>
  <c r="AH187" i="1"/>
  <c r="K187" i="1"/>
  <c r="W187" i="1"/>
  <c r="AI187" i="1"/>
  <c r="L187" i="1"/>
  <c r="X187" i="1"/>
  <c r="AJ187" i="1"/>
  <c r="M187" i="1"/>
  <c r="Y187" i="1"/>
  <c r="AK187" i="1"/>
  <c r="O187" i="1"/>
  <c r="AA187" i="1"/>
  <c r="AM187" i="1"/>
  <c r="P187" i="1"/>
  <c r="AB187" i="1"/>
  <c r="AN187" i="1"/>
  <c r="Q187" i="1"/>
  <c r="AC187" i="1"/>
  <c r="N187" i="1"/>
  <c r="Z187" i="1"/>
  <c r="AL187" i="1"/>
  <c r="L181" i="1"/>
  <c r="X181" i="1"/>
  <c r="AJ181" i="1"/>
  <c r="M181" i="1"/>
  <c r="Y181" i="1"/>
  <c r="AK181" i="1"/>
  <c r="N181" i="1"/>
  <c r="Z181" i="1"/>
  <c r="AL181" i="1"/>
  <c r="O181" i="1"/>
  <c r="AA181" i="1"/>
  <c r="AM181" i="1"/>
  <c r="P181" i="1"/>
  <c r="AB181" i="1"/>
  <c r="AN181" i="1"/>
  <c r="Q181" i="1"/>
  <c r="AC181" i="1"/>
  <c r="R181" i="1"/>
  <c r="AD181" i="1"/>
  <c r="S181" i="1"/>
  <c r="AE181" i="1"/>
  <c r="U181" i="1"/>
  <c r="AG181" i="1"/>
  <c r="J181" i="1"/>
  <c r="V181" i="1"/>
  <c r="AH181" i="1"/>
  <c r="K181" i="1"/>
  <c r="W181" i="1"/>
  <c r="AI181" i="1"/>
  <c r="T181" i="1"/>
  <c r="AF181" i="1"/>
  <c r="R175" i="1"/>
  <c r="AD175" i="1"/>
  <c r="S175" i="1"/>
  <c r="AE175" i="1"/>
  <c r="T175" i="1"/>
  <c r="AF175" i="1"/>
  <c r="U175" i="1"/>
  <c r="AG175" i="1"/>
  <c r="J175" i="1"/>
  <c r="V175" i="1"/>
  <c r="AH175" i="1"/>
  <c r="K175" i="1"/>
  <c r="W175" i="1"/>
  <c r="AI175" i="1"/>
  <c r="L175" i="1"/>
  <c r="X175" i="1"/>
  <c r="AJ175" i="1"/>
  <c r="M175" i="1"/>
  <c r="Y175" i="1"/>
  <c r="AK175" i="1"/>
  <c r="N175" i="1"/>
  <c r="Z175" i="1"/>
  <c r="AL175" i="1"/>
  <c r="O175" i="1"/>
  <c r="AA175" i="1"/>
  <c r="AM175" i="1"/>
  <c r="P175" i="1"/>
  <c r="AB175" i="1"/>
  <c r="AN175" i="1"/>
  <c r="Q175" i="1"/>
  <c r="AC175" i="1"/>
  <c r="L169" i="1"/>
  <c r="X169" i="1"/>
  <c r="AJ169" i="1"/>
  <c r="M169" i="1"/>
  <c r="Y169" i="1"/>
  <c r="AK169" i="1"/>
  <c r="N169" i="1"/>
  <c r="Z169" i="1"/>
  <c r="AL169" i="1"/>
  <c r="O169" i="1"/>
  <c r="AA169" i="1"/>
  <c r="AM169" i="1"/>
  <c r="P169" i="1"/>
  <c r="AB169" i="1"/>
  <c r="AN169" i="1"/>
  <c r="Q169" i="1"/>
  <c r="AC169" i="1"/>
  <c r="R169" i="1"/>
  <c r="AD169" i="1"/>
  <c r="S169" i="1"/>
  <c r="AE169" i="1"/>
  <c r="T169" i="1"/>
  <c r="AF169" i="1"/>
  <c r="U169" i="1"/>
  <c r="AG169" i="1"/>
  <c r="J169" i="1"/>
  <c r="V169" i="1"/>
  <c r="AH169" i="1"/>
  <c r="K169" i="1"/>
  <c r="W169" i="1"/>
  <c r="AI169" i="1"/>
  <c r="M163" i="1"/>
  <c r="O163" i="1"/>
  <c r="R163" i="1"/>
  <c r="AD163" i="1"/>
  <c r="S163" i="1"/>
  <c r="AE163" i="1"/>
  <c r="T163" i="1"/>
  <c r="AF163" i="1"/>
  <c r="U163" i="1"/>
  <c r="AG163" i="1"/>
  <c r="V163" i="1"/>
  <c r="AH163" i="1"/>
  <c r="W163" i="1"/>
  <c r="AI163" i="1"/>
  <c r="J163" i="1"/>
  <c r="X163" i="1"/>
  <c r="AJ163" i="1"/>
  <c r="K163" i="1"/>
  <c r="Y163" i="1"/>
  <c r="AK163" i="1"/>
  <c r="L163" i="1"/>
  <c r="Z163" i="1"/>
  <c r="AL163" i="1"/>
  <c r="N163" i="1"/>
  <c r="AA163" i="1"/>
  <c r="AM163" i="1"/>
  <c r="P163" i="1"/>
  <c r="AB163" i="1"/>
  <c r="AN163" i="1"/>
  <c r="Q163" i="1"/>
  <c r="AC163" i="1"/>
  <c r="K157" i="1"/>
  <c r="W157" i="1"/>
  <c r="AI157" i="1"/>
  <c r="L157" i="1"/>
  <c r="X157" i="1"/>
  <c r="AJ157" i="1"/>
  <c r="M157" i="1"/>
  <c r="Y157" i="1"/>
  <c r="AK157" i="1"/>
  <c r="N157" i="1"/>
  <c r="Z157" i="1"/>
  <c r="AL157" i="1"/>
  <c r="P157" i="1"/>
  <c r="AB157" i="1"/>
  <c r="AN157" i="1"/>
  <c r="Q157" i="1"/>
  <c r="AC157" i="1"/>
  <c r="R157" i="1"/>
  <c r="AD157" i="1"/>
  <c r="S157" i="1"/>
  <c r="AE157" i="1"/>
  <c r="T157" i="1"/>
  <c r="AF157" i="1"/>
  <c r="U157" i="1"/>
  <c r="AG157" i="1"/>
  <c r="J157" i="1"/>
  <c r="V157" i="1"/>
  <c r="AH157" i="1"/>
  <c r="O157" i="1"/>
  <c r="AA157" i="1"/>
  <c r="AM157" i="1"/>
  <c r="Q151" i="1"/>
  <c r="AC151" i="1"/>
  <c r="R151" i="1"/>
  <c r="AD151" i="1"/>
  <c r="S151" i="1"/>
  <c r="AE151" i="1"/>
  <c r="T151" i="1"/>
  <c r="AF151" i="1"/>
  <c r="J151" i="1"/>
  <c r="V151" i="1"/>
  <c r="AH151" i="1"/>
  <c r="K151" i="1"/>
  <c r="W151" i="1"/>
  <c r="AI151" i="1"/>
  <c r="L151" i="1"/>
  <c r="X151" i="1"/>
  <c r="AJ151" i="1"/>
  <c r="M151" i="1"/>
  <c r="Y151" i="1"/>
  <c r="AK151" i="1"/>
  <c r="N151" i="1"/>
  <c r="Z151" i="1"/>
  <c r="AL151" i="1"/>
  <c r="O151" i="1"/>
  <c r="AA151" i="1"/>
  <c r="AM151" i="1"/>
  <c r="P151" i="1"/>
  <c r="AB151" i="1"/>
  <c r="AN151" i="1"/>
  <c r="U151" i="1"/>
  <c r="AG151" i="1"/>
  <c r="K145" i="1"/>
  <c r="W145" i="1"/>
  <c r="AI145" i="1"/>
  <c r="L145" i="1"/>
  <c r="X145" i="1"/>
  <c r="AJ145" i="1"/>
  <c r="M145" i="1"/>
  <c r="Y145" i="1"/>
  <c r="AK145" i="1"/>
  <c r="N145" i="1"/>
  <c r="Z145" i="1"/>
  <c r="AL145" i="1"/>
  <c r="P145" i="1"/>
  <c r="AB145" i="1"/>
  <c r="AN145" i="1"/>
  <c r="Q145" i="1"/>
  <c r="AC145" i="1"/>
  <c r="R145" i="1"/>
  <c r="AD145" i="1"/>
  <c r="S145" i="1"/>
  <c r="AE145" i="1"/>
  <c r="T145" i="1"/>
  <c r="AF145" i="1"/>
  <c r="U145" i="1"/>
  <c r="AG145" i="1"/>
  <c r="J145" i="1"/>
  <c r="V145" i="1"/>
  <c r="AH145" i="1"/>
  <c r="AA145" i="1"/>
  <c r="AM145" i="1"/>
  <c r="O145" i="1"/>
  <c r="Q139" i="1"/>
  <c r="AC139" i="1"/>
  <c r="R139" i="1"/>
  <c r="AD139" i="1"/>
  <c r="S139" i="1"/>
  <c r="AE139" i="1"/>
  <c r="T139" i="1"/>
  <c r="AF139" i="1"/>
  <c r="U139" i="1"/>
  <c r="AG139" i="1"/>
  <c r="J139" i="1"/>
  <c r="V139" i="1"/>
  <c r="AH139" i="1"/>
  <c r="K139" i="1"/>
  <c r="W139" i="1"/>
  <c r="AI139" i="1"/>
  <c r="L139" i="1"/>
  <c r="X139" i="1"/>
  <c r="AJ139" i="1"/>
  <c r="M139" i="1"/>
  <c r="Y139" i="1"/>
  <c r="AK139" i="1"/>
  <c r="N139" i="1"/>
  <c r="Z139" i="1"/>
  <c r="AL139" i="1"/>
  <c r="O139" i="1"/>
  <c r="AA139" i="1"/>
  <c r="AM139" i="1"/>
  <c r="P139" i="1"/>
  <c r="AB139" i="1"/>
  <c r="AN139" i="1"/>
  <c r="Q133" i="1"/>
  <c r="AC133" i="1"/>
  <c r="S133" i="1"/>
  <c r="AE133" i="1"/>
  <c r="U133" i="1"/>
  <c r="J133" i="1"/>
  <c r="V133" i="1"/>
  <c r="AH133" i="1"/>
  <c r="N133" i="1"/>
  <c r="AF133" i="1"/>
  <c r="O133" i="1"/>
  <c r="AG133" i="1"/>
  <c r="P133" i="1"/>
  <c r="AI133" i="1"/>
  <c r="R133" i="1"/>
  <c r="AJ133" i="1"/>
  <c r="T133" i="1"/>
  <c r="AK133" i="1"/>
  <c r="W133" i="1"/>
  <c r="AL133" i="1"/>
  <c r="X133" i="1"/>
  <c r="AM133" i="1"/>
  <c r="Y133" i="1"/>
  <c r="AN133" i="1"/>
  <c r="Z133" i="1"/>
  <c r="K133" i="1"/>
  <c r="AA133" i="1"/>
  <c r="L133" i="1"/>
  <c r="AB133" i="1"/>
  <c r="M133" i="1"/>
  <c r="AD133" i="1"/>
  <c r="T127" i="1"/>
  <c r="AF127" i="1"/>
  <c r="J127" i="1"/>
  <c r="V127" i="1"/>
  <c r="AH127" i="1"/>
  <c r="K127" i="1"/>
  <c r="W127" i="1"/>
  <c r="AI127" i="1"/>
  <c r="L127" i="1"/>
  <c r="X127" i="1"/>
  <c r="AJ127" i="1"/>
  <c r="M127" i="1"/>
  <c r="Y127" i="1"/>
  <c r="AK127" i="1"/>
  <c r="N127" i="1"/>
  <c r="Z127" i="1"/>
  <c r="AL127" i="1"/>
  <c r="O127" i="1"/>
  <c r="AA127" i="1"/>
  <c r="AM127" i="1"/>
  <c r="P127" i="1"/>
  <c r="AB127" i="1"/>
  <c r="AN127" i="1"/>
  <c r="Q127" i="1"/>
  <c r="AC127" i="1"/>
  <c r="R127" i="1"/>
  <c r="AD127" i="1"/>
  <c r="S127" i="1"/>
  <c r="AE127" i="1"/>
  <c r="U127" i="1"/>
  <c r="AG127" i="1"/>
  <c r="N121" i="1"/>
  <c r="Z121" i="1"/>
  <c r="AL121" i="1"/>
  <c r="P121" i="1"/>
  <c r="AB121" i="1"/>
  <c r="AN121" i="1"/>
  <c r="Q121" i="1"/>
  <c r="AC121" i="1"/>
  <c r="R121" i="1"/>
  <c r="AD121" i="1"/>
  <c r="S121" i="1"/>
  <c r="AE121" i="1"/>
  <c r="T121" i="1"/>
  <c r="AF121" i="1"/>
  <c r="U121" i="1"/>
  <c r="AG121" i="1"/>
  <c r="J121" i="1"/>
  <c r="V121" i="1"/>
  <c r="AH121" i="1"/>
  <c r="K121" i="1"/>
  <c r="W121" i="1"/>
  <c r="AI121" i="1"/>
  <c r="L121" i="1"/>
  <c r="X121" i="1"/>
  <c r="AJ121" i="1"/>
  <c r="M121" i="1"/>
  <c r="Y121" i="1"/>
  <c r="AK121" i="1"/>
  <c r="O121" i="1"/>
  <c r="AA121" i="1"/>
  <c r="AM121" i="1"/>
  <c r="T115" i="1"/>
  <c r="AF115" i="1"/>
  <c r="J115" i="1"/>
  <c r="V115" i="1"/>
  <c r="AH115" i="1"/>
  <c r="K115" i="1"/>
  <c r="W115" i="1"/>
  <c r="AI115" i="1"/>
  <c r="L115" i="1"/>
  <c r="X115" i="1"/>
  <c r="AJ115" i="1"/>
  <c r="M115" i="1"/>
  <c r="Y115" i="1"/>
  <c r="AK115" i="1"/>
  <c r="N115" i="1"/>
  <c r="Z115" i="1"/>
  <c r="AL115" i="1"/>
  <c r="O115" i="1"/>
  <c r="AA115" i="1"/>
  <c r="AM115" i="1"/>
  <c r="P115" i="1"/>
  <c r="AB115" i="1"/>
  <c r="AN115" i="1"/>
  <c r="Q115" i="1"/>
  <c r="AC115" i="1"/>
  <c r="R115" i="1"/>
  <c r="AD115" i="1"/>
  <c r="S115" i="1"/>
  <c r="AE115" i="1"/>
  <c r="AG115" i="1"/>
  <c r="U115" i="1"/>
  <c r="N109" i="1"/>
  <c r="Z109" i="1"/>
  <c r="AL109" i="1"/>
  <c r="P109" i="1"/>
  <c r="AB109" i="1"/>
  <c r="AN109" i="1"/>
  <c r="Q109" i="1"/>
  <c r="AC109" i="1"/>
  <c r="R109" i="1"/>
  <c r="AD109" i="1"/>
  <c r="S109" i="1"/>
  <c r="AE109" i="1"/>
  <c r="T109" i="1"/>
  <c r="AF109" i="1"/>
  <c r="U109" i="1"/>
  <c r="AG109" i="1"/>
  <c r="J109" i="1"/>
  <c r="V109" i="1"/>
  <c r="AH109" i="1"/>
  <c r="K109" i="1"/>
  <c r="W109" i="1"/>
  <c r="AI109" i="1"/>
  <c r="L109" i="1"/>
  <c r="X109" i="1"/>
  <c r="AJ109" i="1"/>
  <c r="M109" i="1"/>
  <c r="Y109" i="1"/>
  <c r="AK109" i="1"/>
  <c r="O109" i="1"/>
  <c r="AA109" i="1"/>
  <c r="AM109" i="1"/>
  <c r="J103" i="1"/>
  <c r="V103" i="1"/>
  <c r="AH103" i="1"/>
  <c r="K103" i="1"/>
  <c r="W103" i="1"/>
  <c r="M103" i="1"/>
  <c r="Y103" i="1"/>
  <c r="AK103" i="1"/>
  <c r="N103" i="1"/>
  <c r="Z103" i="1"/>
  <c r="AL103" i="1"/>
  <c r="O103" i="1"/>
  <c r="AA103" i="1"/>
  <c r="AM103" i="1"/>
  <c r="P103" i="1"/>
  <c r="AB103" i="1"/>
  <c r="AN103" i="1"/>
  <c r="Q103" i="1"/>
  <c r="R103" i="1"/>
  <c r="AD103" i="1"/>
  <c r="S103" i="1"/>
  <c r="AE103" i="1"/>
  <c r="T103" i="1"/>
  <c r="AF103" i="1"/>
  <c r="AI103" i="1"/>
  <c r="L103" i="1"/>
  <c r="U103" i="1"/>
  <c r="X103" i="1"/>
  <c r="AC103" i="1"/>
  <c r="AG103" i="1"/>
  <c r="AJ103" i="1"/>
  <c r="O97" i="1"/>
  <c r="AA97" i="1"/>
  <c r="AM97" i="1"/>
  <c r="P97" i="1"/>
  <c r="AB97" i="1"/>
  <c r="AN97" i="1"/>
  <c r="Q97" i="1"/>
  <c r="AC97" i="1"/>
  <c r="S97" i="1"/>
  <c r="AE97" i="1"/>
  <c r="T97" i="1"/>
  <c r="AF97" i="1"/>
  <c r="U97" i="1"/>
  <c r="AG97" i="1"/>
  <c r="J97" i="1"/>
  <c r="V97" i="1"/>
  <c r="AH97" i="1"/>
  <c r="K97" i="1"/>
  <c r="W97" i="1"/>
  <c r="AI97" i="1"/>
  <c r="L97" i="1"/>
  <c r="X97" i="1"/>
  <c r="AJ97" i="1"/>
  <c r="M97" i="1"/>
  <c r="Y97" i="1"/>
  <c r="AK97" i="1"/>
  <c r="N97" i="1"/>
  <c r="Z97" i="1"/>
  <c r="AL97" i="1"/>
  <c r="R97" i="1"/>
  <c r="AD97" i="1"/>
  <c r="U91" i="1"/>
  <c r="AG91" i="1"/>
  <c r="J91" i="1"/>
  <c r="V91" i="1"/>
  <c r="AH91" i="1"/>
  <c r="K91" i="1"/>
  <c r="W91" i="1"/>
  <c r="AI91" i="1"/>
  <c r="M91" i="1"/>
  <c r="Y91" i="1"/>
  <c r="AK91" i="1"/>
  <c r="N91" i="1"/>
  <c r="Z91" i="1"/>
  <c r="AL91" i="1"/>
  <c r="O91" i="1"/>
  <c r="AA91" i="1"/>
  <c r="AM91" i="1"/>
  <c r="P91" i="1"/>
  <c r="AB91" i="1"/>
  <c r="AN91" i="1"/>
  <c r="Q91" i="1"/>
  <c r="AC91" i="1"/>
  <c r="R91" i="1"/>
  <c r="AD91" i="1"/>
  <c r="S91" i="1"/>
  <c r="AE91" i="1"/>
  <c r="T91" i="1"/>
  <c r="AF91" i="1"/>
  <c r="X91" i="1"/>
  <c r="L91" i="1"/>
  <c r="AJ91" i="1"/>
  <c r="O85" i="1"/>
  <c r="AA85" i="1"/>
  <c r="AM85" i="1"/>
  <c r="P85" i="1"/>
  <c r="AB85" i="1"/>
  <c r="AN85" i="1"/>
  <c r="Q85" i="1"/>
  <c r="AC85" i="1"/>
  <c r="S85" i="1"/>
  <c r="AE85" i="1"/>
  <c r="T85" i="1"/>
  <c r="AF85" i="1"/>
  <c r="U85" i="1"/>
  <c r="AG85" i="1"/>
  <c r="J85" i="1"/>
  <c r="V85" i="1"/>
  <c r="AH85" i="1"/>
  <c r="K85" i="1"/>
  <c r="W85" i="1"/>
  <c r="AI85" i="1"/>
  <c r="L85" i="1"/>
  <c r="X85" i="1"/>
  <c r="AJ85" i="1"/>
  <c r="M85" i="1"/>
  <c r="Y85" i="1"/>
  <c r="AK85" i="1"/>
  <c r="N85" i="1"/>
  <c r="Z85" i="1"/>
  <c r="AL85" i="1"/>
  <c r="R85" i="1"/>
  <c r="AD85" i="1"/>
  <c r="U79" i="1"/>
  <c r="AG79" i="1"/>
  <c r="J79" i="1"/>
  <c r="V79" i="1"/>
  <c r="AH79" i="1"/>
  <c r="K79" i="1"/>
  <c r="W79" i="1"/>
  <c r="AI79" i="1"/>
  <c r="M79" i="1"/>
  <c r="Y79" i="1"/>
  <c r="AK79" i="1"/>
  <c r="N79" i="1"/>
  <c r="Z79" i="1"/>
  <c r="AL79" i="1"/>
  <c r="O79" i="1"/>
  <c r="AA79" i="1"/>
  <c r="AM79" i="1"/>
  <c r="P79" i="1"/>
  <c r="AB79" i="1"/>
  <c r="AN79" i="1"/>
  <c r="Q79" i="1"/>
  <c r="AC79" i="1"/>
  <c r="R79" i="1"/>
  <c r="AD79" i="1"/>
  <c r="S79" i="1"/>
  <c r="AE79" i="1"/>
  <c r="T79" i="1"/>
  <c r="AF79" i="1"/>
  <c r="L79" i="1"/>
  <c r="X79" i="1"/>
  <c r="AJ79" i="1"/>
  <c r="S73" i="1"/>
  <c r="J73" i="1"/>
  <c r="N73" i="1"/>
  <c r="AA73" i="1"/>
  <c r="AM73" i="1"/>
  <c r="O73" i="1"/>
  <c r="AB73" i="1"/>
  <c r="AN73" i="1"/>
  <c r="P73" i="1"/>
  <c r="AC73" i="1"/>
  <c r="R73" i="1"/>
  <c r="AE73" i="1"/>
  <c r="T73" i="1"/>
  <c r="AF73" i="1"/>
  <c r="U73" i="1"/>
  <c r="AG73" i="1"/>
  <c r="V73" i="1"/>
  <c r="AH73" i="1"/>
  <c r="W73" i="1"/>
  <c r="AI73" i="1"/>
  <c r="K73" i="1"/>
  <c r="X73" i="1"/>
  <c r="AJ73" i="1"/>
  <c r="L73" i="1"/>
  <c r="Y73" i="1"/>
  <c r="AK73" i="1"/>
  <c r="M73" i="1"/>
  <c r="Z73" i="1"/>
  <c r="AL73" i="1"/>
  <c r="AD73" i="1"/>
  <c r="Q73" i="1"/>
  <c r="S67" i="1"/>
  <c r="AE67" i="1"/>
  <c r="T67" i="1"/>
  <c r="AF67" i="1"/>
  <c r="U67" i="1"/>
  <c r="AG67" i="1"/>
  <c r="J67" i="1"/>
  <c r="V67" i="1"/>
  <c r="AH67" i="1"/>
  <c r="K67" i="1"/>
  <c r="W67" i="1"/>
  <c r="AI67" i="1"/>
  <c r="L67" i="1"/>
  <c r="X67" i="1"/>
  <c r="AJ67" i="1"/>
  <c r="M67" i="1"/>
  <c r="Y67" i="1"/>
  <c r="AK67" i="1"/>
  <c r="N67" i="1"/>
  <c r="Z67" i="1"/>
  <c r="AL67" i="1"/>
  <c r="O67" i="1"/>
  <c r="AA67" i="1"/>
  <c r="AM67" i="1"/>
  <c r="P67" i="1"/>
  <c r="AB67" i="1"/>
  <c r="AN67" i="1"/>
  <c r="Q67" i="1"/>
  <c r="AC67" i="1"/>
  <c r="R67" i="1"/>
  <c r="AD67" i="1"/>
  <c r="M61" i="1"/>
  <c r="Y61" i="1"/>
  <c r="AK61" i="1"/>
  <c r="N61" i="1"/>
  <c r="Z61" i="1"/>
  <c r="AL61" i="1"/>
  <c r="O61" i="1"/>
  <c r="AA61" i="1"/>
  <c r="AM61" i="1"/>
  <c r="P61" i="1"/>
  <c r="AB61" i="1"/>
  <c r="AN61" i="1"/>
  <c r="Q61" i="1"/>
  <c r="AC61" i="1"/>
  <c r="R61" i="1"/>
  <c r="AD61" i="1"/>
  <c r="S61" i="1"/>
  <c r="AE61" i="1"/>
  <c r="T61" i="1"/>
  <c r="AF61" i="1"/>
  <c r="U61" i="1"/>
  <c r="AG61" i="1"/>
  <c r="J61" i="1"/>
  <c r="V61" i="1"/>
  <c r="AH61" i="1"/>
  <c r="K61" i="1"/>
  <c r="W61" i="1"/>
  <c r="AI61" i="1"/>
  <c r="L61" i="1"/>
  <c r="X61" i="1"/>
  <c r="AJ61" i="1"/>
  <c r="S55" i="1"/>
  <c r="AE55" i="1"/>
  <c r="T55" i="1"/>
  <c r="AF55" i="1"/>
  <c r="U55" i="1"/>
  <c r="AG55" i="1"/>
  <c r="J55" i="1"/>
  <c r="V55" i="1"/>
  <c r="AH55" i="1"/>
  <c r="K55" i="1"/>
  <c r="W55" i="1"/>
  <c r="AI55" i="1"/>
  <c r="L55" i="1"/>
  <c r="X55" i="1"/>
  <c r="AJ55" i="1"/>
  <c r="M55" i="1"/>
  <c r="Y55" i="1"/>
  <c r="AK55" i="1"/>
  <c r="N55" i="1"/>
  <c r="Z55" i="1"/>
  <c r="AL55" i="1"/>
  <c r="O55" i="1"/>
  <c r="AA55" i="1"/>
  <c r="AM55" i="1"/>
  <c r="P55" i="1"/>
  <c r="AB55" i="1"/>
  <c r="AN55" i="1"/>
  <c r="Q55" i="1"/>
  <c r="AC55" i="1"/>
  <c r="R55" i="1"/>
  <c r="AD55" i="1"/>
  <c r="M49" i="1"/>
  <c r="Y49" i="1"/>
  <c r="AK49" i="1"/>
  <c r="N49" i="1"/>
  <c r="Z49" i="1"/>
  <c r="AL49" i="1"/>
  <c r="O49" i="1"/>
  <c r="AA49" i="1"/>
  <c r="AM49" i="1"/>
  <c r="P49" i="1"/>
  <c r="AB49" i="1"/>
  <c r="AN49" i="1"/>
  <c r="Q49" i="1"/>
  <c r="AC49" i="1"/>
  <c r="R49" i="1"/>
  <c r="AD49" i="1"/>
  <c r="S49" i="1"/>
  <c r="AE49" i="1"/>
  <c r="T49" i="1"/>
  <c r="AF49" i="1"/>
  <c r="U49" i="1"/>
  <c r="AG49" i="1"/>
  <c r="J49" i="1"/>
  <c r="V49" i="1"/>
  <c r="AH49" i="1"/>
  <c r="K49" i="1"/>
  <c r="W49" i="1"/>
  <c r="AI49" i="1"/>
  <c r="L49" i="1"/>
  <c r="X49" i="1"/>
  <c r="AJ49" i="1"/>
  <c r="T43" i="1"/>
  <c r="AF43" i="1"/>
  <c r="U43" i="1"/>
  <c r="AG43" i="1"/>
  <c r="K43" i="1"/>
  <c r="W43" i="1"/>
  <c r="L43" i="1"/>
  <c r="X43" i="1"/>
  <c r="AJ43" i="1"/>
  <c r="M43" i="1"/>
  <c r="Y43" i="1"/>
  <c r="AK43" i="1"/>
  <c r="N43" i="1"/>
  <c r="Z43" i="1"/>
  <c r="AL43" i="1"/>
  <c r="Q43" i="1"/>
  <c r="AC43" i="1"/>
  <c r="AB43" i="1"/>
  <c r="AD43" i="1"/>
  <c r="AE43" i="1"/>
  <c r="AH43" i="1"/>
  <c r="AI43" i="1"/>
  <c r="J43" i="1"/>
  <c r="AM43" i="1"/>
  <c r="O43" i="1"/>
  <c r="AN43" i="1"/>
  <c r="P43" i="1"/>
  <c r="R43" i="1"/>
  <c r="S43" i="1"/>
  <c r="V43" i="1"/>
  <c r="AA43" i="1"/>
  <c r="L37" i="1"/>
  <c r="X37" i="1"/>
  <c r="AJ37" i="1"/>
  <c r="N37" i="1"/>
  <c r="Z37" i="1"/>
  <c r="AL37" i="1"/>
  <c r="O37" i="1"/>
  <c r="AA37" i="1"/>
  <c r="AM37" i="1"/>
  <c r="P37" i="1"/>
  <c r="AB37" i="1"/>
  <c r="AN37" i="1"/>
  <c r="Q37" i="1"/>
  <c r="AC37" i="1"/>
  <c r="R37" i="1"/>
  <c r="AD37" i="1"/>
  <c r="S37" i="1"/>
  <c r="AE37" i="1"/>
  <c r="T37" i="1"/>
  <c r="AF37" i="1"/>
  <c r="U37" i="1"/>
  <c r="AG37" i="1"/>
  <c r="K37" i="1"/>
  <c r="W37" i="1"/>
  <c r="AI37" i="1"/>
  <c r="AK37" i="1"/>
  <c r="J37" i="1"/>
  <c r="M37" i="1"/>
  <c r="V37" i="1"/>
  <c r="Y37" i="1"/>
  <c r="AH37" i="1"/>
  <c r="R31" i="1"/>
  <c r="AE31" i="1"/>
  <c r="T31" i="1"/>
  <c r="AG31" i="1"/>
  <c r="U31" i="1"/>
  <c r="AH31" i="1"/>
  <c r="V31" i="1"/>
  <c r="AI31" i="1"/>
  <c r="J31" i="1"/>
  <c r="W31" i="1"/>
  <c r="AJ31" i="1"/>
  <c r="K31" i="1"/>
  <c r="X31" i="1"/>
  <c r="AK31" i="1"/>
  <c r="L31" i="1"/>
  <c r="Y31" i="1"/>
  <c r="AL31" i="1"/>
  <c r="M31" i="1"/>
  <c r="Z31" i="1"/>
  <c r="AM31" i="1"/>
  <c r="N31" i="1"/>
  <c r="AA31" i="1"/>
  <c r="AN31" i="1"/>
  <c r="P31" i="1"/>
  <c r="AD31" i="1"/>
  <c r="O31" i="1"/>
  <c r="S31" i="1"/>
  <c r="AB31" i="1"/>
  <c r="AF31" i="1"/>
  <c r="T25" i="1"/>
  <c r="AG25" i="1"/>
  <c r="V25" i="1"/>
  <c r="AJ25" i="1"/>
  <c r="J25" i="1"/>
  <c r="X25" i="1"/>
  <c r="AK25" i="1"/>
  <c r="L25" i="1"/>
  <c r="Y25" i="1"/>
  <c r="AL25" i="1"/>
  <c r="M25" i="1"/>
  <c r="Z25" i="1"/>
  <c r="AM25" i="1"/>
  <c r="N25" i="1"/>
  <c r="AA25" i="1"/>
  <c r="AN25" i="1"/>
  <c r="O25" i="1"/>
  <c r="AB25" i="1"/>
  <c r="P25" i="1"/>
  <c r="AC25" i="1"/>
  <c r="Q25" i="1"/>
  <c r="AD25" i="1"/>
  <c r="S25" i="1"/>
  <c r="AF25" i="1"/>
  <c r="U25" i="1"/>
  <c r="AE25" i="1"/>
  <c r="AH25" i="1"/>
  <c r="R25" i="1"/>
  <c r="J19" i="1"/>
  <c r="W19" i="1"/>
  <c r="AJ19" i="1"/>
  <c r="K19" i="1"/>
  <c r="X19" i="1"/>
  <c r="AK19" i="1"/>
  <c r="L19" i="1"/>
  <c r="Y19" i="1"/>
  <c r="AL19" i="1"/>
  <c r="M19" i="1"/>
  <c r="Z19" i="1"/>
  <c r="AM19" i="1"/>
  <c r="N19" i="1"/>
  <c r="AA19" i="1"/>
  <c r="AN19" i="1"/>
  <c r="O19" i="1"/>
  <c r="AB19" i="1"/>
  <c r="P19" i="1"/>
  <c r="AD19" i="1"/>
  <c r="R19" i="1"/>
  <c r="AE19" i="1"/>
  <c r="S19" i="1"/>
  <c r="AF19" i="1"/>
  <c r="T19" i="1"/>
  <c r="AG19" i="1"/>
  <c r="V19" i="1"/>
  <c r="AI19" i="1"/>
  <c r="U19" i="1"/>
  <c r="AH19" i="1"/>
  <c r="Q13" i="1"/>
  <c r="AH13" i="1"/>
  <c r="R13" i="1"/>
  <c r="AJ13" i="1"/>
  <c r="S13" i="1"/>
  <c r="AK13" i="1"/>
  <c r="T13" i="1"/>
  <c r="AL13" i="1"/>
  <c r="V13" i="1"/>
  <c r="X13" i="1"/>
  <c r="Y13" i="1"/>
  <c r="Z13" i="1"/>
  <c r="J13" i="1"/>
  <c r="AC13" i="1"/>
  <c r="L13" i="1"/>
  <c r="AD13" i="1"/>
  <c r="M13" i="1"/>
  <c r="AE13" i="1"/>
  <c r="N13" i="1"/>
  <c r="AF13" i="1"/>
  <c r="AF7" i="1"/>
  <c r="AI7" i="1"/>
  <c r="AJ7" i="1"/>
  <c r="AN7" i="1"/>
  <c r="L7" i="1"/>
  <c r="T7" i="1"/>
  <c r="X7" i="1"/>
  <c r="AB7" i="1"/>
  <c r="I481" i="1"/>
  <c r="I469" i="1"/>
  <c r="I265" i="1"/>
  <c r="I253" i="1"/>
  <c r="I241" i="1"/>
  <c r="I229" i="1"/>
  <c r="I217" i="1"/>
  <c r="I205" i="1"/>
  <c r="I193" i="1"/>
  <c r="I181" i="1"/>
  <c r="I169" i="1"/>
  <c r="I157" i="1"/>
  <c r="I145" i="1"/>
  <c r="I133" i="1"/>
  <c r="I121" i="1"/>
  <c r="I109" i="1"/>
  <c r="I97" i="1"/>
  <c r="I85" i="1"/>
  <c r="I73" i="1"/>
  <c r="I61" i="1"/>
  <c r="I49" i="1"/>
  <c r="I37" i="1"/>
  <c r="I25" i="1"/>
  <c r="I13" i="1"/>
  <c r="AL484" i="1"/>
  <c r="Z484" i="1"/>
  <c r="N484" i="1"/>
  <c r="AG483" i="1"/>
  <c r="U483" i="1"/>
  <c r="AN482" i="1"/>
  <c r="AB482" i="1"/>
  <c r="P482" i="1"/>
  <c r="AI481" i="1"/>
  <c r="W481" i="1"/>
  <c r="K481" i="1"/>
  <c r="AD480" i="1"/>
  <c r="R480" i="1"/>
  <c r="AK479" i="1"/>
  <c r="Y479" i="1"/>
  <c r="M479" i="1"/>
  <c r="AF478" i="1"/>
  <c r="T478" i="1"/>
  <c r="AM477" i="1"/>
  <c r="AA477" i="1"/>
  <c r="O477" i="1"/>
  <c r="AH476" i="1"/>
  <c r="V476" i="1"/>
  <c r="J476" i="1"/>
  <c r="AC475" i="1"/>
  <c r="Q475" i="1"/>
  <c r="AJ474" i="1"/>
  <c r="X474" i="1"/>
  <c r="L474" i="1"/>
  <c r="AE473" i="1"/>
  <c r="S473" i="1"/>
  <c r="AL472" i="1"/>
  <c r="Z472" i="1"/>
  <c r="N472" i="1"/>
  <c r="AG471" i="1"/>
  <c r="U471" i="1"/>
  <c r="AK470" i="1"/>
  <c r="P470" i="1"/>
  <c r="W469" i="1"/>
  <c r="AB468" i="1"/>
  <c r="AB467" i="1"/>
  <c r="AC466" i="1"/>
  <c r="AK464" i="1"/>
  <c r="V461" i="1"/>
  <c r="AG456" i="1"/>
  <c r="S386" i="1"/>
  <c r="AE386" i="1"/>
  <c r="T386" i="1"/>
  <c r="AF386" i="1"/>
  <c r="U386" i="1"/>
  <c r="AG386" i="1"/>
  <c r="J386" i="1"/>
  <c r="V386" i="1"/>
  <c r="AH386" i="1"/>
  <c r="K386" i="1"/>
  <c r="W386" i="1"/>
  <c r="AI386" i="1"/>
  <c r="L386" i="1"/>
  <c r="X386" i="1"/>
  <c r="AJ386" i="1"/>
  <c r="M386" i="1"/>
  <c r="Y386" i="1"/>
  <c r="AK386" i="1"/>
  <c r="N386" i="1"/>
  <c r="Z386" i="1"/>
  <c r="AL386" i="1"/>
  <c r="O386" i="1"/>
  <c r="AA386" i="1"/>
  <c r="AM386" i="1"/>
  <c r="P386" i="1"/>
  <c r="AB386" i="1"/>
  <c r="AN386" i="1"/>
  <c r="Q386" i="1"/>
  <c r="AC386" i="1"/>
  <c r="R386" i="1"/>
  <c r="AD386" i="1"/>
  <c r="M368" i="1"/>
  <c r="Y368" i="1"/>
  <c r="AK368" i="1"/>
  <c r="N368" i="1"/>
  <c r="Z368" i="1"/>
  <c r="AL368" i="1"/>
  <c r="O368" i="1"/>
  <c r="AA368" i="1"/>
  <c r="AM368" i="1"/>
  <c r="P368" i="1"/>
  <c r="AB368" i="1"/>
  <c r="AN368" i="1"/>
  <c r="Q368" i="1"/>
  <c r="AC368" i="1"/>
  <c r="R368" i="1"/>
  <c r="AD368" i="1"/>
  <c r="S368" i="1"/>
  <c r="AE368" i="1"/>
  <c r="T368" i="1"/>
  <c r="AF368" i="1"/>
  <c r="U368" i="1"/>
  <c r="AG368" i="1"/>
  <c r="J368" i="1"/>
  <c r="V368" i="1"/>
  <c r="AH368" i="1"/>
  <c r="K368" i="1"/>
  <c r="W368" i="1"/>
  <c r="AI368" i="1"/>
  <c r="L368" i="1"/>
  <c r="X368" i="1"/>
  <c r="AJ368" i="1"/>
  <c r="M356" i="1"/>
  <c r="Y356" i="1"/>
  <c r="AK356" i="1"/>
  <c r="N356" i="1"/>
  <c r="Z356" i="1"/>
  <c r="AL356" i="1"/>
  <c r="O356" i="1"/>
  <c r="AA356" i="1"/>
  <c r="AM356" i="1"/>
  <c r="P356" i="1"/>
  <c r="AB356" i="1"/>
  <c r="AN356" i="1"/>
  <c r="Q356" i="1"/>
  <c r="AC356" i="1"/>
  <c r="R356" i="1"/>
  <c r="AD356" i="1"/>
  <c r="S356" i="1"/>
  <c r="AE356" i="1"/>
  <c r="T356" i="1"/>
  <c r="AF356" i="1"/>
  <c r="U356" i="1"/>
  <c r="AG356" i="1"/>
  <c r="J356" i="1"/>
  <c r="V356" i="1"/>
  <c r="AH356" i="1"/>
  <c r="K356" i="1"/>
  <c r="W356" i="1"/>
  <c r="AI356" i="1"/>
  <c r="L356" i="1"/>
  <c r="X356" i="1"/>
  <c r="AJ356" i="1"/>
  <c r="S326" i="1"/>
  <c r="AE326" i="1"/>
  <c r="T326" i="1"/>
  <c r="AF326" i="1"/>
  <c r="U326" i="1"/>
  <c r="AG326" i="1"/>
  <c r="J326" i="1"/>
  <c r="V326" i="1"/>
  <c r="AH326" i="1"/>
  <c r="K326" i="1"/>
  <c r="W326" i="1"/>
  <c r="AI326" i="1"/>
  <c r="L326" i="1"/>
  <c r="X326" i="1"/>
  <c r="AJ326" i="1"/>
  <c r="M326" i="1"/>
  <c r="Y326" i="1"/>
  <c r="AK326" i="1"/>
  <c r="N326" i="1"/>
  <c r="Z326" i="1"/>
  <c r="AL326" i="1"/>
  <c r="O326" i="1"/>
  <c r="AA326" i="1"/>
  <c r="AM326" i="1"/>
  <c r="P326" i="1"/>
  <c r="AB326" i="1"/>
  <c r="AN326" i="1"/>
  <c r="R326" i="1"/>
  <c r="AD326" i="1"/>
  <c r="Q326" i="1"/>
  <c r="AC326" i="1"/>
  <c r="R423" i="1"/>
  <c r="AD423" i="1"/>
  <c r="S423" i="1"/>
  <c r="AE423" i="1"/>
  <c r="T423" i="1"/>
  <c r="AF423" i="1"/>
  <c r="U423" i="1"/>
  <c r="AG423" i="1"/>
  <c r="J423" i="1"/>
  <c r="V423" i="1"/>
  <c r="AH423" i="1"/>
  <c r="K423" i="1"/>
  <c r="W423" i="1"/>
  <c r="AI423" i="1"/>
  <c r="L423" i="1"/>
  <c r="X423" i="1"/>
  <c r="AJ423" i="1"/>
  <c r="M423" i="1"/>
  <c r="Y423" i="1"/>
  <c r="AK423" i="1"/>
  <c r="N423" i="1"/>
  <c r="Z423" i="1"/>
  <c r="AL423" i="1"/>
  <c r="O423" i="1"/>
  <c r="AA423" i="1"/>
  <c r="AM423" i="1"/>
  <c r="P423" i="1"/>
  <c r="AB423" i="1"/>
  <c r="AN423" i="1"/>
  <c r="Q423" i="1"/>
  <c r="AC423" i="1"/>
  <c r="R411" i="1"/>
  <c r="AD411" i="1"/>
  <c r="S411" i="1"/>
  <c r="AE411" i="1"/>
  <c r="T411" i="1"/>
  <c r="AF411" i="1"/>
  <c r="U411" i="1"/>
  <c r="AG411" i="1"/>
  <c r="J411" i="1"/>
  <c r="V411" i="1"/>
  <c r="AH411" i="1"/>
  <c r="K411" i="1"/>
  <c r="W411" i="1"/>
  <c r="AI411" i="1"/>
  <c r="L411" i="1"/>
  <c r="X411" i="1"/>
  <c r="AJ411" i="1"/>
  <c r="M411" i="1"/>
  <c r="Y411" i="1"/>
  <c r="AK411" i="1"/>
  <c r="N411" i="1"/>
  <c r="Z411" i="1"/>
  <c r="AL411" i="1"/>
  <c r="O411" i="1"/>
  <c r="AA411" i="1"/>
  <c r="AM411" i="1"/>
  <c r="P411" i="1"/>
  <c r="AB411" i="1"/>
  <c r="AN411" i="1"/>
  <c r="Q411" i="1"/>
  <c r="AC411" i="1"/>
  <c r="L399" i="1"/>
  <c r="X399" i="1"/>
  <c r="AJ399" i="1"/>
  <c r="M399" i="1"/>
  <c r="Y399" i="1"/>
  <c r="AK399" i="1"/>
  <c r="N399" i="1"/>
  <c r="Z399" i="1"/>
  <c r="AL399" i="1"/>
  <c r="O399" i="1"/>
  <c r="AA399" i="1"/>
  <c r="AM399" i="1"/>
  <c r="P399" i="1"/>
  <c r="AB399" i="1"/>
  <c r="AN399" i="1"/>
  <c r="Q399" i="1"/>
  <c r="AC399" i="1"/>
  <c r="R399" i="1"/>
  <c r="AD399" i="1"/>
  <c r="S399" i="1"/>
  <c r="AE399" i="1"/>
  <c r="T399" i="1"/>
  <c r="AF399" i="1"/>
  <c r="U399" i="1"/>
  <c r="AG399" i="1"/>
  <c r="J399" i="1"/>
  <c r="V399" i="1"/>
  <c r="AH399" i="1"/>
  <c r="K399" i="1"/>
  <c r="W399" i="1"/>
  <c r="AI399" i="1"/>
  <c r="I480" i="1"/>
  <c r="I468" i="1"/>
  <c r="I456" i="1"/>
  <c r="I264" i="1"/>
  <c r="I252" i="1"/>
  <c r="I240" i="1"/>
  <c r="I228" i="1"/>
  <c r="I216" i="1"/>
  <c r="I204" i="1"/>
  <c r="I192" i="1"/>
  <c r="I180" i="1"/>
  <c r="I168" i="1"/>
  <c r="I156" i="1"/>
  <c r="I144" i="1"/>
  <c r="I132" i="1"/>
  <c r="I120" i="1"/>
  <c r="I108" i="1"/>
  <c r="I96" i="1"/>
  <c r="I84" i="1"/>
  <c r="I72" i="1"/>
  <c r="I60" i="1"/>
  <c r="I48" i="1"/>
  <c r="I36" i="1"/>
  <c r="I24" i="1"/>
  <c r="I12" i="1"/>
  <c r="AK484" i="1"/>
  <c r="Y484" i="1"/>
  <c r="M484" i="1"/>
  <c r="AF483" i="1"/>
  <c r="T483" i="1"/>
  <c r="AM482" i="1"/>
  <c r="AA482" i="1"/>
  <c r="O482" i="1"/>
  <c r="AH481" i="1"/>
  <c r="V481" i="1"/>
  <c r="J481" i="1"/>
  <c r="AC480" i="1"/>
  <c r="Q480" i="1"/>
  <c r="AJ479" i="1"/>
  <c r="X479" i="1"/>
  <c r="L479" i="1"/>
  <c r="AE478" i="1"/>
  <c r="S478" i="1"/>
  <c r="AL477" i="1"/>
  <c r="Z477" i="1"/>
  <c r="N477" i="1"/>
  <c r="AG476" i="1"/>
  <c r="U476" i="1"/>
  <c r="AN475" i="1"/>
  <c r="AB475" i="1"/>
  <c r="P475" i="1"/>
  <c r="AI474" i="1"/>
  <c r="W474" i="1"/>
  <c r="K474" i="1"/>
  <c r="AD473" i="1"/>
  <c r="R473" i="1"/>
  <c r="AK472" i="1"/>
  <c r="Y472" i="1"/>
  <c r="M472" i="1"/>
  <c r="AF471" i="1"/>
  <c r="T471" i="1"/>
  <c r="AH470" i="1"/>
  <c r="O470" i="1"/>
  <c r="V469" i="1"/>
  <c r="AA468" i="1"/>
  <c r="Z467" i="1"/>
  <c r="AI464" i="1"/>
  <c r="P449" i="1"/>
  <c r="AB449" i="1"/>
  <c r="AN449" i="1"/>
  <c r="Q449" i="1"/>
  <c r="AC449" i="1"/>
  <c r="R449" i="1"/>
  <c r="AD449" i="1"/>
  <c r="S449" i="1"/>
  <c r="AE449" i="1"/>
  <c r="T449" i="1"/>
  <c r="AF449" i="1"/>
  <c r="U449" i="1"/>
  <c r="AG449" i="1"/>
  <c r="J449" i="1"/>
  <c r="V449" i="1"/>
  <c r="AH449" i="1"/>
  <c r="K449" i="1"/>
  <c r="W449" i="1"/>
  <c r="AI449" i="1"/>
  <c r="L449" i="1"/>
  <c r="X449" i="1"/>
  <c r="AJ449" i="1"/>
  <c r="M449" i="1"/>
  <c r="Y449" i="1"/>
  <c r="AK449" i="1"/>
  <c r="N449" i="1"/>
  <c r="Z449" i="1"/>
  <c r="AL449" i="1"/>
  <c r="O449" i="1"/>
  <c r="AA449" i="1"/>
  <c r="AM449" i="1"/>
  <c r="J443" i="1"/>
  <c r="V443" i="1"/>
  <c r="AH443" i="1"/>
  <c r="K443" i="1"/>
  <c r="W443" i="1"/>
  <c r="AI443" i="1"/>
  <c r="L443" i="1"/>
  <c r="X443" i="1"/>
  <c r="AJ443" i="1"/>
  <c r="M443" i="1"/>
  <c r="Y443" i="1"/>
  <c r="AK443" i="1"/>
  <c r="N443" i="1"/>
  <c r="Z443" i="1"/>
  <c r="AL443" i="1"/>
  <c r="O443" i="1"/>
  <c r="AA443" i="1"/>
  <c r="AM443" i="1"/>
  <c r="P443" i="1"/>
  <c r="AB443" i="1"/>
  <c r="AN443" i="1"/>
  <c r="Q443" i="1"/>
  <c r="AC443" i="1"/>
  <c r="R443" i="1"/>
  <c r="AD443" i="1"/>
  <c r="S443" i="1"/>
  <c r="AE443" i="1"/>
  <c r="T443" i="1"/>
  <c r="AF443" i="1"/>
  <c r="U443" i="1"/>
  <c r="AG443" i="1"/>
  <c r="P437" i="1"/>
  <c r="AB437" i="1"/>
  <c r="AN437" i="1"/>
  <c r="Q437" i="1"/>
  <c r="AC437" i="1"/>
  <c r="R437" i="1"/>
  <c r="AD437" i="1"/>
  <c r="S437" i="1"/>
  <c r="AE437" i="1"/>
  <c r="T437" i="1"/>
  <c r="AF437" i="1"/>
  <c r="U437" i="1"/>
  <c r="AG437" i="1"/>
  <c r="J437" i="1"/>
  <c r="V437" i="1"/>
  <c r="AH437" i="1"/>
  <c r="K437" i="1"/>
  <c r="W437" i="1"/>
  <c r="AI437" i="1"/>
  <c r="L437" i="1"/>
  <c r="X437" i="1"/>
  <c r="AJ437" i="1"/>
  <c r="M437" i="1"/>
  <c r="Y437" i="1"/>
  <c r="AK437" i="1"/>
  <c r="N437" i="1"/>
  <c r="Z437" i="1"/>
  <c r="AL437" i="1"/>
  <c r="O437" i="1"/>
  <c r="AA437" i="1"/>
  <c r="AM437" i="1"/>
  <c r="J431" i="1"/>
  <c r="V431" i="1"/>
  <c r="AH431" i="1"/>
  <c r="K431" i="1"/>
  <c r="W431" i="1"/>
  <c r="AI431" i="1"/>
  <c r="L431" i="1"/>
  <c r="X431" i="1"/>
  <c r="AJ431" i="1"/>
  <c r="M431" i="1"/>
  <c r="Y431" i="1"/>
  <c r="AK431" i="1"/>
  <c r="N431" i="1"/>
  <c r="Z431" i="1"/>
  <c r="AL431" i="1"/>
  <c r="O431" i="1"/>
  <c r="AA431" i="1"/>
  <c r="AM431" i="1"/>
  <c r="P431" i="1"/>
  <c r="AB431" i="1"/>
  <c r="AN431" i="1"/>
  <c r="Q431" i="1"/>
  <c r="AC431" i="1"/>
  <c r="R431" i="1"/>
  <c r="AD431" i="1"/>
  <c r="S431" i="1"/>
  <c r="AE431" i="1"/>
  <c r="T431" i="1"/>
  <c r="AF431" i="1"/>
  <c r="U431" i="1"/>
  <c r="AG431" i="1"/>
  <c r="P425" i="1"/>
  <c r="AB425" i="1"/>
  <c r="AN425" i="1"/>
  <c r="Q425" i="1"/>
  <c r="AC425" i="1"/>
  <c r="R425" i="1"/>
  <c r="AD425" i="1"/>
  <c r="S425" i="1"/>
  <c r="AE425" i="1"/>
  <c r="T425" i="1"/>
  <c r="AF425" i="1"/>
  <c r="U425" i="1"/>
  <c r="AG425" i="1"/>
  <c r="J425" i="1"/>
  <c r="V425" i="1"/>
  <c r="AH425" i="1"/>
  <c r="K425" i="1"/>
  <c r="W425" i="1"/>
  <c r="AI425" i="1"/>
  <c r="L425" i="1"/>
  <c r="X425" i="1"/>
  <c r="AJ425" i="1"/>
  <c r="M425" i="1"/>
  <c r="Y425" i="1"/>
  <c r="AK425" i="1"/>
  <c r="N425" i="1"/>
  <c r="Z425" i="1"/>
  <c r="AL425" i="1"/>
  <c r="O425" i="1"/>
  <c r="AA425" i="1"/>
  <c r="AM425" i="1"/>
  <c r="J419" i="1"/>
  <c r="V419" i="1"/>
  <c r="AH419" i="1"/>
  <c r="K419" i="1"/>
  <c r="W419" i="1"/>
  <c r="AI419" i="1"/>
  <c r="L419" i="1"/>
  <c r="X419" i="1"/>
  <c r="AJ419" i="1"/>
  <c r="M419" i="1"/>
  <c r="Y419" i="1"/>
  <c r="AK419" i="1"/>
  <c r="N419" i="1"/>
  <c r="Z419" i="1"/>
  <c r="AL419" i="1"/>
  <c r="O419" i="1"/>
  <c r="AA419" i="1"/>
  <c r="AM419" i="1"/>
  <c r="P419" i="1"/>
  <c r="AB419" i="1"/>
  <c r="AN419" i="1"/>
  <c r="Q419" i="1"/>
  <c r="AC419" i="1"/>
  <c r="R419" i="1"/>
  <c r="AD419" i="1"/>
  <c r="S419" i="1"/>
  <c r="AE419" i="1"/>
  <c r="T419" i="1"/>
  <c r="AF419" i="1"/>
  <c r="U419" i="1"/>
  <c r="AG419" i="1"/>
  <c r="P413" i="1"/>
  <c r="AB413" i="1"/>
  <c r="AN413" i="1"/>
  <c r="Q413" i="1"/>
  <c r="AC413" i="1"/>
  <c r="R413" i="1"/>
  <c r="AD413" i="1"/>
  <c r="S413" i="1"/>
  <c r="AE413" i="1"/>
  <c r="T413" i="1"/>
  <c r="AF413" i="1"/>
  <c r="U413" i="1"/>
  <c r="AG413" i="1"/>
  <c r="J413" i="1"/>
  <c r="V413" i="1"/>
  <c r="AH413" i="1"/>
  <c r="K413" i="1"/>
  <c r="W413" i="1"/>
  <c r="AI413" i="1"/>
  <c r="L413" i="1"/>
  <c r="X413" i="1"/>
  <c r="AJ413" i="1"/>
  <c r="M413" i="1"/>
  <c r="Y413" i="1"/>
  <c r="AK413" i="1"/>
  <c r="N413" i="1"/>
  <c r="Z413" i="1"/>
  <c r="AL413" i="1"/>
  <c r="O413" i="1"/>
  <c r="AA413" i="1"/>
  <c r="AM413" i="1"/>
  <c r="S407" i="1"/>
  <c r="T407" i="1"/>
  <c r="AF407" i="1"/>
  <c r="M407" i="1"/>
  <c r="Y407" i="1"/>
  <c r="AK407" i="1"/>
  <c r="O407" i="1"/>
  <c r="AA407" i="1"/>
  <c r="AM407" i="1"/>
  <c r="J407" i="1"/>
  <c r="AB407" i="1"/>
  <c r="K407" i="1"/>
  <c r="AC407" i="1"/>
  <c r="L407" i="1"/>
  <c r="AD407" i="1"/>
  <c r="N407" i="1"/>
  <c r="AE407" i="1"/>
  <c r="P407" i="1"/>
  <c r="AG407" i="1"/>
  <c r="Q407" i="1"/>
  <c r="AH407" i="1"/>
  <c r="R407" i="1"/>
  <c r="AI407" i="1"/>
  <c r="U407" i="1"/>
  <c r="AJ407" i="1"/>
  <c r="V407" i="1"/>
  <c r="AL407" i="1"/>
  <c r="W407" i="1"/>
  <c r="AN407" i="1"/>
  <c r="X407" i="1"/>
  <c r="Z407" i="1"/>
  <c r="J401" i="1"/>
  <c r="V401" i="1"/>
  <c r="AH401" i="1"/>
  <c r="K401" i="1"/>
  <c r="W401" i="1"/>
  <c r="AI401" i="1"/>
  <c r="L401" i="1"/>
  <c r="X401" i="1"/>
  <c r="M401" i="1"/>
  <c r="Y401" i="1"/>
  <c r="AK401" i="1"/>
  <c r="N401" i="1"/>
  <c r="Z401" i="1"/>
  <c r="AL401" i="1"/>
  <c r="O401" i="1"/>
  <c r="AA401" i="1"/>
  <c r="AM401" i="1"/>
  <c r="P401" i="1"/>
  <c r="AB401" i="1"/>
  <c r="AN401" i="1"/>
  <c r="Q401" i="1"/>
  <c r="AC401" i="1"/>
  <c r="R401" i="1"/>
  <c r="AD401" i="1"/>
  <c r="S401" i="1"/>
  <c r="AE401" i="1"/>
  <c r="T401" i="1"/>
  <c r="AF401" i="1"/>
  <c r="U401" i="1"/>
  <c r="AG401" i="1"/>
  <c r="AJ401" i="1"/>
  <c r="P395" i="1"/>
  <c r="AB395" i="1"/>
  <c r="AN395" i="1"/>
  <c r="Q395" i="1"/>
  <c r="AC395" i="1"/>
  <c r="R395" i="1"/>
  <c r="AD395" i="1"/>
  <c r="S395" i="1"/>
  <c r="AE395" i="1"/>
  <c r="T395" i="1"/>
  <c r="AF395" i="1"/>
  <c r="U395" i="1"/>
  <c r="AG395" i="1"/>
  <c r="J395" i="1"/>
  <c r="V395" i="1"/>
  <c r="AH395" i="1"/>
  <c r="K395" i="1"/>
  <c r="W395" i="1"/>
  <c r="AI395" i="1"/>
  <c r="L395" i="1"/>
  <c r="X395" i="1"/>
  <c r="AJ395" i="1"/>
  <c r="M395" i="1"/>
  <c r="Y395" i="1"/>
  <c r="AK395" i="1"/>
  <c r="N395" i="1"/>
  <c r="Z395" i="1"/>
  <c r="AL395" i="1"/>
  <c r="O395" i="1"/>
  <c r="AA395" i="1"/>
  <c r="AM395" i="1"/>
  <c r="J389" i="1"/>
  <c r="V389" i="1"/>
  <c r="AH389" i="1"/>
  <c r="K389" i="1"/>
  <c r="W389" i="1"/>
  <c r="AI389" i="1"/>
  <c r="L389" i="1"/>
  <c r="X389" i="1"/>
  <c r="AJ389" i="1"/>
  <c r="M389" i="1"/>
  <c r="Y389" i="1"/>
  <c r="AK389" i="1"/>
  <c r="N389" i="1"/>
  <c r="Z389" i="1"/>
  <c r="AL389" i="1"/>
  <c r="O389" i="1"/>
  <c r="AA389" i="1"/>
  <c r="AM389" i="1"/>
  <c r="P389" i="1"/>
  <c r="AB389" i="1"/>
  <c r="AN389" i="1"/>
  <c r="Q389" i="1"/>
  <c r="AC389" i="1"/>
  <c r="R389" i="1"/>
  <c r="AD389" i="1"/>
  <c r="S389" i="1"/>
  <c r="AE389" i="1"/>
  <c r="T389" i="1"/>
  <c r="AF389" i="1"/>
  <c r="U389" i="1"/>
  <c r="AG389" i="1"/>
  <c r="P383" i="1"/>
  <c r="AB383" i="1"/>
  <c r="AN383" i="1"/>
  <c r="Q383" i="1"/>
  <c r="AC383" i="1"/>
  <c r="R383" i="1"/>
  <c r="AD383" i="1"/>
  <c r="S383" i="1"/>
  <c r="AE383" i="1"/>
  <c r="T383" i="1"/>
  <c r="AF383" i="1"/>
  <c r="U383" i="1"/>
  <c r="AG383" i="1"/>
  <c r="J383" i="1"/>
  <c r="V383" i="1"/>
  <c r="AH383" i="1"/>
  <c r="K383" i="1"/>
  <c r="W383" i="1"/>
  <c r="AI383" i="1"/>
  <c r="L383" i="1"/>
  <c r="X383" i="1"/>
  <c r="AJ383" i="1"/>
  <c r="M383" i="1"/>
  <c r="Y383" i="1"/>
  <c r="AK383" i="1"/>
  <c r="N383" i="1"/>
  <c r="Z383" i="1"/>
  <c r="AL383" i="1"/>
  <c r="O383" i="1"/>
  <c r="AA383" i="1"/>
  <c r="AM383" i="1"/>
  <c r="J377" i="1"/>
  <c r="V377" i="1"/>
  <c r="AH377" i="1"/>
  <c r="K377" i="1"/>
  <c r="W377" i="1"/>
  <c r="AI377" i="1"/>
  <c r="L377" i="1"/>
  <c r="X377" i="1"/>
  <c r="AJ377" i="1"/>
  <c r="M377" i="1"/>
  <c r="Y377" i="1"/>
  <c r="AK377" i="1"/>
  <c r="N377" i="1"/>
  <c r="Z377" i="1"/>
  <c r="AL377" i="1"/>
  <c r="O377" i="1"/>
  <c r="AA377" i="1"/>
  <c r="AM377" i="1"/>
  <c r="P377" i="1"/>
  <c r="AB377" i="1"/>
  <c r="AN377" i="1"/>
  <c r="Q377" i="1"/>
  <c r="AC377" i="1"/>
  <c r="R377" i="1"/>
  <c r="AD377" i="1"/>
  <c r="S377" i="1"/>
  <c r="AE377" i="1"/>
  <c r="T377" i="1"/>
  <c r="AF377" i="1"/>
  <c r="U377" i="1"/>
  <c r="AG377" i="1"/>
  <c r="P371" i="1"/>
  <c r="AB371" i="1"/>
  <c r="AN371" i="1"/>
  <c r="Q371" i="1"/>
  <c r="AC371" i="1"/>
  <c r="R371" i="1"/>
  <c r="AD371" i="1"/>
  <c r="S371" i="1"/>
  <c r="AE371" i="1"/>
  <c r="T371" i="1"/>
  <c r="AF371" i="1"/>
  <c r="U371" i="1"/>
  <c r="AG371" i="1"/>
  <c r="J371" i="1"/>
  <c r="V371" i="1"/>
  <c r="AH371" i="1"/>
  <c r="K371" i="1"/>
  <c r="W371" i="1"/>
  <c r="AI371" i="1"/>
  <c r="L371" i="1"/>
  <c r="X371" i="1"/>
  <c r="AJ371" i="1"/>
  <c r="M371" i="1"/>
  <c r="Y371" i="1"/>
  <c r="AK371" i="1"/>
  <c r="N371" i="1"/>
  <c r="Z371" i="1"/>
  <c r="AL371" i="1"/>
  <c r="O371" i="1"/>
  <c r="AA371" i="1"/>
  <c r="AM371" i="1"/>
  <c r="J365" i="1"/>
  <c r="V365" i="1"/>
  <c r="AH365" i="1"/>
  <c r="K365" i="1"/>
  <c r="W365" i="1"/>
  <c r="AI365" i="1"/>
  <c r="L365" i="1"/>
  <c r="X365" i="1"/>
  <c r="AJ365" i="1"/>
  <c r="M365" i="1"/>
  <c r="Y365" i="1"/>
  <c r="AK365" i="1"/>
  <c r="N365" i="1"/>
  <c r="Z365" i="1"/>
  <c r="AL365" i="1"/>
  <c r="O365" i="1"/>
  <c r="AA365" i="1"/>
  <c r="AM365" i="1"/>
  <c r="P365" i="1"/>
  <c r="AB365" i="1"/>
  <c r="AN365" i="1"/>
  <c r="Q365" i="1"/>
  <c r="AC365" i="1"/>
  <c r="R365" i="1"/>
  <c r="AD365" i="1"/>
  <c r="S365" i="1"/>
  <c r="AE365" i="1"/>
  <c r="T365" i="1"/>
  <c r="AF365" i="1"/>
  <c r="U365" i="1"/>
  <c r="AG365" i="1"/>
  <c r="P359" i="1"/>
  <c r="AB359" i="1"/>
  <c r="AN359" i="1"/>
  <c r="Q359" i="1"/>
  <c r="AC359" i="1"/>
  <c r="R359" i="1"/>
  <c r="AD359" i="1"/>
  <c r="S359" i="1"/>
  <c r="AE359" i="1"/>
  <c r="T359" i="1"/>
  <c r="AF359" i="1"/>
  <c r="U359" i="1"/>
  <c r="AG359" i="1"/>
  <c r="J359" i="1"/>
  <c r="V359" i="1"/>
  <c r="AH359" i="1"/>
  <c r="K359" i="1"/>
  <c r="W359" i="1"/>
  <c r="AI359" i="1"/>
  <c r="L359" i="1"/>
  <c r="X359" i="1"/>
  <c r="AJ359" i="1"/>
  <c r="M359" i="1"/>
  <c r="Y359" i="1"/>
  <c r="AK359" i="1"/>
  <c r="N359" i="1"/>
  <c r="Z359" i="1"/>
  <c r="AL359" i="1"/>
  <c r="O359" i="1"/>
  <c r="AA359" i="1"/>
  <c r="AM359" i="1"/>
  <c r="J353" i="1"/>
  <c r="V353" i="1"/>
  <c r="AH353" i="1"/>
  <c r="K353" i="1"/>
  <c r="W353" i="1"/>
  <c r="AI353" i="1"/>
  <c r="L353" i="1"/>
  <c r="X353" i="1"/>
  <c r="AJ353" i="1"/>
  <c r="M353" i="1"/>
  <c r="Y353" i="1"/>
  <c r="AK353" i="1"/>
  <c r="N353" i="1"/>
  <c r="Z353" i="1"/>
  <c r="AL353" i="1"/>
  <c r="O353" i="1"/>
  <c r="AA353" i="1"/>
  <c r="AM353" i="1"/>
  <c r="P353" i="1"/>
  <c r="AB353" i="1"/>
  <c r="AN353" i="1"/>
  <c r="Q353" i="1"/>
  <c r="AC353" i="1"/>
  <c r="R353" i="1"/>
  <c r="AD353" i="1"/>
  <c r="S353" i="1"/>
  <c r="AE353" i="1"/>
  <c r="T353" i="1"/>
  <c r="AF353" i="1"/>
  <c r="U353" i="1"/>
  <c r="AG353" i="1"/>
  <c r="P347" i="1"/>
  <c r="AB347" i="1"/>
  <c r="AN347" i="1"/>
  <c r="Q347" i="1"/>
  <c r="R347" i="1"/>
  <c r="T347" i="1"/>
  <c r="AF347" i="1"/>
  <c r="J347" i="1"/>
  <c r="V347" i="1"/>
  <c r="AH347" i="1"/>
  <c r="L347" i="1"/>
  <c r="X347" i="1"/>
  <c r="O347" i="1"/>
  <c r="AJ347" i="1"/>
  <c r="S347" i="1"/>
  <c r="AK347" i="1"/>
  <c r="U347" i="1"/>
  <c r="AL347" i="1"/>
  <c r="W347" i="1"/>
  <c r="AM347" i="1"/>
  <c r="Y347" i="1"/>
  <c r="Z347" i="1"/>
  <c r="AA347" i="1"/>
  <c r="AC347" i="1"/>
  <c r="AD347" i="1"/>
  <c r="K347" i="1"/>
  <c r="AE347" i="1"/>
  <c r="M347" i="1"/>
  <c r="AG347" i="1"/>
  <c r="N347" i="1"/>
  <c r="AI347" i="1"/>
  <c r="J341" i="1"/>
  <c r="V341" i="1"/>
  <c r="AH341" i="1"/>
  <c r="K341" i="1"/>
  <c r="W341" i="1"/>
  <c r="AI341" i="1"/>
  <c r="L341" i="1"/>
  <c r="X341" i="1"/>
  <c r="AJ341" i="1"/>
  <c r="M341" i="1"/>
  <c r="Y341" i="1"/>
  <c r="AK341" i="1"/>
  <c r="N341" i="1"/>
  <c r="Z341" i="1"/>
  <c r="AL341" i="1"/>
  <c r="O341" i="1"/>
  <c r="AA341" i="1"/>
  <c r="AM341" i="1"/>
  <c r="P341" i="1"/>
  <c r="AB341" i="1"/>
  <c r="AN341" i="1"/>
  <c r="R341" i="1"/>
  <c r="AD341" i="1"/>
  <c r="U341" i="1"/>
  <c r="AG341" i="1"/>
  <c r="Q341" i="1"/>
  <c r="S341" i="1"/>
  <c r="T341" i="1"/>
  <c r="AC341" i="1"/>
  <c r="AE341" i="1"/>
  <c r="AF341" i="1"/>
  <c r="P335" i="1"/>
  <c r="AB335" i="1"/>
  <c r="AN335" i="1"/>
  <c r="Q335" i="1"/>
  <c r="AC335" i="1"/>
  <c r="R335" i="1"/>
  <c r="AD335" i="1"/>
  <c r="S335" i="1"/>
  <c r="AE335" i="1"/>
  <c r="T335" i="1"/>
  <c r="AF335" i="1"/>
  <c r="U335" i="1"/>
  <c r="AG335" i="1"/>
  <c r="J335" i="1"/>
  <c r="V335" i="1"/>
  <c r="AH335" i="1"/>
  <c r="K335" i="1"/>
  <c r="W335" i="1"/>
  <c r="AI335" i="1"/>
  <c r="L335" i="1"/>
  <c r="X335" i="1"/>
  <c r="AJ335" i="1"/>
  <c r="O335" i="1"/>
  <c r="AA335" i="1"/>
  <c r="AM335" i="1"/>
  <c r="M335" i="1"/>
  <c r="N335" i="1"/>
  <c r="Y335" i="1"/>
  <c r="Z335" i="1"/>
  <c r="AK335" i="1"/>
  <c r="AL335" i="1"/>
  <c r="J329" i="1"/>
  <c r="V329" i="1"/>
  <c r="AH329" i="1"/>
  <c r="K329" i="1"/>
  <c r="W329" i="1"/>
  <c r="AI329" i="1"/>
  <c r="L329" i="1"/>
  <c r="X329" i="1"/>
  <c r="AJ329" i="1"/>
  <c r="M329" i="1"/>
  <c r="Y329" i="1"/>
  <c r="AK329" i="1"/>
  <c r="N329" i="1"/>
  <c r="Z329" i="1"/>
  <c r="AL329" i="1"/>
  <c r="O329" i="1"/>
  <c r="AA329" i="1"/>
  <c r="AM329" i="1"/>
  <c r="P329" i="1"/>
  <c r="AB329" i="1"/>
  <c r="AN329" i="1"/>
  <c r="Q329" i="1"/>
  <c r="AC329" i="1"/>
  <c r="R329" i="1"/>
  <c r="AD329" i="1"/>
  <c r="S329" i="1"/>
  <c r="U329" i="1"/>
  <c r="AG329" i="1"/>
  <c r="AE329" i="1"/>
  <c r="AF329" i="1"/>
  <c r="T329" i="1"/>
  <c r="P323" i="1"/>
  <c r="AB323" i="1"/>
  <c r="AN323" i="1"/>
  <c r="Q323" i="1"/>
  <c r="AC323" i="1"/>
  <c r="R323" i="1"/>
  <c r="AD323" i="1"/>
  <c r="S323" i="1"/>
  <c r="AE323" i="1"/>
  <c r="T323" i="1"/>
  <c r="AF323" i="1"/>
  <c r="U323" i="1"/>
  <c r="AG323" i="1"/>
  <c r="J323" i="1"/>
  <c r="V323" i="1"/>
  <c r="AH323" i="1"/>
  <c r="K323" i="1"/>
  <c r="W323" i="1"/>
  <c r="AI323" i="1"/>
  <c r="L323" i="1"/>
  <c r="X323" i="1"/>
  <c r="AJ323" i="1"/>
  <c r="M323" i="1"/>
  <c r="Y323" i="1"/>
  <c r="AK323" i="1"/>
  <c r="O323" i="1"/>
  <c r="AA323" i="1"/>
  <c r="AM323" i="1"/>
  <c r="N323" i="1"/>
  <c r="Z323" i="1"/>
  <c r="AL323" i="1"/>
  <c r="J317" i="1"/>
  <c r="V317" i="1"/>
  <c r="AH317" i="1"/>
  <c r="K317" i="1"/>
  <c r="W317" i="1"/>
  <c r="AI317" i="1"/>
  <c r="L317" i="1"/>
  <c r="X317" i="1"/>
  <c r="AJ317" i="1"/>
  <c r="M317" i="1"/>
  <c r="Y317" i="1"/>
  <c r="AK317" i="1"/>
  <c r="N317" i="1"/>
  <c r="Z317" i="1"/>
  <c r="AL317" i="1"/>
  <c r="O317" i="1"/>
  <c r="AA317" i="1"/>
  <c r="AM317" i="1"/>
  <c r="P317" i="1"/>
  <c r="AB317" i="1"/>
  <c r="AN317" i="1"/>
  <c r="Q317" i="1"/>
  <c r="AC317" i="1"/>
  <c r="R317" i="1"/>
  <c r="AD317" i="1"/>
  <c r="S317" i="1"/>
  <c r="AE317" i="1"/>
  <c r="U317" i="1"/>
  <c r="AG317" i="1"/>
  <c r="T317" i="1"/>
  <c r="AF317" i="1"/>
  <c r="L311" i="1"/>
  <c r="X311" i="1"/>
  <c r="AJ311" i="1"/>
  <c r="M311" i="1"/>
  <c r="Y311" i="1"/>
  <c r="AK311" i="1"/>
  <c r="N311" i="1"/>
  <c r="Z311" i="1"/>
  <c r="AL311" i="1"/>
  <c r="O311" i="1"/>
  <c r="AA311" i="1"/>
  <c r="AM311" i="1"/>
  <c r="P311" i="1"/>
  <c r="AB311" i="1"/>
  <c r="AN311" i="1"/>
  <c r="Q311" i="1"/>
  <c r="AC311" i="1"/>
  <c r="R311" i="1"/>
  <c r="AD311" i="1"/>
  <c r="S311" i="1"/>
  <c r="AE311" i="1"/>
  <c r="T311" i="1"/>
  <c r="AF311" i="1"/>
  <c r="U311" i="1"/>
  <c r="AG311" i="1"/>
  <c r="J311" i="1"/>
  <c r="V311" i="1"/>
  <c r="AH311" i="1"/>
  <c r="K311" i="1"/>
  <c r="W311" i="1"/>
  <c r="AI311" i="1"/>
  <c r="R305" i="1"/>
  <c r="AD305" i="1"/>
  <c r="S305" i="1"/>
  <c r="AE305" i="1"/>
  <c r="T305" i="1"/>
  <c r="AF305" i="1"/>
  <c r="U305" i="1"/>
  <c r="AG305" i="1"/>
  <c r="J305" i="1"/>
  <c r="V305" i="1"/>
  <c r="AH305" i="1"/>
  <c r="K305" i="1"/>
  <c r="W305" i="1"/>
  <c r="AI305" i="1"/>
  <c r="L305" i="1"/>
  <c r="X305" i="1"/>
  <c r="AJ305" i="1"/>
  <c r="M305" i="1"/>
  <c r="Y305" i="1"/>
  <c r="AK305" i="1"/>
  <c r="N305" i="1"/>
  <c r="Z305" i="1"/>
  <c r="AL305" i="1"/>
  <c r="O305" i="1"/>
  <c r="AA305" i="1"/>
  <c r="AM305" i="1"/>
  <c r="P305" i="1"/>
  <c r="AB305" i="1"/>
  <c r="AN305" i="1"/>
  <c r="Q305" i="1"/>
  <c r="AC305" i="1"/>
  <c r="L299" i="1"/>
  <c r="X299" i="1"/>
  <c r="AJ299" i="1"/>
  <c r="M299" i="1"/>
  <c r="Y299" i="1"/>
  <c r="AK299" i="1"/>
  <c r="N299" i="1"/>
  <c r="Z299" i="1"/>
  <c r="AL299" i="1"/>
  <c r="O299" i="1"/>
  <c r="AA299" i="1"/>
  <c r="AM299" i="1"/>
  <c r="P299" i="1"/>
  <c r="AB299" i="1"/>
  <c r="AN299" i="1"/>
  <c r="Q299" i="1"/>
  <c r="AC299" i="1"/>
  <c r="R299" i="1"/>
  <c r="AD299" i="1"/>
  <c r="S299" i="1"/>
  <c r="AE299" i="1"/>
  <c r="T299" i="1"/>
  <c r="AF299" i="1"/>
  <c r="U299" i="1"/>
  <c r="AG299" i="1"/>
  <c r="J299" i="1"/>
  <c r="V299" i="1"/>
  <c r="AH299" i="1"/>
  <c r="K299" i="1"/>
  <c r="W299" i="1"/>
  <c r="AI299" i="1"/>
  <c r="R293" i="1"/>
  <c r="AD293" i="1"/>
  <c r="S293" i="1"/>
  <c r="AE293" i="1"/>
  <c r="T293" i="1"/>
  <c r="AF293" i="1"/>
  <c r="U293" i="1"/>
  <c r="AG293" i="1"/>
  <c r="J293" i="1"/>
  <c r="V293" i="1"/>
  <c r="AH293" i="1"/>
  <c r="K293" i="1"/>
  <c r="W293" i="1"/>
  <c r="AI293" i="1"/>
  <c r="L293" i="1"/>
  <c r="X293" i="1"/>
  <c r="AJ293" i="1"/>
  <c r="M293" i="1"/>
  <c r="Y293" i="1"/>
  <c r="AK293" i="1"/>
  <c r="N293" i="1"/>
  <c r="Z293" i="1"/>
  <c r="AL293" i="1"/>
  <c r="O293" i="1"/>
  <c r="AA293" i="1"/>
  <c r="AM293" i="1"/>
  <c r="P293" i="1"/>
  <c r="AB293" i="1"/>
  <c r="AN293" i="1"/>
  <c r="Q293" i="1"/>
  <c r="AC293" i="1"/>
  <c r="L287" i="1"/>
  <c r="X287" i="1"/>
  <c r="AJ287" i="1"/>
  <c r="M287" i="1"/>
  <c r="Y287" i="1"/>
  <c r="AK287" i="1"/>
  <c r="N287" i="1"/>
  <c r="Z287" i="1"/>
  <c r="AL287" i="1"/>
  <c r="O287" i="1"/>
  <c r="AA287" i="1"/>
  <c r="AM287" i="1"/>
  <c r="P287" i="1"/>
  <c r="AB287" i="1"/>
  <c r="AN287" i="1"/>
  <c r="Q287" i="1"/>
  <c r="AC287" i="1"/>
  <c r="R287" i="1"/>
  <c r="AD287" i="1"/>
  <c r="S287" i="1"/>
  <c r="AE287" i="1"/>
  <c r="T287" i="1"/>
  <c r="AF287" i="1"/>
  <c r="U287" i="1"/>
  <c r="AG287" i="1"/>
  <c r="J287" i="1"/>
  <c r="V287" i="1"/>
  <c r="AH287" i="1"/>
  <c r="K287" i="1"/>
  <c r="W287" i="1"/>
  <c r="AI287" i="1"/>
  <c r="M281" i="1"/>
  <c r="Y281" i="1"/>
  <c r="AK281" i="1"/>
  <c r="N281" i="1"/>
  <c r="Z281" i="1"/>
  <c r="AL281" i="1"/>
  <c r="O281" i="1"/>
  <c r="AA281" i="1"/>
  <c r="AM281" i="1"/>
  <c r="P281" i="1"/>
  <c r="AB281" i="1"/>
  <c r="AN281" i="1"/>
  <c r="Q281" i="1"/>
  <c r="AC281" i="1"/>
  <c r="R281" i="1"/>
  <c r="AD281" i="1"/>
  <c r="S281" i="1"/>
  <c r="AE281" i="1"/>
  <c r="T281" i="1"/>
  <c r="AF281" i="1"/>
  <c r="J281" i="1"/>
  <c r="V281" i="1"/>
  <c r="AH281" i="1"/>
  <c r="K281" i="1"/>
  <c r="W281" i="1"/>
  <c r="AI281" i="1"/>
  <c r="L281" i="1"/>
  <c r="X281" i="1"/>
  <c r="AJ281" i="1"/>
  <c r="U281" i="1"/>
  <c r="AG281" i="1"/>
  <c r="S275" i="1"/>
  <c r="AE275" i="1"/>
  <c r="T275" i="1"/>
  <c r="AF275" i="1"/>
  <c r="U275" i="1"/>
  <c r="AG275" i="1"/>
  <c r="J275" i="1"/>
  <c r="V275" i="1"/>
  <c r="AH275" i="1"/>
  <c r="K275" i="1"/>
  <c r="W275" i="1"/>
  <c r="AI275" i="1"/>
  <c r="L275" i="1"/>
  <c r="X275" i="1"/>
  <c r="AJ275" i="1"/>
  <c r="M275" i="1"/>
  <c r="Y275" i="1"/>
  <c r="AK275" i="1"/>
  <c r="N275" i="1"/>
  <c r="Z275" i="1"/>
  <c r="AL275" i="1"/>
  <c r="O275" i="1"/>
  <c r="AA275" i="1"/>
  <c r="AM275" i="1"/>
  <c r="P275" i="1"/>
  <c r="AB275" i="1"/>
  <c r="AN275" i="1"/>
  <c r="Q275" i="1"/>
  <c r="AC275" i="1"/>
  <c r="R275" i="1"/>
  <c r="AD275" i="1"/>
  <c r="M269" i="1"/>
  <c r="Y269" i="1"/>
  <c r="AK269" i="1"/>
  <c r="N269" i="1"/>
  <c r="Z269" i="1"/>
  <c r="AL269" i="1"/>
  <c r="O269" i="1"/>
  <c r="AA269" i="1"/>
  <c r="AM269" i="1"/>
  <c r="P269" i="1"/>
  <c r="AB269" i="1"/>
  <c r="AN269" i="1"/>
  <c r="Q269" i="1"/>
  <c r="AC269" i="1"/>
  <c r="R269" i="1"/>
  <c r="AD269" i="1"/>
  <c r="S269" i="1"/>
  <c r="AE269" i="1"/>
  <c r="T269" i="1"/>
  <c r="AF269" i="1"/>
  <c r="U269" i="1"/>
  <c r="AG269" i="1"/>
  <c r="J269" i="1"/>
  <c r="V269" i="1"/>
  <c r="AH269" i="1"/>
  <c r="K269" i="1"/>
  <c r="W269" i="1"/>
  <c r="AI269" i="1"/>
  <c r="L269" i="1"/>
  <c r="X269" i="1"/>
  <c r="AJ269" i="1"/>
  <c r="R466" i="1"/>
  <c r="AD466" i="1"/>
  <c r="S466" i="1"/>
  <c r="AE466" i="1"/>
  <c r="T466" i="1"/>
  <c r="AF466" i="1"/>
  <c r="J466" i="1"/>
  <c r="V466" i="1"/>
  <c r="AH466" i="1"/>
  <c r="L466" i="1"/>
  <c r="X466" i="1"/>
  <c r="AJ466" i="1"/>
  <c r="M466" i="1"/>
  <c r="Y466" i="1"/>
  <c r="AK466" i="1"/>
  <c r="N466" i="1"/>
  <c r="Z466" i="1"/>
  <c r="AL466" i="1"/>
  <c r="O466" i="1"/>
  <c r="AA466" i="1"/>
  <c r="AM466" i="1"/>
  <c r="P466" i="1"/>
  <c r="AB466" i="1"/>
  <c r="AN466" i="1"/>
  <c r="K460" i="1"/>
  <c r="W460" i="1"/>
  <c r="AI460" i="1"/>
  <c r="L460" i="1"/>
  <c r="X460" i="1"/>
  <c r="AJ460" i="1"/>
  <c r="M460" i="1"/>
  <c r="Y460" i="1"/>
  <c r="AK460" i="1"/>
  <c r="N460" i="1"/>
  <c r="Z460" i="1"/>
  <c r="AL460" i="1"/>
  <c r="O460" i="1"/>
  <c r="AA460" i="1"/>
  <c r="AM460" i="1"/>
  <c r="P460" i="1"/>
  <c r="AB460" i="1"/>
  <c r="AN460" i="1"/>
  <c r="R460" i="1"/>
  <c r="AD460" i="1"/>
  <c r="S460" i="1"/>
  <c r="AE460" i="1"/>
  <c r="T460" i="1"/>
  <c r="AF460" i="1"/>
  <c r="U460" i="1"/>
  <c r="AG460" i="1"/>
  <c r="J460" i="1"/>
  <c r="V460" i="1"/>
  <c r="AH460" i="1"/>
  <c r="Q454" i="1"/>
  <c r="AC454" i="1"/>
  <c r="R454" i="1"/>
  <c r="AD454" i="1"/>
  <c r="S454" i="1"/>
  <c r="AE454" i="1"/>
  <c r="T454" i="1"/>
  <c r="AF454" i="1"/>
  <c r="U454" i="1"/>
  <c r="AG454" i="1"/>
  <c r="J454" i="1"/>
  <c r="V454" i="1"/>
  <c r="AH454" i="1"/>
  <c r="L454" i="1"/>
  <c r="X454" i="1"/>
  <c r="AJ454" i="1"/>
  <c r="M454" i="1"/>
  <c r="Y454" i="1"/>
  <c r="AK454" i="1"/>
  <c r="N454" i="1"/>
  <c r="Z454" i="1"/>
  <c r="AL454" i="1"/>
  <c r="O454" i="1"/>
  <c r="AA454" i="1"/>
  <c r="AM454" i="1"/>
  <c r="P454" i="1"/>
  <c r="AB454" i="1"/>
  <c r="AN454" i="1"/>
  <c r="J266" i="1"/>
  <c r="V266" i="1"/>
  <c r="AH266" i="1"/>
  <c r="K266" i="1"/>
  <c r="W266" i="1"/>
  <c r="AI266" i="1"/>
  <c r="L266" i="1"/>
  <c r="X266" i="1"/>
  <c r="AJ266" i="1"/>
  <c r="M266" i="1"/>
  <c r="Y266" i="1"/>
  <c r="AK266" i="1"/>
  <c r="N266" i="1"/>
  <c r="Z266" i="1"/>
  <c r="AL266" i="1"/>
  <c r="O266" i="1"/>
  <c r="AA266" i="1"/>
  <c r="AM266" i="1"/>
  <c r="P266" i="1"/>
  <c r="AB266" i="1"/>
  <c r="AN266" i="1"/>
  <c r="Q266" i="1"/>
  <c r="AC266" i="1"/>
  <c r="R266" i="1"/>
  <c r="AD266" i="1"/>
  <c r="S266" i="1"/>
  <c r="AE266" i="1"/>
  <c r="T266" i="1"/>
  <c r="AF266" i="1"/>
  <c r="U266" i="1"/>
  <c r="AG266" i="1"/>
  <c r="P260" i="1"/>
  <c r="AB260" i="1"/>
  <c r="AN260" i="1"/>
  <c r="Q260" i="1"/>
  <c r="AC260" i="1"/>
  <c r="R260" i="1"/>
  <c r="AD260" i="1"/>
  <c r="S260" i="1"/>
  <c r="AE260" i="1"/>
  <c r="T260" i="1"/>
  <c r="AF260" i="1"/>
  <c r="U260" i="1"/>
  <c r="AG260" i="1"/>
  <c r="J260" i="1"/>
  <c r="V260" i="1"/>
  <c r="AH260" i="1"/>
  <c r="K260" i="1"/>
  <c r="W260" i="1"/>
  <c r="AI260" i="1"/>
  <c r="L260" i="1"/>
  <c r="X260" i="1"/>
  <c r="AJ260" i="1"/>
  <c r="M260" i="1"/>
  <c r="Y260" i="1"/>
  <c r="AK260" i="1"/>
  <c r="N260" i="1"/>
  <c r="Z260" i="1"/>
  <c r="AL260" i="1"/>
  <c r="O260" i="1"/>
  <c r="AA260" i="1"/>
  <c r="AM260" i="1"/>
  <c r="J254" i="1"/>
  <c r="V254" i="1"/>
  <c r="AH254" i="1"/>
  <c r="K254" i="1"/>
  <c r="W254" i="1"/>
  <c r="AI254" i="1"/>
  <c r="L254" i="1"/>
  <c r="X254" i="1"/>
  <c r="AJ254" i="1"/>
  <c r="M254" i="1"/>
  <c r="Y254" i="1"/>
  <c r="AK254" i="1"/>
  <c r="N254" i="1"/>
  <c r="Z254" i="1"/>
  <c r="AL254" i="1"/>
  <c r="O254" i="1"/>
  <c r="AA254" i="1"/>
  <c r="AM254" i="1"/>
  <c r="P254" i="1"/>
  <c r="AB254" i="1"/>
  <c r="AN254" i="1"/>
  <c r="Q254" i="1"/>
  <c r="AC254" i="1"/>
  <c r="R254" i="1"/>
  <c r="AD254" i="1"/>
  <c r="S254" i="1"/>
  <c r="AE254" i="1"/>
  <c r="T254" i="1"/>
  <c r="AF254" i="1"/>
  <c r="U254" i="1"/>
  <c r="AG254" i="1"/>
  <c r="T248" i="1"/>
  <c r="AF248" i="1"/>
  <c r="U248" i="1"/>
  <c r="AG248" i="1"/>
  <c r="J248" i="1"/>
  <c r="V248" i="1"/>
  <c r="AH248" i="1"/>
  <c r="K248" i="1"/>
  <c r="W248" i="1"/>
  <c r="AI248" i="1"/>
  <c r="L248" i="1"/>
  <c r="X248" i="1"/>
  <c r="AJ248" i="1"/>
  <c r="M248" i="1"/>
  <c r="Y248" i="1"/>
  <c r="AK248" i="1"/>
  <c r="N248" i="1"/>
  <c r="Z248" i="1"/>
  <c r="AL248" i="1"/>
  <c r="P248" i="1"/>
  <c r="AB248" i="1"/>
  <c r="AN248" i="1"/>
  <c r="Q248" i="1"/>
  <c r="AC248" i="1"/>
  <c r="R248" i="1"/>
  <c r="AD248" i="1"/>
  <c r="S248" i="1"/>
  <c r="AE248" i="1"/>
  <c r="O248" i="1"/>
  <c r="AA248" i="1"/>
  <c r="AM248" i="1"/>
  <c r="N242" i="1"/>
  <c r="Z242" i="1"/>
  <c r="AL242" i="1"/>
  <c r="O242" i="1"/>
  <c r="AA242" i="1"/>
  <c r="AM242" i="1"/>
  <c r="P242" i="1"/>
  <c r="AB242" i="1"/>
  <c r="AN242" i="1"/>
  <c r="Q242" i="1"/>
  <c r="AC242" i="1"/>
  <c r="R242" i="1"/>
  <c r="AD242" i="1"/>
  <c r="S242" i="1"/>
  <c r="AE242" i="1"/>
  <c r="T242" i="1"/>
  <c r="AF242" i="1"/>
  <c r="U242" i="1"/>
  <c r="AG242" i="1"/>
  <c r="J242" i="1"/>
  <c r="V242" i="1"/>
  <c r="AH242" i="1"/>
  <c r="K242" i="1"/>
  <c r="W242" i="1"/>
  <c r="AI242" i="1"/>
  <c r="L242" i="1"/>
  <c r="X242" i="1"/>
  <c r="AJ242" i="1"/>
  <c r="M242" i="1"/>
  <c r="Y242" i="1"/>
  <c r="AK242" i="1"/>
  <c r="T236" i="1"/>
  <c r="AF236" i="1"/>
  <c r="U236" i="1"/>
  <c r="AG236" i="1"/>
  <c r="J236" i="1"/>
  <c r="V236" i="1"/>
  <c r="AH236" i="1"/>
  <c r="K236" i="1"/>
  <c r="W236" i="1"/>
  <c r="AI236" i="1"/>
  <c r="L236" i="1"/>
  <c r="X236" i="1"/>
  <c r="AJ236" i="1"/>
  <c r="M236" i="1"/>
  <c r="Y236" i="1"/>
  <c r="AK236" i="1"/>
  <c r="N236" i="1"/>
  <c r="Z236" i="1"/>
  <c r="AL236" i="1"/>
  <c r="O236" i="1"/>
  <c r="AA236" i="1"/>
  <c r="AM236" i="1"/>
  <c r="P236" i="1"/>
  <c r="AB236" i="1"/>
  <c r="AN236" i="1"/>
  <c r="Q236" i="1"/>
  <c r="AC236" i="1"/>
  <c r="R236" i="1"/>
  <c r="AD236" i="1"/>
  <c r="S236" i="1"/>
  <c r="AE236" i="1"/>
  <c r="N230" i="1"/>
  <c r="Z230" i="1"/>
  <c r="AL230" i="1"/>
  <c r="O230" i="1"/>
  <c r="AA230" i="1"/>
  <c r="AM230" i="1"/>
  <c r="P230" i="1"/>
  <c r="AB230" i="1"/>
  <c r="AN230" i="1"/>
  <c r="Q230" i="1"/>
  <c r="AC230" i="1"/>
  <c r="R230" i="1"/>
  <c r="AD230" i="1"/>
  <c r="S230" i="1"/>
  <c r="AE230" i="1"/>
  <c r="T230" i="1"/>
  <c r="AF230" i="1"/>
  <c r="U230" i="1"/>
  <c r="AG230" i="1"/>
  <c r="J230" i="1"/>
  <c r="V230" i="1"/>
  <c r="AH230" i="1"/>
  <c r="K230" i="1"/>
  <c r="W230" i="1"/>
  <c r="AI230" i="1"/>
  <c r="L230" i="1"/>
  <c r="X230" i="1"/>
  <c r="AJ230" i="1"/>
  <c r="M230" i="1"/>
  <c r="Y230" i="1"/>
  <c r="AK230" i="1"/>
  <c r="M224" i="1"/>
  <c r="T224" i="1"/>
  <c r="AF224" i="1"/>
  <c r="U224" i="1"/>
  <c r="AG224" i="1"/>
  <c r="V224" i="1"/>
  <c r="AH224" i="1"/>
  <c r="J224" i="1"/>
  <c r="W224" i="1"/>
  <c r="AI224" i="1"/>
  <c r="K224" i="1"/>
  <c r="X224" i="1"/>
  <c r="AJ224" i="1"/>
  <c r="L224" i="1"/>
  <c r="Y224" i="1"/>
  <c r="AK224" i="1"/>
  <c r="N224" i="1"/>
  <c r="Z224" i="1"/>
  <c r="AL224" i="1"/>
  <c r="O224" i="1"/>
  <c r="AA224" i="1"/>
  <c r="AM224" i="1"/>
  <c r="P224" i="1"/>
  <c r="AB224" i="1"/>
  <c r="AN224" i="1"/>
  <c r="Q224" i="1"/>
  <c r="AC224" i="1"/>
  <c r="R224" i="1"/>
  <c r="AD224" i="1"/>
  <c r="S224" i="1"/>
  <c r="AE224" i="1"/>
  <c r="N218" i="1"/>
  <c r="Z218" i="1"/>
  <c r="AL218" i="1"/>
  <c r="O218" i="1"/>
  <c r="AA218" i="1"/>
  <c r="AM218" i="1"/>
  <c r="P218" i="1"/>
  <c r="AB218" i="1"/>
  <c r="AN218" i="1"/>
  <c r="Q218" i="1"/>
  <c r="AC218" i="1"/>
  <c r="R218" i="1"/>
  <c r="AD218" i="1"/>
  <c r="S218" i="1"/>
  <c r="AE218" i="1"/>
  <c r="U218" i="1"/>
  <c r="AG218" i="1"/>
  <c r="J218" i="1"/>
  <c r="V218" i="1"/>
  <c r="AH218" i="1"/>
  <c r="K218" i="1"/>
  <c r="W218" i="1"/>
  <c r="AI218" i="1"/>
  <c r="M218" i="1"/>
  <c r="Y218" i="1"/>
  <c r="AK218" i="1"/>
  <c r="L218" i="1"/>
  <c r="T218" i="1"/>
  <c r="X218" i="1"/>
  <c r="AF218" i="1"/>
  <c r="AJ218" i="1"/>
  <c r="T212" i="1"/>
  <c r="AF212" i="1"/>
  <c r="U212" i="1"/>
  <c r="AG212" i="1"/>
  <c r="J212" i="1"/>
  <c r="V212" i="1"/>
  <c r="AH212" i="1"/>
  <c r="K212" i="1"/>
  <c r="W212" i="1"/>
  <c r="AI212" i="1"/>
  <c r="L212" i="1"/>
  <c r="X212" i="1"/>
  <c r="AJ212" i="1"/>
  <c r="M212" i="1"/>
  <c r="Y212" i="1"/>
  <c r="AK212" i="1"/>
  <c r="O212" i="1"/>
  <c r="AA212" i="1"/>
  <c r="AM212" i="1"/>
  <c r="P212" i="1"/>
  <c r="AB212" i="1"/>
  <c r="AN212" i="1"/>
  <c r="Q212" i="1"/>
  <c r="AC212" i="1"/>
  <c r="R212" i="1"/>
  <c r="AD212" i="1"/>
  <c r="S212" i="1"/>
  <c r="AE212" i="1"/>
  <c r="N212" i="1"/>
  <c r="Z212" i="1"/>
  <c r="AL212" i="1"/>
  <c r="N206" i="1"/>
  <c r="Z206" i="1"/>
  <c r="AL206" i="1"/>
  <c r="O206" i="1"/>
  <c r="AA206" i="1"/>
  <c r="AM206" i="1"/>
  <c r="P206" i="1"/>
  <c r="AB206" i="1"/>
  <c r="AN206" i="1"/>
  <c r="Q206" i="1"/>
  <c r="AC206" i="1"/>
  <c r="R206" i="1"/>
  <c r="AD206" i="1"/>
  <c r="S206" i="1"/>
  <c r="AE206" i="1"/>
  <c r="U206" i="1"/>
  <c r="AG206" i="1"/>
  <c r="J206" i="1"/>
  <c r="V206" i="1"/>
  <c r="AH206" i="1"/>
  <c r="K206" i="1"/>
  <c r="W206" i="1"/>
  <c r="AI206" i="1"/>
  <c r="L206" i="1"/>
  <c r="X206" i="1"/>
  <c r="AJ206" i="1"/>
  <c r="M206" i="1"/>
  <c r="Y206" i="1"/>
  <c r="AK206" i="1"/>
  <c r="T206" i="1"/>
  <c r="AF206" i="1"/>
  <c r="T200" i="1"/>
  <c r="AF200" i="1"/>
  <c r="U200" i="1"/>
  <c r="AG200" i="1"/>
  <c r="J200" i="1"/>
  <c r="V200" i="1"/>
  <c r="AH200" i="1"/>
  <c r="K200" i="1"/>
  <c r="W200" i="1"/>
  <c r="AI200" i="1"/>
  <c r="L200" i="1"/>
  <c r="X200" i="1"/>
  <c r="AJ200" i="1"/>
  <c r="M200" i="1"/>
  <c r="Y200" i="1"/>
  <c r="AK200" i="1"/>
  <c r="N200" i="1"/>
  <c r="Z200" i="1"/>
  <c r="AL200" i="1"/>
  <c r="O200" i="1"/>
  <c r="AA200" i="1"/>
  <c r="AM200" i="1"/>
  <c r="P200" i="1"/>
  <c r="AB200" i="1"/>
  <c r="AN200" i="1"/>
  <c r="Q200" i="1"/>
  <c r="AC200" i="1"/>
  <c r="R200" i="1"/>
  <c r="AD200" i="1"/>
  <c r="S200" i="1"/>
  <c r="AE200" i="1"/>
  <c r="N194" i="1"/>
  <c r="Z194" i="1"/>
  <c r="AL194" i="1"/>
  <c r="O194" i="1"/>
  <c r="AA194" i="1"/>
  <c r="AM194" i="1"/>
  <c r="P194" i="1"/>
  <c r="AB194" i="1"/>
  <c r="AN194" i="1"/>
  <c r="Q194" i="1"/>
  <c r="AC194" i="1"/>
  <c r="R194" i="1"/>
  <c r="AD194" i="1"/>
  <c r="S194" i="1"/>
  <c r="AE194" i="1"/>
  <c r="T194" i="1"/>
  <c r="AF194" i="1"/>
  <c r="U194" i="1"/>
  <c r="AG194" i="1"/>
  <c r="J194" i="1"/>
  <c r="V194" i="1"/>
  <c r="AH194" i="1"/>
  <c r="K194" i="1"/>
  <c r="W194" i="1"/>
  <c r="AI194" i="1"/>
  <c r="L194" i="1"/>
  <c r="X194" i="1"/>
  <c r="AJ194" i="1"/>
  <c r="M194" i="1"/>
  <c r="Y194" i="1"/>
  <c r="AK194" i="1"/>
  <c r="K188" i="1"/>
  <c r="W188" i="1"/>
  <c r="AI188" i="1"/>
  <c r="L188" i="1"/>
  <c r="X188" i="1"/>
  <c r="AJ188" i="1"/>
  <c r="M188" i="1"/>
  <c r="Y188" i="1"/>
  <c r="AK188" i="1"/>
  <c r="N188" i="1"/>
  <c r="Z188" i="1"/>
  <c r="AL188" i="1"/>
  <c r="O188" i="1"/>
  <c r="AA188" i="1"/>
  <c r="AM188" i="1"/>
  <c r="P188" i="1"/>
  <c r="AB188" i="1"/>
  <c r="AN188" i="1"/>
  <c r="Q188" i="1"/>
  <c r="AC188" i="1"/>
  <c r="R188" i="1"/>
  <c r="AD188" i="1"/>
  <c r="T188" i="1"/>
  <c r="AF188" i="1"/>
  <c r="U188" i="1"/>
  <c r="AG188" i="1"/>
  <c r="J188" i="1"/>
  <c r="V188" i="1"/>
  <c r="AH188" i="1"/>
  <c r="S188" i="1"/>
  <c r="AE188" i="1"/>
  <c r="Q182" i="1"/>
  <c r="AC182" i="1"/>
  <c r="R182" i="1"/>
  <c r="AD182" i="1"/>
  <c r="S182" i="1"/>
  <c r="AE182" i="1"/>
  <c r="T182" i="1"/>
  <c r="AF182" i="1"/>
  <c r="U182" i="1"/>
  <c r="AG182" i="1"/>
  <c r="J182" i="1"/>
  <c r="V182" i="1"/>
  <c r="AH182" i="1"/>
  <c r="K182" i="1"/>
  <c r="W182" i="1"/>
  <c r="AI182" i="1"/>
  <c r="L182" i="1"/>
  <c r="X182" i="1"/>
  <c r="AJ182" i="1"/>
  <c r="N182" i="1"/>
  <c r="Z182" i="1"/>
  <c r="AL182" i="1"/>
  <c r="O182" i="1"/>
  <c r="AA182" i="1"/>
  <c r="AM182" i="1"/>
  <c r="P182" i="1"/>
  <c r="AB182" i="1"/>
  <c r="AN182" i="1"/>
  <c r="M182" i="1"/>
  <c r="Y182" i="1"/>
  <c r="AK182" i="1"/>
  <c r="K176" i="1"/>
  <c r="W176" i="1"/>
  <c r="AI176" i="1"/>
  <c r="L176" i="1"/>
  <c r="X176" i="1"/>
  <c r="AJ176" i="1"/>
  <c r="M176" i="1"/>
  <c r="Y176" i="1"/>
  <c r="AK176" i="1"/>
  <c r="N176" i="1"/>
  <c r="Z176" i="1"/>
  <c r="AL176" i="1"/>
  <c r="O176" i="1"/>
  <c r="AA176" i="1"/>
  <c r="AM176" i="1"/>
  <c r="P176" i="1"/>
  <c r="AB176" i="1"/>
  <c r="AN176" i="1"/>
  <c r="Q176" i="1"/>
  <c r="AC176" i="1"/>
  <c r="R176" i="1"/>
  <c r="AD176" i="1"/>
  <c r="S176" i="1"/>
  <c r="AE176" i="1"/>
  <c r="T176" i="1"/>
  <c r="AF176" i="1"/>
  <c r="U176" i="1"/>
  <c r="AG176" i="1"/>
  <c r="J176" i="1"/>
  <c r="V176" i="1"/>
  <c r="AH176" i="1"/>
  <c r="Q170" i="1"/>
  <c r="AC170" i="1"/>
  <c r="R170" i="1"/>
  <c r="AD170" i="1"/>
  <c r="S170" i="1"/>
  <c r="AE170" i="1"/>
  <c r="T170" i="1"/>
  <c r="AF170" i="1"/>
  <c r="U170" i="1"/>
  <c r="AG170" i="1"/>
  <c r="J170" i="1"/>
  <c r="V170" i="1"/>
  <c r="AH170" i="1"/>
  <c r="K170" i="1"/>
  <c r="W170" i="1"/>
  <c r="AI170" i="1"/>
  <c r="L170" i="1"/>
  <c r="X170" i="1"/>
  <c r="AJ170" i="1"/>
  <c r="M170" i="1"/>
  <c r="Y170" i="1"/>
  <c r="AK170" i="1"/>
  <c r="N170" i="1"/>
  <c r="Z170" i="1"/>
  <c r="AL170" i="1"/>
  <c r="O170" i="1"/>
  <c r="AA170" i="1"/>
  <c r="AM170" i="1"/>
  <c r="P170" i="1"/>
  <c r="AB170" i="1"/>
  <c r="AN170" i="1"/>
  <c r="K164" i="1"/>
  <c r="W164" i="1"/>
  <c r="AI164" i="1"/>
  <c r="L164" i="1"/>
  <c r="X164" i="1"/>
  <c r="AJ164" i="1"/>
  <c r="M164" i="1"/>
  <c r="Y164" i="1"/>
  <c r="AK164" i="1"/>
  <c r="N164" i="1"/>
  <c r="Z164" i="1"/>
  <c r="AL164" i="1"/>
  <c r="O164" i="1"/>
  <c r="AA164" i="1"/>
  <c r="AM164" i="1"/>
  <c r="P164" i="1"/>
  <c r="AB164" i="1"/>
  <c r="AN164" i="1"/>
  <c r="Q164" i="1"/>
  <c r="AC164" i="1"/>
  <c r="R164" i="1"/>
  <c r="AD164" i="1"/>
  <c r="S164" i="1"/>
  <c r="AE164" i="1"/>
  <c r="T164" i="1"/>
  <c r="AF164" i="1"/>
  <c r="U164" i="1"/>
  <c r="AG164" i="1"/>
  <c r="J164" i="1"/>
  <c r="V164" i="1"/>
  <c r="AH164" i="1"/>
  <c r="P158" i="1"/>
  <c r="AB158" i="1"/>
  <c r="AN158" i="1"/>
  <c r="Q158" i="1"/>
  <c r="AC158" i="1"/>
  <c r="R158" i="1"/>
  <c r="AD158" i="1"/>
  <c r="S158" i="1"/>
  <c r="AE158" i="1"/>
  <c r="U158" i="1"/>
  <c r="AG158" i="1"/>
  <c r="J158" i="1"/>
  <c r="V158" i="1"/>
  <c r="AH158" i="1"/>
  <c r="K158" i="1"/>
  <c r="W158" i="1"/>
  <c r="AI158" i="1"/>
  <c r="L158" i="1"/>
  <c r="X158" i="1"/>
  <c r="AJ158" i="1"/>
  <c r="N158" i="1"/>
  <c r="Z158" i="1"/>
  <c r="AL158" i="1"/>
  <c r="O158" i="1"/>
  <c r="AA158" i="1"/>
  <c r="AM158" i="1"/>
  <c r="AF158" i="1"/>
  <c r="AK158" i="1"/>
  <c r="M158" i="1"/>
  <c r="T158" i="1"/>
  <c r="Y158" i="1"/>
  <c r="J152" i="1"/>
  <c r="V152" i="1"/>
  <c r="AH152" i="1"/>
  <c r="K152" i="1"/>
  <c r="W152" i="1"/>
  <c r="AI152" i="1"/>
  <c r="L152" i="1"/>
  <c r="X152" i="1"/>
  <c r="AJ152" i="1"/>
  <c r="M152" i="1"/>
  <c r="Y152" i="1"/>
  <c r="AK152" i="1"/>
  <c r="O152" i="1"/>
  <c r="AA152" i="1"/>
  <c r="AM152" i="1"/>
  <c r="P152" i="1"/>
  <c r="AB152" i="1"/>
  <c r="AN152" i="1"/>
  <c r="Q152" i="1"/>
  <c r="AC152" i="1"/>
  <c r="R152" i="1"/>
  <c r="AD152" i="1"/>
  <c r="S152" i="1"/>
  <c r="AE152" i="1"/>
  <c r="T152" i="1"/>
  <c r="AF152" i="1"/>
  <c r="U152" i="1"/>
  <c r="AG152" i="1"/>
  <c r="N152" i="1"/>
  <c r="Z152" i="1"/>
  <c r="AL152" i="1"/>
  <c r="P146" i="1"/>
  <c r="AB146" i="1"/>
  <c r="AN146" i="1"/>
  <c r="Q146" i="1"/>
  <c r="AC146" i="1"/>
  <c r="R146" i="1"/>
  <c r="AD146" i="1"/>
  <c r="S146" i="1"/>
  <c r="AE146" i="1"/>
  <c r="U146" i="1"/>
  <c r="AG146" i="1"/>
  <c r="J146" i="1"/>
  <c r="V146" i="1"/>
  <c r="AH146" i="1"/>
  <c r="K146" i="1"/>
  <c r="W146" i="1"/>
  <c r="AI146" i="1"/>
  <c r="L146" i="1"/>
  <c r="X146" i="1"/>
  <c r="AJ146" i="1"/>
  <c r="M146" i="1"/>
  <c r="Y146" i="1"/>
  <c r="AK146" i="1"/>
  <c r="N146" i="1"/>
  <c r="Z146" i="1"/>
  <c r="AL146" i="1"/>
  <c r="O146" i="1"/>
  <c r="AA146" i="1"/>
  <c r="AM146" i="1"/>
  <c r="T146" i="1"/>
  <c r="AF146" i="1"/>
  <c r="J140" i="1"/>
  <c r="V140" i="1"/>
  <c r="AH140" i="1"/>
  <c r="K140" i="1"/>
  <c r="W140" i="1"/>
  <c r="AI140" i="1"/>
  <c r="L140" i="1"/>
  <c r="X140" i="1"/>
  <c r="AJ140" i="1"/>
  <c r="M140" i="1"/>
  <c r="Y140" i="1"/>
  <c r="AK140" i="1"/>
  <c r="N140" i="1"/>
  <c r="Z140" i="1"/>
  <c r="O140" i="1"/>
  <c r="AA140" i="1"/>
  <c r="AM140" i="1"/>
  <c r="P140" i="1"/>
  <c r="AB140" i="1"/>
  <c r="AN140" i="1"/>
  <c r="Q140" i="1"/>
  <c r="AC140" i="1"/>
  <c r="R140" i="1"/>
  <c r="AD140" i="1"/>
  <c r="S140" i="1"/>
  <c r="AE140" i="1"/>
  <c r="T140" i="1"/>
  <c r="AF140" i="1"/>
  <c r="U140" i="1"/>
  <c r="AG140" i="1"/>
  <c r="AL140" i="1"/>
  <c r="J134" i="1"/>
  <c r="V134" i="1"/>
  <c r="O134" i="1"/>
  <c r="AB134" i="1"/>
  <c r="AN134" i="1"/>
  <c r="P134" i="1"/>
  <c r="AC134" i="1"/>
  <c r="Q134" i="1"/>
  <c r="AD134" i="1"/>
  <c r="R134" i="1"/>
  <c r="AE134" i="1"/>
  <c r="S134" i="1"/>
  <c r="AF134" i="1"/>
  <c r="T134" i="1"/>
  <c r="AG134" i="1"/>
  <c r="U134" i="1"/>
  <c r="AH134" i="1"/>
  <c r="W134" i="1"/>
  <c r="AI134" i="1"/>
  <c r="K134" i="1"/>
  <c r="X134" i="1"/>
  <c r="AJ134" i="1"/>
  <c r="L134" i="1"/>
  <c r="Y134" i="1"/>
  <c r="AK134" i="1"/>
  <c r="M134" i="1"/>
  <c r="Z134" i="1"/>
  <c r="AL134" i="1"/>
  <c r="N134" i="1"/>
  <c r="AA134" i="1"/>
  <c r="AM134" i="1"/>
  <c r="M128" i="1"/>
  <c r="Y128" i="1"/>
  <c r="AK128" i="1"/>
  <c r="O128" i="1"/>
  <c r="AA128" i="1"/>
  <c r="AM128" i="1"/>
  <c r="P128" i="1"/>
  <c r="AB128" i="1"/>
  <c r="AN128" i="1"/>
  <c r="Q128" i="1"/>
  <c r="AC128" i="1"/>
  <c r="R128" i="1"/>
  <c r="AD128" i="1"/>
  <c r="S128" i="1"/>
  <c r="AE128" i="1"/>
  <c r="T128" i="1"/>
  <c r="AF128" i="1"/>
  <c r="U128" i="1"/>
  <c r="AG128" i="1"/>
  <c r="J128" i="1"/>
  <c r="V128" i="1"/>
  <c r="AH128" i="1"/>
  <c r="K128" i="1"/>
  <c r="W128" i="1"/>
  <c r="AI128" i="1"/>
  <c r="L128" i="1"/>
  <c r="X128" i="1"/>
  <c r="AJ128" i="1"/>
  <c r="N128" i="1"/>
  <c r="Z128" i="1"/>
  <c r="AL128" i="1"/>
  <c r="S122" i="1"/>
  <c r="AE122" i="1"/>
  <c r="U122" i="1"/>
  <c r="AG122" i="1"/>
  <c r="J122" i="1"/>
  <c r="V122" i="1"/>
  <c r="AH122" i="1"/>
  <c r="K122" i="1"/>
  <c r="W122" i="1"/>
  <c r="AI122" i="1"/>
  <c r="L122" i="1"/>
  <c r="X122" i="1"/>
  <c r="AJ122" i="1"/>
  <c r="M122" i="1"/>
  <c r="Y122" i="1"/>
  <c r="AK122" i="1"/>
  <c r="N122" i="1"/>
  <c r="Z122" i="1"/>
  <c r="AL122" i="1"/>
  <c r="O122" i="1"/>
  <c r="AA122" i="1"/>
  <c r="AM122" i="1"/>
  <c r="P122" i="1"/>
  <c r="AB122" i="1"/>
  <c r="AN122" i="1"/>
  <c r="Q122" i="1"/>
  <c r="AC122" i="1"/>
  <c r="R122" i="1"/>
  <c r="AD122" i="1"/>
  <c r="T122" i="1"/>
  <c r="AF122" i="1"/>
  <c r="M116" i="1"/>
  <c r="Y116" i="1"/>
  <c r="AK116" i="1"/>
  <c r="O116" i="1"/>
  <c r="AA116" i="1"/>
  <c r="AM116" i="1"/>
  <c r="P116" i="1"/>
  <c r="AB116" i="1"/>
  <c r="AN116" i="1"/>
  <c r="Q116" i="1"/>
  <c r="AC116" i="1"/>
  <c r="R116" i="1"/>
  <c r="AD116" i="1"/>
  <c r="S116" i="1"/>
  <c r="AE116" i="1"/>
  <c r="T116" i="1"/>
  <c r="AF116" i="1"/>
  <c r="U116" i="1"/>
  <c r="AG116" i="1"/>
  <c r="J116" i="1"/>
  <c r="V116" i="1"/>
  <c r="AH116" i="1"/>
  <c r="K116" i="1"/>
  <c r="W116" i="1"/>
  <c r="AI116" i="1"/>
  <c r="L116" i="1"/>
  <c r="X116" i="1"/>
  <c r="AJ116" i="1"/>
  <c r="N116" i="1"/>
  <c r="Z116" i="1"/>
  <c r="AL116" i="1"/>
  <c r="S110" i="1"/>
  <c r="AE110" i="1"/>
  <c r="U110" i="1"/>
  <c r="AG110" i="1"/>
  <c r="J110" i="1"/>
  <c r="V110" i="1"/>
  <c r="AH110" i="1"/>
  <c r="K110" i="1"/>
  <c r="W110" i="1"/>
  <c r="AI110" i="1"/>
  <c r="L110" i="1"/>
  <c r="X110" i="1"/>
  <c r="AJ110" i="1"/>
  <c r="M110" i="1"/>
  <c r="Y110" i="1"/>
  <c r="AK110" i="1"/>
  <c r="N110" i="1"/>
  <c r="Z110" i="1"/>
  <c r="AL110" i="1"/>
  <c r="O110" i="1"/>
  <c r="AA110" i="1"/>
  <c r="AM110" i="1"/>
  <c r="P110" i="1"/>
  <c r="AB110" i="1"/>
  <c r="AN110" i="1"/>
  <c r="Q110" i="1"/>
  <c r="AC110" i="1"/>
  <c r="R110" i="1"/>
  <c r="AD110" i="1"/>
  <c r="T110" i="1"/>
  <c r="AF110" i="1"/>
  <c r="O104" i="1"/>
  <c r="AA104" i="1"/>
  <c r="R104" i="1"/>
  <c r="AD104" i="1"/>
  <c r="S104" i="1"/>
  <c r="AE104" i="1"/>
  <c r="U104" i="1"/>
  <c r="AG104" i="1"/>
  <c r="K104" i="1"/>
  <c r="W104" i="1"/>
  <c r="L104" i="1"/>
  <c r="X104" i="1"/>
  <c r="AJ104" i="1"/>
  <c r="AC104" i="1"/>
  <c r="J104" i="1"/>
  <c r="AH104" i="1"/>
  <c r="M104" i="1"/>
  <c r="AI104" i="1"/>
  <c r="N104" i="1"/>
  <c r="AK104" i="1"/>
  <c r="P104" i="1"/>
  <c r="AL104" i="1"/>
  <c r="Q104" i="1"/>
  <c r="AM104" i="1"/>
  <c r="T104" i="1"/>
  <c r="AN104" i="1"/>
  <c r="V104" i="1"/>
  <c r="Y104" i="1"/>
  <c r="Z104" i="1"/>
  <c r="AB104" i="1"/>
  <c r="AF104" i="1"/>
  <c r="T98" i="1"/>
  <c r="AF98" i="1"/>
  <c r="U98" i="1"/>
  <c r="AG98" i="1"/>
  <c r="J98" i="1"/>
  <c r="V98" i="1"/>
  <c r="AH98" i="1"/>
  <c r="L98" i="1"/>
  <c r="X98" i="1"/>
  <c r="AJ98" i="1"/>
  <c r="M98" i="1"/>
  <c r="Y98" i="1"/>
  <c r="AK98" i="1"/>
  <c r="N98" i="1"/>
  <c r="Z98" i="1"/>
  <c r="AL98" i="1"/>
  <c r="O98" i="1"/>
  <c r="AA98" i="1"/>
  <c r="AM98" i="1"/>
  <c r="P98" i="1"/>
  <c r="AB98" i="1"/>
  <c r="AN98" i="1"/>
  <c r="Q98" i="1"/>
  <c r="AC98" i="1"/>
  <c r="R98" i="1"/>
  <c r="AD98" i="1"/>
  <c r="S98" i="1"/>
  <c r="AE98" i="1"/>
  <c r="K98" i="1"/>
  <c r="W98" i="1"/>
  <c r="AI98" i="1"/>
  <c r="N92" i="1"/>
  <c r="Z92" i="1"/>
  <c r="AL92" i="1"/>
  <c r="O92" i="1"/>
  <c r="AA92" i="1"/>
  <c r="AM92" i="1"/>
  <c r="P92" i="1"/>
  <c r="AB92" i="1"/>
  <c r="AN92" i="1"/>
  <c r="R92" i="1"/>
  <c r="AD92" i="1"/>
  <c r="S92" i="1"/>
  <c r="AE92" i="1"/>
  <c r="T92" i="1"/>
  <c r="AF92" i="1"/>
  <c r="U92" i="1"/>
  <c r="AG92" i="1"/>
  <c r="J92" i="1"/>
  <c r="V92" i="1"/>
  <c r="AH92" i="1"/>
  <c r="K92" i="1"/>
  <c r="W92" i="1"/>
  <c r="AI92" i="1"/>
  <c r="L92" i="1"/>
  <c r="X92" i="1"/>
  <c r="AJ92" i="1"/>
  <c r="M92" i="1"/>
  <c r="Y92" i="1"/>
  <c r="AK92" i="1"/>
  <c r="Q92" i="1"/>
  <c r="AC92" i="1"/>
  <c r="T86" i="1"/>
  <c r="AF86" i="1"/>
  <c r="U86" i="1"/>
  <c r="AG86" i="1"/>
  <c r="J86" i="1"/>
  <c r="V86" i="1"/>
  <c r="AH86" i="1"/>
  <c r="L86" i="1"/>
  <c r="X86" i="1"/>
  <c r="AJ86" i="1"/>
  <c r="M86" i="1"/>
  <c r="Y86" i="1"/>
  <c r="AK86" i="1"/>
  <c r="N86" i="1"/>
  <c r="Z86" i="1"/>
  <c r="AL86" i="1"/>
  <c r="O86" i="1"/>
  <c r="AA86" i="1"/>
  <c r="AM86" i="1"/>
  <c r="P86" i="1"/>
  <c r="AB86" i="1"/>
  <c r="AN86" i="1"/>
  <c r="Q86" i="1"/>
  <c r="AC86" i="1"/>
  <c r="R86" i="1"/>
  <c r="AD86" i="1"/>
  <c r="S86" i="1"/>
  <c r="AE86" i="1"/>
  <c r="AI86" i="1"/>
  <c r="K86" i="1"/>
  <c r="W86" i="1"/>
  <c r="N80" i="1"/>
  <c r="Z80" i="1"/>
  <c r="AL80" i="1"/>
  <c r="O80" i="1"/>
  <c r="AA80" i="1"/>
  <c r="AM80" i="1"/>
  <c r="P80" i="1"/>
  <c r="AB80" i="1"/>
  <c r="AN80" i="1"/>
  <c r="R80" i="1"/>
  <c r="AD80" i="1"/>
  <c r="S80" i="1"/>
  <c r="AE80" i="1"/>
  <c r="T80" i="1"/>
  <c r="AF80" i="1"/>
  <c r="U80" i="1"/>
  <c r="AG80" i="1"/>
  <c r="J80" i="1"/>
  <c r="V80" i="1"/>
  <c r="AH80" i="1"/>
  <c r="K80" i="1"/>
  <c r="W80" i="1"/>
  <c r="AI80" i="1"/>
  <c r="L80" i="1"/>
  <c r="X80" i="1"/>
  <c r="AJ80" i="1"/>
  <c r="M80" i="1"/>
  <c r="Y80" i="1"/>
  <c r="AK80" i="1"/>
  <c r="Q80" i="1"/>
  <c r="AC80" i="1"/>
  <c r="T74" i="1"/>
  <c r="AF74" i="1"/>
  <c r="U74" i="1"/>
  <c r="AG74" i="1"/>
  <c r="J74" i="1"/>
  <c r="V74" i="1"/>
  <c r="AH74" i="1"/>
  <c r="L74" i="1"/>
  <c r="X74" i="1"/>
  <c r="AJ74" i="1"/>
  <c r="M74" i="1"/>
  <c r="Y74" i="1"/>
  <c r="AK74" i="1"/>
  <c r="N74" i="1"/>
  <c r="Z74" i="1"/>
  <c r="AL74" i="1"/>
  <c r="O74" i="1"/>
  <c r="AA74" i="1"/>
  <c r="AM74" i="1"/>
  <c r="P74" i="1"/>
  <c r="AB74" i="1"/>
  <c r="AN74" i="1"/>
  <c r="Q74" i="1"/>
  <c r="AC74" i="1"/>
  <c r="R74" i="1"/>
  <c r="AD74" i="1"/>
  <c r="S74" i="1"/>
  <c r="AE74" i="1"/>
  <c r="K74" i="1"/>
  <c r="W74" i="1"/>
  <c r="AI74" i="1"/>
  <c r="L68" i="1"/>
  <c r="X68" i="1"/>
  <c r="AJ68" i="1"/>
  <c r="M68" i="1"/>
  <c r="Y68" i="1"/>
  <c r="AK68" i="1"/>
  <c r="N68" i="1"/>
  <c r="Z68" i="1"/>
  <c r="AL68" i="1"/>
  <c r="O68" i="1"/>
  <c r="AA68" i="1"/>
  <c r="AM68" i="1"/>
  <c r="P68" i="1"/>
  <c r="AB68" i="1"/>
  <c r="AN68" i="1"/>
  <c r="Q68" i="1"/>
  <c r="AC68" i="1"/>
  <c r="R68" i="1"/>
  <c r="AD68" i="1"/>
  <c r="S68" i="1"/>
  <c r="AE68" i="1"/>
  <c r="T68" i="1"/>
  <c r="AF68" i="1"/>
  <c r="U68" i="1"/>
  <c r="AG68" i="1"/>
  <c r="J68" i="1"/>
  <c r="V68" i="1"/>
  <c r="AH68" i="1"/>
  <c r="K68" i="1"/>
  <c r="W68" i="1"/>
  <c r="AI68" i="1"/>
  <c r="R62" i="1"/>
  <c r="AD62" i="1"/>
  <c r="S62" i="1"/>
  <c r="AE62" i="1"/>
  <c r="T62" i="1"/>
  <c r="AF62" i="1"/>
  <c r="U62" i="1"/>
  <c r="AG62" i="1"/>
  <c r="J62" i="1"/>
  <c r="V62" i="1"/>
  <c r="AH62" i="1"/>
  <c r="K62" i="1"/>
  <c r="W62" i="1"/>
  <c r="AI62" i="1"/>
  <c r="L62" i="1"/>
  <c r="X62" i="1"/>
  <c r="AJ62" i="1"/>
  <c r="M62" i="1"/>
  <c r="Y62" i="1"/>
  <c r="AK62" i="1"/>
  <c r="N62" i="1"/>
  <c r="Z62" i="1"/>
  <c r="AL62" i="1"/>
  <c r="O62" i="1"/>
  <c r="AA62" i="1"/>
  <c r="AM62" i="1"/>
  <c r="P62" i="1"/>
  <c r="AB62" i="1"/>
  <c r="AN62" i="1"/>
  <c r="Q62" i="1"/>
  <c r="AC62" i="1"/>
  <c r="L56" i="1"/>
  <c r="X56" i="1"/>
  <c r="AJ56" i="1"/>
  <c r="M56" i="1"/>
  <c r="Y56" i="1"/>
  <c r="AK56" i="1"/>
  <c r="N56" i="1"/>
  <c r="Z56" i="1"/>
  <c r="AL56" i="1"/>
  <c r="O56" i="1"/>
  <c r="AA56" i="1"/>
  <c r="AM56" i="1"/>
  <c r="P56" i="1"/>
  <c r="AB56" i="1"/>
  <c r="AN56" i="1"/>
  <c r="Q56" i="1"/>
  <c r="AC56" i="1"/>
  <c r="R56" i="1"/>
  <c r="AD56" i="1"/>
  <c r="S56" i="1"/>
  <c r="AE56" i="1"/>
  <c r="T56" i="1"/>
  <c r="AF56" i="1"/>
  <c r="U56" i="1"/>
  <c r="AG56" i="1"/>
  <c r="J56" i="1"/>
  <c r="V56" i="1"/>
  <c r="AH56" i="1"/>
  <c r="K56" i="1"/>
  <c r="W56" i="1"/>
  <c r="AI56" i="1"/>
  <c r="R50" i="1"/>
  <c r="AD50" i="1"/>
  <c r="S50" i="1"/>
  <c r="AE50" i="1"/>
  <c r="T50" i="1"/>
  <c r="AF50" i="1"/>
  <c r="U50" i="1"/>
  <c r="AG50" i="1"/>
  <c r="J50" i="1"/>
  <c r="V50" i="1"/>
  <c r="AH50" i="1"/>
  <c r="K50" i="1"/>
  <c r="W50" i="1"/>
  <c r="AI50" i="1"/>
  <c r="L50" i="1"/>
  <c r="X50" i="1"/>
  <c r="AJ50" i="1"/>
  <c r="M50" i="1"/>
  <c r="Y50" i="1"/>
  <c r="AK50" i="1"/>
  <c r="N50" i="1"/>
  <c r="Z50" i="1"/>
  <c r="AL50" i="1"/>
  <c r="O50" i="1"/>
  <c r="AA50" i="1"/>
  <c r="AM50" i="1"/>
  <c r="P50" i="1"/>
  <c r="AB50" i="1"/>
  <c r="AN50" i="1"/>
  <c r="Q50" i="1"/>
  <c r="AC50" i="1"/>
  <c r="M44" i="1"/>
  <c r="Q44" i="1"/>
  <c r="AC44" i="1"/>
  <c r="R44" i="1"/>
  <c r="S44" i="1"/>
  <c r="AE44" i="1"/>
  <c r="P44" i="1"/>
  <c r="AG44" i="1"/>
  <c r="T44" i="1"/>
  <c r="AH44" i="1"/>
  <c r="U44" i="1"/>
  <c r="AI44" i="1"/>
  <c r="V44" i="1"/>
  <c r="AJ44" i="1"/>
  <c r="W44" i="1"/>
  <c r="AK44" i="1"/>
  <c r="X44" i="1"/>
  <c r="AL44" i="1"/>
  <c r="Y44" i="1"/>
  <c r="AM44" i="1"/>
  <c r="J44" i="1"/>
  <c r="Z44" i="1"/>
  <c r="AN44" i="1"/>
  <c r="K44" i="1"/>
  <c r="AA44" i="1"/>
  <c r="L44" i="1"/>
  <c r="AB44" i="1"/>
  <c r="N44" i="1"/>
  <c r="AD44" i="1"/>
  <c r="O44" i="1"/>
  <c r="AF44" i="1"/>
  <c r="Q38" i="1"/>
  <c r="AC38" i="1"/>
  <c r="S38" i="1"/>
  <c r="AE38" i="1"/>
  <c r="T38" i="1"/>
  <c r="AF38" i="1"/>
  <c r="U38" i="1"/>
  <c r="AG38" i="1"/>
  <c r="J38" i="1"/>
  <c r="V38" i="1"/>
  <c r="AH38" i="1"/>
  <c r="K38" i="1"/>
  <c r="W38" i="1"/>
  <c r="AI38" i="1"/>
  <c r="L38" i="1"/>
  <c r="X38" i="1"/>
  <c r="AJ38" i="1"/>
  <c r="M38" i="1"/>
  <c r="Y38" i="1"/>
  <c r="AK38" i="1"/>
  <c r="N38" i="1"/>
  <c r="Z38" i="1"/>
  <c r="AL38" i="1"/>
  <c r="P38" i="1"/>
  <c r="AB38" i="1"/>
  <c r="AN38" i="1"/>
  <c r="O38" i="1"/>
  <c r="R38" i="1"/>
  <c r="AA38" i="1"/>
  <c r="AD38" i="1"/>
  <c r="AM38" i="1"/>
  <c r="M32" i="1"/>
  <c r="Z32" i="1"/>
  <c r="AM32" i="1"/>
  <c r="O32" i="1"/>
  <c r="AB32" i="1"/>
  <c r="P32" i="1"/>
  <c r="AC32" i="1"/>
  <c r="Q32" i="1"/>
  <c r="AD32" i="1"/>
  <c r="R32" i="1"/>
  <c r="AE32" i="1"/>
  <c r="S32" i="1"/>
  <c r="AF32" i="1"/>
  <c r="T32" i="1"/>
  <c r="AG32" i="1"/>
  <c r="U32" i="1"/>
  <c r="AI32" i="1"/>
  <c r="W32" i="1"/>
  <c r="AJ32" i="1"/>
  <c r="L32" i="1"/>
  <c r="Y32" i="1"/>
  <c r="AL32" i="1"/>
  <c r="AN32" i="1"/>
  <c r="K32" i="1"/>
  <c r="N32" i="1"/>
  <c r="X32" i="1"/>
  <c r="AA32" i="1"/>
  <c r="AK32" i="1"/>
  <c r="O26" i="1"/>
  <c r="AC26" i="1"/>
  <c r="R26" i="1"/>
  <c r="AE26" i="1"/>
  <c r="S26" i="1"/>
  <c r="AF26" i="1"/>
  <c r="T26" i="1"/>
  <c r="AG26" i="1"/>
  <c r="U26" i="1"/>
  <c r="AH26" i="1"/>
  <c r="V26" i="1"/>
  <c r="AI26" i="1"/>
  <c r="J26" i="1"/>
  <c r="W26" i="1"/>
  <c r="AJ26" i="1"/>
  <c r="K26" i="1"/>
  <c r="X26" i="1"/>
  <c r="AK26" i="1"/>
  <c r="L26" i="1"/>
  <c r="Y26" i="1"/>
  <c r="AL26" i="1"/>
  <c r="N26" i="1"/>
  <c r="AA26" i="1"/>
  <c r="M26" i="1"/>
  <c r="Q26" i="1"/>
  <c r="Z26" i="1"/>
  <c r="AD26" i="1"/>
  <c r="AM26" i="1"/>
  <c r="R20" i="1"/>
  <c r="AE20" i="1"/>
  <c r="S20" i="1"/>
  <c r="AF20" i="1"/>
  <c r="T20" i="1"/>
  <c r="AG20" i="1"/>
  <c r="U20" i="1"/>
  <c r="AI20" i="1"/>
  <c r="W20" i="1"/>
  <c r="AJ20" i="1"/>
  <c r="K20" i="1"/>
  <c r="X20" i="1"/>
  <c r="AK20" i="1"/>
  <c r="L20" i="1"/>
  <c r="Y20" i="1"/>
  <c r="AL20" i="1"/>
  <c r="M20" i="1"/>
  <c r="Z20" i="1"/>
  <c r="AM20" i="1"/>
  <c r="N20" i="1"/>
  <c r="AA20" i="1"/>
  <c r="AN20" i="1"/>
  <c r="O20" i="1"/>
  <c r="AB20" i="1"/>
  <c r="Q20" i="1"/>
  <c r="AD20" i="1"/>
  <c r="P20" i="1"/>
  <c r="AC20" i="1"/>
  <c r="S14" i="1"/>
  <c r="AJ14" i="1"/>
  <c r="V14" i="1"/>
  <c r="AK14" i="1"/>
  <c r="W14" i="1"/>
  <c r="AL14" i="1"/>
  <c r="X14" i="1"/>
  <c r="AM14" i="1"/>
  <c r="J14" i="1"/>
  <c r="Y14" i="1"/>
  <c r="K14" i="1"/>
  <c r="Z14" i="1"/>
  <c r="L14" i="1"/>
  <c r="AA14" i="1"/>
  <c r="M14" i="1"/>
  <c r="AC14" i="1"/>
  <c r="N14" i="1"/>
  <c r="AD14" i="1"/>
  <c r="O14" i="1"/>
  <c r="AE14" i="1"/>
  <c r="Q14" i="1"/>
  <c r="AH14" i="1"/>
  <c r="R14" i="1"/>
  <c r="AI14" i="1"/>
  <c r="AK8" i="1"/>
  <c r="AN8" i="1"/>
  <c r="M8" i="1"/>
  <c r="P8" i="1"/>
  <c r="Q8" i="1"/>
  <c r="U8" i="1"/>
  <c r="Y8" i="1"/>
  <c r="AB8" i="1"/>
  <c r="AC8" i="1"/>
  <c r="AG8" i="1"/>
  <c r="I479" i="1"/>
  <c r="I467" i="1"/>
  <c r="I455" i="1"/>
  <c r="I443" i="1"/>
  <c r="I431" i="1"/>
  <c r="I419" i="1"/>
  <c r="I407" i="1"/>
  <c r="I395" i="1"/>
  <c r="I383" i="1"/>
  <c r="I371" i="1"/>
  <c r="I359" i="1"/>
  <c r="I347" i="1"/>
  <c r="I335" i="1"/>
  <c r="I323" i="1"/>
  <c r="I311" i="1"/>
  <c r="I299" i="1"/>
  <c r="I287" i="1"/>
  <c r="I275" i="1"/>
  <c r="AJ484" i="1"/>
  <c r="X484" i="1"/>
  <c r="L484" i="1"/>
  <c r="AE483" i="1"/>
  <c r="S483" i="1"/>
  <c r="AL482" i="1"/>
  <c r="Z482" i="1"/>
  <c r="N482" i="1"/>
  <c r="AG481" i="1"/>
  <c r="U481" i="1"/>
  <c r="AN480" i="1"/>
  <c r="AB480" i="1"/>
  <c r="P480" i="1"/>
  <c r="AI479" i="1"/>
  <c r="W479" i="1"/>
  <c r="K479" i="1"/>
  <c r="AD478" i="1"/>
  <c r="R478" i="1"/>
  <c r="AK477" i="1"/>
  <c r="Y477" i="1"/>
  <c r="M477" i="1"/>
  <c r="AF476" i="1"/>
  <c r="T476" i="1"/>
  <c r="AM475" i="1"/>
  <c r="AA475" i="1"/>
  <c r="O475" i="1"/>
  <c r="AH474" i="1"/>
  <c r="V474" i="1"/>
  <c r="J474" i="1"/>
  <c r="AC473" i="1"/>
  <c r="Q473" i="1"/>
  <c r="AJ472" i="1"/>
  <c r="X472" i="1"/>
  <c r="L472" i="1"/>
  <c r="AE471" i="1"/>
  <c r="S471" i="1"/>
  <c r="AE470" i="1"/>
  <c r="N470" i="1"/>
  <c r="U469" i="1"/>
  <c r="U468" i="1"/>
  <c r="X467" i="1"/>
  <c r="U466" i="1"/>
  <c r="Y464" i="1"/>
  <c r="AC460" i="1"/>
  <c r="AN455" i="1"/>
  <c r="I478" i="1"/>
  <c r="I466" i="1"/>
  <c r="I454" i="1"/>
  <c r="I442" i="1"/>
  <c r="I430" i="1"/>
  <c r="I418" i="1"/>
  <c r="I406" i="1"/>
  <c r="I394" i="1"/>
  <c r="I382" i="1"/>
  <c r="I370" i="1"/>
  <c r="I358" i="1"/>
  <c r="I346" i="1"/>
  <c r="I334" i="1"/>
  <c r="I322" i="1"/>
  <c r="I310" i="1"/>
  <c r="I298" i="1"/>
  <c r="I286" i="1"/>
  <c r="I274" i="1"/>
  <c r="AI484" i="1"/>
  <c r="W484" i="1"/>
  <c r="K484" i="1"/>
  <c r="AD483" i="1"/>
  <c r="R483" i="1"/>
  <c r="AK482" i="1"/>
  <c r="Y482" i="1"/>
  <c r="M482" i="1"/>
  <c r="AF481" i="1"/>
  <c r="T481" i="1"/>
  <c r="AM480" i="1"/>
  <c r="AA480" i="1"/>
  <c r="O480" i="1"/>
  <c r="AH479" i="1"/>
  <c r="V479" i="1"/>
  <c r="J479" i="1"/>
  <c r="AC478" i="1"/>
  <c r="Q478" i="1"/>
  <c r="AJ477" i="1"/>
  <c r="X477" i="1"/>
  <c r="L477" i="1"/>
  <c r="AE476" i="1"/>
  <c r="S476" i="1"/>
  <c r="AL475" i="1"/>
  <c r="Z475" i="1"/>
  <c r="N475" i="1"/>
  <c r="AG474" i="1"/>
  <c r="U474" i="1"/>
  <c r="AN473" i="1"/>
  <c r="AB473" i="1"/>
  <c r="P473" i="1"/>
  <c r="AI472" i="1"/>
  <c r="W472" i="1"/>
  <c r="K472" i="1"/>
  <c r="AD471" i="1"/>
  <c r="R471" i="1"/>
  <c r="AD470" i="1"/>
  <c r="M470" i="1"/>
  <c r="T469" i="1"/>
  <c r="S468" i="1"/>
  <c r="Q466" i="1"/>
  <c r="W464" i="1"/>
  <c r="Q460" i="1"/>
  <c r="U450" i="1"/>
  <c r="AG450" i="1"/>
  <c r="J450" i="1"/>
  <c r="V450" i="1"/>
  <c r="AH450" i="1"/>
  <c r="K450" i="1"/>
  <c r="W450" i="1"/>
  <c r="AI450" i="1"/>
  <c r="L450" i="1"/>
  <c r="X450" i="1"/>
  <c r="AJ450" i="1"/>
  <c r="M450" i="1"/>
  <c r="Y450" i="1"/>
  <c r="AK450" i="1"/>
  <c r="N450" i="1"/>
  <c r="Z450" i="1"/>
  <c r="AL450" i="1"/>
  <c r="O450" i="1"/>
  <c r="AA450" i="1"/>
  <c r="AM450" i="1"/>
  <c r="P450" i="1"/>
  <c r="AB450" i="1"/>
  <c r="AN450" i="1"/>
  <c r="Q450" i="1"/>
  <c r="AC450" i="1"/>
  <c r="R450" i="1"/>
  <c r="AD450" i="1"/>
  <c r="S450" i="1"/>
  <c r="AE450" i="1"/>
  <c r="T450" i="1"/>
  <c r="AF450" i="1"/>
  <c r="U414" i="1"/>
  <c r="AG414" i="1"/>
  <c r="J414" i="1"/>
  <c r="V414" i="1"/>
  <c r="AH414" i="1"/>
  <c r="K414" i="1"/>
  <c r="W414" i="1"/>
  <c r="AI414" i="1"/>
  <c r="L414" i="1"/>
  <c r="X414" i="1"/>
  <c r="AJ414" i="1"/>
  <c r="M414" i="1"/>
  <c r="Y414" i="1"/>
  <c r="AK414" i="1"/>
  <c r="N414" i="1"/>
  <c r="Z414" i="1"/>
  <c r="AL414" i="1"/>
  <c r="O414" i="1"/>
  <c r="AA414" i="1"/>
  <c r="AM414" i="1"/>
  <c r="P414" i="1"/>
  <c r="AB414" i="1"/>
  <c r="AN414" i="1"/>
  <c r="Q414" i="1"/>
  <c r="AC414" i="1"/>
  <c r="R414" i="1"/>
  <c r="AD414" i="1"/>
  <c r="S414" i="1"/>
  <c r="AE414" i="1"/>
  <c r="T414" i="1"/>
  <c r="AF414" i="1"/>
  <c r="O402" i="1"/>
  <c r="AA402" i="1"/>
  <c r="P402" i="1"/>
  <c r="R402" i="1"/>
  <c r="AD402" i="1"/>
  <c r="S402" i="1"/>
  <c r="AE402" i="1"/>
  <c r="T402" i="1"/>
  <c r="AF402" i="1"/>
  <c r="U402" i="1"/>
  <c r="AG402" i="1"/>
  <c r="J402" i="1"/>
  <c r="V402" i="1"/>
  <c r="AH402" i="1"/>
  <c r="K402" i="1"/>
  <c r="W402" i="1"/>
  <c r="AI402" i="1"/>
  <c r="L402" i="1"/>
  <c r="X402" i="1"/>
  <c r="AJ402" i="1"/>
  <c r="M402" i="1"/>
  <c r="Y402" i="1"/>
  <c r="AK402" i="1"/>
  <c r="N402" i="1"/>
  <c r="Z402" i="1"/>
  <c r="AL402" i="1"/>
  <c r="Q402" i="1"/>
  <c r="AB402" i="1"/>
  <c r="AC402" i="1"/>
  <c r="AM402" i="1"/>
  <c r="AN402" i="1"/>
  <c r="U396" i="1"/>
  <c r="AG396" i="1"/>
  <c r="J396" i="1"/>
  <c r="V396" i="1"/>
  <c r="AH396" i="1"/>
  <c r="K396" i="1"/>
  <c r="W396" i="1"/>
  <c r="AI396" i="1"/>
  <c r="L396" i="1"/>
  <c r="X396" i="1"/>
  <c r="AJ396" i="1"/>
  <c r="M396" i="1"/>
  <c r="Y396" i="1"/>
  <c r="AK396" i="1"/>
  <c r="N396" i="1"/>
  <c r="Z396" i="1"/>
  <c r="AL396" i="1"/>
  <c r="O396" i="1"/>
  <c r="AA396" i="1"/>
  <c r="AM396" i="1"/>
  <c r="P396" i="1"/>
  <c r="AB396" i="1"/>
  <c r="AN396" i="1"/>
  <c r="Q396" i="1"/>
  <c r="AC396" i="1"/>
  <c r="R396" i="1"/>
  <c r="AD396" i="1"/>
  <c r="S396" i="1"/>
  <c r="AE396" i="1"/>
  <c r="T396" i="1"/>
  <c r="AF396" i="1"/>
  <c r="O390" i="1"/>
  <c r="AA390" i="1"/>
  <c r="AM390" i="1"/>
  <c r="P390" i="1"/>
  <c r="AB390" i="1"/>
  <c r="AN390" i="1"/>
  <c r="Q390" i="1"/>
  <c r="AC390" i="1"/>
  <c r="R390" i="1"/>
  <c r="AD390" i="1"/>
  <c r="S390" i="1"/>
  <c r="AE390" i="1"/>
  <c r="T390" i="1"/>
  <c r="AF390" i="1"/>
  <c r="U390" i="1"/>
  <c r="AG390" i="1"/>
  <c r="J390" i="1"/>
  <c r="V390" i="1"/>
  <c r="AH390" i="1"/>
  <c r="K390" i="1"/>
  <c r="W390" i="1"/>
  <c r="AI390" i="1"/>
  <c r="L390" i="1"/>
  <c r="X390" i="1"/>
  <c r="AJ390" i="1"/>
  <c r="M390" i="1"/>
  <c r="Y390" i="1"/>
  <c r="AK390" i="1"/>
  <c r="N390" i="1"/>
  <c r="Z390" i="1"/>
  <c r="AL390" i="1"/>
  <c r="O378" i="1"/>
  <c r="AA378" i="1"/>
  <c r="AM378" i="1"/>
  <c r="P378" i="1"/>
  <c r="AB378" i="1"/>
  <c r="AN378" i="1"/>
  <c r="Q378" i="1"/>
  <c r="AC378" i="1"/>
  <c r="R378" i="1"/>
  <c r="AD378" i="1"/>
  <c r="S378" i="1"/>
  <c r="AE378" i="1"/>
  <c r="T378" i="1"/>
  <c r="AF378" i="1"/>
  <c r="U378" i="1"/>
  <c r="AG378" i="1"/>
  <c r="J378" i="1"/>
  <c r="V378" i="1"/>
  <c r="AH378" i="1"/>
  <c r="K378" i="1"/>
  <c r="W378" i="1"/>
  <c r="AI378" i="1"/>
  <c r="L378" i="1"/>
  <c r="X378" i="1"/>
  <c r="AJ378" i="1"/>
  <c r="M378" i="1"/>
  <c r="Y378" i="1"/>
  <c r="AK378" i="1"/>
  <c r="N378" i="1"/>
  <c r="Z378" i="1"/>
  <c r="AL378" i="1"/>
  <c r="U372" i="1"/>
  <c r="AG372" i="1"/>
  <c r="J372" i="1"/>
  <c r="V372" i="1"/>
  <c r="AH372" i="1"/>
  <c r="K372" i="1"/>
  <c r="W372" i="1"/>
  <c r="AI372" i="1"/>
  <c r="L372" i="1"/>
  <c r="X372" i="1"/>
  <c r="AJ372" i="1"/>
  <c r="M372" i="1"/>
  <c r="Y372" i="1"/>
  <c r="AK372" i="1"/>
  <c r="N372" i="1"/>
  <c r="Z372" i="1"/>
  <c r="AL372" i="1"/>
  <c r="O372" i="1"/>
  <c r="AA372" i="1"/>
  <c r="AM372" i="1"/>
  <c r="P372" i="1"/>
  <c r="AB372" i="1"/>
  <c r="AN372" i="1"/>
  <c r="Q372" i="1"/>
  <c r="AC372" i="1"/>
  <c r="R372" i="1"/>
  <c r="AD372" i="1"/>
  <c r="S372" i="1"/>
  <c r="AE372" i="1"/>
  <c r="T372" i="1"/>
  <c r="AF372" i="1"/>
  <c r="O366" i="1"/>
  <c r="AA366" i="1"/>
  <c r="AM366" i="1"/>
  <c r="P366" i="1"/>
  <c r="AB366" i="1"/>
  <c r="AN366" i="1"/>
  <c r="Q366" i="1"/>
  <c r="AC366" i="1"/>
  <c r="R366" i="1"/>
  <c r="AD366" i="1"/>
  <c r="S366" i="1"/>
  <c r="AE366" i="1"/>
  <c r="T366" i="1"/>
  <c r="AF366" i="1"/>
  <c r="U366" i="1"/>
  <c r="AG366" i="1"/>
  <c r="J366" i="1"/>
  <c r="V366" i="1"/>
  <c r="AH366" i="1"/>
  <c r="K366" i="1"/>
  <c r="W366" i="1"/>
  <c r="AI366" i="1"/>
  <c r="L366" i="1"/>
  <c r="X366" i="1"/>
  <c r="AJ366" i="1"/>
  <c r="M366" i="1"/>
  <c r="Y366" i="1"/>
  <c r="AK366" i="1"/>
  <c r="N366" i="1"/>
  <c r="Z366" i="1"/>
  <c r="AL366" i="1"/>
  <c r="O318" i="1"/>
  <c r="AA318" i="1"/>
  <c r="AM318" i="1"/>
  <c r="P318" i="1"/>
  <c r="AB318" i="1"/>
  <c r="AN318" i="1"/>
  <c r="Q318" i="1"/>
  <c r="AC318" i="1"/>
  <c r="R318" i="1"/>
  <c r="AD318" i="1"/>
  <c r="S318" i="1"/>
  <c r="AE318" i="1"/>
  <c r="T318" i="1"/>
  <c r="AF318" i="1"/>
  <c r="U318" i="1"/>
  <c r="AG318" i="1"/>
  <c r="J318" i="1"/>
  <c r="V318" i="1"/>
  <c r="AH318" i="1"/>
  <c r="K318" i="1"/>
  <c r="W318" i="1"/>
  <c r="AI318" i="1"/>
  <c r="L318" i="1"/>
  <c r="X318" i="1"/>
  <c r="AJ318" i="1"/>
  <c r="N318" i="1"/>
  <c r="Z318" i="1"/>
  <c r="AL318" i="1"/>
  <c r="M318" i="1"/>
  <c r="Y318" i="1"/>
  <c r="AK318" i="1"/>
  <c r="Q312" i="1"/>
  <c r="AC312" i="1"/>
  <c r="R312" i="1"/>
  <c r="AD312" i="1"/>
  <c r="S312" i="1"/>
  <c r="AE312" i="1"/>
  <c r="T312" i="1"/>
  <c r="AF312" i="1"/>
  <c r="U312" i="1"/>
  <c r="AG312" i="1"/>
  <c r="J312" i="1"/>
  <c r="V312" i="1"/>
  <c r="AH312" i="1"/>
  <c r="K312" i="1"/>
  <c r="W312" i="1"/>
  <c r="AI312" i="1"/>
  <c r="L312" i="1"/>
  <c r="X312" i="1"/>
  <c r="AJ312" i="1"/>
  <c r="M312" i="1"/>
  <c r="Y312" i="1"/>
  <c r="AK312" i="1"/>
  <c r="N312" i="1"/>
  <c r="Z312" i="1"/>
  <c r="AL312" i="1"/>
  <c r="O312" i="1"/>
  <c r="AA312" i="1"/>
  <c r="AM312" i="1"/>
  <c r="P312" i="1"/>
  <c r="AB312" i="1"/>
  <c r="AN312" i="1"/>
  <c r="K306" i="1"/>
  <c r="W306" i="1"/>
  <c r="AI306" i="1"/>
  <c r="L306" i="1"/>
  <c r="X306" i="1"/>
  <c r="AJ306" i="1"/>
  <c r="M306" i="1"/>
  <c r="Y306" i="1"/>
  <c r="AK306" i="1"/>
  <c r="N306" i="1"/>
  <c r="Z306" i="1"/>
  <c r="AL306" i="1"/>
  <c r="O306" i="1"/>
  <c r="AA306" i="1"/>
  <c r="AM306" i="1"/>
  <c r="P306" i="1"/>
  <c r="AB306" i="1"/>
  <c r="AN306" i="1"/>
  <c r="Q306" i="1"/>
  <c r="AC306" i="1"/>
  <c r="R306" i="1"/>
  <c r="AD306" i="1"/>
  <c r="S306" i="1"/>
  <c r="AE306" i="1"/>
  <c r="T306" i="1"/>
  <c r="AF306" i="1"/>
  <c r="U306" i="1"/>
  <c r="AG306" i="1"/>
  <c r="J306" i="1"/>
  <c r="V306" i="1"/>
  <c r="AH306" i="1"/>
  <c r="Q300" i="1"/>
  <c r="AC300" i="1"/>
  <c r="R300" i="1"/>
  <c r="AD300" i="1"/>
  <c r="S300" i="1"/>
  <c r="AE300" i="1"/>
  <c r="T300" i="1"/>
  <c r="AF300" i="1"/>
  <c r="U300" i="1"/>
  <c r="AG300" i="1"/>
  <c r="J300" i="1"/>
  <c r="V300" i="1"/>
  <c r="AH300" i="1"/>
  <c r="K300" i="1"/>
  <c r="W300" i="1"/>
  <c r="AI300" i="1"/>
  <c r="L300" i="1"/>
  <c r="X300" i="1"/>
  <c r="AJ300" i="1"/>
  <c r="M300" i="1"/>
  <c r="Y300" i="1"/>
  <c r="AK300" i="1"/>
  <c r="N300" i="1"/>
  <c r="Z300" i="1"/>
  <c r="AL300" i="1"/>
  <c r="O300" i="1"/>
  <c r="AA300" i="1"/>
  <c r="AM300" i="1"/>
  <c r="P300" i="1"/>
  <c r="AB300" i="1"/>
  <c r="AN300" i="1"/>
  <c r="K294" i="1"/>
  <c r="W294" i="1"/>
  <c r="AI294" i="1"/>
  <c r="L294" i="1"/>
  <c r="X294" i="1"/>
  <c r="AJ294" i="1"/>
  <c r="M294" i="1"/>
  <c r="Y294" i="1"/>
  <c r="AK294" i="1"/>
  <c r="N294" i="1"/>
  <c r="Z294" i="1"/>
  <c r="AL294" i="1"/>
  <c r="O294" i="1"/>
  <c r="AA294" i="1"/>
  <c r="AM294" i="1"/>
  <c r="P294" i="1"/>
  <c r="AB294" i="1"/>
  <c r="AN294" i="1"/>
  <c r="Q294" i="1"/>
  <c r="AC294" i="1"/>
  <c r="R294" i="1"/>
  <c r="AD294" i="1"/>
  <c r="S294" i="1"/>
  <c r="AE294" i="1"/>
  <c r="T294" i="1"/>
  <c r="AF294" i="1"/>
  <c r="U294" i="1"/>
  <c r="AG294" i="1"/>
  <c r="J294" i="1"/>
  <c r="V294" i="1"/>
  <c r="AH294" i="1"/>
  <c r="Q288" i="1"/>
  <c r="AC288" i="1"/>
  <c r="R288" i="1"/>
  <c r="AD288" i="1"/>
  <c r="S288" i="1"/>
  <c r="AE288" i="1"/>
  <c r="T288" i="1"/>
  <c r="AF288" i="1"/>
  <c r="U288" i="1"/>
  <c r="AG288" i="1"/>
  <c r="J288" i="1"/>
  <c r="V288" i="1"/>
  <c r="AH288" i="1"/>
  <c r="K288" i="1"/>
  <c r="W288" i="1"/>
  <c r="AI288" i="1"/>
  <c r="L288" i="1"/>
  <c r="X288" i="1"/>
  <c r="AJ288" i="1"/>
  <c r="M288" i="1"/>
  <c r="Y288" i="1"/>
  <c r="AK288" i="1"/>
  <c r="N288" i="1"/>
  <c r="Z288" i="1"/>
  <c r="AL288" i="1"/>
  <c r="O288" i="1"/>
  <c r="AA288" i="1"/>
  <c r="AM288" i="1"/>
  <c r="P288" i="1"/>
  <c r="AB288" i="1"/>
  <c r="AN288" i="1"/>
  <c r="R282" i="1"/>
  <c r="AD282" i="1"/>
  <c r="U282" i="1"/>
  <c r="AG282" i="1"/>
  <c r="J282" i="1"/>
  <c r="V282" i="1"/>
  <c r="AH282" i="1"/>
  <c r="K282" i="1"/>
  <c r="W282" i="1"/>
  <c r="AI282" i="1"/>
  <c r="L282" i="1"/>
  <c r="X282" i="1"/>
  <c r="AJ282" i="1"/>
  <c r="M282" i="1"/>
  <c r="Y282" i="1"/>
  <c r="AK282" i="1"/>
  <c r="O282" i="1"/>
  <c r="AA282" i="1"/>
  <c r="AM282" i="1"/>
  <c r="P282" i="1"/>
  <c r="AB282" i="1"/>
  <c r="AN282" i="1"/>
  <c r="Q282" i="1"/>
  <c r="AC282" i="1"/>
  <c r="AF282" i="1"/>
  <c r="AL282" i="1"/>
  <c r="N282" i="1"/>
  <c r="S282" i="1"/>
  <c r="T282" i="1"/>
  <c r="Z282" i="1"/>
  <c r="AE282" i="1"/>
  <c r="L276" i="1"/>
  <c r="X276" i="1"/>
  <c r="AJ276" i="1"/>
  <c r="M276" i="1"/>
  <c r="Y276" i="1"/>
  <c r="AK276" i="1"/>
  <c r="N276" i="1"/>
  <c r="Z276" i="1"/>
  <c r="AL276" i="1"/>
  <c r="O276" i="1"/>
  <c r="AA276" i="1"/>
  <c r="AM276" i="1"/>
  <c r="P276" i="1"/>
  <c r="AB276" i="1"/>
  <c r="AN276" i="1"/>
  <c r="Q276" i="1"/>
  <c r="AC276" i="1"/>
  <c r="R276" i="1"/>
  <c r="AD276" i="1"/>
  <c r="S276" i="1"/>
  <c r="AE276" i="1"/>
  <c r="T276" i="1"/>
  <c r="AF276" i="1"/>
  <c r="U276" i="1"/>
  <c r="AG276" i="1"/>
  <c r="J276" i="1"/>
  <c r="V276" i="1"/>
  <c r="AH276" i="1"/>
  <c r="K276" i="1"/>
  <c r="W276" i="1"/>
  <c r="AI276" i="1"/>
  <c r="R270" i="1"/>
  <c r="AD270" i="1"/>
  <c r="S270" i="1"/>
  <c r="AE270" i="1"/>
  <c r="T270" i="1"/>
  <c r="AF270" i="1"/>
  <c r="U270" i="1"/>
  <c r="AG270" i="1"/>
  <c r="J270" i="1"/>
  <c r="V270" i="1"/>
  <c r="AH270" i="1"/>
  <c r="K270" i="1"/>
  <c r="W270" i="1"/>
  <c r="AI270" i="1"/>
  <c r="L270" i="1"/>
  <c r="X270" i="1"/>
  <c r="AJ270" i="1"/>
  <c r="M270" i="1"/>
  <c r="Y270" i="1"/>
  <c r="AK270" i="1"/>
  <c r="N270" i="1"/>
  <c r="Z270" i="1"/>
  <c r="AL270" i="1"/>
  <c r="O270" i="1"/>
  <c r="AA270" i="1"/>
  <c r="AM270" i="1"/>
  <c r="P270" i="1"/>
  <c r="AB270" i="1"/>
  <c r="AN270" i="1"/>
  <c r="Q270" i="1"/>
  <c r="AC270" i="1"/>
  <c r="M467" i="1"/>
  <c r="Y467" i="1"/>
  <c r="AK467" i="1"/>
  <c r="O467" i="1"/>
  <c r="AA467" i="1"/>
  <c r="AM467" i="1"/>
  <c r="Q467" i="1"/>
  <c r="AC467" i="1"/>
  <c r="R467" i="1"/>
  <c r="AD467" i="1"/>
  <c r="S467" i="1"/>
  <c r="AE467" i="1"/>
  <c r="T467" i="1"/>
  <c r="AF467" i="1"/>
  <c r="U467" i="1"/>
  <c r="AG467" i="1"/>
  <c r="P461" i="1"/>
  <c r="AB461" i="1"/>
  <c r="AN461" i="1"/>
  <c r="Q461" i="1"/>
  <c r="AC461" i="1"/>
  <c r="R461" i="1"/>
  <c r="AD461" i="1"/>
  <c r="S461" i="1"/>
  <c r="AE461" i="1"/>
  <c r="T461" i="1"/>
  <c r="AF461" i="1"/>
  <c r="U461" i="1"/>
  <c r="AG461" i="1"/>
  <c r="K461" i="1"/>
  <c r="W461" i="1"/>
  <c r="AI461" i="1"/>
  <c r="L461" i="1"/>
  <c r="X461" i="1"/>
  <c r="AJ461" i="1"/>
  <c r="M461" i="1"/>
  <c r="Y461" i="1"/>
  <c r="AK461" i="1"/>
  <c r="N461" i="1"/>
  <c r="Z461" i="1"/>
  <c r="AL461" i="1"/>
  <c r="O461" i="1"/>
  <c r="AA461" i="1"/>
  <c r="AM461" i="1"/>
  <c r="J455" i="1"/>
  <c r="V455" i="1"/>
  <c r="AH455" i="1"/>
  <c r="K455" i="1"/>
  <c r="W455" i="1"/>
  <c r="AI455" i="1"/>
  <c r="L455" i="1"/>
  <c r="X455" i="1"/>
  <c r="AJ455" i="1"/>
  <c r="M455" i="1"/>
  <c r="Y455" i="1"/>
  <c r="AK455" i="1"/>
  <c r="N455" i="1"/>
  <c r="Z455" i="1"/>
  <c r="AL455" i="1"/>
  <c r="O455" i="1"/>
  <c r="AA455" i="1"/>
  <c r="AM455" i="1"/>
  <c r="Q455" i="1"/>
  <c r="AC455" i="1"/>
  <c r="R455" i="1"/>
  <c r="AD455" i="1"/>
  <c r="S455" i="1"/>
  <c r="AE455" i="1"/>
  <c r="T455" i="1"/>
  <c r="AF455" i="1"/>
  <c r="U455" i="1"/>
  <c r="AG455" i="1"/>
  <c r="O267" i="1"/>
  <c r="AA267" i="1"/>
  <c r="AM267" i="1"/>
  <c r="P267" i="1"/>
  <c r="AB267" i="1"/>
  <c r="AN267" i="1"/>
  <c r="Q267" i="1"/>
  <c r="AC267" i="1"/>
  <c r="R267" i="1"/>
  <c r="AD267" i="1"/>
  <c r="S267" i="1"/>
  <c r="AE267" i="1"/>
  <c r="T267" i="1"/>
  <c r="AF267" i="1"/>
  <c r="U267" i="1"/>
  <c r="AG267" i="1"/>
  <c r="J267" i="1"/>
  <c r="V267" i="1"/>
  <c r="AH267" i="1"/>
  <c r="K267" i="1"/>
  <c r="W267" i="1"/>
  <c r="AI267" i="1"/>
  <c r="L267" i="1"/>
  <c r="X267" i="1"/>
  <c r="AJ267" i="1"/>
  <c r="M267" i="1"/>
  <c r="Y267" i="1"/>
  <c r="AK267" i="1"/>
  <c r="N267" i="1"/>
  <c r="Z267" i="1"/>
  <c r="AL267" i="1"/>
  <c r="U261" i="1"/>
  <c r="AG261" i="1"/>
  <c r="J261" i="1"/>
  <c r="V261" i="1"/>
  <c r="AH261" i="1"/>
  <c r="K261" i="1"/>
  <c r="W261" i="1"/>
  <c r="AI261" i="1"/>
  <c r="L261" i="1"/>
  <c r="X261" i="1"/>
  <c r="AJ261" i="1"/>
  <c r="M261" i="1"/>
  <c r="Y261" i="1"/>
  <c r="AK261" i="1"/>
  <c r="N261" i="1"/>
  <c r="Z261" i="1"/>
  <c r="AL261" i="1"/>
  <c r="O261" i="1"/>
  <c r="AA261" i="1"/>
  <c r="AM261" i="1"/>
  <c r="P261" i="1"/>
  <c r="AB261" i="1"/>
  <c r="AN261" i="1"/>
  <c r="Q261" i="1"/>
  <c r="AC261" i="1"/>
  <c r="R261" i="1"/>
  <c r="AD261" i="1"/>
  <c r="S261" i="1"/>
  <c r="AE261" i="1"/>
  <c r="T261" i="1"/>
  <c r="AF261" i="1"/>
  <c r="O255" i="1"/>
  <c r="AA255" i="1"/>
  <c r="AM255" i="1"/>
  <c r="P255" i="1"/>
  <c r="AB255" i="1"/>
  <c r="AN255" i="1"/>
  <c r="Q255" i="1"/>
  <c r="AC255" i="1"/>
  <c r="R255" i="1"/>
  <c r="AD255" i="1"/>
  <c r="S255" i="1"/>
  <c r="AE255" i="1"/>
  <c r="T255" i="1"/>
  <c r="AF255" i="1"/>
  <c r="U255" i="1"/>
  <c r="AG255" i="1"/>
  <c r="J255" i="1"/>
  <c r="V255" i="1"/>
  <c r="AH255" i="1"/>
  <c r="K255" i="1"/>
  <c r="W255" i="1"/>
  <c r="AI255" i="1"/>
  <c r="L255" i="1"/>
  <c r="X255" i="1"/>
  <c r="AJ255" i="1"/>
  <c r="M255" i="1"/>
  <c r="Y255" i="1"/>
  <c r="AK255" i="1"/>
  <c r="N255" i="1"/>
  <c r="Z255" i="1"/>
  <c r="AL255" i="1"/>
  <c r="M249" i="1"/>
  <c r="Y249" i="1"/>
  <c r="AK249" i="1"/>
  <c r="N249" i="1"/>
  <c r="Z249" i="1"/>
  <c r="AL249" i="1"/>
  <c r="O249" i="1"/>
  <c r="AA249" i="1"/>
  <c r="AM249" i="1"/>
  <c r="P249" i="1"/>
  <c r="AB249" i="1"/>
  <c r="AN249" i="1"/>
  <c r="Q249" i="1"/>
  <c r="AC249" i="1"/>
  <c r="R249" i="1"/>
  <c r="AD249" i="1"/>
  <c r="S249" i="1"/>
  <c r="AE249" i="1"/>
  <c r="U249" i="1"/>
  <c r="AG249" i="1"/>
  <c r="J249" i="1"/>
  <c r="V249" i="1"/>
  <c r="AH249" i="1"/>
  <c r="K249" i="1"/>
  <c r="W249" i="1"/>
  <c r="AI249" i="1"/>
  <c r="L249" i="1"/>
  <c r="X249" i="1"/>
  <c r="AJ249" i="1"/>
  <c r="T249" i="1"/>
  <c r="AF249" i="1"/>
  <c r="S243" i="1"/>
  <c r="AE243" i="1"/>
  <c r="T243" i="1"/>
  <c r="AF243" i="1"/>
  <c r="U243" i="1"/>
  <c r="AG243" i="1"/>
  <c r="J243" i="1"/>
  <c r="V243" i="1"/>
  <c r="AH243" i="1"/>
  <c r="K243" i="1"/>
  <c r="W243" i="1"/>
  <c r="AI243" i="1"/>
  <c r="L243" i="1"/>
  <c r="X243" i="1"/>
  <c r="AJ243" i="1"/>
  <c r="M243" i="1"/>
  <c r="Y243" i="1"/>
  <c r="AK243" i="1"/>
  <c r="N243" i="1"/>
  <c r="Z243" i="1"/>
  <c r="AL243" i="1"/>
  <c r="O243" i="1"/>
  <c r="AA243" i="1"/>
  <c r="AM243" i="1"/>
  <c r="P243" i="1"/>
  <c r="AB243" i="1"/>
  <c r="AN243" i="1"/>
  <c r="Q243" i="1"/>
  <c r="AC243" i="1"/>
  <c r="R243" i="1"/>
  <c r="AD243" i="1"/>
  <c r="M237" i="1"/>
  <c r="Y237" i="1"/>
  <c r="AK237" i="1"/>
  <c r="N237" i="1"/>
  <c r="Z237" i="1"/>
  <c r="AL237" i="1"/>
  <c r="O237" i="1"/>
  <c r="AA237" i="1"/>
  <c r="AM237" i="1"/>
  <c r="P237" i="1"/>
  <c r="AB237" i="1"/>
  <c r="AN237" i="1"/>
  <c r="Q237" i="1"/>
  <c r="AC237" i="1"/>
  <c r="R237" i="1"/>
  <c r="AD237" i="1"/>
  <c r="S237" i="1"/>
  <c r="AE237" i="1"/>
  <c r="T237" i="1"/>
  <c r="AF237" i="1"/>
  <c r="U237" i="1"/>
  <c r="AG237" i="1"/>
  <c r="J237" i="1"/>
  <c r="V237" i="1"/>
  <c r="AH237" i="1"/>
  <c r="K237" i="1"/>
  <c r="W237" i="1"/>
  <c r="AI237" i="1"/>
  <c r="L237" i="1"/>
  <c r="X237" i="1"/>
  <c r="AJ237" i="1"/>
  <c r="S231" i="1"/>
  <c r="AE231" i="1"/>
  <c r="T231" i="1"/>
  <c r="AF231" i="1"/>
  <c r="U231" i="1"/>
  <c r="AG231" i="1"/>
  <c r="J231" i="1"/>
  <c r="V231" i="1"/>
  <c r="AH231" i="1"/>
  <c r="K231" i="1"/>
  <c r="W231" i="1"/>
  <c r="AI231" i="1"/>
  <c r="L231" i="1"/>
  <c r="X231" i="1"/>
  <c r="AJ231" i="1"/>
  <c r="M231" i="1"/>
  <c r="Y231" i="1"/>
  <c r="AK231" i="1"/>
  <c r="N231" i="1"/>
  <c r="Z231" i="1"/>
  <c r="AL231" i="1"/>
  <c r="O231" i="1"/>
  <c r="AA231" i="1"/>
  <c r="AM231" i="1"/>
  <c r="P231" i="1"/>
  <c r="AB231" i="1"/>
  <c r="AN231" i="1"/>
  <c r="Q231" i="1"/>
  <c r="AC231" i="1"/>
  <c r="R231" i="1"/>
  <c r="AD231" i="1"/>
  <c r="M225" i="1"/>
  <c r="Y225" i="1"/>
  <c r="AK225" i="1"/>
  <c r="N225" i="1"/>
  <c r="Z225" i="1"/>
  <c r="AL225" i="1"/>
  <c r="O225" i="1"/>
  <c r="AA225" i="1"/>
  <c r="AM225" i="1"/>
  <c r="P225" i="1"/>
  <c r="AB225" i="1"/>
  <c r="AN225" i="1"/>
  <c r="Q225" i="1"/>
  <c r="AC225" i="1"/>
  <c r="R225" i="1"/>
  <c r="AD225" i="1"/>
  <c r="S225" i="1"/>
  <c r="AE225" i="1"/>
  <c r="T225" i="1"/>
  <c r="AF225" i="1"/>
  <c r="U225" i="1"/>
  <c r="AG225" i="1"/>
  <c r="J225" i="1"/>
  <c r="V225" i="1"/>
  <c r="AH225" i="1"/>
  <c r="K225" i="1"/>
  <c r="W225" i="1"/>
  <c r="AI225" i="1"/>
  <c r="L225" i="1"/>
  <c r="X225" i="1"/>
  <c r="AJ225" i="1"/>
  <c r="S219" i="1"/>
  <c r="AE219" i="1"/>
  <c r="T219" i="1"/>
  <c r="AF219" i="1"/>
  <c r="U219" i="1"/>
  <c r="AG219" i="1"/>
  <c r="J219" i="1"/>
  <c r="V219" i="1"/>
  <c r="AH219" i="1"/>
  <c r="K219" i="1"/>
  <c r="W219" i="1"/>
  <c r="AI219" i="1"/>
  <c r="L219" i="1"/>
  <c r="X219" i="1"/>
  <c r="AJ219" i="1"/>
  <c r="N219" i="1"/>
  <c r="Z219" i="1"/>
  <c r="AL219" i="1"/>
  <c r="O219" i="1"/>
  <c r="AA219" i="1"/>
  <c r="AM219" i="1"/>
  <c r="P219" i="1"/>
  <c r="AB219" i="1"/>
  <c r="AN219" i="1"/>
  <c r="R219" i="1"/>
  <c r="AD219" i="1"/>
  <c r="M219" i="1"/>
  <c r="Q219" i="1"/>
  <c r="Y219" i="1"/>
  <c r="AC219" i="1"/>
  <c r="AK219" i="1"/>
  <c r="M213" i="1"/>
  <c r="Y213" i="1"/>
  <c r="AK213" i="1"/>
  <c r="N213" i="1"/>
  <c r="Z213" i="1"/>
  <c r="AL213" i="1"/>
  <c r="O213" i="1"/>
  <c r="AA213" i="1"/>
  <c r="AM213" i="1"/>
  <c r="P213" i="1"/>
  <c r="AB213" i="1"/>
  <c r="AN213" i="1"/>
  <c r="Q213" i="1"/>
  <c r="AC213" i="1"/>
  <c r="R213" i="1"/>
  <c r="AD213" i="1"/>
  <c r="T213" i="1"/>
  <c r="AF213" i="1"/>
  <c r="U213" i="1"/>
  <c r="AG213" i="1"/>
  <c r="J213" i="1"/>
  <c r="V213" i="1"/>
  <c r="AH213" i="1"/>
  <c r="K213" i="1"/>
  <c r="W213" i="1"/>
  <c r="AI213" i="1"/>
  <c r="L213" i="1"/>
  <c r="X213" i="1"/>
  <c r="AJ213" i="1"/>
  <c r="S213" i="1"/>
  <c r="AE213" i="1"/>
  <c r="S207" i="1"/>
  <c r="AE207" i="1"/>
  <c r="T207" i="1"/>
  <c r="AF207" i="1"/>
  <c r="U207" i="1"/>
  <c r="AG207" i="1"/>
  <c r="J207" i="1"/>
  <c r="V207" i="1"/>
  <c r="AH207" i="1"/>
  <c r="K207" i="1"/>
  <c r="W207" i="1"/>
  <c r="AI207" i="1"/>
  <c r="L207" i="1"/>
  <c r="X207" i="1"/>
  <c r="AJ207" i="1"/>
  <c r="N207" i="1"/>
  <c r="Z207" i="1"/>
  <c r="AL207" i="1"/>
  <c r="O207" i="1"/>
  <c r="AA207" i="1"/>
  <c r="AM207" i="1"/>
  <c r="P207" i="1"/>
  <c r="AB207" i="1"/>
  <c r="AN207" i="1"/>
  <c r="Q207" i="1"/>
  <c r="AC207" i="1"/>
  <c r="R207" i="1"/>
  <c r="AD207" i="1"/>
  <c r="M207" i="1"/>
  <c r="Y207" i="1"/>
  <c r="AK207" i="1"/>
  <c r="M201" i="1"/>
  <c r="Y201" i="1"/>
  <c r="AK201" i="1"/>
  <c r="N201" i="1"/>
  <c r="Z201" i="1"/>
  <c r="AL201" i="1"/>
  <c r="O201" i="1"/>
  <c r="AA201" i="1"/>
  <c r="AM201" i="1"/>
  <c r="P201" i="1"/>
  <c r="AB201" i="1"/>
  <c r="AN201" i="1"/>
  <c r="Q201" i="1"/>
  <c r="AC201" i="1"/>
  <c r="R201" i="1"/>
  <c r="AD201" i="1"/>
  <c r="S201" i="1"/>
  <c r="T201" i="1"/>
  <c r="AF201" i="1"/>
  <c r="U201" i="1"/>
  <c r="AG201" i="1"/>
  <c r="J201" i="1"/>
  <c r="V201" i="1"/>
  <c r="AH201" i="1"/>
  <c r="K201" i="1"/>
  <c r="W201" i="1"/>
  <c r="AI201" i="1"/>
  <c r="L201" i="1"/>
  <c r="X201" i="1"/>
  <c r="AJ201" i="1"/>
  <c r="AE201" i="1"/>
  <c r="S195" i="1"/>
  <c r="AE195" i="1"/>
  <c r="T195" i="1"/>
  <c r="AF195" i="1"/>
  <c r="U195" i="1"/>
  <c r="AG195" i="1"/>
  <c r="J195" i="1"/>
  <c r="V195" i="1"/>
  <c r="AH195" i="1"/>
  <c r="K195" i="1"/>
  <c r="W195" i="1"/>
  <c r="AI195" i="1"/>
  <c r="L195" i="1"/>
  <c r="X195" i="1"/>
  <c r="AJ195" i="1"/>
  <c r="M195" i="1"/>
  <c r="Y195" i="1"/>
  <c r="AK195" i="1"/>
  <c r="N195" i="1"/>
  <c r="Z195" i="1"/>
  <c r="AL195" i="1"/>
  <c r="O195" i="1"/>
  <c r="AA195" i="1"/>
  <c r="AM195" i="1"/>
  <c r="P195" i="1"/>
  <c r="AB195" i="1"/>
  <c r="AN195" i="1"/>
  <c r="Q195" i="1"/>
  <c r="AC195" i="1"/>
  <c r="R195" i="1"/>
  <c r="AD195" i="1"/>
  <c r="P189" i="1"/>
  <c r="AB189" i="1"/>
  <c r="AN189" i="1"/>
  <c r="Q189" i="1"/>
  <c r="AC189" i="1"/>
  <c r="R189" i="1"/>
  <c r="AD189" i="1"/>
  <c r="S189" i="1"/>
  <c r="AE189" i="1"/>
  <c r="T189" i="1"/>
  <c r="AF189" i="1"/>
  <c r="U189" i="1"/>
  <c r="AG189" i="1"/>
  <c r="J189" i="1"/>
  <c r="V189" i="1"/>
  <c r="AH189" i="1"/>
  <c r="K189" i="1"/>
  <c r="W189" i="1"/>
  <c r="AI189" i="1"/>
  <c r="M189" i="1"/>
  <c r="Y189" i="1"/>
  <c r="AK189" i="1"/>
  <c r="N189" i="1"/>
  <c r="Z189" i="1"/>
  <c r="AL189" i="1"/>
  <c r="O189" i="1"/>
  <c r="AA189" i="1"/>
  <c r="AM189" i="1"/>
  <c r="L189" i="1"/>
  <c r="X189" i="1"/>
  <c r="AJ189" i="1"/>
  <c r="J183" i="1"/>
  <c r="V183" i="1"/>
  <c r="AH183" i="1"/>
  <c r="K183" i="1"/>
  <c r="W183" i="1"/>
  <c r="AI183" i="1"/>
  <c r="L183" i="1"/>
  <c r="X183" i="1"/>
  <c r="AJ183" i="1"/>
  <c r="M183" i="1"/>
  <c r="Y183" i="1"/>
  <c r="AK183" i="1"/>
  <c r="N183" i="1"/>
  <c r="Z183" i="1"/>
  <c r="AL183" i="1"/>
  <c r="O183" i="1"/>
  <c r="AA183" i="1"/>
  <c r="AM183" i="1"/>
  <c r="P183" i="1"/>
  <c r="AB183" i="1"/>
  <c r="AN183" i="1"/>
  <c r="Q183" i="1"/>
  <c r="AC183" i="1"/>
  <c r="S183" i="1"/>
  <c r="AE183" i="1"/>
  <c r="T183" i="1"/>
  <c r="AF183" i="1"/>
  <c r="U183" i="1"/>
  <c r="AG183" i="1"/>
  <c r="AD183" i="1"/>
  <c r="R183" i="1"/>
  <c r="P177" i="1"/>
  <c r="AB177" i="1"/>
  <c r="AN177" i="1"/>
  <c r="Q177" i="1"/>
  <c r="AC177" i="1"/>
  <c r="R177" i="1"/>
  <c r="AD177" i="1"/>
  <c r="S177" i="1"/>
  <c r="AE177" i="1"/>
  <c r="T177" i="1"/>
  <c r="AF177" i="1"/>
  <c r="U177" i="1"/>
  <c r="AG177" i="1"/>
  <c r="J177" i="1"/>
  <c r="V177" i="1"/>
  <c r="AH177" i="1"/>
  <c r="K177" i="1"/>
  <c r="W177" i="1"/>
  <c r="AI177" i="1"/>
  <c r="L177" i="1"/>
  <c r="X177" i="1"/>
  <c r="AJ177" i="1"/>
  <c r="M177" i="1"/>
  <c r="Y177" i="1"/>
  <c r="AK177" i="1"/>
  <c r="N177" i="1"/>
  <c r="Z177" i="1"/>
  <c r="AL177" i="1"/>
  <c r="O177" i="1"/>
  <c r="AA177" i="1"/>
  <c r="AM177" i="1"/>
  <c r="J171" i="1"/>
  <c r="V171" i="1"/>
  <c r="AH171" i="1"/>
  <c r="K171" i="1"/>
  <c r="W171" i="1"/>
  <c r="AI171" i="1"/>
  <c r="L171" i="1"/>
  <c r="X171" i="1"/>
  <c r="AJ171" i="1"/>
  <c r="M171" i="1"/>
  <c r="Y171" i="1"/>
  <c r="AK171" i="1"/>
  <c r="N171" i="1"/>
  <c r="Z171" i="1"/>
  <c r="AL171" i="1"/>
  <c r="O171" i="1"/>
  <c r="AA171" i="1"/>
  <c r="AM171" i="1"/>
  <c r="P171" i="1"/>
  <c r="AB171" i="1"/>
  <c r="AN171" i="1"/>
  <c r="Q171" i="1"/>
  <c r="AC171" i="1"/>
  <c r="R171" i="1"/>
  <c r="AD171" i="1"/>
  <c r="S171" i="1"/>
  <c r="AE171" i="1"/>
  <c r="T171" i="1"/>
  <c r="AF171" i="1"/>
  <c r="U171" i="1"/>
  <c r="AG171" i="1"/>
  <c r="P165" i="1"/>
  <c r="AB165" i="1"/>
  <c r="AN165" i="1"/>
  <c r="Q165" i="1"/>
  <c r="AC165" i="1"/>
  <c r="R165" i="1"/>
  <c r="AD165" i="1"/>
  <c r="S165" i="1"/>
  <c r="AE165" i="1"/>
  <c r="T165" i="1"/>
  <c r="AF165" i="1"/>
  <c r="U165" i="1"/>
  <c r="AG165" i="1"/>
  <c r="J165" i="1"/>
  <c r="V165" i="1"/>
  <c r="AH165" i="1"/>
  <c r="K165" i="1"/>
  <c r="W165" i="1"/>
  <c r="AI165" i="1"/>
  <c r="L165" i="1"/>
  <c r="X165" i="1"/>
  <c r="AJ165" i="1"/>
  <c r="M165" i="1"/>
  <c r="Y165" i="1"/>
  <c r="AK165" i="1"/>
  <c r="N165" i="1"/>
  <c r="Z165" i="1"/>
  <c r="AL165" i="1"/>
  <c r="O165" i="1"/>
  <c r="AA165" i="1"/>
  <c r="AM165" i="1"/>
  <c r="U159" i="1"/>
  <c r="AG159" i="1"/>
  <c r="J159" i="1"/>
  <c r="V159" i="1"/>
  <c r="AH159" i="1"/>
  <c r="K159" i="1"/>
  <c r="W159" i="1"/>
  <c r="AI159" i="1"/>
  <c r="L159" i="1"/>
  <c r="X159" i="1"/>
  <c r="AJ159" i="1"/>
  <c r="N159" i="1"/>
  <c r="Z159" i="1"/>
  <c r="AL159" i="1"/>
  <c r="O159" i="1"/>
  <c r="AA159" i="1"/>
  <c r="AM159" i="1"/>
  <c r="P159" i="1"/>
  <c r="AB159" i="1"/>
  <c r="AN159" i="1"/>
  <c r="Q159" i="1"/>
  <c r="AC159" i="1"/>
  <c r="S159" i="1"/>
  <c r="AE159" i="1"/>
  <c r="T159" i="1"/>
  <c r="AF159" i="1"/>
  <c r="M159" i="1"/>
  <c r="R159" i="1"/>
  <c r="Y159" i="1"/>
  <c r="AD159" i="1"/>
  <c r="AK159" i="1"/>
  <c r="O153" i="1"/>
  <c r="AA153" i="1"/>
  <c r="AM153" i="1"/>
  <c r="P153" i="1"/>
  <c r="AB153" i="1"/>
  <c r="AN153" i="1"/>
  <c r="Q153" i="1"/>
  <c r="AC153" i="1"/>
  <c r="R153" i="1"/>
  <c r="AD153" i="1"/>
  <c r="T153" i="1"/>
  <c r="AF153" i="1"/>
  <c r="U153" i="1"/>
  <c r="AG153" i="1"/>
  <c r="J153" i="1"/>
  <c r="V153" i="1"/>
  <c r="AH153" i="1"/>
  <c r="K153" i="1"/>
  <c r="W153" i="1"/>
  <c r="AI153" i="1"/>
  <c r="L153" i="1"/>
  <c r="X153" i="1"/>
  <c r="AJ153" i="1"/>
  <c r="M153" i="1"/>
  <c r="Y153" i="1"/>
  <c r="AK153" i="1"/>
  <c r="N153" i="1"/>
  <c r="Z153" i="1"/>
  <c r="AL153" i="1"/>
  <c r="S153" i="1"/>
  <c r="AE153" i="1"/>
  <c r="U147" i="1"/>
  <c r="AG147" i="1"/>
  <c r="J147" i="1"/>
  <c r="V147" i="1"/>
  <c r="AH147" i="1"/>
  <c r="K147" i="1"/>
  <c r="W147" i="1"/>
  <c r="AI147" i="1"/>
  <c r="L147" i="1"/>
  <c r="X147" i="1"/>
  <c r="AJ147" i="1"/>
  <c r="N147" i="1"/>
  <c r="Z147" i="1"/>
  <c r="AL147" i="1"/>
  <c r="O147" i="1"/>
  <c r="AA147" i="1"/>
  <c r="AM147" i="1"/>
  <c r="P147" i="1"/>
  <c r="AB147" i="1"/>
  <c r="AN147" i="1"/>
  <c r="Q147" i="1"/>
  <c r="AC147" i="1"/>
  <c r="R147" i="1"/>
  <c r="AD147" i="1"/>
  <c r="S147" i="1"/>
  <c r="AE147" i="1"/>
  <c r="T147" i="1"/>
  <c r="AF147" i="1"/>
  <c r="M147" i="1"/>
  <c r="Y147" i="1"/>
  <c r="AK147" i="1"/>
  <c r="O141" i="1"/>
  <c r="AA141" i="1"/>
  <c r="AM141" i="1"/>
  <c r="P141" i="1"/>
  <c r="AB141" i="1"/>
  <c r="AN141" i="1"/>
  <c r="Q141" i="1"/>
  <c r="AC141" i="1"/>
  <c r="R141" i="1"/>
  <c r="AD141" i="1"/>
  <c r="T141" i="1"/>
  <c r="AF141" i="1"/>
  <c r="U141" i="1"/>
  <c r="AG141" i="1"/>
  <c r="J141" i="1"/>
  <c r="V141" i="1"/>
  <c r="AH141" i="1"/>
  <c r="K141" i="1"/>
  <c r="W141" i="1"/>
  <c r="AI141" i="1"/>
  <c r="L141" i="1"/>
  <c r="X141" i="1"/>
  <c r="AJ141" i="1"/>
  <c r="M141" i="1"/>
  <c r="Y141" i="1"/>
  <c r="AK141" i="1"/>
  <c r="N141" i="1"/>
  <c r="Z141" i="1"/>
  <c r="AL141" i="1"/>
  <c r="S141" i="1"/>
  <c r="AE141" i="1"/>
  <c r="U135" i="1"/>
  <c r="AG135" i="1"/>
  <c r="J135" i="1"/>
  <c r="V135" i="1"/>
  <c r="AH135" i="1"/>
  <c r="K135" i="1"/>
  <c r="W135" i="1"/>
  <c r="AI135" i="1"/>
  <c r="L135" i="1"/>
  <c r="X135" i="1"/>
  <c r="AJ135" i="1"/>
  <c r="M135" i="1"/>
  <c r="Y135" i="1"/>
  <c r="AK135" i="1"/>
  <c r="N135" i="1"/>
  <c r="Z135" i="1"/>
  <c r="AL135" i="1"/>
  <c r="O135" i="1"/>
  <c r="AA135" i="1"/>
  <c r="AM135" i="1"/>
  <c r="P135" i="1"/>
  <c r="AB135" i="1"/>
  <c r="AN135" i="1"/>
  <c r="Q135" i="1"/>
  <c r="AC135" i="1"/>
  <c r="R135" i="1"/>
  <c r="AD135" i="1"/>
  <c r="S135" i="1"/>
  <c r="AE135" i="1"/>
  <c r="T135" i="1"/>
  <c r="AF135" i="1"/>
  <c r="R129" i="1"/>
  <c r="AD129" i="1"/>
  <c r="T129" i="1"/>
  <c r="AF129" i="1"/>
  <c r="U129" i="1"/>
  <c r="AG129" i="1"/>
  <c r="J129" i="1"/>
  <c r="V129" i="1"/>
  <c r="AH129" i="1"/>
  <c r="K129" i="1"/>
  <c r="W129" i="1"/>
  <c r="AI129" i="1"/>
  <c r="L129" i="1"/>
  <c r="X129" i="1"/>
  <c r="AJ129" i="1"/>
  <c r="M129" i="1"/>
  <c r="Y129" i="1"/>
  <c r="AK129" i="1"/>
  <c r="N129" i="1"/>
  <c r="Z129" i="1"/>
  <c r="AL129" i="1"/>
  <c r="O129" i="1"/>
  <c r="AA129" i="1"/>
  <c r="AM129" i="1"/>
  <c r="P129" i="1"/>
  <c r="AB129" i="1"/>
  <c r="AN129" i="1"/>
  <c r="Q129" i="1"/>
  <c r="AC129" i="1"/>
  <c r="AE129" i="1"/>
  <c r="S129" i="1"/>
  <c r="L123" i="1"/>
  <c r="X123" i="1"/>
  <c r="AJ123" i="1"/>
  <c r="N123" i="1"/>
  <c r="Z123" i="1"/>
  <c r="AL123" i="1"/>
  <c r="O123" i="1"/>
  <c r="AA123" i="1"/>
  <c r="AM123" i="1"/>
  <c r="P123" i="1"/>
  <c r="AB123" i="1"/>
  <c r="AN123" i="1"/>
  <c r="Q123" i="1"/>
  <c r="AC123" i="1"/>
  <c r="R123" i="1"/>
  <c r="AD123" i="1"/>
  <c r="S123" i="1"/>
  <c r="AE123" i="1"/>
  <c r="T123" i="1"/>
  <c r="AF123" i="1"/>
  <c r="U123" i="1"/>
  <c r="AG123" i="1"/>
  <c r="J123" i="1"/>
  <c r="V123" i="1"/>
  <c r="AH123" i="1"/>
  <c r="K123" i="1"/>
  <c r="W123" i="1"/>
  <c r="AI123" i="1"/>
  <c r="M123" i="1"/>
  <c r="Y123" i="1"/>
  <c r="AK123" i="1"/>
  <c r="R117" i="1"/>
  <c r="AD117" i="1"/>
  <c r="T117" i="1"/>
  <c r="AF117" i="1"/>
  <c r="U117" i="1"/>
  <c r="AG117" i="1"/>
  <c r="J117" i="1"/>
  <c r="V117" i="1"/>
  <c r="AH117" i="1"/>
  <c r="K117" i="1"/>
  <c r="W117" i="1"/>
  <c r="AI117" i="1"/>
  <c r="L117" i="1"/>
  <c r="X117" i="1"/>
  <c r="AJ117" i="1"/>
  <c r="M117" i="1"/>
  <c r="Y117" i="1"/>
  <c r="AK117" i="1"/>
  <c r="N117" i="1"/>
  <c r="Z117" i="1"/>
  <c r="AL117" i="1"/>
  <c r="O117" i="1"/>
  <c r="AA117" i="1"/>
  <c r="AM117" i="1"/>
  <c r="P117" i="1"/>
  <c r="AB117" i="1"/>
  <c r="AN117" i="1"/>
  <c r="Q117" i="1"/>
  <c r="AC117" i="1"/>
  <c r="S117" i="1"/>
  <c r="AE117" i="1"/>
  <c r="L111" i="1"/>
  <c r="X111" i="1"/>
  <c r="AJ111" i="1"/>
  <c r="N111" i="1"/>
  <c r="Z111" i="1"/>
  <c r="AL111" i="1"/>
  <c r="O111" i="1"/>
  <c r="AA111" i="1"/>
  <c r="AM111" i="1"/>
  <c r="P111" i="1"/>
  <c r="AB111" i="1"/>
  <c r="AN111" i="1"/>
  <c r="Q111" i="1"/>
  <c r="AC111" i="1"/>
  <c r="R111" i="1"/>
  <c r="AD111" i="1"/>
  <c r="S111" i="1"/>
  <c r="AE111" i="1"/>
  <c r="T111" i="1"/>
  <c r="AF111" i="1"/>
  <c r="U111" i="1"/>
  <c r="AG111" i="1"/>
  <c r="J111" i="1"/>
  <c r="V111" i="1"/>
  <c r="AH111" i="1"/>
  <c r="K111" i="1"/>
  <c r="W111" i="1"/>
  <c r="AI111" i="1"/>
  <c r="M111" i="1"/>
  <c r="Y111" i="1"/>
  <c r="AK111" i="1"/>
  <c r="K105" i="1"/>
  <c r="W105" i="1"/>
  <c r="N105" i="1"/>
  <c r="Q105" i="1"/>
  <c r="P105" i="1"/>
  <c r="AD105" i="1"/>
  <c r="S105" i="1"/>
  <c r="AF105" i="1"/>
  <c r="T105" i="1"/>
  <c r="AG105" i="1"/>
  <c r="U105" i="1"/>
  <c r="AH105" i="1"/>
  <c r="V105" i="1"/>
  <c r="AI105" i="1"/>
  <c r="X105" i="1"/>
  <c r="AJ105" i="1"/>
  <c r="Y105" i="1"/>
  <c r="AK105" i="1"/>
  <c r="J105" i="1"/>
  <c r="Z105" i="1"/>
  <c r="AL105" i="1"/>
  <c r="L105" i="1"/>
  <c r="AA105" i="1"/>
  <c r="AM105" i="1"/>
  <c r="M105" i="1"/>
  <c r="AB105" i="1"/>
  <c r="AN105" i="1"/>
  <c r="O105" i="1"/>
  <c r="AC105" i="1"/>
  <c r="R105" i="1"/>
  <c r="AE105" i="1"/>
  <c r="M99" i="1"/>
  <c r="Y99" i="1"/>
  <c r="AK99" i="1"/>
  <c r="N99" i="1"/>
  <c r="Z99" i="1"/>
  <c r="AL99" i="1"/>
  <c r="O99" i="1"/>
  <c r="AA99" i="1"/>
  <c r="AM99" i="1"/>
  <c r="Q99" i="1"/>
  <c r="AC99" i="1"/>
  <c r="R99" i="1"/>
  <c r="AD99" i="1"/>
  <c r="S99" i="1"/>
  <c r="AE99" i="1"/>
  <c r="T99" i="1"/>
  <c r="AF99" i="1"/>
  <c r="U99" i="1"/>
  <c r="AG99" i="1"/>
  <c r="J99" i="1"/>
  <c r="V99" i="1"/>
  <c r="AH99" i="1"/>
  <c r="K99" i="1"/>
  <c r="W99" i="1"/>
  <c r="AI99" i="1"/>
  <c r="L99" i="1"/>
  <c r="X99" i="1"/>
  <c r="AJ99" i="1"/>
  <c r="P99" i="1"/>
  <c r="AB99" i="1"/>
  <c r="AN99" i="1"/>
  <c r="S93" i="1"/>
  <c r="AE93" i="1"/>
  <c r="T93" i="1"/>
  <c r="AF93" i="1"/>
  <c r="U93" i="1"/>
  <c r="AG93" i="1"/>
  <c r="K93" i="1"/>
  <c r="W93" i="1"/>
  <c r="AI93" i="1"/>
  <c r="L93" i="1"/>
  <c r="X93" i="1"/>
  <c r="AJ93" i="1"/>
  <c r="M93" i="1"/>
  <c r="Y93" i="1"/>
  <c r="AK93" i="1"/>
  <c r="N93" i="1"/>
  <c r="Z93" i="1"/>
  <c r="AL93" i="1"/>
  <c r="O93" i="1"/>
  <c r="AA93" i="1"/>
  <c r="AM93" i="1"/>
  <c r="P93" i="1"/>
  <c r="AB93" i="1"/>
  <c r="AN93" i="1"/>
  <c r="Q93" i="1"/>
  <c r="AC93" i="1"/>
  <c r="R93" i="1"/>
  <c r="AD93" i="1"/>
  <c r="J93" i="1"/>
  <c r="V93" i="1"/>
  <c r="AH93" i="1"/>
  <c r="M87" i="1"/>
  <c r="Y87" i="1"/>
  <c r="AK87" i="1"/>
  <c r="N87" i="1"/>
  <c r="Z87" i="1"/>
  <c r="AL87" i="1"/>
  <c r="O87" i="1"/>
  <c r="AA87" i="1"/>
  <c r="AM87" i="1"/>
  <c r="Q87" i="1"/>
  <c r="AC87" i="1"/>
  <c r="R87" i="1"/>
  <c r="AD87" i="1"/>
  <c r="S87" i="1"/>
  <c r="AE87" i="1"/>
  <c r="T87" i="1"/>
  <c r="AF87" i="1"/>
  <c r="U87" i="1"/>
  <c r="AG87" i="1"/>
  <c r="J87" i="1"/>
  <c r="V87" i="1"/>
  <c r="AH87" i="1"/>
  <c r="K87" i="1"/>
  <c r="W87" i="1"/>
  <c r="AI87" i="1"/>
  <c r="L87" i="1"/>
  <c r="X87" i="1"/>
  <c r="AJ87" i="1"/>
  <c r="AB87" i="1"/>
  <c r="AN87" i="1"/>
  <c r="P87" i="1"/>
  <c r="S81" i="1"/>
  <c r="AE81" i="1"/>
  <c r="T81" i="1"/>
  <c r="AF81" i="1"/>
  <c r="U81" i="1"/>
  <c r="AG81" i="1"/>
  <c r="K81" i="1"/>
  <c r="W81" i="1"/>
  <c r="AI81" i="1"/>
  <c r="L81" i="1"/>
  <c r="X81" i="1"/>
  <c r="AJ81" i="1"/>
  <c r="M81" i="1"/>
  <c r="Y81" i="1"/>
  <c r="AK81" i="1"/>
  <c r="N81" i="1"/>
  <c r="Z81" i="1"/>
  <c r="AL81" i="1"/>
  <c r="O81" i="1"/>
  <c r="AA81" i="1"/>
  <c r="AM81" i="1"/>
  <c r="P81" i="1"/>
  <c r="AB81" i="1"/>
  <c r="AN81" i="1"/>
  <c r="Q81" i="1"/>
  <c r="AC81" i="1"/>
  <c r="R81" i="1"/>
  <c r="AD81" i="1"/>
  <c r="J81" i="1"/>
  <c r="V81" i="1"/>
  <c r="AH81" i="1"/>
  <c r="M75" i="1"/>
  <c r="Y75" i="1"/>
  <c r="AK75" i="1"/>
  <c r="N75" i="1"/>
  <c r="Z75" i="1"/>
  <c r="AL75" i="1"/>
  <c r="O75" i="1"/>
  <c r="AA75" i="1"/>
  <c r="AM75" i="1"/>
  <c r="Q75" i="1"/>
  <c r="AC75" i="1"/>
  <c r="R75" i="1"/>
  <c r="AD75" i="1"/>
  <c r="S75" i="1"/>
  <c r="AE75" i="1"/>
  <c r="T75" i="1"/>
  <c r="AF75" i="1"/>
  <c r="U75" i="1"/>
  <c r="AG75" i="1"/>
  <c r="J75" i="1"/>
  <c r="V75" i="1"/>
  <c r="AH75" i="1"/>
  <c r="K75" i="1"/>
  <c r="W75" i="1"/>
  <c r="AI75" i="1"/>
  <c r="L75" i="1"/>
  <c r="X75" i="1"/>
  <c r="AJ75" i="1"/>
  <c r="P75" i="1"/>
  <c r="AB75" i="1"/>
  <c r="AN75" i="1"/>
  <c r="Q69" i="1"/>
  <c r="AC69" i="1"/>
  <c r="R69" i="1"/>
  <c r="AD69" i="1"/>
  <c r="S69" i="1"/>
  <c r="AE69" i="1"/>
  <c r="T69" i="1"/>
  <c r="AF69" i="1"/>
  <c r="U69" i="1"/>
  <c r="AG69" i="1"/>
  <c r="J69" i="1"/>
  <c r="V69" i="1"/>
  <c r="AH69" i="1"/>
  <c r="K69" i="1"/>
  <c r="W69" i="1"/>
  <c r="AI69" i="1"/>
  <c r="L69" i="1"/>
  <c r="X69" i="1"/>
  <c r="AJ69" i="1"/>
  <c r="M69" i="1"/>
  <c r="Y69" i="1"/>
  <c r="AK69" i="1"/>
  <c r="N69" i="1"/>
  <c r="Z69" i="1"/>
  <c r="AL69" i="1"/>
  <c r="O69" i="1"/>
  <c r="AA69" i="1"/>
  <c r="AM69" i="1"/>
  <c r="P69" i="1"/>
  <c r="AB69" i="1"/>
  <c r="AN69" i="1"/>
  <c r="K63" i="1"/>
  <c r="W63" i="1"/>
  <c r="AI63" i="1"/>
  <c r="L63" i="1"/>
  <c r="X63" i="1"/>
  <c r="AJ63" i="1"/>
  <c r="M63" i="1"/>
  <c r="Y63" i="1"/>
  <c r="AK63" i="1"/>
  <c r="N63" i="1"/>
  <c r="Z63" i="1"/>
  <c r="AL63" i="1"/>
  <c r="O63" i="1"/>
  <c r="AA63" i="1"/>
  <c r="AM63" i="1"/>
  <c r="P63" i="1"/>
  <c r="AB63" i="1"/>
  <c r="AN63" i="1"/>
  <c r="Q63" i="1"/>
  <c r="AC63" i="1"/>
  <c r="R63" i="1"/>
  <c r="AD63" i="1"/>
  <c r="S63" i="1"/>
  <c r="AE63" i="1"/>
  <c r="T63" i="1"/>
  <c r="AF63" i="1"/>
  <c r="U63" i="1"/>
  <c r="AG63" i="1"/>
  <c r="J63" i="1"/>
  <c r="V63" i="1"/>
  <c r="AH63" i="1"/>
  <c r="Q57" i="1"/>
  <c r="AC57" i="1"/>
  <c r="R57" i="1"/>
  <c r="AD57" i="1"/>
  <c r="S57" i="1"/>
  <c r="AE57" i="1"/>
  <c r="T57" i="1"/>
  <c r="AF57" i="1"/>
  <c r="U57" i="1"/>
  <c r="AG57" i="1"/>
  <c r="J57" i="1"/>
  <c r="V57" i="1"/>
  <c r="AH57" i="1"/>
  <c r="K57" i="1"/>
  <c r="W57" i="1"/>
  <c r="AI57" i="1"/>
  <c r="L57" i="1"/>
  <c r="X57" i="1"/>
  <c r="AJ57" i="1"/>
  <c r="M57" i="1"/>
  <c r="Y57" i="1"/>
  <c r="AK57" i="1"/>
  <c r="N57" i="1"/>
  <c r="Z57" i="1"/>
  <c r="AL57" i="1"/>
  <c r="O57" i="1"/>
  <c r="AA57" i="1"/>
  <c r="AM57" i="1"/>
  <c r="P57" i="1"/>
  <c r="AB57" i="1"/>
  <c r="AN57" i="1"/>
  <c r="K51" i="1"/>
  <c r="W51" i="1"/>
  <c r="AI51" i="1"/>
  <c r="L51" i="1"/>
  <c r="X51" i="1"/>
  <c r="AJ51" i="1"/>
  <c r="M51" i="1"/>
  <c r="Y51" i="1"/>
  <c r="AK51" i="1"/>
  <c r="N51" i="1"/>
  <c r="Z51" i="1"/>
  <c r="AL51" i="1"/>
  <c r="O51" i="1"/>
  <c r="AA51" i="1"/>
  <c r="AM51" i="1"/>
  <c r="P51" i="1"/>
  <c r="AB51" i="1"/>
  <c r="AN51" i="1"/>
  <c r="Q51" i="1"/>
  <c r="AC51" i="1"/>
  <c r="R51" i="1"/>
  <c r="AD51" i="1"/>
  <c r="S51" i="1"/>
  <c r="AE51" i="1"/>
  <c r="T51" i="1"/>
  <c r="AF51" i="1"/>
  <c r="U51" i="1"/>
  <c r="AG51" i="1"/>
  <c r="J51" i="1"/>
  <c r="V51" i="1"/>
  <c r="AH51" i="1"/>
  <c r="J45" i="1"/>
  <c r="V45" i="1"/>
  <c r="L45" i="1"/>
  <c r="P45" i="1"/>
  <c r="AC45" i="1"/>
  <c r="Q45" i="1"/>
  <c r="AD45" i="1"/>
  <c r="R45" i="1"/>
  <c r="AE45" i="1"/>
  <c r="S45" i="1"/>
  <c r="AF45" i="1"/>
  <c r="T45" i="1"/>
  <c r="AG45" i="1"/>
  <c r="U45" i="1"/>
  <c r="AH45" i="1"/>
  <c r="W45" i="1"/>
  <c r="AI45" i="1"/>
  <c r="X45" i="1"/>
  <c r="AJ45" i="1"/>
  <c r="K45" i="1"/>
  <c r="Y45" i="1"/>
  <c r="AK45" i="1"/>
  <c r="M45" i="1"/>
  <c r="Z45" i="1"/>
  <c r="AL45" i="1"/>
  <c r="N45" i="1"/>
  <c r="AA45" i="1"/>
  <c r="AM45" i="1"/>
  <c r="O45" i="1"/>
  <c r="AB45" i="1"/>
  <c r="AN45" i="1"/>
  <c r="J39" i="1"/>
  <c r="V39" i="1"/>
  <c r="AH39" i="1"/>
  <c r="L39" i="1"/>
  <c r="X39" i="1"/>
  <c r="AJ39" i="1"/>
  <c r="M39" i="1"/>
  <c r="Y39" i="1"/>
  <c r="AK39" i="1"/>
  <c r="N39" i="1"/>
  <c r="Z39" i="1"/>
  <c r="AL39" i="1"/>
  <c r="O39" i="1"/>
  <c r="AA39" i="1"/>
  <c r="AM39" i="1"/>
  <c r="P39" i="1"/>
  <c r="AB39" i="1"/>
  <c r="AN39" i="1"/>
  <c r="Q39" i="1"/>
  <c r="AC39" i="1"/>
  <c r="R39" i="1"/>
  <c r="AD39" i="1"/>
  <c r="S39" i="1"/>
  <c r="AE39" i="1"/>
  <c r="U39" i="1"/>
  <c r="AG39" i="1"/>
  <c r="K39" i="1"/>
  <c r="T39" i="1"/>
  <c r="W39" i="1"/>
  <c r="AF39" i="1"/>
  <c r="AI39" i="1"/>
  <c r="U33" i="1"/>
  <c r="AH33" i="1"/>
  <c r="J33" i="1"/>
  <c r="W33" i="1"/>
  <c r="AJ33" i="1"/>
  <c r="K33" i="1"/>
  <c r="X33" i="1"/>
  <c r="AK33" i="1"/>
  <c r="L33" i="1"/>
  <c r="Y33" i="1"/>
  <c r="AL33" i="1"/>
  <c r="M33" i="1"/>
  <c r="Z33" i="1"/>
  <c r="AN33" i="1"/>
  <c r="N33" i="1"/>
  <c r="AB33" i="1"/>
  <c r="P33" i="1"/>
  <c r="AC33" i="1"/>
  <c r="Q33" i="1"/>
  <c r="AD33" i="1"/>
  <c r="R33" i="1"/>
  <c r="AE33" i="1"/>
  <c r="T33" i="1"/>
  <c r="AG33" i="1"/>
  <c r="S33" i="1"/>
  <c r="V33" i="1"/>
  <c r="AF33" i="1"/>
  <c r="AI33" i="1"/>
  <c r="K27" i="1"/>
  <c r="X27" i="1"/>
  <c r="AK27" i="1"/>
  <c r="M27" i="1"/>
  <c r="Z27" i="1"/>
  <c r="AM27" i="1"/>
  <c r="N27" i="1"/>
  <c r="AA27" i="1"/>
  <c r="AN27" i="1"/>
  <c r="O27" i="1"/>
  <c r="AB27" i="1"/>
  <c r="P27" i="1"/>
  <c r="AC27" i="1"/>
  <c r="Q27" i="1"/>
  <c r="AD27" i="1"/>
  <c r="R27" i="1"/>
  <c r="AE27" i="1"/>
  <c r="S27" i="1"/>
  <c r="AF27" i="1"/>
  <c r="T27" i="1"/>
  <c r="AH27" i="1"/>
  <c r="J27" i="1"/>
  <c r="W27" i="1"/>
  <c r="AJ27" i="1"/>
  <c r="AL27" i="1"/>
  <c r="L27" i="1"/>
  <c r="V27" i="1"/>
  <c r="Y27" i="1"/>
  <c r="AI27" i="1"/>
  <c r="M21" i="1"/>
  <c r="Z21" i="1"/>
  <c r="AN21" i="1"/>
  <c r="N21" i="1"/>
  <c r="AB21" i="1"/>
  <c r="P21" i="1"/>
  <c r="AC21" i="1"/>
  <c r="Q21" i="1"/>
  <c r="AD21" i="1"/>
  <c r="R21" i="1"/>
  <c r="AE21" i="1"/>
  <c r="S21" i="1"/>
  <c r="AF21" i="1"/>
  <c r="T21" i="1"/>
  <c r="AG21" i="1"/>
  <c r="U21" i="1"/>
  <c r="AH21" i="1"/>
  <c r="V21" i="1"/>
  <c r="AI21" i="1"/>
  <c r="J21" i="1"/>
  <c r="W21" i="1"/>
  <c r="AJ21" i="1"/>
  <c r="L21" i="1"/>
  <c r="Y21" i="1"/>
  <c r="AL21" i="1"/>
  <c r="X21" i="1"/>
  <c r="AK21" i="1"/>
  <c r="K21" i="1"/>
  <c r="T15" i="1"/>
  <c r="AJ15" i="1"/>
  <c r="V15" i="1"/>
  <c r="AM15" i="1"/>
  <c r="W15" i="1"/>
  <c r="AN15" i="1"/>
  <c r="X15" i="1"/>
  <c r="J15" i="1"/>
  <c r="AA15" i="1"/>
  <c r="K15" i="1"/>
  <c r="AB15" i="1"/>
  <c r="L15" i="1"/>
  <c r="AC15" i="1"/>
  <c r="O15" i="1"/>
  <c r="AD15" i="1"/>
  <c r="P15" i="1"/>
  <c r="AE15" i="1"/>
  <c r="Q15" i="1"/>
  <c r="AF15" i="1"/>
  <c r="R15" i="1"/>
  <c r="AH15" i="1"/>
  <c r="S15" i="1"/>
  <c r="AI15" i="1"/>
  <c r="AG9" i="1"/>
  <c r="AH9" i="1"/>
  <c r="J9" i="1"/>
  <c r="AJ9" i="1"/>
  <c r="N9" i="1"/>
  <c r="AL9" i="1"/>
  <c r="Q9" i="1"/>
  <c r="R9" i="1"/>
  <c r="U9" i="1"/>
  <c r="V9" i="1"/>
  <c r="X9" i="1"/>
  <c r="Z9" i="1"/>
  <c r="AC9" i="1"/>
  <c r="AD9" i="1"/>
  <c r="I477" i="1"/>
  <c r="I465" i="1"/>
  <c r="I453" i="1"/>
  <c r="I441" i="1"/>
  <c r="I429" i="1"/>
  <c r="I417" i="1"/>
  <c r="I405" i="1"/>
  <c r="I393" i="1"/>
  <c r="I381" i="1"/>
  <c r="I369" i="1"/>
  <c r="I357" i="1"/>
  <c r="I345" i="1"/>
  <c r="I333" i="1"/>
  <c r="I321" i="1"/>
  <c r="I309" i="1"/>
  <c r="I297" i="1"/>
  <c r="I285" i="1"/>
  <c r="I273" i="1"/>
  <c r="I261" i="1"/>
  <c r="I249" i="1"/>
  <c r="I237" i="1"/>
  <c r="I225" i="1"/>
  <c r="I213" i="1"/>
  <c r="I201" i="1"/>
  <c r="I189" i="1"/>
  <c r="I177" i="1"/>
  <c r="I165" i="1"/>
  <c r="I153" i="1"/>
  <c r="I141" i="1"/>
  <c r="I129" i="1"/>
  <c r="I117" i="1"/>
  <c r="I105" i="1"/>
  <c r="I93" i="1"/>
  <c r="I81" i="1"/>
  <c r="I69" i="1"/>
  <c r="I57" i="1"/>
  <c r="I45" i="1"/>
  <c r="I33" i="1"/>
  <c r="I21" i="1"/>
  <c r="I9" i="1"/>
  <c r="AH484" i="1"/>
  <c r="V484" i="1"/>
  <c r="J484" i="1"/>
  <c r="AC483" i="1"/>
  <c r="Q483" i="1"/>
  <c r="AJ482" i="1"/>
  <c r="X482" i="1"/>
  <c r="L482" i="1"/>
  <c r="AE481" i="1"/>
  <c r="S481" i="1"/>
  <c r="AL480" i="1"/>
  <c r="Z480" i="1"/>
  <c r="N480" i="1"/>
  <c r="AG479" i="1"/>
  <c r="U479" i="1"/>
  <c r="AN478" i="1"/>
  <c r="AB478" i="1"/>
  <c r="P478" i="1"/>
  <c r="AI477" i="1"/>
  <c r="W477" i="1"/>
  <c r="K477" i="1"/>
  <c r="AD476" i="1"/>
  <c r="R476" i="1"/>
  <c r="AK475" i="1"/>
  <c r="Y475" i="1"/>
  <c r="M475" i="1"/>
  <c r="AF474" i="1"/>
  <c r="T474" i="1"/>
  <c r="AM473" i="1"/>
  <c r="AA473" i="1"/>
  <c r="O473" i="1"/>
  <c r="AH472" i="1"/>
  <c r="V472" i="1"/>
  <c r="J472" i="1"/>
  <c r="AC471" i="1"/>
  <c r="Q471" i="1"/>
  <c r="AC470" i="1"/>
  <c r="AL469" i="1"/>
  <c r="N469" i="1"/>
  <c r="Q468" i="1"/>
  <c r="V467" i="1"/>
  <c r="K466" i="1"/>
  <c r="M464" i="1"/>
  <c r="AJ459" i="1"/>
  <c r="P455" i="1"/>
  <c r="O444" i="1"/>
  <c r="AA444" i="1"/>
  <c r="AM444" i="1"/>
  <c r="P444" i="1"/>
  <c r="AB444" i="1"/>
  <c r="AN444" i="1"/>
  <c r="Q444" i="1"/>
  <c r="AC444" i="1"/>
  <c r="R444" i="1"/>
  <c r="AD444" i="1"/>
  <c r="S444" i="1"/>
  <c r="AE444" i="1"/>
  <c r="T444" i="1"/>
  <c r="AF444" i="1"/>
  <c r="U444" i="1"/>
  <c r="AG444" i="1"/>
  <c r="J444" i="1"/>
  <c r="V444" i="1"/>
  <c r="AH444" i="1"/>
  <c r="K444" i="1"/>
  <c r="W444" i="1"/>
  <c r="AI444" i="1"/>
  <c r="L444" i="1"/>
  <c r="X444" i="1"/>
  <c r="AJ444" i="1"/>
  <c r="M444" i="1"/>
  <c r="Y444" i="1"/>
  <c r="AK444" i="1"/>
  <c r="N444" i="1"/>
  <c r="Z444" i="1"/>
  <c r="AL444" i="1"/>
  <c r="U438" i="1"/>
  <c r="AG438" i="1"/>
  <c r="J438" i="1"/>
  <c r="V438" i="1"/>
  <c r="AH438" i="1"/>
  <c r="K438" i="1"/>
  <c r="W438" i="1"/>
  <c r="AI438" i="1"/>
  <c r="L438" i="1"/>
  <c r="X438" i="1"/>
  <c r="AJ438" i="1"/>
  <c r="M438" i="1"/>
  <c r="Y438" i="1"/>
  <c r="AK438" i="1"/>
  <c r="N438" i="1"/>
  <c r="Z438" i="1"/>
  <c r="AL438" i="1"/>
  <c r="O438" i="1"/>
  <c r="AA438" i="1"/>
  <c r="AM438" i="1"/>
  <c r="P438" i="1"/>
  <c r="AB438" i="1"/>
  <c r="AN438" i="1"/>
  <c r="Q438" i="1"/>
  <c r="AC438" i="1"/>
  <c r="R438" i="1"/>
  <c r="AD438" i="1"/>
  <c r="S438" i="1"/>
  <c r="AE438" i="1"/>
  <c r="T438" i="1"/>
  <c r="AF438" i="1"/>
  <c r="O354" i="1"/>
  <c r="AA354" i="1"/>
  <c r="AM354" i="1"/>
  <c r="P354" i="1"/>
  <c r="AB354" i="1"/>
  <c r="AN354" i="1"/>
  <c r="Q354" i="1"/>
  <c r="AC354" i="1"/>
  <c r="R354" i="1"/>
  <c r="AD354" i="1"/>
  <c r="S354" i="1"/>
  <c r="AE354" i="1"/>
  <c r="T354" i="1"/>
  <c r="AF354" i="1"/>
  <c r="U354" i="1"/>
  <c r="AG354" i="1"/>
  <c r="J354" i="1"/>
  <c r="V354" i="1"/>
  <c r="AH354" i="1"/>
  <c r="K354" i="1"/>
  <c r="W354" i="1"/>
  <c r="AI354" i="1"/>
  <c r="L354" i="1"/>
  <c r="X354" i="1"/>
  <c r="AJ354" i="1"/>
  <c r="M354" i="1"/>
  <c r="Y354" i="1"/>
  <c r="AK354" i="1"/>
  <c r="N354" i="1"/>
  <c r="Z354" i="1"/>
  <c r="AL354" i="1"/>
  <c r="O342" i="1"/>
  <c r="AA342" i="1"/>
  <c r="AM342" i="1"/>
  <c r="P342" i="1"/>
  <c r="AB342" i="1"/>
  <c r="AN342" i="1"/>
  <c r="Q342" i="1"/>
  <c r="AC342" i="1"/>
  <c r="R342" i="1"/>
  <c r="AD342" i="1"/>
  <c r="S342" i="1"/>
  <c r="AE342" i="1"/>
  <c r="T342" i="1"/>
  <c r="AF342" i="1"/>
  <c r="U342" i="1"/>
  <c r="AG342" i="1"/>
  <c r="K342" i="1"/>
  <c r="W342" i="1"/>
  <c r="AI342" i="1"/>
  <c r="N342" i="1"/>
  <c r="Z342" i="1"/>
  <c r="AL342" i="1"/>
  <c r="M342" i="1"/>
  <c r="V342" i="1"/>
  <c r="X342" i="1"/>
  <c r="Y342" i="1"/>
  <c r="AH342" i="1"/>
  <c r="AJ342" i="1"/>
  <c r="AK342" i="1"/>
  <c r="J342" i="1"/>
  <c r="L342" i="1"/>
  <c r="U336" i="1"/>
  <c r="AG336" i="1"/>
  <c r="J336" i="1"/>
  <c r="V336" i="1"/>
  <c r="AH336" i="1"/>
  <c r="K336" i="1"/>
  <c r="W336" i="1"/>
  <c r="AI336" i="1"/>
  <c r="L336" i="1"/>
  <c r="X336" i="1"/>
  <c r="AJ336" i="1"/>
  <c r="M336" i="1"/>
  <c r="Y336" i="1"/>
  <c r="AK336" i="1"/>
  <c r="N336" i="1"/>
  <c r="Z336" i="1"/>
  <c r="AL336" i="1"/>
  <c r="O336" i="1"/>
  <c r="AA336" i="1"/>
  <c r="AM336" i="1"/>
  <c r="P336" i="1"/>
  <c r="AB336" i="1"/>
  <c r="AN336" i="1"/>
  <c r="Q336" i="1"/>
  <c r="AC336" i="1"/>
  <c r="T336" i="1"/>
  <c r="AF336" i="1"/>
  <c r="AD336" i="1"/>
  <c r="AE336" i="1"/>
  <c r="R336" i="1"/>
  <c r="S336" i="1"/>
  <c r="U324" i="1"/>
  <c r="AG324" i="1"/>
  <c r="J324" i="1"/>
  <c r="V324" i="1"/>
  <c r="AH324" i="1"/>
  <c r="K324" i="1"/>
  <c r="W324" i="1"/>
  <c r="AI324" i="1"/>
  <c r="L324" i="1"/>
  <c r="X324" i="1"/>
  <c r="AJ324" i="1"/>
  <c r="M324" i="1"/>
  <c r="Y324" i="1"/>
  <c r="AK324" i="1"/>
  <c r="N324" i="1"/>
  <c r="Z324" i="1"/>
  <c r="AL324" i="1"/>
  <c r="O324" i="1"/>
  <c r="AA324" i="1"/>
  <c r="AM324" i="1"/>
  <c r="P324" i="1"/>
  <c r="AB324" i="1"/>
  <c r="AN324" i="1"/>
  <c r="Q324" i="1"/>
  <c r="AC324" i="1"/>
  <c r="R324" i="1"/>
  <c r="AD324" i="1"/>
  <c r="T324" i="1"/>
  <c r="AF324" i="1"/>
  <c r="S324" i="1"/>
  <c r="AE324" i="1"/>
  <c r="I476" i="1"/>
  <c r="I464" i="1"/>
  <c r="I452" i="1"/>
  <c r="I440" i="1"/>
  <c r="I428" i="1"/>
  <c r="I416" i="1"/>
  <c r="I404" i="1"/>
  <c r="I392" i="1"/>
  <c r="I380" i="1"/>
  <c r="I368" i="1"/>
  <c r="I356" i="1"/>
  <c r="I332" i="1"/>
  <c r="I320" i="1"/>
  <c r="I308" i="1"/>
  <c r="I296" i="1"/>
  <c r="I284" i="1"/>
  <c r="I272" i="1"/>
  <c r="I260" i="1"/>
  <c r="I248" i="1"/>
  <c r="I236" i="1"/>
  <c r="I224" i="1"/>
  <c r="I212" i="1"/>
  <c r="I200" i="1"/>
  <c r="I188" i="1"/>
  <c r="I176" i="1"/>
  <c r="I164" i="1"/>
  <c r="I152" i="1"/>
  <c r="I140" i="1"/>
  <c r="I128" i="1"/>
  <c r="I116" i="1"/>
  <c r="I104" i="1"/>
  <c r="I92" i="1"/>
  <c r="I80" i="1"/>
  <c r="I68" i="1"/>
  <c r="I56" i="1"/>
  <c r="I44" i="1"/>
  <c r="I32" i="1"/>
  <c r="I20" i="1"/>
  <c r="I8" i="1"/>
  <c r="AG484" i="1"/>
  <c r="U484" i="1"/>
  <c r="AN483" i="1"/>
  <c r="AB483" i="1"/>
  <c r="P483" i="1"/>
  <c r="AI482" i="1"/>
  <c r="W482" i="1"/>
  <c r="K482" i="1"/>
  <c r="AD481" i="1"/>
  <c r="R481" i="1"/>
  <c r="AK480" i="1"/>
  <c r="Y480" i="1"/>
  <c r="M480" i="1"/>
  <c r="AF479" i="1"/>
  <c r="T479" i="1"/>
  <c r="AM478" i="1"/>
  <c r="AA478" i="1"/>
  <c r="O478" i="1"/>
  <c r="AH477" i="1"/>
  <c r="V477" i="1"/>
  <c r="J477" i="1"/>
  <c r="AC476" i="1"/>
  <c r="Q476" i="1"/>
  <c r="AJ475" i="1"/>
  <c r="X475" i="1"/>
  <c r="L475" i="1"/>
  <c r="AE474" i="1"/>
  <c r="S474" i="1"/>
  <c r="AL473" i="1"/>
  <c r="Z473" i="1"/>
  <c r="N473" i="1"/>
  <c r="AG472" i="1"/>
  <c r="U472" i="1"/>
  <c r="AN471" i="1"/>
  <c r="AB471" i="1"/>
  <c r="O471" i="1"/>
  <c r="AB470" i="1"/>
  <c r="AJ469" i="1"/>
  <c r="L469" i="1"/>
  <c r="P467" i="1"/>
  <c r="AN465" i="1"/>
  <c r="K464" i="1"/>
  <c r="X459" i="1"/>
  <c r="AI454" i="1"/>
  <c r="O432" i="1"/>
  <c r="AA432" i="1"/>
  <c r="AM432" i="1"/>
  <c r="P432" i="1"/>
  <c r="AB432" i="1"/>
  <c r="AN432" i="1"/>
  <c r="Q432" i="1"/>
  <c r="AC432" i="1"/>
  <c r="R432" i="1"/>
  <c r="AD432" i="1"/>
  <c r="S432" i="1"/>
  <c r="AE432" i="1"/>
  <c r="T432" i="1"/>
  <c r="AF432" i="1"/>
  <c r="U432" i="1"/>
  <c r="AG432" i="1"/>
  <c r="J432" i="1"/>
  <c r="V432" i="1"/>
  <c r="AH432" i="1"/>
  <c r="K432" i="1"/>
  <c r="W432" i="1"/>
  <c r="AI432" i="1"/>
  <c r="L432" i="1"/>
  <c r="X432" i="1"/>
  <c r="AJ432" i="1"/>
  <c r="M432" i="1"/>
  <c r="Y432" i="1"/>
  <c r="AK432" i="1"/>
  <c r="N432" i="1"/>
  <c r="Z432" i="1"/>
  <c r="AL432" i="1"/>
  <c r="U426" i="1"/>
  <c r="AG426" i="1"/>
  <c r="J426" i="1"/>
  <c r="V426" i="1"/>
  <c r="AH426" i="1"/>
  <c r="K426" i="1"/>
  <c r="W426" i="1"/>
  <c r="AI426" i="1"/>
  <c r="L426" i="1"/>
  <c r="X426" i="1"/>
  <c r="AJ426" i="1"/>
  <c r="M426" i="1"/>
  <c r="Y426" i="1"/>
  <c r="AK426" i="1"/>
  <c r="N426" i="1"/>
  <c r="Z426" i="1"/>
  <c r="AL426" i="1"/>
  <c r="O426" i="1"/>
  <c r="AA426" i="1"/>
  <c r="AM426" i="1"/>
  <c r="P426" i="1"/>
  <c r="AB426" i="1"/>
  <c r="AN426" i="1"/>
  <c r="Q426" i="1"/>
  <c r="AC426" i="1"/>
  <c r="R426" i="1"/>
  <c r="AD426" i="1"/>
  <c r="S426" i="1"/>
  <c r="AE426" i="1"/>
  <c r="T426" i="1"/>
  <c r="AF426" i="1"/>
  <c r="M408" i="1"/>
  <c r="R408" i="1"/>
  <c r="T408" i="1"/>
  <c r="L408" i="1"/>
  <c r="AA408" i="1"/>
  <c r="AM408" i="1"/>
  <c r="N408" i="1"/>
  <c r="AB408" i="1"/>
  <c r="AN408" i="1"/>
  <c r="O408" i="1"/>
  <c r="AC408" i="1"/>
  <c r="P408" i="1"/>
  <c r="AD408" i="1"/>
  <c r="Q408" i="1"/>
  <c r="AE408" i="1"/>
  <c r="S408" i="1"/>
  <c r="AF408" i="1"/>
  <c r="U408" i="1"/>
  <c r="AG408" i="1"/>
  <c r="V408" i="1"/>
  <c r="AH408" i="1"/>
  <c r="W408" i="1"/>
  <c r="AI408" i="1"/>
  <c r="X408" i="1"/>
  <c r="AJ408" i="1"/>
  <c r="J408" i="1"/>
  <c r="Y408" i="1"/>
  <c r="AK408" i="1"/>
  <c r="K408" i="1"/>
  <c r="Z408" i="1"/>
  <c r="AL408" i="1"/>
  <c r="U384" i="1"/>
  <c r="AG384" i="1"/>
  <c r="J384" i="1"/>
  <c r="V384" i="1"/>
  <c r="AH384" i="1"/>
  <c r="K384" i="1"/>
  <c r="W384" i="1"/>
  <c r="AI384" i="1"/>
  <c r="L384" i="1"/>
  <c r="X384" i="1"/>
  <c r="AJ384" i="1"/>
  <c r="M384" i="1"/>
  <c r="Y384" i="1"/>
  <c r="AK384" i="1"/>
  <c r="N384" i="1"/>
  <c r="Z384" i="1"/>
  <c r="AL384" i="1"/>
  <c r="O384" i="1"/>
  <c r="AA384" i="1"/>
  <c r="AM384" i="1"/>
  <c r="P384" i="1"/>
  <c r="AB384" i="1"/>
  <c r="AN384" i="1"/>
  <c r="Q384" i="1"/>
  <c r="AC384" i="1"/>
  <c r="R384" i="1"/>
  <c r="AD384" i="1"/>
  <c r="S384" i="1"/>
  <c r="AE384" i="1"/>
  <c r="T384" i="1"/>
  <c r="AF384" i="1"/>
  <c r="U360" i="1"/>
  <c r="AG360" i="1"/>
  <c r="J360" i="1"/>
  <c r="V360" i="1"/>
  <c r="AH360" i="1"/>
  <c r="K360" i="1"/>
  <c r="W360" i="1"/>
  <c r="AI360" i="1"/>
  <c r="L360" i="1"/>
  <c r="X360" i="1"/>
  <c r="AJ360" i="1"/>
  <c r="M360" i="1"/>
  <c r="Y360" i="1"/>
  <c r="AK360" i="1"/>
  <c r="N360" i="1"/>
  <c r="Z360" i="1"/>
  <c r="AL360" i="1"/>
  <c r="O360" i="1"/>
  <c r="AA360" i="1"/>
  <c r="AM360" i="1"/>
  <c r="P360" i="1"/>
  <c r="AB360" i="1"/>
  <c r="AN360" i="1"/>
  <c r="Q360" i="1"/>
  <c r="AC360" i="1"/>
  <c r="R360" i="1"/>
  <c r="AD360" i="1"/>
  <c r="S360" i="1"/>
  <c r="AE360" i="1"/>
  <c r="T360" i="1"/>
  <c r="AF360" i="1"/>
  <c r="M348" i="1"/>
  <c r="O348" i="1"/>
  <c r="AA348" i="1"/>
  <c r="T348" i="1"/>
  <c r="AG348" i="1"/>
  <c r="U348" i="1"/>
  <c r="AH348" i="1"/>
  <c r="V348" i="1"/>
  <c r="AI348" i="1"/>
  <c r="W348" i="1"/>
  <c r="AJ348" i="1"/>
  <c r="J348" i="1"/>
  <c r="X348" i="1"/>
  <c r="AK348" i="1"/>
  <c r="K348" i="1"/>
  <c r="Y348" i="1"/>
  <c r="AL348" i="1"/>
  <c r="L348" i="1"/>
  <c r="Z348" i="1"/>
  <c r="AM348" i="1"/>
  <c r="N348" i="1"/>
  <c r="AB348" i="1"/>
  <c r="AN348" i="1"/>
  <c r="P348" i="1"/>
  <c r="AC348" i="1"/>
  <c r="Q348" i="1"/>
  <c r="AD348" i="1"/>
  <c r="R348" i="1"/>
  <c r="AE348" i="1"/>
  <c r="S348" i="1"/>
  <c r="AF348" i="1"/>
  <c r="T445" i="1"/>
  <c r="AF445" i="1"/>
  <c r="U445" i="1"/>
  <c r="AG445" i="1"/>
  <c r="J445" i="1"/>
  <c r="V445" i="1"/>
  <c r="AH445" i="1"/>
  <c r="K445" i="1"/>
  <c r="W445" i="1"/>
  <c r="AI445" i="1"/>
  <c r="L445" i="1"/>
  <c r="X445" i="1"/>
  <c r="AJ445" i="1"/>
  <c r="M445" i="1"/>
  <c r="Y445" i="1"/>
  <c r="AK445" i="1"/>
  <c r="N445" i="1"/>
  <c r="Z445" i="1"/>
  <c r="AL445" i="1"/>
  <c r="O445" i="1"/>
  <c r="AA445" i="1"/>
  <c r="AM445" i="1"/>
  <c r="P445" i="1"/>
  <c r="AB445" i="1"/>
  <c r="AN445" i="1"/>
  <c r="Q445" i="1"/>
  <c r="AC445" i="1"/>
  <c r="R445" i="1"/>
  <c r="AD445" i="1"/>
  <c r="S445" i="1"/>
  <c r="AE445" i="1"/>
  <c r="N439" i="1"/>
  <c r="Z439" i="1"/>
  <c r="AL439" i="1"/>
  <c r="O439" i="1"/>
  <c r="AA439" i="1"/>
  <c r="AM439" i="1"/>
  <c r="P439" i="1"/>
  <c r="AB439" i="1"/>
  <c r="AN439" i="1"/>
  <c r="Q439" i="1"/>
  <c r="AC439" i="1"/>
  <c r="R439" i="1"/>
  <c r="AD439" i="1"/>
  <c r="S439" i="1"/>
  <c r="AE439" i="1"/>
  <c r="T439" i="1"/>
  <c r="AF439" i="1"/>
  <c r="U439" i="1"/>
  <c r="AG439" i="1"/>
  <c r="J439" i="1"/>
  <c r="V439" i="1"/>
  <c r="AH439" i="1"/>
  <c r="K439" i="1"/>
  <c r="W439" i="1"/>
  <c r="AI439" i="1"/>
  <c r="L439" i="1"/>
  <c r="X439" i="1"/>
  <c r="AJ439" i="1"/>
  <c r="M439" i="1"/>
  <c r="Y439" i="1"/>
  <c r="AK439" i="1"/>
  <c r="T433" i="1"/>
  <c r="AF433" i="1"/>
  <c r="U433" i="1"/>
  <c r="AG433" i="1"/>
  <c r="J433" i="1"/>
  <c r="V433" i="1"/>
  <c r="AH433" i="1"/>
  <c r="K433" i="1"/>
  <c r="W433" i="1"/>
  <c r="AI433" i="1"/>
  <c r="L433" i="1"/>
  <c r="X433" i="1"/>
  <c r="AJ433" i="1"/>
  <c r="M433" i="1"/>
  <c r="Y433" i="1"/>
  <c r="AK433" i="1"/>
  <c r="N433" i="1"/>
  <c r="Z433" i="1"/>
  <c r="AL433" i="1"/>
  <c r="O433" i="1"/>
  <c r="AA433" i="1"/>
  <c r="AM433" i="1"/>
  <c r="P433" i="1"/>
  <c r="AB433" i="1"/>
  <c r="AN433" i="1"/>
  <c r="Q433" i="1"/>
  <c r="AC433" i="1"/>
  <c r="R433" i="1"/>
  <c r="AD433" i="1"/>
  <c r="S433" i="1"/>
  <c r="AE433" i="1"/>
  <c r="N427" i="1"/>
  <c r="Z427" i="1"/>
  <c r="AL427" i="1"/>
  <c r="O427" i="1"/>
  <c r="AA427" i="1"/>
  <c r="AM427" i="1"/>
  <c r="P427" i="1"/>
  <c r="AB427" i="1"/>
  <c r="AN427" i="1"/>
  <c r="Q427" i="1"/>
  <c r="AC427" i="1"/>
  <c r="R427" i="1"/>
  <c r="AD427" i="1"/>
  <c r="S427" i="1"/>
  <c r="AE427" i="1"/>
  <c r="T427" i="1"/>
  <c r="AF427" i="1"/>
  <c r="U427" i="1"/>
  <c r="AG427" i="1"/>
  <c r="J427" i="1"/>
  <c r="V427" i="1"/>
  <c r="AH427" i="1"/>
  <c r="K427" i="1"/>
  <c r="W427" i="1"/>
  <c r="AI427" i="1"/>
  <c r="L427" i="1"/>
  <c r="X427" i="1"/>
  <c r="AJ427" i="1"/>
  <c r="M427" i="1"/>
  <c r="Y427" i="1"/>
  <c r="AK427" i="1"/>
  <c r="T421" i="1"/>
  <c r="AF421" i="1"/>
  <c r="U421" i="1"/>
  <c r="AG421" i="1"/>
  <c r="J421" i="1"/>
  <c r="V421" i="1"/>
  <c r="AH421" i="1"/>
  <c r="K421" i="1"/>
  <c r="W421" i="1"/>
  <c r="AI421" i="1"/>
  <c r="L421" i="1"/>
  <c r="X421" i="1"/>
  <c r="AJ421" i="1"/>
  <c r="M421" i="1"/>
  <c r="Y421" i="1"/>
  <c r="AK421" i="1"/>
  <c r="N421" i="1"/>
  <c r="Z421" i="1"/>
  <c r="AL421" i="1"/>
  <c r="O421" i="1"/>
  <c r="AA421" i="1"/>
  <c r="AM421" i="1"/>
  <c r="P421" i="1"/>
  <c r="AB421" i="1"/>
  <c r="AN421" i="1"/>
  <c r="Q421" i="1"/>
  <c r="AC421" i="1"/>
  <c r="R421" i="1"/>
  <c r="AD421" i="1"/>
  <c r="S421" i="1"/>
  <c r="AE421" i="1"/>
  <c r="N415" i="1"/>
  <c r="Z415" i="1"/>
  <c r="AL415" i="1"/>
  <c r="O415" i="1"/>
  <c r="AA415" i="1"/>
  <c r="AM415" i="1"/>
  <c r="P415" i="1"/>
  <c r="AB415" i="1"/>
  <c r="AN415" i="1"/>
  <c r="Q415" i="1"/>
  <c r="AC415" i="1"/>
  <c r="R415" i="1"/>
  <c r="AD415" i="1"/>
  <c r="S415" i="1"/>
  <c r="AE415" i="1"/>
  <c r="T415" i="1"/>
  <c r="AF415" i="1"/>
  <c r="U415" i="1"/>
  <c r="AG415" i="1"/>
  <c r="J415" i="1"/>
  <c r="V415" i="1"/>
  <c r="AH415" i="1"/>
  <c r="K415" i="1"/>
  <c r="W415" i="1"/>
  <c r="AI415" i="1"/>
  <c r="L415" i="1"/>
  <c r="X415" i="1"/>
  <c r="AJ415" i="1"/>
  <c r="M415" i="1"/>
  <c r="Y415" i="1"/>
  <c r="AK415" i="1"/>
  <c r="T409" i="1"/>
  <c r="AF409" i="1"/>
  <c r="U409" i="1"/>
  <c r="AG409" i="1"/>
  <c r="J409" i="1"/>
  <c r="V409" i="1"/>
  <c r="AH409" i="1"/>
  <c r="K409" i="1"/>
  <c r="W409" i="1"/>
  <c r="AI409" i="1"/>
  <c r="L409" i="1"/>
  <c r="X409" i="1"/>
  <c r="AJ409" i="1"/>
  <c r="M409" i="1"/>
  <c r="Y409" i="1"/>
  <c r="AK409" i="1"/>
  <c r="N409" i="1"/>
  <c r="Z409" i="1"/>
  <c r="AL409" i="1"/>
  <c r="O409" i="1"/>
  <c r="AA409" i="1"/>
  <c r="AM409" i="1"/>
  <c r="P409" i="1"/>
  <c r="AB409" i="1"/>
  <c r="AN409" i="1"/>
  <c r="Q409" i="1"/>
  <c r="AC409" i="1"/>
  <c r="R409" i="1"/>
  <c r="AD409" i="1"/>
  <c r="S409" i="1"/>
  <c r="AE409" i="1"/>
  <c r="K403" i="1"/>
  <c r="W403" i="1"/>
  <c r="AI403" i="1"/>
  <c r="L403" i="1"/>
  <c r="X403" i="1"/>
  <c r="AJ403" i="1"/>
  <c r="M403" i="1"/>
  <c r="Y403" i="1"/>
  <c r="N403" i="1"/>
  <c r="Z403" i="1"/>
  <c r="AL403" i="1"/>
  <c r="O403" i="1"/>
  <c r="AA403" i="1"/>
  <c r="AM403" i="1"/>
  <c r="P403" i="1"/>
  <c r="AB403" i="1"/>
  <c r="AN403" i="1"/>
  <c r="Q403" i="1"/>
  <c r="AC403" i="1"/>
  <c r="R403" i="1"/>
  <c r="AD403" i="1"/>
  <c r="S403" i="1"/>
  <c r="AE403" i="1"/>
  <c r="AH403" i="1"/>
  <c r="AK403" i="1"/>
  <c r="J403" i="1"/>
  <c r="T403" i="1"/>
  <c r="U403" i="1"/>
  <c r="V403" i="1"/>
  <c r="AF403" i="1"/>
  <c r="AG403" i="1"/>
  <c r="N397" i="1"/>
  <c r="Z397" i="1"/>
  <c r="AL397" i="1"/>
  <c r="O397" i="1"/>
  <c r="AA397" i="1"/>
  <c r="AM397" i="1"/>
  <c r="P397" i="1"/>
  <c r="AB397" i="1"/>
  <c r="AN397" i="1"/>
  <c r="Q397" i="1"/>
  <c r="AC397" i="1"/>
  <c r="R397" i="1"/>
  <c r="AD397" i="1"/>
  <c r="S397" i="1"/>
  <c r="AE397" i="1"/>
  <c r="T397" i="1"/>
  <c r="AF397" i="1"/>
  <c r="U397" i="1"/>
  <c r="AG397" i="1"/>
  <c r="J397" i="1"/>
  <c r="V397" i="1"/>
  <c r="AH397" i="1"/>
  <c r="K397" i="1"/>
  <c r="W397" i="1"/>
  <c r="AI397" i="1"/>
  <c r="L397" i="1"/>
  <c r="X397" i="1"/>
  <c r="AJ397" i="1"/>
  <c r="M397" i="1"/>
  <c r="Y397" i="1"/>
  <c r="AK397" i="1"/>
  <c r="T391" i="1"/>
  <c r="AF391" i="1"/>
  <c r="U391" i="1"/>
  <c r="AG391" i="1"/>
  <c r="J391" i="1"/>
  <c r="V391" i="1"/>
  <c r="AH391" i="1"/>
  <c r="K391" i="1"/>
  <c r="W391" i="1"/>
  <c r="AI391" i="1"/>
  <c r="L391" i="1"/>
  <c r="X391" i="1"/>
  <c r="AJ391" i="1"/>
  <c r="M391" i="1"/>
  <c r="Y391" i="1"/>
  <c r="AK391" i="1"/>
  <c r="N391" i="1"/>
  <c r="Z391" i="1"/>
  <c r="AL391" i="1"/>
  <c r="O391" i="1"/>
  <c r="AA391" i="1"/>
  <c r="AM391" i="1"/>
  <c r="P391" i="1"/>
  <c r="AB391" i="1"/>
  <c r="AN391" i="1"/>
  <c r="Q391" i="1"/>
  <c r="AC391" i="1"/>
  <c r="R391" i="1"/>
  <c r="AD391" i="1"/>
  <c r="S391" i="1"/>
  <c r="AE391" i="1"/>
  <c r="N385" i="1"/>
  <c r="Z385" i="1"/>
  <c r="AL385" i="1"/>
  <c r="O385" i="1"/>
  <c r="AA385" i="1"/>
  <c r="AM385" i="1"/>
  <c r="P385" i="1"/>
  <c r="AB385" i="1"/>
  <c r="AN385" i="1"/>
  <c r="Q385" i="1"/>
  <c r="AC385" i="1"/>
  <c r="R385" i="1"/>
  <c r="AD385" i="1"/>
  <c r="S385" i="1"/>
  <c r="AE385" i="1"/>
  <c r="T385" i="1"/>
  <c r="AF385" i="1"/>
  <c r="U385" i="1"/>
  <c r="AG385" i="1"/>
  <c r="J385" i="1"/>
  <c r="V385" i="1"/>
  <c r="AH385" i="1"/>
  <c r="K385" i="1"/>
  <c r="W385" i="1"/>
  <c r="AI385" i="1"/>
  <c r="L385" i="1"/>
  <c r="X385" i="1"/>
  <c r="AJ385" i="1"/>
  <c r="M385" i="1"/>
  <c r="Y385" i="1"/>
  <c r="AK385" i="1"/>
  <c r="T379" i="1"/>
  <c r="AF379" i="1"/>
  <c r="U379" i="1"/>
  <c r="AG379" i="1"/>
  <c r="J379" i="1"/>
  <c r="V379" i="1"/>
  <c r="AH379" i="1"/>
  <c r="K379" i="1"/>
  <c r="W379" i="1"/>
  <c r="AI379" i="1"/>
  <c r="L379" i="1"/>
  <c r="X379" i="1"/>
  <c r="AJ379" i="1"/>
  <c r="M379" i="1"/>
  <c r="Y379" i="1"/>
  <c r="AK379" i="1"/>
  <c r="N379" i="1"/>
  <c r="Z379" i="1"/>
  <c r="AL379" i="1"/>
  <c r="O379" i="1"/>
  <c r="AA379" i="1"/>
  <c r="AM379" i="1"/>
  <c r="P379" i="1"/>
  <c r="AB379" i="1"/>
  <c r="AN379" i="1"/>
  <c r="Q379" i="1"/>
  <c r="AC379" i="1"/>
  <c r="R379" i="1"/>
  <c r="AD379" i="1"/>
  <c r="S379" i="1"/>
  <c r="AE379" i="1"/>
  <c r="N373" i="1"/>
  <c r="Z373" i="1"/>
  <c r="AL373" i="1"/>
  <c r="O373" i="1"/>
  <c r="AA373" i="1"/>
  <c r="AM373" i="1"/>
  <c r="P373" i="1"/>
  <c r="AB373" i="1"/>
  <c r="AN373" i="1"/>
  <c r="Q373" i="1"/>
  <c r="AC373" i="1"/>
  <c r="R373" i="1"/>
  <c r="AD373" i="1"/>
  <c r="S373" i="1"/>
  <c r="AE373" i="1"/>
  <c r="T373" i="1"/>
  <c r="AF373" i="1"/>
  <c r="U373" i="1"/>
  <c r="AG373" i="1"/>
  <c r="J373" i="1"/>
  <c r="V373" i="1"/>
  <c r="AH373" i="1"/>
  <c r="K373" i="1"/>
  <c r="W373" i="1"/>
  <c r="AI373" i="1"/>
  <c r="L373" i="1"/>
  <c r="X373" i="1"/>
  <c r="AJ373" i="1"/>
  <c r="M373" i="1"/>
  <c r="Y373" i="1"/>
  <c r="AK373" i="1"/>
  <c r="T367" i="1"/>
  <c r="AF367" i="1"/>
  <c r="U367" i="1"/>
  <c r="AG367" i="1"/>
  <c r="J367" i="1"/>
  <c r="V367" i="1"/>
  <c r="AH367" i="1"/>
  <c r="K367" i="1"/>
  <c r="W367" i="1"/>
  <c r="AI367" i="1"/>
  <c r="L367" i="1"/>
  <c r="X367" i="1"/>
  <c r="AJ367" i="1"/>
  <c r="M367" i="1"/>
  <c r="Y367" i="1"/>
  <c r="AK367" i="1"/>
  <c r="N367" i="1"/>
  <c r="Z367" i="1"/>
  <c r="AL367" i="1"/>
  <c r="O367" i="1"/>
  <c r="AA367" i="1"/>
  <c r="AM367" i="1"/>
  <c r="P367" i="1"/>
  <c r="AB367" i="1"/>
  <c r="AN367" i="1"/>
  <c r="Q367" i="1"/>
  <c r="AC367" i="1"/>
  <c r="R367" i="1"/>
  <c r="AD367" i="1"/>
  <c r="S367" i="1"/>
  <c r="AE367" i="1"/>
  <c r="N361" i="1"/>
  <c r="Z361" i="1"/>
  <c r="AL361" i="1"/>
  <c r="O361" i="1"/>
  <c r="AA361" i="1"/>
  <c r="AM361" i="1"/>
  <c r="P361" i="1"/>
  <c r="AB361" i="1"/>
  <c r="AN361" i="1"/>
  <c r="Q361" i="1"/>
  <c r="AC361" i="1"/>
  <c r="R361" i="1"/>
  <c r="AD361" i="1"/>
  <c r="S361" i="1"/>
  <c r="AE361" i="1"/>
  <c r="T361" i="1"/>
  <c r="AF361" i="1"/>
  <c r="U361" i="1"/>
  <c r="AG361" i="1"/>
  <c r="J361" i="1"/>
  <c r="V361" i="1"/>
  <c r="AH361" i="1"/>
  <c r="K361" i="1"/>
  <c r="W361" i="1"/>
  <c r="AI361" i="1"/>
  <c r="L361" i="1"/>
  <c r="X361" i="1"/>
  <c r="AJ361" i="1"/>
  <c r="M361" i="1"/>
  <c r="Y361" i="1"/>
  <c r="AK361" i="1"/>
  <c r="T355" i="1"/>
  <c r="AF355" i="1"/>
  <c r="U355" i="1"/>
  <c r="AG355" i="1"/>
  <c r="J355" i="1"/>
  <c r="V355" i="1"/>
  <c r="AH355" i="1"/>
  <c r="K355" i="1"/>
  <c r="W355" i="1"/>
  <c r="AI355" i="1"/>
  <c r="L355" i="1"/>
  <c r="X355" i="1"/>
  <c r="AJ355" i="1"/>
  <c r="M355" i="1"/>
  <c r="Y355" i="1"/>
  <c r="AK355" i="1"/>
  <c r="N355" i="1"/>
  <c r="Z355" i="1"/>
  <c r="AL355" i="1"/>
  <c r="O355" i="1"/>
  <c r="AA355" i="1"/>
  <c r="AM355" i="1"/>
  <c r="P355" i="1"/>
  <c r="AB355" i="1"/>
  <c r="AN355" i="1"/>
  <c r="Q355" i="1"/>
  <c r="AC355" i="1"/>
  <c r="R355" i="1"/>
  <c r="AD355" i="1"/>
  <c r="S355" i="1"/>
  <c r="AE355" i="1"/>
  <c r="N349" i="1"/>
  <c r="Z349" i="1"/>
  <c r="AL349" i="1"/>
  <c r="O349" i="1"/>
  <c r="AA349" i="1"/>
  <c r="AM349" i="1"/>
  <c r="P349" i="1"/>
  <c r="AB349" i="1"/>
  <c r="AN349" i="1"/>
  <c r="Q349" i="1"/>
  <c r="AC349" i="1"/>
  <c r="R349" i="1"/>
  <c r="AD349" i="1"/>
  <c r="S349" i="1"/>
  <c r="AE349" i="1"/>
  <c r="T349" i="1"/>
  <c r="AF349" i="1"/>
  <c r="U349" i="1"/>
  <c r="AG349" i="1"/>
  <c r="J349" i="1"/>
  <c r="V349" i="1"/>
  <c r="AH349" i="1"/>
  <c r="K349" i="1"/>
  <c r="W349" i="1"/>
  <c r="AI349" i="1"/>
  <c r="L349" i="1"/>
  <c r="X349" i="1"/>
  <c r="AJ349" i="1"/>
  <c r="M349" i="1"/>
  <c r="Y349" i="1"/>
  <c r="AK349" i="1"/>
  <c r="T343" i="1"/>
  <c r="AF343" i="1"/>
  <c r="U343" i="1"/>
  <c r="AG343" i="1"/>
  <c r="J343" i="1"/>
  <c r="V343" i="1"/>
  <c r="AH343" i="1"/>
  <c r="K343" i="1"/>
  <c r="W343" i="1"/>
  <c r="AI343" i="1"/>
  <c r="L343" i="1"/>
  <c r="X343" i="1"/>
  <c r="AJ343" i="1"/>
  <c r="M343" i="1"/>
  <c r="Y343" i="1"/>
  <c r="AK343" i="1"/>
  <c r="N343" i="1"/>
  <c r="Z343" i="1"/>
  <c r="AL343" i="1"/>
  <c r="P343" i="1"/>
  <c r="AB343" i="1"/>
  <c r="AN343" i="1"/>
  <c r="S343" i="1"/>
  <c r="AE343" i="1"/>
  <c r="AD343" i="1"/>
  <c r="AM343" i="1"/>
  <c r="O343" i="1"/>
  <c r="Q343" i="1"/>
  <c r="R343" i="1"/>
  <c r="AA343" i="1"/>
  <c r="AC343" i="1"/>
  <c r="N337" i="1"/>
  <c r="Z337" i="1"/>
  <c r="AL337" i="1"/>
  <c r="O337" i="1"/>
  <c r="AA337" i="1"/>
  <c r="AM337" i="1"/>
  <c r="P337" i="1"/>
  <c r="AB337" i="1"/>
  <c r="AN337" i="1"/>
  <c r="Q337" i="1"/>
  <c r="AC337" i="1"/>
  <c r="R337" i="1"/>
  <c r="AD337" i="1"/>
  <c r="S337" i="1"/>
  <c r="AE337" i="1"/>
  <c r="T337" i="1"/>
  <c r="AF337" i="1"/>
  <c r="U337" i="1"/>
  <c r="AG337" i="1"/>
  <c r="J337" i="1"/>
  <c r="V337" i="1"/>
  <c r="AH337" i="1"/>
  <c r="M337" i="1"/>
  <c r="Y337" i="1"/>
  <c r="AK337" i="1"/>
  <c r="K337" i="1"/>
  <c r="L337" i="1"/>
  <c r="W337" i="1"/>
  <c r="X337" i="1"/>
  <c r="AI337" i="1"/>
  <c r="AJ337" i="1"/>
  <c r="T331" i="1"/>
  <c r="AF331" i="1"/>
  <c r="U331" i="1"/>
  <c r="AG331" i="1"/>
  <c r="J331" i="1"/>
  <c r="V331" i="1"/>
  <c r="AH331" i="1"/>
  <c r="K331" i="1"/>
  <c r="W331" i="1"/>
  <c r="AI331" i="1"/>
  <c r="L331" i="1"/>
  <c r="X331" i="1"/>
  <c r="AJ331" i="1"/>
  <c r="M331" i="1"/>
  <c r="Y331" i="1"/>
  <c r="AK331" i="1"/>
  <c r="N331" i="1"/>
  <c r="Z331" i="1"/>
  <c r="AL331" i="1"/>
  <c r="O331" i="1"/>
  <c r="AA331" i="1"/>
  <c r="AM331" i="1"/>
  <c r="P331" i="1"/>
  <c r="AB331" i="1"/>
  <c r="AN331" i="1"/>
  <c r="S331" i="1"/>
  <c r="AE331" i="1"/>
  <c r="Q331" i="1"/>
  <c r="R331" i="1"/>
  <c r="AC331" i="1"/>
  <c r="AD331" i="1"/>
  <c r="N325" i="1"/>
  <c r="Z325" i="1"/>
  <c r="AL325" i="1"/>
  <c r="O325" i="1"/>
  <c r="AA325" i="1"/>
  <c r="AM325" i="1"/>
  <c r="P325" i="1"/>
  <c r="AB325" i="1"/>
  <c r="AN325" i="1"/>
  <c r="Q325" i="1"/>
  <c r="AC325" i="1"/>
  <c r="R325" i="1"/>
  <c r="AD325" i="1"/>
  <c r="S325" i="1"/>
  <c r="AE325" i="1"/>
  <c r="T325" i="1"/>
  <c r="AF325" i="1"/>
  <c r="U325" i="1"/>
  <c r="AG325" i="1"/>
  <c r="J325" i="1"/>
  <c r="V325" i="1"/>
  <c r="AH325" i="1"/>
  <c r="K325" i="1"/>
  <c r="W325" i="1"/>
  <c r="AI325" i="1"/>
  <c r="M325" i="1"/>
  <c r="Y325" i="1"/>
  <c r="AK325" i="1"/>
  <c r="L325" i="1"/>
  <c r="X325" i="1"/>
  <c r="AJ325" i="1"/>
  <c r="T319" i="1"/>
  <c r="AF319" i="1"/>
  <c r="U319" i="1"/>
  <c r="AG319" i="1"/>
  <c r="J319" i="1"/>
  <c r="V319" i="1"/>
  <c r="AH319" i="1"/>
  <c r="K319" i="1"/>
  <c r="W319" i="1"/>
  <c r="AI319" i="1"/>
  <c r="L319" i="1"/>
  <c r="X319" i="1"/>
  <c r="AJ319" i="1"/>
  <c r="M319" i="1"/>
  <c r="Y319" i="1"/>
  <c r="AK319" i="1"/>
  <c r="N319" i="1"/>
  <c r="Z319" i="1"/>
  <c r="AL319" i="1"/>
  <c r="O319" i="1"/>
  <c r="AA319" i="1"/>
  <c r="AM319" i="1"/>
  <c r="P319" i="1"/>
  <c r="AB319" i="1"/>
  <c r="AN319" i="1"/>
  <c r="Q319" i="1"/>
  <c r="AC319" i="1"/>
  <c r="S319" i="1"/>
  <c r="AE319" i="1"/>
  <c r="R319" i="1"/>
  <c r="AD319" i="1"/>
  <c r="J313" i="1"/>
  <c r="V313" i="1"/>
  <c r="K313" i="1"/>
  <c r="W313" i="1"/>
  <c r="AI313" i="1"/>
  <c r="L313" i="1"/>
  <c r="X313" i="1"/>
  <c r="AJ313" i="1"/>
  <c r="M313" i="1"/>
  <c r="Y313" i="1"/>
  <c r="AK313" i="1"/>
  <c r="N313" i="1"/>
  <c r="Z313" i="1"/>
  <c r="AL313" i="1"/>
  <c r="O313" i="1"/>
  <c r="AA313" i="1"/>
  <c r="AM313" i="1"/>
  <c r="P313" i="1"/>
  <c r="AB313" i="1"/>
  <c r="AN313" i="1"/>
  <c r="Q313" i="1"/>
  <c r="AC313" i="1"/>
  <c r="R313" i="1"/>
  <c r="AD313" i="1"/>
  <c r="S313" i="1"/>
  <c r="AE313" i="1"/>
  <c r="T313" i="1"/>
  <c r="AF313" i="1"/>
  <c r="U313" i="1"/>
  <c r="AG313" i="1"/>
  <c r="AH313" i="1"/>
  <c r="P307" i="1"/>
  <c r="AB307" i="1"/>
  <c r="AN307" i="1"/>
  <c r="Q307" i="1"/>
  <c r="AC307" i="1"/>
  <c r="R307" i="1"/>
  <c r="AD307" i="1"/>
  <c r="S307" i="1"/>
  <c r="AE307" i="1"/>
  <c r="T307" i="1"/>
  <c r="AF307" i="1"/>
  <c r="U307" i="1"/>
  <c r="AG307" i="1"/>
  <c r="J307" i="1"/>
  <c r="V307" i="1"/>
  <c r="AH307" i="1"/>
  <c r="K307" i="1"/>
  <c r="W307" i="1"/>
  <c r="AI307" i="1"/>
  <c r="L307" i="1"/>
  <c r="X307" i="1"/>
  <c r="AJ307" i="1"/>
  <c r="M307" i="1"/>
  <c r="Y307" i="1"/>
  <c r="AK307" i="1"/>
  <c r="N307" i="1"/>
  <c r="Z307" i="1"/>
  <c r="AL307" i="1"/>
  <c r="O307" i="1"/>
  <c r="AA307" i="1"/>
  <c r="AM307" i="1"/>
  <c r="J301" i="1"/>
  <c r="V301" i="1"/>
  <c r="AH301" i="1"/>
  <c r="K301" i="1"/>
  <c r="W301" i="1"/>
  <c r="AI301" i="1"/>
  <c r="L301" i="1"/>
  <c r="X301" i="1"/>
  <c r="AJ301" i="1"/>
  <c r="M301" i="1"/>
  <c r="Y301" i="1"/>
  <c r="AK301" i="1"/>
  <c r="N301" i="1"/>
  <c r="Z301" i="1"/>
  <c r="AL301" i="1"/>
  <c r="O301" i="1"/>
  <c r="AA301" i="1"/>
  <c r="AM301" i="1"/>
  <c r="P301" i="1"/>
  <c r="AB301" i="1"/>
  <c r="AN301" i="1"/>
  <c r="Q301" i="1"/>
  <c r="AC301" i="1"/>
  <c r="R301" i="1"/>
  <c r="AD301" i="1"/>
  <c r="S301" i="1"/>
  <c r="AE301" i="1"/>
  <c r="T301" i="1"/>
  <c r="AF301" i="1"/>
  <c r="U301" i="1"/>
  <c r="AG301" i="1"/>
  <c r="P295" i="1"/>
  <c r="AB295" i="1"/>
  <c r="AN295" i="1"/>
  <c r="Q295" i="1"/>
  <c r="AC295" i="1"/>
  <c r="R295" i="1"/>
  <c r="AD295" i="1"/>
  <c r="S295" i="1"/>
  <c r="AE295" i="1"/>
  <c r="T295" i="1"/>
  <c r="AF295" i="1"/>
  <c r="U295" i="1"/>
  <c r="AG295" i="1"/>
  <c r="J295" i="1"/>
  <c r="V295" i="1"/>
  <c r="AH295" i="1"/>
  <c r="K295" i="1"/>
  <c r="W295" i="1"/>
  <c r="AI295" i="1"/>
  <c r="L295" i="1"/>
  <c r="X295" i="1"/>
  <c r="AJ295" i="1"/>
  <c r="M295" i="1"/>
  <c r="Y295" i="1"/>
  <c r="AK295" i="1"/>
  <c r="N295" i="1"/>
  <c r="Z295" i="1"/>
  <c r="AL295" i="1"/>
  <c r="O295" i="1"/>
  <c r="AA295" i="1"/>
  <c r="AM295" i="1"/>
  <c r="J289" i="1"/>
  <c r="V289" i="1"/>
  <c r="AH289" i="1"/>
  <c r="K289" i="1"/>
  <c r="W289" i="1"/>
  <c r="AI289" i="1"/>
  <c r="L289" i="1"/>
  <c r="X289" i="1"/>
  <c r="AJ289" i="1"/>
  <c r="M289" i="1"/>
  <c r="Y289" i="1"/>
  <c r="AK289" i="1"/>
  <c r="N289" i="1"/>
  <c r="Z289" i="1"/>
  <c r="AL289" i="1"/>
  <c r="O289" i="1"/>
  <c r="AA289" i="1"/>
  <c r="AM289" i="1"/>
  <c r="P289" i="1"/>
  <c r="AB289" i="1"/>
  <c r="AN289" i="1"/>
  <c r="Q289" i="1"/>
  <c r="AC289" i="1"/>
  <c r="R289" i="1"/>
  <c r="AD289" i="1"/>
  <c r="S289" i="1"/>
  <c r="AE289" i="1"/>
  <c r="T289" i="1"/>
  <c r="AF289" i="1"/>
  <c r="U289" i="1"/>
  <c r="AG289" i="1"/>
  <c r="K283" i="1"/>
  <c r="W283" i="1"/>
  <c r="AI283" i="1"/>
  <c r="N283" i="1"/>
  <c r="Z283" i="1"/>
  <c r="AL283" i="1"/>
  <c r="O283" i="1"/>
  <c r="AA283" i="1"/>
  <c r="P283" i="1"/>
  <c r="AB283" i="1"/>
  <c r="AN283" i="1"/>
  <c r="Q283" i="1"/>
  <c r="AC283" i="1"/>
  <c r="R283" i="1"/>
  <c r="AD283" i="1"/>
  <c r="T283" i="1"/>
  <c r="AF283" i="1"/>
  <c r="U283" i="1"/>
  <c r="AG283" i="1"/>
  <c r="J283" i="1"/>
  <c r="AM283" i="1"/>
  <c r="L283" i="1"/>
  <c r="M283" i="1"/>
  <c r="S283" i="1"/>
  <c r="V283" i="1"/>
  <c r="X283" i="1"/>
  <c r="Y283" i="1"/>
  <c r="AE283" i="1"/>
  <c r="AH283" i="1"/>
  <c r="AJ283" i="1"/>
  <c r="AK283" i="1"/>
  <c r="Q277" i="1"/>
  <c r="AC277" i="1"/>
  <c r="R277" i="1"/>
  <c r="AD277" i="1"/>
  <c r="S277" i="1"/>
  <c r="AE277" i="1"/>
  <c r="T277" i="1"/>
  <c r="AF277" i="1"/>
  <c r="U277" i="1"/>
  <c r="AG277" i="1"/>
  <c r="J277" i="1"/>
  <c r="V277" i="1"/>
  <c r="AH277" i="1"/>
  <c r="K277" i="1"/>
  <c r="W277" i="1"/>
  <c r="AI277" i="1"/>
  <c r="L277" i="1"/>
  <c r="X277" i="1"/>
  <c r="AJ277" i="1"/>
  <c r="M277" i="1"/>
  <c r="Y277" i="1"/>
  <c r="AK277" i="1"/>
  <c r="N277" i="1"/>
  <c r="Z277" i="1"/>
  <c r="AL277" i="1"/>
  <c r="O277" i="1"/>
  <c r="AA277" i="1"/>
  <c r="AM277" i="1"/>
  <c r="P277" i="1"/>
  <c r="AB277" i="1"/>
  <c r="AN277" i="1"/>
  <c r="K271" i="1"/>
  <c r="W271" i="1"/>
  <c r="AI271" i="1"/>
  <c r="L271" i="1"/>
  <c r="X271" i="1"/>
  <c r="AJ271" i="1"/>
  <c r="M271" i="1"/>
  <c r="Y271" i="1"/>
  <c r="AK271" i="1"/>
  <c r="N271" i="1"/>
  <c r="Z271" i="1"/>
  <c r="AL271" i="1"/>
  <c r="O271" i="1"/>
  <c r="AA271" i="1"/>
  <c r="AM271" i="1"/>
  <c r="P271" i="1"/>
  <c r="AB271" i="1"/>
  <c r="AN271" i="1"/>
  <c r="Q271" i="1"/>
  <c r="AC271" i="1"/>
  <c r="R271" i="1"/>
  <c r="AD271" i="1"/>
  <c r="S271" i="1"/>
  <c r="AE271" i="1"/>
  <c r="T271" i="1"/>
  <c r="AF271" i="1"/>
  <c r="U271" i="1"/>
  <c r="AG271" i="1"/>
  <c r="J271" i="1"/>
  <c r="V271" i="1"/>
  <c r="AH271" i="1"/>
  <c r="R468" i="1"/>
  <c r="AD468" i="1"/>
  <c r="T468" i="1"/>
  <c r="AF468" i="1"/>
  <c r="J468" i="1"/>
  <c r="V468" i="1"/>
  <c r="AH468" i="1"/>
  <c r="K468" i="1"/>
  <c r="W468" i="1"/>
  <c r="AI468" i="1"/>
  <c r="L468" i="1"/>
  <c r="X468" i="1"/>
  <c r="AJ468" i="1"/>
  <c r="M468" i="1"/>
  <c r="Y468" i="1"/>
  <c r="AK468" i="1"/>
  <c r="N468" i="1"/>
  <c r="Z468" i="1"/>
  <c r="AL468" i="1"/>
  <c r="U462" i="1"/>
  <c r="AG462" i="1"/>
  <c r="J462" i="1"/>
  <c r="V462" i="1"/>
  <c r="AH462" i="1"/>
  <c r="K462" i="1"/>
  <c r="W462" i="1"/>
  <c r="AI462" i="1"/>
  <c r="L462" i="1"/>
  <c r="X462" i="1"/>
  <c r="AJ462" i="1"/>
  <c r="M462" i="1"/>
  <c r="Y462" i="1"/>
  <c r="AK462" i="1"/>
  <c r="N462" i="1"/>
  <c r="Z462" i="1"/>
  <c r="AL462" i="1"/>
  <c r="P462" i="1"/>
  <c r="AB462" i="1"/>
  <c r="AN462" i="1"/>
  <c r="Q462" i="1"/>
  <c r="AC462" i="1"/>
  <c r="R462" i="1"/>
  <c r="AD462" i="1"/>
  <c r="S462" i="1"/>
  <c r="AE462" i="1"/>
  <c r="T462" i="1"/>
  <c r="AF462" i="1"/>
  <c r="O456" i="1"/>
  <c r="AA456" i="1"/>
  <c r="AM456" i="1"/>
  <c r="P456" i="1"/>
  <c r="AB456" i="1"/>
  <c r="AN456" i="1"/>
  <c r="Q456" i="1"/>
  <c r="AC456" i="1"/>
  <c r="R456" i="1"/>
  <c r="AD456" i="1"/>
  <c r="S456" i="1"/>
  <c r="AE456" i="1"/>
  <c r="T456" i="1"/>
  <c r="AF456" i="1"/>
  <c r="J456" i="1"/>
  <c r="V456" i="1"/>
  <c r="AH456" i="1"/>
  <c r="K456" i="1"/>
  <c r="W456" i="1"/>
  <c r="AI456" i="1"/>
  <c r="L456" i="1"/>
  <c r="X456" i="1"/>
  <c r="AJ456" i="1"/>
  <c r="M456" i="1"/>
  <c r="Y456" i="1"/>
  <c r="AK456" i="1"/>
  <c r="N456" i="1"/>
  <c r="Z456" i="1"/>
  <c r="AL456" i="1"/>
  <c r="T268" i="1"/>
  <c r="AF268" i="1"/>
  <c r="U268" i="1"/>
  <c r="AG268" i="1"/>
  <c r="J268" i="1"/>
  <c r="V268" i="1"/>
  <c r="AH268" i="1"/>
  <c r="K268" i="1"/>
  <c r="W268" i="1"/>
  <c r="AI268" i="1"/>
  <c r="L268" i="1"/>
  <c r="X268" i="1"/>
  <c r="AJ268" i="1"/>
  <c r="M268" i="1"/>
  <c r="Y268" i="1"/>
  <c r="AK268" i="1"/>
  <c r="N268" i="1"/>
  <c r="Z268" i="1"/>
  <c r="AL268" i="1"/>
  <c r="O268" i="1"/>
  <c r="AA268" i="1"/>
  <c r="AM268" i="1"/>
  <c r="P268" i="1"/>
  <c r="AB268" i="1"/>
  <c r="AN268" i="1"/>
  <c r="Q268" i="1"/>
  <c r="AC268" i="1"/>
  <c r="R268" i="1"/>
  <c r="AD268" i="1"/>
  <c r="S268" i="1"/>
  <c r="AE268" i="1"/>
  <c r="N262" i="1"/>
  <c r="Z262" i="1"/>
  <c r="AL262" i="1"/>
  <c r="O262" i="1"/>
  <c r="AA262" i="1"/>
  <c r="AM262" i="1"/>
  <c r="P262" i="1"/>
  <c r="AB262" i="1"/>
  <c r="AN262" i="1"/>
  <c r="Q262" i="1"/>
  <c r="AC262" i="1"/>
  <c r="R262" i="1"/>
  <c r="AD262" i="1"/>
  <c r="S262" i="1"/>
  <c r="AE262" i="1"/>
  <c r="T262" i="1"/>
  <c r="AF262" i="1"/>
  <c r="U262" i="1"/>
  <c r="AG262" i="1"/>
  <c r="J262" i="1"/>
  <c r="V262" i="1"/>
  <c r="AH262" i="1"/>
  <c r="K262" i="1"/>
  <c r="W262" i="1"/>
  <c r="AI262" i="1"/>
  <c r="L262" i="1"/>
  <c r="X262" i="1"/>
  <c r="AJ262" i="1"/>
  <c r="M262" i="1"/>
  <c r="Y262" i="1"/>
  <c r="AK262" i="1"/>
  <c r="T256" i="1"/>
  <c r="AF256" i="1"/>
  <c r="U256" i="1"/>
  <c r="AG256" i="1"/>
  <c r="J256" i="1"/>
  <c r="V256" i="1"/>
  <c r="AH256" i="1"/>
  <c r="K256" i="1"/>
  <c r="W256" i="1"/>
  <c r="AI256" i="1"/>
  <c r="L256" i="1"/>
  <c r="X256" i="1"/>
  <c r="AJ256" i="1"/>
  <c r="M256" i="1"/>
  <c r="Y256" i="1"/>
  <c r="AK256" i="1"/>
  <c r="N256" i="1"/>
  <c r="Z256" i="1"/>
  <c r="AL256" i="1"/>
  <c r="O256" i="1"/>
  <c r="AA256" i="1"/>
  <c r="AM256" i="1"/>
  <c r="P256" i="1"/>
  <c r="AB256" i="1"/>
  <c r="AN256" i="1"/>
  <c r="Q256" i="1"/>
  <c r="AC256" i="1"/>
  <c r="R256" i="1"/>
  <c r="AD256" i="1"/>
  <c r="S256" i="1"/>
  <c r="AE256" i="1"/>
  <c r="R250" i="1"/>
  <c r="AD250" i="1"/>
  <c r="S250" i="1"/>
  <c r="AE250" i="1"/>
  <c r="T250" i="1"/>
  <c r="AF250" i="1"/>
  <c r="U250" i="1"/>
  <c r="AG250" i="1"/>
  <c r="J250" i="1"/>
  <c r="V250" i="1"/>
  <c r="AH250" i="1"/>
  <c r="K250" i="1"/>
  <c r="W250" i="1"/>
  <c r="AI250" i="1"/>
  <c r="L250" i="1"/>
  <c r="X250" i="1"/>
  <c r="AJ250" i="1"/>
  <c r="N250" i="1"/>
  <c r="Z250" i="1"/>
  <c r="AL250" i="1"/>
  <c r="O250" i="1"/>
  <c r="AA250" i="1"/>
  <c r="AM250" i="1"/>
  <c r="P250" i="1"/>
  <c r="Q250" i="1"/>
  <c r="AC250" i="1"/>
  <c r="M250" i="1"/>
  <c r="Y250" i="1"/>
  <c r="AB250" i="1"/>
  <c r="AK250" i="1"/>
  <c r="AN250" i="1"/>
  <c r="L244" i="1"/>
  <c r="X244" i="1"/>
  <c r="AJ244" i="1"/>
  <c r="M244" i="1"/>
  <c r="Y244" i="1"/>
  <c r="AK244" i="1"/>
  <c r="N244" i="1"/>
  <c r="Z244" i="1"/>
  <c r="AL244" i="1"/>
  <c r="O244" i="1"/>
  <c r="AA244" i="1"/>
  <c r="AM244" i="1"/>
  <c r="P244" i="1"/>
  <c r="AB244" i="1"/>
  <c r="AN244" i="1"/>
  <c r="Q244" i="1"/>
  <c r="AC244" i="1"/>
  <c r="R244" i="1"/>
  <c r="AD244" i="1"/>
  <c r="S244" i="1"/>
  <c r="AE244" i="1"/>
  <c r="T244" i="1"/>
  <c r="AF244" i="1"/>
  <c r="U244" i="1"/>
  <c r="AG244" i="1"/>
  <c r="J244" i="1"/>
  <c r="V244" i="1"/>
  <c r="AH244" i="1"/>
  <c r="K244" i="1"/>
  <c r="W244" i="1"/>
  <c r="AI244" i="1"/>
  <c r="R238" i="1"/>
  <c r="AD238" i="1"/>
  <c r="S238" i="1"/>
  <c r="AE238" i="1"/>
  <c r="T238" i="1"/>
  <c r="AF238" i="1"/>
  <c r="U238" i="1"/>
  <c r="AG238" i="1"/>
  <c r="J238" i="1"/>
  <c r="V238" i="1"/>
  <c r="AH238" i="1"/>
  <c r="K238" i="1"/>
  <c r="W238" i="1"/>
  <c r="AI238" i="1"/>
  <c r="L238" i="1"/>
  <c r="X238" i="1"/>
  <c r="AJ238" i="1"/>
  <c r="M238" i="1"/>
  <c r="Y238" i="1"/>
  <c r="AK238" i="1"/>
  <c r="N238" i="1"/>
  <c r="Z238" i="1"/>
  <c r="AL238" i="1"/>
  <c r="O238" i="1"/>
  <c r="AA238" i="1"/>
  <c r="AM238" i="1"/>
  <c r="P238" i="1"/>
  <c r="AB238" i="1"/>
  <c r="AN238" i="1"/>
  <c r="Q238" i="1"/>
  <c r="AC238" i="1"/>
  <c r="L232" i="1"/>
  <c r="X232" i="1"/>
  <c r="AJ232" i="1"/>
  <c r="M232" i="1"/>
  <c r="Y232" i="1"/>
  <c r="AK232" i="1"/>
  <c r="N232" i="1"/>
  <c r="Z232" i="1"/>
  <c r="AL232" i="1"/>
  <c r="O232" i="1"/>
  <c r="AA232" i="1"/>
  <c r="AM232" i="1"/>
  <c r="P232" i="1"/>
  <c r="AB232" i="1"/>
  <c r="AN232" i="1"/>
  <c r="Q232" i="1"/>
  <c r="AC232" i="1"/>
  <c r="R232" i="1"/>
  <c r="AD232" i="1"/>
  <c r="S232" i="1"/>
  <c r="AE232" i="1"/>
  <c r="T232" i="1"/>
  <c r="AF232" i="1"/>
  <c r="U232" i="1"/>
  <c r="AG232" i="1"/>
  <c r="J232" i="1"/>
  <c r="V232" i="1"/>
  <c r="AH232" i="1"/>
  <c r="K232" i="1"/>
  <c r="W232" i="1"/>
  <c r="AI232" i="1"/>
  <c r="R226" i="1"/>
  <c r="AD226" i="1"/>
  <c r="S226" i="1"/>
  <c r="AE226" i="1"/>
  <c r="T226" i="1"/>
  <c r="AF226" i="1"/>
  <c r="U226" i="1"/>
  <c r="AG226" i="1"/>
  <c r="J226" i="1"/>
  <c r="V226" i="1"/>
  <c r="AH226" i="1"/>
  <c r="K226" i="1"/>
  <c r="W226" i="1"/>
  <c r="AI226" i="1"/>
  <c r="L226" i="1"/>
  <c r="X226" i="1"/>
  <c r="AJ226" i="1"/>
  <c r="M226" i="1"/>
  <c r="Y226" i="1"/>
  <c r="AK226" i="1"/>
  <c r="N226" i="1"/>
  <c r="Z226" i="1"/>
  <c r="AL226" i="1"/>
  <c r="O226" i="1"/>
  <c r="AA226" i="1"/>
  <c r="AM226" i="1"/>
  <c r="P226" i="1"/>
  <c r="AB226" i="1"/>
  <c r="AN226" i="1"/>
  <c r="Q226" i="1"/>
  <c r="AC226" i="1"/>
  <c r="L220" i="1"/>
  <c r="M220" i="1"/>
  <c r="Y220" i="1"/>
  <c r="AK220" i="1"/>
  <c r="N220" i="1"/>
  <c r="Z220" i="1"/>
  <c r="AL220" i="1"/>
  <c r="O220" i="1"/>
  <c r="AA220" i="1"/>
  <c r="AM220" i="1"/>
  <c r="P220" i="1"/>
  <c r="AB220" i="1"/>
  <c r="AN220" i="1"/>
  <c r="Q220" i="1"/>
  <c r="AC220" i="1"/>
  <c r="S220" i="1"/>
  <c r="AE220" i="1"/>
  <c r="T220" i="1"/>
  <c r="AF220" i="1"/>
  <c r="U220" i="1"/>
  <c r="AG220" i="1"/>
  <c r="K220" i="1"/>
  <c r="W220" i="1"/>
  <c r="AI220" i="1"/>
  <c r="J220" i="1"/>
  <c r="R220" i="1"/>
  <c r="V220" i="1"/>
  <c r="X220" i="1"/>
  <c r="AD220" i="1"/>
  <c r="AH220" i="1"/>
  <c r="AJ220" i="1"/>
  <c r="R214" i="1"/>
  <c r="AD214" i="1"/>
  <c r="S214" i="1"/>
  <c r="AE214" i="1"/>
  <c r="T214" i="1"/>
  <c r="AF214" i="1"/>
  <c r="U214" i="1"/>
  <c r="AG214" i="1"/>
  <c r="J214" i="1"/>
  <c r="V214" i="1"/>
  <c r="AH214" i="1"/>
  <c r="K214" i="1"/>
  <c r="W214" i="1"/>
  <c r="AI214" i="1"/>
  <c r="M214" i="1"/>
  <c r="Y214" i="1"/>
  <c r="AK214" i="1"/>
  <c r="N214" i="1"/>
  <c r="Z214" i="1"/>
  <c r="AL214" i="1"/>
  <c r="O214" i="1"/>
  <c r="AA214" i="1"/>
  <c r="AM214" i="1"/>
  <c r="P214" i="1"/>
  <c r="AB214" i="1"/>
  <c r="AN214" i="1"/>
  <c r="Q214" i="1"/>
  <c r="AC214" i="1"/>
  <c r="L214" i="1"/>
  <c r="X214" i="1"/>
  <c r="AJ214" i="1"/>
  <c r="L208" i="1"/>
  <c r="X208" i="1"/>
  <c r="AJ208" i="1"/>
  <c r="M208" i="1"/>
  <c r="Y208" i="1"/>
  <c r="AK208" i="1"/>
  <c r="N208" i="1"/>
  <c r="Z208" i="1"/>
  <c r="AL208" i="1"/>
  <c r="O208" i="1"/>
  <c r="AA208" i="1"/>
  <c r="AM208" i="1"/>
  <c r="P208" i="1"/>
  <c r="AB208" i="1"/>
  <c r="AN208" i="1"/>
  <c r="Q208" i="1"/>
  <c r="AC208" i="1"/>
  <c r="S208" i="1"/>
  <c r="AE208" i="1"/>
  <c r="T208" i="1"/>
  <c r="AF208" i="1"/>
  <c r="U208" i="1"/>
  <c r="AG208" i="1"/>
  <c r="J208" i="1"/>
  <c r="V208" i="1"/>
  <c r="AH208" i="1"/>
  <c r="K208" i="1"/>
  <c r="W208" i="1"/>
  <c r="AI208" i="1"/>
  <c r="R208" i="1"/>
  <c r="AD208" i="1"/>
  <c r="R202" i="1"/>
  <c r="AD202" i="1"/>
  <c r="S202" i="1"/>
  <c r="AE202" i="1"/>
  <c r="T202" i="1"/>
  <c r="AF202" i="1"/>
  <c r="U202" i="1"/>
  <c r="AG202" i="1"/>
  <c r="J202" i="1"/>
  <c r="V202" i="1"/>
  <c r="AH202" i="1"/>
  <c r="K202" i="1"/>
  <c r="W202" i="1"/>
  <c r="AI202" i="1"/>
  <c r="M202" i="1"/>
  <c r="Y202" i="1"/>
  <c r="AK202" i="1"/>
  <c r="N202" i="1"/>
  <c r="Z202" i="1"/>
  <c r="AL202" i="1"/>
  <c r="O202" i="1"/>
  <c r="AA202" i="1"/>
  <c r="AM202" i="1"/>
  <c r="P202" i="1"/>
  <c r="AB202" i="1"/>
  <c r="AN202" i="1"/>
  <c r="Q202" i="1"/>
  <c r="AC202" i="1"/>
  <c r="L202" i="1"/>
  <c r="X202" i="1"/>
  <c r="AJ202" i="1"/>
  <c r="L196" i="1"/>
  <c r="X196" i="1"/>
  <c r="AJ196" i="1"/>
  <c r="M196" i="1"/>
  <c r="Y196" i="1"/>
  <c r="AK196" i="1"/>
  <c r="N196" i="1"/>
  <c r="Z196" i="1"/>
  <c r="AL196" i="1"/>
  <c r="O196" i="1"/>
  <c r="AA196" i="1"/>
  <c r="AM196" i="1"/>
  <c r="P196" i="1"/>
  <c r="AB196" i="1"/>
  <c r="AN196" i="1"/>
  <c r="Q196" i="1"/>
  <c r="AC196" i="1"/>
  <c r="R196" i="1"/>
  <c r="AD196" i="1"/>
  <c r="S196" i="1"/>
  <c r="AE196" i="1"/>
  <c r="T196" i="1"/>
  <c r="AF196" i="1"/>
  <c r="U196" i="1"/>
  <c r="AG196" i="1"/>
  <c r="J196" i="1"/>
  <c r="V196" i="1"/>
  <c r="AH196" i="1"/>
  <c r="K196" i="1"/>
  <c r="W196" i="1"/>
  <c r="AI196" i="1"/>
  <c r="U190" i="1"/>
  <c r="AG190" i="1"/>
  <c r="J190" i="1"/>
  <c r="V190" i="1"/>
  <c r="AH190" i="1"/>
  <c r="K190" i="1"/>
  <c r="W190" i="1"/>
  <c r="AI190" i="1"/>
  <c r="L190" i="1"/>
  <c r="M190" i="1"/>
  <c r="Y190" i="1"/>
  <c r="AK190" i="1"/>
  <c r="N190" i="1"/>
  <c r="Z190" i="1"/>
  <c r="AL190" i="1"/>
  <c r="O190" i="1"/>
  <c r="AA190" i="1"/>
  <c r="AM190" i="1"/>
  <c r="P190" i="1"/>
  <c r="AB190" i="1"/>
  <c r="AN190" i="1"/>
  <c r="R190" i="1"/>
  <c r="AD190" i="1"/>
  <c r="S190" i="1"/>
  <c r="AE190" i="1"/>
  <c r="T190" i="1"/>
  <c r="AF190" i="1"/>
  <c r="Q190" i="1"/>
  <c r="X190" i="1"/>
  <c r="AC190" i="1"/>
  <c r="AJ190" i="1"/>
  <c r="O184" i="1"/>
  <c r="AA184" i="1"/>
  <c r="AM184" i="1"/>
  <c r="P184" i="1"/>
  <c r="AB184" i="1"/>
  <c r="AN184" i="1"/>
  <c r="Q184" i="1"/>
  <c r="AC184" i="1"/>
  <c r="R184" i="1"/>
  <c r="AD184" i="1"/>
  <c r="S184" i="1"/>
  <c r="AE184" i="1"/>
  <c r="T184" i="1"/>
  <c r="AF184" i="1"/>
  <c r="U184" i="1"/>
  <c r="AG184" i="1"/>
  <c r="J184" i="1"/>
  <c r="V184" i="1"/>
  <c r="AH184" i="1"/>
  <c r="L184" i="1"/>
  <c r="X184" i="1"/>
  <c r="AJ184" i="1"/>
  <c r="M184" i="1"/>
  <c r="Y184" i="1"/>
  <c r="AK184" i="1"/>
  <c r="N184" i="1"/>
  <c r="Z184" i="1"/>
  <c r="AL184" i="1"/>
  <c r="K184" i="1"/>
  <c r="W184" i="1"/>
  <c r="AI184" i="1"/>
  <c r="U178" i="1"/>
  <c r="AG178" i="1"/>
  <c r="J178" i="1"/>
  <c r="V178" i="1"/>
  <c r="AH178" i="1"/>
  <c r="K178" i="1"/>
  <c r="W178" i="1"/>
  <c r="AI178" i="1"/>
  <c r="L178" i="1"/>
  <c r="X178" i="1"/>
  <c r="AJ178" i="1"/>
  <c r="M178" i="1"/>
  <c r="Y178" i="1"/>
  <c r="AK178" i="1"/>
  <c r="N178" i="1"/>
  <c r="Z178" i="1"/>
  <c r="AL178" i="1"/>
  <c r="O178" i="1"/>
  <c r="AA178" i="1"/>
  <c r="AM178" i="1"/>
  <c r="P178" i="1"/>
  <c r="AB178" i="1"/>
  <c r="AN178" i="1"/>
  <c r="Q178" i="1"/>
  <c r="AC178" i="1"/>
  <c r="R178" i="1"/>
  <c r="AD178" i="1"/>
  <c r="S178" i="1"/>
  <c r="AE178" i="1"/>
  <c r="T178" i="1"/>
  <c r="AF178" i="1"/>
  <c r="O172" i="1"/>
  <c r="AA172" i="1"/>
  <c r="AM172" i="1"/>
  <c r="P172" i="1"/>
  <c r="AB172" i="1"/>
  <c r="AN172" i="1"/>
  <c r="Q172" i="1"/>
  <c r="AC172" i="1"/>
  <c r="R172" i="1"/>
  <c r="AD172" i="1"/>
  <c r="S172" i="1"/>
  <c r="AE172" i="1"/>
  <c r="T172" i="1"/>
  <c r="AF172" i="1"/>
  <c r="U172" i="1"/>
  <c r="AG172" i="1"/>
  <c r="J172" i="1"/>
  <c r="V172" i="1"/>
  <c r="AH172" i="1"/>
  <c r="K172" i="1"/>
  <c r="W172" i="1"/>
  <c r="AI172" i="1"/>
  <c r="L172" i="1"/>
  <c r="X172" i="1"/>
  <c r="AJ172" i="1"/>
  <c r="M172" i="1"/>
  <c r="Y172" i="1"/>
  <c r="AK172" i="1"/>
  <c r="N172" i="1"/>
  <c r="Z172" i="1"/>
  <c r="AL172" i="1"/>
  <c r="U166" i="1"/>
  <c r="AG166" i="1"/>
  <c r="J166" i="1"/>
  <c r="V166" i="1"/>
  <c r="AH166" i="1"/>
  <c r="K166" i="1"/>
  <c r="W166" i="1"/>
  <c r="AI166" i="1"/>
  <c r="L166" i="1"/>
  <c r="X166" i="1"/>
  <c r="AJ166" i="1"/>
  <c r="M166" i="1"/>
  <c r="Y166" i="1"/>
  <c r="AK166" i="1"/>
  <c r="N166" i="1"/>
  <c r="Z166" i="1"/>
  <c r="AL166" i="1"/>
  <c r="O166" i="1"/>
  <c r="AA166" i="1"/>
  <c r="AM166" i="1"/>
  <c r="P166" i="1"/>
  <c r="AB166" i="1"/>
  <c r="AN166" i="1"/>
  <c r="Q166" i="1"/>
  <c r="AC166" i="1"/>
  <c r="R166" i="1"/>
  <c r="AD166" i="1"/>
  <c r="S166" i="1"/>
  <c r="AE166" i="1"/>
  <c r="T166" i="1"/>
  <c r="AF166" i="1"/>
  <c r="N160" i="1"/>
  <c r="Z160" i="1"/>
  <c r="AL160" i="1"/>
  <c r="O160" i="1"/>
  <c r="AA160" i="1"/>
  <c r="AM160" i="1"/>
  <c r="P160" i="1"/>
  <c r="AB160" i="1"/>
  <c r="AN160" i="1"/>
  <c r="Q160" i="1"/>
  <c r="AC160" i="1"/>
  <c r="S160" i="1"/>
  <c r="AE160" i="1"/>
  <c r="T160" i="1"/>
  <c r="AF160" i="1"/>
  <c r="U160" i="1"/>
  <c r="AG160" i="1"/>
  <c r="J160" i="1"/>
  <c r="V160" i="1"/>
  <c r="AH160" i="1"/>
  <c r="L160" i="1"/>
  <c r="X160" i="1"/>
  <c r="AJ160" i="1"/>
  <c r="M160" i="1"/>
  <c r="Y160" i="1"/>
  <c r="AK160" i="1"/>
  <c r="K160" i="1"/>
  <c r="R160" i="1"/>
  <c r="W160" i="1"/>
  <c r="AD160" i="1"/>
  <c r="AI160" i="1"/>
  <c r="T154" i="1"/>
  <c r="AF154" i="1"/>
  <c r="U154" i="1"/>
  <c r="AG154" i="1"/>
  <c r="J154" i="1"/>
  <c r="V154" i="1"/>
  <c r="AH154" i="1"/>
  <c r="K154" i="1"/>
  <c r="W154" i="1"/>
  <c r="AI154" i="1"/>
  <c r="M154" i="1"/>
  <c r="Y154" i="1"/>
  <c r="AK154" i="1"/>
  <c r="N154" i="1"/>
  <c r="Z154" i="1"/>
  <c r="AL154" i="1"/>
  <c r="O154" i="1"/>
  <c r="AA154" i="1"/>
  <c r="AM154" i="1"/>
  <c r="P154" i="1"/>
  <c r="AB154" i="1"/>
  <c r="AN154" i="1"/>
  <c r="Q154" i="1"/>
  <c r="AC154" i="1"/>
  <c r="R154" i="1"/>
  <c r="AD154" i="1"/>
  <c r="S154" i="1"/>
  <c r="AE154" i="1"/>
  <c r="AJ154" i="1"/>
  <c r="L154" i="1"/>
  <c r="X154" i="1"/>
  <c r="N148" i="1"/>
  <c r="Z148" i="1"/>
  <c r="AL148" i="1"/>
  <c r="O148" i="1"/>
  <c r="AA148" i="1"/>
  <c r="AM148" i="1"/>
  <c r="P148" i="1"/>
  <c r="AB148" i="1"/>
  <c r="AN148" i="1"/>
  <c r="Q148" i="1"/>
  <c r="AC148" i="1"/>
  <c r="S148" i="1"/>
  <c r="AE148" i="1"/>
  <c r="T148" i="1"/>
  <c r="AF148" i="1"/>
  <c r="U148" i="1"/>
  <c r="AG148" i="1"/>
  <c r="J148" i="1"/>
  <c r="V148" i="1"/>
  <c r="AH148" i="1"/>
  <c r="K148" i="1"/>
  <c r="W148" i="1"/>
  <c r="AI148" i="1"/>
  <c r="L148" i="1"/>
  <c r="X148" i="1"/>
  <c r="AJ148" i="1"/>
  <c r="M148" i="1"/>
  <c r="Y148" i="1"/>
  <c r="AK148" i="1"/>
  <c r="R148" i="1"/>
  <c r="AD148" i="1"/>
  <c r="T142" i="1"/>
  <c r="AF142" i="1"/>
  <c r="U142" i="1"/>
  <c r="AG142" i="1"/>
  <c r="J142" i="1"/>
  <c r="V142" i="1"/>
  <c r="AH142" i="1"/>
  <c r="K142" i="1"/>
  <c r="W142" i="1"/>
  <c r="AI142" i="1"/>
  <c r="M142" i="1"/>
  <c r="Y142" i="1"/>
  <c r="AK142" i="1"/>
  <c r="N142" i="1"/>
  <c r="Z142" i="1"/>
  <c r="AL142" i="1"/>
  <c r="O142" i="1"/>
  <c r="AA142" i="1"/>
  <c r="AM142" i="1"/>
  <c r="P142" i="1"/>
  <c r="AB142" i="1"/>
  <c r="AN142" i="1"/>
  <c r="Q142" i="1"/>
  <c r="AC142" i="1"/>
  <c r="R142" i="1"/>
  <c r="AD142" i="1"/>
  <c r="S142" i="1"/>
  <c r="AE142" i="1"/>
  <c r="L142" i="1"/>
  <c r="X142" i="1"/>
  <c r="AJ142" i="1"/>
  <c r="N136" i="1"/>
  <c r="Z136" i="1"/>
  <c r="AL136" i="1"/>
  <c r="O136" i="1"/>
  <c r="AA136" i="1"/>
  <c r="AM136" i="1"/>
  <c r="P136" i="1"/>
  <c r="AB136" i="1"/>
  <c r="AN136" i="1"/>
  <c r="Q136" i="1"/>
  <c r="AC136" i="1"/>
  <c r="R136" i="1"/>
  <c r="AD136" i="1"/>
  <c r="S136" i="1"/>
  <c r="AE136" i="1"/>
  <c r="T136" i="1"/>
  <c r="AF136" i="1"/>
  <c r="U136" i="1"/>
  <c r="AG136" i="1"/>
  <c r="J136" i="1"/>
  <c r="V136" i="1"/>
  <c r="AH136" i="1"/>
  <c r="K136" i="1"/>
  <c r="W136" i="1"/>
  <c r="AI136" i="1"/>
  <c r="L136" i="1"/>
  <c r="X136" i="1"/>
  <c r="AJ136" i="1"/>
  <c r="M136" i="1"/>
  <c r="Y136" i="1"/>
  <c r="AK136" i="1"/>
  <c r="K130" i="1"/>
  <c r="W130" i="1"/>
  <c r="AI130" i="1"/>
  <c r="M130" i="1"/>
  <c r="Y130" i="1"/>
  <c r="AK130" i="1"/>
  <c r="N130" i="1"/>
  <c r="Z130" i="1"/>
  <c r="AL130" i="1"/>
  <c r="O130" i="1"/>
  <c r="AA130" i="1"/>
  <c r="AM130" i="1"/>
  <c r="P130" i="1"/>
  <c r="AB130" i="1"/>
  <c r="AN130" i="1"/>
  <c r="Q130" i="1"/>
  <c r="AC130" i="1"/>
  <c r="R130" i="1"/>
  <c r="AD130" i="1"/>
  <c r="S130" i="1"/>
  <c r="AE130" i="1"/>
  <c r="T130" i="1"/>
  <c r="AF130" i="1"/>
  <c r="U130" i="1"/>
  <c r="AG130" i="1"/>
  <c r="J130" i="1"/>
  <c r="V130" i="1"/>
  <c r="AH130" i="1"/>
  <c r="L130" i="1"/>
  <c r="X130" i="1"/>
  <c r="AJ130" i="1"/>
  <c r="Q124" i="1"/>
  <c r="AC124" i="1"/>
  <c r="S124" i="1"/>
  <c r="AE124" i="1"/>
  <c r="T124" i="1"/>
  <c r="AF124" i="1"/>
  <c r="U124" i="1"/>
  <c r="AG124" i="1"/>
  <c r="J124" i="1"/>
  <c r="V124" i="1"/>
  <c r="AH124" i="1"/>
  <c r="K124" i="1"/>
  <c r="W124" i="1"/>
  <c r="AI124" i="1"/>
  <c r="L124" i="1"/>
  <c r="X124" i="1"/>
  <c r="AJ124" i="1"/>
  <c r="M124" i="1"/>
  <c r="Y124" i="1"/>
  <c r="AK124" i="1"/>
  <c r="N124" i="1"/>
  <c r="Z124" i="1"/>
  <c r="AL124" i="1"/>
  <c r="O124" i="1"/>
  <c r="AA124" i="1"/>
  <c r="AM124" i="1"/>
  <c r="P124" i="1"/>
  <c r="AB124" i="1"/>
  <c r="AN124" i="1"/>
  <c r="R124" i="1"/>
  <c r="AD124" i="1"/>
  <c r="K118" i="1"/>
  <c r="W118" i="1"/>
  <c r="AI118" i="1"/>
  <c r="M118" i="1"/>
  <c r="Y118" i="1"/>
  <c r="AK118" i="1"/>
  <c r="N118" i="1"/>
  <c r="Z118" i="1"/>
  <c r="AL118" i="1"/>
  <c r="O118" i="1"/>
  <c r="AA118" i="1"/>
  <c r="AM118" i="1"/>
  <c r="P118" i="1"/>
  <c r="AB118" i="1"/>
  <c r="AN118" i="1"/>
  <c r="Q118" i="1"/>
  <c r="AC118" i="1"/>
  <c r="R118" i="1"/>
  <c r="AD118" i="1"/>
  <c r="S118" i="1"/>
  <c r="AE118" i="1"/>
  <c r="T118" i="1"/>
  <c r="AF118" i="1"/>
  <c r="U118" i="1"/>
  <c r="AG118" i="1"/>
  <c r="J118" i="1"/>
  <c r="V118" i="1"/>
  <c r="AH118" i="1"/>
  <c r="L118" i="1"/>
  <c r="X118" i="1"/>
  <c r="AJ118" i="1"/>
  <c r="Q112" i="1"/>
  <c r="AC112" i="1"/>
  <c r="S112" i="1"/>
  <c r="AE112" i="1"/>
  <c r="T112" i="1"/>
  <c r="AF112" i="1"/>
  <c r="U112" i="1"/>
  <c r="AG112" i="1"/>
  <c r="J112" i="1"/>
  <c r="V112" i="1"/>
  <c r="AH112" i="1"/>
  <c r="K112" i="1"/>
  <c r="W112" i="1"/>
  <c r="AI112" i="1"/>
  <c r="L112" i="1"/>
  <c r="X112" i="1"/>
  <c r="AJ112" i="1"/>
  <c r="M112" i="1"/>
  <c r="Y112" i="1"/>
  <c r="AK112" i="1"/>
  <c r="N112" i="1"/>
  <c r="Z112" i="1"/>
  <c r="AL112" i="1"/>
  <c r="O112" i="1"/>
  <c r="AA112" i="1"/>
  <c r="AM112" i="1"/>
  <c r="P112" i="1"/>
  <c r="AB112" i="1"/>
  <c r="AN112" i="1"/>
  <c r="R112" i="1"/>
  <c r="AD112" i="1"/>
  <c r="K106" i="1"/>
  <c r="W106" i="1"/>
  <c r="AI106" i="1"/>
  <c r="M106" i="1"/>
  <c r="Y106" i="1"/>
  <c r="AK106" i="1"/>
  <c r="N106" i="1"/>
  <c r="Z106" i="1"/>
  <c r="AL106" i="1"/>
  <c r="O106" i="1"/>
  <c r="AA106" i="1"/>
  <c r="AM106" i="1"/>
  <c r="P106" i="1"/>
  <c r="AB106" i="1"/>
  <c r="AN106" i="1"/>
  <c r="Q106" i="1"/>
  <c r="AC106" i="1"/>
  <c r="R106" i="1"/>
  <c r="AD106" i="1"/>
  <c r="S106" i="1"/>
  <c r="AE106" i="1"/>
  <c r="T106" i="1"/>
  <c r="AF106" i="1"/>
  <c r="U106" i="1"/>
  <c r="AG106" i="1"/>
  <c r="J106" i="1"/>
  <c r="V106" i="1"/>
  <c r="AH106" i="1"/>
  <c r="X106" i="1"/>
  <c r="AJ106" i="1"/>
  <c r="L106" i="1"/>
  <c r="R100" i="1"/>
  <c r="AD100" i="1"/>
  <c r="S100" i="1"/>
  <c r="AE100" i="1"/>
  <c r="T100" i="1"/>
  <c r="AF100" i="1"/>
  <c r="J100" i="1"/>
  <c r="V100" i="1"/>
  <c r="AH100" i="1"/>
  <c r="K100" i="1"/>
  <c r="W100" i="1"/>
  <c r="AI100" i="1"/>
  <c r="L100" i="1"/>
  <c r="X100" i="1"/>
  <c r="AJ100" i="1"/>
  <c r="M100" i="1"/>
  <c r="Y100" i="1"/>
  <c r="AK100" i="1"/>
  <c r="N100" i="1"/>
  <c r="Z100" i="1"/>
  <c r="AL100" i="1"/>
  <c r="O100" i="1"/>
  <c r="AA100" i="1"/>
  <c r="AM100" i="1"/>
  <c r="P100" i="1"/>
  <c r="AB100" i="1"/>
  <c r="AN100" i="1"/>
  <c r="Q100" i="1"/>
  <c r="AC100" i="1"/>
  <c r="AG100" i="1"/>
  <c r="U100" i="1"/>
  <c r="L94" i="1"/>
  <c r="X94" i="1"/>
  <c r="AJ94" i="1"/>
  <c r="M94" i="1"/>
  <c r="Y94" i="1"/>
  <c r="AK94" i="1"/>
  <c r="N94" i="1"/>
  <c r="Z94" i="1"/>
  <c r="AL94" i="1"/>
  <c r="P94" i="1"/>
  <c r="AB94" i="1"/>
  <c r="AN94" i="1"/>
  <c r="Q94" i="1"/>
  <c r="AC94" i="1"/>
  <c r="R94" i="1"/>
  <c r="AD94" i="1"/>
  <c r="S94" i="1"/>
  <c r="AE94" i="1"/>
  <c r="T94" i="1"/>
  <c r="AF94" i="1"/>
  <c r="U94" i="1"/>
  <c r="AG94" i="1"/>
  <c r="J94" i="1"/>
  <c r="V94" i="1"/>
  <c r="AH94" i="1"/>
  <c r="K94" i="1"/>
  <c r="W94" i="1"/>
  <c r="AI94" i="1"/>
  <c r="O94" i="1"/>
  <c r="AA94" i="1"/>
  <c r="AM94" i="1"/>
  <c r="R88" i="1"/>
  <c r="AD88" i="1"/>
  <c r="S88" i="1"/>
  <c r="AE88" i="1"/>
  <c r="T88" i="1"/>
  <c r="AF88" i="1"/>
  <c r="J88" i="1"/>
  <c r="V88" i="1"/>
  <c r="AH88" i="1"/>
  <c r="K88" i="1"/>
  <c r="W88" i="1"/>
  <c r="AI88" i="1"/>
  <c r="L88" i="1"/>
  <c r="X88" i="1"/>
  <c r="AJ88" i="1"/>
  <c r="M88" i="1"/>
  <c r="Y88" i="1"/>
  <c r="AK88" i="1"/>
  <c r="N88" i="1"/>
  <c r="Z88" i="1"/>
  <c r="AL88" i="1"/>
  <c r="O88" i="1"/>
  <c r="AA88" i="1"/>
  <c r="AM88" i="1"/>
  <c r="P88" i="1"/>
  <c r="AB88" i="1"/>
  <c r="AN88" i="1"/>
  <c r="Q88" i="1"/>
  <c r="AC88" i="1"/>
  <c r="U88" i="1"/>
  <c r="AG88" i="1"/>
  <c r="L82" i="1"/>
  <c r="X82" i="1"/>
  <c r="AJ82" i="1"/>
  <c r="M82" i="1"/>
  <c r="Y82" i="1"/>
  <c r="AK82" i="1"/>
  <c r="N82" i="1"/>
  <c r="Z82" i="1"/>
  <c r="AL82" i="1"/>
  <c r="P82" i="1"/>
  <c r="AB82" i="1"/>
  <c r="AN82" i="1"/>
  <c r="Q82" i="1"/>
  <c r="AC82" i="1"/>
  <c r="R82" i="1"/>
  <c r="AD82" i="1"/>
  <c r="S82" i="1"/>
  <c r="AE82" i="1"/>
  <c r="T82" i="1"/>
  <c r="AF82" i="1"/>
  <c r="U82" i="1"/>
  <c r="AG82" i="1"/>
  <c r="J82" i="1"/>
  <c r="V82" i="1"/>
  <c r="AH82" i="1"/>
  <c r="K82" i="1"/>
  <c r="W82" i="1"/>
  <c r="AI82" i="1"/>
  <c r="O82" i="1"/>
  <c r="AM82" i="1"/>
  <c r="AA82" i="1"/>
  <c r="R76" i="1"/>
  <c r="AD76" i="1"/>
  <c r="S76" i="1"/>
  <c r="AE76" i="1"/>
  <c r="T76" i="1"/>
  <c r="AF76" i="1"/>
  <c r="J76" i="1"/>
  <c r="V76" i="1"/>
  <c r="AH76" i="1"/>
  <c r="K76" i="1"/>
  <c r="W76" i="1"/>
  <c r="AI76" i="1"/>
  <c r="L76" i="1"/>
  <c r="X76" i="1"/>
  <c r="AJ76" i="1"/>
  <c r="M76" i="1"/>
  <c r="Y76" i="1"/>
  <c r="AK76" i="1"/>
  <c r="N76" i="1"/>
  <c r="Z76" i="1"/>
  <c r="AL76" i="1"/>
  <c r="O76" i="1"/>
  <c r="AA76" i="1"/>
  <c r="AM76" i="1"/>
  <c r="P76" i="1"/>
  <c r="AB76" i="1"/>
  <c r="AN76" i="1"/>
  <c r="Q76" i="1"/>
  <c r="AC76" i="1"/>
  <c r="U76" i="1"/>
  <c r="AG76" i="1"/>
  <c r="J70" i="1"/>
  <c r="V70" i="1"/>
  <c r="AH70" i="1"/>
  <c r="K70" i="1"/>
  <c r="W70" i="1"/>
  <c r="AI70" i="1"/>
  <c r="L70" i="1"/>
  <c r="X70" i="1"/>
  <c r="AJ70" i="1"/>
  <c r="M70" i="1"/>
  <c r="Y70" i="1"/>
  <c r="AK70" i="1"/>
  <c r="N70" i="1"/>
  <c r="Z70" i="1"/>
  <c r="AL70" i="1"/>
  <c r="O70" i="1"/>
  <c r="AA70" i="1"/>
  <c r="AM70" i="1"/>
  <c r="P70" i="1"/>
  <c r="AB70" i="1"/>
  <c r="AN70" i="1"/>
  <c r="Q70" i="1"/>
  <c r="AC70" i="1"/>
  <c r="R70" i="1"/>
  <c r="AD70" i="1"/>
  <c r="S70" i="1"/>
  <c r="AE70" i="1"/>
  <c r="T70" i="1"/>
  <c r="AF70" i="1"/>
  <c r="U70" i="1"/>
  <c r="AG70" i="1"/>
  <c r="P64" i="1"/>
  <c r="AB64" i="1"/>
  <c r="AN64" i="1"/>
  <c r="Q64" i="1"/>
  <c r="AC64" i="1"/>
  <c r="R64" i="1"/>
  <c r="AD64" i="1"/>
  <c r="S64" i="1"/>
  <c r="AE64" i="1"/>
  <c r="T64" i="1"/>
  <c r="AF64" i="1"/>
  <c r="U64" i="1"/>
  <c r="AG64" i="1"/>
  <c r="J64" i="1"/>
  <c r="V64" i="1"/>
  <c r="AH64" i="1"/>
  <c r="K64" i="1"/>
  <c r="W64" i="1"/>
  <c r="AI64" i="1"/>
  <c r="L64" i="1"/>
  <c r="X64" i="1"/>
  <c r="AJ64" i="1"/>
  <c r="M64" i="1"/>
  <c r="Y64" i="1"/>
  <c r="AK64" i="1"/>
  <c r="N64" i="1"/>
  <c r="Z64" i="1"/>
  <c r="AL64" i="1"/>
  <c r="O64" i="1"/>
  <c r="AA64" i="1"/>
  <c r="AM64" i="1"/>
  <c r="J58" i="1"/>
  <c r="V58" i="1"/>
  <c r="AH58" i="1"/>
  <c r="K58" i="1"/>
  <c r="W58" i="1"/>
  <c r="AI58" i="1"/>
  <c r="L58" i="1"/>
  <c r="X58" i="1"/>
  <c r="AJ58" i="1"/>
  <c r="M58" i="1"/>
  <c r="Y58" i="1"/>
  <c r="AK58" i="1"/>
  <c r="N58" i="1"/>
  <c r="Z58" i="1"/>
  <c r="AL58" i="1"/>
  <c r="O58" i="1"/>
  <c r="AA58" i="1"/>
  <c r="AM58" i="1"/>
  <c r="P58" i="1"/>
  <c r="AB58" i="1"/>
  <c r="AN58" i="1"/>
  <c r="Q58" i="1"/>
  <c r="AC58" i="1"/>
  <c r="R58" i="1"/>
  <c r="AD58" i="1"/>
  <c r="S58" i="1"/>
  <c r="AE58" i="1"/>
  <c r="T58" i="1"/>
  <c r="AF58" i="1"/>
  <c r="U58" i="1"/>
  <c r="AG58" i="1"/>
  <c r="P52" i="1"/>
  <c r="AB52" i="1"/>
  <c r="AN52" i="1"/>
  <c r="Q52" i="1"/>
  <c r="AC52" i="1"/>
  <c r="R52" i="1"/>
  <c r="AD52" i="1"/>
  <c r="S52" i="1"/>
  <c r="AE52" i="1"/>
  <c r="T52" i="1"/>
  <c r="AF52" i="1"/>
  <c r="U52" i="1"/>
  <c r="AG52" i="1"/>
  <c r="J52" i="1"/>
  <c r="V52" i="1"/>
  <c r="AH52" i="1"/>
  <c r="K52" i="1"/>
  <c r="W52" i="1"/>
  <c r="AI52" i="1"/>
  <c r="L52" i="1"/>
  <c r="X52" i="1"/>
  <c r="AJ52" i="1"/>
  <c r="M52" i="1"/>
  <c r="Y52" i="1"/>
  <c r="AK52" i="1"/>
  <c r="N52" i="1"/>
  <c r="Z52" i="1"/>
  <c r="AL52" i="1"/>
  <c r="O52" i="1"/>
  <c r="AA52" i="1"/>
  <c r="AM52" i="1"/>
  <c r="J46" i="1"/>
  <c r="V46" i="1"/>
  <c r="AH46" i="1"/>
  <c r="K46" i="1"/>
  <c r="W46" i="1"/>
  <c r="AI46" i="1"/>
  <c r="L46" i="1"/>
  <c r="X46" i="1"/>
  <c r="AJ46" i="1"/>
  <c r="M46" i="1"/>
  <c r="Y46" i="1"/>
  <c r="AK46" i="1"/>
  <c r="N46" i="1"/>
  <c r="Z46" i="1"/>
  <c r="AL46" i="1"/>
  <c r="O46" i="1"/>
  <c r="AA46" i="1"/>
  <c r="AM46" i="1"/>
  <c r="P46" i="1"/>
  <c r="AB46" i="1"/>
  <c r="AN46" i="1"/>
  <c r="Q46" i="1"/>
  <c r="AC46" i="1"/>
  <c r="R46" i="1"/>
  <c r="AD46" i="1"/>
  <c r="S46" i="1"/>
  <c r="AE46" i="1"/>
  <c r="T46" i="1"/>
  <c r="AF46" i="1"/>
  <c r="U46" i="1"/>
  <c r="AG46" i="1"/>
  <c r="O40" i="1"/>
  <c r="AA40" i="1"/>
  <c r="AM40" i="1"/>
  <c r="Q40" i="1"/>
  <c r="AC40" i="1"/>
  <c r="R40" i="1"/>
  <c r="AD40" i="1"/>
  <c r="S40" i="1"/>
  <c r="AE40" i="1"/>
  <c r="T40" i="1"/>
  <c r="AF40" i="1"/>
  <c r="U40" i="1"/>
  <c r="AG40" i="1"/>
  <c r="J40" i="1"/>
  <c r="V40" i="1"/>
  <c r="AH40" i="1"/>
  <c r="K40" i="1"/>
  <c r="W40" i="1"/>
  <c r="AI40" i="1"/>
  <c r="L40" i="1"/>
  <c r="X40" i="1"/>
  <c r="AJ40" i="1"/>
  <c r="N40" i="1"/>
  <c r="Z40" i="1"/>
  <c r="AL40" i="1"/>
  <c r="P40" i="1"/>
  <c r="Y40" i="1"/>
  <c r="AB40" i="1"/>
  <c r="AK40" i="1"/>
  <c r="AN40" i="1"/>
  <c r="M40" i="1"/>
  <c r="P34" i="1"/>
  <c r="AC34" i="1"/>
  <c r="R34" i="1"/>
  <c r="AE34" i="1"/>
  <c r="S34" i="1"/>
  <c r="AG34" i="1"/>
  <c r="U34" i="1"/>
  <c r="AH34" i="1"/>
  <c r="V34" i="1"/>
  <c r="AI34" i="1"/>
  <c r="J34" i="1"/>
  <c r="W34" i="1"/>
  <c r="AJ34" i="1"/>
  <c r="K34" i="1"/>
  <c r="X34" i="1"/>
  <c r="AK34" i="1"/>
  <c r="L34" i="1"/>
  <c r="Y34" i="1"/>
  <c r="AL34" i="1"/>
  <c r="M34" i="1"/>
  <c r="Z34" i="1"/>
  <c r="AM34" i="1"/>
  <c r="O34" i="1"/>
  <c r="AB34" i="1"/>
  <c r="N34" i="1"/>
  <c r="Q34" i="1"/>
  <c r="AA34" i="1"/>
  <c r="AD34" i="1"/>
  <c r="AN34" i="1"/>
  <c r="S28" i="1"/>
  <c r="AF28" i="1"/>
  <c r="U28" i="1"/>
  <c r="AH28" i="1"/>
  <c r="V28" i="1"/>
  <c r="AI28" i="1"/>
  <c r="J28" i="1"/>
  <c r="W28" i="1"/>
  <c r="AJ28" i="1"/>
  <c r="K28" i="1"/>
  <c r="X28" i="1"/>
  <c r="AK28" i="1"/>
  <c r="L28" i="1"/>
  <c r="Y28" i="1"/>
  <c r="AM28" i="1"/>
  <c r="M28" i="1"/>
  <c r="AA28" i="1"/>
  <c r="AN28" i="1"/>
  <c r="O28" i="1"/>
  <c r="AB28" i="1"/>
  <c r="P28" i="1"/>
  <c r="AC28" i="1"/>
  <c r="R28" i="1"/>
  <c r="AE28" i="1"/>
  <c r="Q28" i="1"/>
  <c r="T28" i="1"/>
  <c r="AD28" i="1"/>
  <c r="AG28" i="1"/>
  <c r="V22" i="1"/>
  <c r="AI22" i="1"/>
  <c r="J22" i="1"/>
  <c r="W22" i="1"/>
  <c r="AJ22" i="1"/>
  <c r="K22" i="1"/>
  <c r="X22" i="1"/>
  <c r="AK22" i="1"/>
  <c r="L22" i="1"/>
  <c r="Y22" i="1"/>
  <c r="AL22" i="1"/>
  <c r="M22" i="1"/>
  <c r="Z22" i="1"/>
  <c r="AM22" i="1"/>
  <c r="N22" i="1"/>
  <c r="AA22" i="1"/>
  <c r="AN22" i="1"/>
  <c r="O22" i="1"/>
  <c r="AB22" i="1"/>
  <c r="P22" i="1"/>
  <c r="AC22" i="1"/>
  <c r="Q22" i="1"/>
  <c r="AD22" i="1"/>
  <c r="R22" i="1"/>
  <c r="AE22" i="1"/>
  <c r="U22" i="1"/>
  <c r="AH22" i="1"/>
  <c r="S22" i="1"/>
  <c r="AG22" i="1"/>
  <c r="V16" i="1"/>
  <c r="AJ16" i="1"/>
  <c r="W16" i="1"/>
  <c r="AK16" i="1"/>
  <c r="X16" i="1"/>
  <c r="AM16" i="1"/>
  <c r="J16" i="1"/>
  <c r="Y16" i="1"/>
  <c r="AN16" i="1"/>
  <c r="K16" i="1"/>
  <c r="AA16" i="1"/>
  <c r="L16" i="1"/>
  <c r="AB16" i="1"/>
  <c r="M16" i="1"/>
  <c r="AC16" i="1"/>
  <c r="O16" i="1"/>
  <c r="AE16" i="1"/>
  <c r="P16" i="1"/>
  <c r="AF16" i="1"/>
  <c r="Q16" i="1"/>
  <c r="AG16" i="1"/>
  <c r="U16" i="1"/>
  <c r="AI16" i="1"/>
  <c r="T16" i="1"/>
  <c r="AH16" i="1"/>
  <c r="Z10" i="1"/>
  <c r="AA10" i="1"/>
  <c r="AC10" i="1"/>
  <c r="AE10" i="1"/>
  <c r="J10" i="1"/>
  <c r="AH10" i="1"/>
  <c r="K10" i="1"/>
  <c r="AI10" i="1"/>
  <c r="N10" i="1"/>
  <c r="AL10" i="1"/>
  <c r="O10" i="1"/>
  <c r="AM10" i="1"/>
  <c r="Q10" i="1"/>
  <c r="S10" i="1"/>
  <c r="V10" i="1"/>
  <c r="W10" i="1"/>
  <c r="U4" i="1"/>
  <c r="AG4" i="1"/>
  <c r="I475" i="1"/>
  <c r="I463" i="1"/>
  <c r="I439" i="1"/>
  <c r="I427" i="1"/>
  <c r="I415" i="1"/>
  <c r="I403" i="1"/>
  <c r="I391" i="1"/>
  <c r="I379" i="1"/>
  <c r="I367" i="1"/>
  <c r="I355" i="1"/>
  <c r="I343" i="1"/>
  <c r="I331" i="1"/>
  <c r="I319" i="1"/>
  <c r="I307" i="1"/>
  <c r="I295" i="1"/>
  <c r="I283" i="1"/>
  <c r="I271" i="1"/>
  <c r="I259" i="1"/>
  <c r="I247" i="1"/>
  <c r="I235" i="1"/>
  <c r="I223" i="1"/>
  <c r="I211" i="1"/>
  <c r="I199" i="1"/>
  <c r="I187" i="1"/>
  <c r="I175" i="1"/>
  <c r="I163" i="1"/>
  <c r="I151" i="1"/>
  <c r="I139" i="1"/>
  <c r="I127" i="1"/>
  <c r="I115" i="1"/>
  <c r="I103" i="1"/>
  <c r="I91" i="1"/>
  <c r="I79" i="1"/>
  <c r="I67" i="1"/>
  <c r="I55" i="1"/>
  <c r="I43" i="1"/>
  <c r="I31" i="1"/>
  <c r="I19" i="1"/>
  <c r="I7" i="1"/>
  <c r="AF484" i="1"/>
  <c r="T484" i="1"/>
  <c r="AM483" i="1"/>
  <c r="AA483" i="1"/>
  <c r="O483" i="1"/>
  <c r="AH482" i="1"/>
  <c r="V482" i="1"/>
  <c r="J482" i="1"/>
  <c r="AC481" i="1"/>
  <c r="Q481" i="1"/>
  <c r="AJ480" i="1"/>
  <c r="X480" i="1"/>
  <c r="L480" i="1"/>
  <c r="AE479" i="1"/>
  <c r="S479" i="1"/>
  <c r="AL478" i="1"/>
  <c r="Z478" i="1"/>
  <c r="N478" i="1"/>
  <c r="AG477" i="1"/>
  <c r="U477" i="1"/>
  <c r="AN476" i="1"/>
  <c r="AB476" i="1"/>
  <c r="P476" i="1"/>
  <c r="AI475" i="1"/>
  <c r="W475" i="1"/>
  <c r="K475" i="1"/>
  <c r="AD474" i="1"/>
  <c r="R474" i="1"/>
  <c r="AK473" i="1"/>
  <c r="Y473" i="1"/>
  <c r="M473" i="1"/>
  <c r="AF472" i="1"/>
  <c r="T472" i="1"/>
  <c r="AM471" i="1"/>
  <c r="AA471" i="1"/>
  <c r="L471" i="1"/>
  <c r="AA470" i="1"/>
  <c r="AI469" i="1"/>
  <c r="J469" i="1"/>
  <c r="O468" i="1"/>
  <c r="N467" i="1"/>
  <c r="AJ465" i="1"/>
  <c r="AF463" i="1"/>
  <c r="L459" i="1"/>
  <c r="W454" i="1"/>
  <c r="O420" i="1"/>
  <c r="AA420" i="1"/>
  <c r="AM420" i="1"/>
  <c r="P420" i="1"/>
  <c r="AB420" i="1"/>
  <c r="AN420" i="1"/>
  <c r="Q420" i="1"/>
  <c r="AC420" i="1"/>
  <c r="R420" i="1"/>
  <c r="AD420" i="1"/>
  <c r="S420" i="1"/>
  <c r="AE420" i="1"/>
  <c r="T420" i="1"/>
  <c r="AF420" i="1"/>
  <c r="U420" i="1"/>
  <c r="AG420" i="1"/>
  <c r="J420" i="1"/>
  <c r="V420" i="1"/>
  <c r="AH420" i="1"/>
  <c r="K420" i="1"/>
  <c r="W420" i="1"/>
  <c r="AI420" i="1"/>
  <c r="L420" i="1"/>
  <c r="X420" i="1"/>
  <c r="AJ420" i="1"/>
  <c r="M420" i="1"/>
  <c r="Y420" i="1"/>
  <c r="AK420" i="1"/>
  <c r="N420" i="1"/>
  <c r="Z420" i="1"/>
  <c r="AL420" i="1"/>
  <c r="O330" i="1"/>
  <c r="AA330" i="1"/>
  <c r="AM330" i="1"/>
  <c r="P330" i="1"/>
  <c r="AB330" i="1"/>
  <c r="AN330" i="1"/>
  <c r="Q330" i="1"/>
  <c r="AC330" i="1"/>
  <c r="R330" i="1"/>
  <c r="AD330" i="1"/>
  <c r="S330" i="1"/>
  <c r="AE330" i="1"/>
  <c r="T330" i="1"/>
  <c r="AF330" i="1"/>
  <c r="U330" i="1"/>
  <c r="AG330" i="1"/>
  <c r="J330" i="1"/>
  <c r="V330" i="1"/>
  <c r="AH330" i="1"/>
  <c r="K330" i="1"/>
  <c r="W330" i="1"/>
  <c r="AI330" i="1"/>
  <c r="N330" i="1"/>
  <c r="Z330" i="1"/>
  <c r="AL330" i="1"/>
  <c r="L330" i="1"/>
  <c r="M330" i="1"/>
  <c r="X330" i="1"/>
  <c r="Y330" i="1"/>
  <c r="AJ330" i="1"/>
  <c r="AK330" i="1"/>
  <c r="I474" i="1"/>
  <c r="I462" i="1"/>
  <c r="I450" i="1"/>
  <c r="I438" i="1"/>
  <c r="I426" i="1"/>
  <c r="I414" i="1"/>
  <c r="I402" i="1"/>
  <c r="I390" i="1"/>
  <c r="I378" i="1"/>
  <c r="I366" i="1"/>
  <c r="I354" i="1"/>
  <c r="I342" i="1"/>
  <c r="I330" i="1"/>
  <c r="I318" i="1"/>
  <c r="I306" i="1"/>
  <c r="I294" i="1"/>
  <c r="I282" i="1"/>
  <c r="I270" i="1"/>
  <c r="I258" i="1"/>
  <c r="I246" i="1"/>
  <c r="I234" i="1"/>
  <c r="I222" i="1"/>
  <c r="I210" i="1"/>
  <c r="I198" i="1"/>
  <c r="I186" i="1"/>
  <c r="I174" i="1"/>
  <c r="I162" i="1"/>
  <c r="I150" i="1"/>
  <c r="I138" i="1"/>
  <c r="I126" i="1"/>
  <c r="I114" i="1"/>
  <c r="I102" i="1"/>
  <c r="I90" i="1"/>
  <c r="I78" i="1"/>
  <c r="I66" i="1"/>
  <c r="I54" i="1"/>
  <c r="I42" i="1"/>
  <c r="I30" i="1"/>
  <c r="I18" i="1"/>
  <c r="I6" i="1"/>
  <c r="AE484" i="1"/>
  <c r="S484" i="1"/>
  <c r="AL483" i="1"/>
  <c r="Z483" i="1"/>
  <c r="N483" i="1"/>
  <c r="AG482" i="1"/>
  <c r="U482" i="1"/>
  <c r="AN481" i="1"/>
  <c r="AB481" i="1"/>
  <c r="P481" i="1"/>
  <c r="AI480" i="1"/>
  <c r="W480" i="1"/>
  <c r="K480" i="1"/>
  <c r="AD479" i="1"/>
  <c r="R479" i="1"/>
  <c r="AK478" i="1"/>
  <c r="Y478" i="1"/>
  <c r="M478" i="1"/>
  <c r="AF477" i="1"/>
  <c r="T477" i="1"/>
  <c r="AM476" i="1"/>
  <c r="AA476" i="1"/>
  <c r="O476" i="1"/>
  <c r="AH475" i="1"/>
  <c r="V475" i="1"/>
  <c r="J475" i="1"/>
  <c r="AC474" i="1"/>
  <c r="Q474" i="1"/>
  <c r="AJ473" i="1"/>
  <c r="X473" i="1"/>
  <c r="L473" i="1"/>
  <c r="AE472" i="1"/>
  <c r="S472" i="1"/>
  <c r="AL471" i="1"/>
  <c r="Z471" i="1"/>
  <c r="K471" i="1"/>
  <c r="Z470" i="1"/>
  <c r="AH469" i="1"/>
  <c r="AN468" i="1"/>
  <c r="AN467" i="1"/>
  <c r="L467" i="1"/>
  <c r="AD465" i="1"/>
  <c r="T463" i="1"/>
  <c r="AE458" i="1"/>
  <c r="K454" i="1"/>
  <c r="J3" i="1"/>
  <c r="V3" i="1"/>
  <c r="AH3" i="1"/>
  <c r="O4" i="1"/>
  <c r="AA4" i="1"/>
  <c r="AM4" i="1"/>
  <c r="T5" i="1"/>
  <c r="AF5" i="1"/>
  <c r="M6" i="1"/>
  <c r="Y6" i="1"/>
  <c r="AK6" i="1"/>
  <c r="R7" i="1"/>
  <c r="AD7" i="1"/>
  <c r="K8" i="1"/>
  <c r="W8" i="1"/>
  <c r="AI8" i="1"/>
  <c r="P9" i="1"/>
  <c r="AB9" i="1"/>
  <c r="AN9" i="1"/>
  <c r="U10" i="1"/>
  <c r="AG10" i="1"/>
  <c r="K3" i="1"/>
  <c r="W3" i="1"/>
  <c r="AI3" i="1"/>
  <c r="P4" i="1"/>
  <c r="AB4" i="1"/>
  <c r="AN4" i="1"/>
  <c r="U5" i="1"/>
  <c r="AG5" i="1"/>
  <c r="N6" i="1"/>
  <c r="Z6" i="1"/>
  <c r="AL6" i="1"/>
  <c r="S7" i="1"/>
  <c r="AE7" i="1"/>
  <c r="L8" i="1"/>
  <c r="X8" i="1"/>
  <c r="AJ8" i="1"/>
  <c r="L3" i="1"/>
  <c r="X3" i="1"/>
  <c r="AJ3" i="1"/>
  <c r="Q4" i="1"/>
  <c r="AC4" i="1"/>
  <c r="J5" i="1"/>
  <c r="V5" i="1"/>
  <c r="AH5" i="1"/>
  <c r="O6" i="1"/>
  <c r="AA6" i="1"/>
  <c r="AM6" i="1"/>
  <c r="M3" i="1"/>
  <c r="Y3" i="1"/>
  <c r="AK3" i="1"/>
  <c r="R4" i="1"/>
  <c r="AD4" i="1"/>
  <c r="K5" i="1"/>
  <c r="W5" i="1"/>
  <c r="AI5" i="1"/>
  <c r="P6" i="1"/>
  <c r="AB6" i="1"/>
  <c r="AN6" i="1"/>
  <c r="U7" i="1"/>
  <c r="AG7" i="1"/>
  <c r="N8" i="1"/>
  <c r="Z8" i="1"/>
  <c r="AL8" i="1"/>
  <c r="S9" i="1"/>
  <c r="AE9" i="1"/>
  <c r="L10" i="1"/>
  <c r="X10" i="1"/>
  <c r="AJ10" i="1"/>
  <c r="Q11" i="1"/>
  <c r="AC11" i="1"/>
  <c r="J12" i="1"/>
  <c r="V12" i="1"/>
  <c r="AH12" i="1"/>
  <c r="O13" i="1"/>
  <c r="AA13" i="1"/>
  <c r="AM13" i="1"/>
  <c r="T14" i="1"/>
  <c r="AF14" i="1"/>
  <c r="M15" i="1"/>
  <c r="Y15" i="1"/>
  <c r="AK15" i="1"/>
  <c r="R16" i="1"/>
  <c r="AD16" i="1"/>
  <c r="K17" i="1"/>
  <c r="N3" i="1"/>
  <c r="Z3" i="1"/>
  <c r="AL3" i="1"/>
  <c r="S4" i="1"/>
  <c r="AE4" i="1"/>
  <c r="L5" i="1"/>
  <c r="X5" i="1"/>
  <c r="AJ5" i="1"/>
  <c r="Q6" i="1"/>
  <c r="AC6" i="1"/>
  <c r="J7" i="1"/>
  <c r="V7" i="1"/>
  <c r="AH7" i="1"/>
  <c r="O8" i="1"/>
  <c r="AA8" i="1"/>
  <c r="AM8" i="1"/>
  <c r="T9" i="1"/>
  <c r="AF9" i="1"/>
  <c r="M10" i="1"/>
  <c r="Y10" i="1"/>
  <c r="AK10" i="1"/>
  <c r="R11" i="1"/>
  <c r="AD11" i="1"/>
  <c r="K12" i="1"/>
  <c r="W12" i="1"/>
  <c r="AI12" i="1"/>
  <c r="P13" i="1"/>
  <c r="AB13" i="1"/>
  <c r="AN13" i="1"/>
  <c r="U14" i="1"/>
  <c r="AG14" i="1"/>
  <c r="N15" i="1"/>
  <c r="Z15" i="1"/>
  <c r="AL15" i="1"/>
  <c r="S16" i="1"/>
  <c r="O3" i="1"/>
  <c r="AA3" i="1"/>
  <c r="AM3" i="1"/>
  <c r="T4" i="1"/>
  <c r="AF4" i="1"/>
  <c r="M5" i="1"/>
  <c r="Y5" i="1"/>
  <c r="AK5" i="1"/>
  <c r="R6" i="1"/>
  <c r="AD6" i="1"/>
  <c r="K7" i="1"/>
  <c r="W7" i="1"/>
  <c r="P3" i="1"/>
  <c r="AB3" i="1"/>
  <c r="Q3" i="1"/>
  <c r="AC3" i="1"/>
  <c r="J4" i="1"/>
  <c r="V4" i="1"/>
  <c r="AH4" i="1"/>
  <c r="O5" i="1"/>
  <c r="AA5" i="1"/>
  <c r="AM5" i="1"/>
  <c r="T6" i="1"/>
  <c r="AF6" i="1"/>
  <c r="M7" i="1"/>
  <c r="Y7" i="1"/>
  <c r="AK7" i="1"/>
  <c r="R8" i="1"/>
  <c r="AD8" i="1"/>
  <c r="K9" i="1"/>
  <c r="W9" i="1"/>
  <c r="AI9" i="1"/>
  <c r="P10" i="1"/>
  <c r="AB10" i="1"/>
  <c r="AN10" i="1"/>
  <c r="U11" i="1"/>
  <c r="AG11" i="1"/>
  <c r="N12" i="1"/>
  <c r="Z12" i="1"/>
  <c r="AL12" i="1"/>
  <c r="R3" i="1"/>
  <c r="AD3" i="1"/>
  <c r="K4" i="1"/>
  <c r="W4" i="1"/>
  <c r="AI4" i="1"/>
  <c r="P5" i="1"/>
  <c r="AB5" i="1"/>
  <c r="AN5" i="1"/>
  <c r="U6" i="1"/>
  <c r="AG6" i="1"/>
  <c r="N7" i="1"/>
  <c r="Z7" i="1"/>
  <c r="AL7" i="1"/>
  <c r="S8" i="1"/>
  <c r="AE8" i="1"/>
  <c r="L9" i="1"/>
  <c r="S3" i="1"/>
  <c r="AE3" i="1"/>
  <c r="L4" i="1"/>
  <c r="X4" i="1"/>
  <c r="AJ4" i="1"/>
  <c r="Q5" i="1"/>
  <c r="AC5" i="1"/>
  <c r="J6" i="1"/>
  <c r="V6" i="1"/>
  <c r="AH6" i="1"/>
  <c r="O7" i="1"/>
  <c r="AA7" i="1"/>
  <c r="AM7" i="1"/>
  <c r="T8" i="1"/>
  <c r="AF8" i="1"/>
  <c r="M9" i="1"/>
  <c r="Y9" i="1"/>
  <c r="AK9" i="1"/>
  <c r="R10" i="1"/>
  <c r="AD10" i="1"/>
  <c r="K11" i="1"/>
  <c r="W11" i="1"/>
  <c r="AI11" i="1"/>
  <c r="P12" i="1"/>
  <c r="AB12" i="1"/>
  <c r="AN12" i="1"/>
  <c r="U13" i="1"/>
  <c r="AG13" i="1"/>
  <c r="T3" i="1"/>
  <c r="AF3" i="1"/>
  <c r="M4" i="1"/>
  <c r="Y4" i="1"/>
  <c r="AK4" i="1"/>
  <c r="R5" i="1"/>
  <c r="AD5" i="1"/>
  <c r="K6" i="1"/>
  <c r="W6" i="1"/>
  <c r="AI6" i="1"/>
  <c r="P7" i="1"/>
  <c r="U3" i="1"/>
  <c r="AG3" i="1"/>
  <c r="N4" i="1"/>
  <c r="Z4" i="1"/>
  <c r="AL4" i="1"/>
  <c r="S5" i="1"/>
  <c r="AE5" i="1"/>
  <c r="L6" i="1"/>
  <c r="X6" i="1"/>
  <c r="AJ6" i="1"/>
  <c r="Q7" i="1"/>
  <c r="AC7" i="1"/>
  <c r="J8" i="1"/>
  <c r="V8" i="1"/>
  <c r="AH8" i="1"/>
  <c r="O9" i="1"/>
  <c r="AA9" i="1"/>
  <c r="AM9" i="1"/>
  <c r="T10" i="1"/>
  <c r="AF10" i="1"/>
  <c r="M11" i="1"/>
  <c r="Y11" i="1"/>
  <c r="AK11" i="1"/>
  <c r="R12" i="1"/>
  <c r="AD12" i="1"/>
  <c r="K13" i="1"/>
  <c r="W13" i="1"/>
  <c r="AI13" i="1"/>
  <c r="P14" i="1"/>
  <c r="AB14" i="1"/>
  <c r="AN14" i="1"/>
  <c r="U15" i="1"/>
  <c r="AG15" i="1"/>
  <c r="N16" i="1"/>
  <c r="Z16" i="1"/>
  <c r="AL16" i="1"/>
  <c r="S17" i="1"/>
  <c r="AE17" i="1"/>
  <c r="L18" i="1"/>
  <c r="X18" i="1"/>
  <c r="AJ18" i="1"/>
  <c r="Q19" i="1"/>
  <c r="AC19" i="1"/>
  <c r="J20" i="1"/>
  <c r="V20" i="1"/>
  <c r="AH20" i="1"/>
  <c r="O21" i="1"/>
  <c r="AA21" i="1"/>
  <c r="AM21" i="1"/>
  <c r="T22" i="1"/>
  <c r="AF22" i="1"/>
  <c r="M23" i="1"/>
  <c r="Y23" i="1"/>
  <c r="AK23" i="1"/>
  <c r="R24" i="1"/>
  <c r="AD24" i="1"/>
  <c r="K25" i="1"/>
  <c r="W25" i="1"/>
  <c r="AI25" i="1"/>
  <c r="P26" i="1"/>
  <c r="AB26" i="1"/>
  <c r="AN26" i="1"/>
  <c r="U27" i="1"/>
  <c r="AG27" i="1"/>
  <c r="N28" i="1"/>
  <c r="Z28" i="1"/>
  <c r="AL28" i="1"/>
  <c r="S29" i="1"/>
  <c r="AE29" i="1"/>
  <c r="L30" i="1"/>
  <c r="X30" i="1"/>
  <c r="AJ30" i="1"/>
  <c r="Q31" i="1"/>
  <c r="AC31" i="1"/>
  <c r="J32" i="1"/>
  <c r="V32" i="1"/>
  <c r="AH32" i="1"/>
  <c r="O33" i="1"/>
  <c r="AA33" i="1"/>
  <c r="AM33" i="1"/>
  <c r="T34" i="1"/>
  <c r="AF34" i="1"/>
  <c r="M35" i="1"/>
  <c r="Y35" i="1"/>
  <c r="AK35" i="1"/>
  <c r="AN3" i="1"/>
  <c r="M446" i="1"/>
  <c r="Y446" i="1"/>
  <c r="AK446" i="1"/>
  <c r="N446" i="1"/>
  <c r="Z446" i="1"/>
  <c r="AL446" i="1"/>
  <c r="O446" i="1"/>
  <c r="AA446" i="1"/>
  <c r="AM446" i="1"/>
  <c r="P446" i="1"/>
  <c r="AB446" i="1"/>
  <c r="AN446" i="1"/>
  <c r="Q446" i="1"/>
  <c r="AC446" i="1"/>
  <c r="R446" i="1"/>
  <c r="AD446" i="1"/>
  <c r="S446" i="1"/>
  <c r="AE446" i="1"/>
  <c r="T446" i="1"/>
  <c r="AF446" i="1"/>
  <c r="U446" i="1"/>
  <c r="AG446" i="1"/>
  <c r="J446" i="1"/>
  <c r="V446" i="1"/>
  <c r="AH446" i="1"/>
  <c r="K446" i="1"/>
  <c r="W446" i="1"/>
  <c r="AI446" i="1"/>
  <c r="L446" i="1"/>
  <c r="X446" i="1"/>
  <c r="AJ446" i="1"/>
  <c r="M422" i="1"/>
  <c r="Y422" i="1"/>
  <c r="AK422" i="1"/>
  <c r="N422" i="1"/>
  <c r="Z422" i="1"/>
  <c r="AL422" i="1"/>
  <c r="O422" i="1"/>
  <c r="AA422" i="1"/>
  <c r="AM422" i="1"/>
  <c r="P422" i="1"/>
  <c r="AB422" i="1"/>
  <c r="AN422" i="1"/>
  <c r="Q422" i="1"/>
  <c r="AC422" i="1"/>
  <c r="R422" i="1"/>
  <c r="AD422" i="1"/>
  <c r="S422" i="1"/>
  <c r="AE422" i="1"/>
  <c r="T422" i="1"/>
  <c r="AF422" i="1"/>
  <c r="U422" i="1"/>
  <c r="AG422" i="1"/>
  <c r="J422" i="1"/>
  <c r="V422" i="1"/>
  <c r="AH422" i="1"/>
  <c r="K422" i="1"/>
  <c r="W422" i="1"/>
  <c r="AI422" i="1"/>
  <c r="L422" i="1"/>
  <c r="X422" i="1"/>
  <c r="AJ422" i="1"/>
  <c r="M410" i="1"/>
  <c r="Y410" i="1"/>
  <c r="AK410" i="1"/>
  <c r="N410" i="1"/>
  <c r="Z410" i="1"/>
  <c r="AL410" i="1"/>
  <c r="O410" i="1"/>
  <c r="AA410" i="1"/>
  <c r="AM410" i="1"/>
  <c r="P410" i="1"/>
  <c r="AB410" i="1"/>
  <c r="AN410" i="1"/>
  <c r="Q410" i="1"/>
  <c r="AC410" i="1"/>
  <c r="R410" i="1"/>
  <c r="AD410" i="1"/>
  <c r="S410" i="1"/>
  <c r="AE410" i="1"/>
  <c r="T410" i="1"/>
  <c r="AF410" i="1"/>
  <c r="U410" i="1"/>
  <c r="AG410" i="1"/>
  <c r="J410" i="1"/>
  <c r="V410" i="1"/>
  <c r="AH410" i="1"/>
  <c r="K410" i="1"/>
  <c r="W410" i="1"/>
  <c r="AI410" i="1"/>
  <c r="L410" i="1"/>
  <c r="X410" i="1"/>
  <c r="AJ410" i="1"/>
  <c r="M344" i="1"/>
  <c r="Y344" i="1"/>
  <c r="AK344" i="1"/>
  <c r="N344" i="1"/>
  <c r="Z344" i="1"/>
  <c r="AL344" i="1"/>
  <c r="O344" i="1"/>
  <c r="AA344" i="1"/>
  <c r="AM344" i="1"/>
  <c r="P344" i="1"/>
  <c r="AB344" i="1"/>
  <c r="AN344" i="1"/>
  <c r="Q344" i="1"/>
  <c r="AC344" i="1"/>
  <c r="R344" i="1"/>
  <c r="AD344" i="1"/>
  <c r="S344" i="1"/>
  <c r="AE344" i="1"/>
  <c r="U344" i="1"/>
  <c r="AG344" i="1"/>
  <c r="L344" i="1"/>
  <c r="X344" i="1"/>
  <c r="AJ344" i="1"/>
  <c r="J344" i="1"/>
  <c r="K344" i="1"/>
  <c r="T344" i="1"/>
  <c r="V344" i="1"/>
  <c r="W344" i="1"/>
  <c r="AF344" i="1"/>
  <c r="AH344" i="1"/>
  <c r="AI344" i="1"/>
  <c r="O302" i="1"/>
  <c r="AA302" i="1"/>
  <c r="AM302" i="1"/>
  <c r="P302" i="1"/>
  <c r="AB302" i="1"/>
  <c r="AN302" i="1"/>
  <c r="Q302" i="1"/>
  <c r="AC302" i="1"/>
  <c r="R302" i="1"/>
  <c r="AD302" i="1"/>
  <c r="S302" i="1"/>
  <c r="AE302" i="1"/>
  <c r="T302" i="1"/>
  <c r="AF302" i="1"/>
  <c r="U302" i="1"/>
  <c r="AG302" i="1"/>
  <c r="J302" i="1"/>
  <c r="V302" i="1"/>
  <c r="AH302" i="1"/>
  <c r="K302" i="1"/>
  <c r="W302" i="1"/>
  <c r="AI302" i="1"/>
  <c r="L302" i="1"/>
  <c r="X302" i="1"/>
  <c r="AJ302" i="1"/>
  <c r="M302" i="1"/>
  <c r="Y302" i="1"/>
  <c r="AK302" i="1"/>
  <c r="N302" i="1"/>
  <c r="Z302" i="1"/>
  <c r="AL302" i="1"/>
  <c r="O290" i="1"/>
  <c r="AA290" i="1"/>
  <c r="AM290" i="1"/>
  <c r="P290" i="1"/>
  <c r="AB290" i="1"/>
  <c r="AN290" i="1"/>
  <c r="Q290" i="1"/>
  <c r="AC290" i="1"/>
  <c r="R290" i="1"/>
  <c r="AD290" i="1"/>
  <c r="S290" i="1"/>
  <c r="AE290" i="1"/>
  <c r="T290" i="1"/>
  <c r="AF290" i="1"/>
  <c r="U290" i="1"/>
  <c r="AG290" i="1"/>
  <c r="J290" i="1"/>
  <c r="V290" i="1"/>
  <c r="AH290" i="1"/>
  <c r="K290" i="1"/>
  <c r="W290" i="1"/>
  <c r="AI290" i="1"/>
  <c r="L290" i="1"/>
  <c r="X290" i="1"/>
  <c r="AJ290" i="1"/>
  <c r="M290" i="1"/>
  <c r="Y290" i="1"/>
  <c r="AK290" i="1"/>
  <c r="N290" i="1"/>
  <c r="Z290" i="1"/>
  <c r="AL290" i="1"/>
  <c r="T457" i="1"/>
  <c r="AF457" i="1"/>
  <c r="U457" i="1"/>
  <c r="AG457" i="1"/>
  <c r="J457" i="1"/>
  <c r="V457" i="1"/>
  <c r="AH457" i="1"/>
  <c r="K457" i="1"/>
  <c r="W457" i="1"/>
  <c r="AI457" i="1"/>
  <c r="L457" i="1"/>
  <c r="X457" i="1"/>
  <c r="AJ457" i="1"/>
  <c r="M457" i="1"/>
  <c r="Y457" i="1"/>
  <c r="AK457" i="1"/>
  <c r="O457" i="1"/>
  <c r="AA457" i="1"/>
  <c r="AM457" i="1"/>
  <c r="P457" i="1"/>
  <c r="AB457" i="1"/>
  <c r="AN457" i="1"/>
  <c r="Q457" i="1"/>
  <c r="AC457" i="1"/>
  <c r="R457" i="1"/>
  <c r="AD457" i="1"/>
  <c r="S457" i="1"/>
  <c r="AE457" i="1"/>
  <c r="N451" i="1"/>
  <c r="Z451" i="1"/>
  <c r="AL451" i="1"/>
  <c r="O451" i="1"/>
  <c r="AA451" i="1"/>
  <c r="AM451" i="1"/>
  <c r="P451" i="1"/>
  <c r="AB451" i="1"/>
  <c r="AN451" i="1"/>
  <c r="Q451" i="1"/>
  <c r="AC451" i="1"/>
  <c r="R451" i="1"/>
  <c r="AD451" i="1"/>
  <c r="S451" i="1"/>
  <c r="AE451" i="1"/>
  <c r="T451" i="1"/>
  <c r="AF451" i="1"/>
  <c r="U451" i="1"/>
  <c r="AG451" i="1"/>
  <c r="J451" i="1"/>
  <c r="V451" i="1"/>
  <c r="AH451" i="1"/>
  <c r="K451" i="1"/>
  <c r="W451" i="1"/>
  <c r="AI451" i="1"/>
  <c r="L451" i="1"/>
  <c r="X451" i="1"/>
  <c r="AJ451" i="1"/>
  <c r="M451" i="1"/>
  <c r="Y451" i="1"/>
  <c r="AK451" i="1"/>
  <c r="S263" i="1"/>
  <c r="AE263" i="1"/>
  <c r="T263" i="1"/>
  <c r="AF263" i="1"/>
  <c r="U263" i="1"/>
  <c r="AG263" i="1"/>
  <c r="J263" i="1"/>
  <c r="V263" i="1"/>
  <c r="AH263" i="1"/>
  <c r="K263" i="1"/>
  <c r="W263" i="1"/>
  <c r="AI263" i="1"/>
  <c r="L263" i="1"/>
  <c r="X263" i="1"/>
  <c r="AJ263" i="1"/>
  <c r="M263" i="1"/>
  <c r="Y263" i="1"/>
  <c r="AK263" i="1"/>
  <c r="N263" i="1"/>
  <c r="Z263" i="1"/>
  <c r="AL263" i="1"/>
  <c r="O263" i="1"/>
  <c r="AA263" i="1"/>
  <c r="AM263" i="1"/>
  <c r="P263" i="1"/>
  <c r="AB263" i="1"/>
  <c r="AN263" i="1"/>
  <c r="Q263" i="1"/>
  <c r="AC263" i="1"/>
  <c r="R263" i="1"/>
  <c r="AD263" i="1"/>
  <c r="M257" i="1"/>
  <c r="Y257" i="1"/>
  <c r="AK257" i="1"/>
  <c r="N257" i="1"/>
  <c r="Z257" i="1"/>
  <c r="AL257" i="1"/>
  <c r="O257" i="1"/>
  <c r="AA257" i="1"/>
  <c r="AM257" i="1"/>
  <c r="P257" i="1"/>
  <c r="AB257" i="1"/>
  <c r="AN257" i="1"/>
  <c r="Q257" i="1"/>
  <c r="AC257" i="1"/>
  <c r="R257" i="1"/>
  <c r="AD257" i="1"/>
  <c r="S257" i="1"/>
  <c r="AE257" i="1"/>
  <c r="T257" i="1"/>
  <c r="AF257" i="1"/>
  <c r="U257" i="1"/>
  <c r="AG257" i="1"/>
  <c r="J257" i="1"/>
  <c r="V257" i="1"/>
  <c r="AH257" i="1"/>
  <c r="K257" i="1"/>
  <c r="W257" i="1"/>
  <c r="AI257" i="1"/>
  <c r="L257" i="1"/>
  <c r="X257" i="1"/>
  <c r="AJ257" i="1"/>
  <c r="K251" i="1"/>
  <c r="W251" i="1"/>
  <c r="AI251" i="1"/>
  <c r="L251" i="1"/>
  <c r="X251" i="1"/>
  <c r="AJ251" i="1"/>
  <c r="M251" i="1"/>
  <c r="Y251" i="1"/>
  <c r="AK251" i="1"/>
  <c r="N251" i="1"/>
  <c r="Z251" i="1"/>
  <c r="AL251" i="1"/>
  <c r="P251" i="1"/>
  <c r="AB251" i="1"/>
  <c r="AN251" i="1"/>
  <c r="Q251" i="1"/>
  <c r="AC251" i="1"/>
  <c r="S251" i="1"/>
  <c r="AE251" i="1"/>
  <c r="T251" i="1"/>
  <c r="AF251" i="1"/>
  <c r="J251" i="1"/>
  <c r="V251" i="1"/>
  <c r="AH251" i="1"/>
  <c r="O251" i="1"/>
  <c r="R251" i="1"/>
  <c r="U251" i="1"/>
  <c r="AA251" i="1"/>
  <c r="AD251" i="1"/>
  <c r="AG251" i="1"/>
  <c r="AM251" i="1"/>
  <c r="Q245" i="1"/>
  <c r="AC245" i="1"/>
  <c r="R245" i="1"/>
  <c r="AD245" i="1"/>
  <c r="S245" i="1"/>
  <c r="AE245" i="1"/>
  <c r="T245" i="1"/>
  <c r="AF245" i="1"/>
  <c r="U245" i="1"/>
  <c r="AG245" i="1"/>
  <c r="J245" i="1"/>
  <c r="V245" i="1"/>
  <c r="AH245" i="1"/>
  <c r="K245" i="1"/>
  <c r="W245" i="1"/>
  <c r="AI245" i="1"/>
  <c r="L245" i="1"/>
  <c r="X245" i="1"/>
  <c r="AJ245" i="1"/>
  <c r="M245" i="1"/>
  <c r="Y245" i="1"/>
  <c r="AK245" i="1"/>
  <c r="N245" i="1"/>
  <c r="Z245" i="1"/>
  <c r="AL245" i="1"/>
  <c r="O245" i="1"/>
  <c r="AA245" i="1"/>
  <c r="AM245" i="1"/>
  <c r="P245" i="1"/>
  <c r="AB245" i="1"/>
  <c r="AN245" i="1"/>
  <c r="K239" i="1"/>
  <c r="W239" i="1"/>
  <c r="AI239" i="1"/>
  <c r="L239" i="1"/>
  <c r="X239" i="1"/>
  <c r="AJ239" i="1"/>
  <c r="M239" i="1"/>
  <c r="Y239" i="1"/>
  <c r="AK239" i="1"/>
  <c r="N239" i="1"/>
  <c r="Z239" i="1"/>
  <c r="AL239" i="1"/>
  <c r="O239" i="1"/>
  <c r="AA239" i="1"/>
  <c r="AM239" i="1"/>
  <c r="P239" i="1"/>
  <c r="AB239" i="1"/>
  <c r="AN239" i="1"/>
  <c r="Q239" i="1"/>
  <c r="AC239" i="1"/>
  <c r="R239" i="1"/>
  <c r="AD239" i="1"/>
  <c r="S239" i="1"/>
  <c r="AE239" i="1"/>
  <c r="T239" i="1"/>
  <c r="AF239" i="1"/>
  <c r="U239" i="1"/>
  <c r="AG239" i="1"/>
  <c r="J239" i="1"/>
  <c r="V239" i="1"/>
  <c r="AH239" i="1"/>
  <c r="Q233" i="1"/>
  <c r="AC233" i="1"/>
  <c r="R233" i="1"/>
  <c r="AD233" i="1"/>
  <c r="S233" i="1"/>
  <c r="AE233" i="1"/>
  <c r="T233" i="1"/>
  <c r="AF233" i="1"/>
  <c r="U233" i="1"/>
  <c r="AG233" i="1"/>
  <c r="J233" i="1"/>
  <c r="V233" i="1"/>
  <c r="AH233" i="1"/>
  <c r="K233" i="1"/>
  <c r="W233" i="1"/>
  <c r="AI233" i="1"/>
  <c r="L233" i="1"/>
  <c r="X233" i="1"/>
  <c r="AJ233" i="1"/>
  <c r="M233" i="1"/>
  <c r="Y233" i="1"/>
  <c r="AK233" i="1"/>
  <c r="N233" i="1"/>
  <c r="Z233" i="1"/>
  <c r="AL233" i="1"/>
  <c r="O233" i="1"/>
  <c r="AA233" i="1"/>
  <c r="AM233" i="1"/>
  <c r="P233" i="1"/>
  <c r="AB233" i="1"/>
  <c r="AN233" i="1"/>
  <c r="K227" i="1"/>
  <c r="W227" i="1"/>
  <c r="AI227" i="1"/>
  <c r="L227" i="1"/>
  <c r="X227" i="1"/>
  <c r="AJ227" i="1"/>
  <c r="M227" i="1"/>
  <c r="Y227" i="1"/>
  <c r="AK227" i="1"/>
  <c r="N227" i="1"/>
  <c r="Z227" i="1"/>
  <c r="AL227" i="1"/>
  <c r="O227" i="1"/>
  <c r="AA227" i="1"/>
  <c r="AM227" i="1"/>
  <c r="P227" i="1"/>
  <c r="AB227" i="1"/>
  <c r="AN227" i="1"/>
  <c r="Q227" i="1"/>
  <c r="AC227" i="1"/>
  <c r="R227" i="1"/>
  <c r="AD227" i="1"/>
  <c r="S227" i="1"/>
  <c r="AE227" i="1"/>
  <c r="T227" i="1"/>
  <c r="AF227" i="1"/>
  <c r="U227" i="1"/>
  <c r="AG227" i="1"/>
  <c r="J227" i="1"/>
  <c r="V227" i="1"/>
  <c r="AH227" i="1"/>
  <c r="R221" i="1"/>
  <c r="S221" i="1"/>
  <c r="AE221" i="1"/>
  <c r="U221" i="1"/>
  <c r="J221" i="1"/>
  <c r="V221" i="1"/>
  <c r="AH221" i="1"/>
  <c r="L221" i="1"/>
  <c r="X221" i="1"/>
  <c r="AJ221" i="1"/>
  <c r="M221" i="1"/>
  <c r="Y221" i="1"/>
  <c r="AK221" i="1"/>
  <c r="N221" i="1"/>
  <c r="Z221" i="1"/>
  <c r="AL221" i="1"/>
  <c r="P221" i="1"/>
  <c r="AB221" i="1"/>
  <c r="AN221" i="1"/>
  <c r="K221" i="1"/>
  <c r="O221" i="1"/>
  <c r="Q221" i="1"/>
  <c r="T221" i="1"/>
  <c r="W221" i="1"/>
  <c r="AA221" i="1"/>
  <c r="AC221" i="1"/>
  <c r="AD221" i="1"/>
  <c r="AF221" i="1"/>
  <c r="AG221" i="1"/>
  <c r="AI221" i="1"/>
  <c r="AM221" i="1"/>
  <c r="K215" i="1"/>
  <c r="W215" i="1"/>
  <c r="AI215" i="1"/>
  <c r="L215" i="1"/>
  <c r="X215" i="1"/>
  <c r="AJ215" i="1"/>
  <c r="M215" i="1"/>
  <c r="Y215" i="1"/>
  <c r="AK215" i="1"/>
  <c r="N215" i="1"/>
  <c r="Z215" i="1"/>
  <c r="AL215" i="1"/>
  <c r="O215" i="1"/>
  <c r="AA215" i="1"/>
  <c r="AM215" i="1"/>
  <c r="P215" i="1"/>
  <c r="AB215" i="1"/>
  <c r="AN215" i="1"/>
  <c r="R215" i="1"/>
  <c r="AD215" i="1"/>
  <c r="S215" i="1"/>
  <c r="AE215" i="1"/>
  <c r="T215" i="1"/>
  <c r="AF215" i="1"/>
  <c r="U215" i="1"/>
  <c r="AG215" i="1"/>
  <c r="J215" i="1"/>
  <c r="V215" i="1"/>
  <c r="AH215" i="1"/>
  <c r="AC215" i="1"/>
  <c r="Q215" i="1"/>
  <c r="Q209" i="1"/>
  <c r="AC209" i="1"/>
  <c r="R209" i="1"/>
  <c r="AD209" i="1"/>
  <c r="S209" i="1"/>
  <c r="AE209" i="1"/>
  <c r="T209" i="1"/>
  <c r="AF209" i="1"/>
  <c r="U209" i="1"/>
  <c r="AG209" i="1"/>
  <c r="J209" i="1"/>
  <c r="V209" i="1"/>
  <c r="AH209" i="1"/>
  <c r="L209" i="1"/>
  <c r="X209" i="1"/>
  <c r="AJ209" i="1"/>
  <c r="M209" i="1"/>
  <c r="Y209" i="1"/>
  <c r="AK209" i="1"/>
  <c r="N209" i="1"/>
  <c r="Z209" i="1"/>
  <c r="AL209" i="1"/>
  <c r="O209" i="1"/>
  <c r="AA209" i="1"/>
  <c r="AM209" i="1"/>
  <c r="P209" i="1"/>
  <c r="AB209" i="1"/>
  <c r="AN209" i="1"/>
  <c r="K209" i="1"/>
  <c r="W209" i="1"/>
  <c r="AI209" i="1"/>
  <c r="K203" i="1"/>
  <c r="W203" i="1"/>
  <c r="AI203" i="1"/>
  <c r="L203" i="1"/>
  <c r="X203" i="1"/>
  <c r="AJ203" i="1"/>
  <c r="M203" i="1"/>
  <c r="Y203" i="1"/>
  <c r="AK203" i="1"/>
  <c r="N203" i="1"/>
  <c r="Z203" i="1"/>
  <c r="AL203" i="1"/>
  <c r="O203" i="1"/>
  <c r="AA203" i="1"/>
  <c r="AM203" i="1"/>
  <c r="P203" i="1"/>
  <c r="AB203" i="1"/>
  <c r="AN203" i="1"/>
  <c r="R203" i="1"/>
  <c r="AD203" i="1"/>
  <c r="S203" i="1"/>
  <c r="AE203" i="1"/>
  <c r="T203" i="1"/>
  <c r="AF203" i="1"/>
  <c r="U203" i="1"/>
  <c r="AG203" i="1"/>
  <c r="J203" i="1"/>
  <c r="V203" i="1"/>
  <c r="AH203" i="1"/>
  <c r="Q203" i="1"/>
  <c r="AC203" i="1"/>
  <c r="Q197" i="1"/>
  <c r="AC197" i="1"/>
  <c r="R197" i="1"/>
  <c r="AD197" i="1"/>
  <c r="S197" i="1"/>
  <c r="AE197" i="1"/>
  <c r="T197" i="1"/>
  <c r="AF197" i="1"/>
  <c r="U197" i="1"/>
  <c r="AG197" i="1"/>
  <c r="J197" i="1"/>
  <c r="V197" i="1"/>
  <c r="AH197" i="1"/>
  <c r="K197" i="1"/>
  <c r="W197" i="1"/>
  <c r="AI197" i="1"/>
  <c r="L197" i="1"/>
  <c r="X197" i="1"/>
  <c r="AJ197" i="1"/>
  <c r="M197" i="1"/>
  <c r="Y197" i="1"/>
  <c r="AK197" i="1"/>
  <c r="N197" i="1"/>
  <c r="Z197" i="1"/>
  <c r="AL197" i="1"/>
  <c r="O197" i="1"/>
  <c r="AA197" i="1"/>
  <c r="AM197" i="1"/>
  <c r="P197" i="1"/>
  <c r="AB197" i="1"/>
  <c r="AN197" i="1"/>
  <c r="N191" i="1"/>
  <c r="Z191" i="1"/>
  <c r="O191" i="1"/>
  <c r="AA191" i="1"/>
  <c r="AM191" i="1"/>
  <c r="P191" i="1"/>
  <c r="AB191" i="1"/>
  <c r="R191" i="1"/>
  <c r="AD191" i="1"/>
  <c r="S191" i="1"/>
  <c r="AE191" i="1"/>
  <c r="T191" i="1"/>
  <c r="AF191" i="1"/>
  <c r="U191" i="1"/>
  <c r="AG191" i="1"/>
  <c r="K191" i="1"/>
  <c r="W191" i="1"/>
  <c r="AI191" i="1"/>
  <c r="L191" i="1"/>
  <c r="X191" i="1"/>
  <c r="AJ191" i="1"/>
  <c r="M191" i="1"/>
  <c r="Y191" i="1"/>
  <c r="AK191" i="1"/>
  <c r="AC191" i="1"/>
  <c r="AH191" i="1"/>
  <c r="AL191" i="1"/>
  <c r="AN191" i="1"/>
  <c r="J191" i="1"/>
  <c r="Q191" i="1"/>
  <c r="V191" i="1"/>
  <c r="T185" i="1"/>
  <c r="AF185" i="1"/>
  <c r="U185" i="1"/>
  <c r="AG185" i="1"/>
  <c r="J185" i="1"/>
  <c r="V185" i="1"/>
  <c r="AH185" i="1"/>
  <c r="K185" i="1"/>
  <c r="W185" i="1"/>
  <c r="AI185" i="1"/>
  <c r="L185" i="1"/>
  <c r="X185" i="1"/>
  <c r="AJ185" i="1"/>
  <c r="M185" i="1"/>
  <c r="Y185" i="1"/>
  <c r="AK185" i="1"/>
  <c r="N185" i="1"/>
  <c r="Z185" i="1"/>
  <c r="AL185" i="1"/>
  <c r="O185" i="1"/>
  <c r="AA185" i="1"/>
  <c r="AM185" i="1"/>
  <c r="Q185" i="1"/>
  <c r="AC185" i="1"/>
  <c r="R185" i="1"/>
  <c r="AD185" i="1"/>
  <c r="S185" i="1"/>
  <c r="AE185" i="1"/>
  <c r="P185" i="1"/>
  <c r="AB185" i="1"/>
  <c r="AN185" i="1"/>
  <c r="N179" i="1"/>
  <c r="Z179" i="1"/>
  <c r="AL179" i="1"/>
  <c r="O179" i="1"/>
  <c r="AA179" i="1"/>
  <c r="AM179" i="1"/>
  <c r="P179" i="1"/>
  <c r="AB179" i="1"/>
  <c r="AN179" i="1"/>
  <c r="Q179" i="1"/>
  <c r="AC179" i="1"/>
  <c r="R179" i="1"/>
  <c r="AD179" i="1"/>
  <c r="S179" i="1"/>
  <c r="AE179" i="1"/>
  <c r="T179" i="1"/>
  <c r="AF179" i="1"/>
  <c r="U179" i="1"/>
  <c r="AG179" i="1"/>
  <c r="K179" i="1"/>
  <c r="W179" i="1"/>
  <c r="AI179" i="1"/>
  <c r="L179" i="1"/>
  <c r="X179" i="1"/>
  <c r="AJ179" i="1"/>
  <c r="M179" i="1"/>
  <c r="Y179" i="1"/>
  <c r="AK179" i="1"/>
  <c r="J179" i="1"/>
  <c r="V179" i="1"/>
  <c r="AH179" i="1"/>
  <c r="T173" i="1"/>
  <c r="AF173" i="1"/>
  <c r="U173" i="1"/>
  <c r="AG173" i="1"/>
  <c r="J173" i="1"/>
  <c r="V173" i="1"/>
  <c r="AH173" i="1"/>
  <c r="K173" i="1"/>
  <c r="W173" i="1"/>
  <c r="AI173" i="1"/>
  <c r="L173" i="1"/>
  <c r="X173" i="1"/>
  <c r="AJ173" i="1"/>
  <c r="M173" i="1"/>
  <c r="Y173" i="1"/>
  <c r="AK173" i="1"/>
  <c r="N173" i="1"/>
  <c r="Z173" i="1"/>
  <c r="AL173" i="1"/>
  <c r="O173" i="1"/>
  <c r="AA173" i="1"/>
  <c r="AM173" i="1"/>
  <c r="P173" i="1"/>
  <c r="AB173" i="1"/>
  <c r="AN173" i="1"/>
  <c r="Q173" i="1"/>
  <c r="AC173" i="1"/>
  <c r="R173" i="1"/>
  <c r="AD173" i="1"/>
  <c r="S173" i="1"/>
  <c r="AE173" i="1"/>
  <c r="N167" i="1"/>
  <c r="Z167" i="1"/>
  <c r="AL167" i="1"/>
  <c r="O167" i="1"/>
  <c r="AA167" i="1"/>
  <c r="AM167" i="1"/>
  <c r="P167" i="1"/>
  <c r="AB167" i="1"/>
  <c r="AN167" i="1"/>
  <c r="Q167" i="1"/>
  <c r="AC167" i="1"/>
  <c r="R167" i="1"/>
  <c r="AD167" i="1"/>
  <c r="S167" i="1"/>
  <c r="AE167" i="1"/>
  <c r="T167" i="1"/>
  <c r="AF167" i="1"/>
  <c r="U167" i="1"/>
  <c r="AG167" i="1"/>
  <c r="J167" i="1"/>
  <c r="V167" i="1"/>
  <c r="AH167" i="1"/>
  <c r="K167" i="1"/>
  <c r="W167" i="1"/>
  <c r="AI167" i="1"/>
  <c r="L167" i="1"/>
  <c r="X167" i="1"/>
  <c r="AJ167" i="1"/>
  <c r="M167" i="1"/>
  <c r="Y167" i="1"/>
  <c r="AK167" i="1"/>
  <c r="T161" i="1"/>
  <c r="AF161" i="1"/>
  <c r="U161" i="1"/>
  <c r="AG161" i="1"/>
  <c r="J161" i="1"/>
  <c r="V161" i="1"/>
  <c r="AH161" i="1"/>
  <c r="L161" i="1"/>
  <c r="X161" i="1"/>
  <c r="M161" i="1"/>
  <c r="Y161" i="1"/>
  <c r="AK161" i="1"/>
  <c r="N161" i="1"/>
  <c r="Z161" i="1"/>
  <c r="AL161" i="1"/>
  <c r="O161" i="1"/>
  <c r="AA161" i="1"/>
  <c r="AM161" i="1"/>
  <c r="Q161" i="1"/>
  <c r="AC161" i="1"/>
  <c r="K161" i="1"/>
  <c r="P161" i="1"/>
  <c r="R161" i="1"/>
  <c r="S161" i="1"/>
  <c r="W161" i="1"/>
  <c r="AB161" i="1"/>
  <c r="AD161" i="1"/>
  <c r="AE161" i="1"/>
  <c r="AI161" i="1"/>
  <c r="AJ161" i="1"/>
  <c r="AN161" i="1"/>
  <c r="M155" i="1"/>
  <c r="Y155" i="1"/>
  <c r="AK155" i="1"/>
  <c r="N155" i="1"/>
  <c r="Z155" i="1"/>
  <c r="AL155" i="1"/>
  <c r="O155" i="1"/>
  <c r="AA155" i="1"/>
  <c r="AM155" i="1"/>
  <c r="P155" i="1"/>
  <c r="AB155" i="1"/>
  <c r="AN155" i="1"/>
  <c r="R155" i="1"/>
  <c r="AD155" i="1"/>
  <c r="S155" i="1"/>
  <c r="AE155" i="1"/>
  <c r="T155" i="1"/>
  <c r="AF155" i="1"/>
  <c r="U155" i="1"/>
  <c r="AG155" i="1"/>
  <c r="J155" i="1"/>
  <c r="V155" i="1"/>
  <c r="AH155" i="1"/>
  <c r="K155" i="1"/>
  <c r="W155" i="1"/>
  <c r="AI155" i="1"/>
  <c r="L155" i="1"/>
  <c r="X155" i="1"/>
  <c r="AJ155" i="1"/>
  <c r="Q155" i="1"/>
  <c r="AC155" i="1"/>
  <c r="S149" i="1"/>
  <c r="AE149" i="1"/>
  <c r="T149" i="1"/>
  <c r="AF149" i="1"/>
  <c r="U149" i="1"/>
  <c r="AG149" i="1"/>
  <c r="J149" i="1"/>
  <c r="V149" i="1"/>
  <c r="AH149" i="1"/>
  <c r="L149" i="1"/>
  <c r="X149" i="1"/>
  <c r="AJ149" i="1"/>
  <c r="M149" i="1"/>
  <c r="Y149" i="1"/>
  <c r="AK149" i="1"/>
  <c r="N149" i="1"/>
  <c r="Z149" i="1"/>
  <c r="AL149" i="1"/>
  <c r="O149" i="1"/>
  <c r="AA149" i="1"/>
  <c r="AM149" i="1"/>
  <c r="P149" i="1"/>
  <c r="AB149" i="1"/>
  <c r="AN149" i="1"/>
  <c r="Q149" i="1"/>
  <c r="AC149" i="1"/>
  <c r="R149" i="1"/>
  <c r="AD149" i="1"/>
  <c r="K149" i="1"/>
  <c r="W149" i="1"/>
  <c r="AI149" i="1"/>
  <c r="M143" i="1"/>
  <c r="Y143" i="1"/>
  <c r="AK143" i="1"/>
  <c r="N143" i="1"/>
  <c r="Z143" i="1"/>
  <c r="AL143" i="1"/>
  <c r="O143" i="1"/>
  <c r="AA143" i="1"/>
  <c r="AM143" i="1"/>
  <c r="P143" i="1"/>
  <c r="AB143" i="1"/>
  <c r="AN143" i="1"/>
  <c r="R143" i="1"/>
  <c r="AD143" i="1"/>
  <c r="S143" i="1"/>
  <c r="AE143" i="1"/>
  <c r="T143" i="1"/>
  <c r="AF143" i="1"/>
  <c r="U143" i="1"/>
  <c r="AG143" i="1"/>
  <c r="J143" i="1"/>
  <c r="V143" i="1"/>
  <c r="AH143" i="1"/>
  <c r="K143" i="1"/>
  <c r="W143" i="1"/>
  <c r="AI143" i="1"/>
  <c r="L143" i="1"/>
  <c r="X143" i="1"/>
  <c r="AJ143" i="1"/>
  <c r="Q143" i="1"/>
  <c r="AC143" i="1"/>
  <c r="S137" i="1"/>
  <c r="AE137" i="1"/>
  <c r="T137" i="1"/>
  <c r="AF137" i="1"/>
  <c r="U137" i="1"/>
  <c r="AG137" i="1"/>
  <c r="J137" i="1"/>
  <c r="V137" i="1"/>
  <c r="AH137" i="1"/>
  <c r="K137" i="1"/>
  <c r="W137" i="1"/>
  <c r="AI137" i="1"/>
  <c r="L137" i="1"/>
  <c r="X137" i="1"/>
  <c r="AJ137" i="1"/>
  <c r="M137" i="1"/>
  <c r="Y137" i="1"/>
  <c r="AK137" i="1"/>
  <c r="N137" i="1"/>
  <c r="Z137" i="1"/>
  <c r="AL137" i="1"/>
  <c r="O137" i="1"/>
  <c r="AA137" i="1"/>
  <c r="AM137" i="1"/>
  <c r="P137" i="1"/>
  <c r="AB137" i="1"/>
  <c r="AN137" i="1"/>
  <c r="Q137" i="1"/>
  <c r="AC137" i="1"/>
  <c r="R137" i="1"/>
  <c r="AD137" i="1"/>
  <c r="P131" i="1"/>
  <c r="AB131" i="1"/>
  <c r="R131" i="1"/>
  <c r="AD131" i="1"/>
  <c r="S131" i="1"/>
  <c r="AE131" i="1"/>
  <c r="T131" i="1"/>
  <c r="AF131" i="1"/>
  <c r="U131" i="1"/>
  <c r="AG131" i="1"/>
  <c r="J131" i="1"/>
  <c r="V131" i="1"/>
  <c r="AH131" i="1"/>
  <c r="K131" i="1"/>
  <c r="W131" i="1"/>
  <c r="AI131" i="1"/>
  <c r="L131" i="1"/>
  <c r="X131" i="1"/>
  <c r="AJ131" i="1"/>
  <c r="M131" i="1"/>
  <c r="Y131" i="1"/>
  <c r="AK131" i="1"/>
  <c r="N131" i="1"/>
  <c r="Z131" i="1"/>
  <c r="AL131" i="1"/>
  <c r="O131" i="1"/>
  <c r="Q131" i="1"/>
  <c r="AA131" i="1"/>
  <c r="AC131" i="1"/>
  <c r="AM131" i="1"/>
  <c r="AN131" i="1"/>
  <c r="J125" i="1"/>
  <c r="V125" i="1"/>
  <c r="AH125" i="1"/>
  <c r="L125" i="1"/>
  <c r="X125" i="1"/>
  <c r="AJ125" i="1"/>
  <c r="M125" i="1"/>
  <c r="Y125" i="1"/>
  <c r="AK125" i="1"/>
  <c r="N125" i="1"/>
  <c r="Z125" i="1"/>
  <c r="AL125" i="1"/>
  <c r="O125" i="1"/>
  <c r="AA125" i="1"/>
  <c r="AM125" i="1"/>
  <c r="P125" i="1"/>
  <c r="AB125" i="1"/>
  <c r="AN125" i="1"/>
  <c r="Q125" i="1"/>
  <c r="AC125" i="1"/>
  <c r="R125" i="1"/>
  <c r="AD125" i="1"/>
  <c r="S125" i="1"/>
  <c r="AE125" i="1"/>
  <c r="T125" i="1"/>
  <c r="AF125" i="1"/>
  <c r="U125" i="1"/>
  <c r="AG125" i="1"/>
  <c r="K125" i="1"/>
  <c r="W125" i="1"/>
  <c r="AI125" i="1"/>
  <c r="P119" i="1"/>
  <c r="AB119" i="1"/>
  <c r="AN119" i="1"/>
  <c r="R119" i="1"/>
  <c r="AD119" i="1"/>
  <c r="S119" i="1"/>
  <c r="AE119" i="1"/>
  <c r="T119" i="1"/>
  <c r="AF119" i="1"/>
  <c r="U119" i="1"/>
  <c r="AG119" i="1"/>
  <c r="J119" i="1"/>
  <c r="V119" i="1"/>
  <c r="AH119" i="1"/>
  <c r="K119" i="1"/>
  <c r="W119" i="1"/>
  <c r="AI119" i="1"/>
  <c r="L119" i="1"/>
  <c r="X119" i="1"/>
  <c r="AJ119" i="1"/>
  <c r="M119" i="1"/>
  <c r="Y119" i="1"/>
  <c r="AK119" i="1"/>
  <c r="N119" i="1"/>
  <c r="Z119" i="1"/>
  <c r="AL119" i="1"/>
  <c r="O119" i="1"/>
  <c r="AA119" i="1"/>
  <c r="AM119" i="1"/>
  <c r="Q119" i="1"/>
  <c r="AC119" i="1"/>
  <c r="J113" i="1"/>
  <c r="V113" i="1"/>
  <c r="AH113" i="1"/>
  <c r="L113" i="1"/>
  <c r="X113" i="1"/>
  <c r="AJ113" i="1"/>
  <c r="M113" i="1"/>
  <c r="Y113" i="1"/>
  <c r="AK113" i="1"/>
  <c r="N113" i="1"/>
  <c r="Z113" i="1"/>
  <c r="AL113" i="1"/>
  <c r="O113" i="1"/>
  <c r="AA113" i="1"/>
  <c r="AM113" i="1"/>
  <c r="P113" i="1"/>
  <c r="AB113" i="1"/>
  <c r="AN113" i="1"/>
  <c r="Q113" i="1"/>
  <c r="AC113" i="1"/>
  <c r="R113" i="1"/>
  <c r="AD113" i="1"/>
  <c r="S113" i="1"/>
  <c r="AE113" i="1"/>
  <c r="T113" i="1"/>
  <c r="AF113" i="1"/>
  <c r="U113" i="1"/>
  <c r="AG113" i="1"/>
  <c r="K113" i="1"/>
  <c r="W113" i="1"/>
  <c r="AI113" i="1"/>
  <c r="P107" i="1"/>
  <c r="AB107" i="1"/>
  <c r="AN107" i="1"/>
  <c r="R107" i="1"/>
  <c r="AD107" i="1"/>
  <c r="S107" i="1"/>
  <c r="AE107" i="1"/>
  <c r="T107" i="1"/>
  <c r="AF107" i="1"/>
  <c r="U107" i="1"/>
  <c r="AG107" i="1"/>
  <c r="J107" i="1"/>
  <c r="V107" i="1"/>
  <c r="AH107" i="1"/>
  <c r="K107" i="1"/>
  <c r="W107" i="1"/>
  <c r="AI107" i="1"/>
  <c r="L107" i="1"/>
  <c r="X107" i="1"/>
  <c r="AJ107" i="1"/>
  <c r="M107" i="1"/>
  <c r="Y107" i="1"/>
  <c r="AK107" i="1"/>
  <c r="N107" i="1"/>
  <c r="Z107" i="1"/>
  <c r="AL107" i="1"/>
  <c r="O107" i="1"/>
  <c r="AA107" i="1"/>
  <c r="AM107" i="1"/>
  <c r="Q107" i="1"/>
  <c r="AC107" i="1"/>
  <c r="K101" i="1"/>
  <c r="W101" i="1"/>
  <c r="AI101" i="1"/>
  <c r="L101" i="1"/>
  <c r="X101" i="1"/>
  <c r="AJ101" i="1"/>
  <c r="M101" i="1"/>
  <c r="Y101" i="1"/>
  <c r="AK101" i="1"/>
  <c r="O101" i="1"/>
  <c r="AA101" i="1"/>
  <c r="AM101" i="1"/>
  <c r="P101" i="1"/>
  <c r="AB101" i="1"/>
  <c r="AN101" i="1"/>
  <c r="Q101" i="1"/>
  <c r="AC101" i="1"/>
  <c r="R101" i="1"/>
  <c r="AD101" i="1"/>
  <c r="S101" i="1"/>
  <c r="AE101" i="1"/>
  <c r="T101" i="1"/>
  <c r="AF101" i="1"/>
  <c r="U101" i="1"/>
  <c r="AG101" i="1"/>
  <c r="J101" i="1"/>
  <c r="V101" i="1"/>
  <c r="AH101" i="1"/>
  <c r="Z101" i="1"/>
  <c r="AL101" i="1"/>
  <c r="N101" i="1"/>
  <c r="Q95" i="1"/>
  <c r="AC95" i="1"/>
  <c r="R95" i="1"/>
  <c r="AD95" i="1"/>
  <c r="S95" i="1"/>
  <c r="AE95" i="1"/>
  <c r="U95" i="1"/>
  <c r="AG95" i="1"/>
  <c r="J95" i="1"/>
  <c r="V95" i="1"/>
  <c r="AH95" i="1"/>
  <c r="K95" i="1"/>
  <c r="W95" i="1"/>
  <c r="AI95" i="1"/>
  <c r="L95" i="1"/>
  <c r="X95" i="1"/>
  <c r="AJ95" i="1"/>
  <c r="M95" i="1"/>
  <c r="Y95" i="1"/>
  <c r="AK95" i="1"/>
  <c r="N95" i="1"/>
  <c r="Z95" i="1"/>
  <c r="AL95" i="1"/>
  <c r="O95" i="1"/>
  <c r="AA95" i="1"/>
  <c r="AM95" i="1"/>
  <c r="P95" i="1"/>
  <c r="AB95" i="1"/>
  <c r="AN95" i="1"/>
  <c r="T95" i="1"/>
  <c r="AF95" i="1"/>
  <c r="K89" i="1"/>
  <c r="W89" i="1"/>
  <c r="AI89" i="1"/>
  <c r="L89" i="1"/>
  <c r="X89" i="1"/>
  <c r="AJ89" i="1"/>
  <c r="M89" i="1"/>
  <c r="Y89" i="1"/>
  <c r="AK89" i="1"/>
  <c r="O89" i="1"/>
  <c r="AA89" i="1"/>
  <c r="AM89" i="1"/>
  <c r="P89" i="1"/>
  <c r="AB89" i="1"/>
  <c r="AN89" i="1"/>
  <c r="Q89" i="1"/>
  <c r="AC89" i="1"/>
  <c r="R89" i="1"/>
  <c r="AD89" i="1"/>
  <c r="S89" i="1"/>
  <c r="AE89" i="1"/>
  <c r="T89" i="1"/>
  <c r="AF89" i="1"/>
  <c r="U89" i="1"/>
  <c r="AG89" i="1"/>
  <c r="J89" i="1"/>
  <c r="V89" i="1"/>
  <c r="AH89" i="1"/>
  <c r="N89" i="1"/>
  <c r="Z89" i="1"/>
  <c r="AL89" i="1"/>
  <c r="Q83" i="1"/>
  <c r="AC83" i="1"/>
  <c r="R83" i="1"/>
  <c r="AD83" i="1"/>
  <c r="S83" i="1"/>
  <c r="AE83" i="1"/>
  <c r="U83" i="1"/>
  <c r="AG83" i="1"/>
  <c r="J83" i="1"/>
  <c r="V83" i="1"/>
  <c r="AH83" i="1"/>
  <c r="K83" i="1"/>
  <c r="W83" i="1"/>
  <c r="AI83" i="1"/>
  <c r="L83" i="1"/>
  <c r="X83" i="1"/>
  <c r="AJ83" i="1"/>
  <c r="M83" i="1"/>
  <c r="Y83" i="1"/>
  <c r="AK83" i="1"/>
  <c r="N83" i="1"/>
  <c r="Z83" i="1"/>
  <c r="AL83" i="1"/>
  <c r="O83" i="1"/>
  <c r="AA83" i="1"/>
  <c r="AM83" i="1"/>
  <c r="P83" i="1"/>
  <c r="AB83" i="1"/>
  <c r="AN83" i="1"/>
  <c r="T83" i="1"/>
  <c r="AF83" i="1"/>
  <c r="K77" i="1"/>
  <c r="W77" i="1"/>
  <c r="AI77" i="1"/>
  <c r="L77" i="1"/>
  <c r="X77" i="1"/>
  <c r="AJ77" i="1"/>
  <c r="M77" i="1"/>
  <c r="Y77" i="1"/>
  <c r="AK77" i="1"/>
  <c r="O77" i="1"/>
  <c r="AA77" i="1"/>
  <c r="AM77" i="1"/>
  <c r="P77" i="1"/>
  <c r="AB77" i="1"/>
  <c r="AN77" i="1"/>
  <c r="Q77" i="1"/>
  <c r="AC77" i="1"/>
  <c r="R77" i="1"/>
  <c r="AD77" i="1"/>
  <c r="S77" i="1"/>
  <c r="AE77" i="1"/>
  <c r="T77" i="1"/>
  <c r="AF77" i="1"/>
  <c r="U77" i="1"/>
  <c r="AG77" i="1"/>
  <c r="J77" i="1"/>
  <c r="V77" i="1"/>
  <c r="AH77" i="1"/>
  <c r="Z77" i="1"/>
  <c r="N77" i="1"/>
  <c r="AL77" i="1"/>
  <c r="O71" i="1"/>
  <c r="AA71" i="1"/>
  <c r="AM71" i="1"/>
  <c r="P71" i="1"/>
  <c r="AB71" i="1"/>
  <c r="Q71" i="1"/>
  <c r="AC71" i="1"/>
  <c r="R71" i="1"/>
  <c r="AD71" i="1"/>
  <c r="S71" i="1"/>
  <c r="T71" i="1"/>
  <c r="AF71" i="1"/>
  <c r="U71" i="1"/>
  <c r="AG71" i="1"/>
  <c r="J71" i="1"/>
  <c r="V71" i="1"/>
  <c r="AH71" i="1"/>
  <c r="K71" i="1"/>
  <c r="W71" i="1"/>
  <c r="AI71" i="1"/>
  <c r="L71" i="1"/>
  <c r="X71" i="1"/>
  <c r="AJ71" i="1"/>
  <c r="M71" i="1"/>
  <c r="Y71" i="1"/>
  <c r="AK71" i="1"/>
  <c r="N71" i="1"/>
  <c r="Z71" i="1"/>
  <c r="AL71" i="1"/>
  <c r="AE71" i="1"/>
  <c r="AN71" i="1"/>
  <c r="U65" i="1"/>
  <c r="AG65" i="1"/>
  <c r="J65" i="1"/>
  <c r="V65" i="1"/>
  <c r="AH65" i="1"/>
  <c r="K65" i="1"/>
  <c r="W65" i="1"/>
  <c r="AI65" i="1"/>
  <c r="L65" i="1"/>
  <c r="X65" i="1"/>
  <c r="AJ65" i="1"/>
  <c r="M65" i="1"/>
  <c r="Y65" i="1"/>
  <c r="AK65" i="1"/>
  <c r="N65" i="1"/>
  <c r="Z65" i="1"/>
  <c r="AL65" i="1"/>
  <c r="O65" i="1"/>
  <c r="AA65" i="1"/>
  <c r="AM65" i="1"/>
  <c r="P65" i="1"/>
  <c r="AB65" i="1"/>
  <c r="AN65" i="1"/>
  <c r="Q65" i="1"/>
  <c r="AC65" i="1"/>
  <c r="R65" i="1"/>
  <c r="AD65" i="1"/>
  <c r="S65" i="1"/>
  <c r="AE65" i="1"/>
  <c r="T65" i="1"/>
  <c r="AF65" i="1"/>
  <c r="O59" i="1"/>
  <c r="AA59" i="1"/>
  <c r="AM59" i="1"/>
  <c r="P59" i="1"/>
  <c r="AB59" i="1"/>
  <c r="AN59" i="1"/>
  <c r="Q59" i="1"/>
  <c r="AC59" i="1"/>
  <c r="R59" i="1"/>
  <c r="AD59" i="1"/>
  <c r="S59" i="1"/>
  <c r="AE59" i="1"/>
  <c r="T59" i="1"/>
  <c r="AF59" i="1"/>
  <c r="U59" i="1"/>
  <c r="AG59" i="1"/>
  <c r="J59" i="1"/>
  <c r="V59" i="1"/>
  <c r="AH59" i="1"/>
  <c r="K59" i="1"/>
  <c r="W59" i="1"/>
  <c r="AI59" i="1"/>
  <c r="L59" i="1"/>
  <c r="X59" i="1"/>
  <c r="AJ59" i="1"/>
  <c r="M59" i="1"/>
  <c r="Y59" i="1"/>
  <c r="AK59" i="1"/>
  <c r="N59" i="1"/>
  <c r="Z59" i="1"/>
  <c r="AL59" i="1"/>
  <c r="U53" i="1"/>
  <c r="AG53" i="1"/>
  <c r="J53" i="1"/>
  <c r="V53" i="1"/>
  <c r="AH53" i="1"/>
  <c r="K53" i="1"/>
  <c r="W53" i="1"/>
  <c r="AI53" i="1"/>
  <c r="L53" i="1"/>
  <c r="X53" i="1"/>
  <c r="AJ53" i="1"/>
  <c r="M53" i="1"/>
  <c r="Y53" i="1"/>
  <c r="AK53" i="1"/>
  <c r="N53" i="1"/>
  <c r="Z53" i="1"/>
  <c r="AL53" i="1"/>
  <c r="O53" i="1"/>
  <c r="AA53" i="1"/>
  <c r="AM53" i="1"/>
  <c r="P53" i="1"/>
  <c r="AB53" i="1"/>
  <c r="AN53" i="1"/>
  <c r="Q53" i="1"/>
  <c r="AC53" i="1"/>
  <c r="R53" i="1"/>
  <c r="AD53" i="1"/>
  <c r="S53" i="1"/>
  <c r="AE53" i="1"/>
  <c r="T53" i="1"/>
  <c r="AF53" i="1"/>
  <c r="O47" i="1"/>
  <c r="AA47" i="1"/>
  <c r="AM47" i="1"/>
  <c r="P47" i="1"/>
  <c r="AB47" i="1"/>
  <c r="AN47" i="1"/>
  <c r="Q47" i="1"/>
  <c r="AC47" i="1"/>
  <c r="R47" i="1"/>
  <c r="AD47" i="1"/>
  <c r="S47" i="1"/>
  <c r="AE47" i="1"/>
  <c r="T47" i="1"/>
  <c r="AF47" i="1"/>
  <c r="U47" i="1"/>
  <c r="AG47" i="1"/>
  <c r="J47" i="1"/>
  <c r="V47" i="1"/>
  <c r="AH47" i="1"/>
  <c r="K47" i="1"/>
  <c r="W47" i="1"/>
  <c r="AI47" i="1"/>
  <c r="L47" i="1"/>
  <c r="X47" i="1"/>
  <c r="AJ47" i="1"/>
  <c r="M47" i="1"/>
  <c r="Y47" i="1"/>
  <c r="AK47" i="1"/>
  <c r="N47" i="1"/>
  <c r="Z47" i="1"/>
  <c r="AL47" i="1"/>
  <c r="T41" i="1"/>
  <c r="AF41" i="1"/>
  <c r="J41" i="1"/>
  <c r="V41" i="1"/>
  <c r="AH41" i="1"/>
  <c r="K41" i="1"/>
  <c r="W41" i="1"/>
  <c r="AI41" i="1"/>
  <c r="L41" i="1"/>
  <c r="X41" i="1"/>
  <c r="AJ41" i="1"/>
  <c r="M41" i="1"/>
  <c r="Y41" i="1"/>
  <c r="AK41" i="1"/>
  <c r="N41" i="1"/>
  <c r="Z41" i="1"/>
  <c r="AL41" i="1"/>
  <c r="O41" i="1"/>
  <c r="AA41" i="1"/>
  <c r="AM41" i="1"/>
  <c r="P41" i="1"/>
  <c r="AB41" i="1"/>
  <c r="AN41" i="1"/>
  <c r="Q41" i="1"/>
  <c r="AC41" i="1"/>
  <c r="S41" i="1"/>
  <c r="AE41" i="1"/>
  <c r="R41" i="1"/>
  <c r="U41" i="1"/>
  <c r="AD41" i="1"/>
  <c r="AG41" i="1"/>
  <c r="K35" i="1"/>
  <c r="X35" i="1"/>
  <c r="AL35" i="1"/>
  <c r="N35" i="1"/>
  <c r="AA35" i="1"/>
  <c r="AN35" i="1"/>
  <c r="O35" i="1"/>
  <c r="AB35" i="1"/>
  <c r="P35" i="1"/>
  <c r="AC35" i="1"/>
  <c r="Q35" i="1"/>
  <c r="AD35" i="1"/>
  <c r="R35" i="1"/>
  <c r="AE35" i="1"/>
  <c r="S35" i="1"/>
  <c r="AF35" i="1"/>
  <c r="T35" i="1"/>
  <c r="AG35" i="1"/>
  <c r="U35" i="1"/>
  <c r="AH35" i="1"/>
  <c r="J35" i="1"/>
  <c r="W35" i="1"/>
  <c r="AJ35" i="1"/>
  <c r="Z35" i="1"/>
  <c r="AI35" i="1"/>
  <c r="AM35" i="1"/>
  <c r="L35" i="1"/>
  <c r="V35" i="1"/>
  <c r="N29" i="1"/>
  <c r="AA29" i="1"/>
  <c r="AN29" i="1"/>
  <c r="P29" i="1"/>
  <c r="AC29" i="1"/>
  <c r="Q29" i="1"/>
  <c r="AD29" i="1"/>
  <c r="R29" i="1"/>
  <c r="AF29" i="1"/>
  <c r="T29" i="1"/>
  <c r="AG29" i="1"/>
  <c r="U29" i="1"/>
  <c r="AH29" i="1"/>
  <c r="V29" i="1"/>
  <c r="AI29" i="1"/>
  <c r="J29" i="1"/>
  <c r="W29" i="1"/>
  <c r="AJ29" i="1"/>
  <c r="K29" i="1"/>
  <c r="X29" i="1"/>
  <c r="AK29" i="1"/>
  <c r="M29" i="1"/>
  <c r="Z29" i="1"/>
  <c r="AM29" i="1"/>
  <c r="L29" i="1"/>
  <c r="O29" i="1"/>
  <c r="Y29" i="1"/>
  <c r="AB29" i="1"/>
  <c r="AL29" i="1"/>
  <c r="Q23" i="1"/>
  <c r="AD23" i="1"/>
  <c r="R23" i="1"/>
  <c r="AE23" i="1"/>
  <c r="S23" i="1"/>
  <c r="AF23" i="1"/>
  <c r="T23" i="1"/>
  <c r="AG23" i="1"/>
  <c r="U23" i="1"/>
  <c r="AH23" i="1"/>
  <c r="V23" i="1"/>
  <c r="AI23" i="1"/>
  <c r="J23" i="1"/>
  <c r="W23" i="1"/>
  <c r="AJ23" i="1"/>
  <c r="K23" i="1"/>
  <c r="X23" i="1"/>
  <c r="AL23" i="1"/>
  <c r="L23" i="1"/>
  <c r="Z23" i="1"/>
  <c r="AM23" i="1"/>
  <c r="N23" i="1"/>
  <c r="AA23" i="1"/>
  <c r="AN23" i="1"/>
  <c r="P23" i="1"/>
  <c r="AC23" i="1"/>
  <c r="O23" i="1"/>
  <c r="AB23" i="1"/>
  <c r="T17" i="1"/>
  <c r="AG17" i="1"/>
  <c r="U17" i="1"/>
  <c r="AH17" i="1"/>
  <c r="V17" i="1"/>
  <c r="AI17" i="1"/>
  <c r="W17" i="1"/>
  <c r="AJ17" i="1"/>
  <c r="J17" i="1"/>
  <c r="X17" i="1"/>
  <c r="AK17" i="1"/>
  <c r="L17" i="1"/>
  <c r="Y17" i="1"/>
  <c r="AL17" i="1"/>
  <c r="M17" i="1"/>
  <c r="Z17" i="1"/>
  <c r="AM17" i="1"/>
  <c r="N17" i="1"/>
  <c r="AA17" i="1"/>
  <c r="AN17" i="1"/>
  <c r="O17" i="1"/>
  <c r="AB17" i="1"/>
  <c r="P17" i="1"/>
  <c r="AC17" i="1"/>
  <c r="R17" i="1"/>
  <c r="AF17" i="1"/>
  <c r="Q17" i="1"/>
  <c r="AD17" i="1"/>
  <c r="P11" i="1"/>
  <c r="AL11" i="1"/>
  <c r="S11" i="1"/>
  <c r="AM11" i="1"/>
  <c r="T11" i="1"/>
  <c r="AN11" i="1"/>
  <c r="V11" i="1"/>
  <c r="X11" i="1"/>
  <c r="Z11" i="1"/>
  <c r="AA11" i="1"/>
  <c r="AB11" i="1"/>
  <c r="J11" i="1"/>
  <c r="AE11" i="1"/>
  <c r="L11" i="1"/>
  <c r="AF11" i="1"/>
  <c r="N11" i="1"/>
  <c r="AH11" i="1"/>
  <c r="O11" i="1"/>
  <c r="AJ11" i="1"/>
  <c r="N5" i="1"/>
  <c r="Z5" i="1"/>
  <c r="AL5" i="1"/>
  <c r="I3" i="1"/>
  <c r="I473" i="1"/>
  <c r="I461" i="1"/>
  <c r="I449" i="1"/>
  <c r="I437" i="1"/>
  <c r="I425" i="1"/>
  <c r="I413" i="1"/>
  <c r="I401" i="1"/>
  <c r="I389" i="1"/>
  <c r="I377" i="1"/>
  <c r="I365" i="1"/>
  <c r="I353" i="1"/>
  <c r="I341" i="1"/>
  <c r="I329" i="1"/>
  <c r="I317" i="1"/>
  <c r="I305" i="1"/>
  <c r="I293" i="1"/>
  <c r="I281" i="1"/>
  <c r="I269" i="1"/>
  <c r="I257" i="1"/>
  <c r="I245" i="1"/>
  <c r="I233" i="1"/>
  <c r="I221" i="1"/>
  <c r="I209" i="1"/>
  <c r="I197" i="1"/>
  <c r="I185" i="1"/>
  <c r="I173" i="1"/>
  <c r="I161" i="1"/>
  <c r="I149" i="1"/>
  <c r="I137" i="1"/>
  <c r="I125" i="1"/>
  <c r="I113" i="1"/>
  <c r="I101" i="1"/>
  <c r="I89" i="1"/>
  <c r="I77" i="1"/>
  <c r="I65" i="1"/>
  <c r="I53" i="1"/>
  <c r="I41" i="1"/>
  <c r="I29" i="1"/>
  <c r="I17" i="1"/>
  <c r="I5" i="1"/>
  <c r="AD484" i="1"/>
  <c r="AK483" i="1"/>
  <c r="Y483" i="1"/>
  <c r="AF482" i="1"/>
  <c r="AM481" i="1"/>
  <c r="AA481" i="1"/>
  <c r="AH480" i="1"/>
  <c r="V480" i="1"/>
  <c r="AC479" i="1"/>
  <c r="AJ478" i="1"/>
  <c r="X478" i="1"/>
  <c r="AE477" i="1"/>
  <c r="AL476" i="1"/>
  <c r="Z476" i="1"/>
  <c r="AG475" i="1"/>
  <c r="AN474" i="1"/>
  <c r="AB474" i="1"/>
  <c r="AI473" i="1"/>
  <c r="W473" i="1"/>
  <c r="AD472" i="1"/>
  <c r="AK471" i="1"/>
  <c r="Y471" i="1"/>
  <c r="J471" i="1"/>
  <c r="Y470" i="1"/>
  <c r="AG469" i="1"/>
  <c r="AM468" i="1"/>
  <c r="AL467" i="1"/>
  <c r="K467" i="1"/>
  <c r="AB465" i="1"/>
  <c r="AM462" i="1"/>
  <c r="S458" i="1"/>
  <c r="AD453" i="1"/>
</calcChain>
</file>

<file path=xl/sharedStrings.xml><?xml version="1.0" encoding="utf-8"?>
<sst xmlns="http://schemas.openxmlformats.org/spreadsheetml/2006/main" count="17373" uniqueCount="128">
  <si>
    <t>Event</t>
  </si>
  <si>
    <t>Hour Beginning (EST)</t>
  </si>
  <si>
    <t>Avg ACE (MW)</t>
  </si>
  <si>
    <t>Start Date/Time</t>
  </si>
  <si>
    <t>End Date/Time</t>
  </si>
  <si>
    <t>Curtailment Type</t>
  </si>
  <si>
    <t>Hours</t>
  </si>
  <si>
    <t>Buy-through option curtailment</t>
  </si>
  <si>
    <t>Physical curtailment without buy-through option</t>
  </si>
  <si>
    <t>Avg Marginal Cost</t>
  </si>
  <si>
    <t>AG-KIUC 2-52</t>
  </si>
  <si>
    <t>(a)</t>
  </si>
  <si>
    <t>Brown 3</t>
  </si>
  <si>
    <t>Ghent 1</t>
  </si>
  <si>
    <t>Ghent 2</t>
  </si>
  <si>
    <t>Ghent 3</t>
  </si>
  <si>
    <t>Ghent 4</t>
  </si>
  <si>
    <t>Mill Creek 1</t>
  </si>
  <si>
    <t>Mill Creek 2</t>
  </si>
  <si>
    <t>Mill Creek 3</t>
  </si>
  <si>
    <t>Mill Creek 4</t>
  </si>
  <si>
    <t>Trimble County 1</t>
  </si>
  <si>
    <t>Trimble County 2</t>
  </si>
  <si>
    <t>Brown 5</t>
  </si>
  <si>
    <t>Cane Run 7</t>
  </si>
  <si>
    <t>HB_EST</t>
  </si>
  <si>
    <t>Unit</t>
  </si>
  <si>
    <t>MWh</t>
  </si>
  <si>
    <t>BROWN 7 NET</t>
  </si>
  <si>
    <t>BROWN 5 NET</t>
  </si>
  <si>
    <t>BROWN 3 NET</t>
  </si>
  <si>
    <t>GHENT 1 NET</t>
  </si>
  <si>
    <t>GHENT 3 NET</t>
  </si>
  <si>
    <t>GHENT 2 NET</t>
  </si>
  <si>
    <t>GHENT 4 NET</t>
  </si>
  <si>
    <t>SIMP SOLAR SHARE NET DEL</t>
  </si>
  <si>
    <t>BROWN 8 NET</t>
  </si>
  <si>
    <t>BROWN 9 NET</t>
  </si>
  <si>
    <t>BROWN 6 NET</t>
  </si>
  <si>
    <t>BROWN 10 NET</t>
  </si>
  <si>
    <t>BROWN 11 NET</t>
  </si>
  <si>
    <t>BROWN SOLAR TOTAL NET</t>
  </si>
  <si>
    <t>DIX HYDRO NET</t>
  </si>
  <si>
    <t>HAEF PKRS NET</t>
  </si>
  <si>
    <t>TCG GEN 2 NET MWH</t>
  </si>
  <si>
    <t>TCG UNIT 1 GEN NET MWH</t>
  </si>
  <si>
    <t>OF TOTAL NET GEN MWh</t>
  </si>
  <si>
    <t>TCT UNIT 5 GEN NET MWH</t>
  </si>
  <si>
    <t>TCT UNIT 6 GEN NET MWH</t>
  </si>
  <si>
    <t>TCT UNIT 7 GEN NET MWh</t>
  </si>
  <si>
    <t>TCT UNIT 8 GEN NET MWh</t>
  </si>
  <si>
    <t>TCT UNIT 9 GEN NET MWh</t>
  </si>
  <si>
    <t>TCT UNIT 10 GEN NET MWh</t>
  </si>
  <si>
    <t>MCG UNIT 3 NET MWH</t>
  </si>
  <si>
    <t>MCG UNIT 4 NET MWH</t>
  </si>
  <si>
    <t>PRG UNIT 12 GEN NET MWH</t>
  </si>
  <si>
    <t>PRG 138KV GT13 NET MWH</t>
  </si>
  <si>
    <t>MCG UNIT 1 NET MWH</t>
  </si>
  <si>
    <t>MCG UNIT 2 NET MWH</t>
  </si>
  <si>
    <t>CRG UNIT 7 CT2 NET MWH</t>
  </si>
  <si>
    <t>CRG UNIT 7 ST NET MWH</t>
  </si>
  <si>
    <t>CRG UNIT 7 CT1 NET MWH</t>
  </si>
  <si>
    <t>(e)</t>
  </si>
  <si>
    <t>Brown 10</t>
  </si>
  <si>
    <t>Brown 11</t>
  </si>
  <si>
    <t>Brown 6</t>
  </si>
  <si>
    <t>Brown 7</t>
  </si>
  <si>
    <t>Brown 8</t>
  </si>
  <si>
    <t>Brown 9</t>
  </si>
  <si>
    <t>Brown Solar</t>
  </si>
  <si>
    <t>Dix Dam</t>
  </si>
  <si>
    <t>Haefling</t>
  </si>
  <si>
    <t>Ohio Falls</t>
  </si>
  <si>
    <t>Paddy's Run 13</t>
  </si>
  <si>
    <t>Paddy's Run 12</t>
  </si>
  <si>
    <t>Simpsonville Solar</t>
  </si>
  <si>
    <t>Trimble County 10</t>
  </si>
  <si>
    <t>Trimble County 5</t>
  </si>
  <si>
    <t>Trimble County 6</t>
  </si>
  <si>
    <t>Trimble County 7</t>
  </si>
  <si>
    <t>Trimble County 8</t>
  </si>
  <si>
    <t>Trimble County 9</t>
  </si>
  <si>
    <t>EMS</t>
  </si>
  <si>
    <t>Avg ACE</t>
  </si>
  <si>
    <t>(f)</t>
  </si>
  <si>
    <t>Month</t>
  </si>
  <si>
    <t>Year</t>
  </si>
  <si>
    <t>Full Load Dispatch Cost ($/MWh)</t>
  </si>
  <si>
    <t>BROWN 3</t>
  </si>
  <si>
    <t>CANE RUN 7</t>
  </si>
  <si>
    <t>GHENT 1</t>
  </si>
  <si>
    <t>GHENT 2</t>
  </si>
  <si>
    <t>GHENT 3</t>
  </si>
  <si>
    <t>GHENT 4</t>
  </si>
  <si>
    <t>MILL CREEK 2</t>
  </si>
  <si>
    <t>MILL CREEK 3</t>
  </si>
  <si>
    <t>MILL CREEK 4</t>
  </si>
  <si>
    <t>TRIMBLE 1</t>
  </si>
  <si>
    <t>TRIMBLE 2</t>
  </si>
  <si>
    <t>BROWN  5</t>
  </si>
  <si>
    <t>BROWN  6</t>
  </si>
  <si>
    <t>BROWN  7</t>
  </si>
  <si>
    <t>BROWN  8</t>
  </si>
  <si>
    <t>BROWN  9</t>
  </si>
  <si>
    <t>BROWN 10</t>
  </si>
  <si>
    <t>BROWN 11</t>
  </si>
  <si>
    <t>TRIMBLE 5</t>
  </si>
  <si>
    <t>TRIMBLE 6</t>
  </si>
  <si>
    <t>TRIMBLE 7</t>
  </si>
  <si>
    <t>TRIMBLE 8</t>
  </si>
  <si>
    <t>TRIMBLE 9</t>
  </si>
  <si>
    <t>TRIMBLE 10</t>
  </si>
  <si>
    <t>HAEFLING</t>
  </si>
  <si>
    <t>PADDYS RUN 12</t>
  </si>
  <si>
    <t>PADDYS RUN 13</t>
  </si>
  <si>
    <t>MILL CREEK 1</t>
  </si>
  <si>
    <t>CONVERTEDFLOWDTIME</t>
  </si>
  <si>
    <t>BUYORSELL</t>
  </si>
  <si>
    <t>ACCTVOL</t>
  </si>
  <si>
    <t>ACCTPRICE</t>
  </si>
  <si>
    <t>S</t>
  </si>
  <si>
    <t>B</t>
  </si>
  <si>
    <t>OSS MW</t>
  </si>
  <si>
    <t>OSS $/MWh</t>
  </si>
  <si>
    <t>OSP MW</t>
  </si>
  <si>
    <t>OSP $/MWh</t>
  </si>
  <si>
    <t>(c) ,(d)</t>
  </si>
  <si>
    <t>(b), (c),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</si>
</sst>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/d/yy\ h:mm;@"/>
    <numFmt numFmtId="165" formatCode="0.0"/>
    <numFmt numFmtId="166" formatCode="0.00000000000000000"/>
  </numFmts>
  <fonts count="5" x14ac:knownFonts="1">
    <font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4" fontId="0" fillId="0" borderId="0" xfId="0" applyNumberFormat="1"/>
    <xf numFmtId="44" fontId="1" fillId="0" borderId="0" xfId="1" applyFont="1"/>
    <xf numFmtId="44" fontId="3" fillId="0" borderId="0" xfId="1" applyFont="1" applyAlignment="1">
      <alignment horizontal="center"/>
    </xf>
    <xf numFmtId="44" fontId="3" fillId="0" borderId="0" xfId="1" applyFont="1"/>
    <xf numFmtId="1" fontId="0" fillId="0" borderId="0" xfId="0" applyNumberFormat="1"/>
    <xf numFmtId="166" fontId="0" fillId="0" borderId="0" xfId="0" applyNumberFormat="1"/>
    <xf numFmtId="0" fontId="0" fillId="0" borderId="1" xfId="0" applyBorder="1"/>
    <xf numFmtId="164" fontId="0" fillId="0" borderId="1" xfId="0" applyNumberFormat="1" applyBorder="1"/>
    <xf numFmtId="22" fontId="0" fillId="0" borderId="0" xfId="0" applyNumberFormat="1"/>
    <xf numFmtId="14" fontId="0" fillId="0" borderId="0" xfId="0" applyNumberFormat="1"/>
    <xf numFmtId="1" fontId="3" fillId="0" borderId="0" xfId="1" applyNumberFormat="1" applyFont="1"/>
    <xf numFmtId="44" fontId="3" fillId="0" borderId="2" xfId="1" applyFont="1" applyBorder="1" applyAlignment="1">
      <alignment horizontal="center"/>
    </xf>
    <xf numFmtId="44" fontId="3" fillId="0" borderId="2" xfId="1" applyFont="1" applyBorder="1"/>
    <xf numFmtId="1" fontId="3" fillId="0" borderId="2" xfId="1" applyNumberFormat="1" applyFont="1" applyBorder="1"/>
    <xf numFmtId="165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/>
    <xf numFmtId="0" fontId="0" fillId="0" borderId="2" xfId="0" applyBorder="1"/>
    <xf numFmtId="1" fontId="0" fillId="0" borderId="2" xfId="0" applyNumberForma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44" fontId="3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F434-ED88-4305-8F58-C5FE50FEF227}">
  <sheetPr>
    <tabColor rgb="FF0070C0"/>
  </sheetPr>
  <dimension ref="A1:J56"/>
  <sheetViews>
    <sheetView tabSelected="1" workbookViewId="0"/>
  </sheetViews>
  <sheetFormatPr defaultRowHeight="14.5" x14ac:dyDescent="0.35"/>
  <cols>
    <col min="1" max="1" width="5.26953125" bestFit="1" customWidth="1"/>
    <col min="2" max="2" width="13.6328125" style="4" bestFit="1" customWidth="1"/>
    <col min="3" max="3" width="13.08984375" style="4" bestFit="1" customWidth="1"/>
    <col min="4" max="4" width="39.7265625" bestFit="1" customWidth="1"/>
    <col min="5" max="5" width="5.6328125" bestFit="1" customWidth="1"/>
    <col min="8" max="9" width="17.7265625" bestFit="1" customWidth="1"/>
    <col min="10" max="10" width="25.90625" bestFit="1" customWidth="1"/>
  </cols>
  <sheetData>
    <row r="1" spans="1:10" x14ac:dyDescent="0.35">
      <c r="A1" s="10" t="s">
        <v>0</v>
      </c>
      <c r="B1" s="11" t="s">
        <v>3</v>
      </c>
      <c r="C1" s="11" t="s">
        <v>4</v>
      </c>
      <c r="D1" s="10" t="s">
        <v>5</v>
      </c>
      <c r="E1" s="10" t="s">
        <v>6</v>
      </c>
    </row>
    <row r="2" spans="1:10" x14ac:dyDescent="0.35">
      <c r="A2" s="10">
        <v>1</v>
      </c>
      <c r="B2" s="11">
        <v>44572.375</v>
      </c>
      <c r="C2" s="11">
        <v>44572.708333333336</v>
      </c>
      <c r="D2" s="10" t="s">
        <v>7</v>
      </c>
      <c r="E2" s="10">
        <v>8</v>
      </c>
      <c r="H2" s="4"/>
      <c r="J2" s="4"/>
    </row>
    <row r="3" spans="1:10" x14ac:dyDescent="0.35">
      <c r="A3" s="10">
        <v>2</v>
      </c>
      <c r="B3" s="11">
        <v>44574.375</v>
      </c>
      <c r="C3" s="11">
        <v>44574.708333333336</v>
      </c>
      <c r="D3" s="10" t="s">
        <v>7</v>
      </c>
      <c r="E3" s="10">
        <v>8</v>
      </c>
      <c r="H3" s="4"/>
      <c r="J3" s="4"/>
    </row>
    <row r="4" spans="1:10" x14ac:dyDescent="0.35">
      <c r="A4" s="10">
        <v>3</v>
      </c>
      <c r="B4" s="11">
        <v>44575.375</v>
      </c>
      <c r="C4" s="11">
        <v>44575.708333333336</v>
      </c>
      <c r="D4" s="10" t="s">
        <v>7</v>
      </c>
      <c r="E4" s="10">
        <v>8</v>
      </c>
      <c r="H4" s="4"/>
      <c r="J4" s="4"/>
    </row>
    <row r="5" spans="1:10" x14ac:dyDescent="0.35">
      <c r="A5" s="10">
        <v>4</v>
      </c>
      <c r="B5" s="11">
        <v>44580.375</v>
      </c>
      <c r="C5" s="11">
        <v>44580.708333333336</v>
      </c>
      <c r="D5" s="10" t="s">
        <v>7</v>
      </c>
      <c r="E5" s="10">
        <v>8</v>
      </c>
      <c r="H5" s="4"/>
      <c r="J5" s="4"/>
    </row>
    <row r="6" spans="1:10" x14ac:dyDescent="0.35">
      <c r="A6" s="10">
        <v>5</v>
      </c>
      <c r="B6" s="11">
        <v>44581.375</v>
      </c>
      <c r="C6" s="11">
        <v>44581.708333333336</v>
      </c>
      <c r="D6" s="10" t="s">
        <v>7</v>
      </c>
      <c r="E6" s="10">
        <v>8</v>
      </c>
      <c r="H6" s="4"/>
      <c r="J6" s="4"/>
    </row>
    <row r="7" spans="1:10" x14ac:dyDescent="0.35">
      <c r="A7" s="10">
        <v>6</v>
      </c>
      <c r="B7" s="11">
        <v>44586.375</v>
      </c>
      <c r="C7" s="11">
        <v>44586.708333333336</v>
      </c>
      <c r="D7" s="10" t="s">
        <v>7</v>
      </c>
      <c r="E7" s="10">
        <v>8</v>
      </c>
      <c r="H7" s="4"/>
      <c r="J7" s="4"/>
    </row>
    <row r="8" spans="1:10" x14ac:dyDescent="0.35">
      <c r="A8" s="10">
        <v>7</v>
      </c>
      <c r="B8" s="11">
        <v>44587.375</v>
      </c>
      <c r="C8" s="11">
        <v>44587.708333333336</v>
      </c>
      <c r="D8" s="10" t="s">
        <v>7</v>
      </c>
      <c r="E8" s="10">
        <v>8</v>
      </c>
      <c r="H8" s="4"/>
      <c r="J8" s="4"/>
    </row>
    <row r="9" spans="1:10" x14ac:dyDescent="0.35">
      <c r="A9" s="10">
        <v>8</v>
      </c>
      <c r="B9" s="11">
        <v>44588.375</v>
      </c>
      <c r="C9" s="11">
        <v>44588.708333333336</v>
      </c>
      <c r="D9" s="10" t="s">
        <v>7</v>
      </c>
      <c r="E9" s="10">
        <v>8</v>
      </c>
      <c r="H9" s="4"/>
      <c r="J9" s="4"/>
    </row>
    <row r="10" spans="1:10" x14ac:dyDescent="0.35">
      <c r="A10" s="10">
        <v>9</v>
      </c>
      <c r="B10" s="11">
        <v>44589.375</v>
      </c>
      <c r="C10" s="11">
        <v>44589.708333333336</v>
      </c>
      <c r="D10" s="10" t="s">
        <v>7</v>
      </c>
      <c r="E10" s="10">
        <v>8</v>
      </c>
      <c r="H10" s="4"/>
      <c r="J10" s="4"/>
    </row>
    <row r="11" spans="1:10" x14ac:dyDescent="0.35">
      <c r="A11" s="10">
        <v>10</v>
      </c>
      <c r="B11" s="11">
        <v>44592.375</v>
      </c>
      <c r="C11" s="11">
        <v>44592.708333333336</v>
      </c>
      <c r="D11" s="10" t="s">
        <v>7</v>
      </c>
      <c r="E11" s="10">
        <v>8</v>
      </c>
      <c r="H11" s="4"/>
      <c r="J11" s="4"/>
    </row>
    <row r="12" spans="1:10" x14ac:dyDescent="0.35">
      <c r="A12" s="10">
        <v>11</v>
      </c>
      <c r="B12" s="11">
        <v>44593.375</v>
      </c>
      <c r="C12" s="11">
        <v>44593.708333333336</v>
      </c>
      <c r="D12" s="10" t="s">
        <v>7</v>
      </c>
      <c r="E12" s="10">
        <v>8</v>
      </c>
      <c r="H12" s="4"/>
      <c r="J12" s="4"/>
    </row>
    <row r="13" spans="1:10" x14ac:dyDescent="0.35">
      <c r="A13" s="10">
        <v>12</v>
      </c>
      <c r="B13" s="11">
        <v>44594.375</v>
      </c>
      <c r="C13" s="11">
        <v>44594.708333333336</v>
      </c>
      <c r="D13" s="10" t="s">
        <v>7</v>
      </c>
      <c r="E13" s="10">
        <v>8</v>
      </c>
      <c r="H13" s="4"/>
      <c r="J13" s="4"/>
    </row>
    <row r="14" spans="1:10" x14ac:dyDescent="0.35">
      <c r="A14" s="10">
        <v>13</v>
      </c>
      <c r="B14" s="11">
        <v>44595.375</v>
      </c>
      <c r="C14" s="11">
        <v>44595.708333333336</v>
      </c>
      <c r="D14" s="10" t="s">
        <v>7</v>
      </c>
      <c r="E14" s="10">
        <v>8</v>
      </c>
      <c r="H14" s="4"/>
      <c r="J14" s="4"/>
    </row>
    <row r="15" spans="1:10" x14ac:dyDescent="0.35">
      <c r="A15" s="10">
        <v>14</v>
      </c>
      <c r="B15" s="11">
        <v>44596.375</v>
      </c>
      <c r="C15" s="11">
        <v>44596.708333333336</v>
      </c>
      <c r="D15" s="10" t="s">
        <v>7</v>
      </c>
      <c r="E15" s="10">
        <v>8</v>
      </c>
      <c r="H15" s="4"/>
      <c r="J15" s="4"/>
    </row>
    <row r="16" spans="1:10" x14ac:dyDescent="0.35">
      <c r="A16" s="10">
        <v>15</v>
      </c>
      <c r="B16" s="11">
        <v>44599.375</v>
      </c>
      <c r="C16" s="11">
        <v>44599.708333333336</v>
      </c>
      <c r="D16" s="10" t="s">
        <v>7</v>
      </c>
      <c r="E16" s="10">
        <v>8</v>
      </c>
      <c r="H16" s="4"/>
      <c r="J16" s="4"/>
    </row>
    <row r="17" spans="1:10" x14ac:dyDescent="0.35">
      <c r="A17" s="10">
        <v>16</v>
      </c>
      <c r="B17" s="11">
        <v>44643.333333333336</v>
      </c>
      <c r="C17" s="11">
        <v>44643.666666666664</v>
      </c>
      <c r="D17" s="10" t="s">
        <v>7</v>
      </c>
      <c r="E17" s="10">
        <v>8</v>
      </c>
      <c r="H17" s="4"/>
      <c r="J17" s="4"/>
    </row>
    <row r="18" spans="1:10" x14ac:dyDescent="0.35">
      <c r="A18" s="10">
        <v>17</v>
      </c>
      <c r="B18" s="11">
        <v>44644.333333333336</v>
      </c>
      <c r="C18" s="11">
        <v>44644.666666666664</v>
      </c>
      <c r="D18" s="10" t="s">
        <v>7</v>
      </c>
      <c r="E18" s="10">
        <v>8</v>
      </c>
      <c r="H18" s="4"/>
      <c r="J18" s="4"/>
    </row>
    <row r="19" spans="1:10" x14ac:dyDescent="0.35">
      <c r="A19" s="10">
        <v>18</v>
      </c>
      <c r="B19" s="11">
        <v>44648.333333333336</v>
      </c>
      <c r="C19" s="11">
        <v>44648.666666666664</v>
      </c>
      <c r="D19" s="10" t="s">
        <v>7</v>
      </c>
      <c r="E19" s="10">
        <v>8</v>
      </c>
      <c r="H19" s="4"/>
      <c r="J19" s="4"/>
    </row>
    <row r="20" spans="1:10" x14ac:dyDescent="0.35">
      <c r="A20" s="10">
        <v>19</v>
      </c>
      <c r="B20" s="11">
        <v>44649.333333333336</v>
      </c>
      <c r="C20" s="11">
        <v>44649.666666666664</v>
      </c>
      <c r="D20" s="10" t="s">
        <v>7</v>
      </c>
      <c r="E20" s="10">
        <v>8</v>
      </c>
      <c r="H20" s="4"/>
      <c r="J20" s="4"/>
    </row>
    <row r="21" spans="1:10" x14ac:dyDescent="0.35">
      <c r="A21" s="10">
        <v>20</v>
      </c>
      <c r="B21" s="11">
        <v>44656.333333333336</v>
      </c>
      <c r="C21" s="11">
        <v>44656.666666666664</v>
      </c>
      <c r="D21" s="10" t="s">
        <v>7</v>
      </c>
      <c r="E21" s="10">
        <v>8</v>
      </c>
      <c r="H21" s="4"/>
      <c r="J21" s="4"/>
    </row>
    <row r="22" spans="1:10" x14ac:dyDescent="0.35">
      <c r="A22" s="10">
        <v>21</v>
      </c>
      <c r="B22" s="11">
        <v>44657.333333333336</v>
      </c>
      <c r="C22" s="11">
        <v>44657.666666666664</v>
      </c>
      <c r="D22" s="10" t="s">
        <v>7</v>
      </c>
      <c r="E22" s="10">
        <v>8</v>
      </c>
      <c r="H22" s="4"/>
      <c r="J22" s="4"/>
    </row>
    <row r="23" spans="1:10" x14ac:dyDescent="0.35">
      <c r="A23" s="10">
        <v>22</v>
      </c>
      <c r="B23" s="11">
        <v>44658.333333333336</v>
      </c>
      <c r="C23" s="11">
        <v>44658.666666666664</v>
      </c>
      <c r="D23" s="10" t="s">
        <v>7</v>
      </c>
      <c r="E23" s="10">
        <v>8</v>
      </c>
      <c r="H23" s="4"/>
      <c r="J23" s="4"/>
    </row>
    <row r="24" spans="1:10" x14ac:dyDescent="0.35">
      <c r="A24" s="10">
        <v>23</v>
      </c>
      <c r="B24" s="11">
        <v>44662.333333333336</v>
      </c>
      <c r="C24" s="11">
        <v>44662.666666666664</v>
      </c>
      <c r="D24" s="10" t="s">
        <v>7</v>
      </c>
      <c r="E24" s="10">
        <v>8</v>
      </c>
      <c r="H24" s="4"/>
      <c r="J24" s="4"/>
    </row>
    <row r="25" spans="1:10" x14ac:dyDescent="0.35">
      <c r="A25" s="10">
        <v>24</v>
      </c>
      <c r="B25" s="11">
        <v>44726.375</v>
      </c>
      <c r="C25" s="11">
        <v>44726.708333333336</v>
      </c>
      <c r="D25" s="10" t="s">
        <v>7</v>
      </c>
      <c r="E25" s="10">
        <v>8</v>
      </c>
      <c r="H25" s="4"/>
      <c r="J25" s="4"/>
    </row>
    <row r="26" spans="1:10" x14ac:dyDescent="0.35">
      <c r="A26" s="10">
        <v>25</v>
      </c>
      <c r="B26" s="11">
        <v>44769.333333333336</v>
      </c>
      <c r="C26" s="11">
        <v>44769.666666666664</v>
      </c>
      <c r="D26" s="10" t="s">
        <v>7</v>
      </c>
      <c r="E26" s="10">
        <v>8</v>
      </c>
      <c r="H26" s="4"/>
      <c r="J26" s="4"/>
    </row>
    <row r="27" spans="1:10" x14ac:dyDescent="0.35">
      <c r="A27" s="10">
        <v>26</v>
      </c>
      <c r="B27" s="11">
        <v>44796.333333333336</v>
      </c>
      <c r="C27" s="11">
        <v>44796.666666666664</v>
      </c>
      <c r="D27" s="10" t="s">
        <v>7</v>
      </c>
      <c r="E27" s="10">
        <v>8</v>
      </c>
      <c r="H27" s="4"/>
      <c r="J27" s="4"/>
    </row>
    <row r="28" spans="1:10" x14ac:dyDescent="0.35">
      <c r="A28" s="10">
        <v>27</v>
      </c>
      <c r="B28" s="11">
        <v>44908.375</v>
      </c>
      <c r="C28" s="11">
        <v>44908.708333333336</v>
      </c>
      <c r="D28" s="10" t="s">
        <v>7</v>
      </c>
      <c r="E28" s="10">
        <v>8</v>
      </c>
      <c r="H28" s="4"/>
      <c r="J28" s="4"/>
    </row>
    <row r="29" spans="1:10" x14ac:dyDescent="0.35">
      <c r="A29" s="10">
        <v>28</v>
      </c>
      <c r="B29" s="11">
        <v>44909.375</v>
      </c>
      <c r="C29" s="11">
        <v>44909.708333333336</v>
      </c>
      <c r="D29" s="10" t="s">
        <v>7</v>
      </c>
      <c r="E29" s="10">
        <v>8</v>
      </c>
      <c r="H29" s="4"/>
      <c r="J29" s="4"/>
    </row>
    <row r="30" spans="1:10" x14ac:dyDescent="0.35">
      <c r="A30" s="10">
        <v>29</v>
      </c>
      <c r="B30" s="11">
        <v>44910.375</v>
      </c>
      <c r="C30" s="11">
        <v>44910.708333333336</v>
      </c>
      <c r="D30" s="10" t="s">
        <v>7</v>
      </c>
      <c r="E30" s="10">
        <v>8</v>
      </c>
      <c r="H30" s="4"/>
      <c r="J30" s="4"/>
    </row>
    <row r="31" spans="1:10" x14ac:dyDescent="0.35">
      <c r="A31" s="10">
        <v>30</v>
      </c>
      <c r="B31" s="11">
        <v>44911.375</v>
      </c>
      <c r="C31" s="11">
        <v>44911.708333333336</v>
      </c>
      <c r="D31" s="10" t="s">
        <v>7</v>
      </c>
      <c r="E31" s="10">
        <v>8</v>
      </c>
      <c r="H31" s="4"/>
      <c r="J31" s="4"/>
    </row>
    <row r="32" spans="1:10" x14ac:dyDescent="0.35">
      <c r="A32" s="10">
        <v>31</v>
      </c>
      <c r="B32" s="11">
        <v>44914.375</v>
      </c>
      <c r="C32" s="11">
        <v>44914.708333333336</v>
      </c>
      <c r="D32" s="10" t="s">
        <v>7</v>
      </c>
      <c r="E32" s="10">
        <v>8</v>
      </c>
      <c r="H32" s="4"/>
      <c r="J32" s="4"/>
    </row>
    <row r="33" spans="1:10" x14ac:dyDescent="0.35">
      <c r="A33" s="10">
        <v>32</v>
      </c>
      <c r="B33" s="11">
        <v>44915.375</v>
      </c>
      <c r="C33" s="11">
        <v>44915.708333333336</v>
      </c>
      <c r="D33" s="10" t="s">
        <v>7</v>
      </c>
      <c r="E33" s="10">
        <v>8</v>
      </c>
      <c r="H33" s="4"/>
      <c r="J33" s="4"/>
    </row>
    <row r="34" spans="1:10" x14ac:dyDescent="0.35">
      <c r="A34" s="10">
        <v>33</v>
      </c>
      <c r="B34" s="11">
        <v>44917.375</v>
      </c>
      <c r="C34" s="11">
        <v>44917.708333333336</v>
      </c>
      <c r="D34" s="10" t="s">
        <v>7</v>
      </c>
      <c r="E34" s="10">
        <v>8</v>
      </c>
      <c r="H34" s="4"/>
      <c r="J34" s="4"/>
    </row>
    <row r="35" spans="1:10" x14ac:dyDescent="0.35">
      <c r="A35" s="10">
        <v>34</v>
      </c>
      <c r="B35" s="11">
        <v>44918.375</v>
      </c>
      <c r="C35" s="11">
        <v>44918.458333333336</v>
      </c>
      <c r="D35" s="10" t="s">
        <v>7</v>
      </c>
      <c r="E35" s="10">
        <v>2</v>
      </c>
      <c r="H35" s="4"/>
      <c r="J35" s="4"/>
    </row>
    <row r="36" spans="1:10" x14ac:dyDescent="0.35">
      <c r="A36" s="10">
        <v>35</v>
      </c>
      <c r="B36" s="11">
        <v>45306.333333333336</v>
      </c>
      <c r="C36" s="11">
        <v>45306.75</v>
      </c>
      <c r="D36" s="10" t="s">
        <v>7</v>
      </c>
      <c r="E36" s="10">
        <v>10</v>
      </c>
      <c r="H36" s="4"/>
      <c r="J36" s="4"/>
    </row>
    <row r="37" spans="1:10" x14ac:dyDescent="0.35">
      <c r="A37" s="10">
        <v>36</v>
      </c>
      <c r="B37" s="11">
        <v>45307.333333333336</v>
      </c>
      <c r="C37" s="11">
        <v>45307.75</v>
      </c>
      <c r="D37" s="10" t="s">
        <v>7</v>
      </c>
      <c r="E37" s="10">
        <v>10</v>
      </c>
      <c r="H37" s="4"/>
      <c r="J37" s="4"/>
    </row>
    <row r="38" spans="1:10" x14ac:dyDescent="0.35">
      <c r="A38" s="10">
        <v>37</v>
      </c>
      <c r="B38" s="11">
        <v>45664.333333333336</v>
      </c>
      <c r="C38" s="11">
        <v>45664.75</v>
      </c>
      <c r="D38" s="10" t="s">
        <v>7</v>
      </c>
      <c r="E38" s="10">
        <v>10</v>
      </c>
      <c r="H38" s="4"/>
      <c r="J38" s="4"/>
    </row>
    <row r="39" spans="1:10" x14ac:dyDescent="0.35">
      <c r="A39" s="10">
        <v>38</v>
      </c>
      <c r="B39" s="11">
        <v>45665.333333333336</v>
      </c>
      <c r="C39" s="11">
        <v>45665.75</v>
      </c>
      <c r="D39" s="10" t="s">
        <v>7</v>
      </c>
      <c r="E39" s="10">
        <v>10</v>
      </c>
      <c r="H39" s="4"/>
      <c r="J39" s="4"/>
    </row>
    <row r="40" spans="1:10" x14ac:dyDescent="0.35">
      <c r="A40" s="10">
        <v>39</v>
      </c>
      <c r="B40" s="11">
        <v>45666.333333333336</v>
      </c>
      <c r="C40" s="11">
        <v>45666.75</v>
      </c>
      <c r="D40" s="10" t="s">
        <v>7</v>
      </c>
      <c r="E40" s="10">
        <v>10</v>
      </c>
      <c r="H40" s="4"/>
      <c r="J40" s="4"/>
    </row>
    <row r="41" spans="1:10" x14ac:dyDescent="0.35">
      <c r="A41" s="10">
        <v>40</v>
      </c>
      <c r="B41" s="11">
        <v>45670.333333333336</v>
      </c>
      <c r="C41" s="11">
        <v>45670.75</v>
      </c>
      <c r="D41" s="10" t="s">
        <v>7</v>
      </c>
      <c r="E41" s="10">
        <v>10</v>
      </c>
      <c r="H41" s="4"/>
      <c r="J41" s="4"/>
    </row>
    <row r="42" spans="1:10" x14ac:dyDescent="0.35">
      <c r="A42" s="10">
        <v>41</v>
      </c>
      <c r="B42" s="11">
        <v>45671.333333333336</v>
      </c>
      <c r="C42" s="11">
        <v>45671.75</v>
      </c>
      <c r="D42" s="10" t="s">
        <v>7</v>
      </c>
      <c r="E42" s="10">
        <v>10</v>
      </c>
      <c r="H42" s="4"/>
      <c r="J42" s="4"/>
    </row>
    <row r="43" spans="1:10" x14ac:dyDescent="0.35">
      <c r="A43" s="10">
        <v>42</v>
      </c>
      <c r="B43" s="11">
        <v>45672.333333333336</v>
      </c>
      <c r="C43" s="11">
        <v>45672.75</v>
      </c>
      <c r="D43" s="10" t="s">
        <v>7</v>
      </c>
      <c r="E43" s="10">
        <v>10</v>
      </c>
      <c r="H43" s="4"/>
      <c r="J43" s="4"/>
    </row>
    <row r="44" spans="1:10" x14ac:dyDescent="0.35">
      <c r="A44" s="10">
        <v>43</v>
      </c>
      <c r="B44" s="11">
        <v>45673.333333333336</v>
      </c>
      <c r="C44" s="11">
        <v>45673.666666666664</v>
      </c>
      <c r="D44" s="10" t="s">
        <v>7</v>
      </c>
      <c r="E44" s="10">
        <v>8</v>
      </c>
      <c r="H44" s="4"/>
      <c r="J44" s="4"/>
    </row>
    <row r="45" spans="1:10" x14ac:dyDescent="0.35">
      <c r="A45" s="10">
        <v>44</v>
      </c>
      <c r="B45" s="11">
        <v>45677.291666666664</v>
      </c>
      <c r="C45" s="11">
        <v>45677.791666666664</v>
      </c>
      <c r="D45" s="10" t="s">
        <v>7</v>
      </c>
      <c r="E45" s="10">
        <v>12</v>
      </c>
      <c r="H45" s="4"/>
      <c r="J45" s="4"/>
    </row>
    <row r="46" spans="1:10" x14ac:dyDescent="0.35">
      <c r="A46" s="10">
        <v>45</v>
      </c>
      <c r="B46" s="11">
        <v>45678.291666666664</v>
      </c>
      <c r="C46" s="11">
        <v>45678.791666666664</v>
      </c>
      <c r="D46" s="10" t="s">
        <v>7</v>
      </c>
      <c r="E46" s="10">
        <v>12</v>
      </c>
      <c r="H46" s="4"/>
      <c r="J46" s="4"/>
    </row>
    <row r="47" spans="1:10" x14ac:dyDescent="0.35">
      <c r="A47" s="10">
        <v>46</v>
      </c>
      <c r="B47" s="11">
        <v>45679.333333333336</v>
      </c>
      <c r="C47" s="11">
        <v>45679.75</v>
      </c>
      <c r="D47" s="10" t="s">
        <v>7</v>
      </c>
      <c r="E47" s="10">
        <v>10</v>
      </c>
      <c r="H47" s="4"/>
      <c r="J47" s="4"/>
    </row>
    <row r="48" spans="1:10" x14ac:dyDescent="0.35">
      <c r="A48" s="10">
        <v>47</v>
      </c>
      <c r="B48" s="11">
        <v>45681.333333333336</v>
      </c>
      <c r="C48" s="11">
        <v>45681.75</v>
      </c>
      <c r="D48" s="10" t="s">
        <v>7</v>
      </c>
      <c r="E48" s="10">
        <v>10</v>
      </c>
      <c r="H48" s="4"/>
      <c r="J48" s="4"/>
    </row>
    <row r="49" spans="1:10" x14ac:dyDescent="0.35">
      <c r="A49" s="10">
        <v>48</v>
      </c>
      <c r="B49" s="11">
        <v>45705.333333333336</v>
      </c>
      <c r="C49" s="11">
        <v>45705.75</v>
      </c>
      <c r="D49" s="10" t="s">
        <v>7</v>
      </c>
      <c r="E49" s="10">
        <v>10</v>
      </c>
      <c r="H49" s="4"/>
      <c r="J49" s="4"/>
    </row>
    <row r="50" spans="1:10" x14ac:dyDescent="0.35">
      <c r="A50" s="10">
        <v>49</v>
      </c>
      <c r="B50" s="11">
        <v>45706.333333333336</v>
      </c>
      <c r="C50" s="11">
        <v>45706.75</v>
      </c>
      <c r="D50" s="10" t="s">
        <v>7</v>
      </c>
      <c r="E50" s="10">
        <v>10</v>
      </c>
      <c r="H50" s="4"/>
      <c r="J50" s="4"/>
    </row>
    <row r="51" spans="1:10" x14ac:dyDescent="0.35">
      <c r="A51" s="10">
        <v>50</v>
      </c>
      <c r="B51" s="11">
        <v>45707.375</v>
      </c>
      <c r="C51" s="11">
        <v>45707.791666666664</v>
      </c>
      <c r="D51" s="10" t="s">
        <v>7</v>
      </c>
      <c r="E51" s="10">
        <v>10</v>
      </c>
      <c r="H51" s="4"/>
      <c r="J51" s="4"/>
    </row>
    <row r="52" spans="1:10" x14ac:dyDescent="0.35">
      <c r="A52" s="10">
        <v>51</v>
      </c>
      <c r="B52" s="11">
        <v>45708.375</v>
      </c>
      <c r="C52" s="11">
        <v>45708.791666666664</v>
      </c>
      <c r="D52" s="10" t="s">
        <v>7</v>
      </c>
      <c r="E52" s="10">
        <v>10</v>
      </c>
      <c r="H52" s="4"/>
      <c r="J52" s="4"/>
    </row>
    <row r="53" spans="1:10" x14ac:dyDescent="0.35">
      <c r="A53" s="10">
        <v>52</v>
      </c>
      <c r="B53" s="11">
        <v>45709.333333333336</v>
      </c>
      <c r="C53" s="11">
        <v>45709.75</v>
      </c>
      <c r="D53" s="10" t="s">
        <v>7</v>
      </c>
      <c r="E53" s="10">
        <v>10</v>
      </c>
      <c r="H53" s="4"/>
      <c r="J53" s="4"/>
    </row>
    <row r="54" spans="1:10" x14ac:dyDescent="0.35">
      <c r="A54" s="10">
        <v>53</v>
      </c>
      <c r="B54" s="11">
        <v>44918.458333333336</v>
      </c>
      <c r="C54" s="11">
        <v>44918.999305555553</v>
      </c>
      <c r="D54" s="10" t="s">
        <v>8</v>
      </c>
      <c r="E54" s="10">
        <v>13</v>
      </c>
      <c r="H54" s="4"/>
      <c r="J54" s="4"/>
    </row>
    <row r="55" spans="1:10" x14ac:dyDescent="0.35">
      <c r="A55" s="10">
        <v>54</v>
      </c>
      <c r="B55" s="11">
        <v>44919</v>
      </c>
      <c r="C55" s="11">
        <v>44919.583333333336</v>
      </c>
      <c r="D55" s="10" t="s">
        <v>8</v>
      </c>
      <c r="E55" s="10">
        <v>14</v>
      </c>
      <c r="H55" s="4"/>
      <c r="J55" s="4"/>
    </row>
    <row r="56" spans="1:10" x14ac:dyDescent="0.35">
      <c r="A56" s="10">
        <v>55</v>
      </c>
      <c r="B56" s="11">
        <v>45832.57916666667</v>
      </c>
      <c r="C56" s="11">
        <v>45832.833333333336</v>
      </c>
      <c r="D56" s="10" t="s">
        <v>8</v>
      </c>
      <c r="E56" s="10">
        <v>7</v>
      </c>
      <c r="H56" s="4"/>
      <c r="J5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6C48-E578-488F-80F1-7369EC930523}">
  <sheetPr>
    <tabColor rgb="FF0070C0"/>
  </sheetPr>
  <dimension ref="A1:AN48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4.5" x14ac:dyDescent="0.35"/>
  <cols>
    <col min="1" max="1" width="8.7265625" style="1"/>
    <col min="2" max="2" width="17.6328125" style="2" bestFit="1" customWidth="1"/>
    <col min="3" max="3" width="16.453125" style="16" bestFit="1" customWidth="1"/>
    <col min="4" max="4" width="16.453125" style="17" customWidth="1"/>
    <col min="5" max="7" width="16.453125" style="7" customWidth="1"/>
    <col min="8" max="8" width="12.08984375" style="19" bestFit="1" customWidth="1"/>
    <col min="9" max="9" width="7.36328125" style="20" bestFit="1" customWidth="1"/>
    <col min="10" max="10" width="10" bestFit="1" customWidth="1"/>
    <col min="11" max="14" width="7.36328125" bestFit="1" customWidth="1"/>
    <col min="15" max="18" width="10.26953125" bestFit="1" customWidth="1"/>
    <col min="19" max="20" width="14.453125" bestFit="1" customWidth="1"/>
    <col min="21" max="25" width="7.36328125" bestFit="1" customWidth="1"/>
    <col min="26" max="27" width="8.26953125" bestFit="1" customWidth="1"/>
    <col min="28" max="32" width="14.453125" bestFit="1" customWidth="1"/>
    <col min="33" max="33" width="15.453125" bestFit="1" customWidth="1"/>
    <col min="34" max="35" width="13" bestFit="1" customWidth="1"/>
    <col min="36" max="36" width="7.54296875" bestFit="1" customWidth="1"/>
    <col min="37" max="37" width="8.90625" bestFit="1" customWidth="1"/>
    <col min="38" max="38" width="7.6328125" bestFit="1" customWidth="1"/>
    <col min="39" max="39" width="10.36328125" bestFit="1" customWidth="1"/>
    <col min="40" max="40" width="15.54296875" bestFit="1" customWidth="1"/>
  </cols>
  <sheetData>
    <row r="1" spans="1:40" x14ac:dyDescent="0.35">
      <c r="A1" s="22" t="s">
        <v>10</v>
      </c>
      <c r="B1" s="22"/>
      <c r="C1" s="15" t="s">
        <v>11</v>
      </c>
      <c r="D1" s="24" t="s">
        <v>62</v>
      </c>
      <c r="E1" s="24"/>
      <c r="F1" s="24"/>
      <c r="G1" s="24"/>
      <c r="H1" s="18" t="s">
        <v>84</v>
      </c>
      <c r="I1" s="23" t="s">
        <v>126</v>
      </c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</row>
    <row r="2" spans="1:40" x14ac:dyDescent="0.35">
      <c r="A2" s="1" t="s">
        <v>0</v>
      </c>
      <c r="B2" s="2" t="s">
        <v>1</v>
      </c>
      <c r="C2" s="16" t="s">
        <v>9</v>
      </c>
      <c r="D2" s="17" t="s">
        <v>122</v>
      </c>
      <c r="E2" s="7" t="s">
        <v>123</v>
      </c>
      <c r="F2" s="7" t="s">
        <v>124</v>
      </c>
      <c r="G2" s="7" t="s">
        <v>125</v>
      </c>
      <c r="H2" s="19" t="s">
        <v>83</v>
      </c>
      <c r="I2" s="20" t="s">
        <v>12</v>
      </c>
      <c r="J2" t="s">
        <v>24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65</v>
      </c>
      <c r="W2" t="s">
        <v>66</v>
      </c>
      <c r="X2" t="s">
        <v>67</v>
      </c>
      <c r="Y2" t="s">
        <v>68</v>
      </c>
      <c r="Z2" t="s">
        <v>63</v>
      </c>
      <c r="AA2" t="s">
        <v>64</v>
      </c>
      <c r="AB2" t="s">
        <v>77</v>
      </c>
      <c r="AC2" t="s">
        <v>78</v>
      </c>
      <c r="AD2" t="s">
        <v>79</v>
      </c>
      <c r="AE2" t="s">
        <v>80</v>
      </c>
      <c r="AF2" t="s">
        <v>81</v>
      </c>
      <c r="AG2" t="s">
        <v>76</v>
      </c>
      <c r="AH2" t="s">
        <v>74</v>
      </c>
      <c r="AI2" t="s">
        <v>73</v>
      </c>
      <c r="AJ2" t="s">
        <v>71</v>
      </c>
      <c r="AK2" t="s">
        <v>72</v>
      </c>
      <c r="AL2" t="s">
        <v>70</v>
      </c>
      <c r="AM2" t="s">
        <v>69</v>
      </c>
      <c r="AN2" t="s">
        <v>75</v>
      </c>
    </row>
    <row r="3" spans="1:40" x14ac:dyDescent="0.35">
      <c r="A3" s="1">
        <v>1</v>
      </c>
      <c r="B3" s="2">
        <v>44572.375</v>
      </c>
      <c r="C3" s="16">
        <f>SUMIF(Marginal_Cost_Raw_Data!$A:$A, 'AG-KIUC 2-52 (a), (c)-(f) '!$B3, Marginal_Cost_Raw_Data!$B:$B)</f>
        <v>36.232593587239585</v>
      </c>
      <c r="D3" s="17">
        <f>SUMIFS(CTS_Raw_Data!$C:$C, CTS_Raw_Data!$B:$B, "S", CTS_Raw_Data!$A:$A, 'AG-KIUC 2-52 (a), (c)-(f) '!$B3)</f>
        <v>100</v>
      </c>
      <c r="E3" s="7">
        <f>IFERROR(SUMIFS(CTS_Raw_Data!$D:$D, CTS_Raw_Data!$B:$B, "S", CTS_Raw_Data!$A:$A, 'AG-KIUC 2-52 (a), (c)-(f) '!$B3)/'AG-KIUC 2-52 (a), (c)-(f) '!$D3,0)</f>
        <v>75</v>
      </c>
      <c r="F3" s="14">
        <f>SUMIFS(CTS_Raw_Data!$C:$C, CTS_Raw_Data!$B:$B, "B", CTS_Raw_Data!$A:$A, 'AG-KIUC 2-52 (a), (c)-(f) '!$B3)</f>
        <v>0</v>
      </c>
      <c r="G3" s="7">
        <f>IFERROR(SUMIFS(CTS_Raw_Data!$D:$D, CTS_Raw_Data!$B:$B, "B", CTS_Raw_Data!$A:$A, 'AG-KIUC 2-52 (a), (c)-(f) '!$B3)/'AG-KIUC 2-52 (a), (c)-(f) '!$F3,0)</f>
        <v>0</v>
      </c>
      <c r="H3" s="19">
        <f>SUMIF(ACE_Raw_Data!$A:$A, 'AG-KIUC 2-52 (a), (c)-(f) '!$B3, ACE_Raw_Data!$B:$B)</f>
        <v>5.5862966852221225</v>
      </c>
      <c r="I3" s="21">
        <f>IF(SUMIFS(Generation_Raw_Data!$C:$C, Generation_Raw_Data!$D:$D,'AG-KIUC 2-52 (a), (c)-(f) '!I$2, Generation_Raw_Data!$A:$A, 'AG-KIUC 2-52 (a), (c)-(f) '!$B3)&lt;0, 0, SUMIFS(Generation_Raw_Data!$C:$C, Generation_Raw_Data!$D:$D,'AG-KIUC 2-52 (a), (c)-(f) '!I$2, Generation_Raw_Data!$A:$A, 'AG-KIUC 2-52 (a), (c)-(f) '!$B3))</f>
        <v>181</v>
      </c>
      <c r="J3" s="8">
        <f>IF(SUMIFS(Generation_Raw_Data!$C:$C, Generation_Raw_Data!$D:$D,'AG-KIUC 2-52 (a), (c)-(f) '!J$2, Generation_Raw_Data!$A:$A, 'AG-KIUC 2-52 (a), (c)-(f) '!$B3)&lt;0, 0, SUMIFS(Generation_Raw_Data!$C:$C, Generation_Raw_Data!$D:$D,'AG-KIUC 2-52 (a), (c)-(f) '!J$2, Generation_Raw_Data!$A:$A, 'AG-KIUC 2-52 (a), (c)-(f) '!$B3))</f>
        <v>677</v>
      </c>
      <c r="K3" s="8">
        <f>IF(SUMIFS(Generation_Raw_Data!$C:$C, Generation_Raw_Data!$D:$D,'AG-KIUC 2-52 (a), (c)-(f) '!K$2, Generation_Raw_Data!$A:$A, 'AG-KIUC 2-52 (a), (c)-(f) '!$B3)&lt;0, 0, SUMIFS(Generation_Raw_Data!$C:$C, Generation_Raw_Data!$D:$D,'AG-KIUC 2-52 (a), (c)-(f) '!K$2, Generation_Raw_Data!$A:$A, 'AG-KIUC 2-52 (a), (c)-(f) '!$B3))</f>
        <v>479</v>
      </c>
      <c r="L3" s="8">
        <f>IF(SUMIFS(Generation_Raw_Data!$C:$C, Generation_Raw_Data!$D:$D,'AG-KIUC 2-52 (a), (c)-(f) '!L$2, Generation_Raw_Data!$A:$A, 'AG-KIUC 2-52 (a), (c)-(f) '!$B3)&lt;0, 0, SUMIFS(Generation_Raw_Data!$C:$C, Generation_Raw_Data!$D:$D,'AG-KIUC 2-52 (a), (c)-(f) '!L$2, Generation_Raw_Data!$A:$A, 'AG-KIUC 2-52 (a), (c)-(f) '!$B3))</f>
        <v>386</v>
      </c>
      <c r="M3" s="8">
        <f>IF(SUMIFS(Generation_Raw_Data!$C:$C, Generation_Raw_Data!$D:$D,'AG-KIUC 2-52 (a), (c)-(f) '!M$2, Generation_Raw_Data!$A:$A, 'AG-KIUC 2-52 (a), (c)-(f) '!$B3)&lt;0, 0, SUMIFS(Generation_Raw_Data!$C:$C, Generation_Raw_Data!$D:$D,'AG-KIUC 2-52 (a), (c)-(f) '!M$2, Generation_Raw_Data!$A:$A, 'AG-KIUC 2-52 (a), (c)-(f) '!$B3))</f>
        <v>393</v>
      </c>
      <c r="N3" s="8">
        <f>IF(SUMIFS(Generation_Raw_Data!$C:$C, Generation_Raw_Data!$D:$D,'AG-KIUC 2-52 (a), (c)-(f) '!N$2, Generation_Raw_Data!$A:$A, 'AG-KIUC 2-52 (a), (c)-(f) '!$B3)&lt;0, 0, SUMIFS(Generation_Raw_Data!$C:$C, Generation_Raw_Data!$D:$D,'AG-KIUC 2-52 (a), (c)-(f) '!N$2, Generation_Raw_Data!$A:$A, 'AG-KIUC 2-52 (a), (c)-(f) '!$B3))</f>
        <v>367</v>
      </c>
      <c r="O3" s="8">
        <f>IF(SUMIFS(Generation_Raw_Data!$C:$C, Generation_Raw_Data!$D:$D,'AG-KIUC 2-52 (a), (c)-(f) '!O$2, Generation_Raw_Data!$A:$A, 'AG-KIUC 2-52 (a), (c)-(f) '!$B3)&lt;0, 0, SUMIFS(Generation_Raw_Data!$C:$C, Generation_Raw_Data!$D:$D,'AG-KIUC 2-52 (a), (c)-(f) '!O$2, Generation_Raw_Data!$A:$A, 'AG-KIUC 2-52 (a), (c)-(f) '!$B3))</f>
        <v>291.3</v>
      </c>
      <c r="P3" s="8">
        <f>IF(SUMIFS(Generation_Raw_Data!$C:$C, Generation_Raw_Data!$D:$D,'AG-KIUC 2-52 (a), (c)-(f) '!P$2, Generation_Raw_Data!$A:$A, 'AG-KIUC 2-52 (a), (c)-(f) '!$B3)&lt;0, 0, SUMIFS(Generation_Raw_Data!$C:$C, Generation_Raw_Data!$D:$D,'AG-KIUC 2-52 (a), (c)-(f) '!P$2, Generation_Raw_Data!$A:$A, 'AG-KIUC 2-52 (a), (c)-(f) '!$B3))</f>
        <v>302.8</v>
      </c>
      <c r="Q3" s="8">
        <f>IF(SUMIFS(Generation_Raw_Data!$C:$C, Generation_Raw_Data!$D:$D,'AG-KIUC 2-52 (a), (c)-(f) '!Q$2, Generation_Raw_Data!$A:$A, 'AG-KIUC 2-52 (a), (c)-(f) '!$B3)&lt;0, 0, SUMIFS(Generation_Raw_Data!$C:$C, Generation_Raw_Data!$D:$D,'AG-KIUC 2-52 (a), (c)-(f) '!Q$2, Generation_Raw_Data!$A:$A, 'AG-KIUC 2-52 (a), (c)-(f) '!$B3))</f>
        <v>0</v>
      </c>
      <c r="R3" s="8">
        <f>IF(SUMIFS(Generation_Raw_Data!$C:$C, Generation_Raw_Data!$D:$D,'AG-KIUC 2-52 (a), (c)-(f) '!R$2, Generation_Raw_Data!$A:$A, 'AG-KIUC 2-52 (a), (c)-(f) '!$B3)&lt;0, 0, SUMIFS(Generation_Raw_Data!$C:$C, Generation_Raw_Data!$D:$D,'AG-KIUC 2-52 (a), (c)-(f) '!R$2, Generation_Raw_Data!$A:$A, 'AG-KIUC 2-52 (a), (c)-(f) '!$B3))</f>
        <v>494.6</v>
      </c>
      <c r="S3" s="8">
        <f>IF(SUMIFS(Generation_Raw_Data!$C:$C, Generation_Raw_Data!$D:$D,'AG-KIUC 2-52 (a), (c)-(f) '!S$2, Generation_Raw_Data!$A:$A, 'AG-KIUC 2-52 (a), (c)-(f) '!$B3)&lt;0, 0, SUMIFS(Generation_Raw_Data!$C:$C, Generation_Raw_Data!$D:$D,'AG-KIUC 2-52 (a), (c)-(f) '!S$2, Generation_Raw_Data!$A:$A, 'AG-KIUC 2-52 (a), (c)-(f) '!$B3))</f>
        <v>440.2</v>
      </c>
      <c r="T3" s="8">
        <f>IF(SUMIFS(Generation_Raw_Data!$C:$C, Generation_Raw_Data!$D:$D,'AG-KIUC 2-52 (a), (c)-(f) '!T$2, Generation_Raw_Data!$A:$A, 'AG-KIUC 2-52 (a), (c)-(f) '!$B3)&lt;0, 0, SUMIFS(Generation_Raw_Data!$C:$C, Generation_Raw_Data!$D:$D,'AG-KIUC 2-52 (a), (c)-(f) '!T$2, Generation_Raw_Data!$A:$A, 'AG-KIUC 2-52 (a), (c)-(f) '!$B3))</f>
        <v>753.5</v>
      </c>
      <c r="U3" s="8">
        <f>IF(SUMIFS(Generation_Raw_Data!$C:$C, Generation_Raw_Data!$D:$D,'AG-KIUC 2-52 (a), (c)-(f) '!U$2, Generation_Raw_Data!$A:$A, 'AG-KIUC 2-52 (a), (c)-(f) '!$B3)&lt;0, 0, SUMIFS(Generation_Raw_Data!$C:$C, Generation_Raw_Data!$D:$D,'AG-KIUC 2-52 (a), (c)-(f) '!U$2, Generation_Raw_Data!$A:$A, 'AG-KIUC 2-52 (a), (c)-(f) '!$B3))</f>
        <v>0</v>
      </c>
      <c r="V3" s="8">
        <f>IF(SUMIFS(Generation_Raw_Data!$C:$C, Generation_Raw_Data!$D:$D,'AG-KIUC 2-52 (a), (c)-(f) '!V$2, Generation_Raw_Data!$A:$A, 'AG-KIUC 2-52 (a), (c)-(f) '!$B3)&lt;0, 0, SUMIFS(Generation_Raw_Data!$C:$C, Generation_Raw_Data!$D:$D,'AG-KIUC 2-52 (a), (c)-(f) '!V$2, Generation_Raw_Data!$A:$A, 'AG-KIUC 2-52 (a), (c)-(f) '!$B3))</f>
        <v>0</v>
      </c>
      <c r="W3" s="8">
        <f>IF(SUMIFS(Generation_Raw_Data!$C:$C, Generation_Raw_Data!$D:$D,'AG-KIUC 2-52 (a), (c)-(f) '!W$2, Generation_Raw_Data!$A:$A, 'AG-KIUC 2-52 (a), (c)-(f) '!$B3)&lt;0, 0, SUMIFS(Generation_Raw_Data!$C:$C, Generation_Raw_Data!$D:$D,'AG-KIUC 2-52 (a), (c)-(f) '!W$2, Generation_Raw_Data!$A:$A, 'AG-KIUC 2-52 (a), (c)-(f) '!$B3))</f>
        <v>174</v>
      </c>
      <c r="X3" s="8">
        <f>IF(SUMIFS(Generation_Raw_Data!$C:$C, Generation_Raw_Data!$D:$D,'AG-KIUC 2-52 (a), (c)-(f) '!X$2, Generation_Raw_Data!$A:$A, 'AG-KIUC 2-52 (a), (c)-(f) '!$B3)&lt;0, 0, SUMIFS(Generation_Raw_Data!$C:$C, Generation_Raw_Data!$D:$D,'AG-KIUC 2-52 (a), (c)-(f) '!X$2, Generation_Raw_Data!$A:$A, 'AG-KIUC 2-52 (a), (c)-(f) '!$B3))</f>
        <v>0</v>
      </c>
      <c r="Y3" s="8">
        <f>IF(SUMIFS(Generation_Raw_Data!$C:$C, Generation_Raw_Data!$D:$D,'AG-KIUC 2-52 (a), (c)-(f) '!Y$2, Generation_Raw_Data!$A:$A, 'AG-KIUC 2-52 (a), (c)-(f) '!$B3)&lt;0, 0, SUMIFS(Generation_Raw_Data!$C:$C, Generation_Raw_Data!$D:$D,'AG-KIUC 2-52 (a), (c)-(f) '!Y$2, Generation_Raw_Data!$A:$A, 'AG-KIUC 2-52 (a), (c)-(f) '!$B3))</f>
        <v>0</v>
      </c>
      <c r="Z3" s="8">
        <f>IF(SUMIFS(Generation_Raw_Data!$C:$C, Generation_Raw_Data!$D:$D,'AG-KIUC 2-52 (a), (c)-(f) '!Z$2, Generation_Raw_Data!$A:$A, 'AG-KIUC 2-52 (a), (c)-(f) '!$B3)&lt;0, 0, SUMIFS(Generation_Raw_Data!$C:$C, Generation_Raw_Data!$D:$D,'AG-KIUC 2-52 (a), (c)-(f) '!Z$2, Generation_Raw_Data!$A:$A, 'AG-KIUC 2-52 (a), (c)-(f) '!$B3))</f>
        <v>0</v>
      </c>
      <c r="AA3" s="8">
        <f>IF(SUMIFS(Generation_Raw_Data!$C:$C, Generation_Raw_Data!$D:$D,'AG-KIUC 2-52 (a), (c)-(f) '!AA$2, Generation_Raw_Data!$A:$A, 'AG-KIUC 2-52 (a), (c)-(f) '!$B3)&lt;0, 0, SUMIFS(Generation_Raw_Data!$C:$C, Generation_Raw_Data!$D:$D,'AG-KIUC 2-52 (a), (c)-(f) '!AA$2, Generation_Raw_Data!$A:$A, 'AG-KIUC 2-52 (a), (c)-(f) '!$B3))</f>
        <v>0</v>
      </c>
      <c r="AB3" s="8">
        <f>IF(SUMIFS(Generation_Raw_Data!$C:$C, Generation_Raw_Data!$D:$D,'AG-KIUC 2-52 (a), (c)-(f) '!AB$2, Generation_Raw_Data!$A:$A, 'AG-KIUC 2-52 (a), (c)-(f) '!$B3)&lt;0, 0, SUMIFS(Generation_Raw_Data!$C:$C, Generation_Raw_Data!$D:$D,'AG-KIUC 2-52 (a), (c)-(f) '!AB$2, Generation_Raw_Data!$A:$A, 'AG-KIUC 2-52 (a), (c)-(f) '!$B3))</f>
        <v>176</v>
      </c>
      <c r="AC3" s="8">
        <f>IF(SUMIFS(Generation_Raw_Data!$C:$C, Generation_Raw_Data!$D:$D,'AG-KIUC 2-52 (a), (c)-(f) '!AC$2, Generation_Raw_Data!$A:$A, 'AG-KIUC 2-52 (a), (c)-(f) '!$B3)&lt;0, 0, SUMIFS(Generation_Raw_Data!$C:$C, Generation_Raw_Data!$D:$D,'AG-KIUC 2-52 (a), (c)-(f) '!AC$2, Generation_Raw_Data!$A:$A, 'AG-KIUC 2-52 (a), (c)-(f) '!$B3))</f>
        <v>0</v>
      </c>
      <c r="AD3" s="8">
        <f>IF(SUMIFS(Generation_Raw_Data!$C:$C, Generation_Raw_Data!$D:$D,'AG-KIUC 2-52 (a), (c)-(f) '!AD$2, Generation_Raw_Data!$A:$A, 'AG-KIUC 2-52 (a), (c)-(f) '!$B3)&lt;0, 0, SUMIFS(Generation_Raw_Data!$C:$C, Generation_Raw_Data!$D:$D,'AG-KIUC 2-52 (a), (c)-(f) '!AD$2, Generation_Raw_Data!$A:$A, 'AG-KIUC 2-52 (a), (c)-(f) '!$B3))</f>
        <v>0</v>
      </c>
      <c r="AE3" s="8">
        <f>IF(SUMIFS(Generation_Raw_Data!$C:$C, Generation_Raw_Data!$D:$D,'AG-KIUC 2-52 (a), (c)-(f) '!AE$2, Generation_Raw_Data!$A:$A, 'AG-KIUC 2-52 (a), (c)-(f) '!$B3)&lt;0, 0, SUMIFS(Generation_Raw_Data!$C:$C, Generation_Raw_Data!$D:$D,'AG-KIUC 2-52 (a), (c)-(f) '!AE$2, Generation_Raw_Data!$A:$A, 'AG-KIUC 2-52 (a), (c)-(f) '!$B3))</f>
        <v>0</v>
      </c>
      <c r="AF3" s="8">
        <f>IF(SUMIFS(Generation_Raw_Data!$C:$C, Generation_Raw_Data!$D:$D,'AG-KIUC 2-52 (a), (c)-(f) '!AF$2, Generation_Raw_Data!$A:$A, 'AG-KIUC 2-52 (a), (c)-(f) '!$B3)&lt;0, 0, SUMIFS(Generation_Raw_Data!$C:$C, Generation_Raw_Data!$D:$D,'AG-KIUC 2-52 (a), (c)-(f) '!AF$2, Generation_Raw_Data!$A:$A, 'AG-KIUC 2-52 (a), (c)-(f) '!$B3))</f>
        <v>0</v>
      </c>
      <c r="AG3" s="8">
        <f>IF(SUMIFS(Generation_Raw_Data!$C:$C, Generation_Raw_Data!$D:$D,'AG-KIUC 2-52 (a), (c)-(f) '!AG$2, Generation_Raw_Data!$A:$A, 'AG-KIUC 2-52 (a), (c)-(f) '!$B3)&lt;0, 0, SUMIFS(Generation_Raw_Data!$C:$C, Generation_Raw_Data!$D:$D,'AG-KIUC 2-52 (a), (c)-(f) '!AG$2, Generation_Raw_Data!$A:$A, 'AG-KIUC 2-52 (a), (c)-(f) '!$B3))</f>
        <v>176</v>
      </c>
      <c r="AH3" s="8">
        <f>IF(SUMIFS(Generation_Raw_Data!$C:$C, Generation_Raw_Data!$D:$D,'AG-KIUC 2-52 (a), (c)-(f) '!AH$2, Generation_Raw_Data!$A:$A, 'AG-KIUC 2-52 (a), (c)-(f) '!$B3)&lt;0, 0, SUMIFS(Generation_Raw_Data!$C:$C, Generation_Raw_Data!$D:$D,'AG-KIUC 2-52 (a), (c)-(f) '!AH$2, Generation_Raw_Data!$A:$A, 'AG-KIUC 2-52 (a), (c)-(f) '!$B3))</f>
        <v>0</v>
      </c>
      <c r="AI3" s="8">
        <f>IF(SUMIFS(Generation_Raw_Data!$C:$C, Generation_Raw_Data!$D:$D,'AG-KIUC 2-52 (a), (c)-(f) '!AI$2, Generation_Raw_Data!$A:$A, 'AG-KIUC 2-52 (a), (c)-(f) '!$B3)&lt;0, 0, SUMIFS(Generation_Raw_Data!$C:$C, Generation_Raw_Data!$D:$D,'AG-KIUC 2-52 (a), (c)-(f) '!AI$2, Generation_Raw_Data!$A:$A, 'AG-KIUC 2-52 (a), (c)-(f) '!$B3))</f>
        <v>0</v>
      </c>
      <c r="AJ3" s="8">
        <f>IF(SUMIFS(Generation_Raw_Data!$C:$C, Generation_Raw_Data!$D:$D,'AG-KIUC 2-52 (a), (c)-(f) '!AJ$2, Generation_Raw_Data!$A:$A, 'AG-KIUC 2-52 (a), (c)-(f) '!$B3)&lt;0, 0, SUMIFS(Generation_Raw_Data!$C:$C, Generation_Raw_Data!$D:$D,'AG-KIUC 2-52 (a), (c)-(f) '!AJ$2, Generation_Raw_Data!$A:$A, 'AG-KIUC 2-52 (a), (c)-(f) '!$B3))</f>
        <v>0</v>
      </c>
      <c r="AK3" s="8">
        <f>IF(SUMIFS(Generation_Raw_Data!$C:$C, Generation_Raw_Data!$D:$D,'AG-KIUC 2-52 (a), (c)-(f) '!AK$2, Generation_Raw_Data!$A:$A, 'AG-KIUC 2-52 (a), (c)-(f) '!$B3)&lt;0, 0, SUMIFS(Generation_Raw_Data!$C:$C, Generation_Raw_Data!$D:$D,'AG-KIUC 2-52 (a), (c)-(f) '!AK$2, Generation_Raw_Data!$A:$A, 'AG-KIUC 2-52 (a), (c)-(f) '!$B3))</f>
        <v>0</v>
      </c>
      <c r="AL3" s="8">
        <f>IF(SUMIFS(Generation_Raw_Data!$C:$C, Generation_Raw_Data!$D:$D,'AG-KIUC 2-52 (a), (c)-(f) '!AL$2, Generation_Raw_Data!$A:$A, 'AG-KIUC 2-52 (a), (c)-(f) '!$B3)&lt;0, 0, SUMIFS(Generation_Raw_Data!$C:$C, Generation_Raw_Data!$D:$D,'AG-KIUC 2-52 (a), (c)-(f) '!AL$2, Generation_Raw_Data!$A:$A, 'AG-KIUC 2-52 (a), (c)-(f) '!$B3))</f>
        <v>20</v>
      </c>
      <c r="AM3" s="8">
        <f>IF(SUMIFS(Generation_Raw_Data!$C:$C, Generation_Raw_Data!$D:$D,'AG-KIUC 2-52 (a), (c)-(f) '!AM$2, Generation_Raw_Data!$A:$A, 'AG-KIUC 2-52 (a), (c)-(f) '!$B3)&lt;0, 0, SUMIFS(Generation_Raw_Data!$C:$C, Generation_Raw_Data!$D:$D,'AG-KIUC 2-52 (a), (c)-(f) '!AM$2, Generation_Raw_Data!$A:$A, 'AG-KIUC 2-52 (a), (c)-(f) '!$B3))</f>
        <v>3.9</v>
      </c>
      <c r="AN3" s="8">
        <f>IF(SUMIFS(Generation_Raw_Data!$C:$C, Generation_Raw_Data!$D:$D,'AG-KIUC 2-52 (a), (c)-(f) '!AN$2, Generation_Raw_Data!$A:$A, 'AG-KIUC 2-52 (a), (c)-(f) '!$B3)&lt;0, 0, SUMIFS(Generation_Raw_Data!$C:$C, Generation_Raw_Data!$D:$D,'AG-KIUC 2-52 (a), (c)-(f) '!AN$2, Generation_Raw_Data!$A:$A, 'AG-KIUC 2-52 (a), (c)-(f) '!$B3))</f>
        <v>0.7</v>
      </c>
    </row>
    <row r="4" spans="1:40" x14ac:dyDescent="0.35">
      <c r="A4" s="1">
        <v>1</v>
      </c>
      <c r="B4" s="2">
        <v>44572.416666666664</v>
      </c>
      <c r="C4" s="16">
        <f>SUMIF(Marginal_Cost_Raw_Data!$A:$A, 'AG-KIUC 2-52 (a), (c)-(f) '!$B4, Marginal_Cost_Raw_Data!$B:$B)</f>
        <v>35.641978977864589</v>
      </c>
      <c r="D4" s="17">
        <f>SUMIFS(CTS_Raw_Data!$C:$C, CTS_Raw_Data!$B:$B, "S", CTS_Raw_Data!$A:$A, 'AG-KIUC 2-52 (a), (c)-(f) '!$B4)</f>
        <v>100</v>
      </c>
      <c r="E4" s="7">
        <f>IFERROR(SUMIFS(CTS_Raw_Data!$D:$D, CTS_Raw_Data!$B:$B, "S", CTS_Raw_Data!$A:$A, 'AG-KIUC 2-52 (a), (c)-(f) '!$B4)/'AG-KIUC 2-52 (a), (c)-(f) '!$D4,0)</f>
        <v>75</v>
      </c>
      <c r="F4" s="14">
        <f>SUMIFS(CTS_Raw_Data!$C:$C, CTS_Raw_Data!$B:$B, "B", CTS_Raw_Data!$A:$A, 'AG-KIUC 2-52 (a), (c)-(f) '!$B4)</f>
        <v>0</v>
      </c>
      <c r="G4" s="7">
        <f>IFERROR(SUMIFS(CTS_Raw_Data!$D:$D, CTS_Raw_Data!$B:$B, "B", CTS_Raw_Data!$A:$A, 'AG-KIUC 2-52 (a), (c)-(f) '!$B4)/'AG-KIUC 2-52 (a), (c)-(f) '!$F4,0)</f>
        <v>0</v>
      </c>
      <c r="H4" s="19">
        <f>SUMIF(ACE_Raw_Data!$A:$A, 'AG-KIUC 2-52 (a), (c)-(f) '!$B4, ACE_Raw_Data!$B:$B)</f>
        <v>15.774561116960314</v>
      </c>
      <c r="I4" s="21">
        <f>IF(SUMIFS(Generation_Raw_Data!$C:$C, Generation_Raw_Data!$D:$D,'AG-KIUC 2-52 (a), (c)-(f) '!I$2, Generation_Raw_Data!$A:$A, 'AG-KIUC 2-52 (a), (c)-(f) '!$B4)&lt;0, 0, SUMIFS(Generation_Raw_Data!$C:$C, Generation_Raw_Data!$D:$D,'AG-KIUC 2-52 (a), (c)-(f) '!I$2, Generation_Raw_Data!$A:$A, 'AG-KIUC 2-52 (a), (c)-(f) '!$B4))</f>
        <v>147</v>
      </c>
      <c r="J4" s="8">
        <f>IF(SUMIFS(Generation_Raw_Data!$C:$C, Generation_Raw_Data!$D:$D,'AG-KIUC 2-52 (a), (c)-(f) '!J$2, Generation_Raw_Data!$A:$A, 'AG-KIUC 2-52 (a), (c)-(f) '!$B4)&lt;0, 0, SUMIFS(Generation_Raw_Data!$C:$C, Generation_Raw_Data!$D:$D,'AG-KIUC 2-52 (a), (c)-(f) '!J$2, Generation_Raw_Data!$A:$A, 'AG-KIUC 2-52 (a), (c)-(f) '!$B4))</f>
        <v>676</v>
      </c>
      <c r="K4" s="8">
        <f>IF(SUMIFS(Generation_Raw_Data!$C:$C, Generation_Raw_Data!$D:$D,'AG-KIUC 2-52 (a), (c)-(f) '!K$2, Generation_Raw_Data!$A:$A, 'AG-KIUC 2-52 (a), (c)-(f) '!$B4)&lt;0, 0, SUMIFS(Generation_Raw_Data!$C:$C, Generation_Raw_Data!$D:$D,'AG-KIUC 2-52 (a), (c)-(f) '!K$2, Generation_Raw_Data!$A:$A, 'AG-KIUC 2-52 (a), (c)-(f) '!$B4))</f>
        <v>449.75</v>
      </c>
      <c r="L4" s="8">
        <f>IF(SUMIFS(Generation_Raw_Data!$C:$C, Generation_Raw_Data!$D:$D,'AG-KIUC 2-52 (a), (c)-(f) '!L$2, Generation_Raw_Data!$A:$A, 'AG-KIUC 2-52 (a), (c)-(f) '!$B4)&lt;0, 0, SUMIFS(Generation_Raw_Data!$C:$C, Generation_Raw_Data!$D:$D,'AG-KIUC 2-52 (a), (c)-(f) '!L$2, Generation_Raw_Data!$A:$A, 'AG-KIUC 2-52 (a), (c)-(f) '!$B4))</f>
        <v>352.75</v>
      </c>
      <c r="M4" s="8">
        <f>IF(SUMIFS(Generation_Raw_Data!$C:$C, Generation_Raw_Data!$D:$D,'AG-KIUC 2-52 (a), (c)-(f) '!M$2, Generation_Raw_Data!$A:$A, 'AG-KIUC 2-52 (a), (c)-(f) '!$B4)&lt;0, 0, SUMIFS(Generation_Raw_Data!$C:$C, Generation_Raw_Data!$D:$D,'AG-KIUC 2-52 (a), (c)-(f) '!M$2, Generation_Raw_Data!$A:$A, 'AG-KIUC 2-52 (a), (c)-(f) '!$B4))</f>
        <v>376.75</v>
      </c>
      <c r="N4" s="8">
        <f>IF(SUMIFS(Generation_Raw_Data!$C:$C, Generation_Raw_Data!$D:$D,'AG-KIUC 2-52 (a), (c)-(f) '!N$2, Generation_Raw_Data!$A:$A, 'AG-KIUC 2-52 (a), (c)-(f) '!$B4)&lt;0, 0, SUMIFS(Generation_Raw_Data!$C:$C, Generation_Raw_Data!$D:$D,'AG-KIUC 2-52 (a), (c)-(f) '!N$2, Generation_Raw_Data!$A:$A, 'AG-KIUC 2-52 (a), (c)-(f) '!$B4))</f>
        <v>336.75</v>
      </c>
      <c r="O4" s="8">
        <f>IF(SUMIFS(Generation_Raw_Data!$C:$C, Generation_Raw_Data!$D:$D,'AG-KIUC 2-52 (a), (c)-(f) '!O$2, Generation_Raw_Data!$A:$A, 'AG-KIUC 2-52 (a), (c)-(f) '!$B4)&lt;0, 0, SUMIFS(Generation_Raw_Data!$C:$C, Generation_Raw_Data!$D:$D,'AG-KIUC 2-52 (a), (c)-(f) '!O$2, Generation_Raw_Data!$A:$A, 'AG-KIUC 2-52 (a), (c)-(f) '!$B4))</f>
        <v>279.8</v>
      </c>
      <c r="P4" s="8">
        <f>IF(SUMIFS(Generation_Raw_Data!$C:$C, Generation_Raw_Data!$D:$D,'AG-KIUC 2-52 (a), (c)-(f) '!P$2, Generation_Raw_Data!$A:$A, 'AG-KIUC 2-52 (a), (c)-(f) '!$B4)&lt;0, 0, SUMIFS(Generation_Raw_Data!$C:$C, Generation_Raw_Data!$D:$D,'AG-KIUC 2-52 (a), (c)-(f) '!P$2, Generation_Raw_Data!$A:$A, 'AG-KIUC 2-52 (a), (c)-(f) '!$B4))</f>
        <v>276</v>
      </c>
      <c r="Q4" s="8">
        <f>IF(SUMIFS(Generation_Raw_Data!$C:$C, Generation_Raw_Data!$D:$D,'AG-KIUC 2-52 (a), (c)-(f) '!Q$2, Generation_Raw_Data!$A:$A, 'AG-KIUC 2-52 (a), (c)-(f) '!$B4)&lt;0, 0, SUMIFS(Generation_Raw_Data!$C:$C, Generation_Raw_Data!$D:$D,'AG-KIUC 2-52 (a), (c)-(f) '!Q$2, Generation_Raw_Data!$A:$A, 'AG-KIUC 2-52 (a), (c)-(f) '!$B4))</f>
        <v>0</v>
      </c>
      <c r="R4" s="8">
        <f>IF(SUMIFS(Generation_Raw_Data!$C:$C, Generation_Raw_Data!$D:$D,'AG-KIUC 2-52 (a), (c)-(f) '!R$2, Generation_Raw_Data!$A:$A, 'AG-KIUC 2-52 (a), (c)-(f) '!$B4)&lt;0, 0, SUMIFS(Generation_Raw_Data!$C:$C, Generation_Raw_Data!$D:$D,'AG-KIUC 2-52 (a), (c)-(f) '!R$2, Generation_Raw_Data!$A:$A, 'AG-KIUC 2-52 (a), (c)-(f) '!$B4))</f>
        <v>496.4</v>
      </c>
      <c r="S4" s="8">
        <f>IF(SUMIFS(Generation_Raw_Data!$C:$C, Generation_Raw_Data!$D:$D,'AG-KIUC 2-52 (a), (c)-(f) '!S$2, Generation_Raw_Data!$A:$A, 'AG-KIUC 2-52 (a), (c)-(f) '!$B4)&lt;0, 0, SUMIFS(Generation_Raw_Data!$C:$C, Generation_Raw_Data!$D:$D,'AG-KIUC 2-52 (a), (c)-(f) '!S$2, Generation_Raw_Data!$A:$A, 'AG-KIUC 2-52 (a), (c)-(f) '!$B4))</f>
        <v>425.9</v>
      </c>
      <c r="T4" s="8">
        <f>IF(SUMIFS(Generation_Raw_Data!$C:$C, Generation_Raw_Data!$D:$D,'AG-KIUC 2-52 (a), (c)-(f) '!T$2, Generation_Raw_Data!$A:$A, 'AG-KIUC 2-52 (a), (c)-(f) '!$B4)&lt;0, 0, SUMIFS(Generation_Raw_Data!$C:$C, Generation_Raw_Data!$D:$D,'AG-KIUC 2-52 (a), (c)-(f) '!T$2, Generation_Raw_Data!$A:$A, 'AG-KIUC 2-52 (a), (c)-(f) '!$B4))</f>
        <v>755.1</v>
      </c>
      <c r="U4" s="8">
        <f>IF(SUMIFS(Generation_Raw_Data!$C:$C, Generation_Raw_Data!$D:$D,'AG-KIUC 2-52 (a), (c)-(f) '!U$2, Generation_Raw_Data!$A:$A, 'AG-KIUC 2-52 (a), (c)-(f) '!$B4)&lt;0, 0, SUMIFS(Generation_Raw_Data!$C:$C, Generation_Raw_Data!$D:$D,'AG-KIUC 2-52 (a), (c)-(f) '!U$2, Generation_Raw_Data!$A:$A, 'AG-KIUC 2-52 (a), (c)-(f) '!$B4))</f>
        <v>0</v>
      </c>
      <c r="V4" s="8">
        <f>IF(SUMIFS(Generation_Raw_Data!$C:$C, Generation_Raw_Data!$D:$D,'AG-KIUC 2-52 (a), (c)-(f) '!V$2, Generation_Raw_Data!$A:$A, 'AG-KIUC 2-52 (a), (c)-(f) '!$B4)&lt;0, 0, SUMIFS(Generation_Raw_Data!$C:$C, Generation_Raw_Data!$D:$D,'AG-KIUC 2-52 (a), (c)-(f) '!V$2, Generation_Raw_Data!$A:$A, 'AG-KIUC 2-52 (a), (c)-(f) '!$B4))</f>
        <v>0</v>
      </c>
      <c r="W4" s="8">
        <f>IF(SUMIFS(Generation_Raw_Data!$C:$C, Generation_Raw_Data!$D:$D,'AG-KIUC 2-52 (a), (c)-(f) '!W$2, Generation_Raw_Data!$A:$A, 'AG-KIUC 2-52 (a), (c)-(f) '!$B4)&lt;0, 0, SUMIFS(Generation_Raw_Data!$C:$C, Generation_Raw_Data!$D:$D,'AG-KIUC 2-52 (a), (c)-(f) '!W$2, Generation_Raw_Data!$A:$A, 'AG-KIUC 2-52 (a), (c)-(f) '!$B4))</f>
        <v>174</v>
      </c>
      <c r="X4" s="8">
        <f>IF(SUMIFS(Generation_Raw_Data!$C:$C, Generation_Raw_Data!$D:$D,'AG-KIUC 2-52 (a), (c)-(f) '!X$2, Generation_Raw_Data!$A:$A, 'AG-KIUC 2-52 (a), (c)-(f) '!$B4)&lt;0, 0, SUMIFS(Generation_Raw_Data!$C:$C, Generation_Raw_Data!$D:$D,'AG-KIUC 2-52 (a), (c)-(f) '!X$2, Generation_Raw_Data!$A:$A, 'AG-KIUC 2-52 (a), (c)-(f) '!$B4))</f>
        <v>0</v>
      </c>
      <c r="Y4" s="8">
        <f>IF(SUMIFS(Generation_Raw_Data!$C:$C, Generation_Raw_Data!$D:$D,'AG-KIUC 2-52 (a), (c)-(f) '!Y$2, Generation_Raw_Data!$A:$A, 'AG-KIUC 2-52 (a), (c)-(f) '!$B4)&lt;0, 0, SUMIFS(Generation_Raw_Data!$C:$C, Generation_Raw_Data!$D:$D,'AG-KIUC 2-52 (a), (c)-(f) '!Y$2, Generation_Raw_Data!$A:$A, 'AG-KIUC 2-52 (a), (c)-(f) '!$B4))</f>
        <v>0</v>
      </c>
      <c r="Z4" s="8">
        <f>IF(SUMIFS(Generation_Raw_Data!$C:$C, Generation_Raw_Data!$D:$D,'AG-KIUC 2-52 (a), (c)-(f) '!Z$2, Generation_Raw_Data!$A:$A, 'AG-KIUC 2-52 (a), (c)-(f) '!$B4)&lt;0, 0, SUMIFS(Generation_Raw_Data!$C:$C, Generation_Raw_Data!$D:$D,'AG-KIUC 2-52 (a), (c)-(f) '!Z$2, Generation_Raw_Data!$A:$A, 'AG-KIUC 2-52 (a), (c)-(f) '!$B4))</f>
        <v>0</v>
      </c>
      <c r="AA4" s="8">
        <f>IF(SUMIFS(Generation_Raw_Data!$C:$C, Generation_Raw_Data!$D:$D,'AG-KIUC 2-52 (a), (c)-(f) '!AA$2, Generation_Raw_Data!$A:$A, 'AG-KIUC 2-52 (a), (c)-(f) '!$B4)&lt;0, 0, SUMIFS(Generation_Raw_Data!$C:$C, Generation_Raw_Data!$D:$D,'AG-KIUC 2-52 (a), (c)-(f) '!AA$2, Generation_Raw_Data!$A:$A, 'AG-KIUC 2-52 (a), (c)-(f) '!$B4))</f>
        <v>0</v>
      </c>
      <c r="AB4" s="8">
        <f>IF(SUMIFS(Generation_Raw_Data!$C:$C, Generation_Raw_Data!$D:$D,'AG-KIUC 2-52 (a), (c)-(f) '!AB$2, Generation_Raw_Data!$A:$A, 'AG-KIUC 2-52 (a), (c)-(f) '!$B4)&lt;0, 0, SUMIFS(Generation_Raw_Data!$C:$C, Generation_Raw_Data!$D:$D,'AG-KIUC 2-52 (a), (c)-(f) '!AB$2, Generation_Raw_Data!$A:$A, 'AG-KIUC 2-52 (a), (c)-(f) '!$B4))</f>
        <v>176</v>
      </c>
      <c r="AC4" s="8">
        <f>IF(SUMIFS(Generation_Raw_Data!$C:$C, Generation_Raw_Data!$D:$D,'AG-KIUC 2-52 (a), (c)-(f) '!AC$2, Generation_Raw_Data!$A:$A, 'AG-KIUC 2-52 (a), (c)-(f) '!$B4)&lt;0, 0, SUMIFS(Generation_Raw_Data!$C:$C, Generation_Raw_Data!$D:$D,'AG-KIUC 2-52 (a), (c)-(f) '!AC$2, Generation_Raw_Data!$A:$A, 'AG-KIUC 2-52 (a), (c)-(f) '!$B4))</f>
        <v>0</v>
      </c>
      <c r="AD4" s="8">
        <f>IF(SUMIFS(Generation_Raw_Data!$C:$C, Generation_Raw_Data!$D:$D,'AG-KIUC 2-52 (a), (c)-(f) '!AD$2, Generation_Raw_Data!$A:$A, 'AG-KIUC 2-52 (a), (c)-(f) '!$B4)&lt;0, 0, SUMIFS(Generation_Raw_Data!$C:$C, Generation_Raw_Data!$D:$D,'AG-KIUC 2-52 (a), (c)-(f) '!AD$2, Generation_Raw_Data!$A:$A, 'AG-KIUC 2-52 (a), (c)-(f) '!$B4))</f>
        <v>0</v>
      </c>
      <c r="AE4" s="8">
        <f>IF(SUMIFS(Generation_Raw_Data!$C:$C, Generation_Raw_Data!$D:$D,'AG-KIUC 2-52 (a), (c)-(f) '!AE$2, Generation_Raw_Data!$A:$A, 'AG-KIUC 2-52 (a), (c)-(f) '!$B4)&lt;0, 0, SUMIFS(Generation_Raw_Data!$C:$C, Generation_Raw_Data!$D:$D,'AG-KIUC 2-52 (a), (c)-(f) '!AE$2, Generation_Raw_Data!$A:$A, 'AG-KIUC 2-52 (a), (c)-(f) '!$B4))</f>
        <v>0</v>
      </c>
      <c r="AF4" s="8">
        <f>IF(SUMIFS(Generation_Raw_Data!$C:$C, Generation_Raw_Data!$D:$D,'AG-KIUC 2-52 (a), (c)-(f) '!AF$2, Generation_Raw_Data!$A:$A, 'AG-KIUC 2-52 (a), (c)-(f) '!$B4)&lt;0, 0, SUMIFS(Generation_Raw_Data!$C:$C, Generation_Raw_Data!$D:$D,'AG-KIUC 2-52 (a), (c)-(f) '!AF$2, Generation_Raw_Data!$A:$A, 'AG-KIUC 2-52 (a), (c)-(f) '!$B4))</f>
        <v>0</v>
      </c>
      <c r="AG4" s="8">
        <f>IF(SUMIFS(Generation_Raw_Data!$C:$C, Generation_Raw_Data!$D:$D,'AG-KIUC 2-52 (a), (c)-(f) '!AG$2, Generation_Raw_Data!$A:$A, 'AG-KIUC 2-52 (a), (c)-(f) '!$B4)&lt;0, 0, SUMIFS(Generation_Raw_Data!$C:$C, Generation_Raw_Data!$D:$D,'AG-KIUC 2-52 (a), (c)-(f) '!AG$2, Generation_Raw_Data!$A:$A, 'AG-KIUC 2-52 (a), (c)-(f) '!$B4))</f>
        <v>176</v>
      </c>
      <c r="AH4" s="8">
        <f>IF(SUMIFS(Generation_Raw_Data!$C:$C, Generation_Raw_Data!$D:$D,'AG-KIUC 2-52 (a), (c)-(f) '!AH$2, Generation_Raw_Data!$A:$A, 'AG-KIUC 2-52 (a), (c)-(f) '!$B4)&lt;0, 0, SUMIFS(Generation_Raw_Data!$C:$C, Generation_Raw_Data!$D:$D,'AG-KIUC 2-52 (a), (c)-(f) '!AH$2, Generation_Raw_Data!$A:$A, 'AG-KIUC 2-52 (a), (c)-(f) '!$B4))</f>
        <v>0</v>
      </c>
      <c r="AI4" s="8">
        <f>IF(SUMIFS(Generation_Raw_Data!$C:$C, Generation_Raw_Data!$D:$D,'AG-KIUC 2-52 (a), (c)-(f) '!AI$2, Generation_Raw_Data!$A:$A, 'AG-KIUC 2-52 (a), (c)-(f) '!$B4)&lt;0, 0, SUMIFS(Generation_Raw_Data!$C:$C, Generation_Raw_Data!$D:$D,'AG-KIUC 2-52 (a), (c)-(f) '!AI$2, Generation_Raw_Data!$A:$A, 'AG-KIUC 2-52 (a), (c)-(f) '!$B4))</f>
        <v>0</v>
      </c>
      <c r="AJ4" s="8">
        <f>IF(SUMIFS(Generation_Raw_Data!$C:$C, Generation_Raw_Data!$D:$D,'AG-KIUC 2-52 (a), (c)-(f) '!AJ$2, Generation_Raw_Data!$A:$A, 'AG-KIUC 2-52 (a), (c)-(f) '!$B4)&lt;0, 0, SUMIFS(Generation_Raw_Data!$C:$C, Generation_Raw_Data!$D:$D,'AG-KIUC 2-52 (a), (c)-(f) '!AJ$2, Generation_Raw_Data!$A:$A, 'AG-KIUC 2-52 (a), (c)-(f) '!$B4))</f>
        <v>0</v>
      </c>
      <c r="AK4" s="8">
        <f>IF(SUMIFS(Generation_Raw_Data!$C:$C, Generation_Raw_Data!$D:$D,'AG-KIUC 2-52 (a), (c)-(f) '!AK$2, Generation_Raw_Data!$A:$A, 'AG-KIUC 2-52 (a), (c)-(f) '!$B4)&lt;0, 0, SUMIFS(Generation_Raw_Data!$C:$C, Generation_Raw_Data!$D:$D,'AG-KIUC 2-52 (a), (c)-(f) '!AK$2, Generation_Raw_Data!$A:$A, 'AG-KIUC 2-52 (a), (c)-(f) '!$B4))</f>
        <v>0</v>
      </c>
      <c r="AL4" s="8">
        <f>IF(SUMIFS(Generation_Raw_Data!$C:$C, Generation_Raw_Data!$D:$D,'AG-KIUC 2-52 (a), (c)-(f) '!AL$2, Generation_Raw_Data!$A:$A, 'AG-KIUC 2-52 (a), (c)-(f) '!$B4)&lt;0, 0, SUMIFS(Generation_Raw_Data!$C:$C, Generation_Raw_Data!$D:$D,'AG-KIUC 2-52 (a), (c)-(f) '!AL$2, Generation_Raw_Data!$A:$A, 'AG-KIUC 2-52 (a), (c)-(f) '!$B4))</f>
        <v>21</v>
      </c>
      <c r="AM4" s="8">
        <f>IF(SUMIFS(Generation_Raw_Data!$C:$C, Generation_Raw_Data!$D:$D,'AG-KIUC 2-52 (a), (c)-(f) '!AM$2, Generation_Raw_Data!$A:$A, 'AG-KIUC 2-52 (a), (c)-(f) '!$B4)&lt;0, 0, SUMIFS(Generation_Raw_Data!$C:$C, Generation_Raw_Data!$D:$D,'AG-KIUC 2-52 (a), (c)-(f) '!AM$2, Generation_Raw_Data!$A:$A, 'AG-KIUC 2-52 (a), (c)-(f) '!$B4))</f>
        <v>6.5</v>
      </c>
      <c r="AN4" s="8">
        <f>IF(SUMIFS(Generation_Raw_Data!$C:$C, Generation_Raw_Data!$D:$D,'AG-KIUC 2-52 (a), (c)-(f) '!AN$2, Generation_Raw_Data!$A:$A, 'AG-KIUC 2-52 (a), (c)-(f) '!$B4)&lt;0, 0, SUMIFS(Generation_Raw_Data!$C:$C, Generation_Raw_Data!$D:$D,'AG-KIUC 2-52 (a), (c)-(f) '!AN$2, Generation_Raw_Data!$A:$A, 'AG-KIUC 2-52 (a), (c)-(f) '!$B4))</f>
        <v>1.2</v>
      </c>
    </row>
    <row r="5" spans="1:40" x14ac:dyDescent="0.35">
      <c r="A5" s="1">
        <v>1</v>
      </c>
      <c r="B5" s="2">
        <v>44572.458333333328</v>
      </c>
      <c r="C5" s="16">
        <f>SUMIF(Marginal_Cost_Raw_Data!$A:$A, 'AG-KIUC 2-52 (a), (c)-(f) '!$B5, Marginal_Cost_Raw_Data!$B:$B)</f>
        <v>34.422270091145833</v>
      </c>
      <c r="D5" s="17">
        <f>SUMIFS(CTS_Raw_Data!$C:$C, CTS_Raw_Data!$B:$B, "S", CTS_Raw_Data!$A:$A, 'AG-KIUC 2-52 (a), (c)-(f) '!$B5)</f>
        <v>0</v>
      </c>
      <c r="E5" s="7">
        <f>IFERROR(SUMIFS(CTS_Raw_Data!$D:$D, CTS_Raw_Data!$B:$B, "S", CTS_Raw_Data!$A:$A, 'AG-KIUC 2-52 (a), (c)-(f) '!$B5)/'AG-KIUC 2-52 (a), (c)-(f) '!$D5,0)</f>
        <v>0</v>
      </c>
      <c r="F5" s="14">
        <f>SUMIFS(CTS_Raw_Data!$C:$C, CTS_Raw_Data!$B:$B, "B", CTS_Raw_Data!$A:$A, 'AG-KIUC 2-52 (a), (c)-(f) '!$B5)</f>
        <v>0</v>
      </c>
      <c r="G5" s="7">
        <f>IFERROR(SUMIFS(CTS_Raw_Data!$D:$D, CTS_Raw_Data!$B:$B, "B", CTS_Raw_Data!$A:$A, 'AG-KIUC 2-52 (a), (c)-(f) '!$B5)/'AG-KIUC 2-52 (a), (c)-(f) '!$F5,0)</f>
        <v>0</v>
      </c>
      <c r="H5" s="19">
        <f>SUMIF(ACE_Raw_Data!$A:$A, 'AG-KIUC 2-52 (a), (c)-(f) '!$B5, ACE_Raw_Data!$B:$B)</f>
        <v>14.738731859839625</v>
      </c>
      <c r="I5" s="21">
        <f>IF(SUMIFS(Generation_Raw_Data!$C:$C, Generation_Raw_Data!$D:$D,'AG-KIUC 2-52 (a), (c)-(f) '!I$2, Generation_Raw_Data!$A:$A, 'AG-KIUC 2-52 (a), (c)-(f) '!$B5)&lt;0, 0, SUMIFS(Generation_Raw_Data!$C:$C, Generation_Raw_Data!$D:$D,'AG-KIUC 2-52 (a), (c)-(f) '!I$2, Generation_Raw_Data!$A:$A, 'AG-KIUC 2-52 (a), (c)-(f) '!$B5))</f>
        <v>141</v>
      </c>
      <c r="J5" s="8">
        <f>IF(SUMIFS(Generation_Raw_Data!$C:$C, Generation_Raw_Data!$D:$D,'AG-KIUC 2-52 (a), (c)-(f) '!J$2, Generation_Raw_Data!$A:$A, 'AG-KIUC 2-52 (a), (c)-(f) '!$B5)&lt;0, 0, SUMIFS(Generation_Raw_Data!$C:$C, Generation_Raw_Data!$D:$D,'AG-KIUC 2-52 (a), (c)-(f) '!J$2, Generation_Raw_Data!$A:$A, 'AG-KIUC 2-52 (a), (c)-(f) '!$B5))</f>
        <v>672.5</v>
      </c>
      <c r="K5" s="8">
        <f>IF(SUMIFS(Generation_Raw_Data!$C:$C, Generation_Raw_Data!$D:$D,'AG-KIUC 2-52 (a), (c)-(f) '!K$2, Generation_Raw_Data!$A:$A, 'AG-KIUC 2-52 (a), (c)-(f) '!$B5)&lt;0, 0, SUMIFS(Generation_Raw_Data!$C:$C, Generation_Raw_Data!$D:$D,'AG-KIUC 2-52 (a), (c)-(f) '!K$2, Generation_Raw_Data!$A:$A, 'AG-KIUC 2-52 (a), (c)-(f) '!$B5))</f>
        <v>370</v>
      </c>
      <c r="L5" s="8">
        <f>IF(SUMIFS(Generation_Raw_Data!$C:$C, Generation_Raw_Data!$D:$D,'AG-KIUC 2-52 (a), (c)-(f) '!L$2, Generation_Raw_Data!$A:$A, 'AG-KIUC 2-52 (a), (c)-(f) '!$B5)&lt;0, 0, SUMIFS(Generation_Raw_Data!$C:$C, Generation_Raw_Data!$D:$D,'AG-KIUC 2-52 (a), (c)-(f) '!L$2, Generation_Raw_Data!$A:$A, 'AG-KIUC 2-52 (a), (c)-(f) '!$B5))</f>
        <v>301</v>
      </c>
      <c r="M5" s="8">
        <f>IF(SUMIFS(Generation_Raw_Data!$C:$C, Generation_Raw_Data!$D:$D,'AG-KIUC 2-52 (a), (c)-(f) '!M$2, Generation_Raw_Data!$A:$A, 'AG-KIUC 2-52 (a), (c)-(f) '!$B5)&lt;0, 0, SUMIFS(Generation_Raw_Data!$C:$C, Generation_Raw_Data!$D:$D,'AG-KIUC 2-52 (a), (c)-(f) '!M$2, Generation_Raw_Data!$A:$A, 'AG-KIUC 2-52 (a), (c)-(f) '!$B5))</f>
        <v>345</v>
      </c>
      <c r="N5" s="8">
        <f>IF(SUMIFS(Generation_Raw_Data!$C:$C, Generation_Raw_Data!$D:$D,'AG-KIUC 2-52 (a), (c)-(f) '!N$2, Generation_Raw_Data!$A:$A, 'AG-KIUC 2-52 (a), (c)-(f) '!$B5)&lt;0, 0, SUMIFS(Generation_Raw_Data!$C:$C, Generation_Raw_Data!$D:$D,'AG-KIUC 2-52 (a), (c)-(f) '!N$2, Generation_Raw_Data!$A:$A, 'AG-KIUC 2-52 (a), (c)-(f) '!$B5))</f>
        <v>291</v>
      </c>
      <c r="O5" s="8">
        <f>IF(SUMIFS(Generation_Raw_Data!$C:$C, Generation_Raw_Data!$D:$D,'AG-KIUC 2-52 (a), (c)-(f) '!O$2, Generation_Raw_Data!$A:$A, 'AG-KIUC 2-52 (a), (c)-(f) '!$B5)&lt;0, 0, SUMIFS(Generation_Raw_Data!$C:$C, Generation_Raw_Data!$D:$D,'AG-KIUC 2-52 (a), (c)-(f) '!O$2, Generation_Raw_Data!$A:$A, 'AG-KIUC 2-52 (a), (c)-(f) '!$B5))</f>
        <v>232.2</v>
      </c>
      <c r="P5" s="8">
        <f>IF(SUMIFS(Generation_Raw_Data!$C:$C, Generation_Raw_Data!$D:$D,'AG-KIUC 2-52 (a), (c)-(f) '!P$2, Generation_Raw_Data!$A:$A, 'AG-KIUC 2-52 (a), (c)-(f) '!$B5)&lt;0, 0, SUMIFS(Generation_Raw_Data!$C:$C, Generation_Raw_Data!$D:$D,'AG-KIUC 2-52 (a), (c)-(f) '!P$2, Generation_Raw_Data!$A:$A, 'AG-KIUC 2-52 (a), (c)-(f) '!$B5))</f>
        <v>235.4</v>
      </c>
      <c r="Q5" s="8">
        <f>IF(SUMIFS(Generation_Raw_Data!$C:$C, Generation_Raw_Data!$D:$D,'AG-KIUC 2-52 (a), (c)-(f) '!Q$2, Generation_Raw_Data!$A:$A, 'AG-KIUC 2-52 (a), (c)-(f) '!$B5)&lt;0, 0, SUMIFS(Generation_Raw_Data!$C:$C, Generation_Raw_Data!$D:$D,'AG-KIUC 2-52 (a), (c)-(f) '!Q$2, Generation_Raw_Data!$A:$A, 'AG-KIUC 2-52 (a), (c)-(f) '!$B5))</f>
        <v>0</v>
      </c>
      <c r="R5" s="8">
        <f>IF(SUMIFS(Generation_Raw_Data!$C:$C, Generation_Raw_Data!$D:$D,'AG-KIUC 2-52 (a), (c)-(f) '!R$2, Generation_Raw_Data!$A:$A, 'AG-KIUC 2-52 (a), (c)-(f) '!$B5)&lt;0, 0, SUMIFS(Generation_Raw_Data!$C:$C, Generation_Raw_Data!$D:$D,'AG-KIUC 2-52 (a), (c)-(f) '!R$2, Generation_Raw_Data!$A:$A, 'AG-KIUC 2-52 (a), (c)-(f) '!$B5))</f>
        <v>498.3</v>
      </c>
      <c r="S5" s="8">
        <f>IF(SUMIFS(Generation_Raw_Data!$C:$C, Generation_Raw_Data!$D:$D,'AG-KIUC 2-52 (a), (c)-(f) '!S$2, Generation_Raw_Data!$A:$A, 'AG-KIUC 2-52 (a), (c)-(f) '!$B5)&lt;0, 0, SUMIFS(Generation_Raw_Data!$C:$C, Generation_Raw_Data!$D:$D,'AG-KIUC 2-52 (a), (c)-(f) '!S$2, Generation_Raw_Data!$A:$A, 'AG-KIUC 2-52 (a), (c)-(f) '!$B5))</f>
        <v>425</v>
      </c>
      <c r="T5" s="8">
        <f>IF(SUMIFS(Generation_Raw_Data!$C:$C, Generation_Raw_Data!$D:$D,'AG-KIUC 2-52 (a), (c)-(f) '!T$2, Generation_Raw_Data!$A:$A, 'AG-KIUC 2-52 (a), (c)-(f) '!$B5)&lt;0, 0, SUMIFS(Generation_Raw_Data!$C:$C, Generation_Raw_Data!$D:$D,'AG-KIUC 2-52 (a), (c)-(f) '!T$2, Generation_Raw_Data!$A:$A, 'AG-KIUC 2-52 (a), (c)-(f) '!$B5))</f>
        <v>753.5</v>
      </c>
      <c r="U5" s="8">
        <f>IF(SUMIFS(Generation_Raw_Data!$C:$C, Generation_Raw_Data!$D:$D,'AG-KIUC 2-52 (a), (c)-(f) '!U$2, Generation_Raw_Data!$A:$A, 'AG-KIUC 2-52 (a), (c)-(f) '!$B5)&lt;0, 0, SUMIFS(Generation_Raw_Data!$C:$C, Generation_Raw_Data!$D:$D,'AG-KIUC 2-52 (a), (c)-(f) '!U$2, Generation_Raw_Data!$A:$A, 'AG-KIUC 2-52 (a), (c)-(f) '!$B5))</f>
        <v>0</v>
      </c>
      <c r="V5" s="8">
        <f>IF(SUMIFS(Generation_Raw_Data!$C:$C, Generation_Raw_Data!$D:$D,'AG-KIUC 2-52 (a), (c)-(f) '!V$2, Generation_Raw_Data!$A:$A, 'AG-KIUC 2-52 (a), (c)-(f) '!$B5)&lt;0, 0, SUMIFS(Generation_Raw_Data!$C:$C, Generation_Raw_Data!$D:$D,'AG-KIUC 2-52 (a), (c)-(f) '!V$2, Generation_Raw_Data!$A:$A, 'AG-KIUC 2-52 (a), (c)-(f) '!$B5))</f>
        <v>0</v>
      </c>
      <c r="W5" s="8">
        <f>IF(SUMIFS(Generation_Raw_Data!$C:$C, Generation_Raw_Data!$D:$D,'AG-KIUC 2-52 (a), (c)-(f) '!W$2, Generation_Raw_Data!$A:$A, 'AG-KIUC 2-52 (a), (c)-(f) '!$B5)&lt;0, 0, SUMIFS(Generation_Raw_Data!$C:$C, Generation_Raw_Data!$D:$D,'AG-KIUC 2-52 (a), (c)-(f) '!W$2, Generation_Raw_Data!$A:$A, 'AG-KIUC 2-52 (a), (c)-(f) '!$B5))</f>
        <v>150</v>
      </c>
      <c r="X5" s="8">
        <f>IF(SUMIFS(Generation_Raw_Data!$C:$C, Generation_Raw_Data!$D:$D,'AG-KIUC 2-52 (a), (c)-(f) '!X$2, Generation_Raw_Data!$A:$A, 'AG-KIUC 2-52 (a), (c)-(f) '!$B5)&lt;0, 0, SUMIFS(Generation_Raw_Data!$C:$C, Generation_Raw_Data!$D:$D,'AG-KIUC 2-52 (a), (c)-(f) '!X$2, Generation_Raw_Data!$A:$A, 'AG-KIUC 2-52 (a), (c)-(f) '!$B5))</f>
        <v>0</v>
      </c>
      <c r="Y5" s="8">
        <f>IF(SUMIFS(Generation_Raw_Data!$C:$C, Generation_Raw_Data!$D:$D,'AG-KIUC 2-52 (a), (c)-(f) '!Y$2, Generation_Raw_Data!$A:$A, 'AG-KIUC 2-52 (a), (c)-(f) '!$B5)&lt;0, 0, SUMIFS(Generation_Raw_Data!$C:$C, Generation_Raw_Data!$D:$D,'AG-KIUC 2-52 (a), (c)-(f) '!Y$2, Generation_Raw_Data!$A:$A, 'AG-KIUC 2-52 (a), (c)-(f) '!$B5))</f>
        <v>0</v>
      </c>
      <c r="Z5" s="8">
        <f>IF(SUMIFS(Generation_Raw_Data!$C:$C, Generation_Raw_Data!$D:$D,'AG-KIUC 2-52 (a), (c)-(f) '!Z$2, Generation_Raw_Data!$A:$A, 'AG-KIUC 2-52 (a), (c)-(f) '!$B5)&lt;0, 0, SUMIFS(Generation_Raw_Data!$C:$C, Generation_Raw_Data!$D:$D,'AG-KIUC 2-52 (a), (c)-(f) '!Z$2, Generation_Raw_Data!$A:$A, 'AG-KIUC 2-52 (a), (c)-(f) '!$B5))</f>
        <v>0</v>
      </c>
      <c r="AA5" s="8">
        <f>IF(SUMIFS(Generation_Raw_Data!$C:$C, Generation_Raw_Data!$D:$D,'AG-KIUC 2-52 (a), (c)-(f) '!AA$2, Generation_Raw_Data!$A:$A, 'AG-KIUC 2-52 (a), (c)-(f) '!$B5)&lt;0, 0, SUMIFS(Generation_Raw_Data!$C:$C, Generation_Raw_Data!$D:$D,'AG-KIUC 2-52 (a), (c)-(f) '!AA$2, Generation_Raw_Data!$A:$A, 'AG-KIUC 2-52 (a), (c)-(f) '!$B5))</f>
        <v>0</v>
      </c>
      <c r="AB5" s="8">
        <f>IF(SUMIFS(Generation_Raw_Data!$C:$C, Generation_Raw_Data!$D:$D,'AG-KIUC 2-52 (a), (c)-(f) '!AB$2, Generation_Raw_Data!$A:$A, 'AG-KIUC 2-52 (a), (c)-(f) '!$B5)&lt;0, 0, SUMIFS(Generation_Raw_Data!$C:$C, Generation_Raw_Data!$D:$D,'AG-KIUC 2-52 (a), (c)-(f) '!AB$2, Generation_Raw_Data!$A:$A, 'AG-KIUC 2-52 (a), (c)-(f) '!$B5))</f>
        <v>172.5043</v>
      </c>
      <c r="AC5" s="8">
        <f>IF(SUMIFS(Generation_Raw_Data!$C:$C, Generation_Raw_Data!$D:$D,'AG-KIUC 2-52 (a), (c)-(f) '!AC$2, Generation_Raw_Data!$A:$A, 'AG-KIUC 2-52 (a), (c)-(f) '!$B5)&lt;0, 0, SUMIFS(Generation_Raw_Data!$C:$C, Generation_Raw_Data!$D:$D,'AG-KIUC 2-52 (a), (c)-(f) '!AC$2, Generation_Raw_Data!$A:$A, 'AG-KIUC 2-52 (a), (c)-(f) '!$B5))</f>
        <v>0</v>
      </c>
      <c r="AD5" s="8">
        <f>IF(SUMIFS(Generation_Raw_Data!$C:$C, Generation_Raw_Data!$D:$D,'AG-KIUC 2-52 (a), (c)-(f) '!AD$2, Generation_Raw_Data!$A:$A, 'AG-KIUC 2-52 (a), (c)-(f) '!$B5)&lt;0, 0, SUMIFS(Generation_Raw_Data!$C:$C, Generation_Raw_Data!$D:$D,'AG-KIUC 2-52 (a), (c)-(f) '!AD$2, Generation_Raw_Data!$A:$A, 'AG-KIUC 2-52 (a), (c)-(f) '!$B5))</f>
        <v>0</v>
      </c>
      <c r="AE5" s="8">
        <f>IF(SUMIFS(Generation_Raw_Data!$C:$C, Generation_Raw_Data!$D:$D,'AG-KIUC 2-52 (a), (c)-(f) '!AE$2, Generation_Raw_Data!$A:$A, 'AG-KIUC 2-52 (a), (c)-(f) '!$B5)&lt;0, 0, SUMIFS(Generation_Raw_Data!$C:$C, Generation_Raw_Data!$D:$D,'AG-KIUC 2-52 (a), (c)-(f) '!AE$2, Generation_Raw_Data!$A:$A, 'AG-KIUC 2-52 (a), (c)-(f) '!$B5))</f>
        <v>0</v>
      </c>
      <c r="AF5" s="8">
        <f>IF(SUMIFS(Generation_Raw_Data!$C:$C, Generation_Raw_Data!$D:$D,'AG-KIUC 2-52 (a), (c)-(f) '!AF$2, Generation_Raw_Data!$A:$A, 'AG-KIUC 2-52 (a), (c)-(f) '!$B5)&lt;0, 0, SUMIFS(Generation_Raw_Data!$C:$C, Generation_Raw_Data!$D:$D,'AG-KIUC 2-52 (a), (c)-(f) '!AF$2, Generation_Raw_Data!$A:$A, 'AG-KIUC 2-52 (a), (c)-(f) '!$B5))</f>
        <v>0</v>
      </c>
      <c r="AG5" s="8">
        <f>IF(SUMIFS(Generation_Raw_Data!$C:$C, Generation_Raw_Data!$D:$D,'AG-KIUC 2-52 (a), (c)-(f) '!AG$2, Generation_Raw_Data!$A:$A, 'AG-KIUC 2-52 (a), (c)-(f) '!$B5)&lt;0, 0, SUMIFS(Generation_Raw_Data!$C:$C, Generation_Raw_Data!$D:$D,'AG-KIUC 2-52 (a), (c)-(f) '!AG$2, Generation_Raw_Data!$A:$A, 'AG-KIUC 2-52 (a), (c)-(f) '!$B5))</f>
        <v>173.4957</v>
      </c>
      <c r="AH5" s="8">
        <f>IF(SUMIFS(Generation_Raw_Data!$C:$C, Generation_Raw_Data!$D:$D,'AG-KIUC 2-52 (a), (c)-(f) '!AH$2, Generation_Raw_Data!$A:$A, 'AG-KIUC 2-52 (a), (c)-(f) '!$B5)&lt;0, 0, SUMIFS(Generation_Raw_Data!$C:$C, Generation_Raw_Data!$D:$D,'AG-KIUC 2-52 (a), (c)-(f) '!AH$2, Generation_Raw_Data!$A:$A, 'AG-KIUC 2-52 (a), (c)-(f) '!$B5))</f>
        <v>0</v>
      </c>
      <c r="AI5" s="8">
        <f>IF(SUMIFS(Generation_Raw_Data!$C:$C, Generation_Raw_Data!$D:$D,'AG-KIUC 2-52 (a), (c)-(f) '!AI$2, Generation_Raw_Data!$A:$A, 'AG-KIUC 2-52 (a), (c)-(f) '!$B5)&lt;0, 0, SUMIFS(Generation_Raw_Data!$C:$C, Generation_Raw_Data!$D:$D,'AG-KIUC 2-52 (a), (c)-(f) '!AI$2, Generation_Raw_Data!$A:$A, 'AG-KIUC 2-52 (a), (c)-(f) '!$B5))</f>
        <v>0</v>
      </c>
      <c r="AJ5" s="8">
        <f>IF(SUMIFS(Generation_Raw_Data!$C:$C, Generation_Raw_Data!$D:$D,'AG-KIUC 2-52 (a), (c)-(f) '!AJ$2, Generation_Raw_Data!$A:$A, 'AG-KIUC 2-52 (a), (c)-(f) '!$B5)&lt;0, 0, SUMIFS(Generation_Raw_Data!$C:$C, Generation_Raw_Data!$D:$D,'AG-KIUC 2-52 (a), (c)-(f) '!AJ$2, Generation_Raw_Data!$A:$A, 'AG-KIUC 2-52 (a), (c)-(f) '!$B5))</f>
        <v>0</v>
      </c>
      <c r="AK5" s="8">
        <f>IF(SUMIFS(Generation_Raw_Data!$C:$C, Generation_Raw_Data!$D:$D,'AG-KIUC 2-52 (a), (c)-(f) '!AK$2, Generation_Raw_Data!$A:$A, 'AG-KIUC 2-52 (a), (c)-(f) '!$B5)&lt;0, 0, SUMIFS(Generation_Raw_Data!$C:$C, Generation_Raw_Data!$D:$D,'AG-KIUC 2-52 (a), (c)-(f) '!AK$2, Generation_Raw_Data!$A:$A, 'AG-KIUC 2-52 (a), (c)-(f) '!$B5))</f>
        <v>0</v>
      </c>
      <c r="AL5" s="8">
        <f>IF(SUMIFS(Generation_Raw_Data!$C:$C, Generation_Raw_Data!$D:$D,'AG-KIUC 2-52 (a), (c)-(f) '!AL$2, Generation_Raw_Data!$A:$A, 'AG-KIUC 2-52 (a), (c)-(f) '!$B5)&lt;0, 0, SUMIFS(Generation_Raw_Data!$C:$C, Generation_Raw_Data!$D:$D,'AG-KIUC 2-52 (a), (c)-(f) '!AL$2, Generation_Raw_Data!$A:$A, 'AG-KIUC 2-52 (a), (c)-(f) '!$B5))</f>
        <v>20</v>
      </c>
      <c r="AM5" s="8">
        <f>IF(SUMIFS(Generation_Raw_Data!$C:$C, Generation_Raw_Data!$D:$D,'AG-KIUC 2-52 (a), (c)-(f) '!AM$2, Generation_Raw_Data!$A:$A, 'AG-KIUC 2-52 (a), (c)-(f) '!$B5)&lt;0, 0, SUMIFS(Generation_Raw_Data!$C:$C, Generation_Raw_Data!$D:$D,'AG-KIUC 2-52 (a), (c)-(f) '!AM$2, Generation_Raw_Data!$A:$A, 'AG-KIUC 2-52 (a), (c)-(f) '!$B5))</f>
        <v>8</v>
      </c>
      <c r="AN5" s="8">
        <f>IF(SUMIFS(Generation_Raw_Data!$C:$C, Generation_Raw_Data!$D:$D,'AG-KIUC 2-52 (a), (c)-(f) '!AN$2, Generation_Raw_Data!$A:$A, 'AG-KIUC 2-52 (a), (c)-(f) '!$B5)&lt;0, 0, SUMIFS(Generation_Raw_Data!$C:$C, Generation_Raw_Data!$D:$D,'AG-KIUC 2-52 (a), (c)-(f) '!AN$2, Generation_Raw_Data!$A:$A, 'AG-KIUC 2-52 (a), (c)-(f) '!$B5))</f>
        <v>1.4</v>
      </c>
    </row>
    <row r="6" spans="1:40" x14ac:dyDescent="0.35">
      <c r="A6" s="1">
        <v>1</v>
      </c>
      <c r="B6" s="2">
        <v>44572.499999999993</v>
      </c>
      <c r="C6" s="16">
        <f>SUMIF(Marginal_Cost_Raw_Data!$A:$A, 'AG-KIUC 2-52 (a), (c)-(f) '!$B6, Marginal_Cost_Raw_Data!$B:$B)</f>
        <v>33.829664155815976</v>
      </c>
      <c r="D6" s="17">
        <f>SUMIFS(CTS_Raw_Data!$C:$C, CTS_Raw_Data!$B:$B, "S", CTS_Raw_Data!$A:$A, 'AG-KIUC 2-52 (a), (c)-(f) '!$B6)</f>
        <v>0</v>
      </c>
      <c r="E6" s="7">
        <f>IFERROR(SUMIFS(CTS_Raw_Data!$D:$D, CTS_Raw_Data!$B:$B, "S", CTS_Raw_Data!$A:$A, 'AG-KIUC 2-52 (a), (c)-(f) '!$B6)/'AG-KIUC 2-52 (a), (c)-(f) '!$D6,0)</f>
        <v>0</v>
      </c>
      <c r="F6" s="14">
        <f>SUMIFS(CTS_Raw_Data!$C:$C, CTS_Raw_Data!$B:$B, "B", CTS_Raw_Data!$A:$A, 'AG-KIUC 2-52 (a), (c)-(f) '!$B6)</f>
        <v>0</v>
      </c>
      <c r="G6" s="7">
        <f>IFERROR(SUMIFS(CTS_Raw_Data!$D:$D, CTS_Raw_Data!$B:$B, "B", CTS_Raw_Data!$A:$A, 'AG-KIUC 2-52 (a), (c)-(f) '!$B6)/'AG-KIUC 2-52 (a), (c)-(f) '!$F6,0)</f>
        <v>0</v>
      </c>
      <c r="H6" s="19">
        <f>SUMIF(ACE_Raw_Data!$A:$A, 'AG-KIUC 2-52 (a), (c)-(f) '!$B6, ACE_Raw_Data!$B:$B)</f>
        <v>-2.105436857259936</v>
      </c>
      <c r="I6" s="21">
        <f>IF(SUMIFS(Generation_Raw_Data!$C:$C, Generation_Raw_Data!$D:$D,'AG-KIUC 2-52 (a), (c)-(f) '!I$2, Generation_Raw_Data!$A:$A, 'AG-KIUC 2-52 (a), (c)-(f) '!$B6)&lt;0, 0, SUMIFS(Generation_Raw_Data!$C:$C, Generation_Raw_Data!$D:$D,'AG-KIUC 2-52 (a), (c)-(f) '!I$2, Generation_Raw_Data!$A:$A, 'AG-KIUC 2-52 (a), (c)-(f) '!$B6))</f>
        <v>140</v>
      </c>
      <c r="J6" s="8">
        <f>IF(SUMIFS(Generation_Raw_Data!$C:$C, Generation_Raw_Data!$D:$D,'AG-KIUC 2-52 (a), (c)-(f) '!J$2, Generation_Raw_Data!$A:$A, 'AG-KIUC 2-52 (a), (c)-(f) '!$B6)&lt;0, 0, SUMIFS(Generation_Raw_Data!$C:$C, Generation_Raw_Data!$D:$D,'AG-KIUC 2-52 (a), (c)-(f) '!J$2, Generation_Raw_Data!$A:$A, 'AG-KIUC 2-52 (a), (c)-(f) '!$B6))</f>
        <v>679.5</v>
      </c>
      <c r="K6" s="8">
        <f>IF(SUMIFS(Generation_Raw_Data!$C:$C, Generation_Raw_Data!$D:$D,'AG-KIUC 2-52 (a), (c)-(f) '!K$2, Generation_Raw_Data!$A:$A, 'AG-KIUC 2-52 (a), (c)-(f) '!$B6)&lt;0, 0, SUMIFS(Generation_Raw_Data!$C:$C, Generation_Raw_Data!$D:$D,'AG-KIUC 2-52 (a), (c)-(f) '!K$2, Generation_Raw_Data!$A:$A, 'AG-KIUC 2-52 (a), (c)-(f) '!$B6))</f>
        <v>348.75</v>
      </c>
      <c r="L6" s="8">
        <f>IF(SUMIFS(Generation_Raw_Data!$C:$C, Generation_Raw_Data!$D:$D,'AG-KIUC 2-52 (a), (c)-(f) '!L$2, Generation_Raw_Data!$A:$A, 'AG-KIUC 2-52 (a), (c)-(f) '!$B6)&lt;0, 0, SUMIFS(Generation_Raw_Data!$C:$C, Generation_Raw_Data!$D:$D,'AG-KIUC 2-52 (a), (c)-(f) '!L$2, Generation_Raw_Data!$A:$A, 'AG-KIUC 2-52 (a), (c)-(f) '!$B6))</f>
        <v>288.75</v>
      </c>
      <c r="M6" s="8">
        <f>IF(SUMIFS(Generation_Raw_Data!$C:$C, Generation_Raw_Data!$D:$D,'AG-KIUC 2-52 (a), (c)-(f) '!M$2, Generation_Raw_Data!$A:$A, 'AG-KIUC 2-52 (a), (c)-(f) '!$B6)&lt;0, 0, SUMIFS(Generation_Raw_Data!$C:$C, Generation_Raw_Data!$D:$D,'AG-KIUC 2-52 (a), (c)-(f) '!M$2, Generation_Raw_Data!$A:$A, 'AG-KIUC 2-52 (a), (c)-(f) '!$B6))</f>
        <v>340.75</v>
      </c>
      <c r="N6" s="8">
        <f>IF(SUMIFS(Generation_Raw_Data!$C:$C, Generation_Raw_Data!$D:$D,'AG-KIUC 2-52 (a), (c)-(f) '!N$2, Generation_Raw_Data!$A:$A, 'AG-KIUC 2-52 (a), (c)-(f) '!$B6)&lt;0, 0, SUMIFS(Generation_Raw_Data!$C:$C, Generation_Raw_Data!$D:$D,'AG-KIUC 2-52 (a), (c)-(f) '!N$2, Generation_Raw_Data!$A:$A, 'AG-KIUC 2-52 (a), (c)-(f) '!$B6))</f>
        <v>280.75</v>
      </c>
      <c r="O6" s="8">
        <f>IF(SUMIFS(Generation_Raw_Data!$C:$C, Generation_Raw_Data!$D:$D,'AG-KIUC 2-52 (a), (c)-(f) '!O$2, Generation_Raw_Data!$A:$A, 'AG-KIUC 2-52 (a), (c)-(f) '!$B6)&lt;0, 0, SUMIFS(Generation_Raw_Data!$C:$C, Generation_Raw_Data!$D:$D,'AG-KIUC 2-52 (a), (c)-(f) '!O$2, Generation_Raw_Data!$A:$A, 'AG-KIUC 2-52 (a), (c)-(f) '!$B6))</f>
        <v>218.4</v>
      </c>
      <c r="P6" s="8">
        <f>IF(SUMIFS(Generation_Raw_Data!$C:$C, Generation_Raw_Data!$D:$D,'AG-KIUC 2-52 (a), (c)-(f) '!P$2, Generation_Raw_Data!$A:$A, 'AG-KIUC 2-52 (a), (c)-(f) '!$B6)&lt;0, 0, SUMIFS(Generation_Raw_Data!$C:$C, Generation_Raw_Data!$D:$D,'AG-KIUC 2-52 (a), (c)-(f) '!P$2, Generation_Raw_Data!$A:$A, 'AG-KIUC 2-52 (a), (c)-(f) '!$B6))</f>
        <v>220.2</v>
      </c>
      <c r="Q6" s="8">
        <f>IF(SUMIFS(Generation_Raw_Data!$C:$C, Generation_Raw_Data!$D:$D,'AG-KIUC 2-52 (a), (c)-(f) '!Q$2, Generation_Raw_Data!$A:$A, 'AG-KIUC 2-52 (a), (c)-(f) '!$B6)&lt;0, 0, SUMIFS(Generation_Raw_Data!$C:$C, Generation_Raw_Data!$D:$D,'AG-KIUC 2-52 (a), (c)-(f) '!Q$2, Generation_Raw_Data!$A:$A, 'AG-KIUC 2-52 (a), (c)-(f) '!$B6))</f>
        <v>0</v>
      </c>
      <c r="R6" s="8">
        <f>IF(SUMIFS(Generation_Raw_Data!$C:$C, Generation_Raw_Data!$D:$D,'AG-KIUC 2-52 (a), (c)-(f) '!R$2, Generation_Raw_Data!$A:$A, 'AG-KIUC 2-52 (a), (c)-(f) '!$B6)&lt;0, 0, SUMIFS(Generation_Raw_Data!$C:$C, Generation_Raw_Data!$D:$D,'AG-KIUC 2-52 (a), (c)-(f) '!R$2, Generation_Raw_Data!$A:$A, 'AG-KIUC 2-52 (a), (c)-(f) '!$B6))</f>
        <v>454.1</v>
      </c>
      <c r="S6" s="8">
        <f>IF(SUMIFS(Generation_Raw_Data!$C:$C, Generation_Raw_Data!$D:$D,'AG-KIUC 2-52 (a), (c)-(f) '!S$2, Generation_Raw_Data!$A:$A, 'AG-KIUC 2-52 (a), (c)-(f) '!$B6)&lt;0, 0, SUMIFS(Generation_Raw_Data!$C:$C, Generation_Raw_Data!$D:$D,'AG-KIUC 2-52 (a), (c)-(f) '!S$2, Generation_Raw_Data!$A:$A, 'AG-KIUC 2-52 (a), (c)-(f) '!$B6))</f>
        <v>426.1</v>
      </c>
      <c r="T6" s="8">
        <f>IF(SUMIFS(Generation_Raw_Data!$C:$C, Generation_Raw_Data!$D:$D,'AG-KIUC 2-52 (a), (c)-(f) '!T$2, Generation_Raw_Data!$A:$A, 'AG-KIUC 2-52 (a), (c)-(f) '!$B6)&lt;0, 0, SUMIFS(Generation_Raw_Data!$C:$C, Generation_Raw_Data!$D:$D,'AG-KIUC 2-52 (a), (c)-(f) '!T$2, Generation_Raw_Data!$A:$A, 'AG-KIUC 2-52 (a), (c)-(f) '!$B6))</f>
        <v>751.5</v>
      </c>
      <c r="U6" s="8">
        <f>IF(SUMIFS(Generation_Raw_Data!$C:$C, Generation_Raw_Data!$D:$D,'AG-KIUC 2-52 (a), (c)-(f) '!U$2, Generation_Raw_Data!$A:$A, 'AG-KIUC 2-52 (a), (c)-(f) '!$B6)&lt;0, 0, SUMIFS(Generation_Raw_Data!$C:$C, Generation_Raw_Data!$D:$D,'AG-KIUC 2-52 (a), (c)-(f) '!U$2, Generation_Raw_Data!$A:$A, 'AG-KIUC 2-52 (a), (c)-(f) '!$B6))</f>
        <v>0</v>
      </c>
      <c r="V6" s="8">
        <f>IF(SUMIFS(Generation_Raw_Data!$C:$C, Generation_Raw_Data!$D:$D,'AG-KIUC 2-52 (a), (c)-(f) '!V$2, Generation_Raw_Data!$A:$A, 'AG-KIUC 2-52 (a), (c)-(f) '!$B6)&lt;0, 0, SUMIFS(Generation_Raw_Data!$C:$C, Generation_Raw_Data!$D:$D,'AG-KIUC 2-52 (a), (c)-(f) '!V$2, Generation_Raw_Data!$A:$A, 'AG-KIUC 2-52 (a), (c)-(f) '!$B6))</f>
        <v>0</v>
      </c>
      <c r="W6" s="8">
        <f>IF(SUMIFS(Generation_Raw_Data!$C:$C, Generation_Raw_Data!$D:$D,'AG-KIUC 2-52 (a), (c)-(f) '!W$2, Generation_Raw_Data!$A:$A, 'AG-KIUC 2-52 (a), (c)-(f) '!$B6)&lt;0, 0, SUMIFS(Generation_Raw_Data!$C:$C, Generation_Raw_Data!$D:$D,'AG-KIUC 2-52 (a), (c)-(f) '!W$2, Generation_Raw_Data!$A:$A, 'AG-KIUC 2-52 (a), (c)-(f) '!$B6))</f>
        <v>104</v>
      </c>
      <c r="X6" s="8">
        <f>IF(SUMIFS(Generation_Raw_Data!$C:$C, Generation_Raw_Data!$D:$D,'AG-KIUC 2-52 (a), (c)-(f) '!X$2, Generation_Raw_Data!$A:$A, 'AG-KIUC 2-52 (a), (c)-(f) '!$B6)&lt;0, 0, SUMIFS(Generation_Raw_Data!$C:$C, Generation_Raw_Data!$D:$D,'AG-KIUC 2-52 (a), (c)-(f) '!X$2, Generation_Raw_Data!$A:$A, 'AG-KIUC 2-52 (a), (c)-(f) '!$B6))</f>
        <v>0</v>
      </c>
      <c r="Y6" s="8">
        <f>IF(SUMIFS(Generation_Raw_Data!$C:$C, Generation_Raw_Data!$D:$D,'AG-KIUC 2-52 (a), (c)-(f) '!Y$2, Generation_Raw_Data!$A:$A, 'AG-KIUC 2-52 (a), (c)-(f) '!$B6)&lt;0, 0, SUMIFS(Generation_Raw_Data!$C:$C, Generation_Raw_Data!$D:$D,'AG-KIUC 2-52 (a), (c)-(f) '!Y$2, Generation_Raw_Data!$A:$A, 'AG-KIUC 2-52 (a), (c)-(f) '!$B6))</f>
        <v>0</v>
      </c>
      <c r="Z6" s="8">
        <f>IF(SUMIFS(Generation_Raw_Data!$C:$C, Generation_Raw_Data!$D:$D,'AG-KIUC 2-52 (a), (c)-(f) '!Z$2, Generation_Raw_Data!$A:$A, 'AG-KIUC 2-52 (a), (c)-(f) '!$B6)&lt;0, 0, SUMIFS(Generation_Raw_Data!$C:$C, Generation_Raw_Data!$D:$D,'AG-KIUC 2-52 (a), (c)-(f) '!Z$2, Generation_Raw_Data!$A:$A, 'AG-KIUC 2-52 (a), (c)-(f) '!$B6))</f>
        <v>0</v>
      </c>
      <c r="AA6" s="8">
        <f>IF(SUMIFS(Generation_Raw_Data!$C:$C, Generation_Raw_Data!$D:$D,'AG-KIUC 2-52 (a), (c)-(f) '!AA$2, Generation_Raw_Data!$A:$A, 'AG-KIUC 2-52 (a), (c)-(f) '!$B6)&lt;0, 0, SUMIFS(Generation_Raw_Data!$C:$C, Generation_Raw_Data!$D:$D,'AG-KIUC 2-52 (a), (c)-(f) '!AA$2, Generation_Raw_Data!$A:$A, 'AG-KIUC 2-52 (a), (c)-(f) '!$B6))</f>
        <v>0</v>
      </c>
      <c r="AB6" s="8">
        <f>IF(SUMIFS(Generation_Raw_Data!$C:$C, Generation_Raw_Data!$D:$D,'AG-KIUC 2-52 (a), (c)-(f) '!AB$2, Generation_Raw_Data!$A:$A, 'AG-KIUC 2-52 (a), (c)-(f) '!$B6)&lt;0, 0, SUMIFS(Generation_Raw_Data!$C:$C, Generation_Raw_Data!$D:$D,'AG-KIUC 2-52 (a), (c)-(f) '!AB$2, Generation_Raw_Data!$A:$A, 'AG-KIUC 2-52 (a), (c)-(f) '!$B6))</f>
        <v>177.99719999999999</v>
      </c>
      <c r="AC6" s="8">
        <f>IF(SUMIFS(Generation_Raw_Data!$C:$C, Generation_Raw_Data!$D:$D,'AG-KIUC 2-52 (a), (c)-(f) '!AC$2, Generation_Raw_Data!$A:$A, 'AG-KIUC 2-52 (a), (c)-(f) '!$B6)&lt;0, 0, SUMIFS(Generation_Raw_Data!$C:$C, Generation_Raw_Data!$D:$D,'AG-KIUC 2-52 (a), (c)-(f) '!AC$2, Generation_Raw_Data!$A:$A, 'AG-KIUC 2-52 (a), (c)-(f) '!$B6))</f>
        <v>0</v>
      </c>
      <c r="AD6" s="8">
        <f>IF(SUMIFS(Generation_Raw_Data!$C:$C, Generation_Raw_Data!$D:$D,'AG-KIUC 2-52 (a), (c)-(f) '!AD$2, Generation_Raw_Data!$A:$A, 'AG-KIUC 2-52 (a), (c)-(f) '!$B6)&lt;0, 0, SUMIFS(Generation_Raw_Data!$C:$C, Generation_Raw_Data!$D:$D,'AG-KIUC 2-52 (a), (c)-(f) '!AD$2, Generation_Raw_Data!$A:$A, 'AG-KIUC 2-52 (a), (c)-(f) '!$B6))</f>
        <v>0</v>
      </c>
      <c r="AE6" s="8">
        <f>IF(SUMIFS(Generation_Raw_Data!$C:$C, Generation_Raw_Data!$D:$D,'AG-KIUC 2-52 (a), (c)-(f) '!AE$2, Generation_Raw_Data!$A:$A, 'AG-KIUC 2-52 (a), (c)-(f) '!$B6)&lt;0, 0, SUMIFS(Generation_Raw_Data!$C:$C, Generation_Raw_Data!$D:$D,'AG-KIUC 2-52 (a), (c)-(f) '!AE$2, Generation_Raw_Data!$A:$A, 'AG-KIUC 2-52 (a), (c)-(f) '!$B6))</f>
        <v>0</v>
      </c>
      <c r="AF6" s="8">
        <f>IF(SUMIFS(Generation_Raw_Data!$C:$C, Generation_Raw_Data!$D:$D,'AG-KIUC 2-52 (a), (c)-(f) '!AF$2, Generation_Raw_Data!$A:$A, 'AG-KIUC 2-52 (a), (c)-(f) '!$B6)&lt;0, 0, SUMIFS(Generation_Raw_Data!$C:$C, Generation_Raw_Data!$D:$D,'AG-KIUC 2-52 (a), (c)-(f) '!AF$2, Generation_Raw_Data!$A:$A, 'AG-KIUC 2-52 (a), (c)-(f) '!$B6))</f>
        <v>0</v>
      </c>
      <c r="AG6" s="8">
        <f>IF(SUMIFS(Generation_Raw_Data!$C:$C, Generation_Raw_Data!$D:$D,'AG-KIUC 2-52 (a), (c)-(f) '!AG$2, Generation_Raw_Data!$A:$A, 'AG-KIUC 2-52 (a), (c)-(f) '!$B6)&lt;0, 0, SUMIFS(Generation_Raw_Data!$C:$C, Generation_Raw_Data!$D:$D,'AG-KIUC 2-52 (a), (c)-(f) '!AG$2, Generation_Raw_Data!$A:$A, 'AG-KIUC 2-52 (a), (c)-(f) '!$B6))</f>
        <v>177.00280000000001</v>
      </c>
      <c r="AH6" s="8">
        <f>IF(SUMIFS(Generation_Raw_Data!$C:$C, Generation_Raw_Data!$D:$D,'AG-KIUC 2-52 (a), (c)-(f) '!AH$2, Generation_Raw_Data!$A:$A, 'AG-KIUC 2-52 (a), (c)-(f) '!$B6)&lt;0, 0, SUMIFS(Generation_Raw_Data!$C:$C, Generation_Raw_Data!$D:$D,'AG-KIUC 2-52 (a), (c)-(f) '!AH$2, Generation_Raw_Data!$A:$A, 'AG-KIUC 2-52 (a), (c)-(f) '!$B6))</f>
        <v>0</v>
      </c>
      <c r="AI6" s="8">
        <f>IF(SUMIFS(Generation_Raw_Data!$C:$C, Generation_Raw_Data!$D:$D,'AG-KIUC 2-52 (a), (c)-(f) '!AI$2, Generation_Raw_Data!$A:$A, 'AG-KIUC 2-52 (a), (c)-(f) '!$B6)&lt;0, 0, SUMIFS(Generation_Raw_Data!$C:$C, Generation_Raw_Data!$D:$D,'AG-KIUC 2-52 (a), (c)-(f) '!AI$2, Generation_Raw_Data!$A:$A, 'AG-KIUC 2-52 (a), (c)-(f) '!$B6))</f>
        <v>0</v>
      </c>
      <c r="AJ6" s="8">
        <f>IF(SUMIFS(Generation_Raw_Data!$C:$C, Generation_Raw_Data!$D:$D,'AG-KIUC 2-52 (a), (c)-(f) '!AJ$2, Generation_Raw_Data!$A:$A, 'AG-KIUC 2-52 (a), (c)-(f) '!$B6)&lt;0, 0, SUMIFS(Generation_Raw_Data!$C:$C, Generation_Raw_Data!$D:$D,'AG-KIUC 2-52 (a), (c)-(f) '!AJ$2, Generation_Raw_Data!$A:$A, 'AG-KIUC 2-52 (a), (c)-(f) '!$B6))</f>
        <v>0</v>
      </c>
      <c r="AK6" s="8">
        <f>IF(SUMIFS(Generation_Raw_Data!$C:$C, Generation_Raw_Data!$D:$D,'AG-KIUC 2-52 (a), (c)-(f) '!AK$2, Generation_Raw_Data!$A:$A, 'AG-KIUC 2-52 (a), (c)-(f) '!$B6)&lt;0, 0, SUMIFS(Generation_Raw_Data!$C:$C, Generation_Raw_Data!$D:$D,'AG-KIUC 2-52 (a), (c)-(f) '!AK$2, Generation_Raw_Data!$A:$A, 'AG-KIUC 2-52 (a), (c)-(f) '!$B6))</f>
        <v>0</v>
      </c>
      <c r="AL6" s="8">
        <f>IF(SUMIFS(Generation_Raw_Data!$C:$C, Generation_Raw_Data!$D:$D,'AG-KIUC 2-52 (a), (c)-(f) '!AL$2, Generation_Raw_Data!$A:$A, 'AG-KIUC 2-52 (a), (c)-(f) '!$B6)&lt;0, 0, SUMIFS(Generation_Raw_Data!$C:$C, Generation_Raw_Data!$D:$D,'AG-KIUC 2-52 (a), (c)-(f) '!AL$2, Generation_Raw_Data!$A:$A, 'AG-KIUC 2-52 (a), (c)-(f) '!$B6))</f>
        <v>21</v>
      </c>
      <c r="AM6" s="8">
        <f>IF(SUMIFS(Generation_Raw_Data!$C:$C, Generation_Raw_Data!$D:$D,'AG-KIUC 2-52 (a), (c)-(f) '!AM$2, Generation_Raw_Data!$A:$A, 'AG-KIUC 2-52 (a), (c)-(f) '!$B6)&lt;0, 0, SUMIFS(Generation_Raw_Data!$C:$C, Generation_Raw_Data!$D:$D,'AG-KIUC 2-52 (a), (c)-(f) '!AM$2, Generation_Raw_Data!$A:$A, 'AG-KIUC 2-52 (a), (c)-(f) '!$B6))</f>
        <v>8.5</v>
      </c>
      <c r="AN6" s="8">
        <f>IF(SUMIFS(Generation_Raw_Data!$C:$C, Generation_Raw_Data!$D:$D,'AG-KIUC 2-52 (a), (c)-(f) '!AN$2, Generation_Raw_Data!$A:$A, 'AG-KIUC 2-52 (a), (c)-(f) '!$B6)&lt;0, 0, SUMIFS(Generation_Raw_Data!$C:$C, Generation_Raw_Data!$D:$D,'AG-KIUC 2-52 (a), (c)-(f) '!AN$2, Generation_Raw_Data!$A:$A, 'AG-KIUC 2-52 (a), (c)-(f) '!$B6))</f>
        <v>1.6</v>
      </c>
    </row>
    <row r="7" spans="1:40" x14ac:dyDescent="0.35">
      <c r="A7" s="1">
        <v>1</v>
      </c>
      <c r="B7" s="2">
        <v>44572.541666666657</v>
      </c>
      <c r="C7" s="16">
        <f>SUMIF(Marginal_Cost_Raw_Data!$A:$A, 'AG-KIUC 2-52 (a), (c)-(f) '!$B7, Marginal_Cost_Raw_Data!$B:$B)</f>
        <v>33.438556312934033</v>
      </c>
      <c r="D7" s="17">
        <f>SUMIFS(CTS_Raw_Data!$C:$C, CTS_Raw_Data!$B:$B, "S", CTS_Raw_Data!$A:$A, 'AG-KIUC 2-52 (a), (c)-(f) '!$B7)</f>
        <v>0</v>
      </c>
      <c r="E7" s="7">
        <f>IFERROR(SUMIFS(CTS_Raw_Data!$D:$D, CTS_Raw_Data!$B:$B, "S", CTS_Raw_Data!$A:$A, 'AG-KIUC 2-52 (a), (c)-(f) '!$B7)/'AG-KIUC 2-52 (a), (c)-(f) '!$D7,0)</f>
        <v>0</v>
      </c>
      <c r="F7" s="14">
        <f>SUMIFS(CTS_Raw_Data!$C:$C, CTS_Raw_Data!$B:$B, "B", CTS_Raw_Data!$A:$A, 'AG-KIUC 2-52 (a), (c)-(f) '!$B7)</f>
        <v>0</v>
      </c>
      <c r="G7" s="7">
        <f>IFERROR(SUMIFS(CTS_Raw_Data!$D:$D, CTS_Raw_Data!$B:$B, "B", CTS_Raw_Data!$A:$A, 'AG-KIUC 2-52 (a), (c)-(f) '!$B7)/'AG-KIUC 2-52 (a), (c)-(f) '!$F7,0)</f>
        <v>0</v>
      </c>
      <c r="H7" s="19">
        <f>SUMIF(ACE_Raw_Data!$A:$A, 'AG-KIUC 2-52 (a), (c)-(f) '!$B7, ACE_Raw_Data!$B:$B)</f>
        <v>2.2754840711752573</v>
      </c>
      <c r="I7" s="21">
        <f>IF(SUMIFS(Generation_Raw_Data!$C:$C, Generation_Raw_Data!$D:$D,'AG-KIUC 2-52 (a), (c)-(f) '!I$2, Generation_Raw_Data!$A:$A, 'AG-KIUC 2-52 (a), (c)-(f) '!$B7)&lt;0, 0, SUMIFS(Generation_Raw_Data!$C:$C, Generation_Raw_Data!$D:$D,'AG-KIUC 2-52 (a), (c)-(f) '!I$2, Generation_Raw_Data!$A:$A, 'AG-KIUC 2-52 (a), (c)-(f) '!$B7))</f>
        <v>141</v>
      </c>
      <c r="J7" s="8">
        <f>IF(SUMIFS(Generation_Raw_Data!$C:$C, Generation_Raw_Data!$D:$D,'AG-KIUC 2-52 (a), (c)-(f) '!J$2, Generation_Raw_Data!$A:$A, 'AG-KIUC 2-52 (a), (c)-(f) '!$B7)&lt;0, 0, SUMIFS(Generation_Raw_Data!$C:$C, Generation_Raw_Data!$D:$D,'AG-KIUC 2-52 (a), (c)-(f) '!J$2, Generation_Raw_Data!$A:$A, 'AG-KIUC 2-52 (a), (c)-(f) '!$B7))</f>
        <v>680.8</v>
      </c>
      <c r="K7" s="8">
        <f>IF(SUMIFS(Generation_Raw_Data!$C:$C, Generation_Raw_Data!$D:$D,'AG-KIUC 2-52 (a), (c)-(f) '!K$2, Generation_Raw_Data!$A:$A, 'AG-KIUC 2-52 (a), (c)-(f) '!$B7)&lt;0, 0, SUMIFS(Generation_Raw_Data!$C:$C, Generation_Raw_Data!$D:$D,'AG-KIUC 2-52 (a), (c)-(f) '!K$2, Generation_Raw_Data!$A:$A, 'AG-KIUC 2-52 (a), (c)-(f) '!$B7))</f>
        <v>338</v>
      </c>
      <c r="L7" s="8">
        <f>IF(SUMIFS(Generation_Raw_Data!$C:$C, Generation_Raw_Data!$D:$D,'AG-KIUC 2-52 (a), (c)-(f) '!L$2, Generation_Raw_Data!$A:$A, 'AG-KIUC 2-52 (a), (c)-(f) '!$B7)&lt;0, 0, SUMIFS(Generation_Raw_Data!$C:$C, Generation_Raw_Data!$D:$D,'AG-KIUC 2-52 (a), (c)-(f) '!L$2, Generation_Raw_Data!$A:$A, 'AG-KIUC 2-52 (a), (c)-(f) '!$B7))</f>
        <v>280</v>
      </c>
      <c r="M7" s="8">
        <f>IF(SUMIFS(Generation_Raw_Data!$C:$C, Generation_Raw_Data!$D:$D,'AG-KIUC 2-52 (a), (c)-(f) '!M$2, Generation_Raw_Data!$A:$A, 'AG-KIUC 2-52 (a), (c)-(f) '!$B7)&lt;0, 0, SUMIFS(Generation_Raw_Data!$C:$C, Generation_Raw_Data!$D:$D,'AG-KIUC 2-52 (a), (c)-(f) '!M$2, Generation_Raw_Data!$A:$A, 'AG-KIUC 2-52 (a), (c)-(f) '!$B7))</f>
        <v>335</v>
      </c>
      <c r="N7" s="8">
        <f>IF(SUMIFS(Generation_Raw_Data!$C:$C, Generation_Raw_Data!$D:$D,'AG-KIUC 2-52 (a), (c)-(f) '!N$2, Generation_Raw_Data!$A:$A, 'AG-KIUC 2-52 (a), (c)-(f) '!$B7)&lt;0, 0, SUMIFS(Generation_Raw_Data!$C:$C, Generation_Raw_Data!$D:$D,'AG-KIUC 2-52 (a), (c)-(f) '!N$2, Generation_Raw_Data!$A:$A, 'AG-KIUC 2-52 (a), (c)-(f) '!$B7))</f>
        <v>274</v>
      </c>
      <c r="O7" s="8">
        <f>IF(SUMIFS(Generation_Raw_Data!$C:$C, Generation_Raw_Data!$D:$D,'AG-KIUC 2-52 (a), (c)-(f) '!O$2, Generation_Raw_Data!$A:$A, 'AG-KIUC 2-52 (a), (c)-(f) '!$B7)&lt;0, 0, SUMIFS(Generation_Raw_Data!$C:$C, Generation_Raw_Data!$D:$D,'AG-KIUC 2-52 (a), (c)-(f) '!O$2, Generation_Raw_Data!$A:$A, 'AG-KIUC 2-52 (a), (c)-(f) '!$B7))</f>
        <v>212.9</v>
      </c>
      <c r="P7" s="8">
        <f>IF(SUMIFS(Generation_Raw_Data!$C:$C, Generation_Raw_Data!$D:$D,'AG-KIUC 2-52 (a), (c)-(f) '!P$2, Generation_Raw_Data!$A:$A, 'AG-KIUC 2-52 (a), (c)-(f) '!$B7)&lt;0, 0, SUMIFS(Generation_Raw_Data!$C:$C, Generation_Raw_Data!$D:$D,'AG-KIUC 2-52 (a), (c)-(f) '!P$2, Generation_Raw_Data!$A:$A, 'AG-KIUC 2-52 (a), (c)-(f) '!$B7))</f>
        <v>211.4</v>
      </c>
      <c r="Q7" s="8">
        <f>IF(SUMIFS(Generation_Raw_Data!$C:$C, Generation_Raw_Data!$D:$D,'AG-KIUC 2-52 (a), (c)-(f) '!Q$2, Generation_Raw_Data!$A:$A, 'AG-KIUC 2-52 (a), (c)-(f) '!$B7)&lt;0, 0, SUMIFS(Generation_Raw_Data!$C:$C, Generation_Raw_Data!$D:$D,'AG-KIUC 2-52 (a), (c)-(f) '!Q$2, Generation_Raw_Data!$A:$A, 'AG-KIUC 2-52 (a), (c)-(f) '!$B7))</f>
        <v>0</v>
      </c>
      <c r="R7" s="8">
        <f>IF(SUMIFS(Generation_Raw_Data!$C:$C, Generation_Raw_Data!$D:$D,'AG-KIUC 2-52 (a), (c)-(f) '!R$2, Generation_Raw_Data!$A:$A, 'AG-KIUC 2-52 (a), (c)-(f) '!$B7)&lt;0, 0, SUMIFS(Generation_Raw_Data!$C:$C, Generation_Raw_Data!$D:$D,'AG-KIUC 2-52 (a), (c)-(f) '!R$2, Generation_Raw_Data!$A:$A, 'AG-KIUC 2-52 (a), (c)-(f) '!$B7))</f>
        <v>297.2</v>
      </c>
      <c r="S7" s="8">
        <f>IF(SUMIFS(Generation_Raw_Data!$C:$C, Generation_Raw_Data!$D:$D,'AG-KIUC 2-52 (a), (c)-(f) '!S$2, Generation_Raw_Data!$A:$A, 'AG-KIUC 2-52 (a), (c)-(f) '!$B7)&lt;0, 0, SUMIFS(Generation_Raw_Data!$C:$C, Generation_Raw_Data!$D:$D,'AG-KIUC 2-52 (a), (c)-(f) '!S$2, Generation_Raw_Data!$A:$A, 'AG-KIUC 2-52 (a), (c)-(f) '!$B7))</f>
        <v>425.2</v>
      </c>
      <c r="T7" s="8">
        <f>IF(SUMIFS(Generation_Raw_Data!$C:$C, Generation_Raw_Data!$D:$D,'AG-KIUC 2-52 (a), (c)-(f) '!T$2, Generation_Raw_Data!$A:$A, 'AG-KIUC 2-52 (a), (c)-(f) '!$B7)&lt;0, 0, SUMIFS(Generation_Raw_Data!$C:$C, Generation_Raw_Data!$D:$D,'AG-KIUC 2-52 (a), (c)-(f) '!T$2, Generation_Raw_Data!$A:$A, 'AG-KIUC 2-52 (a), (c)-(f) '!$B7))</f>
        <v>744.2</v>
      </c>
      <c r="U7" s="8">
        <f>IF(SUMIFS(Generation_Raw_Data!$C:$C, Generation_Raw_Data!$D:$D,'AG-KIUC 2-52 (a), (c)-(f) '!U$2, Generation_Raw_Data!$A:$A, 'AG-KIUC 2-52 (a), (c)-(f) '!$B7)&lt;0, 0, SUMIFS(Generation_Raw_Data!$C:$C, Generation_Raw_Data!$D:$D,'AG-KIUC 2-52 (a), (c)-(f) '!U$2, Generation_Raw_Data!$A:$A, 'AG-KIUC 2-52 (a), (c)-(f) '!$B7))</f>
        <v>0</v>
      </c>
      <c r="V7" s="8">
        <f>IF(SUMIFS(Generation_Raw_Data!$C:$C, Generation_Raw_Data!$D:$D,'AG-KIUC 2-52 (a), (c)-(f) '!V$2, Generation_Raw_Data!$A:$A, 'AG-KIUC 2-52 (a), (c)-(f) '!$B7)&lt;0, 0, SUMIFS(Generation_Raw_Data!$C:$C, Generation_Raw_Data!$D:$D,'AG-KIUC 2-52 (a), (c)-(f) '!V$2, Generation_Raw_Data!$A:$A, 'AG-KIUC 2-52 (a), (c)-(f) '!$B7))</f>
        <v>0</v>
      </c>
      <c r="W7" s="8">
        <f>IF(SUMIFS(Generation_Raw_Data!$C:$C, Generation_Raw_Data!$D:$D,'AG-KIUC 2-52 (a), (c)-(f) '!W$2, Generation_Raw_Data!$A:$A, 'AG-KIUC 2-52 (a), (c)-(f) '!$B7)&lt;0, 0, SUMIFS(Generation_Raw_Data!$C:$C, Generation_Raw_Data!$D:$D,'AG-KIUC 2-52 (a), (c)-(f) '!W$2, Generation_Raw_Data!$A:$A, 'AG-KIUC 2-52 (a), (c)-(f) '!$B7))</f>
        <v>105</v>
      </c>
      <c r="X7" s="8">
        <f>IF(SUMIFS(Generation_Raw_Data!$C:$C, Generation_Raw_Data!$D:$D,'AG-KIUC 2-52 (a), (c)-(f) '!X$2, Generation_Raw_Data!$A:$A, 'AG-KIUC 2-52 (a), (c)-(f) '!$B7)&lt;0, 0, SUMIFS(Generation_Raw_Data!$C:$C, Generation_Raw_Data!$D:$D,'AG-KIUC 2-52 (a), (c)-(f) '!X$2, Generation_Raw_Data!$A:$A, 'AG-KIUC 2-52 (a), (c)-(f) '!$B7))</f>
        <v>0</v>
      </c>
      <c r="Y7" s="8">
        <f>IF(SUMIFS(Generation_Raw_Data!$C:$C, Generation_Raw_Data!$D:$D,'AG-KIUC 2-52 (a), (c)-(f) '!Y$2, Generation_Raw_Data!$A:$A, 'AG-KIUC 2-52 (a), (c)-(f) '!$B7)&lt;0, 0, SUMIFS(Generation_Raw_Data!$C:$C, Generation_Raw_Data!$D:$D,'AG-KIUC 2-52 (a), (c)-(f) '!Y$2, Generation_Raw_Data!$A:$A, 'AG-KIUC 2-52 (a), (c)-(f) '!$B7))</f>
        <v>0</v>
      </c>
      <c r="Z7" s="8">
        <f>IF(SUMIFS(Generation_Raw_Data!$C:$C, Generation_Raw_Data!$D:$D,'AG-KIUC 2-52 (a), (c)-(f) '!Z$2, Generation_Raw_Data!$A:$A, 'AG-KIUC 2-52 (a), (c)-(f) '!$B7)&lt;0, 0, SUMIFS(Generation_Raw_Data!$C:$C, Generation_Raw_Data!$D:$D,'AG-KIUC 2-52 (a), (c)-(f) '!Z$2, Generation_Raw_Data!$A:$A, 'AG-KIUC 2-52 (a), (c)-(f) '!$B7))</f>
        <v>0</v>
      </c>
      <c r="AA7" s="8">
        <f>IF(SUMIFS(Generation_Raw_Data!$C:$C, Generation_Raw_Data!$D:$D,'AG-KIUC 2-52 (a), (c)-(f) '!AA$2, Generation_Raw_Data!$A:$A, 'AG-KIUC 2-52 (a), (c)-(f) '!$B7)&lt;0, 0, SUMIFS(Generation_Raw_Data!$C:$C, Generation_Raw_Data!$D:$D,'AG-KIUC 2-52 (a), (c)-(f) '!AA$2, Generation_Raw_Data!$A:$A, 'AG-KIUC 2-52 (a), (c)-(f) '!$B7))</f>
        <v>0</v>
      </c>
      <c r="AB7" s="8">
        <f>IF(SUMIFS(Generation_Raw_Data!$C:$C, Generation_Raw_Data!$D:$D,'AG-KIUC 2-52 (a), (c)-(f) '!AB$2, Generation_Raw_Data!$A:$A, 'AG-KIUC 2-52 (a), (c)-(f) '!$B7)&lt;0, 0, SUMIFS(Generation_Raw_Data!$C:$C, Generation_Raw_Data!$D:$D,'AG-KIUC 2-52 (a), (c)-(f) '!AB$2, Generation_Raw_Data!$A:$A, 'AG-KIUC 2-52 (a), (c)-(f) '!$B7))</f>
        <v>178</v>
      </c>
      <c r="AC7" s="8">
        <f>IF(SUMIFS(Generation_Raw_Data!$C:$C, Generation_Raw_Data!$D:$D,'AG-KIUC 2-52 (a), (c)-(f) '!AC$2, Generation_Raw_Data!$A:$A, 'AG-KIUC 2-52 (a), (c)-(f) '!$B7)&lt;0, 0, SUMIFS(Generation_Raw_Data!$C:$C, Generation_Raw_Data!$D:$D,'AG-KIUC 2-52 (a), (c)-(f) '!AC$2, Generation_Raw_Data!$A:$A, 'AG-KIUC 2-52 (a), (c)-(f) '!$B7))</f>
        <v>0</v>
      </c>
      <c r="AD7" s="8">
        <f>IF(SUMIFS(Generation_Raw_Data!$C:$C, Generation_Raw_Data!$D:$D,'AG-KIUC 2-52 (a), (c)-(f) '!AD$2, Generation_Raw_Data!$A:$A, 'AG-KIUC 2-52 (a), (c)-(f) '!$B7)&lt;0, 0, SUMIFS(Generation_Raw_Data!$C:$C, Generation_Raw_Data!$D:$D,'AG-KIUC 2-52 (a), (c)-(f) '!AD$2, Generation_Raw_Data!$A:$A, 'AG-KIUC 2-52 (a), (c)-(f) '!$B7))</f>
        <v>0</v>
      </c>
      <c r="AE7" s="8">
        <f>IF(SUMIFS(Generation_Raw_Data!$C:$C, Generation_Raw_Data!$D:$D,'AG-KIUC 2-52 (a), (c)-(f) '!AE$2, Generation_Raw_Data!$A:$A, 'AG-KIUC 2-52 (a), (c)-(f) '!$B7)&lt;0, 0, SUMIFS(Generation_Raw_Data!$C:$C, Generation_Raw_Data!$D:$D,'AG-KIUC 2-52 (a), (c)-(f) '!AE$2, Generation_Raw_Data!$A:$A, 'AG-KIUC 2-52 (a), (c)-(f) '!$B7))</f>
        <v>0</v>
      </c>
      <c r="AF7" s="8">
        <f>IF(SUMIFS(Generation_Raw_Data!$C:$C, Generation_Raw_Data!$D:$D,'AG-KIUC 2-52 (a), (c)-(f) '!AF$2, Generation_Raw_Data!$A:$A, 'AG-KIUC 2-52 (a), (c)-(f) '!$B7)&lt;0, 0, SUMIFS(Generation_Raw_Data!$C:$C, Generation_Raw_Data!$D:$D,'AG-KIUC 2-52 (a), (c)-(f) '!AF$2, Generation_Raw_Data!$A:$A, 'AG-KIUC 2-52 (a), (c)-(f) '!$B7))</f>
        <v>0</v>
      </c>
      <c r="AG7" s="8">
        <f>IF(SUMIFS(Generation_Raw_Data!$C:$C, Generation_Raw_Data!$D:$D,'AG-KIUC 2-52 (a), (c)-(f) '!AG$2, Generation_Raw_Data!$A:$A, 'AG-KIUC 2-52 (a), (c)-(f) '!$B7)&lt;0, 0, SUMIFS(Generation_Raw_Data!$C:$C, Generation_Raw_Data!$D:$D,'AG-KIUC 2-52 (a), (c)-(f) '!AG$2, Generation_Raw_Data!$A:$A, 'AG-KIUC 2-52 (a), (c)-(f) '!$B7))</f>
        <v>178</v>
      </c>
      <c r="AH7" s="8">
        <f>IF(SUMIFS(Generation_Raw_Data!$C:$C, Generation_Raw_Data!$D:$D,'AG-KIUC 2-52 (a), (c)-(f) '!AH$2, Generation_Raw_Data!$A:$A, 'AG-KIUC 2-52 (a), (c)-(f) '!$B7)&lt;0, 0, SUMIFS(Generation_Raw_Data!$C:$C, Generation_Raw_Data!$D:$D,'AG-KIUC 2-52 (a), (c)-(f) '!AH$2, Generation_Raw_Data!$A:$A, 'AG-KIUC 2-52 (a), (c)-(f) '!$B7))</f>
        <v>0</v>
      </c>
      <c r="AI7" s="8">
        <f>IF(SUMIFS(Generation_Raw_Data!$C:$C, Generation_Raw_Data!$D:$D,'AG-KIUC 2-52 (a), (c)-(f) '!AI$2, Generation_Raw_Data!$A:$A, 'AG-KIUC 2-52 (a), (c)-(f) '!$B7)&lt;0, 0, SUMIFS(Generation_Raw_Data!$C:$C, Generation_Raw_Data!$D:$D,'AG-KIUC 2-52 (a), (c)-(f) '!AI$2, Generation_Raw_Data!$A:$A, 'AG-KIUC 2-52 (a), (c)-(f) '!$B7))</f>
        <v>0</v>
      </c>
      <c r="AJ7" s="8">
        <f>IF(SUMIFS(Generation_Raw_Data!$C:$C, Generation_Raw_Data!$D:$D,'AG-KIUC 2-52 (a), (c)-(f) '!AJ$2, Generation_Raw_Data!$A:$A, 'AG-KIUC 2-52 (a), (c)-(f) '!$B7)&lt;0, 0, SUMIFS(Generation_Raw_Data!$C:$C, Generation_Raw_Data!$D:$D,'AG-KIUC 2-52 (a), (c)-(f) '!AJ$2, Generation_Raw_Data!$A:$A, 'AG-KIUC 2-52 (a), (c)-(f) '!$B7))</f>
        <v>0</v>
      </c>
      <c r="AK7" s="8">
        <f>IF(SUMIFS(Generation_Raw_Data!$C:$C, Generation_Raw_Data!$D:$D,'AG-KIUC 2-52 (a), (c)-(f) '!AK$2, Generation_Raw_Data!$A:$A, 'AG-KIUC 2-52 (a), (c)-(f) '!$B7)&lt;0, 0, SUMIFS(Generation_Raw_Data!$C:$C, Generation_Raw_Data!$D:$D,'AG-KIUC 2-52 (a), (c)-(f) '!AK$2, Generation_Raw_Data!$A:$A, 'AG-KIUC 2-52 (a), (c)-(f) '!$B7))</f>
        <v>0</v>
      </c>
      <c r="AL7" s="8">
        <f>IF(SUMIFS(Generation_Raw_Data!$C:$C, Generation_Raw_Data!$D:$D,'AG-KIUC 2-52 (a), (c)-(f) '!AL$2, Generation_Raw_Data!$A:$A, 'AG-KIUC 2-52 (a), (c)-(f) '!$B7)&lt;0, 0, SUMIFS(Generation_Raw_Data!$C:$C, Generation_Raw_Data!$D:$D,'AG-KIUC 2-52 (a), (c)-(f) '!AL$2, Generation_Raw_Data!$A:$A, 'AG-KIUC 2-52 (a), (c)-(f) '!$B7))</f>
        <v>20</v>
      </c>
      <c r="AM7" s="8">
        <f>IF(SUMIFS(Generation_Raw_Data!$C:$C, Generation_Raw_Data!$D:$D,'AG-KIUC 2-52 (a), (c)-(f) '!AM$2, Generation_Raw_Data!$A:$A, 'AG-KIUC 2-52 (a), (c)-(f) '!$B7)&lt;0, 0, SUMIFS(Generation_Raw_Data!$C:$C, Generation_Raw_Data!$D:$D,'AG-KIUC 2-52 (a), (c)-(f) '!AM$2, Generation_Raw_Data!$A:$A, 'AG-KIUC 2-52 (a), (c)-(f) '!$B7))</f>
        <v>8.1999999999999993</v>
      </c>
      <c r="AN7" s="8">
        <f>IF(SUMIFS(Generation_Raw_Data!$C:$C, Generation_Raw_Data!$D:$D,'AG-KIUC 2-52 (a), (c)-(f) '!AN$2, Generation_Raw_Data!$A:$A, 'AG-KIUC 2-52 (a), (c)-(f) '!$B7)&lt;0, 0, SUMIFS(Generation_Raw_Data!$C:$C, Generation_Raw_Data!$D:$D,'AG-KIUC 2-52 (a), (c)-(f) '!AN$2, Generation_Raw_Data!$A:$A, 'AG-KIUC 2-52 (a), (c)-(f) '!$B7))</f>
        <v>1.6</v>
      </c>
    </row>
    <row r="8" spans="1:40" x14ac:dyDescent="0.35">
      <c r="A8" s="1">
        <v>1</v>
      </c>
      <c r="B8" s="2">
        <v>44572.583333333321</v>
      </c>
      <c r="C8" s="16">
        <f>SUMIF(Marginal_Cost_Raw_Data!$A:$A, 'AG-KIUC 2-52 (a), (c)-(f) '!$B8, Marginal_Cost_Raw_Data!$B:$B)</f>
        <v>33.097581321614584</v>
      </c>
      <c r="D8" s="17">
        <f>SUMIFS(CTS_Raw_Data!$C:$C, CTS_Raw_Data!$B:$B, "S", CTS_Raw_Data!$A:$A, 'AG-KIUC 2-52 (a), (c)-(f) '!$B8)</f>
        <v>0</v>
      </c>
      <c r="E8" s="7">
        <f>IFERROR(SUMIFS(CTS_Raw_Data!$D:$D, CTS_Raw_Data!$B:$B, "S", CTS_Raw_Data!$A:$A, 'AG-KIUC 2-52 (a), (c)-(f) '!$B8)/'AG-KIUC 2-52 (a), (c)-(f) '!$D8,0)</f>
        <v>0</v>
      </c>
      <c r="F8" s="14">
        <f>SUMIFS(CTS_Raw_Data!$C:$C, CTS_Raw_Data!$B:$B, "B", CTS_Raw_Data!$A:$A, 'AG-KIUC 2-52 (a), (c)-(f) '!$B8)</f>
        <v>0</v>
      </c>
      <c r="G8" s="7">
        <f>IFERROR(SUMIFS(CTS_Raw_Data!$D:$D, CTS_Raw_Data!$B:$B, "B", CTS_Raw_Data!$A:$A, 'AG-KIUC 2-52 (a), (c)-(f) '!$B8)/'AG-KIUC 2-52 (a), (c)-(f) '!$F8,0)</f>
        <v>0</v>
      </c>
      <c r="H8" s="19">
        <f>SUMIF(ACE_Raw_Data!$A:$A, 'AG-KIUC 2-52 (a), (c)-(f) '!$B8, ACE_Raw_Data!$B:$B)</f>
        <v>-3.5050800184905531</v>
      </c>
      <c r="I8" s="21">
        <f>IF(SUMIFS(Generation_Raw_Data!$C:$C, Generation_Raw_Data!$D:$D,'AG-KIUC 2-52 (a), (c)-(f) '!I$2, Generation_Raw_Data!$A:$A, 'AG-KIUC 2-52 (a), (c)-(f) '!$B8)&lt;0, 0, SUMIFS(Generation_Raw_Data!$C:$C, Generation_Raw_Data!$D:$D,'AG-KIUC 2-52 (a), (c)-(f) '!I$2, Generation_Raw_Data!$A:$A, 'AG-KIUC 2-52 (a), (c)-(f) '!$B8))</f>
        <v>140</v>
      </c>
      <c r="J8" s="8">
        <f>IF(SUMIFS(Generation_Raw_Data!$C:$C, Generation_Raw_Data!$D:$D,'AG-KIUC 2-52 (a), (c)-(f) '!J$2, Generation_Raw_Data!$A:$A, 'AG-KIUC 2-52 (a), (c)-(f) '!$B8)&lt;0, 0, SUMIFS(Generation_Raw_Data!$C:$C, Generation_Raw_Data!$D:$D,'AG-KIUC 2-52 (a), (c)-(f) '!J$2, Generation_Raw_Data!$A:$A, 'AG-KIUC 2-52 (a), (c)-(f) '!$B8))</f>
        <v>682.9</v>
      </c>
      <c r="K8" s="8">
        <f>IF(SUMIFS(Generation_Raw_Data!$C:$C, Generation_Raw_Data!$D:$D,'AG-KIUC 2-52 (a), (c)-(f) '!K$2, Generation_Raw_Data!$A:$A, 'AG-KIUC 2-52 (a), (c)-(f) '!$B8)&lt;0, 0, SUMIFS(Generation_Raw_Data!$C:$C, Generation_Raw_Data!$D:$D,'AG-KIUC 2-52 (a), (c)-(f) '!K$2, Generation_Raw_Data!$A:$A, 'AG-KIUC 2-52 (a), (c)-(f) '!$B8))</f>
        <v>313</v>
      </c>
      <c r="L8" s="8">
        <f>IF(SUMIFS(Generation_Raw_Data!$C:$C, Generation_Raw_Data!$D:$D,'AG-KIUC 2-52 (a), (c)-(f) '!L$2, Generation_Raw_Data!$A:$A, 'AG-KIUC 2-52 (a), (c)-(f) '!$B8)&lt;0, 0, SUMIFS(Generation_Raw_Data!$C:$C, Generation_Raw_Data!$D:$D,'AG-KIUC 2-52 (a), (c)-(f) '!L$2, Generation_Raw_Data!$A:$A, 'AG-KIUC 2-52 (a), (c)-(f) '!$B8))</f>
        <v>263</v>
      </c>
      <c r="M8" s="8">
        <f>IF(SUMIFS(Generation_Raw_Data!$C:$C, Generation_Raw_Data!$D:$D,'AG-KIUC 2-52 (a), (c)-(f) '!M$2, Generation_Raw_Data!$A:$A, 'AG-KIUC 2-52 (a), (c)-(f) '!$B8)&lt;0, 0, SUMIFS(Generation_Raw_Data!$C:$C, Generation_Raw_Data!$D:$D,'AG-KIUC 2-52 (a), (c)-(f) '!M$2, Generation_Raw_Data!$A:$A, 'AG-KIUC 2-52 (a), (c)-(f) '!$B8))</f>
        <v>324</v>
      </c>
      <c r="N8" s="8">
        <f>IF(SUMIFS(Generation_Raw_Data!$C:$C, Generation_Raw_Data!$D:$D,'AG-KIUC 2-52 (a), (c)-(f) '!N$2, Generation_Raw_Data!$A:$A, 'AG-KIUC 2-52 (a), (c)-(f) '!$B8)&lt;0, 0, SUMIFS(Generation_Raw_Data!$C:$C, Generation_Raw_Data!$D:$D,'AG-KIUC 2-52 (a), (c)-(f) '!N$2, Generation_Raw_Data!$A:$A, 'AG-KIUC 2-52 (a), (c)-(f) '!$B8))</f>
        <v>261</v>
      </c>
      <c r="O8" s="8">
        <f>IF(SUMIFS(Generation_Raw_Data!$C:$C, Generation_Raw_Data!$D:$D,'AG-KIUC 2-52 (a), (c)-(f) '!O$2, Generation_Raw_Data!$A:$A, 'AG-KIUC 2-52 (a), (c)-(f) '!$B8)&lt;0, 0, SUMIFS(Generation_Raw_Data!$C:$C, Generation_Raw_Data!$D:$D,'AG-KIUC 2-52 (a), (c)-(f) '!O$2, Generation_Raw_Data!$A:$A, 'AG-KIUC 2-52 (a), (c)-(f) '!$B8))</f>
        <v>193.3</v>
      </c>
      <c r="P8" s="8">
        <f>IF(SUMIFS(Generation_Raw_Data!$C:$C, Generation_Raw_Data!$D:$D,'AG-KIUC 2-52 (a), (c)-(f) '!P$2, Generation_Raw_Data!$A:$A, 'AG-KIUC 2-52 (a), (c)-(f) '!$B8)&lt;0, 0, SUMIFS(Generation_Raw_Data!$C:$C, Generation_Raw_Data!$D:$D,'AG-KIUC 2-52 (a), (c)-(f) '!P$2, Generation_Raw_Data!$A:$A, 'AG-KIUC 2-52 (a), (c)-(f) '!$B8))</f>
        <v>196.9</v>
      </c>
      <c r="Q8" s="8">
        <f>IF(SUMIFS(Generation_Raw_Data!$C:$C, Generation_Raw_Data!$D:$D,'AG-KIUC 2-52 (a), (c)-(f) '!Q$2, Generation_Raw_Data!$A:$A, 'AG-KIUC 2-52 (a), (c)-(f) '!$B8)&lt;0, 0, SUMIFS(Generation_Raw_Data!$C:$C, Generation_Raw_Data!$D:$D,'AG-KIUC 2-52 (a), (c)-(f) '!Q$2, Generation_Raw_Data!$A:$A, 'AG-KIUC 2-52 (a), (c)-(f) '!$B8))</f>
        <v>0</v>
      </c>
      <c r="R8" s="8">
        <f>IF(SUMIFS(Generation_Raw_Data!$C:$C, Generation_Raw_Data!$D:$D,'AG-KIUC 2-52 (a), (c)-(f) '!R$2, Generation_Raw_Data!$A:$A, 'AG-KIUC 2-52 (a), (c)-(f) '!$B8)&lt;0, 0, SUMIFS(Generation_Raw_Data!$C:$C, Generation_Raw_Data!$D:$D,'AG-KIUC 2-52 (a), (c)-(f) '!R$2, Generation_Raw_Data!$A:$A, 'AG-KIUC 2-52 (a), (c)-(f) '!$B8))</f>
        <v>283.5</v>
      </c>
      <c r="S8" s="8">
        <f>IF(SUMIFS(Generation_Raw_Data!$C:$C, Generation_Raw_Data!$D:$D,'AG-KIUC 2-52 (a), (c)-(f) '!S$2, Generation_Raw_Data!$A:$A, 'AG-KIUC 2-52 (a), (c)-(f) '!$B8)&lt;0, 0, SUMIFS(Generation_Raw_Data!$C:$C, Generation_Raw_Data!$D:$D,'AG-KIUC 2-52 (a), (c)-(f) '!S$2, Generation_Raw_Data!$A:$A, 'AG-KIUC 2-52 (a), (c)-(f) '!$B8))</f>
        <v>426.5</v>
      </c>
      <c r="T8" s="8">
        <f>IF(SUMIFS(Generation_Raw_Data!$C:$C, Generation_Raw_Data!$D:$D,'AG-KIUC 2-52 (a), (c)-(f) '!T$2, Generation_Raw_Data!$A:$A, 'AG-KIUC 2-52 (a), (c)-(f) '!$B8)&lt;0, 0, SUMIFS(Generation_Raw_Data!$C:$C, Generation_Raw_Data!$D:$D,'AG-KIUC 2-52 (a), (c)-(f) '!T$2, Generation_Raw_Data!$A:$A, 'AG-KIUC 2-52 (a), (c)-(f) '!$B8))</f>
        <v>741.2</v>
      </c>
      <c r="U8" s="8">
        <f>IF(SUMIFS(Generation_Raw_Data!$C:$C, Generation_Raw_Data!$D:$D,'AG-KIUC 2-52 (a), (c)-(f) '!U$2, Generation_Raw_Data!$A:$A, 'AG-KIUC 2-52 (a), (c)-(f) '!$B8)&lt;0, 0, SUMIFS(Generation_Raw_Data!$C:$C, Generation_Raw_Data!$D:$D,'AG-KIUC 2-52 (a), (c)-(f) '!U$2, Generation_Raw_Data!$A:$A, 'AG-KIUC 2-52 (a), (c)-(f) '!$B8))</f>
        <v>0</v>
      </c>
      <c r="V8" s="8">
        <f>IF(SUMIFS(Generation_Raw_Data!$C:$C, Generation_Raw_Data!$D:$D,'AG-KIUC 2-52 (a), (c)-(f) '!V$2, Generation_Raw_Data!$A:$A, 'AG-KIUC 2-52 (a), (c)-(f) '!$B8)&lt;0, 0, SUMIFS(Generation_Raw_Data!$C:$C, Generation_Raw_Data!$D:$D,'AG-KIUC 2-52 (a), (c)-(f) '!V$2, Generation_Raw_Data!$A:$A, 'AG-KIUC 2-52 (a), (c)-(f) '!$B8))</f>
        <v>0</v>
      </c>
      <c r="W8" s="8">
        <f>IF(SUMIFS(Generation_Raw_Data!$C:$C, Generation_Raw_Data!$D:$D,'AG-KIUC 2-52 (a), (c)-(f) '!W$2, Generation_Raw_Data!$A:$A, 'AG-KIUC 2-52 (a), (c)-(f) '!$B8)&lt;0, 0, SUMIFS(Generation_Raw_Data!$C:$C, Generation_Raw_Data!$D:$D,'AG-KIUC 2-52 (a), (c)-(f) '!W$2, Generation_Raw_Data!$A:$A, 'AG-KIUC 2-52 (a), (c)-(f) '!$B8))</f>
        <v>104</v>
      </c>
      <c r="X8" s="8">
        <f>IF(SUMIFS(Generation_Raw_Data!$C:$C, Generation_Raw_Data!$D:$D,'AG-KIUC 2-52 (a), (c)-(f) '!X$2, Generation_Raw_Data!$A:$A, 'AG-KIUC 2-52 (a), (c)-(f) '!$B8)&lt;0, 0, SUMIFS(Generation_Raw_Data!$C:$C, Generation_Raw_Data!$D:$D,'AG-KIUC 2-52 (a), (c)-(f) '!X$2, Generation_Raw_Data!$A:$A, 'AG-KIUC 2-52 (a), (c)-(f) '!$B8))</f>
        <v>0</v>
      </c>
      <c r="Y8" s="8">
        <f>IF(SUMIFS(Generation_Raw_Data!$C:$C, Generation_Raw_Data!$D:$D,'AG-KIUC 2-52 (a), (c)-(f) '!Y$2, Generation_Raw_Data!$A:$A, 'AG-KIUC 2-52 (a), (c)-(f) '!$B8)&lt;0, 0, SUMIFS(Generation_Raw_Data!$C:$C, Generation_Raw_Data!$D:$D,'AG-KIUC 2-52 (a), (c)-(f) '!Y$2, Generation_Raw_Data!$A:$A, 'AG-KIUC 2-52 (a), (c)-(f) '!$B8))</f>
        <v>0</v>
      </c>
      <c r="Z8" s="8">
        <f>IF(SUMIFS(Generation_Raw_Data!$C:$C, Generation_Raw_Data!$D:$D,'AG-KIUC 2-52 (a), (c)-(f) '!Z$2, Generation_Raw_Data!$A:$A, 'AG-KIUC 2-52 (a), (c)-(f) '!$B8)&lt;0, 0, SUMIFS(Generation_Raw_Data!$C:$C, Generation_Raw_Data!$D:$D,'AG-KIUC 2-52 (a), (c)-(f) '!Z$2, Generation_Raw_Data!$A:$A, 'AG-KIUC 2-52 (a), (c)-(f) '!$B8))</f>
        <v>0</v>
      </c>
      <c r="AA8" s="8">
        <f>IF(SUMIFS(Generation_Raw_Data!$C:$C, Generation_Raw_Data!$D:$D,'AG-KIUC 2-52 (a), (c)-(f) '!AA$2, Generation_Raw_Data!$A:$A, 'AG-KIUC 2-52 (a), (c)-(f) '!$B8)&lt;0, 0, SUMIFS(Generation_Raw_Data!$C:$C, Generation_Raw_Data!$D:$D,'AG-KIUC 2-52 (a), (c)-(f) '!AA$2, Generation_Raw_Data!$A:$A, 'AG-KIUC 2-52 (a), (c)-(f) '!$B8))</f>
        <v>0</v>
      </c>
      <c r="AB8" s="8">
        <f>IF(SUMIFS(Generation_Raw_Data!$C:$C, Generation_Raw_Data!$D:$D,'AG-KIUC 2-52 (a), (c)-(f) '!AB$2, Generation_Raw_Data!$A:$A, 'AG-KIUC 2-52 (a), (c)-(f) '!$B8)&lt;0, 0, SUMIFS(Generation_Raw_Data!$C:$C, Generation_Raw_Data!$D:$D,'AG-KIUC 2-52 (a), (c)-(f) '!AB$2, Generation_Raw_Data!$A:$A, 'AG-KIUC 2-52 (a), (c)-(f) '!$B8))</f>
        <v>176</v>
      </c>
      <c r="AC8" s="8">
        <f>IF(SUMIFS(Generation_Raw_Data!$C:$C, Generation_Raw_Data!$D:$D,'AG-KIUC 2-52 (a), (c)-(f) '!AC$2, Generation_Raw_Data!$A:$A, 'AG-KIUC 2-52 (a), (c)-(f) '!$B8)&lt;0, 0, SUMIFS(Generation_Raw_Data!$C:$C, Generation_Raw_Data!$D:$D,'AG-KIUC 2-52 (a), (c)-(f) '!AC$2, Generation_Raw_Data!$A:$A, 'AG-KIUC 2-52 (a), (c)-(f) '!$B8))</f>
        <v>0</v>
      </c>
      <c r="AD8" s="8">
        <f>IF(SUMIFS(Generation_Raw_Data!$C:$C, Generation_Raw_Data!$D:$D,'AG-KIUC 2-52 (a), (c)-(f) '!AD$2, Generation_Raw_Data!$A:$A, 'AG-KIUC 2-52 (a), (c)-(f) '!$B8)&lt;0, 0, SUMIFS(Generation_Raw_Data!$C:$C, Generation_Raw_Data!$D:$D,'AG-KIUC 2-52 (a), (c)-(f) '!AD$2, Generation_Raw_Data!$A:$A, 'AG-KIUC 2-52 (a), (c)-(f) '!$B8))</f>
        <v>0</v>
      </c>
      <c r="AE8" s="8">
        <f>IF(SUMIFS(Generation_Raw_Data!$C:$C, Generation_Raw_Data!$D:$D,'AG-KIUC 2-52 (a), (c)-(f) '!AE$2, Generation_Raw_Data!$A:$A, 'AG-KIUC 2-52 (a), (c)-(f) '!$B8)&lt;0, 0, SUMIFS(Generation_Raw_Data!$C:$C, Generation_Raw_Data!$D:$D,'AG-KIUC 2-52 (a), (c)-(f) '!AE$2, Generation_Raw_Data!$A:$A, 'AG-KIUC 2-52 (a), (c)-(f) '!$B8))</f>
        <v>0</v>
      </c>
      <c r="AF8" s="8">
        <f>IF(SUMIFS(Generation_Raw_Data!$C:$C, Generation_Raw_Data!$D:$D,'AG-KIUC 2-52 (a), (c)-(f) '!AF$2, Generation_Raw_Data!$A:$A, 'AG-KIUC 2-52 (a), (c)-(f) '!$B8)&lt;0, 0, SUMIFS(Generation_Raw_Data!$C:$C, Generation_Raw_Data!$D:$D,'AG-KIUC 2-52 (a), (c)-(f) '!AF$2, Generation_Raw_Data!$A:$A, 'AG-KIUC 2-52 (a), (c)-(f) '!$B8))</f>
        <v>0</v>
      </c>
      <c r="AG8" s="8">
        <f>IF(SUMIFS(Generation_Raw_Data!$C:$C, Generation_Raw_Data!$D:$D,'AG-KIUC 2-52 (a), (c)-(f) '!AG$2, Generation_Raw_Data!$A:$A, 'AG-KIUC 2-52 (a), (c)-(f) '!$B8)&lt;0, 0, SUMIFS(Generation_Raw_Data!$C:$C, Generation_Raw_Data!$D:$D,'AG-KIUC 2-52 (a), (c)-(f) '!AG$2, Generation_Raw_Data!$A:$A, 'AG-KIUC 2-52 (a), (c)-(f) '!$B8))</f>
        <v>176</v>
      </c>
      <c r="AH8" s="8">
        <f>IF(SUMIFS(Generation_Raw_Data!$C:$C, Generation_Raw_Data!$D:$D,'AG-KIUC 2-52 (a), (c)-(f) '!AH$2, Generation_Raw_Data!$A:$A, 'AG-KIUC 2-52 (a), (c)-(f) '!$B8)&lt;0, 0, SUMIFS(Generation_Raw_Data!$C:$C, Generation_Raw_Data!$D:$D,'AG-KIUC 2-52 (a), (c)-(f) '!AH$2, Generation_Raw_Data!$A:$A, 'AG-KIUC 2-52 (a), (c)-(f) '!$B8))</f>
        <v>0</v>
      </c>
      <c r="AI8" s="8">
        <f>IF(SUMIFS(Generation_Raw_Data!$C:$C, Generation_Raw_Data!$D:$D,'AG-KIUC 2-52 (a), (c)-(f) '!AI$2, Generation_Raw_Data!$A:$A, 'AG-KIUC 2-52 (a), (c)-(f) '!$B8)&lt;0, 0, SUMIFS(Generation_Raw_Data!$C:$C, Generation_Raw_Data!$D:$D,'AG-KIUC 2-52 (a), (c)-(f) '!AI$2, Generation_Raw_Data!$A:$A, 'AG-KIUC 2-52 (a), (c)-(f) '!$B8))</f>
        <v>0</v>
      </c>
      <c r="AJ8" s="8">
        <f>IF(SUMIFS(Generation_Raw_Data!$C:$C, Generation_Raw_Data!$D:$D,'AG-KIUC 2-52 (a), (c)-(f) '!AJ$2, Generation_Raw_Data!$A:$A, 'AG-KIUC 2-52 (a), (c)-(f) '!$B8)&lt;0, 0, SUMIFS(Generation_Raw_Data!$C:$C, Generation_Raw_Data!$D:$D,'AG-KIUC 2-52 (a), (c)-(f) '!AJ$2, Generation_Raw_Data!$A:$A, 'AG-KIUC 2-52 (a), (c)-(f) '!$B8))</f>
        <v>0</v>
      </c>
      <c r="AK8" s="8">
        <f>IF(SUMIFS(Generation_Raw_Data!$C:$C, Generation_Raw_Data!$D:$D,'AG-KIUC 2-52 (a), (c)-(f) '!AK$2, Generation_Raw_Data!$A:$A, 'AG-KIUC 2-52 (a), (c)-(f) '!$B8)&lt;0, 0, SUMIFS(Generation_Raw_Data!$C:$C, Generation_Raw_Data!$D:$D,'AG-KIUC 2-52 (a), (c)-(f) '!AK$2, Generation_Raw_Data!$A:$A, 'AG-KIUC 2-52 (a), (c)-(f) '!$B8))</f>
        <v>0</v>
      </c>
      <c r="AL8" s="8">
        <f>IF(SUMIFS(Generation_Raw_Data!$C:$C, Generation_Raw_Data!$D:$D,'AG-KIUC 2-52 (a), (c)-(f) '!AL$2, Generation_Raw_Data!$A:$A, 'AG-KIUC 2-52 (a), (c)-(f) '!$B8)&lt;0, 0, SUMIFS(Generation_Raw_Data!$C:$C, Generation_Raw_Data!$D:$D,'AG-KIUC 2-52 (a), (c)-(f) '!AL$2, Generation_Raw_Data!$A:$A, 'AG-KIUC 2-52 (a), (c)-(f) '!$B8))</f>
        <v>21</v>
      </c>
      <c r="AM8" s="8">
        <f>IF(SUMIFS(Generation_Raw_Data!$C:$C, Generation_Raw_Data!$D:$D,'AG-KIUC 2-52 (a), (c)-(f) '!AM$2, Generation_Raw_Data!$A:$A, 'AG-KIUC 2-52 (a), (c)-(f) '!$B8)&lt;0, 0, SUMIFS(Generation_Raw_Data!$C:$C, Generation_Raw_Data!$D:$D,'AG-KIUC 2-52 (a), (c)-(f) '!AM$2, Generation_Raw_Data!$A:$A, 'AG-KIUC 2-52 (a), (c)-(f) '!$B8))</f>
        <v>6.9</v>
      </c>
      <c r="AN8" s="8">
        <f>IF(SUMIFS(Generation_Raw_Data!$C:$C, Generation_Raw_Data!$D:$D,'AG-KIUC 2-52 (a), (c)-(f) '!AN$2, Generation_Raw_Data!$A:$A, 'AG-KIUC 2-52 (a), (c)-(f) '!$B8)&lt;0, 0, SUMIFS(Generation_Raw_Data!$C:$C, Generation_Raw_Data!$D:$D,'AG-KIUC 2-52 (a), (c)-(f) '!AN$2, Generation_Raw_Data!$A:$A, 'AG-KIUC 2-52 (a), (c)-(f) '!$B8))</f>
        <v>1.4</v>
      </c>
    </row>
    <row r="9" spans="1:40" x14ac:dyDescent="0.35">
      <c r="A9" s="1">
        <v>1</v>
      </c>
      <c r="B9" s="2">
        <v>44572.624999999985</v>
      </c>
      <c r="C9" s="16">
        <f>SUMIF(Marginal_Cost_Raw_Data!$A:$A, 'AG-KIUC 2-52 (a), (c)-(f) '!$B9, Marginal_Cost_Raw_Data!$B:$B)</f>
        <v>32.920864659288192</v>
      </c>
      <c r="D9" s="17">
        <f>SUMIFS(CTS_Raw_Data!$C:$C, CTS_Raw_Data!$B:$B, "S", CTS_Raw_Data!$A:$A, 'AG-KIUC 2-52 (a), (c)-(f) '!$B9)</f>
        <v>0</v>
      </c>
      <c r="E9" s="7">
        <f>IFERROR(SUMIFS(CTS_Raw_Data!$D:$D, CTS_Raw_Data!$B:$B, "S", CTS_Raw_Data!$A:$A, 'AG-KIUC 2-52 (a), (c)-(f) '!$B9)/'AG-KIUC 2-52 (a), (c)-(f) '!$D9,0)</f>
        <v>0</v>
      </c>
      <c r="F9" s="14">
        <f>SUMIFS(CTS_Raw_Data!$C:$C, CTS_Raw_Data!$B:$B, "B", CTS_Raw_Data!$A:$A, 'AG-KIUC 2-52 (a), (c)-(f) '!$B9)</f>
        <v>0</v>
      </c>
      <c r="G9" s="7">
        <f>IFERROR(SUMIFS(CTS_Raw_Data!$D:$D, CTS_Raw_Data!$B:$B, "B", CTS_Raw_Data!$A:$A, 'AG-KIUC 2-52 (a), (c)-(f) '!$B9)/'AG-KIUC 2-52 (a), (c)-(f) '!$F9,0)</f>
        <v>0</v>
      </c>
      <c r="H9" s="19">
        <f>SUMIF(ACE_Raw_Data!$A:$A, 'AG-KIUC 2-52 (a), (c)-(f) '!$B9, ACE_Raw_Data!$B:$B)</f>
        <v>9.6035088810159106</v>
      </c>
      <c r="I9" s="21">
        <f>IF(SUMIFS(Generation_Raw_Data!$C:$C, Generation_Raw_Data!$D:$D,'AG-KIUC 2-52 (a), (c)-(f) '!I$2, Generation_Raw_Data!$A:$A, 'AG-KIUC 2-52 (a), (c)-(f) '!$B9)&lt;0, 0, SUMIFS(Generation_Raw_Data!$C:$C, Generation_Raw_Data!$D:$D,'AG-KIUC 2-52 (a), (c)-(f) '!I$2, Generation_Raw_Data!$A:$A, 'AG-KIUC 2-52 (a), (c)-(f) '!$B9))</f>
        <v>142</v>
      </c>
      <c r="J9" s="8">
        <f>IF(SUMIFS(Generation_Raw_Data!$C:$C, Generation_Raw_Data!$D:$D,'AG-KIUC 2-52 (a), (c)-(f) '!J$2, Generation_Raw_Data!$A:$A, 'AG-KIUC 2-52 (a), (c)-(f) '!$B9)&lt;0, 0, SUMIFS(Generation_Raw_Data!$C:$C, Generation_Raw_Data!$D:$D,'AG-KIUC 2-52 (a), (c)-(f) '!J$2, Generation_Raw_Data!$A:$A, 'AG-KIUC 2-52 (a), (c)-(f) '!$B9))</f>
        <v>681.69999999999993</v>
      </c>
      <c r="K9" s="8">
        <f>IF(SUMIFS(Generation_Raw_Data!$C:$C, Generation_Raw_Data!$D:$D,'AG-KIUC 2-52 (a), (c)-(f) '!K$2, Generation_Raw_Data!$A:$A, 'AG-KIUC 2-52 (a), (c)-(f) '!$B9)&lt;0, 0, SUMIFS(Generation_Raw_Data!$C:$C, Generation_Raw_Data!$D:$D,'AG-KIUC 2-52 (a), (c)-(f) '!K$2, Generation_Raw_Data!$A:$A, 'AG-KIUC 2-52 (a), (c)-(f) '!$B9))</f>
        <v>305.75</v>
      </c>
      <c r="L9" s="8">
        <f>IF(SUMIFS(Generation_Raw_Data!$C:$C, Generation_Raw_Data!$D:$D,'AG-KIUC 2-52 (a), (c)-(f) '!L$2, Generation_Raw_Data!$A:$A, 'AG-KIUC 2-52 (a), (c)-(f) '!$B9)&lt;0, 0, SUMIFS(Generation_Raw_Data!$C:$C, Generation_Raw_Data!$D:$D,'AG-KIUC 2-52 (a), (c)-(f) '!L$2, Generation_Raw_Data!$A:$A, 'AG-KIUC 2-52 (a), (c)-(f) '!$B9))</f>
        <v>259.75</v>
      </c>
      <c r="M9" s="8">
        <f>IF(SUMIFS(Generation_Raw_Data!$C:$C, Generation_Raw_Data!$D:$D,'AG-KIUC 2-52 (a), (c)-(f) '!M$2, Generation_Raw_Data!$A:$A, 'AG-KIUC 2-52 (a), (c)-(f) '!$B9)&lt;0, 0, SUMIFS(Generation_Raw_Data!$C:$C, Generation_Raw_Data!$D:$D,'AG-KIUC 2-52 (a), (c)-(f) '!M$2, Generation_Raw_Data!$A:$A, 'AG-KIUC 2-52 (a), (c)-(f) '!$B9))</f>
        <v>319.75</v>
      </c>
      <c r="N9" s="8">
        <f>IF(SUMIFS(Generation_Raw_Data!$C:$C, Generation_Raw_Data!$D:$D,'AG-KIUC 2-52 (a), (c)-(f) '!N$2, Generation_Raw_Data!$A:$A, 'AG-KIUC 2-52 (a), (c)-(f) '!$B9)&lt;0, 0, SUMIFS(Generation_Raw_Data!$C:$C, Generation_Raw_Data!$D:$D,'AG-KIUC 2-52 (a), (c)-(f) '!N$2, Generation_Raw_Data!$A:$A, 'AG-KIUC 2-52 (a), (c)-(f) '!$B9))</f>
        <v>259.75</v>
      </c>
      <c r="O9" s="8">
        <f>IF(SUMIFS(Generation_Raw_Data!$C:$C, Generation_Raw_Data!$D:$D,'AG-KIUC 2-52 (a), (c)-(f) '!O$2, Generation_Raw_Data!$A:$A, 'AG-KIUC 2-52 (a), (c)-(f) '!$B9)&lt;0, 0, SUMIFS(Generation_Raw_Data!$C:$C, Generation_Raw_Data!$D:$D,'AG-KIUC 2-52 (a), (c)-(f) '!O$2, Generation_Raw_Data!$A:$A, 'AG-KIUC 2-52 (a), (c)-(f) '!$B9))</f>
        <v>190.7</v>
      </c>
      <c r="P9" s="8">
        <f>IF(SUMIFS(Generation_Raw_Data!$C:$C, Generation_Raw_Data!$D:$D,'AG-KIUC 2-52 (a), (c)-(f) '!P$2, Generation_Raw_Data!$A:$A, 'AG-KIUC 2-52 (a), (c)-(f) '!$B9)&lt;0, 0, SUMIFS(Generation_Raw_Data!$C:$C, Generation_Raw_Data!$D:$D,'AG-KIUC 2-52 (a), (c)-(f) '!P$2, Generation_Raw_Data!$A:$A, 'AG-KIUC 2-52 (a), (c)-(f) '!$B9))</f>
        <v>192.8</v>
      </c>
      <c r="Q9" s="8">
        <f>IF(SUMIFS(Generation_Raw_Data!$C:$C, Generation_Raw_Data!$D:$D,'AG-KIUC 2-52 (a), (c)-(f) '!Q$2, Generation_Raw_Data!$A:$A, 'AG-KIUC 2-52 (a), (c)-(f) '!$B9)&lt;0, 0, SUMIFS(Generation_Raw_Data!$C:$C, Generation_Raw_Data!$D:$D,'AG-KIUC 2-52 (a), (c)-(f) '!Q$2, Generation_Raw_Data!$A:$A, 'AG-KIUC 2-52 (a), (c)-(f) '!$B9))</f>
        <v>0</v>
      </c>
      <c r="R9" s="8">
        <f>IF(SUMIFS(Generation_Raw_Data!$C:$C, Generation_Raw_Data!$D:$D,'AG-KIUC 2-52 (a), (c)-(f) '!R$2, Generation_Raw_Data!$A:$A, 'AG-KIUC 2-52 (a), (c)-(f) '!$B9)&lt;0, 0, SUMIFS(Generation_Raw_Data!$C:$C, Generation_Raw_Data!$D:$D,'AG-KIUC 2-52 (a), (c)-(f) '!R$2, Generation_Raw_Data!$A:$A, 'AG-KIUC 2-52 (a), (c)-(f) '!$B9))</f>
        <v>280.5</v>
      </c>
      <c r="S9" s="8">
        <f>IF(SUMIFS(Generation_Raw_Data!$C:$C, Generation_Raw_Data!$D:$D,'AG-KIUC 2-52 (a), (c)-(f) '!S$2, Generation_Raw_Data!$A:$A, 'AG-KIUC 2-52 (a), (c)-(f) '!$B9)&lt;0, 0, SUMIFS(Generation_Raw_Data!$C:$C, Generation_Raw_Data!$D:$D,'AG-KIUC 2-52 (a), (c)-(f) '!S$2, Generation_Raw_Data!$A:$A, 'AG-KIUC 2-52 (a), (c)-(f) '!$B9))</f>
        <v>424.6</v>
      </c>
      <c r="T9" s="8">
        <f>IF(SUMIFS(Generation_Raw_Data!$C:$C, Generation_Raw_Data!$D:$D,'AG-KIUC 2-52 (a), (c)-(f) '!T$2, Generation_Raw_Data!$A:$A, 'AG-KIUC 2-52 (a), (c)-(f) '!$B9)&lt;0, 0, SUMIFS(Generation_Raw_Data!$C:$C, Generation_Raw_Data!$D:$D,'AG-KIUC 2-52 (a), (c)-(f) '!T$2, Generation_Raw_Data!$A:$A, 'AG-KIUC 2-52 (a), (c)-(f) '!$B9))</f>
        <v>725.2</v>
      </c>
      <c r="U9" s="8">
        <f>IF(SUMIFS(Generation_Raw_Data!$C:$C, Generation_Raw_Data!$D:$D,'AG-KIUC 2-52 (a), (c)-(f) '!U$2, Generation_Raw_Data!$A:$A, 'AG-KIUC 2-52 (a), (c)-(f) '!$B9)&lt;0, 0, SUMIFS(Generation_Raw_Data!$C:$C, Generation_Raw_Data!$D:$D,'AG-KIUC 2-52 (a), (c)-(f) '!U$2, Generation_Raw_Data!$A:$A, 'AG-KIUC 2-52 (a), (c)-(f) '!$B9))</f>
        <v>0</v>
      </c>
      <c r="V9" s="8">
        <f>IF(SUMIFS(Generation_Raw_Data!$C:$C, Generation_Raw_Data!$D:$D,'AG-KIUC 2-52 (a), (c)-(f) '!V$2, Generation_Raw_Data!$A:$A, 'AG-KIUC 2-52 (a), (c)-(f) '!$B9)&lt;0, 0, SUMIFS(Generation_Raw_Data!$C:$C, Generation_Raw_Data!$D:$D,'AG-KIUC 2-52 (a), (c)-(f) '!V$2, Generation_Raw_Data!$A:$A, 'AG-KIUC 2-52 (a), (c)-(f) '!$B9))</f>
        <v>0</v>
      </c>
      <c r="W9" s="8">
        <f>IF(SUMIFS(Generation_Raw_Data!$C:$C, Generation_Raw_Data!$D:$D,'AG-KIUC 2-52 (a), (c)-(f) '!W$2, Generation_Raw_Data!$A:$A, 'AG-KIUC 2-52 (a), (c)-(f) '!$B9)&lt;0, 0, SUMIFS(Generation_Raw_Data!$C:$C, Generation_Raw_Data!$D:$D,'AG-KIUC 2-52 (a), (c)-(f) '!W$2, Generation_Raw_Data!$A:$A, 'AG-KIUC 2-52 (a), (c)-(f) '!$B9))</f>
        <v>107</v>
      </c>
      <c r="X9" s="8">
        <f>IF(SUMIFS(Generation_Raw_Data!$C:$C, Generation_Raw_Data!$D:$D,'AG-KIUC 2-52 (a), (c)-(f) '!X$2, Generation_Raw_Data!$A:$A, 'AG-KIUC 2-52 (a), (c)-(f) '!$B9)&lt;0, 0, SUMIFS(Generation_Raw_Data!$C:$C, Generation_Raw_Data!$D:$D,'AG-KIUC 2-52 (a), (c)-(f) '!X$2, Generation_Raw_Data!$A:$A, 'AG-KIUC 2-52 (a), (c)-(f) '!$B9))</f>
        <v>0</v>
      </c>
      <c r="Y9" s="8">
        <f>IF(SUMIFS(Generation_Raw_Data!$C:$C, Generation_Raw_Data!$D:$D,'AG-KIUC 2-52 (a), (c)-(f) '!Y$2, Generation_Raw_Data!$A:$A, 'AG-KIUC 2-52 (a), (c)-(f) '!$B9)&lt;0, 0, SUMIFS(Generation_Raw_Data!$C:$C, Generation_Raw_Data!$D:$D,'AG-KIUC 2-52 (a), (c)-(f) '!Y$2, Generation_Raw_Data!$A:$A, 'AG-KIUC 2-52 (a), (c)-(f) '!$B9))</f>
        <v>0</v>
      </c>
      <c r="Z9" s="8">
        <f>IF(SUMIFS(Generation_Raw_Data!$C:$C, Generation_Raw_Data!$D:$D,'AG-KIUC 2-52 (a), (c)-(f) '!Z$2, Generation_Raw_Data!$A:$A, 'AG-KIUC 2-52 (a), (c)-(f) '!$B9)&lt;0, 0, SUMIFS(Generation_Raw_Data!$C:$C, Generation_Raw_Data!$D:$D,'AG-KIUC 2-52 (a), (c)-(f) '!Z$2, Generation_Raw_Data!$A:$A, 'AG-KIUC 2-52 (a), (c)-(f) '!$B9))</f>
        <v>0</v>
      </c>
      <c r="AA9" s="8">
        <f>IF(SUMIFS(Generation_Raw_Data!$C:$C, Generation_Raw_Data!$D:$D,'AG-KIUC 2-52 (a), (c)-(f) '!AA$2, Generation_Raw_Data!$A:$A, 'AG-KIUC 2-52 (a), (c)-(f) '!$B9)&lt;0, 0, SUMIFS(Generation_Raw_Data!$C:$C, Generation_Raw_Data!$D:$D,'AG-KIUC 2-52 (a), (c)-(f) '!AA$2, Generation_Raw_Data!$A:$A, 'AG-KIUC 2-52 (a), (c)-(f) '!$B9))</f>
        <v>0</v>
      </c>
      <c r="AB9" s="8">
        <f>IF(SUMIFS(Generation_Raw_Data!$C:$C, Generation_Raw_Data!$D:$D,'AG-KIUC 2-52 (a), (c)-(f) '!AB$2, Generation_Raw_Data!$A:$A, 'AG-KIUC 2-52 (a), (c)-(f) '!$B9)&lt;0, 0, SUMIFS(Generation_Raw_Data!$C:$C, Generation_Raw_Data!$D:$D,'AG-KIUC 2-52 (a), (c)-(f) '!AB$2, Generation_Raw_Data!$A:$A, 'AG-KIUC 2-52 (a), (c)-(f) '!$B9))</f>
        <v>173</v>
      </c>
      <c r="AC9" s="8">
        <f>IF(SUMIFS(Generation_Raw_Data!$C:$C, Generation_Raw_Data!$D:$D,'AG-KIUC 2-52 (a), (c)-(f) '!AC$2, Generation_Raw_Data!$A:$A, 'AG-KIUC 2-52 (a), (c)-(f) '!$B9)&lt;0, 0, SUMIFS(Generation_Raw_Data!$C:$C, Generation_Raw_Data!$D:$D,'AG-KIUC 2-52 (a), (c)-(f) '!AC$2, Generation_Raw_Data!$A:$A, 'AG-KIUC 2-52 (a), (c)-(f) '!$B9))</f>
        <v>0</v>
      </c>
      <c r="AD9" s="8">
        <f>IF(SUMIFS(Generation_Raw_Data!$C:$C, Generation_Raw_Data!$D:$D,'AG-KIUC 2-52 (a), (c)-(f) '!AD$2, Generation_Raw_Data!$A:$A, 'AG-KIUC 2-52 (a), (c)-(f) '!$B9)&lt;0, 0, SUMIFS(Generation_Raw_Data!$C:$C, Generation_Raw_Data!$D:$D,'AG-KIUC 2-52 (a), (c)-(f) '!AD$2, Generation_Raw_Data!$A:$A, 'AG-KIUC 2-52 (a), (c)-(f) '!$B9))</f>
        <v>0</v>
      </c>
      <c r="AE9" s="8">
        <f>IF(SUMIFS(Generation_Raw_Data!$C:$C, Generation_Raw_Data!$D:$D,'AG-KIUC 2-52 (a), (c)-(f) '!AE$2, Generation_Raw_Data!$A:$A, 'AG-KIUC 2-52 (a), (c)-(f) '!$B9)&lt;0, 0, SUMIFS(Generation_Raw_Data!$C:$C, Generation_Raw_Data!$D:$D,'AG-KIUC 2-52 (a), (c)-(f) '!AE$2, Generation_Raw_Data!$A:$A, 'AG-KIUC 2-52 (a), (c)-(f) '!$B9))</f>
        <v>0</v>
      </c>
      <c r="AF9" s="8">
        <f>IF(SUMIFS(Generation_Raw_Data!$C:$C, Generation_Raw_Data!$D:$D,'AG-KIUC 2-52 (a), (c)-(f) '!AF$2, Generation_Raw_Data!$A:$A, 'AG-KIUC 2-52 (a), (c)-(f) '!$B9)&lt;0, 0, SUMIFS(Generation_Raw_Data!$C:$C, Generation_Raw_Data!$D:$D,'AG-KIUC 2-52 (a), (c)-(f) '!AF$2, Generation_Raw_Data!$A:$A, 'AG-KIUC 2-52 (a), (c)-(f) '!$B9))</f>
        <v>0</v>
      </c>
      <c r="AG9" s="8">
        <f>IF(SUMIFS(Generation_Raw_Data!$C:$C, Generation_Raw_Data!$D:$D,'AG-KIUC 2-52 (a), (c)-(f) '!AG$2, Generation_Raw_Data!$A:$A, 'AG-KIUC 2-52 (a), (c)-(f) '!$B9)&lt;0, 0, SUMIFS(Generation_Raw_Data!$C:$C, Generation_Raw_Data!$D:$D,'AG-KIUC 2-52 (a), (c)-(f) '!AG$2, Generation_Raw_Data!$A:$A, 'AG-KIUC 2-52 (a), (c)-(f) '!$B9))</f>
        <v>173</v>
      </c>
      <c r="AH9" s="8">
        <f>IF(SUMIFS(Generation_Raw_Data!$C:$C, Generation_Raw_Data!$D:$D,'AG-KIUC 2-52 (a), (c)-(f) '!AH$2, Generation_Raw_Data!$A:$A, 'AG-KIUC 2-52 (a), (c)-(f) '!$B9)&lt;0, 0, SUMIFS(Generation_Raw_Data!$C:$C, Generation_Raw_Data!$D:$D,'AG-KIUC 2-52 (a), (c)-(f) '!AH$2, Generation_Raw_Data!$A:$A, 'AG-KIUC 2-52 (a), (c)-(f) '!$B9))</f>
        <v>0</v>
      </c>
      <c r="AI9" s="8">
        <f>IF(SUMIFS(Generation_Raw_Data!$C:$C, Generation_Raw_Data!$D:$D,'AG-KIUC 2-52 (a), (c)-(f) '!AI$2, Generation_Raw_Data!$A:$A, 'AG-KIUC 2-52 (a), (c)-(f) '!$B9)&lt;0, 0, SUMIFS(Generation_Raw_Data!$C:$C, Generation_Raw_Data!$D:$D,'AG-KIUC 2-52 (a), (c)-(f) '!AI$2, Generation_Raw_Data!$A:$A, 'AG-KIUC 2-52 (a), (c)-(f) '!$B9))</f>
        <v>0</v>
      </c>
      <c r="AJ9" s="8">
        <f>IF(SUMIFS(Generation_Raw_Data!$C:$C, Generation_Raw_Data!$D:$D,'AG-KIUC 2-52 (a), (c)-(f) '!AJ$2, Generation_Raw_Data!$A:$A, 'AG-KIUC 2-52 (a), (c)-(f) '!$B9)&lt;0, 0, SUMIFS(Generation_Raw_Data!$C:$C, Generation_Raw_Data!$D:$D,'AG-KIUC 2-52 (a), (c)-(f) '!AJ$2, Generation_Raw_Data!$A:$A, 'AG-KIUC 2-52 (a), (c)-(f) '!$B9))</f>
        <v>0</v>
      </c>
      <c r="AK9" s="8">
        <f>IF(SUMIFS(Generation_Raw_Data!$C:$C, Generation_Raw_Data!$D:$D,'AG-KIUC 2-52 (a), (c)-(f) '!AK$2, Generation_Raw_Data!$A:$A, 'AG-KIUC 2-52 (a), (c)-(f) '!$B9)&lt;0, 0, SUMIFS(Generation_Raw_Data!$C:$C, Generation_Raw_Data!$D:$D,'AG-KIUC 2-52 (a), (c)-(f) '!AK$2, Generation_Raw_Data!$A:$A, 'AG-KIUC 2-52 (a), (c)-(f) '!$B9))</f>
        <v>0</v>
      </c>
      <c r="AL9" s="8">
        <f>IF(SUMIFS(Generation_Raw_Data!$C:$C, Generation_Raw_Data!$D:$D,'AG-KIUC 2-52 (a), (c)-(f) '!AL$2, Generation_Raw_Data!$A:$A, 'AG-KIUC 2-52 (a), (c)-(f) '!$B9)&lt;0, 0, SUMIFS(Generation_Raw_Data!$C:$C, Generation_Raw_Data!$D:$D,'AG-KIUC 2-52 (a), (c)-(f) '!AL$2, Generation_Raw_Data!$A:$A, 'AG-KIUC 2-52 (a), (c)-(f) '!$B9))</f>
        <v>20</v>
      </c>
      <c r="AM9" s="8">
        <f>IF(SUMIFS(Generation_Raw_Data!$C:$C, Generation_Raw_Data!$D:$D,'AG-KIUC 2-52 (a), (c)-(f) '!AM$2, Generation_Raw_Data!$A:$A, 'AG-KIUC 2-52 (a), (c)-(f) '!$B9)&lt;0, 0, SUMIFS(Generation_Raw_Data!$C:$C, Generation_Raw_Data!$D:$D,'AG-KIUC 2-52 (a), (c)-(f) '!AM$2, Generation_Raw_Data!$A:$A, 'AG-KIUC 2-52 (a), (c)-(f) '!$B9))</f>
        <v>4.5</v>
      </c>
      <c r="AN9" s="8">
        <f>IF(SUMIFS(Generation_Raw_Data!$C:$C, Generation_Raw_Data!$D:$D,'AG-KIUC 2-52 (a), (c)-(f) '!AN$2, Generation_Raw_Data!$A:$A, 'AG-KIUC 2-52 (a), (c)-(f) '!$B9)&lt;0, 0, SUMIFS(Generation_Raw_Data!$C:$C, Generation_Raw_Data!$D:$D,'AG-KIUC 2-52 (a), (c)-(f) '!AN$2, Generation_Raw_Data!$A:$A, 'AG-KIUC 2-52 (a), (c)-(f) '!$B9))</f>
        <v>1.1000000000000001</v>
      </c>
    </row>
    <row r="10" spans="1:40" x14ac:dyDescent="0.35">
      <c r="A10" s="1">
        <v>1</v>
      </c>
      <c r="B10" s="2">
        <v>44572.66666666665</v>
      </c>
      <c r="C10" s="16">
        <f>SUMIF(Marginal_Cost_Raw_Data!$A:$A, 'AG-KIUC 2-52 (a), (c)-(f) '!$B10, Marginal_Cost_Raw_Data!$B:$B)</f>
        <v>32.150058232421877</v>
      </c>
      <c r="D10" s="17">
        <f>SUMIFS(CTS_Raw_Data!$C:$C, CTS_Raw_Data!$B:$B, "S", CTS_Raw_Data!$A:$A, 'AG-KIUC 2-52 (a), (c)-(f) '!$B10)</f>
        <v>0</v>
      </c>
      <c r="E10" s="7">
        <f>IFERROR(SUMIFS(CTS_Raw_Data!$D:$D, CTS_Raw_Data!$B:$B, "S", CTS_Raw_Data!$A:$A, 'AG-KIUC 2-52 (a), (c)-(f) '!$B10)/'AG-KIUC 2-52 (a), (c)-(f) '!$D10,0)</f>
        <v>0</v>
      </c>
      <c r="F10" s="14">
        <f>SUMIFS(CTS_Raw_Data!$C:$C, CTS_Raw_Data!$B:$B, "B", CTS_Raw_Data!$A:$A, 'AG-KIUC 2-52 (a), (c)-(f) '!$B10)</f>
        <v>0</v>
      </c>
      <c r="G10" s="7">
        <f>IFERROR(SUMIFS(CTS_Raw_Data!$D:$D, CTS_Raw_Data!$B:$B, "B", CTS_Raw_Data!$A:$A, 'AG-KIUC 2-52 (a), (c)-(f) '!$B10)/'AG-KIUC 2-52 (a), (c)-(f) '!$F10,0)</f>
        <v>0</v>
      </c>
      <c r="H10" s="19">
        <f>SUMIF(ACE_Raw_Data!$A:$A, 'AG-KIUC 2-52 (a), (c)-(f) '!$B10, ACE_Raw_Data!$B:$B)</f>
        <v>10.990079244309001</v>
      </c>
      <c r="I10" s="21">
        <f>IF(SUMIFS(Generation_Raw_Data!$C:$C, Generation_Raw_Data!$D:$D,'AG-KIUC 2-52 (a), (c)-(f) '!I$2, Generation_Raw_Data!$A:$A, 'AG-KIUC 2-52 (a), (c)-(f) '!$B10)&lt;0, 0, SUMIFS(Generation_Raw_Data!$C:$C, Generation_Raw_Data!$D:$D,'AG-KIUC 2-52 (a), (c)-(f) '!I$2, Generation_Raw_Data!$A:$A, 'AG-KIUC 2-52 (a), (c)-(f) '!$B10))</f>
        <v>140</v>
      </c>
      <c r="J10" s="8">
        <f>IF(SUMIFS(Generation_Raw_Data!$C:$C, Generation_Raw_Data!$D:$D,'AG-KIUC 2-52 (a), (c)-(f) '!J$2, Generation_Raw_Data!$A:$A, 'AG-KIUC 2-52 (a), (c)-(f) '!$B10)&lt;0, 0, SUMIFS(Generation_Raw_Data!$C:$C, Generation_Raw_Data!$D:$D,'AG-KIUC 2-52 (a), (c)-(f) '!J$2, Generation_Raw_Data!$A:$A, 'AG-KIUC 2-52 (a), (c)-(f) '!$B10))</f>
        <v>682.5</v>
      </c>
      <c r="K10" s="8">
        <f>IF(SUMIFS(Generation_Raw_Data!$C:$C, Generation_Raw_Data!$D:$D,'AG-KIUC 2-52 (a), (c)-(f) '!K$2, Generation_Raw_Data!$A:$A, 'AG-KIUC 2-52 (a), (c)-(f) '!$B10)&lt;0, 0, SUMIFS(Generation_Raw_Data!$C:$C, Generation_Raw_Data!$D:$D,'AG-KIUC 2-52 (a), (c)-(f) '!K$2, Generation_Raw_Data!$A:$A, 'AG-KIUC 2-52 (a), (c)-(f) '!$B10))</f>
        <v>278</v>
      </c>
      <c r="L10" s="8">
        <f>IF(SUMIFS(Generation_Raw_Data!$C:$C, Generation_Raw_Data!$D:$D,'AG-KIUC 2-52 (a), (c)-(f) '!L$2, Generation_Raw_Data!$A:$A, 'AG-KIUC 2-52 (a), (c)-(f) '!$B10)&lt;0, 0, SUMIFS(Generation_Raw_Data!$C:$C, Generation_Raw_Data!$D:$D,'AG-KIUC 2-52 (a), (c)-(f) '!L$2, Generation_Raw_Data!$A:$A, 'AG-KIUC 2-52 (a), (c)-(f) '!$B10))</f>
        <v>240</v>
      </c>
      <c r="M10" s="8">
        <f>IF(SUMIFS(Generation_Raw_Data!$C:$C, Generation_Raw_Data!$D:$D,'AG-KIUC 2-52 (a), (c)-(f) '!M$2, Generation_Raw_Data!$A:$A, 'AG-KIUC 2-52 (a), (c)-(f) '!$B10)&lt;0, 0, SUMIFS(Generation_Raw_Data!$C:$C, Generation_Raw_Data!$D:$D,'AG-KIUC 2-52 (a), (c)-(f) '!M$2, Generation_Raw_Data!$A:$A, 'AG-KIUC 2-52 (a), (c)-(f) '!$B10))</f>
        <v>307</v>
      </c>
      <c r="N10" s="8">
        <f>IF(SUMIFS(Generation_Raw_Data!$C:$C, Generation_Raw_Data!$D:$D,'AG-KIUC 2-52 (a), (c)-(f) '!N$2, Generation_Raw_Data!$A:$A, 'AG-KIUC 2-52 (a), (c)-(f) '!$B10)&lt;0, 0, SUMIFS(Generation_Raw_Data!$C:$C, Generation_Raw_Data!$D:$D,'AG-KIUC 2-52 (a), (c)-(f) '!N$2, Generation_Raw_Data!$A:$A, 'AG-KIUC 2-52 (a), (c)-(f) '!$B10))</f>
        <v>262</v>
      </c>
      <c r="O10" s="8">
        <f>IF(SUMIFS(Generation_Raw_Data!$C:$C, Generation_Raw_Data!$D:$D,'AG-KIUC 2-52 (a), (c)-(f) '!O$2, Generation_Raw_Data!$A:$A, 'AG-KIUC 2-52 (a), (c)-(f) '!$B10)&lt;0, 0, SUMIFS(Generation_Raw_Data!$C:$C, Generation_Raw_Data!$D:$D,'AG-KIUC 2-52 (a), (c)-(f) '!O$2, Generation_Raw_Data!$A:$A, 'AG-KIUC 2-52 (a), (c)-(f) '!$B10))</f>
        <v>171.6</v>
      </c>
      <c r="P10" s="8">
        <f>IF(SUMIFS(Generation_Raw_Data!$C:$C, Generation_Raw_Data!$D:$D,'AG-KIUC 2-52 (a), (c)-(f) '!P$2, Generation_Raw_Data!$A:$A, 'AG-KIUC 2-52 (a), (c)-(f) '!$B10)&lt;0, 0, SUMIFS(Generation_Raw_Data!$C:$C, Generation_Raw_Data!$D:$D,'AG-KIUC 2-52 (a), (c)-(f) '!P$2, Generation_Raw_Data!$A:$A, 'AG-KIUC 2-52 (a), (c)-(f) '!$B10))</f>
        <v>176.5</v>
      </c>
      <c r="Q10" s="8">
        <f>IF(SUMIFS(Generation_Raw_Data!$C:$C, Generation_Raw_Data!$D:$D,'AG-KIUC 2-52 (a), (c)-(f) '!Q$2, Generation_Raw_Data!$A:$A, 'AG-KIUC 2-52 (a), (c)-(f) '!$B10)&lt;0, 0, SUMIFS(Generation_Raw_Data!$C:$C, Generation_Raw_Data!$D:$D,'AG-KIUC 2-52 (a), (c)-(f) '!Q$2, Generation_Raw_Data!$A:$A, 'AG-KIUC 2-52 (a), (c)-(f) '!$B10))</f>
        <v>0</v>
      </c>
      <c r="R10" s="8">
        <f>IF(SUMIFS(Generation_Raw_Data!$C:$C, Generation_Raw_Data!$D:$D,'AG-KIUC 2-52 (a), (c)-(f) '!R$2, Generation_Raw_Data!$A:$A, 'AG-KIUC 2-52 (a), (c)-(f) '!$B10)&lt;0, 0, SUMIFS(Generation_Raw_Data!$C:$C, Generation_Raw_Data!$D:$D,'AG-KIUC 2-52 (a), (c)-(f) '!R$2, Generation_Raw_Data!$A:$A, 'AG-KIUC 2-52 (a), (c)-(f) '!$B10))</f>
        <v>277.60000000000002</v>
      </c>
      <c r="S10" s="8">
        <f>IF(SUMIFS(Generation_Raw_Data!$C:$C, Generation_Raw_Data!$D:$D,'AG-KIUC 2-52 (a), (c)-(f) '!S$2, Generation_Raw_Data!$A:$A, 'AG-KIUC 2-52 (a), (c)-(f) '!$B10)&lt;0, 0, SUMIFS(Generation_Raw_Data!$C:$C, Generation_Raw_Data!$D:$D,'AG-KIUC 2-52 (a), (c)-(f) '!S$2, Generation_Raw_Data!$A:$A, 'AG-KIUC 2-52 (a), (c)-(f) '!$B10))</f>
        <v>424.8</v>
      </c>
      <c r="T10" s="8">
        <f>IF(SUMIFS(Generation_Raw_Data!$C:$C, Generation_Raw_Data!$D:$D,'AG-KIUC 2-52 (a), (c)-(f) '!T$2, Generation_Raw_Data!$A:$A, 'AG-KIUC 2-52 (a), (c)-(f) '!$B10)&lt;0, 0, SUMIFS(Generation_Raw_Data!$C:$C, Generation_Raw_Data!$D:$D,'AG-KIUC 2-52 (a), (c)-(f) '!T$2, Generation_Raw_Data!$A:$A, 'AG-KIUC 2-52 (a), (c)-(f) '!$B10))</f>
        <v>717.7</v>
      </c>
      <c r="U10" s="8">
        <f>IF(SUMIFS(Generation_Raw_Data!$C:$C, Generation_Raw_Data!$D:$D,'AG-KIUC 2-52 (a), (c)-(f) '!U$2, Generation_Raw_Data!$A:$A, 'AG-KIUC 2-52 (a), (c)-(f) '!$B10)&lt;0, 0, SUMIFS(Generation_Raw_Data!$C:$C, Generation_Raw_Data!$D:$D,'AG-KIUC 2-52 (a), (c)-(f) '!U$2, Generation_Raw_Data!$A:$A, 'AG-KIUC 2-52 (a), (c)-(f) '!$B10))</f>
        <v>0</v>
      </c>
      <c r="V10" s="8">
        <f>IF(SUMIFS(Generation_Raw_Data!$C:$C, Generation_Raw_Data!$D:$D,'AG-KIUC 2-52 (a), (c)-(f) '!V$2, Generation_Raw_Data!$A:$A, 'AG-KIUC 2-52 (a), (c)-(f) '!$B10)&lt;0, 0, SUMIFS(Generation_Raw_Data!$C:$C, Generation_Raw_Data!$D:$D,'AG-KIUC 2-52 (a), (c)-(f) '!V$2, Generation_Raw_Data!$A:$A, 'AG-KIUC 2-52 (a), (c)-(f) '!$B10))</f>
        <v>0</v>
      </c>
      <c r="W10" s="8">
        <f>IF(SUMIFS(Generation_Raw_Data!$C:$C, Generation_Raw_Data!$D:$D,'AG-KIUC 2-52 (a), (c)-(f) '!W$2, Generation_Raw_Data!$A:$A, 'AG-KIUC 2-52 (a), (c)-(f) '!$B10)&lt;0, 0, SUMIFS(Generation_Raw_Data!$C:$C, Generation_Raw_Data!$D:$D,'AG-KIUC 2-52 (a), (c)-(f) '!W$2, Generation_Raw_Data!$A:$A, 'AG-KIUC 2-52 (a), (c)-(f) '!$B10))</f>
        <v>127</v>
      </c>
      <c r="X10" s="8">
        <f>IF(SUMIFS(Generation_Raw_Data!$C:$C, Generation_Raw_Data!$D:$D,'AG-KIUC 2-52 (a), (c)-(f) '!X$2, Generation_Raw_Data!$A:$A, 'AG-KIUC 2-52 (a), (c)-(f) '!$B10)&lt;0, 0, SUMIFS(Generation_Raw_Data!$C:$C, Generation_Raw_Data!$D:$D,'AG-KIUC 2-52 (a), (c)-(f) '!X$2, Generation_Raw_Data!$A:$A, 'AG-KIUC 2-52 (a), (c)-(f) '!$B10))</f>
        <v>0</v>
      </c>
      <c r="Y10" s="8">
        <f>IF(SUMIFS(Generation_Raw_Data!$C:$C, Generation_Raw_Data!$D:$D,'AG-KIUC 2-52 (a), (c)-(f) '!Y$2, Generation_Raw_Data!$A:$A, 'AG-KIUC 2-52 (a), (c)-(f) '!$B10)&lt;0, 0, SUMIFS(Generation_Raw_Data!$C:$C, Generation_Raw_Data!$D:$D,'AG-KIUC 2-52 (a), (c)-(f) '!Y$2, Generation_Raw_Data!$A:$A, 'AG-KIUC 2-52 (a), (c)-(f) '!$B10))</f>
        <v>0</v>
      </c>
      <c r="Z10" s="8">
        <f>IF(SUMIFS(Generation_Raw_Data!$C:$C, Generation_Raw_Data!$D:$D,'AG-KIUC 2-52 (a), (c)-(f) '!Z$2, Generation_Raw_Data!$A:$A, 'AG-KIUC 2-52 (a), (c)-(f) '!$B10)&lt;0, 0, SUMIFS(Generation_Raw_Data!$C:$C, Generation_Raw_Data!$D:$D,'AG-KIUC 2-52 (a), (c)-(f) '!Z$2, Generation_Raw_Data!$A:$A, 'AG-KIUC 2-52 (a), (c)-(f) '!$B10))</f>
        <v>0</v>
      </c>
      <c r="AA10" s="8">
        <f>IF(SUMIFS(Generation_Raw_Data!$C:$C, Generation_Raw_Data!$D:$D,'AG-KIUC 2-52 (a), (c)-(f) '!AA$2, Generation_Raw_Data!$A:$A, 'AG-KIUC 2-52 (a), (c)-(f) '!$B10)&lt;0, 0, SUMIFS(Generation_Raw_Data!$C:$C, Generation_Raw_Data!$D:$D,'AG-KIUC 2-52 (a), (c)-(f) '!AA$2, Generation_Raw_Data!$A:$A, 'AG-KIUC 2-52 (a), (c)-(f) '!$B10))</f>
        <v>0</v>
      </c>
      <c r="AB10" s="8">
        <f>IF(SUMIFS(Generation_Raw_Data!$C:$C, Generation_Raw_Data!$D:$D,'AG-KIUC 2-52 (a), (c)-(f) '!AB$2, Generation_Raw_Data!$A:$A, 'AG-KIUC 2-52 (a), (c)-(f) '!$B10)&lt;0, 0, SUMIFS(Generation_Raw_Data!$C:$C, Generation_Raw_Data!$D:$D,'AG-KIUC 2-52 (a), (c)-(f) '!AB$2, Generation_Raw_Data!$A:$A, 'AG-KIUC 2-52 (a), (c)-(f) '!$B10))</f>
        <v>169</v>
      </c>
      <c r="AC10" s="8">
        <f>IF(SUMIFS(Generation_Raw_Data!$C:$C, Generation_Raw_Data!$D:$D,'AG-KIUC 2-52 (a), (c)-(f) '!AC$2, Generation_Raw_Data!$A:$A, 'AG-KIUC 2-52 (a), (c)-(f) '!$B10)&lt;0, 0, SUMIFS(Generation_Raw_Data!$C:$C, Generation_Raw_Data!$D:$D,'AG-KIUC 2-52 (a), (c)-(f) '!AC$2, Generation_Raw_Data!$A:$A, 'AG-KIUC 2-52 (a), (c)-(f) '!$B10))</f>
        <v>0</v>
      </c>
      <c r="AD10" s="8">
        <f>IF(SUMIFS(Generation_Raw_Data!$C:$C, Generation_Raw_Data!$D:$D,'AG-KIUC 2-52 (a), (c)-(f) '!AD$2, Generation_Raw_Data!$A:$A, 'AG-KIUC 2-52 (a), (c)-(f) '!$B10)&lt;0, 0, SUMIFS(Generation_Raw_Data!$C:$C, Generation_Raw_Data!$D:$D,'AG-KIUC 2-52 (a), (c)-(f) '!AD$2, Generation_Raw_Data!$A:$A, 'AG-KIUC 2-52 (a), (c)-(f) '!$B10))</f>
        <v>0</v>
      </c>
      <c r="AE10" s="8">
        <f>IF(SUMIFS(Generation_Raw_Data!$C:$C, Generation_Raw_Data!$D:$D,'AG-KIUC 2-52 (a), (c)-(f) '!AE$2, Generation_Raw_Data!$A:$A, 'AG-KIUC 2-52 (a), (c)-(f) '!$B10)&lt;0, 0, SUMIFS(Generation_Raw_Data!$C:$C, Generation_Raw_Data!$D:$D,'AG-KIUC 2-52 (a), (c)-(f) '!AE$2, Generation_Raw_Data!$A:$A, 'AG-KIUC 2-52 (a), (c)-(f) '!$B10))</f>
        <v>0</v>
      </c>
      <c r="AF10" s="8">
        <f>IF(SUMIFS(Generation_Raw_Data!$C:$C, Generation_Raw_Data!$D:$D,'AG-KIUC 2-52 (a), (c)-(f) '!AF$2, Generation_Raw_Data!$A:$A, 'AG-KIUC 2-52 (a), (c)-(f) '!$B10)&lt;0, 0, SUMIFS(Generation_Raw_Data!$C:$C, Generation_Raw_Data!$D:$D,'AG-KIUC 2-52 (a), (c)-(f) '!AF$2, Generation_Raw_Data!$A:$A, 'AG-KIUC 2-52 (a), (c)-(f) '!$B10))</f>
        <v>0</v>
      </c>
      <c r="AG10" s="8">
        <f>IF(SUMIFS(Generation_Raw_Data!$C:$C, Generation_Raw_Data!$D:$D,'AG-KIUC 2-52 (a), (c)-(f) '!AG$2, Generation_Raw_Data!$A:$A, 'AG-KIUC 2-52 (a), (c)-(f) '!$B10)&lt;0, 0, SUMIFS(Generation_Raw_Data!$C:$C, Generation_Raw_Data!$D:$D,'AG-KIUC 2-52 (a), (c)-(f) '!AG$2, Generation_Raw_Data!$A:$A, 'AG-KIUC 2-52 (a), (c)-(f) '!$B10))</f>
        <v>169</v>
      </c>
      <c r="AH10" s="8">
        <f>IF(SUMIFS(Generation_Raw_Data!$C:$C, Generation_Raw_Data!$D:$D,'AG-KIUC 2-52 (a), (c)-(f) '!AH$2, Generation_Raw_Data!$A:$A, 'AG-KIUC 2-52 (a), (c)-(f) '!$B10)&lt;0, 0, SUMIFS(Generation_Raw_Data!$C:$C, Generation_Raw_Data!$D:$D,'AG-KIUC 2-52 (a), (c)-(f) '!AH$2, Generation_Raw_Data!$A:$A, 'AG-KIUC 2-52 (a), (c)-(f) '!$B10))</f>
        <v>0</v>
      </c>
      <c r="AI10" s="8">
        <f>IF(SUMIFS(Generation_Raw_Data!$C:$C, Generation_Raw_Data!$D:$D,'AG-KIUC 2-52 (a), (c)-(f) '!AI$2, Generation_Raw_Data!$A:$A, 'AG-KIUC 2-52 (a), (c)-(f) '!$B10)&lt;0, 0, SUMIFS(Generation_Raw_Data!$C:$C, Generation_Raw_Data!$D:$D,'AG-KIUC 2-52 (a), (c)-(f) '!AI$2, Generation_Raw_Data!$A:$A, 'AG-KIUC 2-52 (a), (c)-(f) '!$B10))</f>
        <v>0</v>
      </c>
      <c r="AJ10" s="8">
        <f>IF(SUMIFS(Generation_Raw_Data!$C:$C, Generation_Raw_Data!$D:$D,'AG-KIUC 2-52 (a), (c)-(f) '!AJ$2, Generation_Raw_Data!$A:$A, 'AG-KIUC 2-52 (a), (c)-(f) '!$B10)&lt;0, 0, SUMIFS(Generation_Raw_Data!$C:$C, Generation_Raw_Data!$D:$D,'AG-KIUC 2-52 (a), (c)-(f) '!AJ$2, Generation_Raw_Data!$A:$A, 'AG-KIUC 2-52 (a), (c)-(f) '!$B10))</f>
        <v>0</v>
      </c>
      <c r="AK10" s="8">
        <f>IF(SUMIFS(Generation_Raw_Data!$C:$C, Generation_Raw_Data!$D:$D,'AG-KIUC 2-52 (a), (c)-(f) '!AK$2, Generation_Raw_Data!$A:$A, 'AG-KIUC 2-52 (a), (c)-(f) '!$B10)&lt;0, 0, SUMIFS(Generation_Raw_Data!$C:$C, Generation_Raw_Data!$D:$D,'AG-KIUC 2-52 (a), (c)-(f) '!AK$2, Generation_Raw_Data!$A:$A, 'AG-KIUC 2-52 (a), (c)-(f) '!$B10))</f>
        <v>0</v>
      </c>
      <c r="AL10" s="8">
        <f>IF(SUMIFS(Generation_Raw_Data!$C:$C, Generation_Raw_Data!$D:$D,'AG-KIUC 2-52 (a), (c)-(f) '!AL$2, Generation_Raw_Data!$A:$A, 'AG-KIUC 2-52 (a), (c)-(f) '!$B10)&lt;0, 0, SUMIFS(Generation_Raw_Data!$C:$C, Generation_Raw_Data!$D:$D,'AG-KIUC 2-52 (a), (c)-(f) '!AL$2, Generation_Raw_Data!$A:$A, 'AG-KIUC 2-52 (a), (c)-(f) '!$B10))</f>
        <v>21</v>
      </c>
      <c r="AM10" s="8">
        <f>IF(SUMIFS(Generation_Raw_Data!$C:$C, Generation_Raw_Data!$D:$D,'AG-KIUC 2-52 (a), (c)-(f) '!AM$2, Generation_Raw_Data!$A:$A, 'AG-KIUC 2-52 (a), (c)-(f) '!$B10)&lt;0, 0, SUMIFS(Generation_Raw_Data!$C:$C, Generation_Raw_Data!$D:$D,'AG-KIUC 2-52 (a), (c)-(f) '!AM$2, Generation_Raw_Data!$A:$A, 'AG-KIUC 2-52 (a), (c)-(f) '!$B10))</f>
        <v>1.7</v>
      </c>
      <c r="AN10" s="8">
        <f>IF(SUMIFS(Generation_Raw_Data!$C:$C, Generation_Raw_Data!$D:$D,'AG-KIUC 2-52 (a), (c)-(f) '!AN$2, Generation_Raw_Data!$A:$A, 'AG-KIUC 2-52 (a), (c)-(f) '!$B10)&lt;0, 0, SUMIFS(Generation_Raw_Data!$C:$C, Generation_Raw_Data!$D:$D,'AG-KIUC 2-52 (a), (c)-(f) '!AN$2, Generation_Raw_Data!$A:$A, 'AG-KIUC 2-52 (a), (c)-(f) '!$B10))</f>
        <v>0.7</v>
      </c>
    </row>
    <row r="11" spans="1:40" x14ac:dyDescent="0.35">
      <c r="A11" s="1">
        <v>2</v>
      </c>
      <c r="B11" s="2">
        <v>44574.375</v>
      </c>
      <c r="C11" s="16">
        <f>SUMIF(Marginal_Cost_Raw_Data!$A:$A, 'AG-KIUC 2-52 (a), (c)-(f) '!$B11, Marginal_Cost_Raw_Data!$B:$B)</f>
        <v>33.877783526475696</v>
      </c>
      <c r="D11" s="17">
        <f>SUMIFS(CTS_Raw_Data!$C:$C, CTS_Raw_Data!$B:$B, "S", CTS_Raw_Data!$A:$A, 'AG-KIUC 2-52 (a), (c)-(f) '!$B11)</f>
        <v>150</v>
      </c>
      <c r="E11" s="7">
        <f>IFERROR(SUMIFS(CTS_Raw_Data!$D:$D, CTS_Raw_Data!$B:$B, "S", CTS_Raw_Data!$A:$A, 'AG-KIUC 2-52 (a), (c)-(f) '!$B11)/'AG-KIUC 2-52 (a), (c)-(f) '!$D11,0)</f>
        <v>55</v>
      </c>
      <c r="F11" s="14">
        <f>SUMIFS(CTS_Raw_Data!$C:$C, CTS_Raw_Data!$B:$B, "B", CTS_Raw_Data!$A:$A, 'AG-KIUC 2-52 (a), (c)-(f) '!$B11)</f>
        <v>0</v>
      </c>
      <c r="G11" s="7">
        <f>IFERROR(SUMIFS(CTS_Raw_Data!$D:$D, CTS_Raw_Data!$B:$B, "B", CTS_Raw_Data!$A:$A, 'AG-KIUC 2-52 (a), (c)-(f) '!$B11)/'AG-KIUC 2-52 (a), (c)-(f) '!$F11,0)</f>
        <v>0</v>
      </c>
      <c r="H11" s="19">
        <f>SUMIF(ACE_Raw_Data!$A:$A, 'AG-KIUC 2-52 (a), (c)-(f) '!$B11, ACE_Raw_Data!$B:$B)</f>
        <v>12.572330448925495</v>
      </c>
      <c r="I11" s="21">
        <f>IF(SUMIFS(Generation_Raw_Data!$C:$C, Generation_Raw_Data!$D:$D,'AG-KIUC 2-52 (a), (c)-(f) '!I$2, Generation_Raw_Data!$A:$A, 'AG-KIUC 2-52 (a), (c)-(f) '!$B11)&lt;0, 0, SUMIFS(Generation_Raw_Data!$C:$C, Generation_Raw_Data!$D:$D,'AG-KIUC 2-52 (a), (c)-(f) '!I$2, Generation_Raw_Data!$A:$A, 'AG-KIUC 2-52 (a), (c)-(f) '!$B11))</f>
        <v>327</v>
      </c>
      <c r="J11" s="8">
        <f>IF(SUMIFS(Generation_Raw_Data!$C:$C, Generation_Raw_Data!$D:$D,'AG-KIUC 2-52 (a), (c)-(f) '!J$2, Generation_Raw_Data!$A:$A, 'AG-KIUC 2-52 (a), (c)-(f) '!$B11)&lt;0, 0, SUMIFS(Generation_Raw_Data!$C:$C, Generation_Raw_Data!$D:$D,'AG-KIUC 2-52 (a), (c)-(f) '!J$2, Generation_Raw_Data!$A:$A, 'AG-KIUC 2-52 (a), (c)-(f) '!$B11))</f>
        <v>335.95</v>
      </c>
      <c r="K11" s="8">
        <f>IF(SUMIFS(Generation_Raw_Data!$C:$C, Generation_Raw_Data!$D:$D,'AG-KIUC 2-52 (a), (c)-(f) '!K$2, Generation_Raw_Data!$A:$A, 'AG-KIUC 2-52 (a), (c)-(f) '!$B11)&lt;0, 0, SUMIFS(Generation_Raw_Data!$C:$C, Generation_Raw_Data!$D:$D,'AG-KIUC 2-52 (a), (c)-(f) '!K$2, Generation_Raw_Data!$A:$A, 'AG-KIUC 2-52 (a), (c)-(f) '!$B11))</f>
        <v>340</v>
      </c>
      <c r="L11" s="8">
        <f>IF(SUMIFS(Generation_Raw_Data!$C:$C, Generation_Raw_Data!$D:$D,'AG-KIUC 2-52 (a), (c)-(f) '!L$2, Generation_Raw_Data!$A:$A, 'AG-KIUC 2-52 (a), (c)-(f) '!$B11)&lt;0, 0, SUMIFS(Generation_Raw_Data!$C:$C, Generation_Raw_Data!$D:$D,'AG-KIUC 2-52 (a), (c)-(f) '!L$2, Generation_Raw_Data!$A:$A, 'AG-KIUC 2-52 (a), (c)-(f) '!$B11))</f>
        <v>284</v>
      </c>
      <c r="M11" s="8">
        <f>IF(SUMIFS(Generation_Raw_Data!$C:$C, Generation_Raw_Data!$D:$D,'AG-KIUC 2-52 (a), (c)-(f) '!M$2, Generation_Raw_Data!$A:$A, 'AG-KIUC 2-52 (a), (c)-(f) '!$B11)&lt;0, 0, SUMIFS(Generation_Raw_Data!$C:$C, Generation_Raw_Data!$D:$D,'AG-KIUC 2-52 (a), (c)-(f) '!M$2, Generation_Raw_Data!$A:$A, 'AG-KIUC 2-52 (a), (c)-(f) '!$B11))</f>
        <v>332</v>
      </c>
      <c r="N11" s="8">
        <f>IF(SUMIFS(Generation_Raw_Data!$C:$C, Generation_Raw_Data!$D:$D,'AG-KIUC 2-52 (a), (c)-(f) '!N$2, Generation_Raw_Data!$A:$A, 'AG-KIUC 2-52 (a), (c)-(f) '!$B11)&lt;0, 0, SUMIFS(Generation_Raw_Data!$C:$C, Generation_Raw_Data!$D:$D,'AG-KIUC 2-52 (a), (c)-(f) '!N$2, Generation_Raw_Data!$A:$A, 'AG-KIUC 2-52 (a), (c)-(f) '!$B11))</f>
        <v>274</v>
      </c>
      <c r="O11" s="8">
        <f>IF(SUMIFS(Generation_Raw_Data!$C:$C, Generation_Raw_Data!$D:$D,'AG-KIUC 2-52 (a), (c)-(f) '!O$2, Generation_Raw_Data!$A:$A, 'AG-KIUC 2-52 (a), (c)-(f) '!$B11)&lt;0, 0, SUMIFS(Generation_Raw_Data!$C:$C, Generation_Raw_Data!$D:$D,'AG-KIUC 2-52 (a), (c)-(f) '!O$2, Generation_Raw_Data!$A:$A, 'AG-KIUC 2-52 (a), (c)-(f) '!$B11))</f>
        <v>223.1</v>
      </c>
      <c r="P11" s="8">
        <f>IF(SUMIFS(Generation_Raw_Data!$C:$C, Generation_Raw_Data!$D:$D,'AG-KIUC 2-52 (a), (c)-(f) '!P$2, Generation_Raw_Data!$A:$A, 'AG-KIUC 2-52 (a), (c)-(f) '!$B11)&lt;0, 0, SUMIFS(Generation_Raw_Data!$C:$C, Generation_Raw_Data!$D:$D,'AG-KIUC 2-52 (a), (c)-(f) '!P$2, Generation_Raw_Data!$A:$A, 'AG-KIUC 2-52 (a), (c)-(f) '!$B11))</f>
        <v>319.10000000000002</v>
      </c>
      <c r="Q11" s="8">
        <f>IF(SUMIFS(Generation_Raw_Data!$C:$C, Generation_Raw_Data!$D:$D,'AG-KIUC 2-52 (a), (c)-(f) '!Q$2, Generation_Raw_Data!$A:$A, 'AG-KIUC 2-52 (a), (c)-(f) '!$B11)&lt;0, 0, SUMIFS(Generation_Raw_Data!$C:$C, Generation_Raw_Data!$D:$D,'AG-KIUC 2-52 (a), (c)-(f) '!Q$2, Generation_Raw_Data!$A:$A, 'AG-KIUC 2-52 (a), (c)-(f) '!$B11))</f>
        <v>0</v>
      </c>
      <c r="R11" s="8">
        <f>IF(SUMIFS(Generation_Raw_Data!$C:$C, Generation_Raw_Data!$D:$D,'AG-KIUC 2-52 (a), (c)-(f) '!R$2, Generation_Raw_Data!$A:$A, 'AG-KIUC 2-52 (a), (c)-(f) '!$B11)&lt;0, 0, SUMIFS(Generation_Raw_Data!$C:$C, Generation_Raw_Data!$D:$D,'AG-KIUC 2-52 (a), (c)-(f) '!R$2, Generation_Raw_Data!$A:$A, 'AG-KIUC 2-52 (a), (c)-(f) '!$B11))</f>
        <v>307.10000000000002</v>
      </c>
      <c r="S11" s="8">
        <f>IF(SUMIFS(Generation_Raw_Data!$C:$C, Generation_Raw_Data!$D:$D,'AG-KIUC 2-52 (a), (c)-(f) '!S$2, Generation_Raw_Data!$A:$A, 'AG-KIUC 2-52 (a), (c)-(f) '!$B11)&lt;0, 0, SUMIFS(Generation_Raw_Data!$C:$C, Generation_Raw_Data!$D:$D,'AG-KIUC 2-52 (a), (c)-(f) '!S$2, Generation_Raw_Data!$A:$A, 'AG-KIUC 2-52 (a), (c)-(f) '!$B11))</f>
        <v>426.3</v>
      </c>
      <c r="T11" s="8">
        <f>IF(SUMIFS(Generation_Raw_Data!$C:$C, Generation_Raw_Data!$D:$D,'AG-KIUC 2-52 (a), (c)-(f) '!T$2, Generation_Raw_Data!$A:$A, 'AG-KIUC 2-52 (a), (c)-(f) '!$B11)&lt;0, 0, SUMIFS(Generation_Raw_Data!$C:$C, Generation_Raw_Data!$D:$D,'AG-KIUC 2-52 (a), (c)-(f) '!T$2, Generation_Raw_Data!$A:$A, 'AG-KIUC 2-52 (a), (c)-(f) '!$B11))</f>
        <v>753.2</v>
      </c>
      <c r="U11" s="8">
        <f>IF(SUMIFS(Generation_Raw_Data!$C:$C, Generation_Raw_Data!$D:$D,'AG-KIUC 2-52 (a), (c)-(f) '!U$2, Generation_Raw_Data!$A:$A, 'AG-KIUC 2-52 (a), (c)-(f) '!$B11)&lt;0, 0, SUMIFS(Generation_Raw_Data!$C:$C, Generation_Raw_Data!$D:$D,'AG-KIUC 2-52 (a), (c)-(f) '!U$2, Generation_Raw_Data!$A:$A, 'AG-KIUC 2-52 (a), (c)-(f) '!$B11))</f>
        <v>0</v>
      </c>
      <c r="V11" s="8">
        <f>IF(SUMIFS(Generation_Raw_Data!$C:$C, Generation_Raw_Data!$D:$D,'AG-KIUC 2-52 (a), (c)-(f) '!V$2, Generation_Raw_Data!$A:$A, 'AG-KIUC 2-52 (a), (c)-(f) '!$B11)&lt;0, 0, SUMIFS(Generation_Raw_Data!$C:$C, Generation_Raw_Data!$D:$D,'AG-KIUC 2-52 (a), (c)-(f) '!V$2, Generation_Raw_Data!$A:$A, 'AG-KIUC 2-52 (a), (c)-(f) '!$B11))</f>
        <v>0</v>
      </c>
      <c r="W11" s="8">
        <f>IF(SUMIFS(Generation_Raw_Data!$C:$C, Generation_Raw_Data!$D:$D,'AG-KIUC 2-52 (a), (c)-(f) '!W$2, Generation_Raw_Data!$A:$A, 'AG-KIUC 2-52 (a), (c)-(f) '!$B11)&lt;0, 0, SUMIFS(Generation_Raw_Data!$C:$C, Generation_Raw_Data!$D:$D,'AG-KIUC 2-52 (a), (c)-(f) '!W$2, Generation_Raw_Data!$A:$A, 'AG-KIUC 2-52 (a), (c)-(f) '!$B11))</f>
        <v>0</v>
      </c>
      <c r="X11" s="8">
        <f>IF(SUMIFS(Generation_Raw_Data!$C:$C, Generation_Raw_Data!$D:$D,'AG-KIUC 2-52 (a), (c)-(f) '!X$2, Generation_Raw_Data!$A:$A, 'AG-KIUC 2-52 (a), (c)-(f) '!$B11)&lt;0, 0, SUMIFS(Generation_Raw_Data!$C:$C, Generation_Raw_Data!$D:$D,'AG-KIUC 2-52 (a), (c)-(f) '!X$2, Generation_Raw_Data!$A:$A, 'AG-KIUC 2-52 (a), (c)-(f) '!$B11))</f>
        <v>0</v>
      </c>
      <c r="Y11" s="8">
        <f>IF(SUMIFS(Generation_Raw_Data!$C:$C, Generation_Raw_Data!$D:$D,'AG-KIUC 2-52 (a), (c)-(f) '!Y$2, Generation_Raw_Data!$A:$A, 'AG-KIUC 2-52 (a), (c)-(f) '!$B11)&lt;0, 0, SUMIFS(Generation_Raw_Data!$C:$C, Generation_Raw_Data!$D:$D,'AG-KIUC 2-52 (a), (c)-(f) '!Y$2, Generation_Raw_Data!$A:$A, 'AG-KIUC 2-52 (a), (c)-(f) '!$B11))</f>
        <v>0</v>
      </c>
      <c r="Z11" s="8">
        <f>IF(SUMIFS(Generation_Raw_Data!$C:$C, Generation_Raw_Data!$D:$D,'AG-KIUC 2-52 (a), (c)-(f) '!Z$2, Generation_Raw_Data!$A:$A, 'AG-KIUC 2-52 (a), (c)-(f) '!$B11)&lt;0, 0, SUMIFS(Generation_Raw_Data!$C:$C, Generation_Raw_Data!$D:$D,'AG-KIUC 2-52 (a), (c)-(f) '!Z$2, Generation_Raw_Data!$A:$A, 'AG-KIUC 2-52 (a), (c)-(f) '!$B11))</f>
        <v>0</v>
      </c>
      <c r="AA11" s="8">
        <f>IF(SUMIFS(Generation_Raw_Data!$C:$C, Generation_Raw_Data!$D:$D,'AG-KIUC 2-52 (a), (c)-(f) '!AA$2, Generation_Raw_Data!$A:$A, 'AG-KIUC 2-52 (a), (c)-(f) '!$B11)&lt;0, 0, SUMIFS(Generation_Raw_Data!$C:$C, Generation_Raw_Data!$D:$D,'AG-KIUC 2-52 (a), (c)-(f) '!AA$2, Generation_Raw_Data!$A:$A, 'AG-KIUC 2-52 (a), (c)-(f) '!$B11))</f>
        <v>0</v>
      </c>
      <c r="AB11" s="8">
        <f>IF(SUMIFS(Generation_Raw_Data!$C:$C, Generation_Raw_Data!$D:$D,'AG-KIUC 2-52 (a), (c)-(f) '!AB$2, Generation_Raw_Data!$A:$A, 'AG-KIUC 2-52 (a), (c)-(f) '!$B11)&lt;0, 0, SUMIFS(Generation_Raw_Data!$C:$C, Generation_Raw_Data!$D:$D,'AG-KIUC 2-52 (a), (c)-(f) '!AB$2, Generation_Raw_Data!$A:$A, 'AG-KIUC 2-52 (a), (c)-(f) '!$B11))</f>
        <v>158.05359999999999</v>
      </c>
      <c r="AC11" s="8">
        <f>IF(SUMIFS(Generation_Raw_Data!$C:$C, Generation_Raw_Data!$D:$D,'AG-KIUC 2-52 (a), (c)-(f) '!AC$2, Generation_Raw_Data!$A:$A, 'AG-KIUC 2-52 (a), (c)-(f) '!$B11)&lt;0, 0, SUMIFS(Generation_Raw_Data!$C:$C, Generation_Raw_Data!$D:$D,'AG-KIUC 2-52 (a), (c)-(f) '!AC$2, Generation_Raw_Data!$A:$A, 'AG-KIUC 2-52 (a), (c)-(f) '!$B11))</f>
        <v>184.8929</v>
      </c>
      <c r="AD11" s="8">
        <f>IF(SUMIFS(Generation_Raw_Data!$C:$C, Generation_Raw_Data!$D:$D,'AG-KIUC 2-52 (a), (c)-(f) '!AD$2, Generation_Raw_Data!$A:$A, 'AG-KIUC 2-52 (a), (c)-(f) '!$B11)&lt;0, 0, SUMIFS(Generation_Raw_Data!$C:$C, Generation_Raw_Data!$D:$D,'AG-KIUC 2-52 (a), (c)-(f) '!AD$2, Generation_Raw_Data!$A:$A, 'AG-KIUC 2-52 (a), (c)-(f) '!$B11))</f>
        <v>0</v>
      </c>
      <c r="AE11" s="8">
        <f>IF(SUMIFS(Generation_Raw_Data!$C:$C, Generation_Raw_Data!$D:$D,'AG-KIUC 2-52 (a), (c)-(f) '!AE$2, Generation_Raw_Data!$A:$A, 'AG-KIUC 2-52 (a), (c)-(f) '!$B11)&lt;0, 0, SUMIFS(Generation_Raw_Data!$C:$C, Generation_Raw_Data!$D:$D,'AG-KIUC 2-52 (a), (c)-(f) '!AE$2, Generation_Raw_Data!$A:$A, 'AG-KIUC 2-52 (a), (c)-(f) '!$B11))</f>
        <v>0</v>
      </c>
      <c r="AF11" s="8">
        <f>IF(SUMIFS(Generation_Raw_Data!$C:$C, Generation_Raw_Data!$D:$D,'AG-KIUC 2-52 (a), (c)-(f) '!AF$2, Generation_Raw_Data!$A:$A, 'AG-KIUC 2-52 (a), (c)-(f) '!$B11)&lt;0, 0, SUMIFS(Generation_Raw_Data!$C:$C, Generation_Raw_Data!$D:$D,'AG-KIUC 2-52 (a), (c)-(f) '!AF$2, Generation_Raw_Data!$A:$A, 'AG-KIUC 2-52 (a), (c)-(f) '!$B11))</f>
        <v>0</v>
      </c>
      <c r="AG11" s="8">
        <f>IF(SUMIFS(Generation_Raw_Data!$C:$C, Generation_Raw_Data!$D:$D,'AG-KIUC 2-52 (a), (c)-(f) '!AG$2, Generation_Raw_Data!$A:$A, 'AG-KIUC 2-52 (a), (c)-(f) '!$B11)&lt;0, 0, SUMIFS(Generation_Raw_Data!$C:$C, Generation_Raw_Data!$D:$D,'AG-KIUC 2-52 (a), (c)-(f) '!AG$2, Generation_Raw_Data!$A:$A, 'AG-KIUC 2-52 (a), (c)-(f) '!$B11))</f>
        <v>158.05359999999999</v>
      </c>
      <c r="AH11" s="8">
        <f>IF(SUMIFS(Generation_Raw_Data!$C:$C, Generation_Raw_Data!$D:$D,'AG-KIUC 2-52 (a), (c)-(f) '!AH$2, Generation_Raw_Data!$A:$A, 'AG-KIUC 2-52 (a), (c)-(f) '!$B11)&lt;0, 0, SUMIFS(Generation_Raw_Data!$C:$C, Generation_Raw_Data!$D:$D,'AG-KIUC 2-52 (a), (c)-(f) '!AH$2, Generation_Raw_Data!$A:$A, 'AG-KIUC 2-52 (a), (c)-(f) '!$B11))</f>
        <v>0</v>
      </c>
      <c r="AI11" s="8">
        <f>IF(SUMIFS(Generation_Raw_Data!$C:$C, Generation_Raw_Data!$D:$D,'AG-KIUC 2-52 (a), (c)-(f) '!AI$2, Generation_Raw_Data!$A:$A, 'AG-KIUC 2-52 (a), (c)-(f) '!$B11)&lt;0, 0, SUMIFS(Generation_Raw_Data!$C:$C, Generation_Raw_Data!$D:$D,'AG-KIUC 2-52 (a), (c)-(f) '!AI$2, Generation_Raw_Data!$A:$A, 'AG-KIUC 2-52 (a), (c)-(f) '!$B11))</f>
        <v>0</v>
      </c>
      <c r="AJ11" s="8">
        <f>IF(SUMIFS(Generation_Raw_Data!$C:$C, Generation_Raw_Data!$D:$D,'AG-KIUC 2-52 (a), (c)-(f) '!AJ$2, Generation_Raw_Data!$A:$A, 'AG-KIUC 2-52 (a), (c)-(f) '!$B11)&lt;0, 0, SUMIFS(Generation_Raw_Data!$C:$C, Generation_Raw_Data!$D:$D,'AG-KIUC 2-52 (a), (c)-(f) '!AJ$2, Generation_Raw_Data!$A:$A, 'AG-KIUC 2-52 (a), (c)-(f) '!$B11))</f>
        <v>0</v>
      </c>
      <c r="AK11" s="8">
        <f>IF(SUMIFS(Generation_Raw_Data!$C:$C, Generation_Raw_Data!$D:$D,'AG-KIUC 2-52 (a), (c)-(f) '!AK$2, Generation_Raw_Data!$A:$A, 'AG-KIUC 2-52 (a), (c)-(f) '!$B11)&lt;0, 0, SUMIFS(Generation_Raw_Data!$C:$C, Generation_Raw_Data!$D:$D,'AG-KIUC 2-52 (a), (c)-(f) '!AK$2, Generation_Raw_Data!$A:$A, 'AG-KIUC 2-52 (a), (c)-(f) '!$B11))</f>
        <v>0</v>
      </c>
      <c r="AL11" s="8">
        <f>IF(SUMIFS(Generation_Raw_Data!$C:$C, Generation_Raw_Data!$D:$D,'AG-KIUC 2-52 (a), (c)-(f) '!AL$2, Generation_Raw_Data!$A:$A, 'AG-KIUC 2-52 (a), (c)-(f) '!$B11)&lt;0, 0, SUMIFS(Generation_Raw_Data!$C:$C, Generation_Raw_Data!$D:$D,'AG-KIUC 2-52 (a), (c)-(f) '!AL$2, Generation_Raw_Data!$A:$A, 'AG-KIUC 2-52 (a), (c)-(f) '!$B11))</f>
        <v>21</v>
      </c>
      <c r="AM11" s="8">
        <f>IF(SUMIFS(Generation_Raw_Data!$C:$C, Generation_Raw_Data!$D:$D,'AG-KIUC 2-52 (a), (c)-(f) '!AM$2, Generation_Raw_Data!$A:$A, 'AG-KIUC 2-52 (a), (c)-(f) '!$B11)&lt;0, 0, SUMIFS(Generation_Raw_Data!$C:$C, Generation_Raw_Data!$D:$D,'AG-KIUC 2-52 (a), (c)-(f) '!AM$2, Generation_Raw_Data!$A:$A, 'AG-KIUC 2-52 (a), (c)-(f) '!$B11))</f>
        <v>3.1</v>
      </c>
      <c r="AN11" s="8">
        <f>IF(SUMIFS(Generation_Raw_Data!$C:$C, Generation_Raw_Data!$D:$D,'AG-KIUC 2-52 (a), (c)-(f) '!AN$2, Generation_Raw_Data!$A:$A, 'AG-KIUC 2-52 (a), (c)-(f) '!$B11)&lt;0, 0, SUMIFS(Generation_Raw_Data!$C:$C, Generation_Raw_Data!$D:$D,'AG-KIUC 2-52 (a), (c)-(f) '!AN$2, Generation_Raw_Data!$A:$A, 'AG-KIUC 2-52 (a), (c)-(f) '!$B11))</f>
        <v>0.3</v>
      </c>
    </row>
    <row r="12" spans="1:40" x14ac:dyDescent="0.35">
      <c r="A12" s="1">
        <v>2</v>
      </c>
      <c r="B12" s="2">
        <v>44574.416666666664</v>
      </c>
      <c r="C12" s="16">
        <f>SUMIF(Marginal_Cost_Raw_Data!$A:$A, 'AG-KIUC 2-52 (a), (c)-(f) '!$B12, Marginal_Cost_Raw_Data!$B:$B)</f>
        <v>33.098628869357633</v>
      </c>
      <c r="D12" s="17">
        <f>SUMIFS(CTS_Raw_Data!$C:$C, CTS_Raw_Data!$B:$B, "S", CTS_Raw_Data!$A:$A, 'AG-KIUC 2-52 (a), (c)-(f) '!$B12)</f>
        <v>0</v>
      </c>
      <c r="E12" s="7">
        <f>IFERROR(SUMIFS(CTS_Raw_Data!$D:$D, CTS_Raw_Data!$B:$B, "S", CTS_Raw_Data!$A:$A, 'AG-KIUC 2-52 (a), (c)-(f) '!$B12)/'AG-KIUC 2-52 (a), (c)-(f) '!$D12,0)</f>
        <v>0</v>
      </c>
      <c r="F12" s="14">
        <f>SUMIFS(CTS_Raw_Data!$C:$C, CTS_Raw_Data!$B:$B, "B", CTS_Raw_Data!$A:$A, 'AG-KIUC 2-52 (a), (c)-(f) '!$B12)</f>
        <v>0</v>
      </c>
      <c r="G12" s="7">
        <f>IFERROR(SUMIFS(CTS_Raw_Data!$D:$D, CTS_Raw_Data!$B:$B, "B", CTS_Raw_Data!$A:$A, 'AG-KIUC 2-52 (a), (c)-(f) '!$B12)/'AG-KIUC 2-52 (a), (c)-(f) '!$F12,0)</f>
        <v>0</v>
      </c>
      <c r="H12" s="19">
        <f>SUMIF(ACE_Raw_Data!$A:$A, 'AG-KIUC 2-52 (a), (c)-(f) '!$B12, ACE_Raw_Data!$B:$B)</f>
        <v>29.837333319567971</v>
      </c>
      <c r="I12" s="21">
        <f>IF(SUMIFS(Generation_Raw_Data!$C:$C, Generation_Raw_Data!$D:$D,'AG-KIUC 2-52 (a), (c)-(f) '!I$2, Generation_Raw_Data!$A:$A, 'AG-KIUC 2-52 (a), (c)-(f) '!$B12)&lt;0, 0, SUMIFS(Generation_Raw_Data!$C:$C, Generation_Raw_Data!$D:$D,'AG-KIUC 2-52 (a), (c)-(f) '!I$2, Generation_Raw_Data!$A:$A, 'AG-KIUC 2-52 (a), (c)-(f) '!$B12))</f>
        <v>319</v>
      </c>
      <c r="J12" s="8">
        <f>IF(SUMIFS(Generation_Raw_Data!$C:$C, Generation_Raw_Data!$D:$D,'AG-KIUC 2-52 (a), (c)-(f) '!J$2, Generation_Raw_Data!$A:$A, 'AG-KIUC 2-52 (a), (c)-(f) '!$B12)&lt;0, 0, SUMIFS(Generation_Raw_Data!$C:$C, Generation_Raw_Data!$D:$D,'AG-KIUC 2-52 (a), (c)-(f) '!J$2, Generation_Raw_Data!$A:$A, 'AG-KIUC 2-52 (a), (c)-(f) '!$B12))</f>
        <v>332.29999999999995</v>
      </c>
      <c r="K12" s="8">
        <f>IF(SUMIFS(Generation_Raw_Data!$C:$C, Generation_Raw_Data!$D:$D,'AG-KIUC 2-52 (a), (c)-(f) '!K$2, Generation_Raw_Data!$A:$A, 'AG-KIUC 2-52 (a), (c)-(f) '!$B12)&lt;0, 0, SUMIFS(Generation_Raw_Data!$C:$C, Generation_Raw_Data!$D:$D,'AG-KIUC 2-52 (a), (c)-(f) '!K$2, Generation_Raw_Data!$A:$A, 'AG-KIUC 2-52 (a), (c)-(f) '!$B12))</f>
        <v>291.75</v>
      </c>
      <c r="L12" s="8">
        <f>IF(SUMIFS(Generation_Raw_Data!$C:$C, Generation_Raw_Data!$D:$D,'AG-KIUC 2-52 (a), (c)-(f) '!L$2, Generation_Raw_Data!$A:$A, 'AG-KIUC 2-52 (a), (c)-(f) '!$B12)&lt;0, 0, SUMIFS(Generation_Raw_Data!$C:$C, Generation_Raw_Data!$D:$D,'AG-KIUC 2-52 (a), (c)-(f) '!L$2, Generation_Raw_Data!$A:$A, 'AG-KIUC 2-52 (a), (c)-(f) '!$B12))</f>
        <v>244.75</v>
      </c>
      <c r="M12" s="8">
        <f>IF(SUMIFS(Generation_Raw_Data!$C:$C, Generation_Raw_Data!$D:$D,'AG-KIUC 2-52 (a), (c)-(f) '!M$2, Generation_Raw_Data!$A:$A, 'AG-KIUC 2-52 (a), (c)-(f) '!$B12)&lt;0, 0, SUMIFS(Generation_Raw_Data!$C:$C, Generation_Raw_Data!$D:$D,'AG-KIUC 2-52 (a), (c)-(f) '!M$2, Generation_Raw_Data!$A:$A, 'AG-KIUC 2-52 (a), (c)-(f) '!$B12))</f>
        <v>308.75</v>
      </c>
      <c r="N12" s="8">
        <f>IF(SUMIFS(Generation_Raw_Data!$C:$C, Generation_Raw_Data!$D:$D,'AG-KIUC 2-52 (a), (c)-(f) '!N$2, Generation_Raw_Data!$A:$A, 'AG-KIUC 2-52 (a), (c)-(f) '!$B12)&lt;0, 0, SUMIFS(Generation_Raw_Data!$C:$C, Generation_Raw_Data!$D:$D,'AG-KIUC 2-52 (a), (c)-(f) '!N$2, Generation_Raw_Data!$A:$A, 'AG-KIUC 2-52 (a), (c)-(f) '!$B12))</f>
        <v>250.75</v>
      </c>
      <c r="O12" s="8">
        <f>IF(SUMIFS(Generation_Raw_Data!$C:$C, Generation_Raw_Data!$D:$D,'AG-KIUC 2-52 (a), (c)-(f) '!O$2, Generation_Raw_Data!$A:$A, 'AG-KIUC 2-52 (a), (c)-(f) '!$B12)&lt;0, 0, SUMIFS(Generation_Raw_Data!$C:$C, Generation_Raw_Data!$D:$D,'AG-KIUC 2-52 (a), (c)-(f) '!O$2, Generation_Raw_Data!$A:$A, 'AG-KIUC 2-52 (a), (c)-(f) '!$B12))</f>
        <v>191.2</v>
      </c>
      <c r="P12" s="8">
        <f>IF(SUMIFS(Generation_Raw_Data!$C:$C, Generation_Raw_Data!$D:$D,'AG-KIUC 2-52 (a), (c)-(f) '!P$2, Generation_Raw_Data!$A:$A, 'AG-KIUC 2-52 (a), (c)-(f) '!$B12)&lt;0, 0, SUMIFS(Generation_Raw_Data!$C:$C, Generation_Raw_Data!$D:$D,'AG-KIUC 2-52 (a), (c)-(f) '!P$2, Generation_Raw_Data!$A:$A, 'AG-KIUC 2-52 (a), (c)-(f) '!$B12))</f>
        <v>320.2</v>
      </c>
      <c r="Q12" s="8">
        <f>IF(SUMIFS(Generation_Raw_Data!$C:$C, Generation_Raw_Data!$D:$D,'AG-KIUC 2-52 (a), (c)-(f) '!Q$2, Generation_Raw_Data!$A:$A, 'AG-KIUC 2-52 (a), (c)-(f) '!$B12)&lt;0, 0, SUMIFS(Generation_Raw_Data!$C:$C, Generation_Raw_Data!$D:$D,'AG-KIUC 2-52 (a), (c)-(f) '!Q$2, Generation_Raw_Data!$A:$A, 'AG-KIUC 2-52 (a), (c)-(f) '!$B12))</f>
        <v>0</v>
      </c>
      <c r="R12" s="8">
        <f>IF(SUMIFS(Generation_Raw_Data!$C:$C, Generation_Raw_Data!$D:$D,'AG-KIUC 2-52 (a), (c)-(f) '!R$2, Generation_Raw_Data!$A:$A, 'AG-KIUC 2-52 (a), (c)-(f) '!$B12)&lt;0, 0, SUMIFS(Generation_Raw_Data!$C:$C, Generation_Raw_Data!$D:$D,'AG-KIUC 2-52 (a), (c)-(f) '!R$2, Generation_Raw_Data!$A:$A, 'AG-KIUC 2-52 (a), (c)-(f) '!$B12))</f>
        <v>281.10000000000002</v>
      </c>
      <c r="S12" s="8">
        <f>IF(SUMIFS(Generation_Raw_Data!$C:$C, Generation_Raw_Data!$D:$D,'AG-KIUC 2-52 (a), (c)-(f) '!S$2, Generation_Raw_Data!$A:$A, 'AG-KIUC 2-52 (a), (c)-(f) '!$B12)&lt;0, 0, SUMIFS(Generation_Raw_Data!$C:$C, Generation_Raw_Data!$D:$D,'AG-KIUC 2-52 (a), (c)-(f) '!S$2, Generation_Raw_Data!$A:$A, 'AG-KIUC 2-52 (a), (c)-(f) '!$B12))</f>
        <v>440.6</v>
      </c>
      <c r="T12" s="8">
        <f>IF(SUMIFS(Generation_Raw_Data!$C:$C, Generation_Raw_Data!$D:$D,'AG-KIUC 2-52 (a), (c)-(f) '!T$2, Generation_Raw_Data!$A:$A, 'AG-KIUC 2-52 (a), (c)-(f) '!$B12)&lt;0, 0, SUMIFS(Generation_Raw_Data!$C:$C, Generation_Raw_Data!$D:$D,'AG-KIUC 2-52 (a), (c)-(f) '!T$2, Generation_Raw_Data!$A:$A, 'AG-KIUC 2-52 (a), (c)-(f) '!$B12))</f>
        <v>739.8</v>
      </c>
      <c r="U12" s="8">
        <f>IF(SUMIFS(Generation_Raw_Data!$C:$C, Generation_Raw_Data!$D:$D,'AG-KIUC 2-52 (a), (c)-(f) '!U$2, Generation_Raw_Data!$A:$A, 'AG-KIUC 2-52 (a), (c)-(f) '!$B12)&lt;0, 0, SUMIFS(Generation_Raw_Data!$C:$C, Generation_Raw_Data!$D:$D,'AG-KIUC 2-52 (a), (c)-(f) '!U$2, Generation_Raw_Data!$A:$A, 'AG-KIUC 2-52 (a), (c)-(f) '!$B12))</f>
        <v>0</v>
      </c>
      <c r="V12" s="8">
        <f>IF(SUMIFS(Generation_Raw_Data!$C:$C, Generation_Raw_Data!$D:$D,'AG-KIUC 2-52 (a), (c)-(f) '!V$2, Generation_Raw_Data!$A:$A, 'AG-KIUC 2-52 (a), (c)-(f) '!$B12)&lt;0, 0, SUMIFS(Generation_Raw_Data!$C:$C, Generation_Raw_Data!$D:$D,'AG-KIUC 2-52 (a), (c)-(f) '!V$2, Generation_Raw_Data!$A:$A, 'AG-KIUC 2-52 (a), (c)-(f) '!$B12))</f>
        <v>0</v>
      </c>
      <c r="W12" s="8">
        <f>IF(SUMIFS(Generation_Raw_Data!$C:$C, Generation_Raw_Data!$D:$D,'AG-KIUC 2-52 (a), (c)-(f) '!W$2, Generation_Raw_Data!$A:$A, 'AG-KIUC 2-52 (a), (c)-(f) '!$B12)&lt;0, 0, SUMIFS(Generation_Raw_Data!$C:$C, Generation_Raw_Data!$D:$D,'AG-KIUC 2-52 (a), (c)-(f) '!W$2, Generation_Raw_Data!$A:$A, 'AG-KIUC 2-52 (a), (c)-(f) '!$B12))</f>
        <v>0</v>
      </c>
      <c r="X12" s="8">
        <f>IF(SUMIFS(Generation_Raw_Data!$C:$C, Generation_Raw_Data!$D:$D,'AG-KIUC 2-52 (a), (c)-(f) '!X$2, Generation_Raw_Data!$A:$A, 'AG-KIUC 2-52 (a), (c)-(f) '!$B12)&lt;0, 0, SUMIFS(Generation_Raw_Data!$C:$C, Generation_Raw_Data!$D:$D,'AG-KIUC 2-52 (a), (c)-(f) '!X$2, Generation_Raw_Data!$A:$A, 'AG-KIUC 2-52 (a), (c)-(f) '!$B12))</f>
        <v>0</v>
      </c>
      <c r="Y12" s="8">
        <f>IF(SUMIFS(Generation_Raw_Data!$C:$C, Generation_Raw_Data!$D:$D,'AG-KIUC 2-52 (a), (c)-(f) '!Y$2, Generation_Raw_Data!$A:$A, 'AG-KIUC 2-52 (a), (c)-(f) '!$B12)&lt;0, 0, SUMIFS(Generation_Raw_Data!$C:$C, Generation_Raw_Data!$D:$D,'AG-KIUC 2-52 (a), (c)-(f) '!Y$2, Generation_Raw_Data!$A:$A, 'AG-KIUC 2-52 (a), (c)-(f) '!$B12))</f>
        <v>0</v>
      </c>
      <c r="Z12" s="8">
        <f>IF(SUMIFS(Generation_Raw_Data!$C:$C, Generation_Raw_Data!$D:$D,'AG-KIUC 2-52 (a), (c)-(f) '!Z$2, Generation_Raw_Data!$A:$A, 'AG-KIUC 2-52 (a), (c)-(f) '!$B12)&lt;0, 0, SUMIFS(Generation_Raw_Data!$C:$C, Generation_Raw_Data!$D:$D,'AG-KIUC 2-52 (a), (c)-(f) '!Z$2, Generation_Raw_Data!$A:$A, 'AG-KIUC 2-52 (a), (c)-(f) '!$B12))</f>
        <v>0</v>
      </c>
      <c r="AA12" s="8">
        <f>IF(SUMIFS(Generation_Raw_Data!$C:$C, Generation_Raw_Data!$D:$D,'AG-KIUC 2-52 (a), (c)-(f) '!AA$2, Generation_Raw_Data!$A:$A, 'AG-KIUC 2-52 (a), (c)-(f) '!$B12)&lt;0, 0, SUMIFS(Generation_Raw_Data!$C:$C, Generation_Raw_Data!$D:$D,'AG-KIUC 2-52 (a), (c)-(f) '!AA$2, Generation_Raw_Data!$A:$A, 'AG-KIUC 2-52 (a), (c)-(f) '!$B12))</f>
        <v>0</v>
      </c>
      <c r="AB12" s="8">
        <f>IF(SUMIFS(Generation_Raw_Data!$C:$C, Generation_Raw_Data!$D:$D,'AG-KIUC 2-52 (a), (c)-(f) '!AB$2, Generation_Raw_Data!$A:$A, 'AG-KIUC 2-52 (a), (c)-(f) '!$B12)&lt;0, 0, SUMIFS(Generation_Raw_Data!$C:$C, Generation_Raw_Data!$D:$D,'AG-KIUC 2-52 (a), (c)-(f) '!AB$2, Generation_Raw_Data!$A:$A, 'AG-KIUC 2-52 (a), (c)-(f) '!$B12))</f>
        <v>140.39490000000001</v>
      </c>
      <c r="AC12" s="8">
        <f>IF(SUMIFS(Generation_Raw_Data!$C:$C, Generation_Raw_Data!$D:$D,'AG-KIUC 2-52 (a), (c)-(f) '!AC$2, Generation_Raw_Data!$A:$A, 'AG-KIUC 2-52 (a), (c)-(f) '!$B12)&lt;0, 0, SUMIFS(Generation_Raw_Data!$C:$C, Generation_Raw_Data!$D:$D,'AG-KIUC 2-52 (a), (c)-(f) '!AC$2, Generation_Raw_Data!$A:$A, 'AG-KIUC 2-52 (a), (c)-(f) '!$B12))</f>
        <v>182.21459999999999</v>
      </c>
      <c r="AD12" s="8">
        <f>IF(SUMIFS(Generation_Raw_Data!$C:$C, Generation_Raw_Data!$D:$D,'AG-KIUC 2-52 (a), (c)-(f) '!AD$2, Generation_Raw_Data!$A:$A, 'AG-KIUC 2-52 (a), (c)-(f) '!$B12)&lt;0, 0, SUMIFS(Generation_Raw_Data!$C:$C, Generation_Raw_Data!$D:$D,'AG-KIUC 2-52 (a), (c)-(f) '!AD$2, Generation_Raw_Data!$A:$A, 'AG-KIUC 2-52 (a), (c)-(f) '!$B12))</f>
        <v>0</v>
      </c>
      <c r="AE12" s="8">
        <f>IF(SUMIFS(Generation_Raw_Data!$C:$C, Generation_Raw_Data!$D:$D,'AG-KIUC 2-52 (a), (c)-(f) '!AE$2, Generation_Raw_Data!$A:$A, 'AG-KIUC 2-52 (a), (c)-(f) '!$B12)&lt;0, 0, SUMIFS(Generation_Raw_Data!$C:$C, Generation_Raw_Data!$D:$D,'AG-KIUC 2-52 (a), (c)-(f) '!AE$2, Generation_Raw_Data!$A:$A, 'AG-KIUC 2-52 (a), (c)-(f) '!$B12))</f>
        <v>0</v>
      </c>
      <c r="AF12" s="8">
        <f>IF(SUMIFS(Generation_Raw_Data!$C:$C, Generation_Raw_Data!$D:$D,'AG-KIUC 2-52 (a), (c)-(f) '!AF$2, Generation_Raw_Data!$A:$A, 'AG-KIUC 2-52 (a), (c)-(f) '!$B12)&lt;0, 0, SUMIFS(Generation_Raw_Data!$C:$C, Generation_Raw_Data!$D:$D,'AG-KIUC 2-52 (a), (c)-(f) '!AF$2, Generation_Raw_Data!$A:$A, 'AG-KIUC 2-52 (a), (c)-(f) '!$B12))</f>
        <v>0</v>
      </c>
      <c r="AG12" s="8">
        <f>IF(SUMIFS(Generation_Raw_Data!$C:$C, Generation_Raw_Data!$D:$D,'AG-KIUC 2-52 (a), (c)-(f) '!AG$2, Generation_Raw_Data!$A:$A, 'AG-KIUC 2-52 (a), (c)-(f) '!$B12)&lt;0, 0, SUMIFS(Generation_Raw_Data!$C:$C, Generation_Raw_Data!$D:$D,'AG-KIUC 2-52 (a), (c)-(f) '!AG$2, Generation_Raw_Data!$A:$A, 'AG-KIUC 2-52 (a), (c)-(f) '!$B12))</f>
        <v>141.39060000000001</v>
      </c>
      <c r="AH12" s="8">
        <f>IF(SUMIFS(Generation_Raw_Data!$C:$C, Generation_Raw_Data!$D:$D,'AG-KIUC 2-52 (a), (c)-(f) '!AH$2, Generation_Raw_Data!$A:$A, 'AG-KIUC 2-52 (a), (c)-(f) '!$B12)&lt;0, 0, SUMIFS(Generation_Raw_Data!$C:$C, Generation_Raw_Data!$D:$D,'AG-KIUC 2-52 (a), (c)-(f) '!AH$2, Generation_Raw_Data!$A:$A, 'AG-KIUC 2-52 (a), (c)-(f) '!$B12))</f>
        <v>0</v>
      </c>
      <c r="AI12" s="8">
        <f>IF(SUMIFS(Generation_Raw_Data!$C:$C, Generation_Raw_Data!$D:$D,'AG-KIUC 2-52 (a), (c)-(f) '!AI$2, Generation_Raw_Data!$A:$A, 'AG-KIUC 2-52 (a), (c)-(f) '!$B12)&lt;0, 0, SUMIFS(Generation_Raw_Data!$C:$C, Generation_Raw_Data!$D:$D,'AG-KIUC 2-52 (a), (c)-(f) '!AI$2, Generation_Raw_Data!$A:$A, 'AG-KIUC 2-52 (a), (c)-(f) '!$B12))</f>
        <v>0</v>
      </c>
      <c r="AJ12" s="8">
        <f>IF(SUMIFS(Generation_Raw_Data!$C:$C, Generation_Raw_Data!$D:$D,'AG-KIUC 2-52 (a), (c)-(f) '!AJ$2, Generation_Raw_Data!$A:$A, 'AG-KIUC 2-52 (a), (c)-(f) '!$B12)&lt;0, 0, SUMIFS(Generation_Raw_Data!$C:$C, Generation_Raw_Data!$D:$D,'AG-KIUC 2-52 (a), (c)-(f) '!AJ$2, Generation_Raw_Data!$A:$A, 'AG-KIUC 2-52 (a), (c)-(f) '!$B12))</f>
        <v>0</v>
      </c>
      <c r="AK12" s="8">
        <f>IF(SUMIFS(Generation_Raw_Data!$C:$C, Generation_Raw_Data!$D:$D,'AG-KIUC 2-52 (a), (c)-(f) '!AK$2, Generation_Raw_Data!$A:$A, 'AG-KIUC 2-52 (a), (c)-(f) '!$B12)&lt;0, 0, SUMIFS(Generation_Raw_Data!$C:$C, Generation_Raw_Data!$D:$D,'AG-KIUC 2-52 (a), (c)-(f) '!AK$2, Generation_Raw_Data!$A:$A, 'AG-KIUC 2-52 (a), (c)-(f) '!$B12))</f>
        <v>0</v>
      </c>
      <c r="AL12" s="8">
        <f>IF(SUMIFS(Generation_Raw_Data!$C:$C, Generation_Raw_Data!$D:$D,'AG-KIUC 2-52 (a), (c)-(f) '!AL$2, Generation_Raw_Data!$A:$A, 'AG-KIUC 2-52 (a), (c)-(f) '!$B12)&lt;0, 0, SUMIFS(Generation_Raw_Data!$C:$C, Generation_Raw_Data!$D:$D,'AG-KIUC 2-52 (a), (c)-(f) '!AL$2, Generation_Raw_Data!$A:$A, 'AG-KIUC 2-52 (a), (c)-(f) '!$B12))</f>
        <v>21</v>
      </c>
      <c r="AM12" s="8">
        <f>IF(SUMIFS(Generation_Raw_Data!$C:$C, Generation_Raw_Data!$D:$D,'AG-KIUC 2-52 (a), (c)-(f) '!AM$2, Generation_Raw_Data!$A:$A, 'AG-KIUC 2-52 (a), (c)-(f) '!$B12)&lt;0, 0, SUMIFS(Generation_Raw_Data!$C:$C, Generation_Raw_Data!$D:$D,'AG-KIUC 2-52 (a), (c)-(f) '!AM$2, Generation_Raw_Data!$A:$A, 'AG-KIUC 2-52 (a), (c)-(f) '!$B12))</f>
        <v>6</v>
      </c>
      <c r="AN12" s="8">
        <f>IF(SUMIFS(Generation_Raw_Data!$C:$C, Generation_Raw_Data!$D:$D,'AG-KIUC 2-52 (a), (c)-(f) '!AN$2, Generation_Raw_Data!$A:$A, 'AG-KIUC 2-52 (a), (c)-(f) '!$B12)&lt;0, 0, SUMIFS(Generation_Raw_Data!$C:$C, Generation_Raw_Data!$D:$D,'AG-KIUC 2-52 (a), (c)-(f) '!AN$2, Generation_Raw_Data!$A:$A, 'AG-KIUC 2-52 (a), (c)-(f) '!$B12))</f>
        <v>0.5</v>
      </c>
    </row>
    <row r="13" spans="1:40" x14ac:dyDescent="0.35">
      <c r="A13" s="1">
        <v>2</v>
      </c>
      <c r="B13" s="2">
        <v>44574.458333333328</v>
      </c>
      <c r="C13" s="16">
        <f>SUMIF(Marginal_Cost_Raw_Data!$A:$A, 'AG-KIUC 2-52 (a), (c)-(f) '!$B13, Marginal_Cost_Raw_Data!$B:$B)</f>
        <v>33.393595490451382</v>
      </c>
      <c r="D13" s="17">
        <f>SUMIFS(CTS_Raw_Data!$C:$C, CTS_Raw_Data!$B:$B, "S", CTS_Raw_Data!$A:$A, 'AG-KIUC 2-52 (a), (c)-(f) '!$B13)</f>
        <v>0</v>
      </c>
      <c r="E13" s="7">
        <f>IFERROR(SUMIFS(CTS_Raw_Data!$D:$D, CTS_Raw_Data!$B:$B, "S", CTS_Raw_Data!$A:$A, 'AG-KIUC 2-52 (a), (c)-(f) '!$B13)/'AG-KIUC 2-52 (a), (c)-(f) '!$D13,0)</f>
        <v>0</v>
      </c>
      <c r="F13" s="14">
        <f>SUMIFS(CTS_Raw_Data!$C:$C, CTS_Raw_Data!$B:$B, "B", CTS_Raw_Data!$A:$A, 'AG-KIUC 2-52 (a), (c)-(f) '!$B13)</f>
        <v>0</v>
      </c>
      <c r="G13" s="7">
        <f>IFERROR(SUMIFS(CTS_Raw_Data!$D:$D, CTS_Raw_Data!$B:$B, "B", CTS_Raw_Data!$A:$A, 'AG-KIUC 2-52 (a), (c)-(f) '!$B13)/'AG-KIUC 2-52 (a), (c)-(f) '!$F13,0)</f>
        <v>0</v>
      </c>
      <c r="H13" s="19">
        <f>SUMIF(ACE_Raw_Data!$A:$A, 'AG-KIUC 2-52 (a), (c)-(f) '!$B13, ACE_Raw_Data!$B:$B)</f>
        <v>23.91819159799152</v>
      </c>
      <c r="I13" s="21">
        <f>IF(SUMIFS(Generation_Raw_Data!$C:$C, Generation_Raw_Data!$D:$D,'AG-KIUC 2-52 (a), (c)-(f) '!I$2, Generation_Raw_Data!$A:$A, 'AG-KIUC 2-52 (a), (c)-(f) '!$B13)&lt;0, 0, SUMIFS(Generation_Raw_Data!$C:$C, Generation_Raw_Data!$D:$D,'AG-KIUC 2-52 (a), (c)-(f) '!I$2, Generation_Raw_Data!$A:$A, 'AG-KIUC 2-52 (a), (c)-(f) '!$B13))</f>
        <v>250</v>
      </c>
      <c r="J13" s="8">
        <f>IF(SUMIFS(Generation_Raw_Data!$C:$C, Generation_Raw_Data!$D:$D,'AG-KIUC 2-52 (a), (c)-(f) '!J$2, Generation_Raw_Data!$A:$A, 'AG-KIUC 2-52 (a), (c)-(f) '!$B13)&lt;0, 0, SUMIFS(Generation_Raw_Data!$C:$C, Generation_Raw_Data!$D:$D,'AG-KIUC 2-52 (a), (c)-(f) '!J$2, Generation_Raw_Data!$A:$A, 'AG-KIUC 2-52 (a), (c)-(f) '!$B13))</f>
        <v>332.95</v>
      </c>
      <c r="K13" s="8">
        <f>IF(SUMIFS(Generation_Raw_Data!$C:$C, Generation_Raw_Data!$D:$D,'AG-KIUC 2-52 (a), (c)-(f) '!K$2, Generation_Raw_Data!$A:$A, 'AG-KIUC 2-52 (a), (c)-(f) '!$B13)&lt;0, 0, SUMIFS(Generation_Raw_Data!$C:$C, Generation_Raw_Data!$D:$D,'AG-KIUC 2-52 (a), (c)-(f) '!K$2, Generation_Raw_Data!$A:$A, 'AG-KIUC 2-52 (a), (c)-(f) '!$B13))</f>
        <v>294</v>
      </c>
      <c r="L13" s="8">
        <f>IF(SUMIFS(Generation_Raw_Data!$C:$C, Generation_Raw_Data!$D:$D,'AG-KIUC 2-52 (a), (c)-(f) '!L$2, Generation_Raw_Data!$A:$A, 'AG-KIUC 2-52 (a), (c)-(f) '!$B13)&lt;0, 0, SUMIFS(Generation_Raw_Data!$C:$C, Generation_Raw_Data!$D:$D,'AG-KIUC 2-52 (a), (c)-(f) '!L$2, Generation_Raw_Data!$A:$A, 'AG-KIUC 2-52 (a), (c)-(f) '!$B13))</f>
        <v>236</v>
      </c>
      <c r="M13" s="8">
        <f>IF(SUMIFS(Generation_Raw_Data!$C:$C, Generation_Raw_Data!$D:$D,'AG-KIUC 2-52 (a), (c)-(f) '!M$2, Generation_Raw_Data!$A:$A, 'AG-KIUC 2-52 (a), (c)-(f) '!$B13)&lt;0, 0, SUMIFS(Generation_Raw_Data!$C:$C, Generation_Raw_Data!$D:$D,'AG-KIUC 2-52 (a), (c)-(f) '!M$2, Generation_Raw_Data!$A:$A, 'AG-KIUC 2-52 (a), (c)-(f) '!$B13))</f>
        <v>321</v>
      </c>
      <c r="N13" s="8">
        <f>IF(SUMIFS(Generation_Raw_Data!$C:$C, Generation_Raw_Data!$D:$D,'AG-KIUC 2-52 (a), (c)-(f) '!N$2, Generation_Raw_Data!$A:$A, 'AG-KIUC 2-52 (a), (c)-(f) '!$B13)&lt;0, 0, SUMIFS(Generation_Raw_Data!$C:$C, Generation_Raw_Data!$D:$D,'AG-KIUC 2-52 (a), (c)-(f) '!N$2, Generation_Raw_Data!$A:$A, 'AG-KIUC 2-52 (a), (c)-(f) '!$B13))</f>
        <v>254</v>
      </c>
      <c r="O13" s="8">
        <f>IF(SUMIFS(Generation_Raw_Data!$C:$C, Generation_Raw_Data!$D:$D,'AG-KIUC 2-52 (a), (c)-(f) '!O$2, Generation_Raw_Data!$A:$A, 'AG-KIUC 2-52 (a), (c)-(f) '!$B13)&lt;0, 0, SUMIFS(Generation_Raw_Data!$C:$C, Generation_Raw_Data!$D:$D,'AG-KIUC 2-52 (a), (c)-(f) '!O$2, Generation_Raw_Data!$A:$A, 'AG-KIUC 2-52 (a), (c)-(f) '!$B13))</f>
        <v>186.6</v>
      </c>
      <c r="P13" s="8">
        <f>IF(SUMIFS(Generation_Raw_Data!$C:$C, Generation_Raw_Data!$D:$D,'AG-KIUC 2-52 (a), (c)-(f) '!P$2, Generation_Raw_Data!$A:$A, 'AG-KIUC 2-52 (a), (c)-(f) '!$B13)&lt;0, 0, SUMIFS(Generation_Raw_Data!$C:$C, Generation_Raw_Data!$D:$D,'AG-KIUC 2-52 (a), (c)-(f) '!P$2, Generation_Raw_Data!$A:$A, 'AG-KIUC 2-52 (a), (c)-(f) '!$B13))</f>
        <v>320.3</v>
      </c>
      <c r="Q13" s="8">
        <f>IF(SUMIFS(Generation_Raw_Data!$C:$C, Generation_Raw_Data!$D:$D,'AG-KIUC 2-52 (a), (c)-(f) '!Q$2, Generation_Raw_Data!$A:$A, 'AG-KIUC 2-52 (a), (c)-(f) '!$B13)&lt;0, 0, SUMIFS(Generation_Raw_Data!$C:$C, Generation_Raw_Data!$D:$D,'AG-KIUC 2-52 (a), (c)-(f) '!Q$2, Generation_Raw_Data!$A:$A, 'AG-KIUC 2-52 (a), (c)-(f) '!$B13))</f>
        <v>0</v>
      </c>
      <c r="R13" s="8">
        <f>IF(SUMIFS(Generation_Raw_Data!$C:$C, Generation_Raw_Data!$D:$D,'AG-KIUC 2-52 (a), (c)-(f) '!R$2, Generation_Raw_Data!$A:$A, 'AG-KIUC 2-52 (a), (c)-(f) '!$B13)&lt;0, 0, SUMIFS(Generation_Raw_Data!$C:$C, Generation_Raw_Data!$D:$D,'AG-KIUC 2-52 (a), (c)-(f) '!R$2, Generation_Raw_Data!$A:$A, 'AG-KIUC 2-52 (a), (c)-(f) '!$B13))</f>
        <v>280</v>
      </c>
      <c r="S13" s="8">
        <f>IF(SUMIFS(Generation_Raw_Data!$C:$C, Generation_Raw_Data!$D:$D,'AG-KIUC 2-52 (a), (c)-(f) '!S$2, Generation_Raw_Data!$A:$A, 'AG-KIUC 2-52 (a), (c)-(f) '!$B13)&lt;0, 0, SUMIFS(Generation_Raw_Data!$C:$C, Generation_Raw_Data!$D:$D,'AG-KIUC 2-52 (a), (c)-(f) '!S$2, Generation_Raw_Data!$A:$A, 'AG-KIUC 2-52 (a), (c)-(f) '!$B13))</f>
        <v>427.6</v>
      </c>
      <c r="T13" s="8">
        <f>IF(SUMIFS(Generation_Raw_Data!$C:$C, Generation_Raw_Data!$D:$D,'AG-KIUC 2-52 (a), (c)-(f) '!T$2, Generation_Raw_Data!$A:$A, 'AG-KIUC 2-52 (a), (c)-(f) '!$B13)&lt;0, 0, SUMIFS(Generation_Raw_Data!$C:$C, Generation_Raw_Data!$D:$D,'AG-KIUC 2-52 (a), (c)-(f) '!T$2, Generation_Raw_Data!$A:$A, 'AG-KIUC 2-52 (a), (c)-(f) '!$B13))</f>
        <v>734.5</v>
      </c>
      <c r="U13" s="8">
        <f>IF(SUMIFS(Generation_Raw_Data!$C:$C, Generation_Raw_Data!$D:$D,'AG-KIUC 2-52 (a), (c)-(f) '!U$2, Generation_Raw_Data!$A:$A, 'AG-KIUC 2-52 (a), (c)-(f) '!$B13)&lt;0, 0, SUMIFS(Generation_Raw_Data!$C:$C, Generation_Raw_Data!$D:$D,'AG-KIUC 2-52 (a), (c)-(f) '!U$2, Generation_Raw_Data!$A:$A, 'AG-KIUC 2-52 (a), (c)-(f) '!$B13))</f>
        <v>0</v>
      </c>
      <c r="V13" s="8">
        <f>IF(SUMIFS(Generation_Raw_Data!$C:$C, Generation_Raw_Data!$D:$D,'AG-KIUC 2-52 (a), (c)-(f) '!V$2, Generation_Raw_Data!$A:$A, 'AG-KIUC 2-52 (a), (c)-(f) '!$B13)&lt;0, 0, SUMIFS(Generation_Raw_Data!$C:$C, Generation_Raw_Data!$D:$D,'AG-KIUC 2-52 (a), (c)-(f) '!V$2, Generation_Raw_Data!$A:$A, 'AG-KIUC 2-52 (a), (c)-(f) '!$B13))</f>
        <v>0</v>
      </c>
      <c r="W13" s="8">
        <f>IF(SUMIFS(Generation_Raw_Data!$C:$C, Generation_Raw_Data!$D:$D,'AG-KIUC 2-52 (a), (c)-(f) '!W$2, Generation_Raw_Data!$A:$A, 'AG-KIUC 2-52 (a), (c)-(f) '!$B13)&lt;0, 0, SUMIFS(Generation_Raw_Data!$C:$C, Generation_Raw_Data!$D:$D,'AG-KIUC 2-52 (a), (c)-(f) '!W$2, Generation_Raw_Data!$A:$A, 'AG-KIUC 2-52 (a), (c)-(f) '!$B13))</f>
        <v>0</v>
      </c>
      <c r="X13" s="8">
        <f>IF(SUMIFS(Generation_Raw_Data!$C:$C, Generation_Raw_Data!$D:$D,'AG-KIUC 2-52 (a), (c)-(f) '!X$2, Generation_Raw_Data!$A:$A, 'AG-KIUC 2-52 (a), (c)-(f) '!$B13)&lt;0, 0, SUMIFS(Generation_Raw_Data!$C:$C, Generation_Raw_Data!$D:$D,'AG-KIUC 2-52 (a), (c)-(f) '!X$2, Generation_Raw_Data!$A:$A, 'AG-KIUC 2-52 (a), (c)-(f) '!$B13))</f>
        <v>0</v>
      </c>
      <c r="Y13" s="8">
        <f>IF(SUMIFS(Generation_Raw_Data!$C:$C, Generation_Raw_Data!$D:$D,'AG-KIUC 2-52 (a), (c)-(f) '!Y$2, Generation_Raw_Data!$A:$A, 'AG-KIUC 2-52 (a), (c)-(f) '!$B13)&lt;0, 0, SUMIFS(Generation_Raw_Data!$C:$C, Generation_Raw_Data!$D:$D,'AG-KIUC 2-52 (a), (c)-(f) '!Y$2, Generation_Raw_Data!$A:$A, 'AG-KIUC 2-52 (a), (c)-(f) '!$B13))</f>
        <v>0</v>
      </c>
      <c r="Z13" s="8">
        <f>IF(SUMIFS(Generation_Raw_Data!$C:$C, Generation_Raw_Data!$D:$D,'AG-KIUC 2-52 (a), (c)-(f) '!Z$2, Generation_Raw_Data!$A:$A, 'AG-KIUC 2-52 (a), (c)-(f) '!$B13)&lt;0, 0, SUMIFS(Generation_Raw_Data!$C:$C, Generation_Raw_Data!$D:$D,'AG-KIUC 2-52 (a), (c)-(f) '!Z$2, Generation_Raw_Data!$A:$A, 'AG-KIUC 2-52 (a), (c)-(f) '!$B13))</f>
        <v>0</v>
      </c>
      <c r="AA13" s="8">
        <f>IF(SUMIFS(Generation_Raw_Data!$C:$C, Generation_Raw_Data!$D:$D,'AG-KIUC 2-52 (a), (c)-(f) '!AA$2, Generation_Raw_Data!$A:$A, 'AG-KIUC 2-52 (a), (c)-(f) '!$B13)&lt;0, 0, SUMIFS(Generation_Raw_Data!$C:$C, Generation_Raw_Data!$D:$D,'AG-KIUC 2-52 (a), (c)-(f) '!AA$2, Generation_Raw_Data!$A:$A, 'AG-KIUC 2-52 (a), (c)-(f) '!$B13))</f>
        <v>0</v>
      </c>
      <c r="AB13" s="8">
        <f>IF(SUMIFS(Generation_Raw_Data!$C:$C, Generation_Raw_Data!$D:$D,'AG-KIUC 2-52 (a), (c)-(f) '!AB$2, Generation_Raw_Data!$A:$A, 'AG-KIUC 2-52 (a), (c)-(f) '!$B13)&lt;0, 0, SUMIFS(Generation_Raw_Data!$C:$C, Generation_Raw_Data!$D:$D,'AG-KIUC 2-52 (a), (c)-(f) '!AB$2, Generation_Raw_Data!$A:$A, 'AG-KIUC 2-52 (a), (c)-(f) '!$B13))</f>
        <v>148.37790000000001</v>
      </c>
      <c r="AC13" s="8">
        <f>IF(SUMIFS(Generation_Raw_Data!$C:$C, Generation_Raw_Data!$D:$D,'AG-KIUC 2-52 (a), (c)-(f) '!AC$2, Generation_Raw_Data!$A:$A, 'AG-KIUC 2-52 (a), (c)-(f) '!$B13)&lt;0, 0, SUMIFS(Generation_Raw_Data!$C:$C, Generation_Raw_Data!$D:$D,'AG-KIUC 2-52 (a), (c)-(f) '!AC$2, Generation_Raw_Data!$A:$A, 'AG-KIUC 2-52 (a), (c)-(f) '!$B13))</f>
        <v>181.24010000000001</v>
      </c>
      <c r="AD13" s="8">
        <f>IF(SUMIFS(Generation_Raw_Data!$C:$C, Generation_Raw_Data!$D:$D,'AG-KIUC 2-52 (a), (c)-(f) '!AD$2, Generation_Raw_Data!$A:$A, 'AG-KIUC 2-52 (a), (c)-(f) '!$B13)&lt;0, 0, SUMIFS(Generation_Raw_Data!$C:$C, Generation_Raw_Data!$D:$D,'AG-KIUC 2-52 (a), (c)-(f) '!AD$2, Generation_Raw_Data!$A:$A, 'AG-KIUC 2-52 (a), (c)-(f) '!$B13))</f>
        <v>0</v>
      </c>
      <c r="AE13" s="8">
        <f>IF(SUMIFS(Generation_Raw_Data!$C:$C, Generation_Raw_Data!$D:$D,'AG-KIUC 2-52 (a), (c)-(f) '!AE$2, Generation_Raw_Data!$A:$A, 'AG-KIUC 2-52 (a), (c)-(f) '!$B13)&lt;0, 0, SUMIFS(Generation_Raw_Data!$C:$C, Generation_Raw_Data!$D:$D,'AG-KIUC 2-52 (a), (c)-(f) '!AE$2, Generation_Raw_Data!$A:$A, 'AG-KIUC 2-52 (a), (c)-(f) '!$B13))</f>
        <v>0</v>
      </c>
      <c r="AF13" s="8">
        <f>IF(SUMIFS(Generation_Raw_Data!$C:$C, Generation_Raw_Data!$D:$D,'AG-KIUC 2-52 (a), (c)-(f) '!AF$2, Generation_Raw_Data!$A:$A, 'AG-KIUC 2-52 (a), (c)-(f) '!$B13)&lt;0, 0, SUMIFS(Generation_Raw_Data!$C:$C, Generation_Raw_Data!$D:$D,'AG-KIUC 2-52 (a), (c)-(f) '!AF$2, Generation_Raw_Data!$A:$A, 'AG-KIUC 2-52 (a), (c)-(f) '!$B13))</f>
        <v>0</v>
      </c>
      <c r="AG13" s="8">
        <f>IF(SUMIFS(Generation_Raw_Data!$C:$C, Generation_Raw_Data!$D:$D,'AG-KIUC 2-52 (a), (c)-(f) '!AG$2, Generation_Raw_Data!$A:$A, 'AG-KIUC 2-52 (a), (c)-(f) '!$B13)&lt;0, 0, SUMIFS(Generation_Raw_Data!$C:$C, Generation_Raw_Data!$D:$D,'AG-KIUC 2-52 (a), (c)-(f) '!AG$2, Generation_Raw_Data!$A:$A, 'AG-KIUC 2-52 (a), (c)-(f) '!$B13))</f>
        <v>147.38200000000001</v>
      </c>
      <c r="AH13" s="8">
        <f>IF(SUMIFS(Generation_Raw_Data!$C:$C, Generation_Raw_Data!$D:$D,'AG-KIUC 2-52 (a), (c)-(f) '!AH$2, Generation_Raw_Data!$A:$A, 'AG-KIUC 2-52 (a), (c)-(f) '!$B13)&lt;0, 0, SUMIFS(Generation_Raw_Data!$C:$C, Generation_Raw_Data!$D:$D,'AG-KIUC 2-52 (a), (c)-(f) '!AH$2, Generation_Raw_Data!$A:$A, 'AG-KIUC 2-52 (a), (c)-(f) '!$B13))</f>
        <v>0</v>
      </c>
      <c r="AI13" s="8">
        <f>IF(SUMIFS(Generation_Raw_Data!$C:$C, Generation_Raw_Data!$D:$D,'AG-KIUC 2-52 (a), (c)-(f) '!AI$2, Generation_Raw_Data!$A:$A, 'AG-KIUC 2-52 (a), (c)-(f) '!$B13)&lt;0, 0, SUMIFS(Generation_Raw_Data!$C:$C, Generation_Raw_Data!$D:$D,'AG-KIUC 2-52 (a), (c)-(f) '!AI$2, Generation_Raw_Data!$A:$A, 'AG-KIUC 2-52 (a), (c)-(f) '!$B13))</f>
        <v>0</v>
      </c>
      <c r="AJ13" s="8">
        <f>IF(SUMIFS(Generation_Raw_Data!$C:$C, Generation_Raw_Data!$D:$D,'AG-KIUC 2-52 (a), (c)-(f) '!AJ$2, Generation_Raw_Data!$A:$A, 'AG-KIUC 2-52 (a), (c)-(f) '!$B13)&lt;0, 0, SUMIFS(Generation_Raw_Data!$C:$C, Generation_Raw_Data!$D:$D,'AG-KIUC 2-52 (a), (c)-(f) '!AJ$2, Generation_Raw_Data!$A:$A, 'AG-KIUC 2-52 (a), (c)-(f) '!$B13))</f>
        <v>0</v>
      </c>
      <c r="AK13" s="8">
        <f>IF(SUMIFS(Generation_Raw_Data!$C:$C, Generation_Raw_Data!$D:$D,'AG-KIUC 2-52 (a), (c)-(f) '!AK$2, Generation_Raw_Data!$A:$A, 'AG-KIUC 2-52 (a), (c)-(f) '!$B13)&lt;0, 0, SUMIFS(Generation_Raw_Data!$C:$C, Generation_Raw_Data!$D:$D,'AG-KIUC 2-52 (a), (c)-(f) '!AK$2, Generation_Raw_Data!$A:$A, 'AG-KIUC 2-52 (a), (c)-(f) '!$B13))</f>
        <v>0</v>
      </c>
      <c r="AL13" s="8">
        <f>IF(SUMIFS(Generation_Raw_Data!$C:$C, Generation_Raw_Data!$D:$D,'AG-KIUC 2-52 (a), (c)-(f) '!AL$2, Generation_Raw_Data!$A:$A, 'AG-KIUC 2-52 (a), (c)-(f) '!$B13)&lt;0, 0, SUMIFS(Generation_Raw_Data!$C:$C, Generation_Raw_Data!$D:$D,'AG-KIUC 2-52 (a), (c)-(f) '!AL$2, Generation_Raw_Data!$A:$A, 'AG-KIUC 2-52 (a), (c)-(f) '!$B13))</f>
        <v>21</v>
      </c>
      <c r="AM13" s="8">
        <f>IF(SUMIFS(Generation_Raw_Data!$C:$C, Generation_Raw_Data!$D:$D,'AG-KIUC 2-52 (a), (c)-(f) '!AM$2, Generation_Raw_Data!$A:$A, 'AG-KIUC 2-52 (a), (c)-(f) '!$B13)&lt;0, 0, SUMIFS(Generation_Raw_Data!$C:$C, Generation_Raw_Data!$D:$D,'AG-KIUC 2-52 (a), (c)-(f) '!AM$2, Generation_Raw_Data!$A:$A, 'AG-KIUC 2-52 (a), (c)-(f) '!$B13))</f>
        <v>4.9000000000000004</v>
      </c>
      <c r="AN13" s="8">
        <f>IF(SUMIFS(Generation_Raw_Data!$C:$C, Generation_Raw_Data!$D:$D,'AG-KIUC 2-52 (a), (c)-(f) '!AN$2, Generation_Raw_Data!$A:$A, 'AG-KIUC 2-52 (a), (c)-(f) '!$B13)&lt;0, 0, SUMIFS(Generation_Raw_Data!$C:$C, Generation_Raw_Data!$D:$D,'AG-KIUC 2-52 (a), (c)-(f) '!AN$2, Generation_Raw_Data!$A:$A, 'AG-KIUC 2-52 (a), (c)-(f) '!$B13))</f>
        <v>0.6</v>
      </c>
    </row>
    <row r="14" spans="1:40" x14ac:dyDescent="0.35">
      <c r="A14" s="1">
        <v>2</v>
      </c>
      <c r="B14" s="2">
        <v>44574.499999999993</v>
      </c>
      <c r="C14" s="16">
        <f>SUMIF(Marginal_Cost_Raw_Data!$A:$A, 'AG-KIUC 2-52 (a), (c)-(f) '!$B14, Marginal_Cost_Raw_Data!$B:$B)</f>
        <v>32.855224487847217</v>
      </c>
      <c r="D14" s="17">
        <f>SUMIFS(CTS_Raw_Data!$C:$C, CTS_Raw_Data!$B:$B, "S", CTS_Raw_Data!$A:$A, 'AG-KIUC 2-52 (a), (c)-(f) '!$B14)</f>
        <v>0</v>
      </c>
      <c r="E14" s="7">
        <f>IFERROR(SUMIFS(CTS_Raw_Data!$D:$D, CTS_Raw_Data!$B:$B, "S", CTS_Raw_Data!$A:$A, 'AG-KIUC 2-52 (a), (c)-(f) '!$B14)/'AG-KIUC 2-52 (a), (c)-(f) '!$D14,0)</f>
        <v>0</v>
      </c>
      <c r="F14" s="14">
        <f>SUMIFS(CTS_Raw_Data!$C:$C, CTS_Raw_Data!$B:$B, "B", CTS_Raw_Data!$A:$A, 'AG-KIUC 2-52 (a), (c)-(f) '!$B14)</f>
        <v>0</v>
      </c>
      <c r="G14" s="7">
        <f>IFERROR(SUMIFS(CTS_Raw_Data!$D:$D, CTS_Raw_Data!$B:$B, "B", CTS_Raw_Data!$A:$A, 'AG-KIUC 2-52 (a), (c)-(f) '!$B14)/'AG-KIUC 2-52 (a), (c)-(f) '!$F14,0)</f>
        <v>0</v>
      </c>
      <c r="H14" s="19">
        <f>SUMIF(ACE_Raw_Data!$A:$A, 'AG-KIUC 2-52 (a), (c)-(f) '!$B14, ACE_Raw_Data!$B:$B)</f>
        <v>7.4048166766183243</v>
      </c>
      <c r="I14" s="21">
        <f>IF(SUMIFS(Generation_Raw_Data!$C:$C, Generation_Raw_Data!$D:$D,'AG-KIUC 2-52 (a), (c)-(f) '!I$2, Generation_Raw_Data!$A:$A, 'AG-KIUC 2-52 (a), (c)-(f) '!$B14)&lt;0, 0, SUMIFS(Generation_Raw_Data!$C:$C, Generation_Raw_Data!$D:$D,'AG-KIUC 2-52 (a), (c)-(f) '!I$2, Generation_Raw_Data!$A:$A, 'AG-KIUC 2-52 (a), (c)-(f) '!$B14))</f>
        <v>223</v>
      </c>
      <c r="J14" s="8">
        <f>IF(SUMIFS(Generation_Raw_Data!$C:$C, Generation_Raw_Data!$D:$D,'AG-KIUC 2-52 (a), (c)-(f) '!J$2, Generation_Raw_Data!$A:$A, 'AG-KIUC 2-52 (a), (c)-(f) '!$B14)&lt;0, 0, SUMIFS(Generation_Raw_Data!$C:$C, Generation_Raw_Data!$D:$D,'AG-KIUC 2-52 (a), (c)-(f) '!J$2, Generation_Raw_Data!$A:$A, 'AG-KIUC 2-52 (a), (c)-(f) '!$B14))</f>
        <v>335.75</v>
      </c>
      <c r="K14" s="8">
        <f>IF(SUMIFS(Generation_Raw_Data!$C:$C, Generation_Raw_Data!$D:$D,'AG-KIUC 2-52 (a), (c)-(f) '!K$2, Generation_Raw_Data!$A:$A, 'AG-KIUC 2-52 (a), (c)-(f) '!$B14)&lt;0, 0, SUMIFS(Generation_Raw_Data!$C:$C, Generation_Raw_Data!$D:$D,'AG-KIUC 2-52 (a), (c)-(f) '!K$2, Generation_Raw_Data!$A:$A, 'AG-KIUC 2-52 (a), (c)-(f) '!$B14))</f>
        <v>288</v>
      </c>
      <c r="L14" s="8">
        <f>IF(SUMIFS(Generation_Raw_Data!$C:$C, Generation_Raw_Data!$D:$D,'AG-KIUC 2-52 (a), (c)-(f) '!L$2, Generation_Raw_Data!$A:$A, 'AG-KIUC 2-52 (a), (c)-(f) '!$B14)&lt;0, 0, SUMIFS(Generation_Raw_Data!$C:$C, Generation_Raw_Data!$D:$D,'AG-KIUC 2-52 (a), (c)-(f) '!L$2, Generation_Raw_Data!$A:$A, 'AG-KIUC 2-52 (a), (c)-(f) '!$B14))</f>
        <v>232</v>
      </c>
      <c r="M14" s="8">
        <f>IF(SUMIFS(Generation_Raw_Data!$C:$C, Generation_Raw_Data!$D:$D,'AG-KIUC 2-52 (a), (c)-(f) '!M$2, Generation_Raw_Data!$A:$A, 'AG-KIUC 2-52 (a), (c)-(f) '!$B14)&lt;0, 0, SUMIFS(Generation_Raw_Data!$C:$C, Generation_Raw_Data!$D:$D,'AG-KIUC 2-52 (a), (c)-(f) '!M$2, Generation_Raw_Data!$A:$A, 'AG-KIUC 2-52 (a), (c)-(f) '!$B14))</f>
        <v>313</v>
      </c>
      <c r="N14" s="8">
        <f>IF(SUMIFS(Generation_Raw_Data!$C:$C, Generation_Raw_Data!$D:$D,'AG-KIUC 2-52 (a), (c)-(f) '!N$2, Generation_Raw_Data!$A:$A, 'AG-KIUC 2-52 (a), (c)-(f) '!$B14)&lt;0, 0, SUMIFS(Generation_Raw_Data!$C:$C, Generation_Raw_Data!$D:$D,'AG-KIUC 2-52 (a), (c)-(f) '!N$2, Generation_Raw_Data!$A:$A, 'AG-KIUC 2-52 (a), (c)-(f) '!$B14))</f>
        <v>244</v>
      </c>
      <c r="O14" s="8">
        <f>IF(SUMIFS(Generation_Raw_Data!$C:$C, Generation_Raw_Data!$D:$D,'AG-KIUC 2-52 (a), (c)-(f) '!O$2, Generation_Raw_Data!$A:$A, 'AG-KIUC 2-52 (a), (c)-(f) '!$B14)&lt;0, 0, SUMIFS(Generation_Raw_Data!$C:$C, Generation_Raw_Data!$D:$D,'AG-KIUC 2-52 (a), (c)-(f) '!O$2, Generation_Raw_Data!$A:$A, 'AG-KIUC 2-52 (a), (c)-(f) '!$B14))</f>
        <v>169.1</v>
      </c>
      <c r="P14" s="8">
        <f>IF(SUMIFS(Generation_Raw_Data!$C:$C, Generation_Raw_Data!$D:$D,'AG-KIUC 2-52 (a), (c)-(f) '!P$2, Generation_Raw_Data!$A:$A, 'AG-KIUC 2-52 (a), (c)-(f) '!$B14)&lt;0, 0, SUMIFS(Generation_Raw_Data!$C:$C, Generation_Raw_Data!$D:$D,'AG-KIUC 2-52 (a), (c)-(f) '!P$2, Generation_Raw_Data!$A:$A, 'AG-KIUC 2-52 (a), (c)-(f) '!$B14))</f>
        <v>320.10000000000002</v>
      </c>
      <c r="Q14" s="8">
        <f>IF(SUMIFS(Generation_Raw_Data!$C:$C, Generation_Raw_Data!$D:$D,'AG-KIUC 2-52 (a), (c)-(f) '!Q$2, Generation_Raw_Data!$A:$A, 'AG-KIUC 2-52 (a), (c)-(f) '!$B14)&lt;0, 0, SUMIFS(Generation_Raw_Data!$C:$C, Generation_Raw_Data!$D:$D,'AG-KIUC 2-52 (a), (c)-(f) '!Q$2, Generation_Raw_Data!$A:$A, 'AG-KIUC 2-52 (a), (c)-(f) '!$B14))</f>
        <v>0</v>
      </c>
      <c r="R14" s="8">
        <f>IF(SUMIFS(Generation_Raw_Data!$C:$C, Generation_Raw_Data!$D:$D,'AG-KIUC 2-52 (a), (c)-(f) '!R$2, Generation_Raw_Data!$A:$A, 'AG-KIUC 2-52 (a), (c)-(f) '!$B14)&lt;0, 0, SUMIFS(Generation_Raw_Data!$C:$C, Generation_Raw_Data!$D:$D,'AG-KIUC 2-52 (a), (c)-(f) '!R$2, Generation_Raw_Data!$A:$A, 'AG-KIUC 2-52 (a), (c)-(f) '!$B14))</f>
        <v>281</v>
      </c>
      <c r="S14" s="8">
        <f>IF(SUMIFS(Generation_Raw_Data!$C:$C, Generation_Raw_Data!$D:$D,'AG-KIUC 2-52 (a), (c)-(f) '!S$2, Generation_Raw_Data!$A:$A, 'AG-KIUC 2-52 (a), (c)-(f) '!$B14)&lt;0, 0, SUMIFS(Generation_Raw_Data!$C:$C, Generation_Raw_Data!$D:$D,'AG-KIUC 2-52 (a), (c)-(f) '!S$2, Generation_Raw_Data!$A:$A, 'AG-KIUC 2-52 (a), (c)-(f) '!$B14))</f>
        <v>376.9</v>
      </c>
      <c r="T14" s="8">
        <f>IF(SUMIFS(Generation_Raw_Data!$C:$C, Generation_Raw_Data!$D:$D,'AG-KIUC 2-52 (a), (c)-(f) '!T$2, Generation_Raw_Data!$A:$A, 'AG-KIUC 2-52 (a), (c)-(f) '!$B14)&lt;0, 0, SUMIFS(Generation_Raw_Data!$C:$C, Generation_Raw_Data!$D:$D,'AG-KIUC 2-52 (a), (c)-(f) '!T$2, Generation_Raw_Data!$A:$A, 'AG-KIUC 2-52 (a), (c)-(f) '!$B14))</f>
        <v>735.4</v>
      </c>
      <c r="U14" s="8">
        <f>IF(SUMIFS(Generation_Raw_Data!$C:$C, Generation_Raw_Data!$D:$D,'AG-KIUC 2-52 (a), (c)-(f) '!U$2, Generation_Raw_Data!$A:$A, 'AG-KIUC 2-52 (a), (c)-(f) '!$B14)&lt;0, 0, SUMIFS(Generation_Raw_Data!$C:$C, Generation_Raw_Data!$D:$D,'AG-KIUC 2-52 (a), (c)-(f) '!U$2, Generation_Raw_Data!$A:$A, 'AG-KIUC 2-52 (a), (c)-(f) '!$B14))</f>
        <v>0</v>
      </c>
      <c r="V14" s="8">
        <f>IF(SUMIFS(Generation_Raw_Data!$C:$C, Generation_Raw_Data!$D:$D,'AG-KIUC 2-52 (a), (c)-(f) '!V$2, Generation_Raw_Data!$A:$A, 'AG-KIUC 2-52 (a), (c)-(f) '!$B14)&lt;0, 0, SUMIFS(Generation_Raw_Data!$C:$C, Generation_Raw_Data!$D:$D,'AG-KIUC 2-52 (a), (c)-(f) '!V$2, Generation_Raw_Data!$A:$A, 'AG-KIUC 2-52 (a), (c)-(f) '!$B14))</f>
        <v>0</v>
      </c>
      <c r="W14" s="8">
        <f>IF(SUMIFS(Generation_Raw_Data!$C:$C, Generation_Raw_Data!$D:$D,'AG-KIUC 2-52 (a), (c)-(f) '!W$2, Generation_Raw_Data!$A:$A, 'AG-KIUC 2-52 (a), (c)-(f) '!$B14)&lt;0, 0, SUMIFS(Generation_Raw_Data!$C:$C, Generation_Raw_Data!$D:$D,'AG-KIUC 2-52 (a), (c)-(f) '!W$2, Generation_Raw_Data!$A:$A, 'AG-KIUC 2-52 (a), (c)-(f) '!$B14))</f>
        <v>0</v>
      </c>
      <c r="X14" s="8">
        <f>IF(SUMIFS(Generation_Raw_Data!$C:$C, Generation_Raw_Data!$D:$D,'AG-KIUC 2-52 (a), (c)-(f) '!X$2, Generation_Raw_Data!$A:$A, 'AG-KIUC 2-52 (a), (c)-(f) '!$B14)&lt;0, 0, SUMIFS(Generation_Raw_Data!$C:$C, Generation_Raw_Data!$D:$D,'AG-KIUC 2-52 (a), (c)-(f) '!X$2, Generation_Raw_Data!$A:$A, 'AG-KIUC 2-52 (a), (c)-(f) '!$B14))</f>
        <v>0</v>
      </c>
      <c r="Y14" s="8">
        <f>IF(SUMIFS(Generation_Raw_Data!$C:$C, Generation_Raw_Data!$D:$D,'AG-KIUC 2-52 (a), (c)-(f) '!Y$2, Generation_Raw_Data!$A:$A, 'AG-KIUC 2-52 (a), (c)-(f) '!$B14)&lt;0, 0, SUMIFS(Generation_Raw_Data!$C:$C, Generation_Raw_Data!$D:$D,'AG-KIUC 2-52 (a), (c)-(f) '!Y$2, Generation_Raw_Data!$A:$A, 'AG-KIUC 2-52 (a), (c)-(f) '!$B14))</f>
        <v>0</v>
      </c>
      <c r="Z14" s="8">
        <f>IF(SUMIFS(Generation_Raw_Data!$C:$C, Generation_Raw_Data!$D:$D,'AG-KIUC 2-52 (a), (c)-(f) '!Z$2, Generation_Raw_Data!$A:$A, 'AG-KIUC 2-52 (a), (c)-(f) '!$B14)&lt;0, 0, SUMIFS(Generation_Raw_Data!$C:$C, Generation_Raw_Data!$D:$D,'AG-KIUC 2-52 (a), (c)-(f) '!Z$2, Generation_Raw_Data!$A:$A, 'AG-KIUC 2-52 (a), (c)-(f) '!$B14))</f>
        <v>0</v>
      </c>
      <c r="AA14" s="8">
        <f>IF(SUMIFS(Generation_Raw_Data!$C:$C, Generation_Raw_Data!$D:$D,'AG-KIUC 2-52 (a), (c)-(f) '!AA$2, Generation_Raw_Data!$A:$A, 'AG-KIUC 2-52 (a), (c)-(f) '!$B14)&lt;0, 0, SUMIFS(Generation_Raw_Data!$C:$C, Generation_Raw_Data!$D:$D,'AG-KIUC 2-52 (a), (c)-(f) '!AA$2, Generation_Raw_Data!$A:$A, 'AG-KIUC 2-52 (a), (c)-(f) '!$B14))</f>
        <v>0</v>
      </c>
      <c r="AB14" s="8">
        <f>IF(SUMIFS(Generation_Raw_Data!$C:$C, Generation_Raw_Data!$D:$D,'AG-KIUC 2-52 (a), (c)-(f) '!AB$2, Generation_Raw_Data!$A:$A, 'AG-KIUC 2-52 (a), (c)-(f) '!$B14)&lt;0, 0, SUMIFS(Generation_Raw_Data!$C:$C, Generation_Raw_Data!$D:$D,'AG-KIUC 2-52 (a), (c)-(f) '!AB$2, Generation_Raw_Data!$A:$A, 'AG-KIUC 2-52 (a), (c)-(f) '!$B14))</f>
        <v>146.38239999999999</v>
      </c>
      <c r="AC14" s="8">
        <f>IF(SUMIFS(Generation_Raw_Data!$C:$C, Generation_Raw_Data!$D:$D,'AG-KIUC 2-52 (a), (c)-(f) '!AC$2, Generation_Raw_Data!$A:$A, 'AG-KIUC 2-52 (a), (c)-(f) '!$B14)&lt;0, 0, SUMIFS(Generation_Raw_Data!$C:$C, Generation_Raw_Data!$D:$D,'AG-KIUC 2-52 (a), (c)-(f) '!AC$2, Generation_Raw_Data!$A:$A, 'AG-KIUC 2-52 (a), (c)-(f) '!$B14))</f>
        <v>181.2353</v>
      </c>
      <c r="AD14" s="8">
        <f>IF(SUMIFS(Generation_Raw_Data!$C:$C, Generation_Raw_Data!$D:$D,'AG-KIUC 2-52 (a), (c)-(f) '!AD$2, Generation_Raw_Data!$A:$A, 'AG-KIUC 2-52 (a), (c)-(f) '!$B14)&lt;0, 0, SUMIFS(Generation_Raw_Data!$C:$C, Generation_Raw_Data!$D:$D,'AG-KIUC 2-52 (a), (c)-(f) '!AD$2, Generation_Raw_Data!$A:$A, 'AG-KIUC 2-52 (a), (c)-(f) '!$B14))</f>
        <v>0</v>
      </c>
      <c r="AE14" s="8">
        <f>IF(SUMIFS(Generation_Raw_Data!$C:$C, Generation_Raw_Data!$D:$D,'AG-KIUC 2-52 (a), (c)-(f) '!AE$2, Generation_Raw_Data!$A:$A, 'AG-KIUC 2-52 (a), (c)-(f) '!$B14)&lt;0, 0, SUMIFS(Generation_Raw_Data!$C:$C, Generation_Raw_Data!$D:$D,'AG-KIUC 2-52 (a), (c)-(f) '!AE$2, Generation_Raw_Data!$A:$A, 'AG-KIUC 2-52 (a), (c)-(f) '!$B14))</f>
        <v>0</v>
      </c>
      <c r="AF14" s="8">
        <f>IF(SUMIFS(Generation_Raw_Data!$C:$C, Generation_Raw_Data!$D:$D,'AG-KIUC 2-52 (a), (c)-(f) '!AF$2, Generation_Raw_Data!$A:$A, 'AG-KIUC 2-52 (a), (c)-(f) '!$B14)&lt;0, 0, SUMIFS(Generation_Raw_Data!$C:$C, Generation_Raw_Data!$D:$D,'AG-KIUC 2-52 (a), (c)-(f) '!AF$2, Generation_Raw_Data!$A:$A, 'AG-KIUC 2-52 (a), (c)-(f) '!$B14))</f>
        <v>0</v>
      </c>
      <c r="AG14" s="8">
        <f>IF(SUMIFS(Generation_Raw_Data!$C:$C, Generation_Raw_Data!$D:$D,'AG-KIUC 2-52 (a), (c)-(f) '!AG$2, Generation_Raw_Data!$A:$A, 'AG-KIUC 2-52 (a), (c)-(f) '!$B14)&lt;0, 0, SUMIFS(Generation_Raw_Data!$C:$C, Generation_Raw_Data!$D:$D,'AG-KIUC 2-52 (a), (c)-(f) '!AG$2, Generation_Raw_Data!$A:$A, 'AG-KIUC 2-52 (a), (c)-(f) '!$B14))</f>
        <v>146.38239999999999</v>
      </c>
      <c r="AH14" s="8">
        <f>IF(SUMIFS(Generation_Raw_Data!$C:$C, Generation_Raw_Data!$D:$D,'AG-KIUC 2-52 (a), (c)-(f) '!AH$2, Generation_Raw_Data!$A:$A, 'AG-KIUC 2-52 (a), (c)-(f) '!$B14)&lt;0, 0, SUMIFS(Generation_Raw_Data!$C:$C, Generation_Raw_Data!$D:$D,'AG-KIUC 2-52 (a), (c)-(f) '!AH$2, Generation_Raw_Data!$A:$A, 'AG-KIUC 2-52 (a), (c)-(f) '!$B14))</f>
        <v>0</v>
      </c>
      <c r="AI14" s="8">
        <f>IF(SUMIFS(Generation_Raw_Data!$C:$C, Generation_Raw_Data!$D:$D,'AG-KIUC 2-52 (a), (c)-(f) '!AI$2, Generation_Raw_Data!$A:$A, 'AG-KIUC 2-52 (a), (c)-(f) '!$B14)&lt;0, 0, SUMIFS(Generation_Raw_Data!$C:$C, Generation_Raw_Data!$D:$D,'AG-KIUC 2-52 (a), (c)-(f) '!AI$2, Generation_Raw_Data!$A:$A, 'AG-KIUC 2-52 (a), (c)-(f) '!$B14))</f>
        <v>0</v>
      </c>
      <c r="AJ14" s="8">
        <f>IF(SUMIFS(Generation_Raw_Data!$C:$C, Generation_Raw_Data!$D:$D,'AG-KIUC 2-52 (a), (c)-(f) '!AJ$2, Generation_Raw_Data!$A:$A, 'AG-KIUC 2-52 (a), (c)-(f) '!$B14)&lt;0, 0, SUMIFS(Generation_Raw_Data!$C:$C, Generation_Raw_Data!$D:$D,'AG-KIUC 2-52 (a), (c)-(f) '!AJ$2, Generation_Raw_Data!$A:$A, 'AG-KIUC 2-52 (a), (c)-(f) '!$B14))</f>
        <v>0</v>
      </c>
      <c r="AK14" s="8">
        <f>IF(SUMIFS(Generation_Raw_Data!$C:$C, Generation_Raw_Data!$D:$D,'AG-KIUC 2-52 (a), (c)-(f) '!AK$2, Generation_Raw_Data!$A:$A, 'AG-KIUC 2-52 (a), (c)-(f) '!$B14)&lt;0, 0, SUMIFS(Generation_Raw_Data!$C:$C, Generation_Raw_Data!$D:$D,'AG-KIUC 2-52 (a), (c)-(f) '!AK$2, Generation_Raw_Data!$A:$A, 'AG-KIUC 2-52 (a), (c)-(f) '!$B14))</f>
        <v>0</v>
      </c>
      <c r="AL14" s="8">
        <f>IF(SUMIFS(Generation_Raw_Data!$C:$C, Generation_Raw_Data!$D:$D,'AG-KIUC 2-52 (a), (c)-(f) '!AL$2, Generation_Raw_Data!$A:$A, 'AG-KIUC 2-52 (a), (c)-(f) '!$B14)&lt;0, 0, SUMIFS(Generation_Raw_Data!$C:$C, Generation_Raw_Data!$D:$D,'AG-KIUC 2-52 (a), (c)-(f) '!AL$2, Generation_Raw_Data!$A:$A, 'AG-KIUC 2-52 (a), (c)-(f) '!$B14))</f>
        <v>21</v>
      </c>
      <c r="AM14" s="8">
        <f>IF(SUMIFS(Generation_Raw_Data!$C:$C, Generation_Raw_Data!$D:$D,'AG-KIUC 2-52 (a), (c)-(f) '!AM$2, Generation_Raw_Data!$A:$A, 'AG-KIUC 2-52 (a), (c)-(f) '!$B14)&lt;0, 0, SUMIFS(Generation_Raw_Data!$C:$C, Generation_Raw_Data!$D:$D,'AG-KIUC 2-52 (a), (c)-(f) '!AM$2, Generation_Raw_Data!$A:$A, 'AG-KIUC 2-52 (a), (c)-(f) '!$B14))</f>
        <v>5.4</v>
      </c>
      <c r="AN14" s="8">
        <f>IF(SUMIFS(Generation_Raw_Data!$C:$C, Generation_Raw_Data!$D:$D,'AG-KIUC 2-52 (a), (c)-(f) '!AN$2, Generation_Raw_Data!$A:$A, 'AG-KIUC 2-52 (a), (c)-(f) '!$B14)&lt;0, 0, SUMIFS(Generation_Raw_Data!$C:$C, Generation_Raw_Data!$D:$D,'AG-KIUC 2-52 (a), (c)-(f) '!AN$2, Generation_Raw_Data!$A:$A, 'AG-KIUC 2-52 (a), (c)-(f) '!$B14))</f>
        <v>0.6</v>
      </c>
    </row>
    <row r="15" spans="1:40" x14ac:dyDescent="0.35">
      <c r="A15" s="1">
        <v>2</v>
      </c>
      <c r="B15" s="2">
        <v>44574.541666666657</v>
      </c>
      <c r="C15" s="16">
        <f>SUMIF(Marginal_Cost_Raw_Data!$A:$A, 'AG-KIUC 2-52 (a), (c)-(f) '!$B15, Marginal_Cost_Raw_Data!$B:$B)</f>
        <v>33.441689425998263</v>
      </c>
      <c r="D15" s="17">
        <f>SUMIFS(CTS_Raw_Data!$C:$C, CTS_Raw_Data!$B:$B, "S", CTS_Raw_Data!$A:$A, 'AG-KIUC 2-52 (a), (c)-(f) '!$B15)</f>
        <v>0</v>
      </c>
      <c r="E15" s="7">
        <f>IFERROR(SUMIFS(CTS_Raw_Data!$D:$D, CTS_Raw_Data!$B:$B, "S", CTS_Raw_Data!$A:$A, 'AG-KIUC 2-52 (a), (c)-(f) '!$B15)/'AG-KIUC 2-52 (a), (c)-(f) '!$D15,0)</f>
        <v>0</v>
      </c>
      <c r="F15" s="14">
        <f>SUMIFS(CTS_Raw_Data!$C:$C, CTS_Raw_Data!$B:$B, "B", CTS_Raw_Data!$A:$A, 'AG-KIUC 2-52 (a), (c)-(f) '!$B15)</f>
        <v>0</v>
      </c>
      <c r="G15" s="7">
        <f>IFERROR(SUMIFS(CTS_Raw_Data!$D:$D, CTS_Raw_Data!$B:$B, "B", CTS_Raw_Data!$A:$A, 'AG-KIUC 2-52 (a), (c)-(f) '!$B15)/'AG-KIUC 2-52 (a), (c)-(f) '!$F15,0)</f>
        <v>0</v>
      </c>
      <c r="H15" s="19">
        <f>SUMIF(ACE_Raw_Data!$A:$A, 'AG-KIUC 2-52 (a), (c)-(f) '!$B15, ACE_Raw_Data!$B:$B)</f>
        <v>9.4620612967511022</v>
      </c>
      <c r="I15" s="21">
        <f>IF(SUMIFS(Generation_Raw_Data!$C:$C, Generation_Raw_Data!$D:$D,'AG-KIUC 2-52 (a), (c)-(f) '!I$2, Generation_Raw_Data!$A:$A, 'AG-KIUC 2-52 (a), (c)-(f) '!$B15)&lt;0, 0, SUMIFS(Generation_Raw_Data!$C:$C, Generation_Raw_Data!$D:$D,'AG-KIUC 2-52 (a), (c)-(f) '!I$2, Generation_Raw_Data!$A:$A, 'AG-KIUC 2-52 (a), (c)-(f) '!$B15))</f>
        <v>223</v>
      </c>
      <c r="J15" s="8">
        <f>IF(SUMIFS(Generation_Raw_Data!$C:$C, Generation_Raw_Data!$D:$D,'AG-KIUC 2-52 (a), (c)-(f) '!J$2, Generation_Raw_Data!$A:$A, 'AG-KIUC 2-52 (a), (c)-(f) '!$B15)&lt;0, 0, SUMIFS(Generation_Raw_Data!$C:$C, Generation_Raw_Data!$D:$D,'AG-KIUC 2-52 (a), (c)-(f) '!J$2, Generation_Raw_Data!$A:$A, 'AG-KIUC 2-52 (a), (c)-(f) '!$B15))</f>
        <v>334.9</v>
      </c>
      <c r="K15" s="8">
        <f>IF(SUMIFS(Generation_Raw_Data!$C:$C, Generation_Raw_Data!$D:$D,'AG-KIUC 2-52 (a), (c)-(f) '!K$2, Generation_Raw_Data!$A:$A, 'AG-KIUC 2-52 (a), (c)-(f) '!$B15)&lt;0, 0, SUMIFS(Generation_Raw_Data!$C:$C, Generation_Raw_Data!$D:$D,'AG-KIUC 2-52 (a), (c)-(f) '!K$2, Generation_Raw_Data!$A:$A, 'AG-KIUC 2-52 (a), (c)-(f) '!$B15))</f>
        <v>287</v>
      </c>
      <c r="L15" s="8">
        <f>IF(SUMIFS(Generation_Raw_Data!$C:$C, Generation_Raw_Data!$D:$D,'AG-KIUC 2-52 (a), (c)-(f) '!L$2, Generation_Raw_Data!$A:$A, 'AG-KIUC 2-52 (a), (c)-(f) '!$B15)&lt;0, 0, SUMIFS(Generation_Raw_Data!$C:$C, Generation_Raw_Data!$D:$D,'AG-KIUC 2-52 (a), (c)-(f) '!L$2, Generation_Raw_Data!$A:$A, 'AG-KIUC 2-52 (a), (c)-(f) '!$B15))</f>
        <v>231</v>
      </c>
      <c r="M15" s="8">
        <f>IF(SUMIFS(Generation_Raw_Data!$C:$C, Generation_Raw_Data!$D:$D,'AG-KIUC 2-52 (a), (c)-(f) '!M$2, Generation_Raw_Data!$A:$A, 'AG-KIUC 2-52 (a), (c)-(f) '!$B15)&lt;0, 0, SUMIFS(Generation_Raw_Data!$C:$C, Generation_Raw_Data!$D:$D,'AG-KIUC 2-52 (a), (c)-(f) '!M$2, Generation_Raw_Data!$A:$A, 'AG-KIUC 2-52 (a), (c)-(f) '!$B15))</f>
        <v>309</v>
      </c>
      <c r="N15" s="8">
        <f>IF(SUMIFS(Generation_Raw_Data!$C:$C, Generation_Raw_Data!$D:$D,'AG-KIUC 2-52 (a), (c)-(f) '!N$2, Generation_Raw_Data!$A:$A, 'AG-KIUC 2-52 (a), (c)-(f) '!$B15)&lt;0, 0, SUMIFS(Generation_Raw_Data!$C:$C, Generation_Raw_Data!$D:$D,'AG-KIUC 2-52 (a), (c)-(f) '!N$2, Generation_Raw_Data!$A:$A, 'AG-KIUC 2-52 (a), (c)-(f) '!$B15))</f>
        <v>246</v>
      </c>
      <c r="O15" s="8">
        <f>IF(SUMIFS(Generation_Raw_Data!$C:$C, Generation_Raw_Data!$D:$D,'AG-KIUC 2-52 (a), (c)-(f) '!O$2, Generation_Raw_Data!$A:$A, 'AG-KIUC 2-52 (a), (c)-(f) '!$B15)&lt;0, 0, SUMIFS(Generation_Raw_Data!$C:$C, Generation_Raw_Data!$D:$D,'AG-KIUC 2-52 (a), (c)-(f) '!O$2, Generation_Raw_Data!$A:$A, 'AG-KIUC 2-52 (a), (c)-(f) '!$B15))</f>
        <v>153.30000000000001</v>
      </c>
      <c r="P15" s="8">
        <f>IF(SUMIFS(Generation_Raw_Data!$C:$C, Generation_Raw_Data!$D:$D,'AG-KIUC 2-52 (a), (c)-(f) '!P$2, Generation_Raw_Data!$A:$A, 'AG-KIUC 2-52 (a), (c)-(f) '!$B15)&lt;0, 0, SUMIFS(Generation_Raw_Data!$C:$C, Generation_Raw_Data!$D:$D,'AG-KIUC 2-52 (a), (c)-(f) '!P$2, Generation_Raw_Data!$A:$A, 'AG-KIUC 2-52 (a), (c)-(f) '!$B15))</f>
        <v>251.8</v>
      </c>
      <c r="Q15" s="8">
        <f>IF(SUMIFS(Generation_Raw_Data!$C:$C, Generation_Raw_Data!$D:$D,'AG-KIUC 2-52 (a), (c)-(f) '!Q$2, Generation_Raw_Data!$A:$A, 'AG-KIUC 2-52 (a), (c)-(f) '!$B15)&lt;0, 0, SUMIFS(Generation_Raw_Data!$C:$C, Generation_Raw_Data!$D:$D,'AG-KIUC 2-52 (a), (c)-(f) '!Q$2, Generation_Raw_Data!$A:$A, 'AG-KIUC 2-52 (a), (c)-(f) '!$B15))</f>
        <v>0</v>
      </c>
      <c r="R15" s="8">
        <f>IF(SUMIFS(Generation_Raw_Data!$C:$C, Generation_Raw_Data!$D:$D,'AG-KIUC 2-52 (a), (c)-(f) '!R$2, Generation_Raw_Data!$A:$A, 'AG-KIUC 2-52 (a), (c)-(f) '!$B15)&lt;0, 0, SUMIFS(Generation_Raw_Data!$C:$C, Generation_Raw_Data!$D:$D,'AG-KIUC 2-52 (a), (c)-(f) '!R$2, Generation_Raw_Data!$A:$A, 'AG-KIUC 2-52 (a), (c)-(f) '!$B15))</f>
        <v>281</v>
      </c>
      <c r="S15" s="8">
        <f>IF(SUMIFS(Generation_Raw_Data!$C:$C, Generation_Raw_Data!$D:$D,'AG-KIUC 2-52 (a), (c)-(f) '!S$2, Generation_Raw_Data!$A:$A, 'AG-KIUC 2-52 (a), (c)-(f) '!$B15)&lt;0, 0, SUMIFS(Generation_Raw_Data!$C:$C, Generation_Raw_Data!$D:$D,'AG-KIUC 2-52 (a), (c)-(f) '!S$2, Generation_Raw_Data!$A:$A, 'AG-KIUC 2-52 (a), (c)-(f) '!$B15))</f>
        <v>383.3</v>
      </c>
      <c r="T15" s="8">
        <f>IF(SUMIFS(Generation_Raw_Data!$C:$C, Generation_Raw_Data!$D:$D,'AG-KIUC 2-52 (a), (c)-(f) '!T$2, Generation_Raw_Data!$A:$A, 'AG-KIUC 2-52 (a), (c)-(f) '!$B15)&lt;0, 0, SUMIFS(Generation_Raw_Data!$C:$C, Generation_Raw_Data!$D:$D,'AG-KIUC 2-52 (a), (c)-(f) '!T$2, Generation_Raw_Data!$A:$A, 'AG-KIUC 2-52 (a), (c)-(f) '!$B15))</f>
        <v>748.3</v>
      </c>
      <c r="U15" s="8">
        <f>IF(SUMIFS(Generation_Raw_Data!$C:$C, Generation_Raw_Data!$D:$D,'AG-KIUC 2-52 (a), (c)-(f) '!U$2, Generation_Raw_Data!$A:$A, 'AG-KIUC 2-52 (a), (c)-(f) '!$B15)&lt;0, 0, SUMIFS(Generation_Raw_Data!$C:$C, Generation_Raw_Data!$D:$D,'AG-KIUC 2-52 (a), (c)-(f) '!U$2, Generation_Raw_Data!$A:$A, 'AG-KIUC 2-52 (a), (c)-(f) '!$B15))</f>
        <v>0</v>
      </c>
      <c r="V15" s="8">
        <f>IF(SUMIFS(Generation_Raw_Data!$C:$C, Generation_Raw_Data!$D:$D,'AG-KIUC 2-52 (a), (c)-(f) '!V$2, Generation_Raw_Data!$A:$A, 'AG-KIUC 2-52 (a), (c)-(f) '!$B15)&lt;0, 0, SUMIFS(Generation_Raw_Data!$C:$C, Generation_Raw_Data!$D:$D,'AG-KIUC 2-52 (a), (c)-(f) '!V$2, Generation_Raw_Data!$A:$A, 'AG-KIUC 2-52 (a), (c)-(f) '!$B15))</f>
        <v>0</v>
      </c>
      <c r="W15" s="8">
        <f>IF(SUMIFS(Generation_Raw_Data!$C:$C, Generation_Raw_Data!$D:$D,'AG-KIUC 2-52 (a), (c)-(f) '!W$2, Generation_Raw_Data!$A:$A, 'AG-KIUC 2-52 (a), (c)-(f) '!$B15)&lt;0, 0, SUMIFS(Generation_Raw_Data!$C:$C, Generation_Raw_Data!$D:$D,'AG-KIUC 2-52 (a), (c)-(f) '!W$2, Generation_Raw_Data!$A:$A, 'AG-KIUC 2-52 (a), (c)-(f) '!$B15))</f>
        <v>0</v>
      </c>
      <c r="X15" s="8">
        <f>IF(SUMIFS(Generation_Raw_Data!$C:$C, Generation_Raw_Data!$D:$D,'AG-KIUC 2-52 (a), (c)-(f) '!X$2, Generation_Raw_Data!$A:$A, 'AG-KIUC 2-52 (a), (c)-(f) '!$B15)&lt;0, 0, SUMIFS(Generation_Raw_Data!$C:$C, Generation_Raw_Data!$D:$D,'AG-KIUC 2-52 (a), (c)-(f) '!X$2, Generation_Raw_Data!$A:$A, 'AG-KIUC 2-52 (a), (c)-(f) '!$B15))</f>
        <v>0</v>
      </c>
      <c r="Y15" s="8">
        <f>IF(SUMIFS(Generation_Raw_Data!$C:$C, Generation_Raw_Data!$D:$D,'AG-KIUC 2-52 (a), (c)-(f) '!Y$2, Generation_Raw_Data!$A:$A, 'AG-KIUC 2-52 (a), (c)-(f) '!$B15)&lt;0, 0, SUMIFS(Generation_Raw_Data!$C:$C, Generation_Raw_Data!$D:$D,'AG-KIUC 2-52 (a), (c)-(f) '!Y$2, Generation_Raw_Data!$A:$A, 'AG-KIUC 2-52 (a), (c)-(f) '!$B15))</f>
        <v>0</v>
      </c>
      <c r="Z15" s="8">
        <f>IF(SUMIFS(Generation_Raw_Data!$C:$C, Generation_Raw_Data!$D:$D,'AG-KIUC 2-52 (a), (c)-(f) '!Z$2, Generation_Raw_Data!$A:$A, 'AG-KIUC 2-52 (a), (c)-(f) '!$B15)&lt;0, 0, SUMIFS(Generation_Raw_Data!$C:$C, Generation_Raw_Data!$D:$D,'AG-KIUC 2-52 (a), (c)-(f) '!Z$2, Generation_Raw_Data!$A:$A, 'AG-KIUC 2-52 (a), (c)-(f) '!$B15))</f>
        <v>0</v>
      </c>
      <c r="AA15" s="8">
        <f>IF(SUMIFS(Generation_Raw_Data!$C:$C, Generation_Raw_Data!$D:$D,'AG-KIUC 2-52 (a), (c)-(f) '!AA$2, Generation_Raw_Data!$A:$A, 'AG-KIUC 2-52 (a), (c)-(f) '!$B15)&lt;0, 0, SUMIFS(Generation_Raw_Data!$C:$C, Generation_Raw_Data!$D:$D,'AG-KIUC 2-52 (a), (c)-(f) '!AA$2, Generation_Raw_Data!$A:$A, 'AG-KIUC 2-52 (a), (c)-(f) '!$B15))</f>
        <v>0</v>
      </c>
      <c r="AB15" s="8">
        <f>IF(SUMIFS(Generation_Raw_Data!$C:$C, Generation_Raw_Data!$D:$D,'AG-KIUC 2-52 (a), (c)-(f) '!AB$2, Generation_Raw_Data!$A:$A, 'AG-KIUC 2-52 (a), (c)-(f) '!$B15)&lt;0, 0, SUMIFS(Generation_Raw_Data!$C:$C, Generation_Raw_Data!$D:$D,'AG-KIUC 2-52 (a), (c)-(f) '!AB$2, Generation_Raw_Data!$A:$A, 'AG-KIUC 2-52 (a), (c)-(f) '!$B15))</f>
        <v>145.06610000000001</v>
      </c>
      <c r="AC15" s="8">
        <f>IF(SUMIFS(Generation_Raw_Data!$C:$C, Generation_Raw_Data!$D:$D,'AG-KIUC 2-52 (a), (c)-(f) '!AC$2, Generation_Raw_Data!$A:$A, 'AG-KIUC 2-52 (a), (c)-(f) '!$B15)&lt;0, 0, SUMIFS(Generation_Raw_Data!$C:$C, Generation_Raw_Data!$D:$D,'AG-KIUC 2-52 (a), (c)-(f) '!AC$2, Generation_Raw_Data!$A:$A, 'AG-KIUC 2-52 (a), (c)-(f) '!$B15))</f>
        <v>175.86779999999999</v>
      </c>
      <c r="AD15" s="8">
        <f>IF(SUMIFS(Generation_Raw_Data!$C:$C, Generation_Raw_Data!$D:$D,'AG-KIUC 2-52 (a), (c)-(f) '!AD$2, Generation_Raw_Data!$A:$A, 'AG-KIUC 2-52 (a), (c)-(f) '!$B15)&lt;0, 0, SUMIFS(Generation_Raw_Data!$C:$C, Generation_Raw_Data!$D:$D,'AG-KIUC 2-52 (a), (c)-(f) '!AD$2, Generation_Raw_Data!$A:$A, 'AG-KIUC 2-52 (a), (c)-(f) '!$B15))</f>
        <v>0</v>
      </c>
      <c r="AE15" s="8">
        <f>IF(SUMIFS(Generation_Raw_Data!$C:$C, Generation_Raw_Data!$D:$D,'AG-KIUC 2-52 (a), (c)-(f) '!AE$2, Generation_Raw_Data!$A:$A, 'AG-KIUC 2-52 (a), (c)-(f) '!$B15)&lt;0, 0, SUMIFS(Generation_Raw_Data!$C:$C, Generation_Raw_Data!$D:$D,'AG-KIUC 2-52 (a), (c)-(f) '!AE$2, Generation_Raw_Data!$A:$A, 'AG-KIUC 2-52 (a), (c)-(f) '!$B15))</f>
        <v>0</v>
      </c>
      <c r="AF15" s="8">
        <f>IF(SUMIFS(Generation_Raw_Data!$C:$C, Generation_Raw_Data!$D:$D,'AG-KIUC 2-52 (a), (c)-(f) '!AF$2, Generation_Raw_Data!$A:$A, 'AG-KIUC 2-52 (a), (c)-(f) '!$B15)&lt;0, 0, SUMIFS(Generation_Raw_Data!$C:$C, Generation_Raw_Data!$D:$D,'AG-KIUC 2-52 (a), (c)-(f) '!AF$2, Generation_Raw_Data!$A:$A, 'AG-KIUC 2-52 (a), (c)-(f) '!$B15))</f>
        <v>0</v>
      </c>
      <c r="AG15" s="8">
        <f>IF(SUMIFS(Generation_Raw_Data!$C:$C, Generation_Raw_Data!$D:$D,'AG-KIUC 2-52 (a), (c)-(f) '!AG$2, Generation_Raw_Data!$A:$A, 'AG-KIUC 2-52 (a), (c)-(f) '!$B15)&lt;0, 0, SUMIFS(Generation_Raw_Data!$C:$C, Generation_Raw_Data!$D:$D,'AG-KIUC 2-52 (a), (c)-(f) '!AG$2, Generation_Raw_Data!$A:$A, 'AG-KIUC 2-52 (a), (c)-(f) '!$B15))</f>
        <v>145.06610000000001</v>
      </c>
      <c r="AH15" s="8">
        <f>IF(SUMIFS(Generation_Raw_Data!$C:$C, Generation_Raw_Data!$D:$D,'AG-KIUC 2-52 (a), (c)-(f) '!AH$2, Generation_Raw_Data!$A:$A, 'AG-KIUC 2-52 (a), (c)-(f) '!$B15)&lt;0, 0, SUMIFS(Generation_Raw_Data!$C:$C, Generation_Raw_Data!$D:$D,'AG-KIUC 2-52 (a), (c)-(f) '!AH$2, Generation_Raw_Data!$A:$A, 'AG-KIUC 2-52 (a), (c)-(f) '!$B15))</f>
        <v>0</v>
      </c>
      <c r="AI15" s="8">
        <f>IF(SUMIFS(Generation_Raw_Data!$C:$C, Generation_Raw_Data!$D:$D,'AG-KIUC 2-52 (a), (c)-(f) '!AI$2, Generation_Raw_Data!$A:$A, 'AG-KIUC 2-52 (a), (c)-(f) '!$B15)&lt;0, 0, SUMIFS(Generation_Raw_Data!$C:$C, Generation_Raw_Data!$D:$D,'AG-KIUC 2-52 (a), (c)-(f) '!AI$2, Generation_Raw_Data!$A:$A, 'AG-KIUC 2-52 (a), (c)-(f) '!$B15))</f>
        <v>0</v>
      </c>
      <c r="AJ15" s="8">
        <f>IF(SUMIFS(Generation_Raw_Data!$C:$C, Generation_Raw_Data!$D:$D,'AG-KIUC 2-52 (a), (c)-(f) '!AJ$2, Generation_Raw_Data!$A:$A, 'AG-KIUC 2-52 (a), (c)-(f) '!$B15)&lt;0, 0, SUMIFS(Generation_Raw_Data!$C:$C, Generation_Raw_Data!$D:$D,'AG-KIUC 2-52 (a), (c)-(f) '!AJ$2, Generation_Raw_Data!$A:$A, 'AG-KIUC 2-52 (a), (c)-(f) '!$B15))</f>
        <v>0</v>
      </c>
      <c r="AK15" s="8">
        <f>IF(SUMIFS(Generation_Raw_Data!$C:$C, Generation_Raw_Data!$D:$D,'AG-KIUC 2-52 (a), (c)-(f) '!AK$2, Generation_Raw_Data!$A:$A, 'AG-KIUC 2-52 (a), (c)-(f) '!$B15)&lt;0, 0, SUMIFS(Generation_Raw_Data!$C:$C, Generation_Raw_Data!$D:$D,'AG-KIUC 2-52 (a), (c)-(f) '!AK$2, Generation_Raw_Data!$A:$A, 'AG-KIUC 2-52 (a), (c)-(f) '!$B15))</f>
        <v>0</v>
      </c>
      <c r="AL15" s="8">
        <f>IF(SUMIFS(Generation_Raw_Data!$C:$C, Generation_Raw_Data!$D:$D,'AG-KIUC 2-52 (a), (c)-(f) '!AL$2, Generation_Raw_Data!$A:$A, 'AG-KIUC 2-52 (a), (c)-(f) '!$B15)&lt;0, 0, SUMIFS(Generation_Raw_Data!$C:$C, Generation_Raw_Data!$D:$D,'AG-KIUC 2-52 (a), (c)-(f) '!AL$2, Generation_Raw_Data!$A:$A, 'AG-KIUC 2-52 (a), (c)-(f) '!$B15))</f>
        <v>20</v>
      </c>
      <c r="AM15" s="8">
        <f>IF(SUMIFS(Generation_Raw_Data!$C:$C, Generation_Raw_Data!$D:$D,'AG-KIUC 2-52 (a), (c)-(f) '!AM$2, Generation_Raw_Data!$A:$A, 'AG-KIUC 2-52 (a), (c)-(f) '!$B15)&lt;0, 0, SUMIFS(Generation_Raw_Data!$C:$C, Generation_Raw_Data!$D:$D,'AG-KIUC 2-52 (a), (c)-(f) '!AM$2, Generation_Raw_Data!$A:$A, 'AG-KIUC 2-52 (a), (c)-(f) '!$B15))</f>
        <v>3.5</v>
      </c>
      <c r="AN15" s="8">
        <f>IF(SUMIFS(Generation_Raw_Data!$C:$C, Generation_Raw_Data!$D:$D,'AG-KIUC 2-52 (a), (c)-(f) '!AN$2, Generation_Raw_Data!$A:$A, 'AG-KIUC 2-52 (a), (c)-(f) '!$B15)&lt;0, 0, SUMIFS(Generation_Raw_Data!$C:$C, Generation_Raw_Data!$D:$D,'AG-KIUC 2-52 (a), (c)-(f) '!AN$2, Generation_Raw_Data!$A:$A, 'AG-KIUC 2-52 (a), (c)-(f) '!$B15))</f>
        <v>0.8</v>
      </c>
    </row>
    <row r="16" spans="1:40" x14ac:dyDescent="0.35">
      <c r="A16" s="1">
        <v>2</v>
      </c>
      <c r="B16" s="2">
        <v>44574.583333333321</v>
      </c>
      <c r="C16" s="16">
        <f>SUMIF(Marginal_Cost_Raw_Data!$A:$A, 'AG-KIUC 2-52 (a), (c)-(f) '!$B16, Marginal_Cost_Raw_Data!$B:$B)</f>
        <v>32.804548029513889</v>
      </c>
      <c r="D16" s="17">
        <f>SUMIFS(CTS_Raw_Data!$C:$C, CTS_Raw_Data!$B:$B, "S", CTS_Raw_Data!$A:$A, 'AG-KIUC 2-52 (a), (c)-(f) '!$B16)</f>
        <v>0</v>
      </c>
      <c r="E16" s="7">
        <f>IFERROR(SUMIFS(CTS_Raw_Data!$D:$D, CTS_Raw_Data!$B:$B, "S", CTS_Raw_Data!$A:$A, 'AG-KIUC 2-52 (a), (c)-(f) '!$B16)/'AG-KIUC 2-52 (a), (c)-(f) '!$D16,0)</f>
        <v>0</v>
      </c>
      <c r="F16" s="14">
        <f>SUMIFS(CTS_Raw_Data!$C:$C, CTS_Raw_Data!$B:$B, "B", CTS_Raw_Data!$A:$A, 'AG-KIUC 2-52 (a), (c)-(f) '!$B16)</f>
        <v>0</v>
      </c>
      <c r="G16" s="7">
        <f>IFERROR(SUMIFS(CTS_Raw_Data!$D:$D, CTS_Raw_Data!$B:$B, "B", CTS_Raw_Data!$A:$A, 'AG-KIUC 2-52 (a), (c)-(f) '!$B16)/'AG-KIUC 2-52 (a), (c)-(f) '!$F16,0)</f>
        <v>0</v>
      </c>
      <c r="H16" s="19">
        <f>SUMIF(ACE_Raw_Data!$A:$A, 'AG-KIUC 2-52 (a), (c)-(f) '!$B16, ACE_Raw_Data!$B:$B)</f>
        <v>-4.5885348165035245</v>
      </c>
      <c r="I16" s="21">
        <f>IF(SUMIFS(Generation_Raw_Data!$C:$C, Generation_Raw_Data!$D:$D,'AG-KIUC 2-52 (a), (c)-(f) '!I$2, Generation_Raw_Data!$A:$A, 'AG-KIUC 2-52 (a), (c)-(f) '!$B16)&lt;0, 0, SUMIFS(Generation_Raw_Data!$C:$C, Generation_Raw_Data!$D:$D,'AG-KIUC 2-52 (a), (c)-(f) '!I$2, Generation_Raw_Data!$A:$A, 'AG-KIUC 2-52 (a), (c)-(f) '!$B16))</f>
        <v>224</v>
      </c>
      <c r="J16" s="8">
        <f>IF(SUMIFS(Generation_Raw_Data!$C:$C, Generation_Raw_Data!$D:$D,'AG-KIUC 2-52 (a), (c)-(f) '!J$2, Generation_Raw_Data!$A:$A, 'AG-KIUC 2-52 (a), (c)-(f) '!$B16)&lt;0, 0, SUMIFS(Generation_Raw_Data!$C:$C, Generation_Raw_Data!$D:$D,'AG-KIUC 2-52 (a), (c)-(f) '!J$2, Generation_Raw_Data!$A:$A, 'AG-KIUC 2-52 (a), (c)-(f) '!$B16))</f>
        <v>338.1</v>
      </c>
      <c r="K16" s="8">
        <f>IF(SUMIFS(Generation_Raw_Data!$C:$C, Generation_Raw_Data!$D:$D,'AG-KIUC 2-52 (a), (c)-(f) '!K$2, Generation_Raw_Data!$A:$A, 'AG-KIUC 2-52 (a), (c)-(f) '!$B16)&lt;0, 0, SUMIFS(Generation_Raw_Data!$C:$C, Generation_Raw_Data!$D:$D,'AG-KIUC 2-52 (a), (c)-(f) '!K$2, Generation_Raw_Data!$A:$A, 'AG-KIUC 2-52 (a), (c)-(f) '!$B16))</f>
        <v>291.75</v>
      </c>
      <c r="L16" s="8">
        <f>IF(SUMIFS(Generation_Raw_Data!$C:$C, Generation_Raw_Data!$D:$D,'AG-KIUC 2-52 (a), (c)-(f) '!L$2, Generation_Raw_Data!$A:$A, 'AG-KIUC 2-52 (a), (c)-(f) '!$B16)&lt;0, 0, SUMIFS(Generation_Raw_Data!$C:$C, Generation_Raw_Data!$D:$D,'AG-KIUC 2-52 (a), (c)-(f) '!L$2, Generation_Raw_Data!$A:$A, 'AG-KIUC 2-52 (a), (c)-(f) '!$B16))</f>
        <v>234.75</v>
      </c>
      <c r="M16" s="8">
        <f>IF(SUMIFS(Generation_Raw_Data!$C:$C, Generation_Raw_Data!$D:$D,'AG-KIUC 2-52 (a), (c)-(f) '!M$2, Generation_Raw_Data!$A:$A, 'AG-KIUC 2-52 (a), (c)-(f) '!$B16)&lt;0, 0, SUMIFS(Generation_Raw_Data!$C:$C, Generation_Raw_Data!$D:$D,'AG-KIUC 2-52 (a), (c)-(f) '!M$2, Generation_Raw_Data!$A:$A, 'AG-KIUC 2-52 (a), (c)-(f) '!$B16))</f>
        <v>279.75</v>
      </c>
      <c r="N16" s="8">
        <f>IF(SUMIFS(Generation_Raw_Data!$C:$C, Generation_Raw_Data!$D:$D,'AG-KIUC 2-52 (a), (c)-(f) '!N$2, Generation_Raw_Data!$A:$A, 'AG-KIUC 2-52 (a), (c)-(f) '!$B16)&lt;0, 0, SUMIFS(Generation_Raw_Data!$C:$C, Generation_Raw_Data!$D:$D,'AG-KIUC 2-52 (a), (c)-(f) '!N$2, Generation_Raw_Data!$A:$A, 'AG-KIUC 2-52 (a), (c)-(f) '!$B16))</f>
        <v>244.75</v>
      </c>
      <c r="O16" s="8">
        <f>IF(SUMIFS(Generation_Raw_Data!$C:$C, Generation_Raw_Data!$D:$D,'AG-KIUC 2-52 (a), (c)-(f) '!O$2, Generation_Raw_Data!$A:$A, 'AG-KIUC 2-52 (a), (c)-(f) '!$B16)&lt;0, 0, SUMIFS(Generation_Raw_Data!$C:$C, Generation_Raw_Data!$D:$D,'AG-KIUC 2-52 (a), (c)-(f) '!O$2, Generation_Raw_Data!$A:$A, 'AG-KIUC 2-52 (a), (c)-(f) '!$B16))</f>
        <v>131.30000000000001</v>
      </c>
      <c r="P16" s="8">
        <f>IF(SUMIFS(Generation_Raw_Data!$C:$C, Generation_Raw_Data!$D:$D,'AG-KIUC 2-52 (a), (c)-(f) '!P$2, Generation_Raw_Data!$A:$A, 'AG-KIUC 2-52 (a), (c)-(f) '!$B16)&lt;0, 0, SUMIFS(Generation_Raw_Data!$C:$C, Generation_Raw_Data!$D:$D,'AG-KIUC 2-52 (a), (c)-(f) '!P$2, Generation_Raw_Data!$A:$A, 'AG-KIUC 2-52 (a), (c)-(f) '!$B16))</f>
        <v>166.9</v>
      </c>
      <c r="Q16" s="8">
        <f>IF(SUMIFS(Generation_Raw_Data!$C:$C, Generation_Raw_Data!$D:$D,'AG-KIUC 2-52 (a), (c)-(f) '!Q$2, Generation_Raw_Data!$A:$A, 'AG-KIUC 2-52 (a), (c)-(f) '!$B16)&lt;0, 0, SUMIFS(Generation_Raw_Data!$C:$C, Generation_Raw_Data!$D:$D,'AG-KIUC 2-52 (a), (c)-(f) '!Q$2, Generation_Raw_Data!$A:$A, 'AG-KIUC 2-52 (a), (c)-(f) '!$B16))</f>
        <v>0</v>
      </c>
      <c r="R16" s="8">
        <f>IF(SUMIFS(Generation_Raw_Data!$C:$C, Generation_Raw_Data!$D:$D,'AG-KIUC 2-52 (a), (c)-(f) '!R$2, Generation_Raw_Data!$A:$A, 'AG-KIUC 2-52 (a), (c)-(f) '!$B16)&lt;0, 0, SUMIFS(Generation_Raw_Data!$C:$C, Generation_Raw_Data!$D:$D,'AG-KIUC 2-52 (a), (c)-(f) '!R$2, Generation_Raw_Data!$A:$A, 'AG-KIUC 2-52 (a), (c)-(f) '!$B16))</f>
        <v>284</v>
      </c>
      <c r="S16" s="8">
        <f>IF(SUMIFS(Generation_Raw_Data!$C:$C, Generation_Raw_Data!$D:$D,'AG-KIUC 2-52 (a), (c)-(f) '!S$2, Generation_Raw_Data!$A:$A, 'AG-KIUC 2-52 (a), (c)-(f) '!$B16)&lt;0, 0, SUMIFS(Generation_Raw_Data!$C:$C, Generation_Raw_Data!$D:$D,'AG-KIUC 2-52 (a), (c)-(f) '!S$2, Generation_Raw_Data!$A:$A, 'AG-KIUC 2-52 (a), (c)-(f) '!$B16))</f>
        <v>425.9</v>
      </c>
      <c r="T16" s="8">
        <f>IF(SUMIFS(Generation_Raw_Data!$C:$C, Generation_Raw_Data!$D:$D,'AG-KIUC 2-52 (a), (c)-(f) '!T$2, Generation_Raw_Data!$A:$A, 'AG-KIUC 2-52 (a), (c)-(f) '!$B16)&lt;0, 0, SUMIFS(Generation_Raw_Data!$C:$C, Generation_Raw_Data!$D:$D,'AG-KIUC 2-52 (a), (c)-(f) '!T$2, Generation_Raw_Data!$A:$A, 'AG-KIUC 2-52 (a), (c)-(f) '!$B16))</f>
        <v>716.9</v>
      </c>
      <c r="U16" s="8">
        <f>IF(SUMIFS(Generation_Raw_Data!$C:$C, Generation_Raw_Data!$D:$D,'AG-KIUC 2-52 (a), (c)-(f) '!U$2, Generation_Raw_Data!$A:$A, 'AG-KIUC 2-52 (a), (c)-(f) '!$B16)&lt;0, 0, SUMIFS(Generation_Raw_Data!$C:$C, Generation_Raw_Data!$D:$D,'AG-KIUC 2-52 (a), (c)-(f) '!U$2, Generation_Raw_Data!$A:$A, 'AG-KIUC 2-52 (a), (c)-(f) '!$B16))</f>
        <v>0</v>
      </c>
      <c r="V16" s="8">
        <f>IF(SUMIFS(Generation_Raw_Data!$C:$C, Generation_Raw_Data!$D:$D,'AG-KIUC 2-52 (a), (c)-(f) '!V$2, Generation_Raw_Data!$A:$A, 'AG-KIUC 2-52 (a), (c)-(f) '!$B16)&lt;0, 0, SUMIFS(Generation_Raw_Data!$C:$C, Generation_Raw_Data!$D:$D,'AG-KIUC 2-52 (a), (c)-(f) '!V$2, Generation_Raw_Data!$A:$A, 'AG-KIUC 2-52 (a), (c)-(f) '!$B16))</f>
        <v>0</v>
      </c>
      <c r="W16" s="8">
        <f>IF(SUMIFS(Generation_Raw_Data!$C:$C, Generation_Raw_Data!$D:$D,'AG-KIUC 2-52 (a), (c)-(f) '!W$2, Generation_Raw_Data!$A:$A, 'AG-KIUC 2-52 (a), (c)-(f) '!$B16)&lt;0, 0, SUMIFS(Generation_Raw_Data!$C:$C, Generation_Raw_Data!$D:$D,'AG-KIUC 2-52 (a), (c)-(f) '!W$2, Generation_Raw_Data!$A:$A, 'AG-KIUC 2-52 (a), (c)-(f) '!$B16))</f>
        <v>0</v>
      </c>
      <c r="X16" s="8">
        <f>IF(SUMIFS(Generation_Raw_Data!$C:$C, Generation_Raw_Data!$D:$D,'AG-KIUC 2-52 (a), (c)-(f) '!X$2, Generation_Raw_Data!$A:$A, 'AG-KIUC 2-52 (a), (c)-(f) '!$B16)&lt;0, 0, SUMIFS(Generation_Raw_Data!$C:$C, Generation_Raw_Data!$D:$D,'AG-KIUC 2-52 (a), (c)-(f) '!X$2, Generation_Raw_Data!$A:$A, 'AG-KIUC 2-52 (a), (c)-(f) '!$B16))</f>
        <v>0</v>
      </c>
      <c r="Y16" s="8">
        <f>IF(SUMIFS(Generation_Raw_Data!$C:$C, Generation_Raw_Data!$D:$D,'AG-KIUC 2-52 (a), (c)-(f) '!Y$2, Generation_Raw_Data!$A:$A, 'AG-KIUC 2-52 (a), (c)-(f) '!$B16)&lt;0, 0, SUMIFS(Generation_Raw_Data!$C:$C, Generation_Raw_Data!$D:$D,'AG-KIUC 2-52 (a), (c)-(f) '!Y$2, Generation_Raw_Data!$A:$A, 'AG-KIUC 2-52 (a), (c)-(f) '!$B16))</f>
        <v>0</v>
      </c>
      <c r="Z16" s="8">
        <f>IF(SUMIFS(Generation_Raw_Data!$C:$C, Generation_Raw_Data!$D:$D,'AG-KIUC 2-52 (a), (c)-(f) '!Z$2, Generation_Raw_Data!$A:$A, 'AG-KIUC 2-52 (a), (c)-(f) '!$B16)&lt;0, 0, SUMIFS(Generation_Raw_Data!$C:$C, Generation_Raw_Data!$D:$D,'AG-KIUC 2-52 (a), (c)-(f) '!Z$2, Generation_Raw_Data!$A:$A, 'AG-KIUC 2-52 (a), (c)-(f) '!$B16))</f>
        <v>0</v>
      </c>
      <c r="AA16" s="8">
        <f>IF(SUMIFS(Generation_Raw_Data!$C:$C, Generation_Raw_Data!$D:$D,'AG-KIUC 2-52 (a), (c)-(f) '!AA$2, Generation_Raw_Data!$A:$A, 'AG-KIUC 2-52 (a), (c)-(f) '!$B16)&lt;0, 0, SUMIFS(Generation_Raw_Data!$C:$C, Generation_Raw_Data!$D:$D,'AG-KIUC 2-52 (a), (c)-(f) '!AA$2, Generation_Raw_Data!$A:$A, 'AG-KIUC 2-52 (a), (c)-(f) '!$B16))</f>
        <v>0</v>
      </c>
      <c r="AB16" s="8">
        <f>IF(SUMIFS(Generation_Raw_Data!$C:$C, Generation_Raw_Data!$D:$D,'AG-KIUC 2-52 (a), (c)-(f) '!AB$2, Generation_Raw_Data!$A:$A, 'AG-KIUC 2-52 (a), (c)-(f) '!$B16)&lt;0, 0, SUMIFS(Generation_Raw_Data!$C:$C, Generation_Raw_Data!$D:$D,'AG-KIUC 2-52 (a), (c)-(f) '!AB$2, Generation_Raw_Data!$A:$A, 'AG-KIUC 2-52 (a), (c)-(f) '!$B16))</f>
        <v>169.33330000000001</v>
      </c>
      <c r="AC16" s="8">
        <f>IF(SUMIFS(Generation_Raw_Data!$C:$C, Generation_Raw_Data!$D:$D,'AG-KIUC 2-52 (a), (c)-(f) '!AC$2, Generation_Raw_Data!$A:$A, 'AG-KIUC 2-52 (a), (c)-(f) '!$B16)&lt;0, 0, SUMIFS(Generation_Raw_Data!$C:$C, Generation_Raw_Data!$D:$D,'AG-KIUC 2-52 (a), (c)-(f) '!AC$2, Generation_Raw_Data!$A:$A, 'AG-KIUC 2-52 (a), (c)-(f) '!$B16))</f>
        <v>170.32939999999999</v>
      </c>
      <c r="AD16" s="8">
        <f>IF(SUMIFS(Generation_Raw_Data!$C:$C, Generation_Raw_Data!$D:$D,'AG-KIUC 2-52 (a), (c)-(f) '!AD$2, Generation_Raw_Data!$A:$A, 'AG-KIUC 2-52 (a), (c)-(f) '!$B16)&lt;0, 0, SUMIFS(Generation_Raw_Data!$C:$C, Generation_Raw_Data!$D:$D,'AG-KIUC 2-52 (a), (c)-(f) '!AD$2, Generation_Raw_Data!$A:$A, 'AG-KIUC 2-52 (a), (c)-(f) '!$B16))</f>
        <v>0</v>
      </c>
      <c r="AE16" s="8">
        <f>IF(SUMIFS(Generation_Raw_Data!$C:$C, Generation_Raw_Data!$D:$D,'AG-KIUC 2-52 (a), (c)-(f) '!AE$2, Generation_Raw_Data!$A:$A, 'AG-KIUC 2-52 (a), (c)-(f) '!$B16)&lt;0, 0, SUMIFS(Generation_Raw_Data!$C:$C, Generation_Raw_Data!$D:$D,'AG-KIUC 2-52 (a), (c)-(f) '!AE$2, Generation_Raw_Data!$A:$A, 'AG-KIUC 2-52 (a), (c)-(f) '!$B16))</f>
        <v>0</v>
      </c>
      <c r="AF16" s="8">
        <f>IF(SUMIFS(Generation_Raw_Data!$C:$C, Generation_Raw_Data!$D:$D,'AG-KIUC 2-52 (a), (c)-(f) '!AF$2, Generation_Raw_Data!$A:$A, 'AG-KIUC 2-52 (a), (c)-(f) '!$B16)&lt;0, 0, SUMIFS(Generation_Raw_Data!$C:$C, Generation_Raw_Data!$D:$D,'AG-KIUC 2-52 (a), (c)-(f) '!AF$2, Generation_Raw_Data!$A:$A, 'AG-KIUC 2-52 (a), (c)-(f) '!$B16))</f>
        <v>0</v>
      </c>
      <c r="AG16" s="8">
        <f>IF(SUMIFS(Generation_Raw_Data!$C:$C, Generation_Raw_Data!$D:$D,'AG-KIUC 2-52 (a), (c)-(f) '!AG$2, Generation_Raw_Data!$A:$A, 'AG-KIUC 2-52 (a), (c)-(f) '!$B16)&lt;0, 0, SUMIFS(Generation_Raw_Data!$C:$C, Generation_Raw_Data!$D:$D,'AG-KIUC 2-52 (a), (c)-(f) '!AG$2, Generation_Raw_Data!$A:$A, 'AG-KIUC 2-52 (a), (c)-(f) '!$B16))</f>
        <v>168.3372</v>
      </c>
      <c r="AH16" s="8">
        <f>IF(SUMIFS(Generation_Raw_Data!$C:$C, Generation_Raw_Data!$D:$D,'AG-KIUC 2-52 (a), (c)-(f) '!AH$2, Generation_Raw_Data!$A:$A, 'AG-KIUC 2-52 (a), (c)-(f) '!$B16)&lt;0, 0, SUMIFS(Generation_Raw_Data!$C:$C, Generation_Raw_Data!$D:$D,'AG-KIUC 2-52 (a), (c)-(f) '!AH$2, Generation_Raw_Data!$A:$A, 'AG-KIUC 2-52 (a), (c)-(f) '!$B16))</f>
        <v>0</v>
      </c>
      <c r="AI16" s="8">
        <f>IF(SUMIFS(Generation_Raw_Data!$C:$C, Generation_Raw_Data!$D:$D,'AG-KIUC 2-52 (a), (c)-(f) '!AI$2, Generation_Raw_Data!$A:$A, 'AG-KIUC 2-52 (a), (c)-(f) '!$B16)&lt;0, 0, SUMIFS(Generation_Raw_Data!$C:$C, Generation_Raw_Data!$D:$D,'AG-KIUC 2-52 (a), (c)-(f) '!AI$2, Generation_Raw_Data!$A:$A, 'AG-KIUC 2-52 (a), (c)-(f) '!$B16))</f>
        <v>0</v>
      </c>
      <c r="AJ16" s="8">
        <f>IF(SUMIFS(Generation_Raw_Data!$C:$C, Generation_Raw_Data!$D:$D,'AG-KIUC 2-52 (a), (c)-(f) '!AJ$2, Generation_Raw_Data!$A:$A, 'AG-KIUC 2-52 (a), (c)-(f) '!$B16)&lt;0, 0, SUMIFS(Generation_Raw_Data!$C:$C, Generation_Raw_Data!$D:$D,'AG-KIUC 2-52 (a), (c)-(f) '!AJ$2, Generation_Raw_Data!$A:$A, 'AG-KIUC 2-52 (a), (c)-(f) '!$B16))</f>
        <v>0</v>
      </c>
      <c r="AK16" s="8">
        <f>IF(SUMIFS(Generation_Raw_Data!$C:$C, Generation_Raw_Data!$D:$D,'AG-KIUC 2-52 (a), (c)-(f) '!AK$2, Generation_Raw_Data!$A:$A, 'AG-KIUC 2-52 (a), (c)-(f) '!$B16)&lt;0, 0, SUMIFS(Generation_Raw_Data!$C:$C, Generation_Raw_Data!$D:$D,'AG-KIUC 2-52 (a), (c)-(f) '!AK$2, Generation_Raw_Data!$A:$A, 'AG-KIUC 2-52 (a), (c)-(f) '!$B16))</f>
        <v>0</v>
      </c>
      <c r="AL16" s="8">
        <f>IF(SUMIFS(Generation_Raw_Data!$C:$C, Generation_Raw_Data!$D:$D,'AG-KIUC 2-52 (a), (c)-(f) '!AL$2, Generation_Raw_Data!$A:$A, 'AG-KIUC 2-52 (a), (c)-(f) '!$B16)&lt;0, 0, SUMIFS(Generation_Raw_Data!$C:$C, Generation_Raw_Data!$D:$D,'AG-KIUC 2-52 (a), (c)-(f) '!AL$2, Generation_Raw_Data!$A:$A, 'AG-KIUC 2-52 (a), (c)-(f) '!$B16))</f>
        <v>21</v>
      </c>
      <c r="AM16" s="8">
        <f>IF(SUMIFS(Generation_Raw_Data!$C:$C, Generation_Raw_Data!$D:$D,'AG-KIUC 2-52 (a), (c)-(f) '!AM$2, Generation_Raw_Data!$A:$A, 'AG-KIUC 2-52 (a), (c)-(f) '!$B16)&lt;0, 0, SUMIFS(Generation_Raw_Data!$C:$C, Generation_Raw_Data!$D:$D,'AG-KIUC 2-52 (a), (c)-(f) '!AM$2, Generation_Raw_Data!$A:$A, 'AG-KIUC 2-52 (a), (c)-(f) '!$B16))</f>
        <v>3.1</v>
      </c>
      <c r="AN16" s="8">
        <f>IF(SUMIFS(Generation_Raw_Data!$C:$C, Generation_Raw_Data!$D:$D,'AG-KIUC 2-52 (a), (c)-(f) '!AN$2, Generation_Raw_Data!$A:$A, 'AG-KIUC 2-52 (a), (c)-(f) '!$B16)&lt;0, 0, SUMIFS(Generation_Raw_Data!$C:$C, Generation_Raw_Data!$D:$D,'AG-KIUC 2-52 (a), (c)-(f) '!AN$2, Generation_Raw_Data!$A:$A, 'AG-KIUC 2-52 (a), (c)-(f) '!$B16))</f>
        <v>0.9</v>
      </c>
    </row>
    <row r="17" spans="1:40" x14ac:dyDescent="0.35">
      <c r="A17" s="1">
        <v>2</v>
      </c>
      <c r="B17" s="2">
        <v>44574.624999999985</v>
      </c>
      <c r="C17" s="16">
        <f>SUMIF(Marginal_Cost_Raw_Data!$A:$A, 'AG-KIUC 2-52 (a), (c)-(f) '!$B17, Marginal_Cost_Raw_Data!$B:$B)</f>
        <v>32.341556817491323</v>
      </c>
      <c r="D17" s="17">
        <f>SUMIFS(CTS_Raw_Data!$C:$C, CTS_Raw_Data!$B:$B, "S", CTS_Raw_Data!$A:$A, 'AG-KIUC 2-52 (a), (c)-(f) '!$B17)</f>
        <v>0</v>
      </c>
      <c r="E17" s="7">
        <f>IFERROR(SUMIFS(CTS_Raw_Data!$D:$D, CTS_Raw_Data!$B:$B, "S", CTS_Raw_Data!$A:$A, 'AG-KIUC 2-52 (a), (c)-(f) '!$B17)/'AG-KIUC 2-52 (a), (c)-(f) '!$D17,0)</f>
        <v>0</v>
      </c>
      <c r="F17" s="14">
        <f>SUMIFS(CTS_Raw_Data!$C:$C, CTS_Raw_Data!$B:$B, "B", CTS_Raw_Data!$A:$A, 'AG-KIUC 2-52 (a), (c)-(f) '!$B17)</f>
        <v>0</v>
      </c>
      <c r="G17" s="7">
        <f>IFERROR(SUMIFS(CTS_Raw_Data!$D:$D, CTS_Raw_Data!$B:$B, "B", CTS_Raw_Data!$A:$A, 'AG-KIUC 2-52 (a), (c)-(f) '!$B17)/'AG-KIUC 2-52 (a), (c)-(f) '!$F17,0)</f>
        <v>0</v>
      </c>
      <c r="H17" s="19">
        <f>SUMIF(ACE_Raw_Data!$A:$A, 'AG-KIUC 2-52 (a), (c)-(f) '!$B17, ACE_Raw_Data!$B:$B)</f>
        <v>-8.2737588623000509</v>
      </c>
      <c r="I17" s="21">
        <f>IF(SUMIFS(Generation_Raw_Data!$C:$C, Generation_Raw_Data!$D:$D,'AG-KIUC 2-52 (a), (c)-(f) '!I$2, Generation_Raw_Data!$A:$A, 'AG-KIUC 2-52 (a), (c)-(f) '!$B17)&lt;0, 0, SUMIFS(Generation_Raw_Data!$C:$C, Generation_Raw_Data!$D:$D,'AG-KIUC 2-52 (a), (c)-(f) '!I$2, Generation_Raw_Data!$A:$A, 'AG-KIUC 2-52 (a), (c)-(f) '!$B17))</f>
        <v>225</v>
      </c>
      <c r="J17" s="8">
        <f>IF(SUMIFS(Generation_Raw_Data!$C:$C, Generation_Raw_Data!$D:$D,'AG-KIUC 2-52 (a), (c)-(f) '!J$2, Generation_Raw_Data!$A:$A, 'AG-KIUC 2-52 (a), (c)-(f) '!$B17)&lt;0, 0, SUMIFS(Generation_Raw_Data!$C:$C, Generation_Raw_Data!$D:$D,'AG-KIUC 2-52 (a), (c)-(f) '!J$2, Generation_Raw_Data!$A:$A, 'AG-KIUC 2-52 (a), (c)-(f) '!$B17))</f>
        <v>338.5</v>
      </c>
      <c r="K17" s="8">
        <f>IF(SUMIFS(Generation_Raw_Data!$C:$C, Generation_Raw_Data!$D:$D,'AG-KIUC 2-52 (a), (c)-(f) '!K$2, Generation_Raw_Data!$A:$A, 'AG-KIUC 2-52 (a), (c)-(f) '!$B17)&lt;0, 0, SUMIFS(Generation_Raw_Data!$C:$C, Generation_Raw_Data!$D:$D,'AG-KIUC 2-52 (a), (c)-(f) '!K$2, Generation_Raw_Data!$A:$A, 'AG-KIUC 2-52 (a), (c)-(f) '!$B17))</f>
        <v>294</v>
      </c>
      <c r="L17" s="8">
        <f>IF(SUMIFS(Generation_Raw_Data!$C:$C, Generation_Raw_Data!$D:$D,'AG-KIUC 2-52 (a), (c)-(f) '!L$2, Generation_Raw_Data!$A:$A, 'AG-KIUC 2-52 (a), (c)-(f) '!$B17)&lt;0, 0, SUMIFS(Generation_Raw_Data!$C:$C, Generation_Raw_Data!$D:$D,'AG-KIUC 2-52 (a), (c)-(f) '!L$2, Generation_Raw_Data!$A:$A, 'AG-KIUC 2-52 (a), (c)-(f) '!$B17))</f>
        <v>239</v>
      </c>
      <c r="M17" s="8">
        <f>IF(SUMIFS(Generation_Raw_Data!$C:$C, Generation_Raw_Data!$D:$D,'AG-KIUC 2-52 (a), (c)-(f) '!M$2, Generation_Raw_Data!$A:$A, 'AG-KIUC 2-52 (a), (c)-(f) '!$B17)&lt;0, 0, SUMIFS(Generation_Raw_Data!$C:$C, Generation_Raw_Data!$D:$D,'AG-KIUC 2-52 (a), (c)-(f) '!M$2, Generation_Raw_Data!$A:$A, 'AG-KIUC 2-52 (a), (c)-(f) '!$B17))</f>
        <v>270</v>
      </c>
      <c r="N17" s="8">
        <f>IF(SUMIFS(Generation_Raw_Data!$C:$C, Generation_Raw_Data!$D:$D,'AG-KIUC 2-52 (a), (c)-(f) '!N$2, Generation_Raw_Data!$A:$A, 'AG-KIUC 2-52 (a), (c)-(f) '!$B17)&lt;0, 0, SUMIFS(Generation_Raw_Data!$C:$C, Generation_Raw_Data!$D:$D,'AG-KIUC 2-52 (a), (c)-(f) '!N$2, Generation_Raw_Data!$A:$A, 'AG-KIUC 2-52 (a), (c)-(f) '!$B17))</f>
        <v>252</v>
      </c>
      <c r="O17" s="8">
        <f>IF(SUMIFS(Generation_Raw_Data!$C:$C, Generation_Raw_Data!$D:$D,'AG-KIUC 2-52 (a), (c)-(f) '!O$2, Generation_Raw_Data!$A:$A, 'AG-KIUC 2-52 (a), (c)-(f) '!$B17)&lt;0, 0, SUMIFS(Generation_Raw_Data!$C:$C, Generation_Raw_Data!$D:$D,'AG-KIUC 2-52 (a), (c)-(f) '!O$2, Generation_Raw_Data!$A:$A, 'AG-KIUC 2-52 (a), (c)-(f) '!$B17))</f>
        <v>128.30000000000001</v>
      </c>
      <c r="P17" s="8">
        <f>IF(SUMIFS(Generation_Raw_Data!$C:$C, Generation_Raw_Data!$D:$D,'AG-KIUC 2-52 (a), (c)-(f) '!P$2, Generation_Raw_Data!$A:$A, 'AG-KIUC 2-52 (a), (c)-(f) '!$B17)&lt;0, 0, SUMIFS(Generation_Raw_Data!$C:$C, Generation_Raw_Data!$D:$D,'AG-KIUC 2-52 (a), (c)-(f) '!P$2, Generation_Raw_Data!$A:$A, 'AG-KIUC 2-52 (a), (c)-(f) '!$B17))</f>
        <v>156.1</v>
      </c>
      <c r="Q17" s="8">
        <f>IF(SUMIFS(Generation_Raw_Data!$C:$C, Generation_Raw_Data!$D:$D,'AG-KIUC 2-52 (a), (c)-(f) '!Q$2, Generation_Raw_Data!$A:$A, 'AG-KIUC 2-52 (a), (c)-(f) '!$B17)&lt;0, 0, SUMIFS(Generation_Raw_Data!$C:$C, Generation_Raw_Data!$D:$D,'AG-KIUC 2-52 (a), (c)-(f) '!Q$2, Generation_Raw_Data!$A:$A, 'AG-KIUC 2-52 (a), (c)-(f) '!$B17))</f>
        <v>0</v>
      </c>
      <c r="R17" s="8">
        <f>IF(SUMIFS(Generation_Raw_Data!$C:$C, Generation_Raw_Data!$D:$D,'AG-KIUC 2-52 (a), (c)-(f) '!R$2, Generation_Raw_Data!$A:$A, 'AG-KIUC 2-52 (a), (c)-(f) '!$B17)&lt;0, 0, SUMIFS(Generation_Raw_Data!$C:$C, Generation_Raw_Data!$D:$D,'AG-KIUC 2-52 (a), (c)-(f) '!R$2, Generation_Raw_Data!$A:$A, 'AG-KIUC 2-52 (a), (c)-(f) '!$B17))</f>
        <v>287.10000000000002</v>
      </c>
      <c r="S17" s="8">
        <f>IF(SUMIFS(Generation_Raw_Data!$C:$C, Generation_Raw_Data!$D:$D,'AG-KIUC 2-52 (a), (c)-(f) '!S$2, Generation_Raw_Data!$A:$A, 'AG-KIUC 2-52 (a), (c)-(f) '!$B17)&lt;0, 0, SUMIFS(Generation_Raw_Data!$C:$C, Generation_Raw_Data!$D:$D,'AG-KIUC 2-52 (a), (c)-(f) '!S$2, Generation_Raw_Data!$A:$A, 'AG-KIUC 2-52 (a), (c)-(f) '!$B17))</f>
        <v>429.1</v>
      </c>
      <c r="T17" s="8">
        <f>IF(SUMIFS(Generation_Raw_Data!$C:$C, Generation_Raw_Data!$D:$D,'AG-KIUC 2-52 (a), (c)-(f) '!T$2, Generation_Raw_Data!$A:$A, 'AG-KIUC 2-52 (a), (c)-(f) '!$B17)&lt;0, 0, SUMIFS(Generation_Raw_Data!$C:$C, Generation_Raw_Data!$D:$D,'AG-KIUC 2-52 (a), (c)-(f) '!T$2, Generation_Raw_Data!$A:$A, 'AG-KIUC 2-52 (a), (c)-(f) '!$B17))</f>
        <v>667.3</v>
      </c>
      <c r="U17" s="8">
        <f>IF(SUMIFS(Generation_Raw_Data!$C:$C, Generation_Raw_Data!$D:$D,'AG-KIUC 2-52 (a), (c)-(f) '!U$2, Generation_Raw_Data!$A:$A, 'AG-KIUC 2-52 (a), (c)-(f) '!$B17)&lt;0, 0, SUMIFS(Generation_Raw_Data!$C:$C, Generation_Raw_Data!$D:$D,'AG-KIUC 2-52 (a), (c)-(f) '!U$2, Generation_Raw_Data!$A:$A, 'AG-KIUC 2-52 (a), (c)-(f) '!$B17))</f>
        <v>0</v>
      </c>
      <c r="V17" s="8">
        <f>IF(SUMIFS(Generation_Raw_Data!$C:$C, Generation_Raw_Data!$D:$D,'AG-KIUC 2-52 (a), (c)-(f) '!V$2, Generation_Raw_Data!$A:$A, 'AG-KIUC 2-52 (a), (c)-(f) '!$B17)&lt;0, 0, SUMIFS(Generation_Raw_Data!$C:$C, Generation_Raw_Data!$D:$D,'AG-KIUC 2-52 (a), (c)-(f) '!V$2, Generation_Raw_Data!$A:$A, 'AG-KIUC 2-52 (a), (c)-(f) '!$B17))</f>
        <v>0</v>
      </c>
      <c r="W17" s="8">
        <f>IF(SUMIFS(Generation_Raw_Data!$C:$C, Generation_Raw_Data!$D:$D,'AG-KIUC 2-52 (a), (c)-(f) '!W$2, Generation_Raw_Data!$A:$A, 'AG-KIUC 2-52 (a), (c)-(f) '!$B17)&lt;0, 0, SUMIFS(Generation_Raw_Data!$C:$C, Generation_Raw_Data!$D:$D,'AG-KIUC 2-52 (a), (c)-(f) '!W$2, Generation_Raw_Data!$A:$A, 'AG-KIUC 2-52 (a), (c)-(f) '!$B17))</f>
        <v>0</v>
      </c>
      <c r="X17" s="8">
        <f>IF(SUMIFS(Generation_Raw_Data!$C:$C, Generation_Raw_Data!$D:$D,'AG-KIUC 2-52 (a), (c)-(f) '!X$2, Generation_Raw_Data!$A:$A, 'AG-KIUC 2-52 (a), (c)-(f) '!$B17)&lt;0, 0, SUMIFS(Generation_Raw_Data!$C:$C, Generation_Raw_Data!$D:$D,'AG-KIUC 2-52 (a), (c)-(f) '!X$2, Generation_Raw_Data!$A:$A, 'AG-KIUC 2-52 (a), (c)-(f) '!$B17))</f>
        <v>0</v>
      </c>
      <c r="Y17" s="8">
        <f>IF(SUMIFS(Generation_Raw_Data!$C:$C, Generation_Raw_Data!$D:$D,'AG-KIUC 2-52 (a), (c)-(f) '!Y$2, Generation_Raw_Data!$A:$A, 'AG-KIUC 2-52 (a), (c)-(f) '!$B17)&lt;0, 0, SUMIFS(Generation_Raw_Data!$C:$C, Generation_Raw_Data!$D:$D,'AG-KIUC 2-52 (a), (c)-(f) '!Y$2, Generation_Raw_Data!$A:$A, 'AG-KIUC 2-52 (a), (c)-(f) '!$B17))</f>
        <v>0</v>
      </c>
      <c r="Z17" s="8">
        <f>IF(SUMIFS(Generation_Raw_Data!$C:$C, Generation_Raw_Data!$D:$D,'AG-KIUC 2-52 (a), (c)-(f) '!Z$2, Generation_Raw_Data!$A:$A, 'AG-KIUC 2-52 (a), (c)-(f) '!$B17)&lt;0, 0, SUMIFS(Generation_Raw_Data!$C:$C, Generation_Raw_Data!$D:$D,'AG-KIUC 2-52 (a), (c)-(f) '!Z$2, Generation_Raw_Data!$A:$A, 'AG-KIUC 2-52 (a), (c)-(f) '!$B17))</f>
        <v>0</v>
      </c>
      <c r="AA17" s="8">
        <f>IF(SUMIFS(Generation_Raw_Data!$C:$C, Generation_Raw_Data!$D:$D,'AG-KIUC 2-52 (a), (c)-(f) '!AA$2, Generation_Raw_Data!$A:$A, 'AG-KIUC 2-52 (a), (c)-(f) '!$B17)&lt;0, 0, SUMIFS(Generation_Raw_Data!$C:$C, Generation_Raw_Data!$D:$D,'AG-KIUC 2-52 (a), (c)-(f) '!AA$2, Generation_Raw_Data!$A:$A, 'AG-KIUC 2-52 (a), (c)-(f) '!$B17))</f>
        <v>0</v>
      </c>
      <c r="AB17" s="8">
        <f>IF(SUMIFS(Generation_Raw_Data!$C:$C, Generation_Raw_Data!$D:$D,'AG-KIUC 2-52 (a), (c)-(f) '!AB$2, Generation_Raw_Data!$A:$A, 'AG-KIUC 2-52 (a), (c)-(f) '!$B17)&lt;0, 0, SUMIFS(Generation_Raw_Data!$C:$C, Generation_Raw_Data!$D:$D,'AG-KIUC 2-52 (a), (c)-(f) '!AB$2, Generation_Raw_Data!$A:$A, 'AG-KIUC 2-52 (a), (c)-(f) '!$B17))</f>
        <v>165.33330000000001</v>
      </c>
      <c r="AC17" s="8">
        <f>IF(SUMIFS(Generation_Raw_Data!$C:$C, Generation_Raw_Data!$D:$D,'AG-KIUC 2-52 (a), (c)-(f) '!AC$2, Generation_Raw_Data!$A:$A, 'AG-KIUC 2-52 (a), (c)-(f) '!$B17)&lt;0, 0, SUMIFS(Generation_Raw_Data!$C:$C, Generation_Raw_Data!$D:$D,'AG-KIUC 2-52 (a), (c)-(f) '!AC$2, Generation_Raw_Data!$A:$A, 'AG-KIUC 2-52 (a), (c)-(f) '!$B17))</f>
        <v>165.33330000000001</v>
      </c>
      <c r="AD17" s="8">
        <f>IF(SUMIFS(Generation_Raw_Data!$C:$C, Generation_Raw_Data!$D:$D,'AG-KIUC 2-52 (a), (c)-(f) '!AD$2, Generation_Raw_Data!$A:$A, 'AG-KIUC 2-52 (a), (c)-(f) '!$B17)&lt;0, 0, SUMIFS(Generation_Raw_Data!$C:$C, Generation_Raw_Data!$D:$D,'AG-KIUC 2-52 (a), (c)-(f) '!AD$2, Generation_Raw_Data!$A:$A, 'AG-KIUC 2-52 (a), (c)-(f) '!$B17))</f>
        <v>0</v>
      </c>
      <c r="AE17" s="8">
        <f>IF(SUMIFS(Generation_Raw_Data!$C:$C, Generation_Raw_Data!$D:$D,'AG-KIUC 2-52 (a), (c)-(f) '!AE$2, Generation_Raw_Data!$A:$A, 'AG-KIUC 2-52 (a), (c)-(f) '!$B17)&lt;0, 0, SUMIFS(Generation_Raw_Data!$C:$C, Generation_Raw_Data!$D:$D,'AG-KIUC 2-52 (a), (c)-(f) '!AE$2, Generation_Raw_Data!$A:$A, 'AG-KIUC 2-52 (a), (c)-(f) '!$B17))</f>
        <v>0</v>
      </c>
      <c r="AF17" s="8">
        <f>IF(SUMIFS(Generation_Raw_Data!$C:$C, Generation_Raw_Data!$D:$D,'AG-KIUC 2-52 (a), (c)-(f) '!AF$2, Generation_Raw_Data!$A:$A, 'AG-KIUC 2-52 (a), (c)-(f) '!$B17)&lt;0, 0, SUMIFS(Generation_Raw_Data!$C:$C, Generation_Raw_Data!$D:$D,'AG-KIUC 2-52 (a), (c)-(f) '!AF$2, Generation_Raw_Data!$A:$A, 'AG-KIUC 2-52 (a), (c)-(f) '!$B17))</f>
        <v>0</v>
      </c>
      <c r="AG17" s="8">
        <f>IF(SUMIFS(Generation_Raw_Data!$C:$C, Generation_Raw_Data!$D:$D,'AG-KIUC 2-52 (a), (c)-(f) '!AG$2, Generation_Raw_Data!$A:$A, 'AG-KIUC 2-52 (a), (c)-(f) '!$B17)&lt;0, 0, SUMIFS(Generation_Raw_Data!$C:$C, Generation_Raw_Data!$D:$D,'AG-KIUC 2-52 (a), (c)-(f) '!AG$2, Generation_Raw_Data!$A:$A, 'AG-KIUC 2-52 (a), (c)-(f) '!$B17))</f>
        <v>165.33330000000001</v>
      </c>
      <c r="AH17" s="8">
        <f>IF(SUMIFS(Generation_Raw_Data!$C:$C, Generation_Raw_Data!$D:$D,'AG-KIUC 2-52 (a), (c)-(f) '!AH$2, Generation_Raw_Data!$A:$A, 'AG-KIUC 2-52 (a), (c)-(f) '!$B17)&lt;0, 0, SUMIFS(Generation_Raw_Data!$C:$C, Generation_Raw_Data!$D:$D,'AG-KIUC 2-52 (a), (c)-(f) '!AH$2, Generation_Raw_Data!$A:$A, 'AG-KIUC 2-52 (a), (c)-(f) '!$B17))</f>
        <v>0</v>
      </c>
      <c r="AI17" s="8">
        <f>IF(SUMIFS(Generation_Raw_Data!$C:$C, Generation_Raw_Data!$D:$D,'AG-KIUC 2-52 (a), (c)-(f) '!AI$2, Generation_Raw_Data!$A:$A, 'AG-KIUC 2-52 (a), (c)-(f) '!$B17)&lt;0, 0, SUMIFS(Generation_Raw_Data!$C:$C, Generation_Raw_Data!$D:$D,'AG-KIUC 2-52 (a), (c)-(f) '!AI$2, Generation_Raw_Data!$A:$A, 'AG-KIUC 2-52 (a), (c)-(f) '!$B17))</f>
        <v>0</v>
      </c>
      <c r="AJ17" s="8">
        <f>IF(SUMIFS(Generation_Raw_Data!$C:$C, Generation_Raw_Data!$D:$D,'AG-KIUC 2-52 (a), (c)-(f) '!AJ$2, Generation_Raw_Data!$A:$A, 'AG-KIUC 2-52 (a), (c)-(f) '!$B17)&lt;0, 0, SUMIFS(Generation_Raw_Data!$C:$C, Generation_Raw_Data!$D:$D,'AG-KIUC 2-52 (a), (c)-(f) '!AJ$2, Generation_Raw_Data!$A:$A, 'AG-KIUC 2-52 (a), (c)-(f) '!$B17))</f>
        <v>0</v>
      </c>
      <c r="AK17" s="8">
        <f>IF(SUMIFS(Generation_Raw_Data!$C:$C, Generation_Raw_Data!$D:$D,'AG-KIUC 2-52 (a), (c)-(f) '!AK$2, Generation_Raw_Data!$A:$A, 'AG-KIUC 2-52 (a), (c)-(f) '!$B17)&lt;0, 0, SUMIFS(Generation_Raw_Data!$C:$C, Generation_Raw_Data!$D:$D,'AG-KIUC 2-52 (a), (c)-(f) '!AK$2, Generation_Raw_Data!$A:$A, 'AG-KIUC 2-52 (a), (c)-(f) '!$B17))</f>
        <v>0</v>
      </c>
      <c r="AL17" s="8">
        <f>IF(SUMIFS(Generation_Raw_Data!$C:$C, Generation_Raw_Data!$D:$D,'AG-KIUC 2-52 (a), (c)-(f) '!AL$2, Generation_Raw_Data!$A:$A, 'AG-KIUC 2-52 (a), (c)-(f) '!$B17)&lt;0, 0, SUMIFS(Generation_Raw_Data!$C:$C, Generation_Raw_Data!$D:$D,'AG-KIUC 2-52 (a), (c)-(f) '!AL$2, Generation_Raw_Data!$A:$A, 'AG-KIUC 2-52 (a), (c)-(f) '!$B17))</f>
        <v>21</v>
      </c>
      <c r="AM17" s="8">
        <f>IF(SUMIFS(Generation_Raw_Data!$C:$C, Generation_Raw_Data!$D:$D,'AG-KIUC 2-52 (a), (c)-(f) '!AM$2, Generation_Raw_Data!$A:$A, 'AG-KIUC 2-52 (a), (c)-(f) '!$B17)&lt;0, 0, SUMIFS(Generation_Raw_Data!$C:$C, Generation_Raw_Data!$D:$D,'AG-KIUC 2-52 (a), (c)-(f) '!AM$2, Generation_Raw_Data!$A:$A, 'AG-KIUC 2-52 (a), (c)-(f) '!$B17))</f>
        <v>2.5</v>
      </c>
      <c r="AN17" s="8">
        <f>IF(SUMIFS(Generation_Raw_Data!$C:$C, Generation_Raw_Data!$D:$D,'AG-KIUC 2-52 (a), (c)-(f) '!AN$2, Generation_Raw_Data!$A:$A, 'AG-KIUC 2-52 (a), (c)-(f) '!$B17)&lt;0, 0, SUMIFS(Generation_Raw_Data!$C:$C, Generation_Raw_Data!$D:$D,'AG-KIUC 2-52 (a), (c)-(f) '!AN$2, Generation_Raw_Data!$A:$A, 'AG-KIUC 2-52 (a), (c)-(f) '!$B17))</f>
        <v>0.4</v>
      </c>
    </row>
    <row r="18" spans="1:40" x14ac:dyDescent="0.35">
      <c r="A18" s="1">
        <v>2</v>
      </c>
      <c r="B18" s="2">
        <v>44574.66666666665</v>
      </c>
      <c r="C18" s="16">
        <f>SUMIF(Marginal_Cost_Raw_Data!$A:$A, 'AG-KIUC 2-52 (a), (c)-(f) '!$B18, Marginal_Cost_Raw_Data!$B:$B)</f>
        <v>31.635756227213541</v>
      </c>
      <c r="D18" s="17">
        <f>SUMIFS(CTS_Raw_Data!$C:$C, CTS_Raw_Data!$B:$B, "S", CTS_Raw_Data!$A:$A, 'AG-KIUC 2-52 (a), (c)-(f) '!$B18)</f>
        <v>0</v>
      </c>
      <c r="E18" s="7">
        <f>IFERROR(SUMIFS(CTS_Raw_Data!$D:$D, CTS_Raw_Data!$B:$B, "S", CTS_Raw_Data!$A:$A, 'AG-KIUC 2-52 (a), (c)-(f) '!$B18)/'AG-KIUC 2-52 (a), (c)-(f) '!$D18,0)</f>
        <v>0</v>
      </c>
      <c r="F18" s="14">
        <f>SUMIFS(CTS_Raw_Data!$C:$C, CTS_Raw_Data!$B:$B, "B", CTS_Raw_Data!$A:$A, 'AG-KIUC 2-52 (a), (c)-(f) '!$B18)</f>
        <v>0</v>
      </c>
      <c r="G18" s="7">
        <f>IFERROR(SUMIFS(CTS_Raw_Data!$D:$D, CTS_Raw_Data!$B:$B, "B", CTS_Raw_Data!$A:$A, 'AG-KIUC 2-52 (a), (c)-(f) '!$B18)/'AG-KIUC 2-52 (a), (c)-(f) '!$F18,0)</f>
        <v>0</v>
      </c>
      <c r="H18" s="19">
        <f>SUMIF(ACE_Raw_Data!$A:$A, 'AG-KIUC 2-52 (a), (c)-(f) '!$B18, ACE_Raw_Data!$B:$B)</f>
        <v>1.3091509363075926</v>
      </c>
      <c r="I18" s="21">
        <f>IF(SUMIFS(Generation_Raw_Data!$C:$C, Generation_Raw_Data!$D:$D,'AG-KIUC 2-52 (a), (c)-(f) '!I$2, Generation_Raw_Data!$A:$A, 'AG-KIUC 2-52 (a), (c)-(f) '!$B18)&lt;0, 0, SUMIFS(Generation_Raw_Data!$C:$C, Generation_Raw_Data!$D:$D,'AG-KIUC 2-52 (a), (c)-(f) '!I$2, Generation_Raw_Data!$A:$A, 'AG-KIUC 2-52 (a), (c)-(f) '!$B18))</f>
        <v>222</v>
      </c>
      <c r="J18" s="8">
        <f>IF(SUMIFS(Generation_Raw_Data!$C:$C, Generation_Raw_Data!$D:$D,'AG-KIUC 2-52 (a), (c)-(f) '!J$2, Generation_Raw_Data!$A:$A, 'AG-KIUC 2-52 (a), (c)-(f) '!$B18)&lt;0, 0, SUMIFS(Generation_Raw_Data!$C:$C, Generation_Raw_Data!$D:$D,'AG-KIUC 2-52 (a), (c)-(f) '!J$2, Generation_Raw_Data!$A:$A, 'AG-KIUC 2-52 (a), (c)-(f) '!$B18))</f>
        <v>337.9</v>
      </c>
      <c r="K18" s="8">
        <f>IF(SUMIFS(Generation_Raw_Data!$C:$C, Generation_Raw_Data!$D:$D,'AG-KIUC 2-52 (a), (c)-(f) '!K$2, Generation_Raw_Data!$A:$A, 'AG-KIUC 2-52 (a), (c)-(f) '!$B18)&lt;0, 0, SUMIFS(Generation_Raw_Data!$C:$C, Generation_Raw_Data!$D:$D,'AG-KIUC 2-52 (a), (c)-(f) '!K$2, Generation_Raw_Data!$A:$A, 'AG-KIUC 2-52 (a), (c)-(f) '!$B18))</f>
        <v>284</v>
      </c>
      <c r="L18" s="8">
        <f>IF(SUMIFS(Generation_Raw_Data!$C:$C, Generation_Raw_Data!$D:$D,'AG-KIUC 2-52 (a), (c)-(f) '!L$2, Generation_Raw_Data!$A:$A, 'AG-KIUC 2-52 (a), (c)-(f) '!$B18)&lt;0, 0, SUMIFS(Generation_Raw_Data!$C:$C, Generation_Raw_Data!$D:$D,'AG-KIUC 2-52 (a), (c)-(f) '!L$2, Generation_Raw_Data!$A:$A, 'AG-KIUC 2-52 (a), (c)-(f) '!$B18))</f>
        <v>231</v>
      </c>
      <c r="M18" s="8">
        <f>IF(SUMIFS(Generation_Raw_Data!$C:$C, Generation_Raw_Data!$D:$D,'AG-KIUC 2-52 (a), (c)-(f) '!M$2, Generation_Raw_Data!$A:$A, 'AG-KIUC 2-52 (a), (c)-(f) '!$B18)&lt;0, 0, SUMIFS(Generation_Raw_Data!$C:$C, Generation_Raw_Data!$D:$D,'AG-KIUC 2-52 (a), (c)-(f) '!M$2, Generation_Raw_Data!$A:$A, 'AG-KIUC 2-52 (a), (c)-(f) '!$B18))</f>
        <v>284</v>
      </c>
      <c r="N18" s="8">
        <f>IF(SUMIFS(Generation_Raw_Data!$C:$C, Generation_Raw_Data!$D:$D,'AG-KIUC 2-52 (a), (c)-(f) '!N$2, Generation_Raw_Data!$A:$A, 'AG-KIUC 2-52 (a), (c)-(f) '!$B18)&lt;0, 0, SUMIFS(Generation_Raw_Data!$C:$C, Generation_Raw_Data!$D:$D,'AG-KIUC 2-52 (a), (c)-(f) '!N$2, Generation_Raw_Data!$A:$A, 'AG-KIUC 2-52 (a), (c)-(f) '!$B18))</f>
        <v>240</v>
      </c>
      <c r="O18" s="8">
        <f>IF(SUMIFS(Generation_Raw_Data!$C:$C, Generation_Raw_Data!$D:$D,'AG-KIUC 2-52 (a), (c)-(f) '!O$2, Generation_Raw_Data!$A:$A, 'AG-KIUC 2-52 (a), (c)-(f) '!$B18)&lt;0, 0, SUMIFS(Generation_Raw_Data!$C:$C, Generation_Raw_Data!$D:$D,'AG-KIUC 2-52 (a), (c)-(f) '!O$2, Generation_Raw_Data!$A:$A, 'AG-KIUC 2-52 (a), (c)-(f) '!$B18))</f>
        <v>128.19999999999999</v>
      </c>
      <c r="P18" s="8">
        <f>IF(SUMIFS(Generation_Raw_Data!$C:$C, Generation_Raw_Data!$D:$D,'AG-KIUC 2-52 (a), (c)-(f) '!P$2, Generation_Raw_Data!$A:$A, 'AG-KIUC 2-52 (a), (c)-(f) '!$B18)&lt;0, 0, SUMIFS(Generation_Raw_Data!$C:$C, Generation_Raw_Data!$D:$D,'AG-KIUC 2-52 (a), (c)-(f) '!P$2, Generation_Raw_Data!$A:$A, 'AG-KIUC 2-52 (a), (c)-(f) '!$B18))</f>
        <v>157.1</v>
      </c>
      <c r="Q18" s="8">
        <f>IF(SUMIFS(Generation_Raw_Data!$C:$C, Generation_Raw_Data!$D:$D,'AG-KIUC 2-52 (a), (c)-(f) '!Q$2, Generation_Raw_Data!$A:$A, 'AG-KIUC 2-52 (a), (c)-(f) '!$B18)&lt;0, 0, SUMIFS(Generation_Raw_Data!$C:$C, Generation_Raw_Data!$D:$D,'AG-KIUC 2-52 (a), (c)-(f) '!Q$2, Generation_Raw_Data!$A:$A, 'AG-KIUC 2-52 (a), (c)-(f) '!$B18))</f>
        <v>0</v>
      </c>
      <c r="R18" s="8">
        <f>IF(SUMIFS(Generation_Raw_Data!$C:$C, Generation_Raw_Data!$D:$D,'AG-KIUC 2-52 (a), (c)-(f) '!R$2, Generation_Raw_Data!$A:$A, 'AG-KIUC 2-52 (a), (c)-(f) '!$B18)&lt;0, 0, SUMIFS(Generation_Raw_Data!$C:$C, Generation_Raw_Data!$D:$D,'AG-KIUC 2-52 (a), (c)-(f) '!R$2, Generation_Raw_Data!$A:$A, 'AG-KIUC 2-52 (a), (c)-(f) '!$B18))</f>
        <v>289.89999999999998</v>
      </c>
      <c r="S18" s="8">
        <f>IF(SUMIFS(Generation_Raw_Data!$C:$C, Generation_Raw_Data!$D:$D,'AG-KIUC 2-52 (a), (c)-(f) '!S$2, Generation_Raw_Data!$A:$A, 'AG-KIUC 2-52 (a), (c)-(f) '!$B18)&lt;0, 0, SUMIFS(Generation_Raw_Data!$C:$C, Generation_Raw_Data!$D:$D,'AG-KIUC 2-52 (a), (c)-(f) '!S$2, Generation_Raw_Data!$A:$A, 'AG-KIUC 2-52 (a), (c)-(f) '!$B18))</f>
        <v>426.2</v>
      </c>
      <c r="T18" s="8">
        <f>IF(SUMIFS(Generation_Raw_Data!$C:$C, Generation_Raw_Data!$D:$D,'AG-KIUC 2-52 (a), (c)-(f) '!T$2, Generation_Raw_Data!$A:$A, 'AG-KIUC 2-52 (a), (c)-(f) '!$B18)&lt;0, 0, SUMIFS(Generation_Raw_Data!$C:$C, Generation_Raw_Data!$D:$D,'AG-KIUC 2-52 (a), (c)-(f) '!T$2, Generation_Raw_Data!$A:$A, 'AG-KIUC 2-52 (a), (c)-(f) '!$B18))</f>
        <v>658.4</v>
      </c>
      <c r="U18" s="8">
        <f>IF(SUMIFS(Generation_Raw_Data!$C:$C, Generation_Raw_Data!$D:$D,'AG-KIUC 2-52 (a), (c)-(f) '!U$2, Generation_Raw_Data!$A:$A, 'AG-KIUC 2-52 (a), (c)-(f) '!$B18)&lt;0, 0, SUMIFS(Generation_Raw_Data!$C:$C, Generation_Raw_Data!$D:$D,'AG-KIUC 2-52 (a), (c)-(f) '!U$2, Generation_Raw_Data!$A:$A, 'AG-KIUC 2-52 (a), (c)-(f) '!$B18))</f>
        <v>0</v>
      </c>
      <c r="V18" s="8">
        <f>IF(SUMIFS(Generation_Raw_Data!$C:$C, Generation_Raw_Data!$D:$D,'AG-KIUC 2-52 (a), (c)-(f) '!V$2, Generation_Raw_Data!$A:$A, 'AG-KIUC 2-52 (a), (c)-(f) '!$B18)&lt;0, 0, SUMIFS(Generation_Raw_Data!$C:$C, Generation_Raw_Data!$D:$D,'AG-KIUC 2-52 (a), (c)-(f) '!V$2, Generation_Raw_Data!$A:$A, 'AG-KIUC 2-52 (a), (c)-(f) '!$B18))</f>
        <v>0</v>
      </c>
      <c r="W18" s="8">
        <f>IF(SUMIFS(Generation_Raw_Data!$C:$C, Generation_Raw_Data!$D:$D,'AG-KIUC 2-52 (a), (c)-(f) '!W$2, Generation_Raw_Data!$A:$A, 'AG-KIUC 2-52 (a), (c)-(f) '!$B18)&lt;0, 0, SUMIFS(Generation_Raw_Data!$C:$C, Generation_Raw_Data!$D:$D,'AG-KIUC 2-52 (a), (c)-(f) '!W$2, Generation_Raw_Data!$A:$A, 'AG-KIUC 2-52 (a), (c)-(f) '!$B18))</f>
        <v>0</v>
      </c>
      <c r="X18" s="8">
        <f>IF(SUMIFS(Generation_Raw_Data!$C:$C, Generation_Raw_Data!$D:$D,'AG-KIUC 2-52 (a), (c)-(f) '!X$2, Generation_Raw_Data!$A:$A, 'AG-KIUC 2-52 (a), (c)-(f) '!$B18)&lt;0, 0, SUMIFS(Generation_Raw_Data!$C:$C, Generation_Raw_Data!$D:$D,'AG-KIUC 2-52 (a), (c)-(f) '!X$2, Generation_Raw_Data!$A:$A, 'AG-KIUC 2-52 (a), (c)-(f) '!$B18))</f>
        <v>0</v>
      </c>
      <c r="Y18" s="8">
        <f>IF(SUMIFS(Generation_Raw_Data!$C:$C, Generation_Raw_Data!$D:$D,'AG-KIUC 2-52 (a), (c)-(f) '!Y$2, Generation_Raw_Data!$A:$A, 'AG-KIUC 2-52 (a), (c)-(f) '!$B18)&lt;0, 0, SUMIFS(Generation_Raw_Data!$C:$C, Generation_Raw_Data!$D:$D,'AG-KIUC 2-52 (a), (c)-(f) '!Y$2, Generation_Raw_Data!$A:$A, 'AG-KIUC 2-52 (a), (c)-(f) '!$B18))</f>
        <v>0</v>
      </c>
      <c r="Z18" s="8">
        <f>IF(SUMIFS(Generation_Raw_Data!$C:$C, Generation_Raw_Data!$D:$D,'AG-KIUC 2-52 (a), (c)-(f) '!Z$2, Generation_Raw_Data!$A:$A, 'AG-KIUC 2-52 (a), (c)-(f) '!$B18)&lt;0, 0, SUMIFS(Generation_Raw_Data!$C:$C, Generation_Raw_Data!$D:$D,'AG-KIUC 2-52 (a), (c)-(f) '!Z$2, Generation_Raw_Data!$A:$A, 'AG-KIUC 2-52 (a), (c)-(f) '!$B18))</f>
        <v>0</v>
      </c>
      <c r="AA18" s="8">
        <f>IF(SUMIFS(Generation_Raw_Data!$C:$C, Generation_Raw_Data!$D:$D,'AG-KIUC 2-52 (a), (c)-(f) '!AA$2, Generation_Raw_Data!$A:$A, 'AG-KIUC 2-52 (a), (c)-(f) '!$B18)&lt;0, 0, SUMIFS(Generation_Raw_Data!$C:$C, Generation_Raw_Data!$D:$D,'AG-KIUC 2-52 (a), (c)-(f) '!AA$2, Generation_Raw_Data!$A:$A, 'AG-KIUC 2-52 (a), (c)-(f) '!$B18))</f>
        <v>0</v>
      </c>
      <c r="AB18" s="8">
        <f>IF(SUMIFS(Generation_Raw_Data!$C:$C, Generation_Raw_Data!$D:$D,'AG-KIUC 2-52 (a), (c)-(f) '!AB$2, Generation_Raw_Data!$A:$A, 'AG-KIUC 2-52 (a), (c)-(f) '!$B18)&lt;0, 0, SUMIFS(Generation_Raw_Data!$C:$C, Generation_Raw_Data!$D:$D,'AG-KIUC 2-52 (a), (c)-(f) '!AB$2, Generation_Raw_Data!$A:$A, 'AG-KIUC 2-52 (a), (c)-(f) '!$B18))</f>
        <v>159.0042</v>
      </c>
      <c r="AC18" s="8">
        <f>IF(SUMIFS(Generation_Raw_Data!$C:$C, Generation_Raw_Data!$D:$D,'AG-KIUC 2-52 (a), (c)-(f) '!AC$2, Generation_Raw_Data!$A:$A, 'AG-KIUC 2-52 (a), (c)-(f) '!$B18)&lt;0, 0, SUMIFS(Generation_Raw_Data!$C:$C, Generation_Raw_Data!$D:$D,'AG-KIUC 2-52 (a), (c)-(f) '!AC$2, Generation_Raw_Data!$A:$A, 'AG-KIUC 2-52 (a), (c)-(f) '!$B18))</f>
        <v>159.99789999999999</v>
      </c>
      <c r="AD18" s="8">
        <f>IF(SUMIFS(Generation_Raw_Data!$C:$C, Generation_Raw_Data!$D:$D,'AG-KIUC 2-52 (a), (c)-(f) '!AD$2, Generation_Raw_Data!$A:$A, 'AG-KIUC 2-52 (a), (c)-(f) '!$B18)&lt;0, 0, SUMIFS(Generation_Raw_Data!$C:$C, Generation_Raw_Data!$D:$D,'AG-KIUC 2-52 (a), (c)-(f) '!AD$2, Generation_Raw_Data!$A:$A, 'AG-KIUC 2-52 (a), (c)-(f) '!$B18))</f>
        <v>0</v>
      </c>
      <c r="AE18" s="8">
        <f>IF(SUMIFS(Generation_Raw_Data!$C:$C, Generation_Raw_Data!$D:$D,'AG-KIUC 2-52 (a), (c)-(f) '!AE$2, Generation_Raw_Data!$A:$A, 'AG-KIUC 2-52 (a), (c)-(f) '!$B18)&lt;0, 0, SUMIFS(Generation_Raw_Data!$C:$C, Generation_Raw_Data!$D:$D,'AG-KIUC 2-52 (a), (c)-(f) '!AE$2, Generation_Raw_Data!$A:$A, 'AG-KIUC 2-52 (a), (c)-(f) '!$B18))</f>
        <v>0</v>
      </c>
      <c r="AF18" s="8">
        <f>IF(SUMIFS(Generation_Raw_Data!$C:$C, Generation_Raw_Data!$D:$D,'AG-KIUC 2-52 (a), (c)-(f) '!AF$2, Generation_Raw_Data!$A:$A, 'AG-KIUC 2-52 (a), (c)-(f) '!$B18)&lt;0, 0, SUMIFS(Generation_Raw_Data!$C:$C, Generation_Raw_Data!$D:$D,'AG-KIUC 2-52 (a), (c)-(f) '!AF$2, Generation_Raw_Data!$A:$A, 'AG-KIUC 2-52 (a), (c)-(f) '!$B18))</f>
        <v>0</v>
      </c>
      <c r="AG18" s="8">
        <f>IF(SUMIFS(Generation_Raw_Data!$C:$C, Generation_Raw_Data!$D:$D,'AG-KIUC 2-52 (a), (c)-(f) '!AG$2, Generation_Raw_Data!$A:$A, 'AG-KIUC 2-52 (a), (c)-(f) '!$B18)&lt;0, 0, SUMIFS(Generation_Raw_Data!$C:$C, Generation_Raw_Data!$D:$D,'AG-KIUC 2-52 (a), (c)-(f) '!AG$2, Generation_Raw_Data!$A:$A, 'AG-KIUC 2-52 (a), (c)-(f) '!$B18))</f>
        <v>159.99789999999999</v>
      </c>
      <c r="AH18" s="8">
        <f>IF(SUMIFS(Generation_Raw_Data!$C:$C, Generation_Raw_Data!$D:$D,'AG-KIUC 2-52 (a), (c)-(f) '!AH$2, Generation_Raw_Data!$A:$A, 'AG-KIUC 2-52 (a), (c)-(f) '!$B18)&lt;0, 0, SUMIFS(Generation_Raw_Data!$C:$C, Generation_Raw_Data!$D:$D,'AG-KIUC 2-52 (a), (c)-(f) '!AH$2, Generation_Raw_Data!$A:$A, 'AG-KIUC 2-52 (a), (c)-(f) '!$B18))</f>
        <v>0</v>
      </c>
      <c r="AI18" s="8">
        <f>IF(SUMIFS(Generation_Raw_Data!$C:$C, Generation_Raw_Data!$D:$D,'AG-KIUC 2-52 (a), (c)-(f) '!AI$2, Generation_Raw_Data!$A:$A, 'AG-KIUC 2-52 (a), (c)-(f) '!$B18)&lt;0, 0, SUMIFS(Generation_Raw_Data!$C:$C, Generation_Raw_Data!$D:$D,'AG-KIUC 2-52 (a), (c)-(f) '!AI$2, Generation_Raw_Data!$A:$A, 'AG-KIUC 2-52 (a), (c)-(f) '!$B18))</f>
        <v>0</v>
      </c>
      <c r="AJ18" s="8">
        <f>IF(SUMIFS(Generation_Raw_Data!$C:$C, Generation_Raw_Data!$D:$D,'AG-KIUC 2-52 (a), (c)-(f) '!AJ$2, Generation_Raw_Data!$A:$A, 'AG-KIUC 2-52 (a), (c)-(f) '!$B18)&lt;0, 0, SUMIFS(Generation_Raw_Data!$C:$C, Generation_Raw_Data!$D:$D,'AG-KIUC 2-52 (a), (c)-(f) '!AJ$2, Generation_Raw_Data!$A:$A, 'AG-KIUC 2-52 (a), (c)-(f) '!$B18))</f>
        <v>0</v>
      </c>
      <c r="AK18" s="8">
        <f>IF(SUMIFS(Generation_Raw_Data!$C:$C, Generation_Raw_Data!$D:$D,'AG-KIUC 2-52 (a), (c)-(f) '!AK$2, Generation_Raw_Data!$A:$A, 'AG-KIUC 2-52 (a), (c)-(f) '!$B18)&lt;0, 0, SUMIFS(Generation_Raw_Data!$C:$C, Generation_Raw_Data!$D:$D,'AG-KIUC 2-52 (a), (c)-(f) '!AK$2, Generation_Raw_Data!$A:$A, 'AG-KIUC 2-52 (a), (c)-(f) '!$B18))</f>
        <v>0</v>
      </c>
      <c r="AL18" s="8">
        <f>IF(SUMIFS(Generation_Raw_Data!$C:$C, Generation_Raw_Data!$D:$D,'AG-KIUC 2-52 (a), (c)-(f) '!AL$2, Generation_Raw_Data!$A:$A, 'AG-KIUC 2-52 (a), (c)-(f) '!$B18)&lt;0, 0, SUMIFS(Generation_Raw_Data!$C:$C, Generation_Raw_Data!$D:$D,'AG-KIUC 2-52 (a), (c)-(f) '!AL$2, Generation_Raw_Data!$A:$A, 'AG-KIUC 2-52 (a), (c)-(f) '!$B18))</f>
        <v>21</v>
      </c>
      <c r="AM18" s="8">
        <f>IF(SUMIFS(Generation_Raw_Data!$C:$C, Generation_Raw_Data!$D:$D,'AG-KIUC 2-52 (a), (c)-(f) '!AM$2, Generation_Raw_Data!$A:$A, 'AG-KIUC 2-52 (a), (c)-(f) '!$B18)&lt;0, 0, SUMIFS(Generation_Raw_Data!$C:$C, Generation_Raw_Data!$D:$D,'AG-KIUC 2-52 (a), (c)-(f) '!AM$2, Generation_Raw_Data!$A:$A, 'AG-KIUC 2-52 (a), (c)-(f) '!$B18))</f>
        <v>1.5</v>
      </c>
      <c r="AN18" s="8">
        <f>IF(SUMIFS(Generation_Raw_Data!$C:$C, Generation_Raw_Data!$D:$D,'AG-KIUC 2-52 (a), (c)-(f) '!AN$2, Generation_Raw_Data!$A:$A, 'AG-KIUC 2-52 (a), (c)-(f) '!$B18)&lt;0, 0, SUMIFS(Generation_Raw_Data!$C:$C, Generation_Raw_Data!$D:$D,'AG-KIUC 2-52 (a), (c)-(f) '!AN$2, Generation_Raw_Data!$A:$A, 'AG-KIUC 2-52 (a), (c)-(f) '!$B18))</f>
        <v>0.4</v>
      </c>
    </row>
    <row r="19" spans="1:40" x14ac:dyDescent="0.35">
      <c r="A19" s="1">
        <v>3</v>
      </c>
      <c r="B19" s="2">
        <v>44575.375</v>
      </c>
      <c r="C19" s="16">
        <f>SUMIF(Marginal_Cost_Raw_Data!$A:$A, 'AG-KIUC 2-52 (a), (c)-(f) '!$B19, Marginal_Cost_Raw_Data!$B:$B)</f>
        <v>33.816166063368058</v>
      </c>
      <c r="D19" s="17">
        <f>SUMIFS(CTS_Raw_Data!$C:$C, CTS_Raw_Data!$B:$B, "S", CTS_Raw_Data!$A:$A, 'AG-KIUC 2-52 (a), (c)-(f) '!$B19)</f>
        <v>0</v>
      </c>
      <c r="E19" s="7">
        <f>IFERROR(SUMIFS(CTS_Raw_Data!$D:$D, CTS_Raw_Data!$B:$B, "S", CTS_Raw_Data!$A:$A, 'AG-KIUC 2-52 (a), (c)-(f) '!$B19)/'AG-KIUC 2-52 (a), (c)-(f) '!$D19,0)</f>
        <v>0</v>
      </c>
      <c r="F19" s="14">
        <f>SUMIFS(CTS_Raw_Data!$C:$C, CTS_Raw_Data!$B:$B, "B", CTS_Raw_Data!$A:$A, 'AG-KIUC 2-52 (a), (c)-(f) '!$B19)</f>
        <v>0</v>
      </c>
      <c r="G19" s="7">
        <f>IFERROR(SUMIFS(CTS_Raw_Data!$D:$D, CTS_Raw_Data!$B:$B, "B", CTS_Raw_Data!$A:$A, 'AG-KIUC 2-52 (a), (c)-(f) '!$B19)/'AG-KIUC 2-52 (a), (c)-(f) '!$F19,0)</f>
        <v>0</v>
      </c>
      <c r="H19" s="19">
        <f>SUMIF(ACE_Raw_Data!$A:$A, 'AG-KIUC 2-52 (a), (c)-(f) '!$B19, ACE_Raw_Data!$B:$B)</f>
        <v>24.500023540457089</v>
      </c>
      <c r="I19" s="21">
        <f>IF(SUMIFS(Generation_Raw_Data!$C:$C, Generation_Raw_Data!$D:$D,'AG-KIUC 2-52 (a), (c)-(f) '!I$2, Generation_Raw_Data!$A:$A, 'AG-KIUC 2-52 (a), (c)-(f) '!$B19)&lt;0, 0, SUMIFS(Generation_Raw_Data!$C:$C, Generation_Raw_Data!$D:$D,'AG-KIUC 2-52 (a), (c)-(f) '!I$2, Generation_Raw_Data!$A:$A, 'AG-KIUC 2-52 (a), (c)-(f) '!$B19))</f>
        <v>320</v>
      </c>
      <c r="J19" s="8">
        <f>IF(SUMIFS(Generation_Raw_Data!$C:$C, Generation_Raw_Data!$D:$D,'AG-KIUC 2-52 (a), (c)-(f) '!J$2, Generation_Raw_Data!$A:$A, 'AG-KIUC 2-52 (a), (c)-(f) '!$B19)&lt;0, 0, SUMIFS(Generation_Raw_Data!$C:$C, Generation_Raw_Data!$D:$D,'AG-KIUC 2-52 (a), (c)-(f) '!J$2, Generation_Raw_Data!$A:$A, 'AG-KIUC 2-52 (a), (c)-(f) '!$B19))</f>
        <v>326.3</v>
      </c>
      <c r="K19" s="8">
        <f>IF(SUMIFS(Generation_Raw_Data!$C:$C, Generation_Raw_Data!$D:$D,'AG-KIUC 2-52 (a), (c)-(f) '!K$2, Generation_Raw_Data!$A:$A, 'AG-KIUC 2-52 (a), (c)-(f) '!$B19)&lt;0, 0, SUMIFS(Generation_Raw_Data!$C:$C, Generation_Raw_Data!$D:$D,'AG-KIUC 2-52 (a), (c)-(f) '!K$2, Generation_Raw_Data!$A:$A, 'AG-KIUC 2-52 (a), (c)-(f) '!$B19))</f>
        <v>351</v>
      </c>
      <c r="L19" s="8">
        <f>IF(SUMIFS(Generation_Raw_Data!$C:$C, Generation_Raw_Data!$D:$D,'AG-KIUC 2-52 (a), (c)-(f) '!L$2, Generation_Raw_Data!$A:$A, 'AG-KIUC 2-52 (a), (c)-(f) '!$B19)&lt;0, 0, SUMIFS(Generation_Raw_Data!$C:$C, Generation_Raw_Data!$D:$D,'AG-KIUC 2-52 (a), (c)-(f) '!L$2, Generation_Raw_Data!$A:$A, 'AG-KIUC 2-52 (a), (c)-(f) '!$B19))</f>
        <v>319</v>
      </c>
      <c r="M19" s="8">
        <f>IF(SUMIFS(Generation_Raw_Data!$C:$C, Generation_Raw_Data!$D:$D,'AG-KIUC 2-52 (a), (c)-(f) '!M$2, Generation_Raw_Data!$A:$A, 'AG-KIUC 2-52 (a), (c)-(f) '!$B19)&lt;0, 0, SUMIFS(Generation_Raw_Data!$C:$C, Generation_Raw_Data!$D:$D,'AG-KIUC 2-52 (a), (c)-(f) '!M$2, Generation_Raw_Data!$A:$A, 'AG-KIUC 2-52 (a), (c)-(f) '!$B19))</f>
        <v>335</v>
      </c>
      <c r="N19" s="8">
        <f>IF(SUMIFS(Generation_Raw_Data!$C:$C, Generation_Raw_Data!$D:$D,'AG-KIUC 2-52 (a), (c)-(f) '!N$2, Generation_Raw_Data!$A:$A, 'AG-KIUC 2-52 (a), (c)-(f) '!$B19)&lt;0, 0, SUMIFS(Generation_Raw_Data!$C:$C, Generation_Raw_Data!$D:$D,'AG-KIUC 2-52 (a), (c)-(f) '!N$2, Generation_Raw_Data!$A:$A, 'AG-KIUC 2-52 (a), (c)-(f) '!$B19))</f>
        <v>282</v>
      </c>
      <c r="O19" s="8">
        <f>IF(SUMIFS(Generation_Raw_Data!$C:$C, Generation_Raw_Data!$D:$D,'AG-KIUC 2-52 (a), (c)-(f) '!O$2, Generation_Raw_Data!$A:$A, 'AG-KIUC 2-52 (a), (c)-(f) '!$B19)&lt;0, 0, SUMIFS(Generation_Raw_Data!$C:$C, Generation_Raw_Data!$D:$D,'AG-KIUC 2-52 (a), (c)-(f) '!O$2, Generation_Raw_Data!$A:$A, 'AG-KIUC 2-52 (a), (c)-(f) '!$B19))</f>
        <v>218.5</v>
      </c>
      <c r="P19" s="8">
        <f>IF(SUMIFS(Generation_Raw_Data!$C:$C, Generation_Raw_Data!$D:$D,'AG-KIUC 2-52 (a), (c)-(f) '!P$2, Generation_Raw_Data!$A:$A, 'AG-KIUC 2-52 (a), (c)-(f) '!$B19)&lt;0, 0, SUMIFS(Generation_Raw_Data!$C:$C, Generation_Raw_Data!$D:$D,'AG-KIUC 2-52 (a), (c)-(f) '!P$2, Generation_Raw_Data!$A:$A, 'AG-KIUC 2-52 (a), (c)-(f) '!$B19))</f>
        <v>215.3</v>
      </c>
      <c r="Q19" s="8">
        <f>IF(SUMIFS(Generation_Raw_Data!$C:$C, Generation_Raw_Data!$D:$D,'AG-KIUC 2-52 (a), (c)-(f) '!Q$2, Generation_Raw_Data!$A:$A, 'AG-KIUC 2-52 (a), (c)-(f) '!$B19)&lt;0, 0, SUMIFS(Generation_Raw_Data!$C:$C, Generation_Raw_Data!$D:$D,'AG-KIUC 2-52 (a), (c)-(f) '!Q$2, Generation_Raw_Data!$A:$A, 'AG-KIUC 2-52 (a), (c)-(f) '!$B19))</f>
        <v>0</v>
      </c>
      <c r="R19" s="8">
        <f>IF(SUMIFS(Generation_Raw_Data!$C:$C, Generation_Raw_Data!$D:$D,'AG-KIUC 2-52 (a), (c)-(f) '!R$2, Generation_Raw_Data!$A:$A, 'AG-KIUC 2-52 (a), (c)-(f) '!$B19)&lt;0, 0, SUMIFS(Generation_Raw_Data!$C:$C, Generation_Raw_Data!$D:$D,'AG-KIUC 2-52 (a), (c)-(f) '!R$2, Generation_Raw_Data!$A:$A, 'AG-KIUC 2-52 (a), (c)-(f) '!$B19))</f>
        <v>295.10000000000002</v>
      </c>
      <c r="S19" s="8">
        <f>IF(SUMIFS(Generation_Raw_Data!$C:$C, Generation_Raw_Data!$D:$D,'AG-KIUC 2-52 (a), (c)-(f) '!S$2, Generation_Raw_Data!$A:$A, 'AG-KIUC 2-52 (a), (c)-(f) '!$B19)&lt;0, 0, SUMIFS(Generation_Raw_Data!$C:$C, Generation_Raw_Data!$D:$D,'AG-KIUC 2-52 (a), (c)-(f) '!S$2, Generation_Raw_Data!$A:$A, 'AG-KIUC 2-52 (a), (c)-(f) '!$B19))</f>
        <v>425.5</v>
      </c>
      <c r="T19" s="8">
        <f>IF(SUMIFS(Generation_Raw_Data!$C:$C, Generation_Raw_Data!$D:$D,'AG-KIUC 2-52 (a), (c)-(f) '!T$2, Generation_Raw_Data!$A:$A, 'AG-KIUC 2-52 (a), (c)-(f) '!$B19)&lt;0, 0, SUMIFS(Generation_Raw_Data!$C:$C, Generation_Raw_Data!$D:$D,'AG-KIUC 2-52 (a), (c)-(f) '!T$2, Generation_Raw_Data!$A:$A, 'AG-KIUC 2-52 (a), (c)-(f) '!$B19))</f>
        <v>760.7</v>
      </c>
      <c r="U19" s="8">
        <f>IF(SUMIFS(Generation_Raw_Data!$C:$C, Generation_Raw_Data!$D:$D,'AG-KIUC 2-52 (a), (c)-(f) '!U$2, Generation_Raw_Data!$A:$A, 'AG-KIUC 2-52 (a), (c)-(f) '!$B19)&lt;0, 0, SUMIFS(Generation_Raw_Data!$C:$C, Generation_Raw_Data!$D:$D,'AG-KIUC 2-52 (a), (c)-(f) '!U$2, Generation_Raw_Data!$A:$A, 'AG-KIUC 2-52 (a), (c)-(f) '!$B19))</f>
        <v>0</v>
      </c>
      <c r="V19" s="8">
        <f>IF(SUMIFS(Generation_Raw_Data!$C:$C, Generation_Raw_Data!$D:$D,'AG-KIUC 2-52 (a), (c)-(f) '!V$2, Generation_Raw_Data!$A:$A, 'AG-KIUC 2-52 (a), (c)-(f) '!$B19)&lt;0, 0, SUMIFS(Generation_Raw_Data!$C:$C, Generation_Raw_Data!$D:$D,'AG-KIUC 2-52 (a), (c)-(f) '!V$2, Generation_Raw_Data!$A:$A, 'AG-KIUC 2-52 (a), (c)-(f) '!$B19))</f>
        <v>0</v>
      </c>
      <c r="W19" s="8">
        <f>IF(SUMIFS(Generation_Raw_Data!$C:$C, Generation_Raw_Data!$D:$D,'AG-KIUC 2-52 (a), (c)-(f) '!W$2, Generation_Raw_Data!$A:$A, 'AG-KIUC 2-52 (a), (c)-(f) '!$B19)&lt;0, 0, SUMIFS(Generation_Raw_Data!$C:$C, Generation_Raw_Data!$D:$D,'AG-KIUC 2-52 (a), (c)-(f) '!W$2, Generation_Raw_Data!$A:$A, 'AG-KIUC 2-52 (a), (c)-(f) '!$B19))</f>
        <v>0</v>
      </c>
      <c r="X19" s="8">
        <f>IF(SUMIFS(Generation_Raw_Data!$C:$C, Generation_Raw_Data!$D:$D,'AG-KIUC 2-52 (a), (c)-(f) '!X$2, Generation_Raw_Data!$A:$A, 'AG-KIUC 2-52 (a), (c)-(f) '!$B19)&lt;0, 0, SUMIFS(Generation_Raw_Data!$C:$C, Generation_Raw_Data!$D:$D,'AG-KIUC 2-52 (a), (c)-(f) '!X$2, Generation_Raw_Data!$A:$A, 'AG-KIUC 2-52 (a), (c)-(f) '!$B19))</f>
        <v>0</v>
      </c>
      <c r="Y19" s="8">
        <f>IF(SUMIFS(Generation_Raw_Data!$C:$C, Generation_Raw_Data!$D:$D,'AG-KIUC 2-52 (a), (c)-(f) '!Y$2, Generation_Raw_Data!$A:$A, 'AG-KIUC 2-52 (a), (c)-(f) '!$B19)&lt;0, 0, SUMIFS(Generation_Raw_Data!$C:$C, Generation_Raw_Data!$D:$D,'AG-KIUC 2-52 (a), (c)-(f) '!Y$2, Generation_Raw_Data!$A:$A, 'AG-KIUC 2-52 (a), (c)-(f) '!$B19))</f>
        <v>0</v>
      </c>
      <c r="Z19" s="8">
        <f>IF(SUMIFS(Generation_Raw_Data!$C:$C, Generation_Raw_Data!$D:$D,'AG-KIUC 2-52 (a), (c)-(f) '!Z$2, Generation_Raw_Data!$A:$A, 'AG-KIUC 2-52 (a), (c)-(f) '!$B19)&lt;0, 0, SUMIFS(Generation_Raw_Data!$C:$C, Generation_Raw_Data!$D:$D,'AG-KIUC 2-52 (a), (c)-(f) '!Z$2, Generation_Raw_Data!$A:$A, 'AG-KIUC 2-52 (a), (c)-(f) '!$B19))</f>
        <v>0</v>
      </c>
      <c r="AA19" s="8">
        <f>IF(SUMIFS(Generation_Raw_Data!$C:$C, Generation_Raw_Data!$D:$D,'AG-KIUC 2-52 (a), (c)-(f) '!AA$2, Generation_Raw_Data!$A:$A, 'AG-KIUC 2-52 (a), (c)-(f) '!$B19)&lt;0, 0, SUMIFS(Generation_Raw_Data!$C:$C, Generation_Raw_Data!$D:$D,'AG-KIUC 2-52 (a), (c)-(f) '!AA$2, Generation_Raw_Data!$A:$A, 'AG-KIUC 2-52 (a), (c)-(f) '!$B19))</f>
        <v>0</v>
      </c>
      <c r="AB19" s="8">
        <f>IF(SUMIFS(Generation_Raw_Data!$C:$C, Generation_Raw_Data!$D:$D,'AG-KIUC 2-52 (a), (c)-(f) '!AB$2, Generation_Raw_Data!$A:$A, 'AG-KIUC 2-52 (a), (c)-(f) '!$B19)&lt;0, 0, SUMIFS(Generation_Raw_Data!$C:$C, Generation_Raw_Data!$D:$D,'AG-KIUC 2-52 (a), (c)-(f) '!AB$2, Generation_Raw_Data!$A:$A, 'AG-KIUC 2-52 (a), (c)-(f) '!$B19))</f>
        <v>160.25</v>
      </c>
      <c r="AC19" s="8">
        <f>IF(SUMIFS(Generation_Raw_Data!$C:$C, Generation_Raw_Data!$D:$D,'AG-KIUC 2-52 (a), (c)-(f) '!AC$2, Generation_Raw_Data!$A:$A, 'AG-KIUC 2-52 (a), (c)-(f) '!$B19)&lt;0, 0, SUMIFS(Generation_Raw_Data!$C:$C, Generation_Raw_Data!$D:$D,'AG-KIUC 2-52 (a), (c)-(f) '!AC$2, Generation_Raw_Data!$A:$A, 'AG-KIUC 2-52 (a), (c)-(f) '!$B19))</f>
        <v>161.24529999999999</v>
      </c>
      <c r="AD19" s="8">
        <f>IF(SUMIFS(Generation_Raw_Data!$C:$C, Generation_Raw_Data!$D:$D,'AG-KIUC 2-52 (a), (c)-(f) '!AD$2, Generation_Raw_Data!$A:$A, 'AG-KIUC 2-52 (a), (c)-(f) '!$B19)&lt;0, 0, SUMIFS(Generation_Raw_Data!$C:$C, Generation_Raw_Data!$D:$D,'AG-KIUC 2-52 (a), (c)-(f) '!AD$2, Generation_Raw_Data!$A:$A, 'AG-KIUC 2-52 (a), (c)-(f) '!$B19))</f>
        <v>0</v>
      </c>
      <c r="AE19" s="8">
        <f>IF(SUMIFS(Generation_Raw_Data!$C:$C, Generation_Raw_Data!$D:$D,'AG-KIUC 2-52 (a), (c)-(f) '!AE$2, Generation_Raw_Data!$A:$A, 'AG-KIUC 2-52 (a), (c)-(f) '!$B19)&lt;0, 0, SUMIFS(Generation_Raw_Data!$C:$C, Generation_Raw_Data!$D:$D,'AG-KIUC 2-52 (a), (c)-(f) '!AE$2, Generation_Raw_Data!$A:$A, 'AG-KIUC 2-52 (a), (c)-(f) '!$B19))</f>
        <v>160.25</v>
      </c>
      <c r="AF19" s="8">
        <f>IF(SUMIFS(Generation_Raw_Data!$C:$C, Generation_Raw_Data!$D:$D,'AG-KIUC 2-52 (a), (c)-(f) '!AF$2, Generation_Raw_Data!$A:$A, 'AG-KIUC 2-52 (a), (c)-(f) '!$B19)&lt;0, 0, SUMIFS(Generation_Raw_Data!$C:$C, Generation_Raw_Data!$D:$D,'AG-KIUC 2-52 (a), (c)-(f) '!AF$2, Generation_Raw_Data!$A:$A, 'AG-KIUC 2-52 (a), (c)-(f) '!$B19))</f>
        <v>0</v>
      </c>
      <c r="AG19" s="8">
        <f>IF(SUMIFS(Generation_Raw_Data!$C:$C, Generation_Raw_Data!$D:$D,'AG-KIUC 2-52 (a), (c)-(f) '!AG$2, Generation_Raw_Data!$A:$A, 'AG-KIUC 2-52 (a), (c)-(f) '!$B19)&lt;0, 0, SUMIFS(Generation_Raw_Data!$C:$C, Generation_Raw_Data!$D:$D,'AG-KIUC 2-52 (a), (c)-(f) '!AG$2, Generation_Raw_Data!$A:$A, 'AG-KIUC 2-52 (a), (c)-(f) '!$B19))</f>
        <v>159.25470000000001</v>
      </c>
      <c r="AH19" s="8">
        <f>IF(SUMIFS(Generation_Raw_Data!$C:$C, Generation_Raw_Data!$D:$D,'AG-KIUC 2-52 (a), (c)-(f) '!AH$2, Generation_Raw_Data!$A:$A, 'AG-KIUC 2-52 (a), (c)-(f) '!$B19)&lt;0, 0, SUMIFS(Generation_Raw_Data!$C:$C, Generation_Raw_Data!$D:$D,'AG-KIUC 2-52 (a), (c)-(f) '!AH$2, Generation_Raw_Data!$A:$A, 'AG-KIUC 2-52 (a), (c)-(f) '!$B19))</f>
        <v>0</v>
      </c>
      <c r="AI19" s="8">
        <f>IF(SUMIFS(Generation_Raw_Data!$C:$C, Generation_Raw_Data!$D:$D,'AG-KIUC 2-52 (a), (c)-(f) '!AI$2, Generation_Raw_Data!$A:$A, 'AG-KIUC 2-52 (a), (c)-(f) '!$B19)&lt;0, 0, SUMIFS(Generation_Raw_Data!$C:$C, Generation_Raw_Data!$D:$D,'AG-KIUC 2-52 (a), (c)-(f) '!AI$2, Generation_Raw_Data!$A:$A, 'AG-KIUC 2-52 (a), (c)-(f) '!$B19))</f>
        <v>92.7</v>
      </c>
      <c r="AJ19" s="8">
        <f>IF(SUMIFS(Generation_Raw_Data!$C:$C, Generation_Raw_Data!$D:$D,'AG-KIUC 2-52 (a), (c)-(f) '!AJ$2, Generation_Raw_Data!$A:$A, 'AG-KIUC 2-52 (a), (c)-(f) '!$B19)&lt;0, 0, SUMIFS(Generation_Raw_Data!$C:$C, Generation_Raw_Data!$D:$D,'AG-KIUC 2-52 (a), (c)-(f) '!AJ$2, Generation_Raw_Data!$A:$A, 'AG-KIUC 2-52 (a), (c)-(f) '!$B19))</f>
        <v>0</v>
      </c>
      <c r="AK19" s="8">
        <f>IF(SUMIFS(Generation_Raw_Data!$C:$C, Generation_Raw_Data!$D:$D,'AG-KIUC 2-52 (a), (c)-(f) '!AK$2, Generation_Raw_Data!$A:$A, 'AG-KIUC 2-52 (a), (c)-(f) '!$B19)&lt;0, 0, SUMIFS(Generation_Raw_Data!$C:$C, Generation_Raw_Data!$D:$D,'AG-KIUC 2-52 (a), (c)-(f) '!AK$2, Generation_Raw_Data!$A:$A, 'AG-KIUC 2-52 (a), (c)-(f) '!$B19))</f>
        <v>0</v>
      </c>
      <c r="AL19" s="8">
        <f>IF(SUMIFS(Generation_Raw_Data!$C:$C, Generation_Raw_Data!$D:$D,'AG-KIUC 2-52 (a), (c)-(f) '!AL$2, Generation_Raw_Data!$A:$A, 'AG-KIUC 2-52 (a), (c)-(f) '!$B19)&lt;0, 0, SUMIFS(Generation_Raw_Data!$C:$C, Generation_Raw_Data!$D:$D,'AG-KIUC 2-52 (a), (c)-(f) '!AL$2, Generation_Raw_Data!$A:$A, 'AG-KIUC 2-52 (a), (c)-(f) '!$B19))</f>
        <v>21</v>
      </c>
      <c r="AM19" s="8">
        <f>IF(SUMIFS(Generation_Raw_Data!$C:$C, Generation_Raw_Data!$D:$D,'AG-KIUC 2-52 (a), (c)-(f) '!AM$2, Generation_Raw_Data!$A:$A, 'AG-KIUC 2-52 (a), (c)-(f) '!$B19)&lt;0, 0, SUMIFS(Generation_Raw_Data!$C:$C, Generation_Raw_Data!$D:$D,'AG-KIUC 2-52 (a), (c)-(f) '!AM$2, Generation_Raw_Data!$A:$A, 'AG-KIUC 2-52 (a), (c)-(f) '!$B19))</f>
        <v>0.6</v>
      </c>
      <c r="AN19" s="8">
        <f>IF(SUMIFS(Generation_Raw_Data!$C:$C, Generation_Raw_Data!$D:$D,'AG-KIUC 2-52 (a), (c)-(f) '!AN$2, Generation_Raw_Data!$A:$A, 'AG-KIUC 2-52 (a), (c)-(f) '!$B19)&lt;0, 0, SUMIFS(Generation_Raw_Data!$C:$C, Generation_Raw_Data!$D:$D,'AG-KIUC 2-52 (a), (c)-(f) '!AN$2, Generation_Raw_Data!$A:$A, 'AG-KIUC 2-52 (a), (c)-(f) '!$B19))</f>
        <v>0</v>
      </c>
    </row>
    <row r="20" spans="1:40" x14ac:dyDescent="0.35">
      <c r="A20" s="1">
        <v>3</v>
      </c>
      <c r="B20" s="2">
        <v>44575.416666666664</v>
      </c>
      <c r="C20" s="16">
        <f>SUMIF(Marginal_Cost_Raw_Data!$A:$A, 'AG-KIUC 2-52 (a), (c)-(f) '!$B20, Marginal_Cost_Raw_Data!$B:$B)</f>
        <v>33.450265295138891</v>
      </c>
      <c r="D20" s="17">
        <f>SUMIFS(CTS_Raw_Data!$C:$C, CTS_Raw_Data!$B:$B, "S", CTS_Raw_Data!$A:$A, 'AG-KIUC 2-52 (a), (c)-(f) '!$B20)</f>
        <v>0</v>
      </c>
      <c r="E20" s="7">
        <f>IFERROR(SUMIFS(CTS_Raw_Data!$D:$D, CTS_Raw_Data!$B:$B, "S", CTS_Raw_Data!$A:$A, 'AG-KIUC 2-52 (a), (c)-(f) '!$B20)/'AG-KIUC 2-52 (a), (c)-(f) '!$D20,0)</f>
        <v>0</v>
      </c>
      <c r="F20" s="14">
        <f>SUMIFS(CTS_Raw_Data!$C:$C, CTS_Raw_Data!$B:$B, "B", CTS_Raw_Data!$A:$A, 'AG-KIUC 2-52 (a), (c)-(f) '!$B20)</f>
        <v>0</v>
      </c>
      <c r="G20" s="7">
        <f>IFERROR(SUMIFS(CTS_Raw_Data!$D:$D, CTS_Raw_Data!$B:$B, "B", CTS_Raw_Data!$A:$A, 'AG-KIUC 2-52 (a), (c)-(f) '!$B20)/'AG-KIUC 2-52 (a), (c)-(f) '!$F20,0)</f>
        <v>0</v>
      </c>
      <c r="H20" s="19">
        <f>SUMIF(ACE_Raw_Data!$A:$A, 'AG-KIUC 2-52 (a), (c)-(f) '!$B20, ACE_Raw_Data!$B:$B)</f>
        <v>13.102841897159815</v>
      </c>
      <c r="I20" s="21">
        <f>IF(SUMIFS(Generation_Raw_Data!$C:$C, Generation_Raw_Data!$D:$D,'AG-KIUC 2-52 (a), (c)-(f) '!I$2, Generation_Raw_Data!$A:$A, 'AG-KIUC 2-52 (a), (c)-(f) '!$B20)&lt;0, 0, SUMIFS(Generation_Raw_Data!$C:$C, Generation_Raw_Data!$D:$D,'AG-KIUC 2-52 (a), (c)-(f) '!I$2, Generation_Raw_Data!$A:$A, 'AG-KIUC 2-52 (a), (c)-(f) '!$B20))</f>
        <v>321</v>
      </c>
      <c r="J20" s="8">
        <f>IF(SUMIFS(Generation_Raw_Data!$C:$C, Generation_Raw_Data!$D:$D,'AG-KIUC 2-52 (a), (c)-(f) '!J$2, Generation_Raw_Data!$A:$A, 'AG-KIUC 2-52 (a), (c)-(f) '!$B20)&lt;0, 0, SUMIFS(Generation_Raw_Data!$C:$C, Generation_Raw_Data!$D:$D,'AG-KIUC 2-52 (a), (c)-(f) '!J$2, Generation_Raw_Data!$A:$A, 'AG-KIUC 2-52 (a), (c)-(f) '!$B20))</f>
        <v>327.8</v>
      </c>
      <c r="K20" s="8">
        <f>IF(SUMIFS(Generation_Raw_Data!$C:$C, Generation_Raw_Data!$D:$D,'AG-KIUC 2-52 (a), (c)-(f) '!K$2, Generation_Raw_Data!$A:$A, 'AG-KIUC 2-52 (a), (c)-(f) '!$B20)&lt;0, 0, SUMIFS(Generation_Raw_Data!$C:$C, Generation_Raw_Data!$D:$D,'AG-KIUC 2-52 (a), (c)-(f) '!K$2, Generation_Raw_Data!$A:$A, 'AG-KIUC 2-52 (a), (c)-(f) '!$B20))</f>
        <v>332</v>
      </c>
      <c r="L20" s="8">
        <f>IF(SUMIFS(Generation_Raw_Data!$C:$C, Generation_Raw_Data!$D:$D,'AG-KIUC 2-52 (a), (c)-(f) '!L$2, Generation_Raw_Data!$A:$A, 'AG-KIUC 2-52 (a), (c)-(f) '!$B20)&lt;0, 0, SUMIFS(Generation_Raw_Data!$C:$C, Generation_Raw_Data!$D:$D,'AG-KIUC 2-52 (a), (c)-(f) '!L$2, Generation_Raw_Data!$A:$A, 'AG-KIUC 2-52 (a), (c)-(f) '!$B20))</f>
        <v>280</v>
      </c>
      <c r="M20" s="8">
        <f>IF(SUMIFS(Generation_Raw_Data!$C:$C, Generation_Raw_Data!$D:$D,'AG-KIUC 2-52 (a), (c)-(f) '!M$2, Generation_Raw_Data!$A:$A, 'AG-KIUC 2-52 (a), (c)-(f) '!$B20)&lt;0, 0, SUMIFS(Generation_Raw_Data!$C:$C, Generation_Raw_Data!$D:$D,'AG-KIUC 2-52 (a), (c)-(f) '!M$2, Generation_Raw_Data!$A:$A, 'AG-KIUC 2-52 (a), (c)-(f) '!$B20))</f>
        <v>326</v>
      </c>
      <c r="N20" s="8">
        <f>IF(SUMIFS(Generation_Raw_Data!$C:$C, Generation_Raw_Data!$D:$D,'AG-KIUC 2-52 (a), (c)-(f) '!N$2, Generation_Raw_Data!$A:$A, 'AG-KIUC 2-52 (a), (c)-(f) '!$B20)&lt;0, 0, SUMIFS(Generation_Raw_Data!$C:$C, Generation_Raw_Data!$D:$D,'AG-KIUC 2-52 (a), (c)-(f) '!N$2, Generation_Raw_Data!$A:$A, 'AG-KIUC 2-52 (a), (c)-(f) '!$B20))</f>
        <v>264</v>
      </c>
      <c r="O20" s="8">
        <f>IF(SUMIFS(Generation_Raw_Data!$C:$C, Generation_Raw_Data!$D:$D,'AG-KIUC 2-52 (a), (c)-(f) '!O$2, Generation_Raw_Data!$A:$A, 'AG-KIUC 2-52 (a), (c)-(f) '!$B20)&lt;0, 0, SUMIFS(Generation_Raw_Data!$C:$C, Generation_Raw_Data!$D:$D,'AG-KIUC 2-52 (a), (c)-(f) '!O$2, Generation_Raw_Data!$A:$A, 'AG-KIUC 2-52 (a), (c)-(f) '!$B20))</f>
        <v>198.9</v>
      </c>
      <c r="P20" s="8">
        <f>IF(SUMIFS(Generation_Raw_Data!$C:$C, Generation_Raw_Data!$D:$D,'AG-KIUC 2-52 (a), (c)-(f) '!P$2, Generation_Raw_Data!$A:$A, 'AG-KIUC 2-52 (a), (c)-(f) '!$B20)&lt;0, 0, SUMIFS(Generation_Raw_Data!$C:$C, Generation_Raw_Data!$D:$D,'AG-KIUC 2-52 (a), (c)-(f) '!P$2, Generation_Raw_Data!$A:$A, 'AG-KIUC 2-52 (a), (c)-(f) '!$B20))</f>
        <v>204.6</v>
      </c>
      <c r="Q20" s="8">
        <f>IF(SUMIFS(Generation_Raw_Data!$C:$C, Generation_Raw_Data!$D:$D,'AG-KIUC 2-52 (a), (c)-(f) '!Q$2, Generation_Raw_Data!$A:$A, 'AG-KIUC 2-52 (a), (c)-(f) '!$B20)&lt;0, 0, SUMIFS(Generation_Raw_Data!$C:$C, Generation_Raw_Data!$D:$D,'AG-KIUC 2-52 (a), (c)-(f) '!Q$2, Generation_Raw_Data!$A:$A, 'AG-KIUC 2-52 (a), (c)-(f) '!$B20))</f>
        <v>0</v>
      </c>
      <c r="R20" s="8">
        <f>IF(SUMIFS(Generation_Raw_Data!$C:$C, Generation_Raw_Data!$D:$D,'AG-KIUC 2-52 (a), (c)-(f) '!R$2, Generation_Raw_Data!$A:$A, 'AG-KIUC 2-52 (a), (c)-(f) '!$B20)&lt;0, 0, SUMIFS(Generation_Raw_Data!$C:$C, Generation_Raw_Data!$D:$D,'AG-KIUC 2-52 (a), (c)-(f) '!R$2, Generation_Raw_Data!$A:$A, 'AG-KIUC 2-52 (a), (c)-(f) '!$B20))</f>
        <v>292.2</v>
      </c>
      <c r="S20" s="8">
        <f>IF(SUMIFS(Generation_Raw_Data!$C:$C, Generation_Raw_Data!$D:$D,'AG-KIUC 2-52 (a), (c)-(f) '!S$2, Generation_Raw_Data!$A:$A, 'AG-KIUC 2-52 (a), (c)-(f) '!$B20)&lt;0, 0, SUMIFS(Generation_Raw_Data!$C:$C, Generation_Raw_Data!$D:$D,'AG-KIUC 2-52 (a), (c)-(f) '!S$2, Generation_Raw_Data!$A:$A, 'AG-KIUC 2-52 (a), (c)-(f) '!$B20))</f>
        <v>425.5</v>
      </c>
      <c r="T20" s="8">
        <f>IF(SUMIFS(Generation_Raw_Data!$C:$C, Generation_Raw_Data!$D:$D,'AG-KIUC 2-52 (a), (c)-(f) '!T$2, Generation_Raw_Data!$A:$A, 'AG-KIUC 2-52 (a), (c)-(f) '!$B20)&lt;0, 0, SUMIFS(Generation_Raw_Data!$C:$C, Generation_Raw_Data!$D:$D,'AG-KIUC 2-52 (a), (c)-(f) '!T$2, Generation_Raw_Data!$A:$A, 'AG-KIUC 2-52 (a), (c)-(f) '!$B20))</f>
        <v>762.1</v>
      </c>
      <c r="U20" s="8">
        <f>IF(SUMIFS(Generation_Raw_Data!$C:$C, Generation_Raw_Data!$D:$D,'AG-KIUC 2-52 (a), (c)-(f) '!U$2, Generation_Raw_Data!$A:$A, 'AG-KIUC 2-52 (a), (c)-(f) '!$B20)&lt;0, 0, SUMIFS(Generation_Raw_Data!$C:$C, Generation_Raw_Data!$D:$D,'AG-KIUC 2-52 (a), (c)-(f) '!U$2, Generation_Raw_Data!$A:$A, 'AG-KIUC 2-52 (a), (c)-(f) '!$B20))</f>
        <v>0</v>
      </c>
      <c r="V20" s="8">
        <f>IF(SUMIFS(Generation_Raw_Data!$C:$C, Generation_Raw_Data!$D:$D,'AG-KIUC 2-52 (a), (c)-(f) '!V$2, Generation_Raw_Data!$A:$A, 'AG-KIUC 2-52 (a), (c)-(f) '!$B20)&lt;0, 0, SUMIFS(Generation_Raw_Data!$C:$C, Generation_Raw_Data!$D:$D,'AG-KIUC 2-52 (a), (c)-(f) '!V$2, Generation_Raw_Data!$A:$A, 'AG-KIUC 2-52 (a), (c)-(f) '!$B20))</f>
        <v>0</v>
      </c>
      <c r="W20" s="8">
        <f>IF(SUMIFS(Generation_Raw_Data!$C:$C, Generation_Raw_Data!$D:$D,'AG-KIUC 2-52 (a), (c)-(f) '!W$2, Generation_Raw_Data!$A:$A, 'AG-KIUC 2-52 (a), (c)-(f) '!$B20)&lt;0, 0, SUMIFS(Generation_Raw_Data!$C:$C, Generation_Raw_Data!$D:$D,'AG-KIUC 2-52 (a), (c)-(f) '!W$2, Generation_Raw_Data!$A:$A, 'AG-KIUC 2-52 (a), (c)-(f) '!$B20))</f>
        <v>0</v>
      </c>
      <c r="X20" s="8">
        <f>IF(SUMIFS(Generation_Raw_Data!$C:$C, Generation_Raw_Data!$D:$D,'AG-KIUC 2-52 (a), (c)-(f) '!X$2, Generation_Raw_Data!$A:$A, 'AG-KIUC 2-52 (a), (c)-(f) '!$B20)&lt;0, 0, SUMIFS(Generation_Raw_Data!$C:$C, Generation_Raw_Data!$D:$D,'AG-KIUC 2-52 (a), (c)-(f) '!X$2, Generation_Raw_Data!$A:$A, 'AG-KIUC 2-52 (a), (c)-(f) '!$B20))</f>
        <v>0</v>
      </c>
      <c r="Y20" s="8">
        <f>IF(SUMIFS(Generation_Raw_Data!$C:$C, Generation_Raw_Data!$D:$D,'AG-KIUC 2-52 (a), (c)-(f) '!Y$2, Generation_Raw_Data!$A:$A, 'AG-KIUC 2-52 (a), (c)-(f) '!$B20)&lt;0, 0, SUMIFS(Generation_Raw_Data!$C:$C, Generation_Raw_Data!$D:$D,'AG-KIUC 2-52 (a), (c)-(f) '!Y$2, Generation_Raw_Data!$A:$A, 'AG-KIUC 2-52 (a), (c)-(f) '!$B20))</f>
        <v>0</v>
      </c>
      <c r="Z20" s="8">
        <f>IF(SUMIFS(Generation_Raw_Data!$C:$C, Generation_Raw_Data!$D:$D,'AG-KIUC 2-52 (a), (c)-(f) '!Z$2, Generation_Raw_Data!$A:$A, 'AG-KIUC 2-52 (a), (c)-(f) '!$B20)&lt;0, 0, SUMIFS(Generation_Raw_Data!$C:$C, Generation_Raw_Data!$D:$D,'AG-KIUC 2-52 (a), (c)-(f) '!Z$2, Generation_Raw_Data!$A:$A, 'AG-KIUC 2-52 (a), (c)-(f) '!$B20))</f>
        <v>0</v>
      </c>
      <c r="AA20" s="8">
        <f>IF(SUMIFS(Generation_Raw_Data!$C:$C, Generation_Raw_Data!$D:$D,'AG-KIUC 2-52 (a), (c)-(f) '!AA$2, Generation_Raw_Data!$A:$A, 'AG-KIUC 2-52 (a), (c)-(f) '!$B20)&lt;0, 0, SUMIFS(Generation_Raw_Data!$C:$C, Generation_Raw_Data!$D:$D,'AG-KIUC 2-52 (a), (c)-(f) '!AA$2, Generation_Raw_Data!$A:$A, 'AG-KIUC 2-52 (a), (c)-(f) '!$B20))</f>
        <v>0</v>
      </c>
      <c r="AB20" s="8">
        <f>IF(SUMIFS(Generation_Raw_Data!$C:$C, Generation_Raw_Data!$D:$D,'AG-KIUC 2-52 (a), (c)-(f) '!AB$2, Generation_Raw_Data!$A:$A, 'AG-KIUC 2-52 (a), (c)-(f) '!$B20)&lt;0, 0, SUMIFS(Generation_Raw_Data!$C:$C, Generation_Raw_Data!$D:$D,'AG-KIUC 2-52 (a), (c)-(f) '!AB$2, Generation_Raw_Data!$A:$A, 'AG-KIUC 2-52 (a), (c)-(f) '!$B20))</f>
        <v>159.25229999999999</v>
      </c>
      <c r="AC20" s="8">
        <f>IF(SUMIFS(Generation_Raw_Data!$C:$C, Generation_Raw_Data!$D:$D,'AG-KIUC 2-52 (a), (c)-(f) '!AC$2, Generation_Raw_Data!$A:$A, 'AG-KIUC 2-52 (a), (c)-(f) '!$B20)&lt;0, 0, SUMIFS(Generation_Raw_Data!$C:$C, Generation_Raw_Data!$D:$D,'AG-KIUC 2-52 (a), (c)-(f) '!AC$2, Generation_Raw_Data!$A:$A, 'AG-KIUC 2-52 (a), (c)-(f) '!$B20))</f>
        <v>160.24770000000001</v>
      </c>
      <c r="AD20" s="8">
        <f>IF(SUMIFS(Generation_Raw_Data!$C:$C, Generation_Raw_Data!$D:$D,'AG-KIUC 2-52 (a), (c)-(f) '!AD$2, Generation_Raw_Data!$A:$A, 'AG-KIUC 2-52 (a), (c)-(f) '!$B20)&lt;0, 0, SUMIFS(Generation_Raw_Data!$C:$C, Generation_Raw_Data!$D:$D,'AG-KIUC 2-52 (a), (c)-(f) '!AD$2, Generation_Raw_Data!$A:$A, 'AG-KIUC 2-52 (a), (c)-(f) '!$B20))</f>
        <v>0</v>
      </c>
      <c r="AE20" s="8">
        <f>IF(SUMIFS(Generation_Raw_Data!$C:$C, Generation_Raw_Data!$D:$D,'AG-KIUC 2-52 (a), (c)-(f) '!AE$2, Generation_Raw_Data!$A:$A, 'AG-KIUC 2-52 (a), (c)-(f) '!$B20)&lt;0, 0, SUMIFS(Generation_Raw_Data!$C:$C, Generation_Raw_Data!$D:$D,'AG-KIUC 2-52 (a), (c)-(f) '!AE$2, Generation_Raw_Data!$A:$A, 'AG-KIUC 2-52 (a), (c)-(f) '!$B20))</f>
        <v>159.25229999999999</v>
      </c>
      <c r="AF20" s="8">
        <f>IF(SUMIFS(Generation_Raw_Data!$C:$C, Generation_Raw_Data!$D:$D,'AG-KIUC 2-52 (a), (c)-(f) '!AF$2, Generation_Raw_Data!$A:$A, 'AG-KIUC 2-52 (a), (c)-(f) '!$B20)&lt;0, 0, SUMIFS(Generation_Raw_Data!$C:$C, Generation_Raw_Data!$D:$D,'AG-KIUC 2-52 (a), (c)-(f) '!AF$2, Generation_Raw_Data!$A:$A, 'AG-KIUC 2-52 (a), (c)-(f) '!$B20))</f>
        <v>0</v>
      </c>
      <c r="AG20" s="8">
        <f>IF(SUMIFS(Generation_Raw_Data!$C:$C, Generation_Raw_Data!$D:$D,'AG-KIUC 2-52 (a), (c)-(f) '!AG$2, Generation_Raw_Data!$A:$A, 'AG-KIUC 2-52 (a), (c)-(f) '!$B20)&lt;0, 0, SUMIFS(Generation_Raw_Data!$C:$C, Generation_Raw_Data!$D:$D,'AG-KIUC 2-52 (a), (c)-(f) '!AG$2, Generation_Raw_Data!$A:$A, 'AG-KIUC 2-52 (a), (c)-(f) '!$B20))</f>
        <v>160.24770000000001</v>
      </c>
      <c r="AH20" s="8">
        <f>IF(SUMIFS(Generation_Raw_Data!$C:$C, Generation_Raw_Data!$D:$D,'AG-KIUC 2-52 (a), (c)-(f) '!AH$2, Generation_Raw_Data!$A:$A, 'AG-KIUC 2-52 (a), (c)-(f) '!$B20)&lt;0, 0, SUMIFS(Generation_Raw_Data!$C:$C, Generation_Raw_Data!$D:$D,'AG-KIUC 2-52 (a), (c)-(f) '!AH$2, Generation_Raw_Data!$A:$A, 'AG-KIUC 2-52 (a), (c)-(f) '!$B20))</f>
        <v>0</v>
      </c>
      <c r="AI20" s="8">
        <f>IF(SUMIFS(Generation_Raw_Data!$C:$C, Generation_Raw_Data!$D:$D,'AG-KIUC 2-52 (a), (c)-(f) '!AI$2, Generation_Raw_Data!$A:$A, 'AG-KIUC 2-52 (a), (c)-(f) '!$B20)&lt;0, 0, SUMIFS(Generation_Raw_Data!$C:$C, Generation_Raw_Data!$D:$D,'AG-KIUC 2-52 (a), (c)-(f) '!AI$2, Generation_Raw_Data!$A:$A, 'AG-KIUC 2-52 (a), (c)-(f) '!$B20))</f>
        <v>133.69999999999999</v>
      </c>
      <c r="AJ20" s="8">
        <f>IF(SUMIFS(Generation_Raw_Data!$C:$C, Generation_Raw_Data!$D:$D,'AG-KIUC 2-52 (a), (c)-(f) '!AJ$2, Generation_Raw_Data!$A:$A, 'AG-KIUC 2-52 (a), (c)-(f) '!$B20)&lt;0, 0, SUMIFS(Generation_Raw_Data!$C:$C, Generation_Raw_Data!$D:$D,'AG-KIUC 2-52 (a), (c)-(f) '!AJ$2, Generation_Raw_Data!$A:$A, 'AG-KIUC 2-52 (a), (c)-(f) '!$B20))</f>
        <v>0</v>
      </c>
      <c r="AK20" s="8">
        <f>IF(SUMIFS(Generation_Raw_Data!$C:$C, Generation_Raw_Data!$D:$D,'AG-KIUC 2-52 (a), (c)-(f) '!AK$2, Generation_Raw_Data!$A:$A, 'AG-KIUC 2-52 (a), (c)-(f) '!$B20)&lt;0, 0, SUMIFS(Generation_Raw_Data!$C:$C, Generation_Raw_Data!$D:$D,'AG-KIUC 2-52 (a), (c)-(f) '!AK$2, Generation_Raw_Data!$A:$A, 'AG-KIUC 2-52 (a), (c)-(f) '!$B20))</f>
        <v>0</v>
      </c>
      <c r="AL20" s="8">
        <f>IF(SUMIFS(Generation_Raw_Data!$C:$C, Generation_Raw_Data!$D:$D,'AG-KIUC 2-52 (a), (c)-(f) '!AL$2, Generation_Raw_Data!$A:$A, 'AG-KIUC 2-52 (a), (c)-(f) '!$B20)&lt;0, 0, SUMIFS(Generation_Raw_Data!$C:$C, Generation_Raw_Data!$D:$D,'AG-KIUC 2-52 (a), (c)-(f) '!AL$2, Generation_Raw_Data!$A:$A, 'AG-KIUC 2-52 (a), (c)-(f) '!$B20))</f>
        <v>21</v>
      </c>
      <c r="AM20" s="8">
        <f>IF(SUMIFS(Generation_Raw_Data!$C:$C, Generation_Raw_Data!$D:$D,'AG-KIUC 2-52 (a), (c)-(f) '!AM$2, Generation_Raw_Data!$A:$A, 'AG-KIUC 2-52 (a), (c)-(f) '!$B20)&lt;0, 0, SUMIFS(Generation_Raw_Data!$C:$C, Generation_Raw_Data!$D:$D,'AG-KIUC 2-52 (a), (c)-(f) '!AM$2, Generation_Raw_Data!$A:$A, 'AG-KIUC 2-52 (a), (c)-(f) '!$B20))</f>
        <v>0.8</v>
      </c>
      <c r="AN20" s="8">
        <f>IF(SUMIFS(Generation_Raw_Data!$C:$C, Generation_Raw_Data!$D:$D,'AG-KIUC 2-52 (a), (c)-(f) '!AN$2, Generation_Raw_Data!$A:$A, 'AG-KIUC 2-52 (a), (c)-(f) '!$B20)&lt;0, 0, SUMIFS(Generation_Raw_Data!$C:$C, Generation_Raw_Data!$D:$D,'AG-KIUC 2-52 (a), (c)-(f) '!AN$2, Generation_Raw_Data!$A:$A, 'AG-KIUC 2-52 (a), (c)-(f) '!$B20))</f>
        <v>0.2</v>
      </c>
    </row>
    <row r="21" spans="1:40" x14ac:dyDescent="0.35">
      <c r="A21" s="1">
        <v>3</v>
      </c>
      <c r="B21" s="2">
        <v>44575.458333333328</v>
      </c>
      <c r="C21" s="16">
        <f>SUMIF(Marginal_Cost_Raw_Data!$A:$A, 'AG-KIUC 2-52 (a), (c)-(f) '!$B21, Marginal_Cost_Raw_Data!$B:$B)</f>
        <v>33.344148778211803</v>
      </c>
      <c r="D21" s="17">
        <f>SUMIFS(CTS_Raw_Data!$C:$C, CTS_Raw_Data!$B:$B, "S", CTS_Raw_Data!$A:$A, 'AG-KIUC 2-52 (a), (c)-(f) '!$B21)</f>
        <v>0</v>
      </c>
      <c r="E21" s="7">
        <f>IFERROR(SUMIFS(CTS_Raw_Data!$D:$D, CTS_Raw_Data!$B:$B, "S", CTS_Raw_Data!$A:$A, 'AG-KIUC 2-52 (a), (c)-(f) '!$B21)/'AG-KIUC 2-52 (a), (c)-(f) '!$D21,0)</f>
        <v>0</v>
      </c>
      <c r="F21" s="14">
        <f>SUMIFS(CTS_Raw_Data!$C:$C, CTS_Raw_Data!$B:$B, "B", CTS_Raw_Data!$A:$A, 'AG-KIUC 2-52 (a), (c)-(f) '!$B21)</f>
        <v>0</v>
      </c>
      <c r="G21" s="7">
        <f>IFERROR(SUMIFS(CTS_Raw_Data!$D:$D, CTS_Raw_Data!$B:$B, "B", CTS_Raw_Data!$A:$A, 'AG-KIUC 2-52 (a), (c)-(f) '!$B21)/'AG-KIUC 2-52 (a), (c)-(f) '!$F21,0)</f>
        <v>0</v>
      </c>
      <c r="H21" s="19">
        <f>SUMIF(ACE_Raw_Data!$A:$A, 'AG-KIUC 2-52 (a), (c)-(f) '!$B21, ACE_Raw_Data!$B:$B)</f>
        <v>18.863694826695653</v>
      </c>
      <c r="I21" s="21">
        <f>IF(SUMIFS(Generation_Raw_Data!$C:$C, Generation_Raw_Data!$D:$D,'AG-KIUC 2-52 (a), (c)-(f) '!I$2, Generation_Raw_Data!$A:$A, 'AG-KIUC 2-52 (a), (c)-(f) '!$B21)&lt;0, 0, SUMIFS(Generation_Raw_Data!$C:$C, Generation_Raw_Data!$D:$D,'AG-KIUC 2-52 (a), (c)-(f) '!I$2, Generation_Raw_Data!$A:$A, 'AG-KIUC 2-52 (a), (c)-(f) '!$B21))</f>
        <v>320</v>
      </c>
      <c r="J21" s="8">
        <f>IF(SUMIFS(Generation_Raw_Data!$C:$C, Generation_Raw_Data!$D:$D,'AG-KIUC 2-52 (a), (c)-(f) '!J$2, Generation_Raw_Data!$A:$A, 'AG-KIUC 2-52 (a), (c)-(f) '!$B21)&lt;0, 0, SUMIFS(Generation_Raw_Data!$C:$C, Generation_Raw_Data!$D:$D,'AG-KIUC 2-52 (a), (c)-(f) '!J$2, Generation_Raw_Data!$A:$A, 'AG-KIUC 2-52 (a), (c)-(f) '!$B21))</f>
        <v>327.2</v>
      </c>
      <c r="K21" s="8">
        <f>IF(SUMIFS(Generation_Raw_Data!$C:$C, Generation_Raw_Data!$D:$D,'AG-KIUC 2-52 (a), (c)-(f) '!K$2, Generation_Raw_Data!$A:$A, 'AG-KIUC 2-52 (a), (c)-(f) '!$B21)&lt;0, 0, SUMIFS(Generation_Raw_Data!$C:$C, Generation_Raw_Data!$D:$D,'AG-KIUC 2-52 (a), (c)-(f) '!K$2, Generation_Raw_Data!$A:$A, 'AG-KIUC 2-52 (a), (c)-(f) '!$B21))</f>
        <v>316.75</v>
      </c>
      <c r="L21" s="8">
        <f>IF(SUMIFS(Generation_Raw_Data!$C:$C, Generation_Raw_Data!$D:$D,'AG-KIUC 2-52 (a), (c)-(f) '!L$2, Generation_Raw_Data!$A:$A, 'AG-KIUC 2-52 (a), (c)-(f) '!$B21)&lt;0, 0, SUMIFS(Generation_Raw_Data!$C:$C, Generation_Raw_Data!$D:$D,'AG-KIUC 2-52 (a), (c)-(f) '!L$2, Generation_Raw_Data!$A:$A, 'AG-KIUC 2-52 (a), (c)-(f) '!$B21))</f>
        <v>275.75</v>
      </c>
      <c r="M21" s="8">
        <f>IF(SUMIFS(Generation_Raw_Data!$C:$C, Generation_Raw_Data!$D:$D,'AG-KIUC 2-52 (a), (c)-(f) '!M$2, Generation_Raw_Data!$A:$A, 'AG-KIUC 2-52 (a), (c)-(f) '!$B21)&lt;0, 0, SUMIFS(Generation_Raw_Data!$C:$C, Generation_Raw_Data!$D:$D,'AG-KIUC 2-52 (a), (c)-(f) '!M$2, Generation_Raw_Data!$A:$A, 'AG-KIUC 2-52 (a), (c)-(f) '!$B21))</f>
        <v>322.75</v>
      </c>
      <c r="N21" s="8">
        <f>IF(SUMIFS(Generation_Raw_Data!$C:$C, Generation_Raw_Data!$D:$D,'AG-KIUC 2-52 (a), (c)-(f) '!N$2, Generation_Raw_Data!$A:$A, 'AG-KIUC 2-52 (a), (c)-(f) '!$B21)&lt;0, 0, SUMIFS(Generation_Raw_Data!$C:$C, Generation_Raw_Data!$D:$D,'AG-KIUC 2-52 (a), (c)-(f) '!N$2, Generation_Raw_Data!$A:$A, 'AG-KIUC 2-52 (a), (c)-(f) '!$B21))</f>
        <v>260.75</v>
      </c>
      <c r="O21" s="8">
        <f>IF(SUMIFS(Generation_Raw_Data!$C:$C, Generation_Raw_Data!$D:$D,'AG-KIUC 2-52 (a), (c)-(f) '!O$2, Generation_Raw_Data!$A:$A, 'AG-KIUC 2-52 (a), (c)-(f) '!$B21)&lt;0, 0, SUMIFS(Generation_Raw_Data!$C:$C, Generation_Raw_Data!$D:$D,'AG-KIUC 2-52 (a), (c)-(f) '!O$2, Generation_Raw_Data!$A:$A, 'AG-KIUC 2-52 (a), (c)-(f) '!$B21))</f>
        <v>194.4</v>
      </c>
      <c r="P21" s="8">
        <f>IF(SUMIFS(Generation_Raw_Data!$C:$C, Generation_Raw_Data!$D:$D,'AG-KIUC 2-52 (a), (c)-(f) '!P$2, Generation_Raw_Data!$A:$A, 'AG-KIUC 2-52 (a), (c)-(f) '!$B21)&lt;0, 0, SUMIFS(Generation_Raw_Data!$C:$C, Generation_Raw_Data!$D:$D,'AG-KIUC 2-52 (a), (c)-(f) '!P$2, Generation_Raw_Data!$A:$A, 'AG-KIUC 2-52 (a), (c)-(f) '!$B21))</f>
        <v>198.7</v>
      </c>
      <c r="Q21" s="8">
        <f>IF(SUMIFS(Generation_Raw_Data!$C:$C, Generation_Raw_Data!$D:$D,'AG-KIUC 2-52 (a), (c)-(f) '!Q$2, Generation_Raw_Data!$A:$A, 'AG-KIUC 2-52 (a), (c)-(f) '!$B21)&lt;0, 0, SUMIFS(Generation_Raw_Data!$C:$C, Generation_Raw_Data!$D:$D,'AG-KIUC 2-52 (a), (c)-(f) '!Q$2, Generation_Raw_Data!$A:$A, 'AG-KIUC 2-52 (a), (c)-(f) '!$B21))</f>
        <v>0</v>
      </c>
      <c r="R21" s="8">
        <f>IF(SUMIFS(Generation_Raw_Data!$C:$C, Generation_Raw_Data!$D:$D,'AG-KIUC 2-52 (a), (c)-(f) '!R$2, Generation_Raw_Data!$A:$A, 'AG-KIUC 2-52 (a), (c)-(f) '!$B21)&lt;0, 0, SUMIFS(Generation_Raw_Data!$C:$C, Generation_Raw_Data!$D:$D,'AG-KIUC 2-52 (a), (c)-(f) '!R$2, Generation_Raw_Data!$A:$A, 'AG-KIUC 2-52 (a), (c)-(f) '!$B21))</f>
        <v>289.2</v>
      </c>
      <c r="S21" s="8">
        <f>IF(SUMIFS(Generation_Raw_Data!$C:$C, Generation_Raw_Data!$D:$D,'AG-KIUC 2-52 (a), (c)-(f) '!S$2, Generation_Raw_Data!$A:$A, 'AG-KIUC 2-52 (a), (c)-(f) '!$B21)&lt;0, 0, SUMIFS(Generation_Raw_Data!$C:$C, Generation_Raw_Data!$D:$D,'AG-KIUC 2-52 (a), (c)-(f) '!S$2, Generation_Raw_Data!$A:$A, 'AG-KIUC 2-52 (a), (c)-(f) '!$B21))</f>
        <v>424.8</v>
      </c>
      <c r="T21" s="8">
        <f>IF(SUMIFS(Generation_Raw_Data!$C:$C, Generation_Raw_Data!$D:$D,'AG-KIUC 2-52 (a), (c)-(f) '!T$2, Generation_Raw_Data!$A:$A, 'AG-KIUC 2-52 (a), (c)-(f) '!$B21)&lt;0, 0, SUMIFS(Generation_Raw_Data!$C:$C, Generation_Raw_Data!$D:$D,'AG-KIUC 2-52 (a), (c)-(f) '!T$2, Generation_Raw_Data!$A:$A, 'AG-KIUC 2-52 (a), (c)-(f) '!$B21))</f>
        <v>759.9</v>
      </c>
      <c r="U21" s="8">
        <f>IF(SUMIFS(Generation_Raw_Data!$C:$C, Generation_Raw_Data!$D:$D,'AG-KIUC 2-52 (a), (c)-(f) '!U$2, Generation_Raw_Data!$A:$A, 'AG-KIUC 2-52 (a), (c)-(f) '!$B21)&lt;0, 0, SUMIFS(Generation_Raw_Data!$C:$C, Generation_Raw_Data!$D:$D,'AG-KIUC 2-52 (a), (c)-(f) '!U$2, Generation_Raw_Data!$A:$A, 'AG-KIUC 2-52 (a), (c)-(f) '!$B21))</f>
        <v>0</v>
      </c>
      <c r="V21" s="8">
        <f>IF(SUMIFS(Generation_Raw_Data!$C:$C, Generation_Raw_Data!$D:$D,'AG-KIUC 2-52 (a), (c)-(f) '!V$2, Generation_Raw_Data!$A:$A, 'AG-KIUC 2-52 (a), (c)-(f) '!$B21)&lt;0, 0, SUMIFS(Generation_Raw_Data!$C:$C, Generation_Raw_Data!$D:$D,'AG-KIUC 2-52 (a), (c)-(f) '!V$2, Generation_Raw_Data!$A:$A, 'AG-KIUC 2-52 (a), (c)-(f) '!$B21))</f>
        <v>0</v>
      </c>
      <c r="W21" s="8">
        <f>IF(SUMIFS(Generation_Raw_Data!$C:$C, Generation_Raw_Data!$D:$D,'AG-KIUC 2-52 (a), (c)-(f) '!W$2, Generation_Raw_Data!$A:$A, 'AG-KIUC 2-52 (a), (c)-(f) '!$B21)&lt;0, 0, SUMIFS(Generation_Raw_Data!$C:$C, Generation_Raw_Data!$D:$D,'AG-KIUC 2-52 (a), (c)-(f) '!W$2, Generation_Raw_Data!$A:$A, 'AG-KIUC 2-52 (a), (c)-(f) '!$B21))</f>
        <v>0</v>
      </c>
      <c r="X21" s="8">
        <f>IF(SUMIFS(Generation_Raw_Data!$C:$C, Generation_Raw_Data!$D:$D,'AG-KIUC 2-52 (a), (c)-(f) '!X$2, Generation_Raw_Data!$A:$A, 'AG-KIUC 2-52 (a), (c)-(f) '!$B21)&lt;0, 0, SUMIFS(Generation_Raw_Data!$C:$C, Generation_Raw_Data!$D:$D,'AG-KIUC 2-52 (a), (c)-(f) '!X$2, Generation_Raw_Data!$A:$A, 'AG-KIUC 2-52 (a), (c)-(f) '!$B21))</f>
        <v>0</v>
      </c>
      <c r="Y21" s="8">
        <f>IF(SUMIFS(Generation_Raw_Data!$C:$C, Generation_Raw_Data!$D:$D,'AG-KIUC 2-52 (a), (c)-(f) '!Y$2, Generation_Raw_Data!$A:$A, 'AG-KIUC 2-52 (a), (c)-(f) '!$B21)&lt;0, 0, SUMIFS(Generation_Raw_Data!$C:$C, Generation_Raw_Data!$D:$D,'AG-KIUC 2-52 (a), (c)-(f) '!Y$2, Generation_Raw_Data!$A:$A, 'AG-KIUC 2-52 (a), (c)-(f) '!$B21))</f>
        <v>0</v>
      </c>
      <c r="Z21" s="8">
        <f>IF(SUMIFS(Generation_Raw_Data!$C:$C, Generation_Raw_Data!$D:$D,'AG-KIUC 2-52 (a), (c)-(f) '!Z$2, Generation_Raw_Data!$A:$A, 'AG-KIUC 2-52 (a), (c)-(f) '!$B21)&lt;0, 0, SUMIFS(Generation_Raw_Data!$C:$C, Generation_Raw_Data!$D:$D,'AG-KIUC 2-52 (a), (c)-(f) '!Z$2, Generation_Raw_Data!$A:$A, 'AG-KIUC 2-52 (a), (c)-(f) '!$B21))</f>
        <v>0</v>
      </c>
      <c r="AA21" s="8">
        <f>IF(SUMIFS(Generation_Raw_Data!$C:$C, Generation_Raw_Data!$D:$D,'AG-KIUC 2-52 (a), (c)-(f) '!AA$2, Generation_Raw_Data!$A:$A, 'AG-KIUC 2-52 (a), (c)-(f) '!$B21)&lt;0, 0, SUMIFS(Generation_Raw_Data!$C:$C, Generation_Raw_Data!$D:$D,'AG-KIUC 2-52 (a), (c)-(f) '!AA$2, Generation_Raw_Data!$A:$A, 'AG-KIUC 2-52 (a), (c)-(f) '!$B21))</f>
        <v>0</v>
      </c>
      <c r="AB21" s="8">
        <f>IF(SUMIFS(Generation_Raw_Data!$C:$C, Generation_Raw_Data!$D:$D,'AG-KIUC 2-52 (a), (c)-(f) '!AB$2, Generation_Raw_Data!$A:$A, 'AG-KIUC 2-52 (a), (c)-(f) '!$B21)&lt;0, 0, SUMIFS(Generation_Raw_Data!$C:$C, Generation_Raw_Data!$D:$D,'AG-KIUC 2-52 (a), (c)-(f) '!AB$2, Generation_Raw_Data!$A:$A, 'AG-KIUC 2-52 (a), (c)-(f) '!$B21))</f>
        <v>160.25</v>
      </c>
      <c r="AC21" s="8">
        <f>IF(SUMIFS(Generation_Raw_Data!$C:$C, Generation_Raw_Data!$D:$D,'AG-KIUC 2-52 (a), (c)-(f) '!AC$2, Generation_Raw_Data!$A:$A, 'AG-KIUC 2-52 (a), (c)-(f) '!$B21)&lt;0, 0, SUMIFS(Generation_Raw_Data!$C:$C, Generation_Raw_Data!$D:$D,'AG-KIUC 2-52 (a), (c)-(f) '!AC$2, Generation_Raw_Data!$A:$A, 'AG-KIUC 2-52 (a), (c)-(f) '!$B21))</f>
        <v>160.25</v>
      </c>
      <c r="AD21" s="8">
        <f>IF(SUMIFS(Generation_Raw_Data!$C:$C, Generation_Raw_Data!$D:$D,'AG-KIUC 2-52 (a), (c)-(f) '!AD$2, Generation_Raw_Data!$A:$A, 'AG-KIUC 2-52 (a), (c)-(f) '!$B21)&lt;0, 0, SUMIFS(Generation_Raw_Data!$C:$C, Generation_Raw_Data!$D:$D,'AG-KIUC 2-52 (a), (c)-(f) '!AD$2, Generation_Raw_Data!$A:$A, 'AG-KIUC 2-52 (a), (c)-(f) '!$B21))</f>
        <v>0</v>
      </c>
      <c r="AE21" s="8">
        <f>IF(SUMIFS(Generation_Raw_Data!$C:$C, Generation_Raw_Data!$D:$D,'AG-KIUC 2-52 (a), (c)-(f) '!AE$2, Generation_Raw_Data!$A:$A, 'AG-KIUC 2-52 (a), (c)-(f) '!$B21)&lt;0, 0, SUMIFS(Generation_Raw_Data!$C:$C, Generation_Raw_Data!$D:$D,'AG-KIUC 2-52 (a), (c)-(f) '!AE$2, Generation_Raw_Data!$A:$A, 'AG-KIUC 2-52 (a), (c)-(f) '!$B21))</f>
        <v>160.25</v>
      </c>
      <c r="AF21" s="8">
        <f>IF(SUMIFS(Generation_Raw_Data!$C:$C, Generation_Raw_Data!$D:$D,'AG-KIUC 2-52 (a), (c)-(f) '!AF$2, Generation_Raw_Data!$A:$A, 'AG-KIUC 2-52 (a), (c)-(f) '!$B21)&lt;0, 0, SUMIFS(Generation_Raw_Data!$C:$C, Generation_Raw_Data!$D:$D,'AG-KIUC 2-52 (a), (c)-(f) '!AF$2, Generation_Raw_Data!$A:$A, 'AG-KIUC 2-52 (a), (c)-(f) '!$B21))</f>
        <v>0</v>
      </c>
      <c r="AG21" s="8">
        <f>IF(SUMIFS(Generation_Raw_Data!$C:$C, Generation_Raw_Data!$D:$D,'AG-KIUC 2-52 (a), (c)-(f) '!AG$2, Generation_Raw_Data!$A:$A, 'AG-KIUC 2-52 (a), (c)-(f) '!$B21)&lt;0, 0, SUMIFS(Generation_Raw_Data!$C:$C, Generation_Raw_Data!$D:$D,'AG-KIUC 2-52 (a), (c)-(f) '!AG$2, Generation_Raw_Data!$A:$A, 'AG-KIUC 2-52 (a), (c)-(f) '!$B21))</f>
        <v>160.25</v>
      </c>
      <c r="AH21" s="8">
        <f>IF(SUMIFS(Generation_Raw_Data!$C:$C, Generation_Raw_Data!$D:$D,'AG-KIUC 2-52 (a), (c)-(f) '!AH$2, Generation_Raw_Data!$A:$A, 'AG-KIUC 2-52 (a), (c)-(f) '!$B21)&lt;0, 0, SUMIFS(Generation_Raw_Data!$C:$C, Generation_Raw_Data!$D:$D,'AG-KIUC 2-52 (a), (c)-(f) '!AH$2, Generation_Raw_Data!$A:$A, 'AG-KIUC 2-52 (a), (c)-(f) '!$B21))</f>
        <v>0</v>
      </c>
      <c r="AI21" s="8">
        <f>IF(SUMIFS(Generation_Raw_Data!$C:$C, Generation_Raw_Data!$D:$D,'AG-KIUC 2-52 (a), (c)-(f) '!AI$2, Generation_Raw_Data!$A:$A, 'AG-KIUC 2-52 (a), (c)-(f) '!$B21)&lt;0, 0, SUMIFS(Generation_Raw_Data!$C:$C, Generation_Raw_Data!$D:$D,'AG-KIUC 2-52 (a), (c)-(f) '!AI$2, Generation_Raw_Data!$A:$A, 'AG-KIUC 2-52 (a), (c)-(f) '!$B21))</f>
        <v>134.6</v>
      </c>
      <c r="AJ21" s="8">
        <f>IF(SUMIFS(Generation_Raw_Data!$C:$C, Generation_Raw_Data!$D:$D,'AG-KIUC 2-52 (a), (c)-(f) '!AJ$2, Generation_Raw_Data!$A:$A, 'AG-KIUC 2-52 (a), (c)-(f) '!$B21)&lt;0, 0, SUMIFS(Generation_Raw_Data!$C:$C, Generation_Raw_Data!$D:$D,'AG-KIUC 2-52 (a), (c)-(f) '!AJ$2, Generation_Raw_Data!$A:$A, 'AG-KIUC 2-52 (a), (c)-(f) '!$B21))</f>
        <v>0</v>
      </c>
      <c r="AK21" s="8">
        <f>IF(SUMIFS(Generation_Raw_Data!$C:$C, Generation_Raw_Data!$D:$D,'AG-KIUC 2-52 (a), (c)-(f) '!AK$2, Generation_Raw_Data!$A:$A, 'AG-KIUC 2-52 (a), (c)-(f) '!$B21)&lt;0, 0, SUMIFS(Generation_Raw_Data!$C:$C, Generation_Raw_Data!$D:$D,'AG-KIUC 2-52 (a), (c)-(f) '!AK$2, Generation_Raw_Data!$A:$A, 'AG-KIUC 2-52 (a), (c)-(f) '!$B21))</f>
        <v>0</v>
      </c>
      <c r="AL21" s="8">
        <f>IF(SUMIFS(Generation_Raw_Data!$C:$C, Generation_Raw_Data!$D:$D,'AG-KIUC 2-52 (a), (c)-(f) '!AL$2, Generation_Raw_Data!$A:$A, 'AG-KIUC 2-52 (a), (c)-(f) '!$B21)&lt;0, 0, SUMIFS(Generation_Raw_Data!$C:$C, Generation_Raw_Data!$D:$D,'AG-KIUC 2-52 (a), (c)-(f) '!AL$2, Generation_Raw_Data!$A:$A, 'AG-KIUC 2-52 (a), (c)-(f) '!$B21))</f>
        <v>20</v>
      </c>
      <c r="AM21" s="8">
        <f>IF(SUMIFS(Generation_Raw_Data!$C:$C, Generation_Raw_Data!$D:$D,'AG-KIUC 2-52 (a), (c)-(f) '!AM$2, Generation_Raw_Data!$A:$A, 'AG-KIUC 2-52 (a), (c)-(f) '!$B21)&lt;0, 0, SUMIFS(Generation_Raw_Data!$C:$C, Generation_Raw_Data!$D:$D,'AG-KIUC 2-52 (a), (c)-(f) '!AM$2, Generation_Raw_Data!$A:$A, 'AG-KIUC 2-52 (a), (c)-(f) '!$B21))</f>
        <v>0.9</v>
      </c>
      <c r="AN21" s="8">
        <f>IF(SUMIFS(Generation_Raw_Data!$C:$C, Generation_Raw_Data!$D:$D,'AG-KIUC 2-52 (a), (c)-(f) '!AN$2, Generation_Raw_Data!$A:$A, 'AG-KIUC 2-52 (a), (c)-(f) '!$B21)&lt;0, 0, SUMIFS(Generation_Raw_Data!$C:$C, Generation_Raw_Data!$D:$D,'AG-KIUC 2-52 (a), (c)-(f) '!AN$2, Generation_Raw_Data!$A:$A, 'AG-KIUC 2-52 (a), (c)-(f) '!$B21))</f>
        <v>0.2</v>
      </c>
    </row>
    <row r="22" spans="1:40" x14ac:dyDescent="0.35">
      <c r="A22" s="1">
        <v>3</v>
      </c>
      <c r="B22" s="2">
        <v>44575.499999999993</v>
      </c>
      <c r="C22" s="16">
        <f>SUMIF(Marginal_Cost_Raw_Data!$A:$A, 'AG-KIUC 2-52 (a), (c)-(f) '!$B22, Marginal_Cost_Raw_Data!$B:$B)</f>
        <v>33.146528962673614</v>
      </c>
      <c r="D22" s="17">
        <f>SUMIFS(CTS_Raw_Data!$C:$C, CTS_Raw_Data!$B:$B, "S", CTS_Raw_Data!$A:$A, 'AG-KIUC 2-52 (a), (c)-(f) '!$B22)</f>
        <v>0</v>
      </c>
      <c r="E22" s="7">
        <f>IFERROR(SUMIFS(CTS_Raw_Data!$D:$D, CTS_Raw_Data!$B:$B, "S", CTS_Raw_Data!$A:$A, 'AG-KIUC 2-52 (a), (c)-(f) '!$B22)/'AG-KIUC 2-52 (a), (c)-(f) '!$D22,0)</f>
        <v>0</v>
      </c>
      <c r="F22" s="14">
        <f>SUMIFS(CTS_Raw_Data!$C:$C, CTS_Raw_Data!$B:$B, "B", CTS_Raw_Data!$A:$A, 'AG-KIUC 2-52 (a), (c)-(f) '!$B22)</f>
        <v>0</v>
      </c>
      <c r="G22" s="7">
        <f>IFERROR(SUMIFS(CTS_Raw_Data!$D:$D, CTS_Raw_Data!$B:$B, "B", CTS_Raw_Data!$A:$A, 'AG-KIUC 2-52 (a), (c)-(f) '!$B22)/'AG-KIUC 2-52 (a), (c)-(f) '!$F22,0)</f>
        <v>0</v>
      </c>
      <c r="H22" s="19">
        <f>SUMIF(ACE_Raw_Data!$A:$A, 'AG-KIUC 2-52 (a), (c)-(f) '!$B22, ACE_Raw_Data!$B:$B)</f>
        <v>16.005608911944762</v>
      </c>
      <c r="I22" s="21">
        <f>IF(SUMIFS(Generation_Raw_Data!$C:$C, Generation_Raw_Data!$D:$D,'AG-KIUC 2-52 (a), (c)-(f) '!I$2, Generation_Raw_Data!$A:$A, 'AG-KIUC 2-52 (a), (c)-(f) '!$B22)&lt;0, 0, SUMIFS(Generation_Raw_Data!$C:$C, Generation_Raw_Data!$D:$D,'AG-KIUC 2-52 (a), (c)-(f) '!I$2, Generation_Raw_Data!$A:$A, 'AG-KIUC 2-52 (a), (c)-(f) '!$B22))</f>
        <v>320</v>
      </c>
      <c r="J22" s="8">
        <f>IF(SUMIFS(Generation_Raw_Data!$C:$C, Generation_Raw_Data!$D:$D,'AG-KIUC 2-52 (a), (c)-(f) '!J$2, Generation_Raw_Data!$A:$A, 'AG-KIUC 2-52 (a), (c)-(f) '!$B22)&lt;0, 0, SUMIFS(Generation_Raw_Data!$C:$C, Generation_Raw_Data!$D:$D,'AG-KIUC 2-52 (a), (c)-(f) '!J$2, Generation_Raw_Data!$A:$A, 'AG-KIUC 2-52 (a), (c)-(f) '!$B22))</f>
        <v>326.60000000000002</v>
      </c>
      <c r="K22" s="8">
        <f>IF(SUMIFS(Generation_Raw_Data!$C:$C, Generation_Raw_Data!$D:$D,'AG-KIUC 2-52 (a), (c)-(f) '!K$2, Generation_Raw_Data!$A:$A, 'AG-KIUC 2-52 (a), (c)-(f) '!$B22)&lt;0, 0, SUMIFS(Generation_Raw_Data!$C:$C, Generation_Raw_Data!$D:$D,'AG-KIUC 2-52 (a), (c)-(f) '!K$2, Generation_Raw_Data!$A:$A, 'AG-KIUC 2-52 (a), (c)-(f) '!$B22))</f>
        <v>301</v>
      </c>
      <c r="L22" s="8">
        <f>IF(SUMIFS(Generation_Raw_Data!$C:$C, Generation_Raw_Data!$D:$D,'AG-KIUC 2-52 (a), (c)-(f) '!L$2, Generation_Raw_Data!$A:$A, 'AG-KIUC 2-52 (a), (c)-(f) '!$B22)&lt;0, 0, SUMIFS(Generation_Raw_Data!$C:$C, Generation_Raw_Data!$D:$D,'AG-KIUC 2-52 (a), (c)-(f) '!L$2, Generation_Raw_Data!$A:$A, 'AG-KIUC 2-52 (a), (c)-(f) '!$B22))</f>
        <v>268</v>
      </c>
      <c r="M22" s="8">
        <f>IF(SUMIFS(Generation_Raw_Data!$C:$C, Generation_Raw_Data!$D:$D,'AG-KIUC 2-52 (a), (c)-(f) '!M$2, Generation_Raw_Data!$A:$A, 'AG-KIUC 2-52 (a), (c)-(f) '!$B22)&lt;0, 0, SUMIFS(Generation_Raw_Data!$C:$C, Generation_Raw_Data!$D:$D,'AG-KIUC 2-52 (a), (c)-(f) '!M$2, Generation_Raw_Data!$A:$A, 'AG-KIUC 2-52 (a), (c)-(f) '!$B22))</f>
        <v>318</v>
      </c>
      <c r="N22" s="8">
        <f>IF(SUMIFS(Generation_Raw_Data!$C:$C, Generation_Raw_Data!$D:$D,'AG-KIUC 2-52 (a), (c)-(f) '!N$2, Generation_Raw_Data!$A:$A, 'AG-KIUC 2-52 (a), (c)-(f) '!$B22)&lt;0, 0, SUMIFS(Generation_Raw_Data!$C:$C, Generation_Raw_Data!$D:$D,'AG-KIUC 2-52 (a), (c)-(f) '!N$2, Generation_Raw_Data!$A:$A, 'AG-KIUC 2-52 (a), (c)-(f) '!$B22))</f>
        <v>254</v>
      </c>
      <c r="O22" s="8">
        <f>IF(SUMIFS(Generation_Raw_Data!$C:$C, Generation_Raw_Data!$D:$D,'AG-KIUC 2-52 (a), (c)-(f) '!O$2, Generation_Raw_Data!$A:$A, 'AG-KIUC 2-52 (a), (c)-(f) '!$B22)&lt;0, 0, SUMIFS(Generation_Raw_Data!$C:$C, Generation_Raw_Data!$D:$D,'AG-KIUC 2-52 (a), (c)-(f) '!O$2, Generation_Raw_Data!$A:$A, 'AG-KIUC 2-52 (a), (c)-(f) '!$B22))</f>
        <v>186</v>
      </c>
      <c r="P22" s="8">
        <f>IF(SUMIFS(Generation_Raw_Data!$C:$C, Generation_Raw_Data!$D:$D,'AG-KIUC 2-52 (a), (c)-(f) '!P$2, Generation_Raw_Data!$A:$A, 'AG-KIUC 2-52 (a), (c)-(f) '!$B22)&lt;0, 0, SUMIFS(Generation_Raw_Data!$C:$C, Generation_Raw_Data!$D:$D,'AG-KIUC 2-52 (a), (c)-(f) '!P$2, Generation_Raw_Data!$A:$A, 'AG-KIUC 2-52 (a), (c)-(f) '!$B22))</f>
        <v>195.8</v>
      </c>
      <c r="Q22" s="8">
        <f>IF(SUMIFS(Generation_Raw_Data!$C:$C, Generation_Raw_Data!$D:$D,'AG-KIUC 2-52 (a), (c)-(f) '!Q$2, Generation_Raw_Data!$A:$A, 'AG-KIUC 2-52 (a), (c)-(f) '!$B22)&lt;0, 0, SUMIFS(Generation_Raw_Data!$C:$C, Generation_Raw_Data!$D:$D,'AG-KIUC 2-52 (a), (c)-(f) '!Q$2, Generation_Raw_Data!$A:$A, 'AG-KIUC 2-52 (a), (c)-(f) '!$B22))</f>
        <v>0</v>
      </c>
      <c r="R22" s="8">
        <f>IF(SUMIFS(Generation_Raw_Data!$C:$C, Generation_Raw_Data!$D:$D,'AG-KIUC 2-52 (a), (c)-(f) '!R$2, Generation_Raw_Data!$A:$A, 'AG-KIUC 2-52 (a), (c)-(f) '!$B22)&lt;0, 0, SUMIFS(Generation_Raw_Data!$C:$C, Generation_Raw_Data!$D:$D,'AG-KIUC 2-52 (a), (c)-(f) '!R$2, Generation_Raw_Data!$A:$A, 'AG-KIUC 2-52 (a), (c)-(f) '!$B22))</f>
        <v>287.3</v>
      </c>
      <c r="S22" s="8">
        <f>IF(SUMIFS(Generation_Raw_Data!$C:$C, Generation_Raw_Data!$D:$D,'AG-KIUC 2-52 (a), (c)-(f) '!S$2, Generation_Raw_Data!$A:$A, 'AG-KIUC 2-52 (a), (c)-(f) '!$B22)&lt;0, 0, SUMIFS(Generation_Raw_Data!$C:$C, Generation_Raw_Data!$D:$D,'AG-KIUC 2-52 (a), (c)-(f) '!S$2, Generation_Raw_Data!$A:$A, 'AG-KIUC 2-52 (a), (c)-(f) '!$B22))</f>
        <v>425.8</v>
      </c>
      <c r="T22" s="8">
        <f>IF(SUMIFS(Generation_Raw_Data!$C:$C, Generation_Raw_Data!$D:$D,'AG-KIUC 2-52 (a), (c)-(f) '!T$2, Generation_Raw_Data!$A:$A, 'AG-KIUC 2-52 (a), (c)-(f) '!$B22)&lt;0, 0, SUMIFS(Generation_Raw_Data!$C:$C, Generation_Raw_Data!$D:$D,'AG-KIUC 2-52 (a), (c)-(f) '!T$2, Generation_Raw_Data!$A:$A, 'AG-KIUC 2-52 (a), (c)-(f) '!$B22))</f>
        <v>762.7</v>
      </c>
      <c r="U22" s="8">
        <f>IF(SUMIFS(Generation_Raw_Data!$C:$C, Generation_Raw_Data!$D:$D,'AG-KIUC 2-52 (a), (c)-(f) '!U$2, Generation_Raw_Data!$A:$A, 'AG-KIUC 2-52 (a), (c)-(f) '!$B22)&lt;0, 0, SUMIFS(Generation_Raw_Data!$C:$C, Generation_Raw_Data!$D:$D,'AG-KIUC 2-52 (a), (c)-(f) '!U$2, Generation_Raw_Data!$A:$A, 'AG-KIUC 2-52 (a), (c)-(f) '!$B22))</f>
        <v>0</v>
      </c>
      <c r="V22" s="8">
        <f>IF(SUMIFS(Generation_Raw_Data!$C:$C, Generation_Raw_Data!$D:$D,'AG-KIUC 2-52 (a), (c)-(f) '!V$2, Generation_Raw_Data!$A:$A, 'AG-KIUC 2-52 (a), (c)-(f) '!$B22)&lt;0, 0, SUMIFS(Generation_Raw_Data!$C:$C, Generation_Raw_Data!$D:$D,'AG-KIUC 2-52 (a), (c)-(f) '!V$2, Generation_Raw_Data!$A:$A, 'AG-KIUC 2-52 (a), (c)-(f) '!$B22))</f>
        <v>0</v>
      </c>
      <c r="W22" s="8">
        <f>IF(SUMIFS(Generation_Raw_Data!$C:$C, Generation_Raw_Data!$D:$D,'AG-KIUC 2-52 (a), (c)-(f) '!W$2, Generation_Raw_Data!$A:$A, 'AG-KIUC 2-52 (a), (c)-(f) '!$B22)&lt;0, 0, SUMIFS(Generation_Raw_Data!$C:$C, Generation_Raw_Data!$D:$D,'AG-KIUC 2-52 (a), (c)-(f) '!W$2, Generation_Raw_Data!$A:$A, 'AG-KIUC 2-52 (a), (c)-(f) '!$B22))</f>
        <v>0</v>
      </c>
      <c r="X22" s="8">
        <f>IF(SUMIFS(Generation_Raw_Data!$C:$C, Generation_Raw_Data!$D:$D,'AG-KIUC 2-52 (a), (c)-(f) '!X$2, Generation_Raw_Data!$A:$A, 'AG-KIUC 2-52 (a), (c)-(f) '!$B22)&lt;0, 0, SUMIFS(Generation_Raw_Data!$C:$C, Generation_Raw_Data!$D:$D,'AG-KIUC 2-52 (a), (c)-(f) '!X$2, Generation_Raw_Data!$A:$A, 'AG-KIUC 2-52 (a), (c)-(f) '!$B22))</f>
        <v>0</v>
      </c>
      <c r="Y22" s="8">
        <f>IF(SUMIFS(Generation_Raw_Data!$C:$C, Generation_Raw_Data!$D:$D,'AG-KIUC 2-52 (a), (c)-(f) '!Y$2, Generation_Raw_Data!$A:$A, 'AG-KIUC 2-52 (a), (c)-(f) '!$B22)&lt;0, 0, SUMIFS(Generation_Raw_Data!$C:$C, Generation_Raw_Data!$D:$D,'AG-KIUC 2-52 (a), (c)-(f) '!Y$2, Generation_Raw_Data!$A:$A, 'AG-KIUC 2-52 (a), (c)-(f) '!$B22))</f>
        <v>0</v>
      </c>
      <c r="Z22" s="8">
        <f>IF(SUMIFS(Generation_Raw_Data!$C:$C, Generation_Raw_Data!$D:$D,'AG-KIUC 2-52 (a), (c)-(f) '!Z$2, Generation_Raw_Data!$A:$A, 'AG-KIUC 2-52 (a), (c)-(f) '!$B22)&lt;0, 0, SUMIFS(Generation_Raw_Data!$C:$C, Generation_Raw_Data!$D:$D,'AG-KIUC 2-52 (a), (c)-(f) '!Z$2, Generation_Raw_Data!$A:$A, 'AG-KIUC 2-52 (a), (c)-(f) '!$B22))</f>
        <v>0</v>
      </c>
      <c r="AA22" s="8">
        <f>IF(SUMIFS(Generation_Raw_Data!$C:$C, Generation_Raw_Data!$D:$D,'AG-KIUC 2-52 (a), (c)-(f) '!AA$2, Generation_Raw_Data!$A:$A, 'AG-KIUC 2-52 (a), (c)-(f) '!$B22)&lt;0, 0, SUMIFS(Generation_Raw_Data!$C:$C, Generation_Raw_Data!$D:$D,'AG-KIUC 2-52 (a), (c)-(f) '!AA$2, Generation_Raw_Data!$A:$A, 'AG-KIUC 2-52 (a), (c)-(f) '!$B22))</f>
        <v>0</v>
      </c>
      <c r="AB22" s="8">
        <f>IF(SUMIFS(Generation_Raw_Data!$C:$C, Generation_Raw_Data!$D:$D,'AG-KIUC 2-52 (a), (c)-(f) '!AB$2, Generation_Raw_Data!$A:$A, 'AG-KIUC 2-52 (a), (c)-(f) '!$B22)&lt;0, 0, SUMIFS(Generation_Raw_Data!$C:$C, Generation_Raw_Data!$D:$D,'AG-KIUC 2-52 (a), (c)-(f) '!AB$2, Generation_Raw_Data!$A:$A, 'AG-KIUC 2-52 (a), (c)-(f) '!$B22))</f>
        <v>160.24879999999999</v>
      </c>
      <c r="AC22" s="8">
        <f>IF(SUMIFS(Generation_Raw_Data!$C:$C, Generation_Raw_Data!$D:$D,'AG-KIUC 2-52 (a), (c)-(f) '!AC$2, Generation_Raw_Data!$A:$A, 'AG-KIUC 2-52 (a), (c)-(f) '!$B22)&lt;0, 0, SUMIFS(Generation_Raw_Data!$C:$C, Generation_Raw_Data!$D:$D,'AG-KIUC 2-52 (a), (c)-(f) '!AC$2, Generation_Raw_Data!$A:$A, 'AG-KIUC 2-52 (a), (c)-(f) '!$B22))</f>
        <v>160.24879999999999</v>
      </c>
      <c r="AD22" s="8">
        <f>IF(SUMIFS(Generation_Raw_Data!$C:$C, Generation_Raw_Data!$D:$D,'AG-KIUC 2-52 (a), (c)-(f) '!AD$2, Generation_Raw_Data!$A:$A, 'AG-KIUC 2-52 (a), (c)-(f) '!$B22)&lt;0, 0, SUMIFS(Generation_Raw_Data!$C:$C, Generation_Raw_Data!$D:$D,'AG-KIUC 2-52 (a), (c)-(f) '!AD$2, Generation_Raw_Data!$A:$A, 'AG-KIUC 2-52 (a), (c)-(f) '!$B22))</f>
        <v>0</v>
      </c>
      <c r="AE22" s="8">
        <f>IF(SUMIFS(Generation_Raw_Data!$C:$C, Generation_Raw_Data!$D:$D,'AG-KIUC 2-52 (a), (c)-(f) '!AE$2, Generation_Raw_Data!$A:$A, 'AG-KIUC 2-52 (a), (c)-(f) '!$B22)&lt;0, 0, SUMIFS(Generation_Raw_Data!$C:$C, Generation_Raw_Data!$D:$D,'AG-KIUC 2-52 (a), (c)-(f) '!AE$2, Generation_Raw_Data!$A:$A, 'AG-KIUC 2-52 (a), (c)-(f) '!$B22))</f>
        <v>159.2535</v>
      </c>
      <c r="AF22" s="8">
        <f>IF(SUMIFS(Generation_Raw_Data!$C:$C, Generation_Raw_Data!$D:$D,'AG-KIUC 2-52 (a), (c)-(f) '!AF$2, Generation_Raw_Data!$A:$A, 'AG-KIUC 2-52 (a), (c)-(f) '!$B22)&lt;0, 0, SUMIFS(Generation_Raw_Data!$C:$C, Generation_Raw_Data!$D:$D,'AG-KIUC 2-52 (a), (c)-(f) '!AF$2, Generation_Raw_Data!$A:$A, 'AG-KIUC 2-52 (a), (c)-(f) '!$B22))</f>
        <v>0</v>
      </c>
      <c r="AG22" s="8">
        <f>IF(SUMIFS(Generation_Raw_Data!$C:$C, Generation_Raw_Data!$D:$D,'AG-KIUC 2-52 (a), (c)-(f) '!AG$2, Generation_Raw_Data!$A:$A, 'AG-KIUC 2-52 (a), (c)-(f) '!$B22)&lt;0, 0, SUMIFS(Generation_Raw_Data!$C:$C, Generation_Raw_Data!$D:$D,'AG-KIUC 2-52 (a), (c)-(f) '!AG$2, Generation_Raw_Data!$A:$A, 'AG-KIUC 2-52 (a), (c)-(f) '!$B22))</f>
        <v>160.24879999999999</v>
      </c>
      <c r="AH22" s="8">
        <f>IF(SUMIFS(Generation_Raw_Data!$C:$C, Generation_Raw_Data!$D:$D,'AG-KIUC 2-52 (a), (c)-(f) '!AH$2, Generation_Raw_Data!$A:$A, 'AG-KIUC 2-52 (a), (c)-(f) '!$B22)&lt;0, 0, SUMIFS(Generation_Raw_Data!$C:$C, Generation_Raw_Data!$D:$D,'AG-KIUC 2-52 (a), (c)-(f) '!AH$2, Generation_Raw_Data!$A:$A, 'AG-KIUC 2-52 (a), (c)-(f) '!$B22))</f>
        <v>0</v>
      </c>
      <c r="AI22" s="8">
        <f>IF(SUMIFS(Generation_Raw_Data!$C:$C, Generation_Raw_Data!$D:$D,'AG-KIUC 2-52 (a), (c)-(f) '!AI$2, Generation_Raw_Data!$A:$A, 'AG-KIUC 2-52 (a), (c)-(f) '!$B22)&lt;0, 0, SUMIFS(Generation_Raw_Data!$C:$C, Generation_Raw_Data!$D:$D,'AG-KIUC 2-52 (a), (c)-(f) '!AI$2, Generation_Raw_Data!$A:$A, 'AG-KIUC 2-52 (a), (c)-(f) '!$B22))</f>
        <v>133.69999999999999</v>
      </c>
      <c r="AJ22" s="8">
        <f>IF(SUMIFS(Generation_Raw_Data!$C:$C, Generation_Raw_Data!$D:$D,'AG-KIUC 2-52 (a), (c)-(f) '!AJ$2, Generation_Raw_Data!$A:$A, 'AG-KIUC 2-52 (a), (c)-(f) '!$B22)&lt;0, 0, SUMIFS(Generation_Raw_Data!$C:$C, Generation_Raw_Data!$D:$D,'AG-KIUC 2-52 (a), (c)-(f) '!AJ$2, Generation_Raw_Data!$A:$A, 'AG-KIUC 2-52 (a), (c)-(f) '!$B22))</f>
        <v>0</v>
      </c>
      <c r="AK22" s="8">
        <f>IF(SUMIFS(Generation_Raw_Data!$C:$C, Generation_Raw_Data!$D:$D,'AG-KIUC 2-52 (a), (c)-(f) '!AK$2, Generation_Raw_Data!$A:$A, 'AG-KIUC 2-52 (a), (c)-(f) '!$B22)&lt;0, 0, SUMIFS(Generation_Raw_Data!$C:$C, Generation_Raw_Data!$D:$D,'AG-KIUC 2-52 (a), (c)-(f) '!AK$2, Generation_Raw_Data!$A:$A, 'AG-KIUC 2-52 (a), (c)-(f) '!$B22))</f>
        <v>0</v>
      </c>
      <c r="AL22" s="8">
        <f>IF(SUMIFS(Generation_Raw_Data!$C:$C, Generation_Raw_Data!$D:$D,'AG-KIUC 2-52 (a), (c)-(f) '!AL$2, Generation_Raw_Data!$A:$A, 'AG-KIUC 2-52 (a), (c)-(f) '!$B22)&lt;0, 0, SUMIFS(Generation_Raw_Data!$C:$C, Generation_Raw_Data!$D:$D,'AG-KIUC 2-52 (a), (c)-(f) '!AL$2, Generation_Raw_Data!$A:$A, 'AG-KIUC 2-52 (a), (c)-(f) '!$B22))</f>
        <v>21</v>
      </c>
      <c r="AM22" s="8">
        <f>IF(SUMIFS(Generation_Raw_Data!$C:$C, Generation_Raw_Data!$D:$D,'AG-KIUC 2-52 (a), (c)-(f) '!AM$2, Generation_Raw_Data!$A:$A, 'AG-KIUC 2-52 (a), (c)-(f) '!$B22)&lt;0, 0, SUMIFS(Generation_Raw_Data!$C:$C, Generation_Raw_Data!$D:$D,'AG-KIUC 2-52 (a), (c)-(f) '!AM$2, Generation_Raw_Data!$A:$A, 'AG-KIUC 2-52 (a), (c)-(f) '!$B22))</f>
        <v>1.6</v>
      </c>
      <c r="AN22" s="8">
        <f>IF(SUMIFS(Generation_Raw_Data!$C:$C, Generation_Raw_Data!$D:$D,'AG-KIUC 2-52 (a), (c)-(f) '!AN$2, Generation_Raw_Data!$A:$A, 'AG-KIUC 2-52 (a), (c)-(f) '!$B22)&lt;0, 0, SUMIFS(Generation_Raw_Data!$C:$C, Generation_Raw_Data!$D:$D,'AG-KIUC 2-52 (a), (c)-(f) '!AN$2, Generation_Raw_Data!$A:$A, 'AG-KIUC 2-52 (a), (c)-(f) '!$B22))</f>
        <v>0.3</v>
      </c>
    </row>
    <row r="23" spans="1:40" x14ac:dyDescent="0.35">
      <c r="A23" s="1">
        <v>3</v>
      </c>
      <c r="B23" s="2">
        <v>44575.541666666657</v>
      </c>
      <c r="C23" s="16">
        <f>SUMIF(Marginal_Cost_Raw_Data!$A:$A, 'AG-KIUC 2-52 (a), (c)-(f) '!$B23, Marginal_Cost_Raw_Data!$B:$B)</f>
        <v>31.713529969618055</v>
      </c>
      <c r="D23" s="17">
        <f>SUMIFS(CTS_Raw_Data!$C:$C, CTS_Raw_Data!$B:$B, "S", CTS_Raw_Data!$A:$A, 'AG-KIUC 2-52 (a), (c)-(f) '!$B23)</f>
        <v>0</v>
      </c>
      <c r="E23" s="7">
        <f>IFERROR(SUMIFS(CTS_Raw_Data!$D:$D, CTS_Raw_Data!$B:$B, "S", CTS_Raw_Data!$A:$A, 'AG-KIUC 2-52 (a), (c)-(f) '!$B23)/'AG-KIUC 2-52 (a), (c)-(f) '!$D23,0)</f>
        <v>0</v>
      </c>
      <c r="F23" s="14">
        <f>SUMIFS(CTS_Raw_Data!$C:$C, CTS_Raw_Data!$B:$B, "B", CTS_Raw_Data!$A:$A, 'AG-KIUC 2-52 (a), (c)-(f) '!$B23)</f>
        <v>0</v>
      </c>
      <c r="G23" s="7">
        <f>IFERROR(SUMIFS(CTS_Raw_Data!$D:$D, CTS_Raw_Data!$B:$B, "B", CTS_Raw_Data!$A:$A, 'AG-KIUC 2-52 (a), (c)-(f) '!$B23)/'AG-KIUC 2-52 (a), (c)-(f) '!$F23,0)</f>
        <v>0</v>
      </c>
      <c r="H23" s="19">
        <f>SUMIF(ACE_Raw_Data!$A:$A, 'AG-KIUC 2-52 (a), (c)-(f) '!$B23, ACE_Raw_Data!$B:$B)</f>
        <v>20.031652088777886</v>
      </c>
      <c r="I23" s="21">
        <f>IF(SUMIFS(Generation_Raw_Data!$C:$C, Generation_Raw_Data!$D:$D,'AG-KIUC 2-52 (a), (c)-(f) '!I$2, Generation_Raw_Data!$A:$A, 'AG-KIUC 2-52 (a), (c)-(f) '!$B23)&lt;0, 0, SUMIFS(Generation_Raw_Data!$C:$C, Generation_Raw_Data!$D:$D,'AG-KIUC 2-52 (a), (c)-(f) '!I$2, Generation_Raw_Data!$A:$A, 'AG-KIUC 2-52 (a), (c)-(f) '!$B23))</f>
        <v>322</v>
      </c>
      <c r="J23" s="8">
        <f>IF(SUMIFS(Generation_Raw_Data!$C:$C, Generation_Raw_Data!$D:$D,'AG-KIUC 2-52 (a), (c)-(f) '!J$2, Generation_Raw_Data!$A:$A, 'AG-KIUC 2-52 (a), (c)-(f) '!$B23)&lt;0, 0, SUMIFS(Generation_Raw_Data!$C:$C, Generation_Raw_Data!$D:$D,'AG-KIUC 2-52 (a), (c)-(f) '!J$2, Generation_Raw_Data!$A:$A, 'AG-KIUC 2-52 (a), (c)-(f) '!$B23))</f>
        <v>296.7</v>
      </c>
      <c r="K23" s="8">
        <f>IF(SUMIFS(Generation_Raw_Data!$C:$C, Generation_Raw_Data!$D:$D,'AG-KIUC 2-52 (a), (c)-(f) '!K$2, Generation_Raw_Data!$A:$A, 'AG-KIUC 2-52 (a), (c)-(f) '!$B23)&lt;0, 0, SUMIFS(Generation_Raw_Data!$C:$C, Generation_Raw_Data!$D:$D,'AG-KIUC 2-52 (a), (c)-(f) '!K$2, Generation_Raw_Data!$A:$A, 'AG-KIUC 2-52 (a), (c)-(f) '!$B23))</f>
        <v>285</v>
      </c>
      <c r="L23" s="8">
        <f>IF(SUMIFS(Generation_Raw_Data!$C:$C, Generation_Raw_Data!$D:$D,'AG-KIUC 2-52 (a), (c)-(f) '!L$2, Generation_Raw_Data!$A:$A, 'AG-KIUC 2-52 (a), (c)-(f) '!$B23)&lt;0, 0, SUMIFS(Generation_Raw_Data!$C:$C, Generation_Raw_Data!$D:$D,'AG-KIUC 2-52 (a), (c)-(f) '!L$2, Generation_Raw_Data!$A:$A, 'AG-KIUC 2-52 (a), (c)-(f) '!$B23))</f>
        <v>233</v>
      </c>
      <c r="M23" s="8">
        <f>IF(SUMIFS(Generation_Raw_Data!$C:$C, Generation_Raw_Data!$D:$D,'AG-KIUC 2-52 (a), (c)-(f) '!M$2, Generation_Raw_Data!$A:$A, 'AG-KIUC 2-52 (a), (c)-(f) '!$B23)&lt;0, 0, SUMIFS(Generation_Raw_Data!$C:$C, Generation_Raw_Data!$D:$D,'AG-KIUC 2-52 (a), (c)-(f) '!M$2, Generation_Raw_Data!$A:$A, 'AG-KIUC 2-52 (a), (c)-(f) '!$B23))</f>
        <v>309</v>
      </c>
      <c r="N23" s="8">
        <f>IF(SUMIFS(Generation_Raw_Data!$C:$C, Generation_Raw_Data!$D:$D,'AG-KIUC 2-52 (a), (c)-(f) '!N$2, Generation_Raw_Data!$A:$A, 'AG-KIUC 2-52 (a), (c)-(f) '!$B23)&lt;0, 0, SUMIFS(Generation_Raw_Data!$C:$C, Generation_Raw_Data!$D:$D,'AG-KIUC 2-52 (a), (c)-(f) '!N$2, Generation_Raw_Data!$A:$A, 'AG-KIUC 2-52 (a), (c)-(f) '!$B23))</f>
        <v>249</v>
      </c>
      <c r="O23" s="8">
        <f>IF(SUMIFS(Generation_Raw_Data!$C:$C, Generation_Raw_Data!$D:$D,'AG-KIUC 2-52 (a), (c)-(f) '!O$2, Generation_Raw_Data!$A:$A, 'AG-KIUC 2-52 (a), (c)-(f) '!$B23)&lt;0, 0, SUMIFS(Generation_Raw_Data!$C:$C, Generation_Raw_Data!$D:$D,'AG-KIUC 2-52 (a), (c)-(f) '!O$2, Generation_Raw_Data!$A:$A, 'AG-KIUC 2-52 (a), (c)-(f) '!$B23))</f>
        <v>178.3</v>
      </c>
      <c r="P23" s="8">
        <f>IF(SUMIFS(Generation_Raw_Data!$C:$C, Generation_Raw_Data!$D:$D,'AG-KIUC 2-52 (a), (c)-(f) '!P$2, Generation_Raw_Data!$A:$A, 'AG-KIUC 2-52 (a), (c)-(f) '!$B23)&lt;0, 0, SUMIFS(Generation_Raw_Data!$C:$C, Generation_Raw_Data!$D:$D,'AG-KIUC 2-52 (a), (c)-(f) '!P$2, Generation_Raw_Data!$A:$A, 'AG-KIUC 2-52 (a), (c)-(f) '!$B23))</f>
        <v>195.8</v>
      </c>
      <c r="Q23" s="8">
        <f>IF(SUMIFS(Generation_Raw_Data!$C:$C, Generation_Raw_Data!$D:$D,'AG-KIUC 2-52 (a), (c)-(f) '!Q$2, Generation_Raw_Data!$A:$A, 'AG-KIUC 2-52 (a), (c)-(f) '!$B23)&lt;0, 0, SUMIFS(Generation_Raw_Data!$C:$C, Generation_Raw_Data!$D:$D,'AG-KIUC 2-52 (a), (c)-(f) '!Q$2, Generation_Raw_Data!$A:$A, 'AG-KIUC 2-52 (a), (c)-(f) '!$B23))</f>
        <v>0</v>
      </c>
      <c r="R23" s="8">
        <f>IF(SUMIFS(Generation_Raw_Data!$C:$C, Generation_Raw_Data!$D:$D,'AG-KIUC 2-52 (a), (c)-(f) '!R$2, Generation_Raw_Data!$A:$A, 'AG-KIUC 2-52 (a), (c)-(f) '!$B23)&lt;0, 0, SUMIFS(Generation_Raw_Data!$C:$C, Generation_Raw_Data!$D:$D,'AG-KIUC 2-52 (a), (c)-(f) '!R$2, Generation_Raw_Data!$A:$A, 'AG-KIUC 2-52 (a), (c)-(f) '!$B23))</f>
        <v>288.39999999999998</v>
      </c>
      <c r="S23" s="8">
        <f>IF(SUMIFS(Generation_Raw_Data!$C:$C, Generation_Raw_Data!$D:$D,'AG-KIUC 2-52 (a), (c)-(f) '!S$2, Generation_Raw_Data!$A:$A, 'AG-KIUC 2-52 (a), (c)-(f) '!$B23)&lt;0, 0, SUMIFS(Generation_Raw_Data!$C:$C, Generation_Raw_Data!$D:$D,'AG-KIUC 2-52 (a), (c)-(f) '!S$2, Generation_Raw_Data!$A:$A, 'AG-KIUC 2-52 (a), (c)-(f) '!$B23))</f>
        <v>424.7</v>
      </c>
      <c r="T23" s="8">
        <f>IF(SUMIFS(Generation_Raw_Data!$C:$C, Generation_Raw_Data!$D:$D,'AG-KIUC 2-52 (a), (c)-(f) '!T$2, Generation_Raw_Data!$A:$A, 'AG-KIUC 2-52 (a), (c)-(f) '!$B23)&lt;0, 0, SUMIFS(Generation_Raw_Data!$C:$C, Generation_Raw_Data!$D:$D,'AG-KIUC 2-52 (a), (c)-(f) '!T$2, Generation_Raw_Data!$A:$A, 'AG-KIUC 2-52 (a), (c)-(f) '!$B23))</f>
        <v>759.8</v>
      </c>
      <c r="U23" s="8">
        <f>IF(SUMIFS(Generation_Raw_Data!$C:$C, Generation_Raw_Data!$D:$D,'AG-KIUC 2-52 (a), (c)-(f) '!U$2, Generation_Raw_Data!$A:$A, 'AG-KIUC 2-52 (a), (c)-(f) '!$B23)&lt;0, 0, SUMIFS(Generation_Raw_Data!$C:$C, Generation_Raw_Data!$D:$D,'AG-KIUC 2-52 (a), (c)-(f) '!U$2, Generation_Raw_Data!$A:$A, 'AG-KIUC 2-52 (a), (c)-(f) '!$B23))</f>
        <v>0</v>
      </c>
      <c r="V23" s="8">
        <f>IF(SUMIFS(Generation_Raw_Data!$C:$C, Generation_Raw_Data!$D:$D,'AG-KIUC 2-52 (a), (c)-(f) '!V$2, Generation_Raw_Data!$A:$A, 'AG-KIUC 2-52 (a), (c)-(f) '!$B23)&lt;0, 0, SUMIFS(Generation_Raw_Data!$C:$C, Generation_Raw_Data!$D:$D,'AG-KIUC 2-52 (a), (c)-(f) '!V$2, Generation_Raw_Data!$A:$A, 'AG-KIUC 2-52 (a), (c)-(f) '!$B23))</f>
        <v>0</v>
      </c>
      <c r="W23" s="8">
        <f>IF(SUMIFS(Generation_Raw_Data!$C:$C, Generation_Raw_Data!$D:$D,'AG-KIUC 2-52 (a), (c)-(f) '!W$2, Generation_Raw_Data!$A:$A, 'AG-KIUC 2-52 (a), (c)-(f) '!$B23)&lt;0, 0, SUMIFS(Generation_Raw_Data!$C:$C, Generation_Raw_Data!$D:$D,'AG-KIUC 2-52 (a), (c)-(f) '!W$2, Generation_Raw_Data!$A:$A, 'AG-KIUC 2-52 (a), (c)-(f) '!$B23))</f>
        <v>0</v>
      </c>
      <c r="X23" s="8">
        <f>IF(SUMIFS(Generation_Raw_Data!$C:$C, Generation_Raw_Data!$D:$D,'AG-KIUC 2-52 (a), (c)-(f) '!X$2, Generation_Raw_Data!$A:$A, 'AG-KIUC 2-52 (a), (c)-(f) '!$B23)&lt;0, 0, SUMIFS(Generation_Raw_Data!$C:$C, Generation_Raw_Data!$D:$D,'AG-KIUC 2-52 (a), (c)-(f) '!X$2, Generation_Raw_Data!$A:$A, 'AG-KIUC 2-52 (a), (c)-(f) '!$B23))</f>
        <v>0</v>
      </c>
      <c r="Y23" s="8">
        <f>IF(SUMIFS(Generation_Raw_Data!$C:$C, Generation_Raw_Data!$D:$D,'AG-KIUC 2-52 (a), (c)-(f) '!Y$2, Generation_Raw_Data!$A:$A, 'AG-KIUC 2-52 (a), (c)-(f) '!$B23)&lt;0, 0, SUMIFS(Generation_Raw_Data!$C:$C, Generation_Raw_Data!$D:$D,'AG-KIUC 2-52 (a), (c)-(f) '!Y$2, Generation_Raw_Data!$A:$A, 'AG-KIUC 2-52 (a), (c)-(f) '!$B23))</f>
        <v>0</v>
      </c>
      <c r="Z23" s="8">
        <f>IF(SUMIFS(Generation_Raw_Data!$C:$C, Generation_Raw_Data!$D:$D,'AG-KIUC 2-52 (a), (c)-(f) '!Z$2, Generation_Raw_Data!$A:$A, 'AG-KIUC 2-52 (a), (c)-(f) '!$B23)&lt;0, 0, SUMIFS(Generation_Raw_Data!$C:$C, Generation_Raw_Data!$D:$D,'AG-KIUC 2-52 (a), (c)-(f) '!Z$2, Generation_Raw_Data!$A:$A, 'AG-KIUC 2-52 (a), (c)-(f) '!$B23))</f>
        <v>0</v>
      </c>
      <c r="AA23" s="8">
        <f>IF(SUMIFS(Generation_Raw_Data!$C:$C, Generation_Raw_Data!$D:$D,'AG-KIUC 2-52 (a), (c)-(f) '!AA$2, Generation_Raw_Data!$A:$A, 'AG-KIUC 2-52 (a), (c)-(f) '!$B23)&lt;0, 0, SUMIFS(Generation_Raw_Data!$C:$C, Generation_Raw_Data!$D:$D,'AG-KIUC 2-52 (a), (c)-(f) '!AA$2, Generation_Raw_Data!$A:$A, 'AG-KIUC 2-52 (a), (c)-(f) '!$B23))</f>
        <v>0</v>
      </c>
      <c r="AB23" s="8">
        <f>IF(SUMIFS(Generation_Raw_Data!$C:$C, Generation_Raw_Data!$D:$D,'AG-KIUC 2-52 (a), (c)-(f) '!AB$2, Generation_Raw_Data!$A:$A, 'AG-KIUC 2-52 (a), (c)-(f) '!$B23)&lt;0, 0, SUMIFS(Generation_Raw_Data!$C:$C, Generation_Raw_Data!$D:$D,'AG-KIUC 2-52 (a), (c)-(f) '!AB$2, Generation_Raw_Data!$A:$A, 'AG-KIUC 2-52 (a), (c)-(f) '!$B23))</f>
        <v>159.25120000000001</v>
      </c>
      <c r="AC23" s="8">
        <f>IF(SUMIFS(Generation_Raw_Data!$C:$C, Generation_Raw_Data!$D:$D,'AG-KIUC 2-52 (a), (c)-(f) '!AC$2, Generation_Raw_Data!$A:$A, 'AG-KIUC 2-52 (a), (c)-(f) '!$B23)&lt;0, 0, SUMIFS(Generation_Raw_Data!$C:$C, Generation_Raw_Data!$D:$D,'AG-KIUC 2-52 (a), (c)-(f) '!AC$2, Generation_Raw_Data!$A:$A, 'AG-KIUC 2-52 (a), (c)-(f) '!$B23))</f>
        <v>160.2465</v>
      </c>
      <c r="AD23" s="8">
        <f>IF(SUMIFS(Generation_Raw_Data!$C:$C, Generation_Raw_Data!$D:$D,'AG-KIUC 2-52 (a), (c)-(f) '!AD$2, Generation_Raw_Data!$A:$A, 'AG-KIUC 2-52 (a), (c)-(f) '!$B23)&lt;0, 0, SUMIFS(Generation_Raw_Data!$C:$C, Generation_Raw_Data!$D:$D,'AG-KIUC 2-52 (a), (c)-(f) '!AD$2, Generation_Raw_Data!$A:$A, 'AG-KIUC 2-52 (a), (c)-(f) '!$B23))</f>
        <v>0</v>
      </c>
      <c r="AE23" s="8">
        <f>IF(SUMIFS(Generation_Raw_Data!$C:$C, Generation_Raw_Data!$D:$D,'AG-KIUC 2-52 (a), (c)-(f) '!AE$2, Generation_Raw_Data!$A:$A, 'AG-KIUC 2-52 (a), (c)-(f) '!$B23)&lt;0, 0, SUMIFS(Generation_Raw_Data!$C:$C, Generation_Raw_Data!$D:$D,'AG-KIUC 2-52 (a), (c)-(f) '!AE$2, Generation_Raw_Data!$A:$A, 'AG-KIUC 2-52 (a), (c)-(f) '!$B23))</f>
        <v>159.25120000000001</v>
      </c>
      <c r="AF23" s="8">
        <f>IF(SUMIFS(Generation_Raw_Data!$C:$C, Generation_Raw_Data!$D:$D,'AG-KIUC 2-52 (a), (c)-(f) '!AF$2, Generation_Raw_Data!$A:$A, 'AG-KIUC 2-52 (a), (c)-(f) '!$B23)&lt;0, 0, SUMIFS(Generation_Raw_Data!$C:$C, Generation_Raw_Data!$D:$D,'AG-KIUC 2-52 (a), (c)-(f) '!AF$2, Generation_Raw_Data!$A:$A, 'AG-KIUC 2-52 (a), (c)-(f) '!$B23))</f>
        <v>0</v>
      </c>
      <c r="AG23" s="8">
        <f>IF(SUMIFS(Generation_Raw_Data!$C:$C, Generation_Raw_Data!$D:$D,'AG-KIUC 2-52 (a), (c)-(f) '!AG$2, Generation_Raw_Data!$A:$A, 'AG-KIUC 2-52 (a), (c)-(f) '!$B23)&lt;0, 0, SUMIFS(Generation_Raw_Data!$C:$C, Generation_Raw_Data!$D:$D,'AG-KIUC 2-52 (a), (c)-(f) '!AG$2, Generation_Raw_Data!$A:$A, 'AG-KIUC 2-52 (a), (c)-(f) '!$B23))</f>
        <v>159.25120000000001</v>
      </c>
      <c r="AH23" s="8">
        <f>IF(SUMIFS(Generation_Raw_Data!$C:$C, Generation_Raw_Data!$D:$D,'AG-KIUC 2-52 (a), (c)-(f) '!AH$2, Generation_Raw_Data!$A:$A, 'AG-KIUC 2-52 (a), (c)-(f) '!$B23)&lt;0, 0, SUMIFS(Generation_Raw_Data!$C:$C, Generation_Raw_Data!$D:$D,'AG-KIUC 2-52 (a), (c)-(f) '!AH$2, Generation_Raw_Data!$A:$A, 'AG-KIUC 2-52 (a), (c)-(f) '!$B23))</f>
        <v>0</v>
      </c>
      <c r="AI23" s="8">
        <f>IF(SUMIFS(Generation_Raw_Data!$C:$C, Generation_Raw_Data!$D:$D,'AG-KIUC 2-52 (a), (c)-(f) '!AI$2, Generation_Raw_Data!$A:$A, 'AG-KIUC 2-52 (a), (c)-(f) '!$B23)&lt;0, 0, SUMIFS(Generation_Raw_Data!$C:$C, Generation_Raw_Data!$D:$D,'AG-KIUC 2-52 (a), (c)-(f) '!AI$2, Generation_Raw_Data!$A:$A, 'AG-KIUC 2-52 (a), (c)-(f) '!$B23))</f>
        <v>133.6</v>
      </c>
      <c r="AJ23" s="8">
        <f>IF(SUMIFS(Generation_Raw_Data!$C:$C, Generation_Raw_Data!$D:$D,'AG-KIUC 2-52 (a), (c)-(f) '!AJ$2, Generation_Raw_Data!$A:$A, 'AG-KIUC 2-52 (a), (c)-(f) '!$B23)&lt;0, 0, SUMIFS(Generation_Raw_Data!$C:$C, Generation_Raw_Data!$D:$D,'AG-KIUC 2-52 (a), (c)-(f) '!AJ$2, Generation_Raw_Data!$A:$A, 'AG-KIUC 2-52 (a), (c)-(f) '!$B23))</f>
        <v>0</v>
      </c>
      <c r="AK23" s="8">
        <f>IF(SUMIFS(Generation_Raw_Data!$C:$C, Generation_Raw_Data!$D:$D,'AG-KIUC 2-52 (a), (c)-(f) '!AK$2, Generation_Raw_Data!$A:$A, 'AG-KIUC 2-52 (a), (c)-(f) '!$B23)&lt;0, 0, SUMIFS(Generation_Raw_Data!$C:$C, Generation_Raw_Data!$D:$D,'AG-KIUC 2-52 (a), (c)-(f) '!AK$2, Generation_Raw_Data!$A:$A, 'AG-KIUC 2-52 (a), (c)-(f) '!$B23))</f>
        <v>0</v>
      </c>
      <c r="AL23" s="8">
        <f>IF(SUMIFS(Generation_Raw_Data!$C:$C, Generation_Raw_Data!$D:$D,'AG-KIUC 2-52 (a), (c)-(f) '!AL$2, Generation_Raw_Data!$A:$A, 'AG-KIUC 2-52 (a), (c)-(f) '!$B23)&lt;0, 0, SUMIFS(Generation_Raw_Data!$C:$C, Generation_Raw_Data!$D:$D,'AG-KIUC 2-52 (a), (c)-(f) '!AL$2, Generation_Raw_Data!$A:$A, 'AG-KIUC 2-52 (a), (c)-(f) '!$B23))</f>
        <v>21</v>
      </c>
      <c r="AM23" s="8">
        <f>IF(SUMIFS(Generation_Raw_Data!$C:$C, Generation_Raw_Data!$D:$D,'AG-KIUC 2-52 (a), (c)-(f) '!AM$2, Generation_Raw_Data!$A:$A, 'AG-KIUC 2-52 (a), (c)-(f) '!$B23)&lt;0, 0, SUMIFS(Generation_Raw_Data!$C:$C, Generation_Raw_Data!$D:$D,'AG-KIUC 2-52 (a), (c)-(f) '!AM$2, Generation_Raw_Data!$A:$A, 'AG-KIUC 2-52 (a), (c)-(f) '!$B23))</f>
        <v>1.7</v>
      </c>
      <c r="AN23" s="8">
        <f>IF(SUMIFS(Generation_Raw_Data!$C:$C, Generation_Raw_Data!$D:$D,'AG-KIUC 2-52 (a), (c)-(f) '!AN$2, Generation_Raw_Data!$A:$A, 'AG-KIUC 2-52 (a), (c)-(f) '!$B23)&lt;0, 0, SUMIFS(Generation_Raw_Data!$C:$C, Generation_Raw_Data!$D:$D,'AG-KIUC 2-52 (a), (c)-(f) '!AN$2, Generation_Raw_Data!$A:$A, 'AG-KIUC 2-52 (a), (c)-(f) '!$B23))</f>
        <v>0.3</v>
      </c>
    </row>
    <row r="24" spans="1:40" x14ac:dyDescent="0.35">
      <c r="A24" s="1">
        <v>3</v>
      </c>
      <c r="B24" s="2">
        <v>44575.583333333321</v>
      </c>
      <c r="C24" s="16">
        <f>SUMIF(Marginal_Cost_Raw_Data!$A:$A, 'AG-KIUC 2-52 (a), (c)-(f) '!$B24, Marginal_Cost_Raw_Data!$B:$B)</f>
        <v>32.730997078993056</v>
      </c>
      <c r="D24" s="17">
        <f>SUMIFS(CTS_Raw_Data!$C:$C, CTS_Raw_Data!$B:$B, "S", CTS_Raw_Data!$A:$A, 'AG-KIUC 2-52 (a), (c)-(f) '!$B24)</f>
        <v>0</v>
      </c>
      <c r="E24" s="7">
        <f>IFERROR(SUMIFS(CTS_Raw_Data!$D:$D, CTS_Raw_Data!$B:$B, "S", CTS_Raw_Data!$A:$A, 'AG-KIUC 2-52 (a), (c)-(f) '!$B24)/'AG-KIUC 2-52 (a), (c)-(f) '!$D24,0)</f>
        <v>0</v>
      </c>
      <c r="F24" s="14">
        <f>SUMIFS(CTS_Raw_Data!$C:$C, CTS_Raw_Data!$B:$B, "B", CTS_Raw_Data!$A:$A, 'AG-KIUC 2-52 (a), (c)-(f) '!$B24)</f>
        <v>0</v>
      </c>
      <c r="G24" s="7">
        <f>IFERROR(SUMIFS(CTS_Raw_Data!$D:$D, CTS_Raw_Data!$B:$B, "B", CTS_Raw_Data!$A:$A, 'AG-KIUC 2-52 (a), (c)-(f) '!$B24)/'AG-KIUC 2-52 (a), (c)-(f) '!$F24,0)</f>
        <v>0</v>
      </c>
      <c r="H24" s="19">
        <f>SUMIF(ACE_Raw_Data!$A:$A, 'AG-KIUC 2-52 (a), (c)-(f) '!$B24, ACE_Raw_Data!$B:$B)</f>
        <v>9.6979508963558416</v>
      </c>
      <c r="I24" s="21">
        <f>IF(SUMIFS(Generation_Raw_Data!$C:$C, Generation_Raw_Data!$D:$D,'AG-KIUC 2-52 (a), (c)-(f) '!I$2, Generation_Raw_Data!$A:$A, 'AG-KIUC 2-52 (a), (c)-(f) '!$B24)&lt;0, 0, SUMIFS(Generation_Raw_Data!$C:$C, Generation_Raw_Data!$D:$D,'AG-KIUC 2-52 (a), (c)-(f) '!I$2, Generation_Raw_Data!$A:$A, 'AG-KIUC 2-52 (a), (c)-(f) '!$B24))</f>
        <v>320</v>
      </c>
      <c r="J24" s="8">
        <f>IF(SUMIFS(Generation_Raw_Data!$C:$C, Generation_Raw_Data!$D:$D,'AG-KIUC 2-52 (a), (c)-(f) '!J$2, Generation_Raw_Data!$A:$A, 'AG-KIUC 2-52 (a), (c)-(f) '!$B24)&lt;0, 0, SUMIFS(Generation_Raw_Data!$C:$C, Generation_Raw_Data!$D:$D,'AG-KIUC 2-52 (a), (c)-(f) '!J$2, Generation_Raw_Data!$A:$A, 'AG-KIUC 2-52 (a), (c)-(f) '!$B24))</f>
        <v>321.3</v>
      </c>
      <c r="K24" s="8">
        <f>IF(SUMIFS(Generation_Raw_Data!$C:$C, Generation_Raw_Data!$D:$D,'AG-KIUC 2-52 (a), (c)-(f) '!K$2, Generation_Raw_Data!$A:$A, 'AG-KIUC 2-52 (a), (c)-(f) '!$B24)&lt;0, 0, SUMIFS(Generation_Raw_Data!$C:$C, Generation_Raw_Data!$D:$D,'AG-KIUC 2-52 (a), (c)-(f) '!K$2, Generation_Raw_Data!$A:$A, 'AG-KIUC 2-52 (a), (c)-(f) '!$B24))</f>
        <v>275.75</v>
      </c>
      <c r="L24" s="8">
        <f>IF(SUMIFS(Generation_Raw_Data!$C:$C, Generation_Raw_Data!$D:$D,'AG-KIUC 2-52 (a), (c)-(f) '!L$2, Generation_Raw_Data!$A:$A, 'AG-KIUC 2-52 (a), (c)-(f) '!$B24)&lt;0, 0, SUMIFS(Generation_Raw_Data!$C:$C, Generation_Raw_Data!$D:$D,'AG-KIUC 2-52 (a), (c)-(f) '!L$2, Generation_Raw_Data!$A:$A, 'AG-KIUC 2-52 (a), (c)-(f) '!$B24))</f>
        <v>232.75</v>
      </c>
      <c r="M24" s="8">
        <f>IF(SUMIFS(Generation_Raw_Data!$C:$C, Generation_Raw_Data!$D:$D,'AG-KIUC 2-52 (a), (c)-(f) '!M$2, Generation_Raw_Data!$A:$A, 'AG-KIUC 2-52 (a), (c)-(f) '!$B24)&lt;0, 0, SUMIFS(Generation_Raw_Data!$C:$C, Generation_Raw_Data!$D:$D,'AG-KIUC 2-52 (a), (c)-(f) '!M$2, Generation_Raw_Data!$A:$A, 'AG-KIUC 2-52 (a), (c)-(f) '!$B24))</f>
        <v>282.75</v>
      </c>
      <c r="N24" s="8">
        <f>IF(SUMIFS(Generation_Raw_Data!$C:$C, Generation_Raw_Data!$D:$D,'AG-KIUC 2-52 (a), (c)-(f) '!N$2, Generation_Raw_Data!$A:$A, 'AG-KIUC 2-52 (a), (c)-(f) '!$B24)&lt;0, 0, SUMIFS(Generation_Raw_Data!$C:$C, Generation_Raw_Data!$D:$D,'AG-KIUC 2-52 (a), (c)-(f) '!N$2, Generation_Raw_Data!$A:$A, 'AG-KIUC 2-52 (a), (c)-(f) '!$B24))</f>
        <v>251</v>
      </c>
      <c r="O24" s="8">
        <f>IF(SUMIFS(Generation_Raw_Data!$C:$C, Generation_Raw_Data!$D:$D,'AG-KIUC 2-52 (a), (c)-(f) '!O$2, Generation_Raw_Data!$A:$A, 'AG-KIUC 2-52 (a), (c)-(f) '!$B24)&lt;0, 0, SUMIFS(Generation_Raw_Data!$C:$C, Generation_Raw_Data!$D:$D,'AG-KIUC 2-52 (a), (c)-(f) '!O$2, Generation_Raw_Data!$A:$A, 'AG-KIUC 2-52 (a), (c)-(f) '!$B24))</f>
        <v>145.9</v>
      </c>
      <c r="P24" s="8">
        <f>IF(SUMIFS(Generation_Raw_Data!$C:$C, Generation_Raw_Data!$D:$D,'AG-KIUC 2-52 (a), (c)-(f) '!P$2, Generation_Raw_Data!$A:$A, 'AG-KIUC 2-52 (a), (c)-(f) '!$B24)&lt;0, 0, SUMIFS(Generation_Raw_Data!$C:$C, Generation_Raw_Data!$D:$D,'AG-KIUC 2-52 (a), (c)-(f) '!P$2, Generation_Raw_Data!$A:$A, 'AG-KIUC 2-52 (a), (c)-(f) '!$B24))</f>
        <v>147.30000000000001</v>
      </c>
      <c r="Q24" s="8">
        <f>IF(SUMIFS(Generation_Raw_Data!$C:$C, Generation_Raw_Data!$D:$D,'AG-KIUC 2-52 (a), (c)-(f) '!Q$2, Generation_Raw_Data!$A:$A, 'AG-KIUC 2-52 (a), (c)-(f) '!$B24)&lt;0, 0, SUMIFS(Generation_Raw_Data!$C:$C, Generation_Raw_Data!$D:$D,'AG-KIUC 2-52 (a), (c)-(f) '!Q$2, Generation_Raw_Data!$A:$A, 'AG-KIUC 2-52 (a), (c)-(f) '!$B24))</f>
        <v>0</v>
      </c>
      <c r="R24" s="8">
        <f>IF(SUMIFS(Generation_Raw_Data!$C:$C, Generation_Raw_Data!$D:$D,'AG-KIUC 2-52 (a), (c)-(f) '!R$2, Generation_Raw_Data!$A:$A, 'AG-KIUC 2-52 (a), (c)-(f) '!$B24)&lt;0, 0, SUMIFS(Generation_Raw_Data!$C:$C, Generation_Raw_Data!$D:$D,'AG-KIUC 2-52 (a), (c)-(f) '!R$2, Generation_Raw_Data!$A:$A, 'AG-KIUC 2-52 (a), (c)-(f) '!$B24))</f>
        <v>283.8</v>
      </c>
      <c r="S24" s="8">
        <f>IF(SUMIFS(Generation_Raw_Data!$C:$C, Generation_Raw_Data!$D:$D,'AG-KIUC 2-52 (a), (c)-(f) '!S$2, Generation_Raw_Data!$A:$A, 'AG-KIUC 2-52 (a), (c)-(f) '!$B24)&lt;0, 0, SUMIFS(Generation_Raw_Data!$C:$C, Generation_Raw_Data!$D:$D,'AG-KIUC 2-52 (a), (c)-(f) '!S$2, Generation_Raw_Data!$A:$A, 'AG-KIUC 2-52 (a), (c)-(f) '!$B24))</f>
        <v>425.4</v>
      </c>
      <c r="T24" s="8">
        <f>IF(SUMIFS(Generation_Raw_Data!$C:$C, Generation_Raw_Data!$D:$D,'AG-KIUC 2-52 (a), (c)-(f) '!T$2, Generation_Raw_Data!$A:$A, 'AG-KIUC 2-52 (a), (c)-(f) '!$B24)&lt;0, 0, SUMIFS(Generation_Raw_Data!$C:$C, Generation_Raw_Data!$D:$D,'AG-KIUC 2-52 (a), (c)-(f) '!T$2, Generation_Raw_Data!$A:$A, 'AG-KIUC 2-52 (a), (c)-(f) '!$B24))</f>
        <v>760.2</v>
      </c>
      <c r="U24" s="8">
        <f>IF(SUMIFS(Generation_Raw_Data!$C:$C, Generation_Raw_Data!$D:$D,'AG-KIUC 2-52 (a), (c)-(f) '!U$2, Generation_Raw_Data!$A:$A, 'AG-KIUC 2-52 (a), (c)-(f) '!$B24)&lt;0, 0, SUMIFS(Generation_Raw_Data!$C:$C, Generation_Raw_Data!$D:$D,'AG-KIUC 2-52 (a), (c)-(f) '!U$2, Generation_Raw_Data!$A:$A, 'AG-KIUC 2-52 (a), (c)-(f) '!$B24))</f>
        <v>0</v>
      </c>
      <c r="V24" s="8">
        <f>IF(SUMIFS(Generation_Raw_Data!$C:$C, Generation_Raw_Data!$D:$D,'AG-KIUC 2-52 (a), (c)-(f) '!V$2, Generation_Raw_Data!$A:$A, 'AG-KIUC 2-52 (a), (c)-(f) '!$B24)&lt;0, 0, SUMIFS(Generation_Raw_Data!$C:$C, Generation_Raw_Data!$D:$D,'AG-KIUC 2-52 (a), (c)-(f) '!V$2, Generation_Raw_Data!$A:$A, 'AG-KIUC 2-52 (a), (c)-(f) '!$B24))</f>
        <v>0</v>
      </c>
      <c r="W24" s="8">
        <f>IF(SUMIFS(Generation_Raw_Data!$C:$C, Generation_Raw_Data!$D:$D,'AG-KIUC 2-52 (a), (c)-(f) '!W$2, Generation_Raw_Data!$A:$A, 'AG-KIUC 2-52 (a), (c)-(f) '!$B24)&lt;0, 0, SUMIFS(Generation_Raw_Data!$C:$C, Generation_Raw_Data!$D:$D,'AG-KIUC 2-52 (a), (c)-(f) '!W$2, Generation_Raw_Data!$A:$A, 'AG-KIUC 2-52 (a), (c)-(f) '!$B24))</f>
        <v>0</v>
      </c>
      <c r="X24" s="8">
        <f>IF(SUMIFS(Generation_Raw_Data!$C:$C, Generation_Raw_Data!$D:$D,'AG-KIUC 2-52 (a), (c)-(f) '!X$2, Generation_Raw_Data!$A:$A, 'AG-KIUC 2-52 (a), (c)-(f) '!$B24)&lt;0, 0, SUMIFS(Generation_Raw_Data!$C:$C, Generation_Raw_Data!$D:$D,'AG-KIUC 2-52 (a), (c)-(f) '!X$2, Generation_Raw_Data!$A:$A, 'AG-KIUC 2-52 (a), (c)-(f) '!$B24))</f>
        <v>0</v>
      </c>
      <c r="Y24" s="8">
        <f>IF(SUMIFS(Generation_Raw_Data!$C:$C, Generation_Raw_Data!$D:$D,'AG-KIUC 2-52 (a), (c)-(f) '!Y$2, Generation_Raw_Data!$A:$A, 'AG-KIUC 2-52 (a), (c)-(f) '!$B24)&lt;0, 0, SUMIFS(Generation_Raw_Data!$C:$C, Generation_Raw_Data!$D:$D,'AG-KIUC 2-52 (a), (c)-(f) '!Y$2, Generation_Raw_Data!$A:$A, 'AG-KIUC 2-52 (a), (c)-(f) '!$B24))</f>
        <v>0</v>
      </c>
      <c r="Z24" s="8">
        <f>IF(SUMIFS(Generation_Raw_Data!$C:$C, Generation_Raw_Data!$D:$D,'AG-KIUC 2-52 (a), (c)-(f) '!Z$2, Generation_Raw_Data!$A:$A, 'AG-KIUC 2-52 (a), (c)-(f) '!$B24)&lt;0, 0, SUMIFS(Generation_Raw_Data!$C:$C, Generation_Raw_Data!$D:$D,'AG-KIUC 2-52 (a), (c)-(f) '!Z$2, Generation_Raw_Data!$A:$A, 'AG-KIUC 2-52 (a), (c)-(f) '!$B24))</f>
        <v>0</v>
      </c>
      <c r="AA24" s="8">
        <f>IF(SUMIFS(Generation_Raw_Data!$C:$C, Generation_Raw_Data!$D:$D,'AG-KIUC 2-52 (a), (c)-(f) '!AA$2, Generation_Raw_Data!$A:$A, 'AG-KIUC 2-52 (a), (c)-(f) '!$B24)&lt;0, 0, SUMIFS(Generation_Raw_Data!$C:$C, Generation_Raw_Data!$D:$D,'AG-KIUC 2-52 (a), (c)-(f) '!AA$2, Generation_Raw_Data!$A:$A, 'AG-KIUC 2-52 (a), (c)-(f) '!$B24))</f>
        <v>0</v>
      </c>
      <c r="AB24" s="8">
        <f>IF(SUMIFS(Generation_Raw_Data!$C:$C, Generation_Raw_Data!$D:$D,'AG-KIUC 2-52 (a), (c)-(f) '!AB$2, Generation_Raw_Data!$A:$A, 'AG-KIUC 2-52 (a), (c)-(f) '!$B24)&lt;0, 0, SUMIFS(Generation_Raw_Data!$C:$C, Generation_Raw_Data!$D:$D,'AG-KIUC 2-52 (a), (c)-(f) '!AB$2, Generation_Raw_Data!$A:$A, 'AG-KIUC 2-52 (a), (c)-(f) '!$B24))</f>
        <v>151.4984</v>
      </c>
      <c r="AC24" s="8">
        <f>IF(SUMIFS(Generation_Raw_Data!$C:$C, Generation_Raw_Data!$D:$D,'AG-KIUC 2-52 (a), (c)-(f) '!AC$2, Generation_Raw_Data!$A:$A, 'AG-KIUC 2-52 (a), (c)-(f) '!$B24)&lt;0, 0, SUMIFS(Generation_Raw_Data!$C:$C, Generation_Raw_Data!$D:$D,'AG-KIUC 2-52 (a), (c)-(f) '!AC$2, Generation_Raw_Data!$A:$A, 'AG-KIUC 2-52 (a), (c)-(f) '!$B24))</f>
        <v>151.4984</v>
      </c>
      <c r="AD24" s="8">
        <f>IF(SUMIFS(Generation_Raw_Data!$C:$C, Generation_Raw_Data!$D:$D,'AG-KIUC 2-52 (a), (c)-(f) '!AD$2, Generation_Raw_Data!$A:$A, 'AG-KIUC 2-52 (a), (c)-(f) '!$B24)&lt;0, 0, SUMIFS(Generation_Raw_Data!$C:$C, Generation_Raw_Data!$D:$D,'AG-KIUC 2-52 (a), (c)-(f) '!AD$2, Generation_Raw_Data!$A:$A, 'AG-KIUC 2-52 (a), (c)-(f) '!$B24))</f>
        <v>0</v>
      </c>
      <c r="AE24" s="8">
        <f>IF(SUMIFS(Generation_Raw_Data!$C:$C, Generation_Raw_Data!$D:$D,'AG-KIUC 2-52 (a), (c)-(f) '!AE$2, Generation_Raw_Data!$A:$A, 'AG-KIUC 2-52 (a), (c)-(f) '!$B24)&lt;0, 0, SUMIFS(Generation_Raw_Data!$C:$C, Generation_Raw_Data!$D:$D,'AG-KIUC 2-52 (a), (c)-(f) '!AE$2, Generation_Raw_Data!$A:$A, 'AG-KIUC 2-52 (a), (c)-(f) '!$B24))</f>
        <v>150.5016</v>
      </c>
      <c r="AF24" s="8">
        <f>IF(SUMIFS(Generation_Raw_Data!$C:$C, Generation_Raw_Data!$D:$D,'AG-KIUC 2-52 (a), (c)-(f) '!AF$2, Generation_Raw_Data!$A:$A, 'AG-KIUC 2-52 (a), (c)-(f) '!$B24)&lt;0, 0, SUMIFS(Generation_Raw_Data!$C:$C, Generation_Raw_Data!$D:$D,'AG-KIUC 2-52 (a), (c)-(f) '!AF$2, Generation_Raw_Data!$A:$A, 'AG-KIUC 2-52 (a), (c)-(f) '!$B24))</f>
        <v>0</v>
      </c>
      <c r="AG24" s="8">
        <f>IF(SUMIFS(Generation_Raw_Data!$C:$C, Generation_Raw_Data!$D:$D,'AG-KIUC 2-52 (a), (c)-(f) '!AG$2, Generation_Raw_Data!$A:$A, 'AG-KIUC 2-52 (a), (c)-(f) '!$B24)&lt;0, 0, SUMIFS(Generation_Raw_Data!$C:$C, Generation_Raw_Data!$D:$D,'AG-KIUC 2-52 (a), (c)-(f) '!AG$2, Generation_Raw_Data!$A:$A, 'AG-KIUC 2-52 (a), (c)-(f) '!$B24))</f>
        <v>150.5016</v>
      </c>
      <c r="AH24" s="8">
        <f>IF(SUMIFS(Generation_Raw_Data!$C:$C, Generation_Raw_Data!$D:$D,'AG-KIUC 2-52 (a), (c)-(f) '!AH$2, Generation_Raw_Data!$A:$A, 'AG-KIUC 2-52 (a), (c)-(f) '!$B24)&lt;0, 0, SUMIFS(Generation_Raw_Data!$C:$C, Generation_Raw_Data!$D:$D,'AG-KIUC 2-52 (a), (c)-(f) '!AH$2, Generation_Raw_Data!$A:$A, 'AG-KIUC 2-52 (a), (c)-(f) '!$B24))</f>
        <v>0</v>
      </c>
      <c r="AI24" s="8">
        <f>IF(SUMIFS(Generation_Raw_Data!$C:$C, Generation_Raw_Data!$D:$D,'AG-KIUC 2-52 (a), (c)-(f) '!AI$2, Generation_Raw_Data!$A:$A, 'AG-KIUC 2-52 (a), (c)-(f) '!$B24)&lt;0, 0, SUMIFS(Generation_Raw_Data!$C:$C, Generation_Raw_Data!$D:$D,'AG-KIUC 2-52 (a), (c)-(f) '!AI$2, Generation_Raw_Data!$A:$A, 'AG-KIUC 2-52 (a), (c)-(f) '!$B24))</f>
        <v>135.69999999999999</v>
      </c>
      <c r="AJ24" s="8">
        <f>IF(SUMIFS(Generation_Raw_Data!$C:$C, Generation_Raw_Data!$D:$D,'AG-KIUC 2-52 (a), (c)-(f) '!AJ$2, Generation_Raw_Data!$A:$A, 'AG-KIUC 2-52 (a), (c)-(f) '!$B24)&lt;0, 0, SUMIFS(Generation_Raw_Data!$C:$C, Generation_Raw_Data!$D:$D,'AG-KIUC 2-52 (a), (c)-(f) '!AJ$2, Generation_Raw_Data!$A:$A, 'AG-KIUC 2-52 (a), (c)-(f) '!$B24))</f>
        <v>0</v>
      </c>
      <c r="AK24" s="8">
        <f>IF(SUMIFS(Generation_Raw_Data!$C:$C, Generation_Raw_Data!$D:$D,'AG-KIUC 2-52 (a), (c)-(f) '!AK$2, Generation_Raw_Data!$A:$A, 'AG-KIUC 2-52 (a), (c)-(f) '!$B24)&lt;0, 0, SUMIFS(Generation_Raw_Data!$C:$C, Generation_Raw_Data!$D:$D,'AG-KIUC 2-52 (a), (c)-(f) '!AK$2, Generation_Raw_Data!$A:$A, 'AG-KIUC 2-52 (a), (c)-(f) '!$B24))</f>
        <v>0</v>
      </c>
      <c r="AL24" s="8">
        <f>IF(SUMIFS(Generation_Raw_Data!$C:$C, Generation_Raw_Data!$D:$D,'AG-KIUC 2-52 (a), (c)-(f) '!AL$2, Generation_Raw_Data!$A:$A, 'AG-KIUC 2-52 (a), (c)-(f) '!$B24)&lt;0, 0, SUMIFS(Generation_Raw_Data!$C:$C, Generation_Raw_Data!$D:$D,'AG-KIUC 2-52 (a), (c)-(f) '!AL$2, Generation_Raw_Data!$A:$A, 'AG-KIUC 2-52 (a), (c)-(f) '!$B24))</f>
        <v>21</v>
      </c>
      <c r="AM24" s="8">
        <f>IF(SUMIFS(Generation_Raw_Data!$C:$C, Generation_Raw_Data!$D:$D,'AG-KIUC 2-52 (a), (c)-(f) '!AM$2, Generation_Raw_Data!$A:$A, 'AG-KIUC 2-52 (a), (c)-(f) '!$B24)&lt;0, 0, SUMIFS(Generation_Raw_Data!$C:$C, Generation_Raw_Data!$D:$D,'AG-KIUC 2-52 (a), (c)-(f) '!AM$2, Generation_Raw_Data!$A:$A, 'AG-KIUC 2-52 (a), (c)-(f) '!$B24))</f>
        <v>1.9</v>
      </c>
      <c r="AN24" s="8">
        <f>IF(SUMIFS(Generation_Raw_Data!$C:$C, Generation_Raw_Data!$D:$D,'AG-KIUC 2-52 (a), (c)-(f) '!AN$2, Generation_Raw_Data!$A:$A, 'AG-KIUC 2-52 (a), (c)-(f) '!$B24)&lt;0, 0, SUMIFS(Generation_Raw_Data!$C:$C, Generation_Raw_Data!$D:$D,'AG-KIUC 2-52 (a), (c)-(f) '!AN$2, Generation_Raw_Data!$A:$A, 'AG-KIUC 2-52 (a), (c)-(f) '!$B24))</f>
        <v>0.2</v>
      </c>
    </row>
    <row r="25" spans="1:40" x14ac:dyDescent="0.35">
      <c r="A25" s="1">
        <v>3</v>
      </c>
      <c r="B25" s="2">
        <v>44575.624999999985</v>
      </c>
      <c r="C25" s="16">
        <f>SUMIF(Marginal_Cost_Raw_Data!$A:$A, 'AG-KIUC 2-52 (a), (c)-(f) '!$B25, Marginal_Cost_Raw_Data!$B:$B)</f>
        <v>32.337703374565969</v>
      </c>
      <c r="D25" s="17">
        <f>SUMIFS(CTS_Raw_Data!$C:$C, CTS_Raw_Data!$B:$B, "S", CTS_Raw_Data!$A:$A, 'AG-KIUC 2-52 (a), (c)-(f) '!$B25)</f>
        <v>0</v>
      </c>
      <c r="E25" s="7">
        <f>IFERROR(SUMIFS(CTS_Raw_Data!$D:$D, CTS_Raw_Data!$B:$B, "S", CTS_Raw_Data!$A:$A, 'AG-KIUC 2-52 (a), (c)-(f) '!$B25)/'AG-KIUC 2-52 (a), (c)-(f) '!$D25,0)</f>
        <v>0</v>
      </c>
      <c r="F25" s="14">
        <f>SUMIFS(CTS_Raw_Data!$C:$C, CTS_Raw_Data!$B:$B, "B", CTS_Raw_Data!$A:$A, 'AG-KIUC 2-52 (a), (c)-(f) '!$B25)</f>
        <v>0</v>
      </c>
      <c r="G25" s="7">
        <f>IFERROR(SUMIFS(CTS_Raw_Data!$D:$D, CTS_Raw_Data!$B:$B, "B", CTS_Raw_Data!$A:$A, 'AG-KIUC 2-52 (a), (c)-(f) '!$B25)/'AG-KIUC 2-52 (a), (c)-(f) '!$F25,0)</f>
        <v>0</v>
      </c>
      <c r="H25" s="19">
        <f>SUMIF(ACE_Raw_Data!$A:$A, 'AG-KIUC 2-52 (a), (c)-(f) '!$B25, ACE_Raw_Data!$B:$B)</f>
        <v>0.20255821320952641</v>
      </c>
      <c r="I25" s="21">
        <f>IF(SUMIFS(Generation_Raw_Data!$C:$C, Generation_Raw_Data!$D:$D,'AG-KIUC 2-52 (a), (c)-(f) '!I$2, Generation_Raw_Data!$A:$A, 'AG-KIUC 2-52 (a), (c)-(f) '!$B25)&lt;0, 0, SUMIFS(Generation_Raw_Data!$C:$C, Generation_Raw_Data!$D:$D,'AG-KIUC 2-52 (a), (c)-(f) '!I$2, Generation_Raw_Data!$A:$A, 'AG-KIUC 2-52 (a), (c)-(f) '!$B25))</f>
        <v>320</v>
      </c>
      <c r="J25" s="8">
        <f>IF(SUMIFS(Generation_Raw_Data!$C:$C, Generation_Raw_Data!$D:$D,'AG-KIUC 2-52 (a), (c)-(f) '!J$2, Generation_Raw_Data!$A:$A, 'AG-KIUC 2-52 (a), (c)-(f) '!$B25)&lt;0, 0, SUMIFS(Generation_Raw_Data!$C:$C, Generation_Raw_Data!$D:$D,'AG-KIUC 2-52 (a), (c)-(f) '!J$2, Generation_Raw_Data!$A:$A, 'AG-KIUC 2-52 (a), (c)-(f) '!$B25))</f>
        <v>332.05</v>
      </c>
      <c r="K25" s="8">
        <f>IF(SUMIFS(Generation_Raw_Data!$C:$C, Generation_Raw_Data!$D:$D,'AG-KIUC 2-52 (a), (c)-(f) '!K$2, Generation_Raw_Data!$A:$A, 'AG-KIUC 2-52 (a), (c)-(f) '!$B25)&lt;0, 0, SUMIFS(Generation_Raw_Data!$C:$C, Generation_Raw_Data!$D:$D,'AG-KIUC 2-52 (a), (c)-(f) '!K$2, Generation_Raw_Data!$A:$A, 'AG-KIUC 2-52 (a), (c)-(f) '!$B25))</f>
        <v>265</v>
      </c>
      <c r="L25" s="8">
        <f>IF(SUMIFS(Generation_Raw_Data!$C:$C, Generation_Raw_Data!$D:$D,'AG-KIUC 2-52 (a), (c)-(f) '!L$2, Generation_Raw_Data!$A:$A, 'AG-KIUC 2-52 (a), (c)-(f) '!$B25)&lt;0, 0, SUMIFS(Generation_Raw_Data!$C:$C, Generation_Raw_Data!$D:$D,'AG-KIUC 2-52 (a), (c)-(f) '!L$2, Generation_Raw_Data!$A:$A, 'AG-KIUC 2-52 (a), (c)-(f) '!$B25))</f>
        <v>228</v>
      </c>
      <c r="M25" s="8">
        <f>IF(SUMIFS(Generation_Raw_Data!$C:$C, Generation_Raw_Data!$D:$D,'AG-KIUC 2-52 (a), (c)-(f) '!M$2, Generation_Raw_Data!$A:$A, 'AG-KIUC 2-52 (a), (c)-(f) '!$B25)&lt;0, 0, SUMIFS(Generation_Raw_Data!$C:$C, Generation_Raw_Data!$D:$D,'AG-KIUC 2-52 (a), (c)-(f) '!M$2, Generation_Raw_Data!$A:$A, 'AG-KIUC 2-52 (a), (c)-(f) '!$B25))</f>
        <v>273</v>
      </c>
      <c r="N25" s="8">
        <f>IF(SUMIFS(Generation_Raw_Data!$C:$C, Generation_Raw_Data!$D:$D,'AG-KIUC 2-52 (a), (c)-(f) '!N$2, Generation_Raw_Data!$A:$A, 'AG-KIUC 2-52 (a), (c)-(f) '!$B25)&lt;0, 0, SUMIFS(Generation_Raw_Data!$C:$C, Generation_Raw_Data!$D:$D,'AG-KIUC 2-52 (a), (c)-(f) '!N$2, Generation_Raw_Data!$A:$A, 'AG-KIUC 2-52 (a), (c)-(f) '!$B25))</f>
        <v>222</v>
      </c>
      <c r="O25" s="8">
        <f>IF(SUMIFS(Generation_Raw_Data!$C:$C, Generation_Raw_Data!$D:$D,'AG-KIUC 2-52 (a), (c)-(f) '!O$2, Generation_Raw_Data!$A:$A, 'AG-KIUC 2-52 (a), (c)-(f) '!$B25)&lt;0, 0, SUMIFS(Generation_Raw_Data!$C:$C, Generation_Raw_Data!$D:$D,'AG-KIUC 2-52 (a), (c)-(f) '!O$2, Generation_Raw_Data!$A:$A, 'AG-KIUC 2-52 (a), (c)-(f) '!$B25))</f>
        <v>141</v>
      </c>
      <c r="P25" s="8">
        <f>IF(SUMIFS(Generation_Raw_Data!$C:$C, Generation_Raw_Data!$D:$D,'AG-KIUC 2-52 (a), (c)-(f) '!P$2, Generation_Raw_Data!$A:$A, 'AG-KIUC 2-52 (a), (c)-(f) '!$B25)&lt;0, 0, SUMIFS(Generation_Raw_Data!$C:$C, Generation_Raw_Data!$D:$D,'AG-KIUC 2-52 (a), (c)-(f) '!P$2, Generation_Raw_Data!$A:$A, 'AG-KIUC 2-52 (a), (c)-(f) '!$B25))</f>
        <v>150.69999999999999</v>
      </c>
      <c r="Q25" s="8">
        <f>IF(SUMIFS(Generation_Raw_Data!$C:$C, Generation_Raw_Data!$D:$D,'AG-KIUC 2-52 (a), (c)-(f) '!Q$2, Generation_Raw_Data!$A:$A, 'AG-KIUC 2-52 (a), (c)-(f) '!$B25)&lt;0, 0, SUMIFS(Generation_Raw_Data!$C:$C, Generation_Raw_Data!$D:$D,'AG-KIUC 2-52 (a), (c)-(f) '!Q$2, Generation_Raw_Data!$A:$A, 'AG-KIUC 2-52 (a), (c)-(f) '!$B25))</f>
        <v>0</v>
      </c>
      <c r="R25" s="8">
        <f>IF(SUMIFS(Generation_Raw_Data!$C:$C, Generation_Raw_Data!$D:$D,'AG-KIUC 2-52 (a), (c)-(f) '!R$2, Generation_Raw_Data!$A:$A, 'AG-KIUC 2-52 (a), (c)-(f) '!$B25)&lt;0, 0, SUMIFS(Generation_Raw_Data!$C:$C, Generation_Raw_Data!$D:$D,'AG-KIUC 2-52 (a), (c)-(f) '!R$2, Generation_Raw_Data!$A:$A, 'AG-KIUC 2-52 (a), (c)-(f) '!$B25))</f>
        <v>276.7</v>
      </c>
      <c r="S25" s="8">
        <f>IF(SUMIFS(Generation_Raw_Data!$C:$C, Generation_Raw_Data!$D:$D,'AG-KIUC 2-52 (a), (c)-(f) '!S$2, Generation_Raw_Data!$A:$A, 'AG-KIUC 2-52 (a), (c)-(f) '!$B25)&lt;0, 0, SUMIFS(Generation_Raw_Data!$C:$C, Generation_Raw_Data!$D:$D,'AG-KIUC 2-52 (a), (c)-(f) '!S$2, Generation_Raw_Data!$A:$A, 'AG-KIUC 2-52 (a), (c)-(f) '!$B25))</f>
        <v>425.1</v>
      </c>
      <c r="T25" s="8">
        <f>IF(SUMIFS(Generation_Raw_Data!$C:$C, Generation_Raw_Data!$D:$D,'AG-KIUC 2-52 (a), (c)-(f) '!T$2, Generation_Raw_Data!$A:$A, 'AG-KIUC 2-52 (a), (c)-(f) '!$B25)&lt;0, 0, SUMIFS(Generation_Raw_Data!$C:$C, Generation_Raw_Data!$D:$D,'AG-KIUC 2-52 (a), (c)-(f) '!T$2, Generation_Raw_Data!$A:$A, 'AG-KIUC 2-52 (a), (c)-(f) '!$B25))</f>
        <v>760.4</v>
      </c>
      <c r="U25" s="8">
        <f>IF(SUMIFS(Generation_Raw_Data!$C:$C, Generation_Raw_Data!$D:$D,'AG-KIUC 2-52 (a), (c)-(f) '!U$2, Generation_Raw_Data!$A:$A, 'AG-KIUC 2-52 (a), (c)-(f) '!$B25)&lt;0, 0, SUMIFS(Generation_Raw_Data!$C:$C, Generation_Raw_Data!$D:$D,'AG-KIUC 2-52 (a), (c)-(f) '!U$2, Generation_Raw_Data!$A:$A, 'AG-KIUC 2-52 (a), (c)-(f) '!$B25))</f>
        <v>0</v>
      </c>
      <c r="V25" s="8">
        <f>IF(SUMIFS(Generation_Raw_Data!$C:$C, Generation_Raw_Data!$D:$D,'AG-KIUC 2-52 (a), (c)-(f) '!V$2, Generation_Raw_Data!$A:$A, 'AG-KIUC 2-52 (a), (c)-(f) '!$B25)&lt;0, 0, SUMIFS(Generation_Raw_Data!$C:$C, Generation_Raw_Data!$D:$D,'AG-KIUC 2-52 (a), (c)-(f) '!V$2, Generation_Raw_Data!$A:$A, 'AG-KIUC 2-52 (a), (c)-(f) '!$B25))</f>
        <v>0</v>
      </c>
      <c r="W25" s="8">
        <f>IF(SUMIFS(Generation_Raw_Data!$C:$C, Generation_Raw_Data!$D:$D,'AG-KIUC 2-52 (a), (c)-(f) '!W$2, Generation_Raw_Data!$A:$A, 'AG-KIUC 2-52 (a), (c)-(f) '!$B25)&lt;0, 0, SUMIFS(Generation_Raw_Data!$C:$C, Generation_Raw_Data!$D:$D,'AG-KIUC 2-52 (a), (c)-(f) '!W$2, Generation_Raw_Data!$A:$A, 'AG-KIUC 2-52 (a), (c)-(f) '!$B25))</f>
        <v>0</v>
      </c>
      <c r="X25" s="8">
        <f>IF(SUMIFS(Generation_Raw_Data!$C:$C, Generation_Raw_Data!$D:$D,'AG-KIUC 2-52 (a), (c)-(f) '!X$2, Generation_Raw_Data!$A:$A, 'AG-KIUC 2-52 (a), (c)-(f) '!$B25)&lt;0, 0, SUMIFS(Generation_Raw_Data!$C:$C, Generation_Raw_Data!$D:$D,'AG-KIUC 2-52 (a), (c)-(f) '!X$2, Generation_Raw_Data!$A:$A, 'AG-KIUC 2-52 (a), (c)-(f) '!$B25))</f>
        <v>0</v>
      </c>
      <c r="Y25" s="8">
        <f>IF(SUMIFS(Generation_Raw_Data!$C:$C, Generation_Raw_Data!$D:$D,'AG-KIUC 2-52 (a), (c)-(f) '!Y$2, Generation_Raw_Data!$A:$A, 'AG-KIUC 2-52 (a), (c)-(f) '!$B25)&lt;0, 0, SUMIFS(Generation_Raw_Data!$C:$C, Generation_Raw_Data!$D:$D,'AG-KIUC 2-52 (a), (c)-(f) '!Y$2, Generation_Raw_Data!$A:$A, 'AG-KIUC 2-52 (a), (c)-(f) '!$B25))</f>
        <v>0</v>
      </c>
      <c r="Z25" s="8">
        <f>IF(SUMIFS(Generation_Raw_Data!$C:$C, Generation_Raw_Data!$D:$D,'AG-KIUC 2-52 (a), (c)-(f) '!Z$2, Generation_Raw_Data!$A:$A, 'AG-KIUC 2-52 (a), (c)-(f) '!$B25)&lt;0, 0, SUMIFS(Generation_Raw_Data!$C:$C, Generation_Raw_Data!$D:$D,'AG-KIUC 2-52 (a), (c)-(f) '!Z$2, Generation_Raw_Data!$A:$A, 'AG-KIUC 2-52 (a), (c)-(f) '!$B25))</f>
        <v>0</v>
      </c>
      <c r="AA25" s="8">
        <f>IF(SUMIFS(Generation_Raw_Data!$C:$C, Generation_Raw_Data!$D:$D,'AG-KIUC 2-52 (a), (c)-(f) '!AA$2, Generation_Raw_Data!$A:$A, 'AG-KIUC 2-52 (a), (c)-(f) '!$B25)&lt;0, 0, SUMIFS(Generation_Raw_Data!$C:$C, Generation_Raw_Data!$D:$D,'AG-KIUC 2-52 (a), (c)-(f) '!AA$2, Generation_Raw_Data!$A:$A, 'AG-KIUC 2-52 (a), (c)-(f) '!$B25))</f>
        <v>0</v>
      </c>
      <c r="AB25" s="8">
        <f>IF(SUMIFS(Generation_Raw_Data!$C:$C, Generation_Raw_Data!$D:$D,'AG-KIUC 2-52 (a), (c)-(f) '!AB$2, Generation_Raw_Data!$A:$A, 'AG-KIUC 2-52 (a), (c)-(f) '!$B25)&lt;0, 0, SUMIFS(Generation_Raw_Data!$C:$C, Generation_Raw_Data!$D:$D,'AG-KIUC 2-52 (a), (c)-(f) '!AB$2, Generation_Raw_Data!$A:$A, 'AG-KIUC 2-52 (a), (c)-(f) '!$B25))</f>
        <v>160.25</v>
      </c>
      <c r="AC25" s="8">
        <f>IF(SUMIFS(Generation_Raw_Data!$C:$C, Generation_Raw_Data!$D:$D,'AG-KIUC 2-52 (a), (c)-(f) '!AC$2, Generation_Raw_Data!$A:$A, 'AG-KIUC 2-52 (a), (c)-(f) '!$B25)&lt;0, 0, SUMIFS(Generation_Raw_Data!$C:$C, Generation_Raw_Data!$D:$D,'AG-KIUC 2-52 (a), (c)-(f) '!AC$2, Generation_Raw_Data!$A:$A, 'AG-KIUC 2-52 (a), (c)-(f) '!$B25))</f>
        <v>160.25</v>
      </c>
      <c r="AD25" s="8">
        <f>IF(SUMIFS(Generation_Raw_Data!$C:$C, Generation_Raw_Data!$D:$D,'AG-KIUC 2-52 (a), (c)-(f) '!AD$2, Generation_Raw_Data!$A:$A, 'AG-KIUC 2-52 (a), (c)-(f) '!$B25)&lt;0, 0, SUMIFS(Generation_Raw_Data!$C:$C, Generation_Raw_Data!$D:$D,'AG-KIUC 2-52 (a), (c)-(f) '!AD$2, Generation_Raw_Data!$A:$A, 'AG-KIUC 2-52 (a), (c)-(f) '!$B25))</f>
        <v>0</v>
      </c>
      <c r="AE25" s="8">
        <f>IF(SUMIFS(Generation_Raw_Data!$C:$C, Generation_Raw_Data!$D:$D,'AG-KIUC 2-52 (a), (c)-(f) '!AE$2, Generation_Raw_Data!$A:$A, 'AG-KIUC 2-52 (a), (c)-(f) '!$B25)&lt;0, 0, SUMIFS(Generation_Raw_Data!$C:$C, Generation_Raw_Data!$D:$D,'AG-KIUC 2-52 (a), (c)-(f) '!AE$2, Generation_Raw_Data!$A:$A, 'AG-KIUC 2-52 (a), (c)-(f) '!$B25))</f>
        <v>160.25</v>
      </c>
      <c r="AF25" s="8">
        <f>IF(SUMIFS(Generation_Raw_Data!$C:$C, Generation_Raw_Data!$D:$D,'AG-KIUC 2-52 (a), (c)-(f) '!AF$2, Generation_Raw_Data!$A:$A, 'AG-KIUC 2-52 (a), (c)-(f) '!$B25)&lt;0, 0, SUMIFS(Generation_Raw_Data!$C:$C, Generation_Raw_Data!$D:$D,'AG-KIUC 2-52 (a), (c)-(f) '!AF$2, Generation_Raw_Data!$A:$A, 'AG-KIUC 2-52 (a), (c)-(f) '!$B25))</f>
        <v>0</v>
      </c>
      <c r="AG25" s="8">
        <f>IF(SUMIFS(Generation_Raw_Data!$C:$C, Generation_Raw_Data!$D:$D,'AG-KIUC 2-52 (a), (c)-(f) '!AG$2, Generation_Raw_Data!$A:$A, 'AG-KIUC 2-52 (a), (c)-(f) '!$B25)&lt;0, 0, SUMIFS(Generation_Raw_Data!$C:$C, Generation_Raw_Data!$D:$D,'AG-KIUC 2-52 (a), (c)-(f) '!AG$2, Generation_Raw_Data!$A:$A, 'AG-KIUC 2-52 (a), (c)-(f) '!$B25))</f>
        <v>160.25</v>
      </c>
      <c r="AH25" s="8">
        <f>IF(SUMIFS(Generation_Raw_Data!$C:$C, Generation_Raw_Data!$D:$D,'AG-KIUC 2-52 (a), (c)-(f) '!AH$2, Generation_Raw_Data!$A:$A, 'AG-KIUC 2-52 (a), (c)-(f) '!$B25)&lt;0, 0, SUMIFS(Generation_Raw_Data!$C:$C, Generation_Raw_Data!$D:$D,'AG-KIUC 2-52 (a), (c)-(f) '!AH$2, Generation_Raw_Data!$A:$A, 'AG-KIUC 2-52 (a), (c)-(f) '!$B25))</f>
        <v>0</v>
      </c>
      <c r="AI25" s="8">
        <f>IF(SUMIFS(Generation_Raw_Data!$C:$C, Generation_Raw_Data!$D:$D,'AG-KIUC 2-52 (a), (c)-(f) '!AI$2, Generation_Raw_Data!$A:$A, 'AG-KIUC 2-52 (a), (c)-(f) '!$B25)&lt;0, 0, SUMIFS(Generation_Raw_Data!$C:$C, Generation_Raw_Data!$D:$D,'AG-KIUC 2-52 (a), (c)-(f) '!AI$2, Generation_Raw_Data!$A:$A, 'AG-KIUC 2-52 (a), (c)-(f) '!$B25))</f>
        <v>112.7</v>
      </c>
      <c r="AJ25" s="8">
        <f>IF(SUMIFS(Generation_Raw_Data!$C:$C, Generation_Raw_Data!$D:$D,'AG-KIUC 2-52 (a), (c)-(f) '!AJ$2, Generation_Raw_Data!$A:$A, 'AG-KIUC 2-52 (a), (c)-(f) '!$B25)&lt;0, 0, SUMIFS(Generation_Raw_Data!$C:$C, Generation_Raw_Data!$D:$D,'AG-KIUC 2-52 (a), (c)-(f) '!AJ$2, Generation_Raw_Data!$A:$A, 'AG-KIUC 2-52 (a), (c)-(f) '!$B25))</f>
        <v>0</v>
      </c>
      <c r="AK25" s="8">
        <f>IF(SUMIFS(Generation_Raw_Data!$C:$C, Generation_Raw_Data!$D:$D,'AG-KIUC 2-52 (a), (c)-(f) '!AK$2, Generation_Raw_Data!$A:$A, 'AG-KIUC 2-52 (a), (c)-(f) '!$B25)&lt;0, 0, SUMIFS(Generation_Raw_Data!$C:$C, Generation_Raw_Data!$D:$D,'AG-KIUC 2-52 (a), (c)-(f) '!AK$2, Generation_Raw_Data!$A:$A, 'AG-KIUC 2-52 (a), (c)-(f) '!$B25))</f>
        <v>0</v>
      </c>
      <c r="AL25" s="8">
        <f>IF(SUMIFS(Generation_Raw_Data!$C:$C, Generation_Raw_Data!$D:$D,'AG-KIUC 2-52 (a), (c)-(f) '!AL$2, Generation_Raw_Data!$A:$A, 'AG-KIUC 2-52 (a), (c)-(f) '!$B25)&lt;0, 0, SUMIFS(Generation_Raw_Data!$C:$C, Generation_Raw_Data!$D:$D,'AG-KIUC 2-52 (a), (c)-(f) '!AL$2, Generation_Raw_Data!$A:$A, 'AG-KIUC 2-52 (a), (c)-(f) '!$B25))</f>
        <v>21</v>
      </c>
      <c r="AM25" s="8">
        <f>IF(SUMIFS(Generation_Raw_Data!$C:$C, Generation_Raw_Data!$D:$D,'AG-KIUC 2-52 (a), (c)-(f) '!AM$2, Generation_Raw_Data!$A:$A, 'AG-KIUC 2-52 (a), (c)-(f) '!$B25)&lt;0, 0, SUMIFS(Generation_Raw_Data!$C:$C, Generation_Raw_Data!$D:$D,'AG-KIUC 2-52 (a), (c)-(f) '!AM$2, Generation_Raw_Data!$A:$A, 'AG-KIUC 2-52 (a), (c)-(f) '!$B25))</f>
        <v>1.5</v>
      </c>
      <c r="AN25" s="8">
        <f>IF(SUMIFS(Generation_Raw_Data!$C:$C, Generation_Raw_Data!$D:$D,'AG-KIUC 2-52 (a), (c)-(f) '!AN$2, Generation_Raw_Data!$A:$A, 'AG-KIUC 2-52 (a), (c)-(f) '!$B25)&lt;0, 0, SUMIFS(Generation_Raw_Data!$C:$C, Generation_Raw_Data!$D:$D,'AG-KIUC 2-52 (a), (c)-(f) '!AN$2, Generation_Raw_Data!$A:$A, 'AG-KIUC 2-52 (a), (c)-(f) '!$B25))</f>
        <v>0.2</v>
      </c>
    </row>
    <row r="26" spans="1:40" x14ac:dyDescent="0.35">
      <c r="A26" s="1">
        <v>3</v>
      </c>
      <c r="B26" s="2">
        <v>44575.66666666665</v>
      </c>
      <c r="C26" s="16">
        <f>SUMIF(Marginal_Cost_Raw_Data!$A:$A, 'AG-KIUC 2-52 (a), (c)-(f) '!$B26, Marginal_Cost_Raw_Data!$B:$B)</f>
        <v>32.942960761718751</v>
      </c>
      <c r="D26" s="17">
        <f>SUMIFS(CTS_Raw_Data!$C:$C, CTS_Raw_Data!$B:$B, "S", CTS_Raw_Data!$A:$A, 'AG-KIUC 2-52 (a), (c)-(f) '!$B26)</f>
        <v>0</v>
      </c>
      <c r="E26" s="7">
        <f>IFERROR(SUMIFS(CTS_Raw_Data!$D:$D, CTS_Raw_Data!$B:$B, "S", CTS_Raw_Data!$A:$A, 'AG-KIUC 2-52 (a), (c)-(f) '!$B26)/'AG-KIUC 2-52 (a), (c)-(f) '!$D26,0)</f>
        <v>0</v>
      </c>
      <c r="F26" s="14">
        <f>SUMIFS(CTS_Raw_Data!$C:$C, CTS_Raw_Data!$B:$B, "B", CTS_Raw_Data!$A:$A, 'AG-KIUC 2-52 (a), (c)-(f) '!$B26)</f>
        <v>0</v>
      </c>
      <c r="G26" s="7">
        <f>IFERROR(SUMIFS(CTS_Raw_Data!$D:$D, CTS_Raw_Data!$B:$B, "B", CTS_Raw_Data!$A:$A, 'AG-KIUC 2-52 (a), (c)-(f) '!$B26)/'AG-KIUC 2-52 (a), (c)-(f) '!$F26,0)</f>
        <v>0</v>
      </c>
      <c r="H26" s="19">
        <f>SUMIF(ACE_Raw_Data!$A:$A, 'AG-KIUC 2-52 (a), (c)-(f) '!$B26, ACE_Raw_Data!$B:$B)</f>
        <v>1.0474090348680813</v>
      </c>
      <c r="I26" s="21">
        <f>IF(SUMIFS(Generation_Raw_Data!$C:$C, Generation_Raw_Data!$D:$D,'AG-KIUC 2-52 (a), (c)-(f) '!I$2, Generation_Raw_Data!$A:$A, 'AG-KIUC 2-52 (a), (c)-(f) '!$B26)&lt;0, 0, SUMIFS(Generation_Raw_Data!$C:$C, Generation_Raw_Data!$D:$D,'AG-KIUC 2-52 (a), (c)-(f) '!I$2, Generation_Raw_Data!$A:$A, 'AG-KIUC 2-52 (a), (c)-(f) '!$B26))</f>
        <v>320</v>
      </c>
      <c r="J26" s="8">
        <f>IF(SUMIFS(Generation_Raw_Data!$C:$C, Generation_Raw_Data!$D:$D,'AG-KIUC 2-52 (a), (c)-(f) '!J$2, Generation_Raw_Data!$A:$A, 'AG-KIUC 2-52 (a), (c)-(f) '!$B26)&lt;0, 0, SUMIFS(Generation_Raw_Data!$C:$C, Generation_Raw_Data!$D:$D,'AG-KIUC 2-52 (a), (c)-(f) '!J$2, Generation_Raw_Data!$A:$A, 'AG-KIUC 2-52 (a), (c)-(f) '!$B26))</f>
        <v>332.85</v>
      </c>
      <c r="K26" s="8">
        <f>IF(SUMIFS(Generation_Raw_Data!$C:$C, Generation_Raw_Data!$D:$D,'AG-KIUC 2-52 (a), (c)-(f) '!K$2, Generation_Raw_Data!$A:$A, 'AG-KIUC 2-52 (a), (c)-(f) '!$B26)&lt;0, 0, SUMIFS(Generation_Raw_Data!$C:$C, Generation_Raw_Data!$D:$D,'AG-KIUC 2-52 (a), (c)-(f) '!K$2, Generation_Raw_Data!$A:$A, 'AG-KIUC 2-52 (a), (c)-(f) '!$B26))</f>
        <v>284.75</v>
      </c>
      <c r="L26" s="8">
        <f>IF(SUMIFS(Generation_Raw_Data!$C:$C, Generation_Raw_Data!$D:$D,'AG-KIUC 2-52 (a), (c)-(f) '!L$2, Generation_Raw_Data!$A:$A, 'AG-KIUC 2-52 (a), (c)-(f) '!$B26)&lt;0, 0, SUMIFS(Generation_Raw_Data!$C:$C, Generation_Raw_Data!$D:$D,'AG-KIUC 2-52 (a), (c)-(f) '!L$2, Generation_Raw_Data!$A:$A, 'AG-KIUC 2-52 (a), (c)-(f) '!$B26))</f>
        <v>249.75</v>
      </c>
      <c r="M26" s="8">
        <f>IF(SUMIFS(Generation_Raw_Data!$C:$C, Generation_Raw_Data!$D:$D,'AG-KIUC 2-52 (a), (c)-(f) '!M$2, Generation_Raw_Data!$A:$A, 'AG-KIUC 2-52 (a), (c)-(f) '!$B26)&lt;0, 0, SUMIFS(Generation_Raw_Data!$C:$C, Generation_Raw_Data!$D:$D,'AG-KIUC 2-52 (a), (c)-(f) '!M$2, Generation_Raw_Data!$A:$A, 'AG-KIUC 2-52 (a), (c)-(f) '!$B26))</f>
        <v>275.75</v>
      </c>
      <c r="N26" s="8">
        <f>IF(SUMIFS(Generation_Raw_Data!$C:$C, Generation_Raw_Data!$D:$D,'AG-KIUC 2-52 (a), (c)-(f) '!N$2, Generation_Raw_Data!$A:$A, 'AG-KIUC 2-52 (a), (c)-(f) '!$B26)&lt;0, 0, SUMIFS(Generation_Raw_Data!$C:$C, Generation_Raw_Data!$D:$D,'AG-KIUC 2-52 (a), (c)-(f) '!N$2, Generation_Raw_Data!$A:$A, 'AG-KIUC 2-52 (a), (c)-(f) '!$B26))</f>
        <v>244.75</v>
      </c>
      <c r="O26" s="8">
        <f>IF(SUMIFS(Generation_Raw_Data!$C:$C, Generation_Raw_Data!$D:$D,'AG-KIUC 2-52 (a), (c)-(f) '!O$2, Generation_Raw_Data!$A:$A, 'AG-KIUC 2-52 (a), (c)-(f) '!$B26)&lt;0, 0, SUMIFS(Generation_Raw_Data!$C:$C, Generation_Raw_Data!$D:$D,'AG-KIUC 2-52 (a), (c)-(f) '!O$2, Generation_Raw_Data!$A:$A, 'AG-KIUC 2-52 (a), (c)-(f) '!$B26))</f>
        <v>143</v>
      </c>
      <c r="P26" s="8">
        <f>IF(SUMIFS(Generation_Raw_Data!$C:$C, Generation_Raw_Data!$D:$D,'AG-KIUC 2-52 (a), (c)-(f) '!P$2, Generation_Raw_Data!$A:$A, 'AG-KIUC 2-52 (a), (c)-(f) '!$B26)&lt;0, 0, SUMIFS(Generation_Raw_Data!$C:$C, Generation_Raw_Data!$D:$D,'AG-KIUC 2-52 (a), (c)-(f) '!P$2, Generation_Raw_Data!$A:$A, 'AG-KIUC 2-52 (a), (c)-(f) '!$B26))</f>
        <v>154.4</v>
      </c>
      <c r="Q26" s="8">
        <f>IF(SUMIFS(Generation_Raw_Data!$C:$C, Generation_Raw_Data!$D:$D,'AG-KIUC 2-52 (a), (c)-(f) '!Q$2, Generation_Raw_Data!$A:$A, 'AG-KIUC 2-52 (a), (c)-(f) '!$B26)&lt;0, 0, SUMIFS(Generation_Raw_Data!$C:$C, Generation_Raw_Data!$D:$D,'AG-KIUC 2-52 (a), (c)-(f) '!Q$2, Generation_Raw_Data!$A:$A, 'AG-KIUC 2-52 (a), (c)-(f) '!$B26))</f>
        <v>0</v>
      </c>
      <c r="R26" s="8">
        <f>IF(SUMIFS(Generation_Raw_Data!$C:$C, Generation_Raw_Data!$D:$D,'AG-KIUC 2-52 (a), (c)-(f) '!R$2, Generation_Raw_Data!$A:$A, 'AG-KIUC 2-52 (a), (c)-(f) '!$B26)&lt;0, 0, SUMIFS(Generation_Raw_Data!$C:$C, Generation_Raw_Data!$D:$D,'AG-KIUC 2-52 (a), (c)-(f) '!R$2, Generation_Raw_Data!$A:$A, 'AG-KIUC 2-52 (a), (c)-(f) '!$B26))</f>
        <v>283.5</v>
      </c>
      <c r="S26" s="8">
        <f>IF(SUMIFS(Generation_Raw_Data!$C:$C, Generation_Raw_Data!$D:$D,'AG-KIUC 2-52 (a), (c)-(f) '!S$2, Generation_Raw_Data!$A:$A, 'AG-KIUC 2-52 (a), (c)-(f) '!$B26)&lt;0, 0, SUMIFS(Generation_Raw_Data!$C:$C, Generation_Raw_Data!$D:$D,'AG-KIUC 2-52 (a), (c)-(f) '!S$2, Generation_Raw_Data!$A:$A, 'AG-KIUC 2-52 (a), (c)-(f) '!$B26))</f>
        <v>425.1</v>
      </c>
      <c r="T26" s="8">
        <f>IF(SUMIFS(Generation_Raw_Data!$C:$C, Generation_Raw_Data!$D:$D,'AG-KIUC 2-52 (a), (c)-(f) '!T$2, Generation_Raw_Data!$A:$A, 'AG-KIUC 2-52 (a), (c)-(f) '!$B26)&lt;0, 0, SUMIFS(Generation_Raw_Data!$C:$C, Generation_Raw_Data!$D:$D,'AG-KIUC 2-52 (a), (c)-(f) '!T$2, Generation_Raw_Data!$A:$A, 'AG-KIUC 2-52 (a), (c)-(f) '!$B26))</f>
        <v>760.9</v>
      </c>
      <c r="U26" s="8">
        <f>IF(SUMIFS(Generation_Raw_Data!$C:$C, Generation_Raw_Data!$D:$D,'AG-KIUC 2-52 (a), (c)-(f) '!U$2, Generation_Raw_Data!$A:$A, 'AG-KIUC 2-52 (a), (c)-(f) '!$B26)&lt;0, 0, SUMIFS(Generation_Raw_Data!$C:$C, Generation_Raw_Data!$D:$D,'AG-KIUC 2-52 (a), (c)-(f) '!U$2, Generation_Raw_Data!$A:$A, 'AG-KIUC 2-52 (a), (c)-(f) '!$B26))</f>
        <v>0</v>
      </c>
      <c r="V26" s="8">
        <f>IF(SUMIFS(Generation_Raw_Data!$C:$C, Generation_Raw_Data!$D:$D,'AG-KIUC 2-52 (a), (c)-(f) '!V$2, Generation_Raw_Data!$A:$A, 'AG-KIUC 2-52 (a), (c)-(f) '!$B26)&lt;0, 0, SUMIFS(Generation_Raw_Data!$C:$C, Generation_Raw_Data!$D:$D,'AG-KIUC 2-52 (a), (c)-(f) '!V$2, Generation_Raw_Data!$A:$A, 'AG-KIUC 2-52 (a), (c)-(f) '!$B26))</f>
        <v>0</v>
      </c>
      <c r="W26" s="8">
        <f>IF(SUMIFS(Generation_Raw_Data!$C:$C, Generation_Raw_Data!$D:$D,'AG-KIUC 2-52 (a), (c)-(f) '!W$2, Generation_Raw_Data!$A:$A, 'AG-KIUC 2-52 (a), (c)-(f) '!$B26)&lt;0, 0, SUMIFS(Generation_Raw_Data!$C:$C, Generation_Raw_Data!$D:$D,'AG-KIUC 2-52 (a), (c)-(f) '!W$2, Generation_Raw_Data!$A:$A, 'AG-KIUC 2-52 (a), (c)-(f) '!$B26))</f>
        <v>0</v>
      </c>
      <c r="X26" s="8">
        <f>IF(SUMIFS(Generation_Raw_Data!$C:$C, Generation_Raw_Data!$D:$D,'AG-KIUC 2-52 (a), (c)-(f) '!X$2, Generation_Raw_Data!$A:$A, 'AG-KIUC 2-52 (a), (c)-(f) '!$B26)&lt;0, 0, SUMIFS(Generation_Raw_Data!$C:$C, Generation_Raw_Data!$D:$D,'AG-KIUC 2-52 (a), (c)-(f) '!X$2, Generation_Raw_Data!$A:$A, 'AG-KIUC 2-52 (a), (c)-(f) '!$B26))</f>
        <v>0</v>
      </c>
      <c r="Y26" s="8">
        <f>IF(SUMIFS(Generation_Raw_Data!$C:$C, Generation_Raw_Data!$D:$D,'AG-KIUC 2-52 (a), (c)-(f) '!Y$2, Generation_Raw_Data!$A:$A, 'AG-KIUC 2-52 (a), (c)-(f) '!$B26)&lt;0, 0, SUMIFS(Generation_Raw_Data!$C:$C, Generation_Raw_Data!$D:$D,'AG-KIUC 2-52 (a), (c)-(f) '!Y$2, Generation_Raw_Data!$A:$A, 'AG-KIUC 2-52 (a), (c)-(f) '!$B26))</f>
        <v>0</v>
      </c>
      <c r="Z26" s="8">
        <f>IF(SUMIFS(Generation_Raw_Data!$C:$C, Generation_Raw_Data!$D:$D,'AG-KIUC 2-52 (a), (c)-(f) '!Z$2, Generation_Raw_Data!$A:$A, 'AG-KIUC 2-52 (a), (c)-(f) '!$B26)&lt;0, 0, SUMIFS(Generation_Raw_Data!$C:$C, Generation_Raw_Data!$D:$D,'AG-KIUC 2-52 (a), (c)-(f) '!Z$2, Generation_Raw_Data!$A:$A, 'AG-KIUC 2-52 (a), (c)-(f) '!$B26))</f>
        <v>0</v>
      </c>
      <c r="AA26" s="8">
        <f>IF(SUMIFS(Generation_Raw_Data!$C:$C, Generation_Raw_Data!$D:$D,'AG-KIUC 2-52 (a), (c)-(f) '!AA$2, Generation_Raw_Data!$A:$A, 'AG-KIUC 2-52 (a), (c)-(f) '!$B26)&lt;0, 0, SUMIFS(Generation_Raw_Data!$C:$C, Generation_Raw_Data!$D:$D,'AG-KIUC 2-52 (a), (c)-(f) '!AA$2, Generation_Raw_Data!$A:$A, 'AG-KIUC 2-52 (a), (c)-(f) '!$B26))</f>
        <v>0</v>
      </c>
      <c r="AB26" s="8">
        <f>IF(SUMIFS(Generation_Raw_Data!$C:$C, Generation_Raw_Data!$D:$D,'AG-KIUC 2-52 (a), (c)-(f) '!AB$2, Generation_Raw_Data!$A:$A, 'AG-KIUC 2-52 (a), (c)-(f) '!$B26)&lt;0, 0, SUMIFS(Generation_Raw_Data!$C:$C, Generation_Raw_Data!$D:$D,'AG-KIUC 2-52 (a), (c)-(f) '!AB$2, Generation_Raw_Data!$A:$A, 'AG-KIUC 2-52 (a), (c)-(f) '!$B26))</f>
        <v>160.98429999999999</v>
      </c>
      <c r="AC26" s="8">
        <f>IF(SUMIFS(Generation_Raw_Data!$C:$C, Generation_Raw_Data!$D:$D,'AG-KIUC 2-52 (a), (c)-(f) '!AC$2, Generation_Raw_Data!$A:$A, 'AG-KIUC 2-52 (a), (c)-(f) '!$B26)&lt;0, 0, SUMIFS(Generation_Raw_Data!$C:$C, Generation_Raw_Data!$D:$D,'AG-KIUC 2-52 (a), (c)-(f) '!AC$2, Generation_Raw_Data!$A:$A, 'AG-KIUC 2-52 (a), (c)-(f) '!$B26))</f>
        <v>113.28530000000001</v>
      </c>
      <c r="AD26" s="8">
        <f>IF(SUMIFS(Generation_Raw_Data!$C:$C, Generation_Raw_Data!$D:$D,'AG-KIUC 2-52 (a), (c)-(f) '!AD$2, Generation_Raw_Data!$A:$A, 'AG-KIUC 2-52 (a), (c)-(f) '!$B26)&lt;0, 0, SUMIFS(Generation_Raw_Data!$C:$C, Generation_Raw_Data!$D:$D,'AG-KIUC 2-52 (a), (c)-(f) '!AD$2, Generation_Raw_Data!$A:$A, 'AG-KIUC 2-52 (a), (c)-(f) '!$B26))</f>
        <v>36.768000000000001</v>
      </c>
      <c r="AE26" s="8">
        <f>IF(SUMIFS(Generation_Raw_Data!$C:$C, Generation_Raw_Data!$D:$D,'AG-KIUC 2-52 (a), (c)-(f) '!AE$2, Generation_Raw_Data!$A:$A, 'AG-KIUC 2-52 (a), (c)-(f) '!$B26)&lt;0, 0, SUMIFS(Generation_Raw_Data!$C:$C, Generation_Raw_Data!$D:$D,'AG-KIUC 2-52 (a), (c)-(f) '!AE$2, Generation_Raw_Data!$A:$A, 'AG-KIUC 2-52 (a), (c)-(f) '!$B26))</f>
        <v>160.98429999999999</v>
      </c>
      <c r="AF26" s="8">
        <f>IF(SUMIFS(Generation_Raw_Data!$C:$C, Generation_Raw_Data!$D:$D,'AG-KIUC 2-52 (a), (c)-(f) '!AF$2, Generation_Raw_Data!$A:$A, 'AG-KIUC 2-52 (a), (c)-(f) '!$B26)&lt;0, 0, SUMIFS(Generation_Raw_Data!$C:$C, Generation_Raw_Data!$D:$D,'AG-KIUC 2-52 (a), (c)-(f) '!AF$2, Generation_Raw_Data!$A:$A, 'AG-KIUC 2-52 (a), (c)-(f) '!$B26))</f>
        <v>0</v>
      </c>
      <c r="AG26" s="8">
        <f>IF(SUMIFS(Generation_Raw_Data!$C:$C, Generation_Raw_Data!$D:$D,'AG-KIUC 2-52 (a), (c)-(f) '!AG$2, Generation_Raw_Data!$A:$A, 'AG-KIUC 2-52 (a), (c)-(f) '!$B26)&lt;0, 0, SUMIFS(Generation_Raw_Data!$C:$C, Generation_Raw_Data!$D:$D,'AG-KIUC 2-52 (a), (c)-(f) '!AG$2, Generation_Raw_Data!$A:$A, 'AG-KIUC 2-52 (a), (c)-(f) '!$B26))</f>
        <v>161.97810000000001</v>
      </c>
      <c r="AH26" s="8">
        <f>IF(SUMIFS(Generation_Raw_Data!$C:$C, Generation_Raw_Data!$D:$D,'AG-KIUC 2-52 (a), (c)-(f) '!AH$2, Generation_Raw_Data!$A:$A, 'AG-KIUC 2-52 (a), (c)-(f) '!$B26)&lt;0, 0, SUMIFS(Generation_Raw_Data!$C:$C, Generation_Raw_Data!$D:$D,'AG-KIUC 2-52 (a), (c)-(f) '!AH$2, Generation_Raw_Data!$A:$A, 'AG-KIUC 2-52 (a), (c)-(f) '!$B26))</f>
        <v>0</v>
      </c>
      <c r="AI26" s="8">
        <f>IF(SUMIFS(Generation_Raw_Data!$C:$C, Generation_Raw_Data!$D:$D,'AG-KIUC 2-52 (a), (c)-(f) '!AI$2, Generation_Raw_Data!$A:$A, 'AG-KIUC 2-52 (a), (c)-(f) '!$B26)&lt;0, 0, SUMIFS(Generation_Raw_Data!$C:$C, Generation_Raw_Data!$D:$D,'AG-KIUC 2-52 (a), (c)-(f) '!AI$2, Generation_Raw_Data!$A:$A, 'AG-KIUC 2-52 (a), (c)-(f) '!$B26))</f>
        <v>0</v>
      </c>
      <c r="AJ26" s="8">
        <f>IF(SUMIFS(Generation_Raw_Data!$C:$C, Generation_Raw_Data!$D:$D,'AG-KIUC 2-52 (a), (c)-(f) '!AJ$2, Generation_Raw_Data!$A:$A, 'AG-KIUC 2-52 (a), (c)-(f) '!$B26)&lt;0, 0, SUMIFS(Generation_Raw_Data!$C:$C, Generation_Raw_Data!$D:$D,'AG-KIUC 2-52 (a), (c)-(f) '!AJ$2, Generation_Raw_Data!$A:$A, 'AG-KIUC 2-52 (a), (c)-(f) '!$B26))</f>
        <v>0</v>
      </c>
      <c r="AK26" s="8">
        <f>IF(SUMIFS(Generation_Raw_Data!$C:$C, Generation_Raw_Data!$D:$D,'AG-KIUC 2-52 (a), (c)-(f) '!AK$2, Generation_Raw_Data!$A:$A, 'AG-KIUC 2-52 (a), (c)-(f) '!$B26)&lt;0, 0, SUMIFS(Generation_Raw_Data!$C:$C, Generation_Raw_Data!$D:$D,'AG-KIUC 2-52 (a), (c)-(f) '!AK$2, Generation_Raw_Data!$A:$A, 'AG-KIUC 2-52 (a), (c)-(f) '!$B26))</f>
        <v>0</v>
      </c>
      <c r="AL26" s="8">
        <f>IF(SUMIFS(Generation_Raw_Data!$C:$C, Generation_Raw_Data!$D:$D,'AG-KIUC 2-52 (a), (c)-(f) '!AL$2, Generation_Raw_Data!$A:$A, 'AG-KIUC 2-52 (a), (c)-(f) '!$B26)&lt;0, 0, SUMIFS(Generation_Raw_Data!$C:$C, Generation_Raw_Data!$D:$D,'AG-KIUC 2-52 (a), (c)-(f) '!AL$2, Generation_Raw_Data!$A:$A, 'AG-KIUC 2-52 (a), (c)-(f) '!$B26))</f>
        <v>21</v>
      </c>
      <c r="AM26" s="8">
        <f>IF(SUMIFS(Generation_Raw_Data!$C:$C, Generation_Raw_Data!$D:$D,'AG-KIUC 2-52 (a), (c)-(f) '!AM$2, Generation_Raw_Data!$A:$A, 'AG-KIUC 2-52 (a), (c)-(f) '!$B26)&lt;0, 0, SUMIFS(Generation_Raw_Data!$C:$C, Generation_Raw_Data!$D:$D,'AG-KIUC 2-52 (a), (c)-(f) '!AM$2, Generation_Raw_Data!$A:$A, 'AG-KIUC 2-52 (a), (c)-(f) '!$B26))</f>
        <v>0.6</v>
      </c>
      <c r="AN26" s="8">
        <f>IF(SUMIFS(Generation_Raw_Data!$C:$C, Generation_Raw_Data!$D:$D,'AG-KIUC 2-52 (a), (c)-(f) '!AN$2, Generation_Raw_Data!$A:$A, 'AG-KIUC 2-52 (a), (c)-(f) '!$B26)&lt;0, 0, SUMIFS(Generation_Raw_Data!$C:$C, Generation_Raw_Data!$D:$D,'AG-KIUC 2-52 (a), (c)-(f) '!AN$2, Generation_Raw_Data!$A:$A, 'AG-KIUC 2-52 (a), (c)-(f) '!$B26))</f>
        <v>0.1</v>
      </c>
    </row>
    <row r="27" spans="1:40" x14ac:dyDescent="0.35">
      <c r="A27" s="1">
        <v>4</v>
      </c>
      <c r="B27" s="2">
        <v>44580.375</v>
      </c>
      <c r="C27" s="16">
        <f>SUMIF(Marginal_Cost_Raw_Data!$A:$A, 'AG-KIUC 2-52 (a), (c)-(f) '!$B27, Marginal_Cost_Raw_Data!$B:$B)</f>
        <v>32.816248515624999</v>
      </c>
      <c r="D27" s="17">
        <f>SUMIFS(CTS_Raw_Data!$C:$C, CTS_Raw_Data!$B:$B, "S", CTS_Raw_Data!$A:$A, 'AG-KIUC 2-52 (a), (c)-(f) '!$B27)</f>
        <v>59</v>
      </c>
      <c r="E27" s="7">
        <f>IFERROR(SUMIFS(CTS_Raw_Data!$D:$D, CTS_Raw_Data!$B:$B, "S", CTS_Raw_Data!$A:$A, 'AG-KIUC 2-52 (a), (c)-(f) '!$B27)/'AG-KIUC 2-52 (a), (c)-(f) '!$D27,0)</f>
        <v>35.883559322033904</v>
      </c>
      <c r="F27" s="14">
        <f>SUMIFS(CTS_Raw_Data!$C:$C, CTS_Raw_Data!$B:$B, "B", CTS_Raw_Data!$A:$A, 'AG-KIUC 2-52 (a), (c)-(f) '!$B27)</f>
        <v>0</v>
      </c>
      <c r="G27" s="7">
        <f>IFERROR(SUMIFS(CTS_Raw_Data!$D:$D, CTS_Raw_Data!$B:$B, "B", CTS_Raw_Data!$A:$A, 'AG-KIUC 2-52 (a), (c)-(f) '!$B27)/'AG-KIUC 2-52 (a), (c)-(f) '!$F27,0)</f>
        <v>0</v>
      </c>
      <c r="H27" s="19">
        <f>SUMIF(ACE_Raw_Data!$A:$A, 'AG-KIUC 2-52 (a), (c)-(f) '!$B27, ACE_Raw_Data!$B:$B)</f>
        <v>-3.1489178121752208</v>
      </c>
      <c r="I27" s="21">
        <f>IF(SUMIFS(Generation_Raw_Data!$C:$C, Generation_Raw_Data!$D:$D,'AG-KIUC 2-52 (a), (c)-(f) '!I$2, Generation_Raw_Data!$A:$A, 'AG-KIUC 2-52 (a), (c)-(f) '!$B27)&lt;0, 0, SUMIFS(Generation_Raw_Data!$C:$C, Generation_Raw_Data!$D:$D,'AG-KIUC 2-52 (a), (c)-(f) '!I$2, Generation_Raw_Data!$A:$A, 'AG-KIUC 2-52 (a), (c)-(f) '!$B27))</f>
        <v>224</v>
      </c>
      <c r="J27" s="8">
        <f>IF(SUMIFS(Generation_Raw_Data!$C:$C, Generation_Raw_Data!$D:$D,'AG-KIUC 2-52 (a), (c)-(f) '!J$2, Generation_Raw_Data!$A:$A, 'AG-KIUC 2-52 (a), (c)-(f) '!$B27)&lt;0, 0, SUMIFS(Generation_Raw_Data!$C:$C, Generation_Raw_Data!$D:$D,'AG-KIUC 2-52 (a), (c)-(f) '!J$2, Generation_Raw_Data!$A:$A, 'AG-KIUC 2-52 (a), (c)-(f) '!$B27))</f>
        <v>687.05</v>
      </c>
      <c r="K27" s="8">
        <f>IF(SUMIFS(Generation_Raw_Data!$C:$C, Generation_Raw_Data!$D:$D,'AG-KIUC 2-52 (a), (c)-(f) '!K$2, Generation_Raw_Data!$A:$A, 'AG-KIUC 2-52 (a), (c)-(f) '!$B27)&lt;0, 0, SUMIFS(Generation_Raw_Data!$C:$C, Generation_Raw_Data!$D:$D,'AG-KIUC 2-52 (a), (c)-(f) '!K$2, Generation_Raw_Data!$A:$A, 'AG-KIUC 2-52 (a), (c)-(f) '!$B27))</f>
        <v>278</v>
      </c>
      <c r="L27" s="8">
        <f>IF(SUMIFS(Generation_Raw_Data!$C:$C, Generation_Raw_Data!$D:$D,'AG-KIUC 2-52 (a), (c)-(f) '!L$2, Generation_Raw_Data!$A:$A, 'AG-KIUC 2-52 (a), (c)-(f) '!$B27)&lt;0, 0, SUMIFS(Generation_Raw_Data!$C:$C, Generation_Raw_Data!$D:$D,'AG-KIUC 2-52 (a), (c)-(f) '!L$2, Generation_Raw_Data!$A:$A, 'AG-KIUC 2-52 (a), (c)-(f) '!$B27))</f>
        <v>242</v>
      </c>
      <c r="M27" s="8">
        <f>IF(SUMIFS(Generation_Raw_Data!$C:$C, Generation_Raw_Data!$D:$D,'AG-KIUC 2-52 (a), (c)-(f) '!M$2, Generation_Raw_Data!$A:$A, 'AG-KIUC 2-52 (a), (c)-(f) '!$B27)&lt;0, 0, SUMIFS(Generation_Raw_Data!$C:$C, Generation_Raw_Data!$D:$D,'AG-KIUC 2-52 (a), (c)-(f) '!M$2, Generation_Raw_Data!$A:$A, 'AG-KIUC 2-52 (a), (c)-(f) '!$B27))</f>
        <v>314</v>
      </c>
      <c r="N27" s="8">
        <f>IF(SUMIFS(Generation_Raw_Data!$C:$C, Generation_Raw_Data!$D:$D,'AG-KIUC 2-52 (a), (c)-(f) '!N$2, Generation_Raw_Data!$A:$A, 'AG-KIUC 2-52 (a), (c)-(f) '!$B27)&lt;0, 0, SUMIFS(Generation_Raw_Data!$C:$C, Generation_Raw_Data!$D:$D,'AG-KIUC 2-52 (a), (c)-(f) '!N$2, Generation_Raw_Data!$A:$A, 'AG-KIUC 2-52 (a), (c)-(f) '!$B27))</f>
        <v>242</v>
      </c>
      <c r="O27" s="8">
        <f>IF(SUMIFS(Generation_Raw_Data!$C:$C, Generation_Raw_Data!$D:$D,'AG-KIUC 2-52 (a), (c)-(f) '!O$2, Generation_Raw_Data!$A:$A, 'AG-KIUC 2-52 (a), (c)-(f) '!$B27)&lt;0, 0, SUMIFS(Generation_Raw_Data!$C:$C, Generation_Raw_Data!$D:$D,'AG-KIUC 2-52 (a), (c)-(f) '!O$2, Generation_Raw_Data!$A:$A, 'AG-KIUC 2-52 (a), (c)-(f) '!$B27))</f>
        <v>128.5</v>
      </c>
      <c r="P27" s="8">
        <f>IF(SUMIFS(Generation_Raw_Data!$C:$C, Generation_Raw_Data!$D:$D,'AG-KIUC 2-52 (a), (c)-(f) '!P$2, Generation_Raw_Data!$A:$A, 'AG-KIUC 2-52 (a), (c)-(f) '!$B27)&lt;0, 0, SUMIFS(Generation_Raw_Data!$C:$C, Generation_Raw_Data!$D:$D,'AG-KIUC 2-52 (a), (c)-(f) '!P$2, Generation_Raw_Data!$A:$A, 'AG-KIUC 2-52 (a), (c)-(f) '!$B27))</f>
        <v>139.80000000000001</v>
      </c>
      <c r="Q27" s="8">
        <f>IF(SUMIFS(Generation_Raw_Data!$C:$C, Generation_Raw_Data!$D:$D,'AG-KIUC 2-52 (a), (c)-(f) '!Q$2, Generation_Raw_Data!$A:$A, 'AG-KIUC 2-52 (a), (c)-(f) '!$B27)&lt;0, 0, SUMIFS(Generation_Raw_Data!$C:$C, Generation_Raw_Data!$D:$D,'AG-KIUC 2-52 (a), (c)-(f) '!Q$2, Generation_Raw_Data!$A:$A, 'AG-KIUC 2-52 (a), (c)-(f) '!$B27))</f>
        <v>0</v>
      </c>
      <c r="R27" s="8">
        <f>IF(SUMIFS(Generation_Raw_Data!$C:$C, Generation_Raw_Data!$D:$D,'AG-KIUC 2-52 (a), (c)-(f) '!R$2, Generation_Raw_Data!$A:$A, 'AG-KIUC 2-52 (a), (c)-(f) '!$B27)&lt;0, 0, SUMIFS(Generation_Raw_Data!$C:$C, Generation_Raw_Data!$D:$D,'AG-KIUC 2-52 (a), (c)-(f) '!R$2, Generation_Raw_Data!$A:$A, 'AG-KIUC 2-52 (a), (c)-(f) '!$B27))</f>
        <v>294.10000000000002</v>
      </c>
      <c r="S27" s="8">
        <f>IF(SUMIFS(Generation_Raw_Data!$C:$C, Generation_Raw_Data!$D:$D,'AG-KIUC 2-52 (a), (c)-(f) '!S$2, Generation_Raw_Data!$A:$A, 'AG-KIUC 2-52 (a), (c)-(f) '!$B27)&lt;0, 0, SUMIFS(Generation_Raw_Data!$C:$C, Generation_Raw_Data!$D:$D,'AG-KIUC 2-52 (a), (c)-(f) '!S$2, Generation_Raw_Data!$A:$A, 'AG-KIUC 2-52 (a), (c)-(f) '!$B27))</f>
        <v>426.7</v>
      </c>
      <c r="T27" s="8">
        <f>IF(SUMIFS(Generation_Raw_Data!$C:$C, Generation_Raw_Data!$D:$D,'AG-KIUC 2-52 (a), (c)-(f) '!T$2, Generation_Raw_Data!$A:$A, 'AG-KIUC 2-52 (a), (c)-(f) '!$B27)&lt;0, 0, SUMIFS(Generation_Raw_Data!$C:$C, Generation_Raw_Data!$D:$D,'AG-KIUC 2-52 (a), (c)-(f) '!T$2, Generation_Raw_Data!$A:$A, 'AG-KIUC 2-52 (a), (c)-(f) '!$B27))</f>
        <v>760</v>
      </c>
      <c r="U27" s="8">
        <f>IF(SUMIFS(Generation_Raw_Data!$C:$C, Generation_Raw_Data!$D:$D,'AG-KIUC 2-52 (a), (c)-(f) '!U$2, Generation_Raw_Data!$A:$A, 'AG-KIUC 2-52 (a), (c)-(f) '!$B27)&lt;0, 0, SUMIFS(Generation_Raw_Data!$C:$C, Generation_Raw_Data!$D:$D,'AG-KIUC 2-52 (a), (c)-(f) '!U$2, Generation_Raw_Data!$A:$A, 'AG-KIUC 2-52 (a), (c)-(f) '!$B27))</f>
        <v>0</v>
      </c>
      <c r="V27" s="8">
        <f>IF(SUMIFS(Generation_Raw_Data!$C:$C, Generation_Raw_Data!$D:$D,'AG-KIUC 2-52 (a), (c)-(f) '!V$2, Generation_Raw_Data!$A:$A, 'AG-KIUC 2-52 (a), (c)-(f) '!$B27)&lt;0, 0, SUMIFS(Generation_Raw_Data!$C:$C, Generation_Raw_Data!$D:$D,'AG-KIUC 2-52 (a), (c)-(f) '!V$2, Generation_Raw_Data!$A:$A, 'AG-KIUC 2-52 (a), (c)-(f) '!$B27))</f>
        <v>0</v>
      </c>
      <c r="W27" s="8">
        <f>IF(SUMIFS(Generation_Raw_Data!$C:$C, Generation_Raw_Data!$D:$D,'AG-KIUC 2-52 (a), (c)-(f) '!W$2, Generation_Raw_Data!$A:$A, 'AG-KIUC 2-52 (a), (c)-(f) '!$B27)&lt;0, 0, SUMIFS(Generation_Raw_Data!$C:$C, Generation_Raw_Data!$D:$D,'AG-KIUC 2-52 (a), (c)-(f) '!W$2, Generation_Raw_Data!$A:$A, 'AG-KIUC 2-52 (a), (c)-(f) '!$B27))</f>
        <v>0</v>
      </c>
      <c r="X27" s="8">
        <f>IF(SUMIFS(Generation_Raw_Data!$C:$C, Generation_Raw_Data!$D:$D,'AG-KIUC 2-52 (a), (c)-(f) '!X$2, Generation_Raw_Data!$A:$A, 'AG-KIUC 2-52 (a), (c)-(f) '!$B27)&lt;0, 0, SUMIFS(Generation_Raw_Data!$C:$C, Generation_Raw_Data!$D:$D,'AG-KIUC 2-52 (a), (c)-(f) '!X$2, Generation_Raw_Data!$A:$A, 'AG-KIUC 2-52 (a), (c)-(f) '!$B27))</f>
        <v>0</v>
      </c>
      <c r="Y27" s="8">
        <f>IF(SUMIFS(Generation_Raw_Data!$C:$C, Generation_Raw_Data!$D:$D,'AG-KIUC 2-52 (a), (c)-(f) '!Y$2, Generation_Raw_Data!$A:$A, 'AG-KIUC 2-52 (a), (c)-(f) '!$B27)&lt;0, 0, SUMIFS(Generation_Raw_Data!$C:$C, Generation_Raw_Data!$D:$D,'AG-KIUC 2-52 (a), (c)-(f) '!Y$2, Generation_Raw_Data!$A:$A, 'AG-KIUC 2-52 (a), (c)-(f) '!$B27))</f>
        <v>0</v>
      </c>
      <c r="Z27" s="8">
        <f>IF(SUMIFS(Generation_Raw_Data!$C:$C, Generation_Raw_Data!$D:$D,'AG-KIUC 2-52 (a), (c)-(f) '!Z$2, Generation_Raw_Data!$A:$A, 'AG-KIUC 2-52 (a), (c)-(f) '!$B27)&lt;0, 0, SUMIFS(Generation_Raw_Data!$C:$C, Generation_Raw_Data!$D:$D,'AG-KIUC 2-52 (a), (c)-(f) '!Z$2, Generation_Raw_Data!$A:$A, 'AG-KIUC 2-52 (a), (c)-(f) '!$B27))</f>
        <v>0</v>
      </c>
      <c r="AA27" s="8">
        <f>IF(SUMIFS(Generation_Raw_Data!$C:$C, Generation_Raw_Data!$D:$D,'AG-KIUC 2-52 (a), (c)-(f) '!AA$2, Generation_Raw_Data!$A:$A, 'AG-KIUC 2-52 (a), (c)-(f) '!$B27)&lt;0, 0, SUMIFS(Generation_Raw_Data!$C:$C, Generation_Raw_Data!$D:$D,'AG-KIUC 2-52 (a), (c)-(f) '!AA$2, Generation_Raw_Data!$A:$A, 'AG-KIUC 2-52 (a), (c)-(f) '!$B27))</f>
        <v>0</v>
      </c>
      <c r="AB27" s="8">
        <f>IF(SUMIFS(Generation_Raw_Data!$C:$C, Generation_Raw_Data!$D:$D,'AG-KIUC 2-52 (a), (c)-(f) '!AB$2, Generation_Raw_Data!$A:$A, 'AG-KIUC 2-52 (a), (c)-(f) '!$B27)&lt;0, 0, SUMIFS(Generation_Raw_Data!$C:$C, Generation_Raw_Data!$D:$D,'AG-KIUC 2-52 (a), (c)-(f) '!AB$2, Generation_Raw_Data!$A:$A, 'AG-KIUC 2-52 (a), (c)-(f) '!$B27))</f>
        <v>171.00579999999999</v>
      </c>
      <c r="AC27" s="8">
        <f>IF(SUMIFS(Generation_Raw_Data!$C:$C, Generation_Raw_Data!$D:$D,'AG-KIUC 2-52 (a), (c)-(f) '!AC$2, Generation_Raw_Data!$A:$A, 'AG-KIUC 2-52 (a), (c)-(f) '!$B27)&lt;0, 0, SUMIFS(Generation_Raw_Data!$C:$C, Generation_Raw_Data!$D:$D,'AG-KIUC 2-52 (a), (c)-(f) '!AC$2, Generation_Raw_Data!$A:$A, 'AG-KIUC 2-52 (a), (c)-(f) '!$B27))</f>
        <v>0</v>
      </c>
      <c r="AD27" s="8">
        <f>IF(SUMIFS(Generation_Raw_Data!$C:$C, Generation_Raw_Data!$D:$D,'AG-KIUC 2-52 (a), (c)-(f) '!AD$2, Generation_Raw_Data!$A:$A, 'AG-KIUC 2-52 (a), (c)-(f) '!$B27)&lt;0, 0, SUMIFS(Generation_Raw_Data!$C:$C, Generation_Raw_Data!$D:$D,'AG-KIUC 2-52 (a), (c)-(f) '!AD$2, Generation_Raw_Data!$A:$A, 'AG-KIUC 2-52 (a), (c)-(f) '!$B27))</f>
        <v>172</v>
      </c>
      <c r="AE27" s="8">
        <f>IF(SUMIFS(Generation_Raw_Data!$C:$C, Generation_Raw_Data!$D:$D,'AG-KIUC 2-52 (a), (c)-(f) '!AE$2, Generation_Raw_Data!$A:$A, 'AG-KIUC 2-52 (a), (c)-(f) '!$B27)&lt;0, 0, SUMIFS(Generation_Raw_Data!$C:$C, Generation_Raw_Data!$D:$D,'AG-KIUC 2-52 (a), (c)-(f) '!AE$2, Generation_Raw_Data!$A:$A, 'AG-KIUC 2-52 (a), (c)-(f) '!$B27))</f>
        <v>0</v>
      </c>
      <c r="AF27" s="8">
        <f>IF(SUMIFS(Generation_Raw_Data!$C:$C, Generation_Raw_Data!$D:$D,'AG-KIUC 2-52 (a), (c)-(f) '!AF$2, Generation_Raw_Data!$A:$A, 'AG-KIUC 2-52 (a), (c)-(f) '!$B27)&lt;0, 0, SUMIFS(Generation_Raw_Data!$C:$C, Generation_Raw_Data!$D:$D,'AG-KIUC 2-52 (a), (c)-(f) '!AF$2, Generation_Raw_Data!$A:$A, 'AG-KIUC 2-52 (a), (c)-(f) '!$B27))</f>
        <v>0</v>
      </c>
      <c r="AG27" s="8">
        <f>IF(SUMIFS(Generation_Raw_Data!$C:$C, Generation_Raw_Data!$D:$D,'AG-KIUC 2-52 (a), (c)-(f) '!AG$2, Generation_Raw_Data!$A:$A, 'AG-KIUC 2-52 (a), (c)-(f) '!$B27)&lt;0, 0, SUMIFS(Generation_Raw_Data!$C:$C, Generation_Raw_Data!$D:$D,'AG-KIUC 2-52 (a), (c)-(f) '!AG$2, Generation_Raw_Data!$A:$A, 'AG-KIUC 2-52 (a), (c)-(f) '!$B27))</f>
        <v>172.99420000000001</v>
      </c>
      <c r="AH27" s="8">
        <f>IF(SUMIFS(Generation_Raw_Data!$C:$C, Generation_Raw_Data!$D:$D,'AG-KIUC 2-52 (a), (c)-(f) '!AH$2, Generation_Raw_Data!$A:$A, 'AG-KIUC 2-52 (a), (c)-(f) '!$B27)&lt;0, 0, SUMIFS(Generation_Raw_Data!$C:$C, Generation_Raw_Data!$D:$D,'AG-KIUC 2-52 (a), (c)-(f) '!AH$2, Generation_Raw_Data!$A:$A, 'AG-KIUC 2-52 (a), (c)-(f) '!$B27))</f>
        <v>0</v>
      </c>
      <c r="AI27" s="8">
        <f>IF(SUMIFS(Generation_Raw_Data!$C:$C, Generation_Raw_Data!$D:$D,'AG-KIUC 2-52 (a), (c)-(f) '!AI$2, Generation_Raw_Data!$A:$A, 'AG-KIUC 2-52 (a), (c)-(f) '!$B27)&lt;0, 0, SUMIFS(Generation_Raw_Data!$C:$C, Generation_Raw_Data!$D:$D,'AG-KIUC 2-52 (a), (c)-(f) '!AI$2, Generation_Raw_Data!$A:$A, 'AG-KIUC 2-52 (a), (c)-(f) '!$B27))</f>
        <v>0</v>
      </c>
      <c r="AJ27" s="8">
        <f>IF(SUMIFS(Generation_Raw_Data!$C:$C, Generation_Raw_Data!$D:$D,'AG-KIUC 2-52 (a), (c)-(f) '!AJ$2, Generation_Raw_Data!$A:$A, 'AG-KIUC 2-52 (a), (c)-(f) '!$B27)&lt;0, 0, SUMIFS(Generation_Raw_Data!$C:$C, Generation_Raw_Data!$D:$D,'AG-KIUC 2-52 (a), (c)-(f) '!AJ$2, Generation_Raw_Data!$A:$A, 'AG-KIUC 2-52 (a), (c)-(f) '!$B27))</f>
        <v>0</v>
      </c>
      <c r="AK27" s="8">
        <f>IF(SUMIFS(Generation_Raw_Data!$C:$C, Generation_Raw_Data!$D:$D,'AG-KIUC 2-52 (a), (c)-(f) '!AK$2, Generation_Raw_Data!$A:$A, 'AG-KIUC 2-52 (a), (c)-(f) '!$B27)&lt;0, 0, SUMIFS(Generation_Raw_Data!$C:$C, Generation_Raw_Data!$D:$D,'AG-KIUC 2-52 (a), (c)-(f) '!AK$2, Generation_Raw_Data!$A:$A, 'AG-KIUC 2-52 (a), (c)-(f) '!$B27))</f>
        <v>50</v>
      </c>
      <c r="AL27" s="8">
        <f>IF(SUMIFS(Generation_Raw_Data!$C:$C, Generation_Raw_Data!$D:$D,'AG-KIUC 2-52 (a), (c)-(f) '!AL$2, Generation_Raw_Data!$A:$A, 'AG-KIUC 2-52 (a), (c)-(f) '!$B27)&lt;0, 0, SUMIFS(Generation_Raw_Data!$C:$C, Generation_Raw_Data!$D:$D,'AG-KIUC 2-52 (a), (c)-(f) '!AL$2, Generation_Raw_Data!$A:$A, 'AG-KIUC 2-52 (a), (c)-(f) '!$B27))</f>
        <v>20</v>
      </c>
      <c r="AM27" s="8">
        <f>IF(SUMIFS(Generation_Raw_Data!$C:$C, Generation_Raw_Data!$D:$D,'AG-KIUC 2-52 (a), (c)-(f) '!AM$2, Generation_Raw_Data!$A:$A, 'AG-KIUC 2-52 (a), (c)-(f) '!$B27)&lt;0, 0, SUMIFS(Generation_Raw_Data!$C:$C, Generation_Raw_Data!$D:$D,'AG-KIUC 2-52 (a), (c)-(f) '!AM$2, Generation_Raw_Data!$A:$A, 'AG-KIUC 2-52 (a), (c)-(f) '!$B27))</f>
        <v>0.3</v>
      </c>
      <c r="AN27" s="8">
        <f>IF(SUMIFS(Generation_Raw_Data!$C:$C, Generation_Raw_Data!$D:$D,'AG-KIUC 2-52 (a), (c)-(f) '!AN$2, Generation_Raw_Data!$A:$A, 'AG-KIUC 2-52 (a), (c)-(f) '!$B27)&lt;0, 0, SUMIFS(Generation_Raw_Data!$C:$C, Generation_Raw_Data!$D:$D,'AG-KIUC 2-52 (a), (c)-(f) '!AN$2, Generation_Raw_Data!$A:$A, 'AG-KIUC 2-52 (a), (c)-(f) '!$B27))</f>
        <v>0.2</v>
      </c>
    </row>
    <row r="28" spans="1:40" x14ac:dyDescent="0.35">
      <c r="A28" s="1">
        <v>4</v>
      </c>
      <c r="B28" s="2">
        <v>44580.416666666664</v>
      </c>
      <c r="C28" s="16">
        <f>SUMIF(Marginal_Cost_Raw_Data!$A:$A, 'AG-KIUC 2-52 (a), (c)-(f) '!$B28, Marginal_Cost_Raw_Data!$B:$B)</f>
        <v>32.314892534722219</v>
      </c>
      <c r="D28" s="17">
        <f>SUMIFS(CTS_Raw_Data!$C:$C, CTS_Raw_Data!$B:$B, "S", CTS_Raw_Data!$A:$A, 'AG-KIUC 2-52 (a), (c)-(f) '!$B28)</f>
        <v>0</v>
      </c>
      <c r="E28" s="7">
        <f>IFERROR(SUMIFS(CTS_Raw_Data!$D:$D, CTS_Raw_Data!$B:$B, "S", CTS_Raw_Data!$A:$A, 'AG-KIUC 2-52 (a), (c)-(f) '!$B28)/'AG-KIUC 2-52 (a), (c)-(f) '!$D28,0)</f>
        <v>0</v>
      </c>
      <c r="F28" s="14">
        <f>SUMIFS(CTS_Raw_Data!$C:$C, CTS_Raw_Data!$B:$B, "B", CTS_Raw_Data!$A:$A, 'AG-KIUC 2-52 (a), (c)-(f) '!$B28)</f>
        <v>0</v>
      </c>
      <c r="G28" s="7">
        <f>IFERROR(SUMIFS(CTS_Raw_Data!$D:$D, CTS_Raw_Data!$B:$B, "B", CTS_Raw_Data!$A:$A, 'AG-KIUC 2-52 (a), (c)-(f) '!$B28)/'AG-KIUC 2-52 (a), (c)-(f) '!$F28,0)</f>
        <v>0</v>
      </c>
      <c r="H28" s="19">
        <f>SUMIF(ACE_Raw_Data!$A:$A, 'AG-KIUC 2-52 (a), (c)-(f) '!$B28, ACE_Raw_Data!$B:$B)</f>
        <v>3.9174552081939247</v>
      </c>
      <c r="I28" s="21">
        <f>IF(SUMIFS(Generation_Raw_Data!$C:$C, Generation_Raw_Data!$D:$D,'AG-KIUC 2-52 (a), (c)-(f) '!I$2, Generation_Raw_Data!$A:$A, 'AG-KIUC 2-52 (a), (c)-(f) '!$B28)&lt;0, 0, SUMIFS(Generation_Raw_Data!$C:$C, Generation_Raw_Data!$D:$D,'AG-KIUC 2-52 (a), (c)-(f) '!I$2, Generation_Raw_Data!$A:$A, 'AG-KIUC 2-52 (a), (c)-(f) '!$B28))</f>
        <v>224</v>
      </c>
      <c r="J28" s="8">
        <f>IF(SUMIFS(Generation_Raw_Data!$C:$C, Generation_Raw_Data!$D:$D,'AG-KIUC 2-52 (a), (c)-(f) '!J$2, Generation_Raw_Data!$A:$A, 'AG-KIUC 2-52 (a), (c)-(f) '!$B28)&lt;0, 0, SUMIFS(Generation_Raw_Data!$C:$C, Generation_Raw_Data!$D:$D,'AG-KIUC 2-52 (a), (c)-(f) '!J$2, Generation_Raw_Data!$A:$A, 'AG-KIUC 2-52 (a), (c)-(f) '!$B28))</f>
        <v>685.55</v>
      </c>
      <c r="K28" s="8">
        <f>IF(SUMIFS(Generation_Raw_Data!$C:$C, Generation_Raw_Data!$D:$D,'AG-KIUC 2-52 (a), (c)-(f) '!K$2, Generation_Raw_Data!$A:$A, 'AG-KIUC 2-52 (a), (c)-(f) '!$B28)&lt;0, 0, SUMIFS(Generation_Raw_Data!$C:$C, Generation_Raw_Data!$D:$D,'AG-KIUC 2-52 (a), (c)-(f) '!K$2, Generation_Raw_Data!$A:$A, 'AG-KIUC 2-52 (a), (c)-(f) '!$B28))</f>
        <v>264</v>
      </c>
      <c r="L28" s="8">
        <f>IF(SUMIFS(Generation_Raw_Data!$C:$C, Generation_Raw_Data!$D:$D,'AG-KIUC 2-52 (a), (c)-(f) '!L$2, Generation_Raw_Data!$A:$A, 'AG-KIUC 2-52 (a), (c)-(f) '!$B28)&lt;0, 0, SUMIFS(Generation_Raw_Data!$C:$C, Generation_Raw_Data!$D:$D,'AG-KIUC 2-52 (a), (c)-(f) '!L$2, Generation_Raw_Data!$A:$A, 'AG-KIUC 2-52 (a), (c)-(f) '!$B28))</f>
        <v>224</v>
      </c>
      <c r="M28" s="8">
        <f>IF(SUMIFS(Generation_Raw_Data!$C:$C, Generation_Raw_Data!$D:$D,'AG-KIUC 2-52 (a), (c)-(f) '!M$2, Generation_Raw_Data!$A:$A, 'AG-KIUC 2-52 (a), (c)-(f) '!$B28)&lt;0, 0, SUMIFS(Generation_Raw_Data!$C:$C, Generation_Raw_Data!$D:$D,'AG-KIUC 2-52 (a), (c)-(f) '!M$2, Generation_Raw_Data!$A:$A, 'AG-KIUC 2-52 (a), (c)-(f) '!$B28))</f>
        <v>297</v>
      </c>
      <c r="N28" s="8">
        <f>IF(SUMIFS(Generation_Raw_Data!$C:$C, Generation_Raw_Data!$D:$D,'AG-KIUC 2-52 (a), (c)-(f) '!N$2, Generation_Raw_Data!$A:$A, 'AG-KIUC 2-52 (a), (c)-(f) '!$B28)&lt;0, 0, SUMIFS(Generation_Raw_Data!$C:$C, Generation_Raw_Data!$D:$D,'AG-KIUC 2-52 (a), (c)-(f) '!N$2, Generation_Raw_Data!$A:$A, 'AG-KIUC 2-52 (a), (c)-(f) '!$B28))</f>
        <v>224</v>
      </c>
      <c r="O28" s="8">
        <f>IF(SUMIFS(Generation_Raw_Data!$C:$C, Generation_Raw_Data!$D:$D,'AG-KIUC 2-52 (a), (c)-(f) '!O$2, Generation_Raw_Data!$A:$A, 'AG-KIUC 2-52 (a), (c)-(f) '!$B28)&lt;0, 0, SUMIFS(Generation_Raw_Data!$C:$C, Generation_Raw_Data!$D:$D,'AG-KIUC 2-52 (a), (c)-(f) '!O$2, Generation_Raw_Data!$A:$A, 'AG-KIUC 2-52 (a), (c)-(f) '!$B28))</f>
        <v>128.4</v>
      </c>
      <c r="P28" s="8">
        <f>IF(SUMIFS(Generation_Raw_Data!$C:$C, Generation_Raw_Data!$D:$D,'AG-KIUC 2-52 (a), (c)-(f) '!P$2, Generation_Raw_Data!$A:$A, 'AG-KIUC 2-52 (a), (c)-(f) '!$B28)&lt;0, 0, SUMIFS(Generation_Raw_Data!$C:$C, Generation_Raw_Data!$D:$D,'AG-KIUC 2-52 (a), (c)-(f) '!P$2, Generation_Raw_Data!$A:$A, 'AG-KIUC 2-52 (a), (c)-(f) '!$B28))</f>
        <v>139.9</v>
      </c>
      <c r="Q28" s="8">
        <f>IF(SUMIFS(Generation_Raw_Data!$C:$C, Generation_Raw_Data!$D:$D,'AG-KIUC 2-52 (a), (c)-(f) '!Q$2, Generation_Raw_Data!$A:$A, 'AG-KIUC 2-52 (a), (c)-(f) '!$B28)&lt;0, 0, SUMIFS(Generation_Raw_Data!$C:$C, Generation_Raw_Data!$D:$D,'AG-KIUC 2-52 (a), (c)-(f) '!Q$2, Generation_Raw_Data!$A:$A, 'AG-KIUC 2-52 (a), (c)-(f) '!$B28))</f>
        <v>0</v>
      </c>
      <c r="R28" s="8">
        <f>IF(SUMIFS(Generation_Raw_Data!$C:$C, Generation_Raw_Data!$D:$D,'AG-KIUC 2-52 (a), (c)-(f) '!R$2, Generation_Raw_Data!$A:$A, 'AG-KIUC 2-52 (a), (c)-(f) '!$B28)&lt;0, 0, SUMIFS(Generation_Raw_Data!$C:$C, Generation_Raw_Data!$D:$D,'AG-KIUC 2-52 (a), (c)-(f) '!R$2, Generation_Raw_Data!$A:$A, 'AG-KIUC 2-52 (a), (c)-(f) '!$B28))</f>
        <v>293.10000000000002</v>
      </c>
      <c r="S28" s="8">
        <f>IF(SUMIFS(Generation_Raw_Data!$C:$C, Generation_Raw_Data!$D:$D,'AG-KIUC 2-52 (a), (c)-(f) '!S$2, Generation_Raw_Data!$A:$A, 'AG-KIUC 2-52 (a), (c)-(f) '!$B28)&lt;0, 0, SUMIFS(Generation_Raw_Data!$C:$C, Generation_Raw_Data!$D:$D,'AG-KIUC 2-52 (a), (c)-(f) '!S$2, Generation_Raw_Data!$A:$A, 'AG-KIUC 2-52 (a), (c)-(f) '!$B28))</f>
        <v>427.5</v>
      </c>
      <c r="T28" s="8">
        <f>IF(SUMIFS(Generation_Raw_Data!$C:$C, Generation_Raw_Data!$D:$D,'AG-KIUC 2-52 (a), (c)-(f) '!T$2, Generation_Raw_Data!$A:$A, 'AG-KIUC 2-52 (a), (c)-(f) '!$B28)&lt;0, 0, SUMIFS(Generation_Raw_Data!$C:$C, Generation_Raw_Data!$D:$D,'AG-KIUC 2-52 (a), (c)-(f) '!T$2, Generation_Raw_Data!$A:$A, 'AG-KIUC 2-52 (a), (c)-(f) '!$B28))</f>
        <v>759.3</v>
      </c>
      <c r="U28" s="8">
        <f>IF(SUMIFS(Generation_Raw_Data!$C:$C, Generation_Raw_Data!$D:$D,'AG-KIUC 2-52 (a), (c)-(f) '!U$2, Generation_Raw_Data!$A:$A, 'AG-KIUC 2-52 (a), (c)-(f) '!$B28)&lt;0, 0, SUMIFS(Generation_Raw_Data!$C:$C, Generation_Raw_Data!$D:$D,'AG-KIUC 2-52 (a), (c)-(f) '!U$2, Generation_Raw_Data!$A:$A, 'AG-KIUC 2-52 (a), (c)-(f) '!$B28))</f>
        <v>0</v>
      </c>
      <c r="V28" s="8">
        <f>IF(SUMIFS(Generation_Raw_Data!$C:$C, Generation_Raw_Data!$D:$D,'AG-KIUC 2-52 (a), (c)-(f) '!V$2, Generation_Raw_Data!$A:$A, 'AG-KIUC 2-52 (a), (c)-(f) '!$B28)&lt;0, 0, SUMIFS(Generation_Raw_Data!$C:$C, Generation_Raw_Data!$D:$D,'AG-KIUC 2-52 (a), (c)-(f) '!V$2, Generation_Raw_Data!$A:$A, 'AG-KIUC 2-52 (a), (c)-(f) '!$B28))</f>
        <v>0</v>
      </c>
      <c r="W28" s="8">
        <f>IF(SUMIFS(Generation_Raw_Data!$C:$C, Generation_Raw_Data!$D:$D,'AG-KIUC 2-52 (a), (c)-(f) '!W$2, Generation_Raw_Data!$A:$A, 'AG-KIUC 2-52 (a), (c)-(f) '!$B28)&lt;0, 0, SUMIFS(Generation_Raw_Data!$C:$C, Generation_Raw_Data!$D:$D,'AG-KIUC 2-52 (a), (c)-(f) '!W$2, Generation_Raw_Data!$A:$A, 'AG-KIUC 2-52 (a), (c)-(f) '!$B28))</f>
        <v>0</v>
      </c>
      <c r="X28" s="8">
        <f>IF(SUMIFS(Generation_Raw_Data!$C:$C, Generation_Raw_Data!$D:$D,'AG-KIUC 2-52 (a), (c)-(f) '!X$2, Generation_Raw_Data!$A:$A, 'AG-KIUC 2-52 (a), (c)-(f) '!$B28)&lt;0, 0, SUMIFS(Generation_Raw_Data!$C:$C, Generation_Raw_Data!$D:$D,'AG-KIUC 2-52 (a), (c)-(f) '!X$2, Generation_Raw_Data!$A:$A, 'AG-KIUC 2-52 (a), (c)-(f) '!$B28))</f>
        <v>0</v>
      </c>
      <c r="Y28" s="8">
        <f>IF(SUMIFS(Generation_Raw_Data!$C:$C, Generation_Raw_Data!$D:$D,'AG-KIUC 2-52 (a), (c)-(f) '!Y$2, Generation_Raw_Data!$A:$A, 'AG-KIUC 2-52 (a), (c)-(f) '!$B28)&lt;0, 0, SUMIFS(Generation_Raw_Data!$C:$C, Generation_Raw_Data!$D:$D,'AG-KIUC 2-52 (a), (c)-(f) '!Y$2, Generation_Raw_Data!$A:$A, 'AG-KIUC 2-52 (a), (c)-(f) '!$B28))</f>
        <v>0</v>
      </c>
      <c r="Z28" s="8">
        <f>IF(SUMIFS(Generation_Raw_Data!$C:$C, Generation_Raw_Data!$D:$D,'AG-KIUC 2-52 (a), (c)-(f) '!Z$2, Generation_Raw_Data!$A:$A, 'AG-KIUC 2-52 (a), (c)-(f) '!$B28)&lt;0, 0, SUMIFS(Generation_Raw_Data!$C:$C, Generation_Raw_Data!$D:$D,'AG-KIUC 2-52 (a), (c)-(f) '!Z$2, Generation_Raw_Data!$A:$A, 'AG-KIUC 2-52 (a), (c)-(f) '!$B28))</f>
        <v>0</v>
      </c>
      <c r="AA28" s="8">
        <f>IF(SUMIFS(Generation_Raw_Data!$C:$C, Generation_Raw_Data!$D:$D,'AG-KIUC 2-52 (a), (c)-(f) '!AA$2, Generation_Raw_Data!$A:$A, 'AG-KIUC 2-52 (a), (c)-(f) '!$B28)&lt;0, 0, SUMIFS(Generation_Raw_Data!$C:$C, Generation_Raw_Data!$D:$D,'AG-KIUC 2-52 (a), (c)-(f) '!AA$2, Generation_Raw_Data!$A:$A, 'AG-KIUC 2-52 (a), (c)-(f) '!$B28))</f>
        <v>0</v>
      </c>
      <c r="AB28" s="8">
        <f>IF(SUMIFS(Generation_Raw_Data!$C:$C, Generation_Raw_Data!$D:$D,'AG-KIUC 2-52 (a), (c)-(f) '!AB$2, Generation_Raw_Data!$A:$A, 'AG-KIUC 2-52 (a), (c)-(f) '!$B28)&lt;0, 0, SUMIFS(Generation_Raw_Data!$C:$C, Generation_Raw_Data!$D:$D,'AG-KIUC 2-52 (a), (c)-(f) '!AB$2, Generation_Raw_Data!$A:$A, 'AG-KIUC 2-52 (a), (c)-(f) '!$B28))</f>
        <v>161.3306</v>
      </c>
      <c r="AC28" s="8">
        <f>IF(SUMIFS(Generation_Raw_Data!$C:$C, Generation_Raw_Data!$D:$D,'AG-KIUC 2-52 (a), (c)-(f) '!AC$2, Generation_Raw_Data!$A:$A, 'AG-KIUC 2-52 (a), (c)-(f) '!$B28)&lt;0, 0, SUMIFS(Generation_Raw_Data!$C:$C, Generation_Raw_Data!$D:$D,'AG-KIUC 2-52 (a), (c)-(f) '!AC$2, Generation_Raw_Data!$A:$A, 'AG-KIUC 2-52 (a), (c)-(f) '!$B28))</f>
        <v>0</v>
      </c>
      <c r="AD28" s="8">
        <f>IF(SUMIFS(Generation_Raw_Data!$C:$C, Generation_Raw_Data!$D:$D,'AG-KIUC 2-52 (a), (c)-(f) '!AD$2, Generation_Raw_Data!$A:$A, 'AG-KIUC 2-52 (a), (c)-(f) '!$B28)&lt;0, 0, SUMIFS(Generation_Raw_Data!$C:$C, Generation_Raw_Data!$D:$D,'AG-KIUC 2-52 (a), (c)-(f) '!AD$2, Generation_Raw_Data!$A:$A, 'AG-KIUC 2-52 (a), (c)-(f) '!$B28))</f>
        <v>160.3347</v>
      </c>
      <c r="AE28" s="8">
        <f>IF(SUMIFS(Generation_Raw_Data!$C:$C, Generation_Raw_Data!$D:$D,'AG-KIUC 2-52 (a), (c)-(f) '!AE$2, Generation_Raw_Data!$A:$A, 'AG-KIUC 2-52 (a), (c)-(f) '!$B28)&lt;0, 0, SUMIFS(Generation_Raw_Data!$C:$C, Generation_Raw_Data!$D:$D,'AG-KIUC 2-52 (a), (c)-(f) '!AE$2, Generation_Raw_Data!$A:$A, 'AG-KIUC 2-52 (a), (c)-(f) '!$B28))</f>
        <v>0</v>
      </c>
      <c r="AF28" s="8">
        <f>IF(SUMIFS(Generation_Raw_Data!$C:$C, Generation_Raw_Data!$D:$D,'AG-KIUC 2-52 (a), (c)-(f) '!AF$2, Generation_Raw_Data!$A:$A, 'AG-KIUC 2-52 (a), (c)-(f) '!$B28)&lt;0, 0, SUMIFS(Generation_Raw_Data!$C:$C, Generation_Raw_Data!$D:$D,'AG-KIUC 2-52 (a), (c)-(f) '!AF$2, Generation_Raw_Data!$A:$A, 'AG-KIUC 2-52 (a), (c)-(f) '!$B28))</f>
        <v>0</v>
      </c>
      <c r="AG28" s="8">
        <f>IF(SUMIFS(Generation_Raw_Data!$C:$C, Generation_Raw_Data!$D:$D,'AG-KIUC 2-52 (a), (c)-(f) '!AG$2, Generation_Raw_Data!$A:$A, 'AG-KIUC 2-52 (a), (c)-(f) '!$B28)&lt;0, 0, SUMIFS(Generation_Raw_Data!$C:$C, Generation_Raw_Data!$D:$D,'AG-KIUC 2-52 (a), (c)-(f) '!AG$2, Generation_Raw_Data!$A:$A, 'AG-KIUC 2-52 (a), (c)-(f) '!$B28))</f>
        <v>160.3347</v>
      </c>
      <c r="AH28" s="8">
        <f>IF(SUMIFS(Generation_Raw_Data!$C:$C, Generation_Raw_Data!$D:$D,'AG-KIUC 2-52 (a), (c)-(f) '!AH$2, Generation_Raw_Data!$A:$A, 'AG-KIUC 2-52 (a), (c)-(f) '!$B28)&lt;0, 0, SUMIFS(Generation_Raw_Data!$C:$C, Generation_Raw_Data!$D:$D,'AG-KIUC 2-52 (a), (c)-(f) '!AH$2, Generation_Raw_Data!$A:$A, 'AG-KIUC 2-52 (a), (c)-(f) '!$B28))</f>
        <v>0</v>
      </c>
      <c r="AI28" s="8">
        <f>IF(SUMIFS(Generation_Raw_Data!$C:$C, Generation_Raw_Data!$D:$D,'AG-KIUC 2-52 (a), (c)-(f) '!AI$2, Generation_Raw_Data!$A:$A, 'AG-KIUC 2-52 (a), (c)-(f) '!$B28)&lt;0, 0, SUMIFS(Generation_Raw_Data!$C:$C, Generation_Raw_Data!$D:$D,'AG-KIUC 2-52 (a), (c)-(f) '!AI$2, Generation_Raw_Data!$A:$A, 'AG-KIUC 2-52 (a), (c)-(f) '!$B28))</f>
        <v>0</v>
      </c>
      <c r="AJ28" s="8">
        <f>IF(SUMIFS(Generation_Raw_Data!$C:$C, Generation_Raw_Data!$D:$D,'AG-KIUC 2-52 (a), (c)-(f) '!AJ$2, Generation_Raw_Data!$A:$A, 'AG-KIUC 2-52 (a), (c)-(f) '!$B28)&lt;0, 0, SUMIFS(Generation_Raw_Data!$C:$C, Generation_Raw_Data!$D:$D,'AG-KIUC 2-52 (a), (c)-(f) '!AJ$2, Generation_Raw_Data!$A:$A, 'AG-KIUC 2-52 (a), (c)-(f) '!$B28))</f>
        <v>0</v>
      </c>
      <c r="AK28" s="8">
        <f>IF(SUMIFS(Generation_Raw_Data!$C:$C, Generation_Raw_Data!$D:$D,'AG-KIUC 2-52 (a), (c)-(f) '!AK$2, Generation_Raw_Data!$A:$A, 'AG-KIUC 2-52 (a), (c)-(f) '!$B28)&lt;0, 0, SUMIFS(Generation_Raw_Data!$C:$C, Generation_Raw_Data!$D:$D,'AG-KIUC 2-52 (a), (c)-(f) '!AK$2, Generation_Raw_Data!$A:$A, 'AG-KIUC 2-52 (a), (c)-(f) '!$B28))</f>
        <v>51</v>
      </c>
      <c r="AL28" s="8">
        <f>IF(SUMIFS(Generation_Raw_Data!$C:$C, Generation_Raw_Data!$D:$D,'AG-KIUC 2-52 (a), (c)-(f) '!AL$2, Generation_Raw_Data!$A:$A, 'AG-KIUC 2-52 (a), (c)-(f) '!$B28)&lt;0, 0, SUMIFS(Generation_Raw_Data!$C:$C, Generation_Raw_Data!$D:$D,'AG-KIUC 2-52 (a), (c)-(f) '!AL$2, Generation_Raw_Data!$A:$A, 'AG-KIUC 2-52 (a), (c)-(f) '!$B28))</f>
        <v>21</v>
      </c>
      <c r="AM28" s="8">
        <f>IF(SUMIFS(Generation_Raw_Data!$C:$C, Generation_Raw_Data!$D:$D,'AG-KIUC 2-52 (a), (c)-(f) '!AM$2, Generation_Raw_Data!$A:$A, 'AG-KIUC 2-52 (a), (c)-(f) '!$B28)&lt;0, 0, SUMIFS(Generation_Raw_Data!$C:$C, Generation_Raw_Data!$D:$D,'AG-KIUC 2-52 (a), (c)-(f) '!AM$2, Generation_Raw_Data!$A:$A, 'AG-KIUC 2-52 (a), (c)-(f) '!$B28))</f>
        <v>0</v>
      </c>
      <c r="AN28" s="8">
        <f>IF(SUMIFS(Generation_Raw_Data!$C:$C, Generation_Raw_Data!$D:$D,'AG-KIUC 2-52 (a), (c)-(f) '!AN$2, Generation_Raw_Data!$A:$A, 'AG-KIUC 2-52 (a), (c)-(f) '!$B28)&lt;0, 0, SUMIFS(Generation_Raw_Data!$C:$C, Generation_Raw_Data!$D:$D,'AG-KIUC 2-52 (a), (c)-(f) '!AN$2, Generation_Raw_Data!$A:$A, 'AG-KIUC 2-52 (a), (c)-(f) '!$B28))</f>
        <v>0.8</v>
      </c>
    </row>
    <row r="29" spans="1:40" x14ac:dyDescent="0.35">
      <c r="A29" s="1">
        <v>4</v>
      </c>
      <c r="B29" s="2">
        <v>44580.458333333328</v>
      </c>
      <c r="C29" s="16">
        <f>SUMIF(Marginal_Cost_Raw_Data!$A:$A, 'AG-KIUC 2-52 (a), (c)-(f) '!$B29, Marginal_Cost_Raw_Data!$B:$B)</f>
        <v>32.000954443359376</v>
      </c>
      <c r="D29" s="17">
        <f>SUMIFS(CTS_Raw_Data!$C:$C, CTS_Raw_Data!$B:$B, "S", CTS_Raw_Data!$A:$A, 'AG-KIUC 2-52 (a), (c)-(f) '!$B29)</f>
        <v>0</v>
      </c>
      <c r="E29" s="7">
        <f>IFERROR(SUMIFS(CTS_Raw_Data!$D:$D, CTS_Raw_Data!$B:$B, "S", CTS_Raw_Data!$A:$A, 'AG-KIUC 2-52 (a), (c)-(f) '!$B29)/'AG-KIUC 2-52 (a), (c)-(f) '!$D29,0)</f>
        <v>0</v>
      </c>
      <c r="F29" s="14">
        <f>SUMIFS(CTS_Raw_Data!$C:$C, CTS_Raw_Data!$B:$B, "B", CTS_Raw_Data!$A:$A, 'AG-KIUC 2-52 (a), (c)-(f) '!$B29)</f>
        <v>0</v>
      </c>
      <c r="G29" s="7">
        <f>IFERROR(SUMIFS(CTS_Raw_Data!$D:$D, CTS_Raw_Data!$B:$B, "B", CTS_Raw_Data!$A:$A, 'AG-KIUC 2-52 (a), (c)-(f) '!$B29)/'AG-KIUC 2-52 (a), (c)-(f) '!$F29,0)</f>
        <v>0</v>
      </c>
      <c r="H29" s="19">
        <f>SUMIF(ACE_Raw_Data!$A:$A, 'AG-KIUC 2-52 (a), (c)-(f) '!$B29, ACE_Raw_Data!$B:$B)</f>
        <v>8.6577376794773677</v>
      </c>
      <c r="I29" s="21">
        <f>IF(SUMIFS(Generation_Raw_Data!$C:$C, Generation_Raw_Data!$D:$D,'AG-KIUC 2-52 (a), (c)-(f) '!I$2, Generation_Raw_Data!$A:$A, 'AG-KIUC 2-52 (a), (c)-(f) '!$B29)&lt;0, 0, SUMIFS(Generation_Raw_Data!$C:$C, Generation_Raw_Data!$D:$D,'AG-KIUC 2-52 (a), (c)-(f) '!I$2, Generation_Raw_Data!$A:$A, 'AG-KIUC 2-52 (a), (c)-(f) '!$B29))</f>
        <v>224</v>
      </c>
      <c r="J29" s="8">
        <f>IF(SUMIFS(Generation_Raw_Data!$C:$C, Generation_Raw_Data!$D:$D,'AG-KIUC 2-52 (a), (c)-(f) '!J$2, Generation_Raw_Data!$A:$A, 'AG-KIUC 2-52 (a), (c)-(f) '!$B29)&lt;0, 0, SUMIFS(Generation_Raw_Data!$C:$C, Generation_Raw_Data!$D:$D,'AG-KIUC 2-52 (a), (c)-(f) '!J$2, Generation_Raw_Data!$A:$A, 'AG-KIUC 2-52 (a), (c)-(f) '!$B29))</f>
        <v>685.4</v>
      </c>
      <c r="K29" s="8">
        <f>IF(SUMIFS(Generation_Raw_Data!$C:$C, Generation_Raw_Data!$D:$D,'AG-KIUC 2-52 (a), (c)-(f) '!K$2, Generation_Raw_Data!$A:$A, 'AG-KIUC 2-52 (a), (c)-(f) '!$B29)&lt;0, 0, SUMIFS(Generation_Raw_Data!$C:$C, Generation_Raw_Data!$D:$D,'AG-KIUC 2-52 (a), (c)-(f) '!K$2, Generation_Raw_Data!$A:$A, 'AG-KIUC 2-52 (a), (c)-(f) '!$B29))</f>
        <v>263.75</v>
      </c>
      <c r="L29" s="8">
        <f>IF(SUMIFS(Generation_Raw_Data!$C:$C, Generation_Raw_Data!$D:$D,'AG-KIUC 2-52 (a), (c)-(f) '!L$2, Generation_Raw_Data!$A:$A, 'AG-KIUC 2-52 (a), (c)-(f) '!$B29)&lt;0, 0, SUMIFS(Generation_Raw_Data!$C:$C, Generation_Raw_Data!$D:$D,'AG-KIUC 2-52 (a), (c)-(f) '!L$2, Generation_Raw_Data!$A:$A, 'AG-KIUC 2-52 (a), (c)-(f) '!$B29))</f>
        <v>223.75</v>
      </c>
      <c r="M29" s="8">
        <f>IF(SUMIFS(Generation_Raw_Data!$C:$C, Generation_Raw_Data!$D:$D,'AG-KIUC 2-52 (a), (c)-(f) '!M$2, Generation_Raw_Data!$A:$A, 'AG-KIUC 2-52 (a), (c)-(f) '!$B29)&lt;0, 0, SUMIFS(Generation_Raw_Data!$C:$C, Generation_Raw_Data!$D:$D,'AG-KIUC 2-52 (a), (c)-(f) '!M$2, Generation_Raw_Data!$A:$A, 'AG-KIUC 2-52 (a), (c)-(f) '!$B29))</f>
        <v>290.75</v>
      </c>
      <c r="N29" s="8">
        <f>IF(SUMIFS(Generation_Raw_Data!$C:$C, Generation_Raw_Data!$D:$D,'AG-KIUC 2-52 (a), (c)-(f) '!N$2, Generation_Raw_Data!$A:$A, 'AG-KIUC 2-52 (a), (c)-(f) '!$B29)&lt;0, 0, SUMIFS(Generation_Raw_Data!$C:$C, Generation_Raw_Data!$D:$D,'AG-KIUC 2-52 (a), (c)-(f) '!N$2, Generation_Raw_Data!$A:$A, 'AG-KIUC 2-52 (a), (c)-(f) '!$B29))</f>
        <v>223.75</v>
      </c>
      <c r="O29" s="8">
        <f>IF(SUMIFS(Generation_Raw_Data!$C:$C, Generation_Raw_Data!$D:$D,'AG-KIUC 2-52 (a), (c)-(f) '!O$2, Generation_Raw_Data!$A:$A, 'AG-KIUC 2-52 (a), (c)-(f) '!$B29)&lt;0, 0, SUMIFS(Generation_Raw_Data!$C:$C, Generation_Raw_Data!$D:$D,'AG-KIUC 2-52 (a), (c)-(f) '!O$2, Generation_Raw_Data!$A:$A, 'AG-KIUC 2-52 (a), (c)-(f) '!$B29))</f>
        <v>125.3</v>
      </c>
      <c r="P29" s="8">
        <f>IF(SUMIFS(Generation_Raw_Data!$C:$C, Generation_Raw_Data!$D:$D,'AG-KIUC 2-52 (a), (c)-(f) '!P$2, Generation_Raw_Data!$A:$A, 'AG-KIUC 2-52 (a), (c)-(f) '!$B29)&lt;0, 0, SUMIFS(Generation_Raw_Data!$C:$C, Generation_Raw_Data!$D:$D,'AG-KIUC 2-52 (a), (c)-(f) '!P$2, Generation_Raw_Data!$A:$A, 'AG-KIUC 2-52 (a), (c)-(f) '!$B29))</f>
        <v>134.80000000000001</v>
      </c>
      <c r="Q29" s="8">
        <f>IF(SUMIFS(Generation_Raw_Data!$C:$C, Generation_Raw_Data!$D:$D,'AG-KIUC 2-52 (a), (c)-(f) '!Q$2, Generation_Raw_Data!$A:$A, 'AG-KIUC 2-52 (a), (c)-(f) '!$B29)&lt;0, 0, SUMIFS(Generation_Raw_Data!$C:$C, Generation_Raw_Data!$D:$D,'AG-KIUC 2-52 (a), (c)-(f) '!Q$2, Generation_Raw_Data!$A:$A, 'AG-KIUC 2-52 (a), (c)-(f) '!$B29))</f>
        <v>0</v>
      </c>
      <c r="R29" s="8">
        <f>IF(SUMIFS(Generation_Raw_Data!$C:$C, Generation_Raw_Data!$D:$D,'AG-KIUC 2-52 (a), (c)-(f) '!R$2, Generation_Raw_Data!$A:$A, 'AG-KIUC 2-52 (a), (c)-(f) '!$B29)&lt;0, 0, SUMIFS(Generation_Raw_Data!$C:$C, Generation_Raw_Data!$D:$D,'AG-KIUC 2-52 (a), (c)-(f) '!R$2, Generation_Raw_Data!$A:$A, 'AG-KIUC 2-52 (a), (c)-(f) '!$B29))</f>
        <v>294.2</v>
      </c>
      <c r="S29" s="8">
        <f>IF(SUMIFS(Generation_Raw_Data!$C:$C, Generation_Raw_Data!$D:$D,'AG-KIUC 2-52 (a), (c)-(f) '!S$2, Generation_Raw_Data!$A:$A, 'AG-KIUC 2-52 (a), (c)-(f) '!$B29)&lt;0, 0, SUMIFS(Generation_Raw_Data!$C:$C, Generation_Raw_Data!$D:$D,'AG-KIUC 2-52 (a), (c)-(f) '!S$2, Generation_Raw_Data!$A:$A, 'AG-KIUC 2-52 (a), (c)-(f) '!$B29))</f>
        <v>426.5</v>
      </c>
      <c r="T29" s="8">
        <f>IF(SUMIFS(Generation_Raw_Data!$C:$C, Generation_Raw_Data!$D:$D,'AG-KIUC 2-52 (a), (c)-(f) '!T$2, Generation_Raw_Data!$A:$A, 'AG-KIUC 2-52 (a), (c)-(f) '!$B29)&lt;0, 0, SUMIFS(Generation_Raw_Data!$C:$C, Generation_Raw_Data!$D:$D,'AG-KIUC 2-52 (a), (c)-(f) '!T$2, Generation_Raw_Data!$A:$A, 'AG-KIUC 2-52 (a), (c)-(f) '!$B29))</f>
        <v>761.2</v>
      </c>
      <c r="U29" s="8">
        <f>IF(SUMIFS(Generation_Raw_Data!$C:$C, Generation_Raw_Data!$D:$D,'AG-KIUC 2-52 (a), (c)-(f) '!U$2, Generation_Raw_Data!$A:$A, 'AG-KIUC 2-52 (a), (c)-(f) '!$B29)&lt;0, 0, SUMIFS(Generation_Raw_Data!$C:$C, Generation_Raw_Data!$D:$D,'AG-KIUC 2-52 (a), (c)-(f) '!U$2, Generation_Raw_Data!$A:$A, 'AG-KIUC 2-52 (a), (c)-(f) '!$B29))</f>
        <v>0</v>
      </c>
      <c r="V29" s="8">
        <f>IF(SUMIFS(Generation_Raw_Data!$C:$C, Generation_Raw_Data!$D:$D,'AG-KIUC 2-52 (a), (c)-(f) '!V$2, Generation_Raw_Data!$A:$A, 'AG-KIUC 2-52 (a), (c)-(f) '!$B29)&lt;0, 0, SUMIFS(Generation_Raw_Data!$C:$C, Generation_Raw_Data!$D:$D,'AG-KIUC 2-52 (a), (c)-(f) '!V$2, Generation_Raw_Data!$A:$A, 'AG-KIUC 2-52 (a), (c)-(f) '!$B29))</f>
        <v>0</v>
      </c>
      <c r="W29" s="8">
        <f>IF(SUMIFS(Generation_Raw_Data!$C:$C, Generation_Raw_Data!$D:$D,'AG-KIUC 2-52 (a), (c)-(f) '!W$2, Generation_Raw_Data!$A:$A, 'AG-KIUC 2-52 (a), (c)-(f) '!$B29)&lt;0, 0, SUMIFS(Generation_Raw_Data!$C:$C, Generation_Raw_Data!$D:$D,'AG-KIUC 2-52 (a), (c)-(f) '!W$2, Generation_Raw_Data!$A:$A, 'AG-KIUC 2-52 (a), (c)-(f) '!$B29))</f>
        <v>0</v>
      </c>
      <c r="X29" s="8">
        <f>IF(SUMIFS(Generation_Raw_Data!$C:$C, Generation_Raw_Data!$D:$D,'AG-KIUC 2-52 (a), (c)-(f) '!X$2, Generation_Raw_Data!$A:$A, 'AG-KIUC 2-52 (a), (c)-(f) '!$B29)&lt;0, 0, SUMIFS(Generation_Raw_Data!$C:$C, Generation_Raw_Data!$D:$D,'AG-KIUC 2-52 (a), (c)-(f) '!X$2, Generation_Raw_Data!$A:$A, 'AG-KIUC 2-52 (a), (c)-(f) '!$B29))</f>
        <v>0</v>
      </c>
      <c r="Y29" s="8">
        <f>IF(SUMIFS(Generation_Raw_Data!$C:$C, Generation_Raw_Data!$D:$D,'AG-KIUC 2-52 (a), (c)-(f) '!Y$2, Generation_Raw_Data!$A:$A, 'AG-KIUC 2-52 (a), (c)-(f) '!$B29)&lt;0, 0, SUMIFS(Generation_Raw_Data!$C:$C, Generation_Raw_Data!$D:$D,'AG-KIUC 2-52 (a), (c)-(f) '!Y$2, Generation_Raw_Data!$A:$A, 'AG-KIUC 2-52 (a), (c)-(f) '!$B29))</f>
        <v>0</v>
      </c>
      <c r="Z29" s="8">
        <f>IF(SUMIFS(Generation_Raw_Data!$C:$C, Generation_Raw_Data!$D:$D,'AG-KIUC 2-52 (a), (c)-(f) '!Z$2, Generation_Raw_Data!$A:$A, 'AG-KIUC 2-52 (a), (c)-(f) '!$B29)&lt;0, 0, SUMIFS(Generation_Raw_Data!$C:$C, Generation_Raw_Data!$D:$D,'AG-KIUC 2-52 (a), (c)-(f) '!Z$2, Generation_Raw_Data!$A:$A, 'AG-KIUC 2-52 (a), (c)-(f) '!$B29))</f>
        <v>0</v>
      </c>
      <c r="AA29" s="8">
        <f>IF(SUMIFS(Generation_Raw_Data!$C:$C, Generation_Raw_Data!$D:$D,'AG-KIUC 2-52 (a), (c)-(f) '!AA$2, Generation_Raw_Data!$A:$A, 'AG-KIUC 2-52 (a), (c)-(f) '!$B29)&lt;0, 0, SUMIFS(Generation_Raw_Data!$C:$C, Generation_Raw_Data!$D:$D,'AG-KIUC 2-52 (a), (c)-(f) '!AA$2, Generation_Raw_Data!$A:$A, 'AG-KIUC 2-52 (a), (c)-(f) '!$B29))</f>
        <v>0</v>
      </c>
      <c r="AB29" s="8">
        <f>IF(SUMIFS(Generation_Raw_Data!$C:$C, Generation_Raw_Data!$D:$D,'AG-KIUC 2-52 (a), (c)-(f) '!AB$2, Generation_Raw_Data!$A:$A, 'AG-KIUC 2-52 (a), (c)-(f) '!$B29)&lt;0, 0, SUMIFS(Generation_Raw_Data!$C:$C, Generation_Raw_Data!$D:$D,'AG-KIUC 2-52 (a), (c)-(f) '!AB$2, Generation_Raw_Data!$A:$A, 'AG-KIUC 2-52 (a), (c)-(f) '!$B29))</f>
        <v>159.99789999999999</v>
      </c>
      <c r="AC29" s="8">
        <f>IF(SUMIFS(Generation_Raw_Data!$C:$C, Generation_Raw_Data!$D:$D,'AG-KIUC 2-52 (a), (c)-(f) '!AC$2, Generation_Raw_Data!$A:$A, 'AG-KIUC 2-52 (a), (c)-(f) '!$B29)&lt;0, 0, SUMIFS(Generation_Raw_Data!$C:$C, Generation_Raw_Data!$D:$D,'AG-KIUC 2-52 (a), (c)-(f) '!AC$2, Generation_Raw_Data!$A:$A, 'AG-KIUC 2-52 (a), (c)-(f) '!$B29))</f>
        <v>0</v>
      </c>
      <c r="AD29" s="8">
        <f>IF(SUMIFS(Generation_Raw_Data!$C:$C, Generation_Raw_Data!$D:$D,'AG-KIUC 2-52 (a), (c)-(f) '!AD$2, Generation_Raw_Data!$A:$A, 'AG-KIUC 2-52 (a), (c)-(f) '!$B29)&lt;0, 0, SUMIFS(Generation_Raw_Data!$C:$C, Generation_Raw_Data!$D:$D,'AG-KIUC 2-52 (a), (c)-(f) '!AD$2, Generation_Raw_Data!$A:$A, 'AG-KIUC 2-52 (a), (c)-(f) '!$B29))</f>
        <v>159.0042</v>
      </c>
      <c r="AE29" s="8">
        <f>IF(SUMIFS(Generation_Raw_Data!$C:$C, Generation_Raw_Data!$D:$D,'AG-KIUC 2-52 (a), (c)-(f) '!AE$2, Generation_Raw_Data!$A:$A, 'AG-KIUC 2-52 (a), (c)-(f) '!$B29)&lt;0, 0, SUMIFS(Generation_Raw_Data!$C:$C, Generation_Raw_Data!$D:$D,'AG-KIUC 2-52 (a), (c)-(f) '!AE$2, Generation_Raw_Data!$A:$A, 'AG-KIUC 2-52 (a), (c)-(f) '!$B29))</f>
        <v>0</v>
      </c>
      <c r="AF29" s="8">
        <f>IF(SUMIFS(Generation_Raw_Data!$C:$C, Generation_Raw_Data!$D:$D,'AG-KIUC 2-52 (a), (c)-(f) '!AF$2, Generation_Raw_Data!$A:$A, 'AG-KIUC 2-52 (a), (c)-(f) '!$B29)&lt;0, 0, SUMIFS(Generation_Raw_Data!$C:$C, Generation_Raw_Data!$D:$D,'AG-KIUC 2-52 (a), (c)-(f) '!AF$2, Generation_Raw_Data!$A:$A, 'AG-KIUC 2-52 (a), (c)-(f) '!$B29))</f>
        <v>0</v>
      </c>
      <c r="AG29" s="8">
        <f>IF(SUMIFS(Generation_Raw_Data!$C:$C, Generation_Raw_Data!$D:$D,'AG-KIUC 2-52 (a), (c)-(f) '!AG$2, Generation_Raw_Data!$A:$A, 'AG-KIUC 2-52 (a), (c)-(f) '!$B29)&lt;0, 0, SUMIFS(Generation_Raw_Data!$C:$C, Generation_Raw_Data!$D:$D,'AG-KIUC 2-52 (a), (c)-(f) '!AG$2, Generation_Raw_Data!$A:$A, 'AG-KIUC 2-52 (a), (c)-(f) '!$B29))</f>
        <v>159.99789999999999</v>
      </c>
      <c r="AH29" s="8">
        <f>IF(SUMIFS(Generation_Raw_Data!$C:$C, Generation_Raw_Data!$D:$D,'AG-KIUC 2-52 (a), (c)-(f) '!AH$2, Generation_Raw_Data!$A:$A, 'AG-KIUC 2-52 (a), (c)-(f) '!$B29)&lt;0, 0, SUMIFS(Generation_Raw_Data!$C:$C, Generation_Raw_Data!$D:$D,'AG-KIUC 2-52 (a), (c)-(f) '!AH$2, Generation_Raw_Data!$A:$A, 'AG-KIUC 2-52 (a), (c)-(f) '!$B29))</f>
        <v>0</v>
      </c>
      <c r="AI29" s="8">
        <f>IF(SUMIFS(Generation_Raw_Data!$C:$C, Generation_Raw_Data!$D:$D,'AG-KIUC 2-52 (a), (c)-(f) '!AI$2, Generation_Raw_Data!$A:$A, 'AG-KIUC 2-52 (a), (c)-(f) '!$B29)&lt;0, 0, SUMIFS(Generation_Raw_Data!$C:$C, Generation_Raw_Data!$D:$D,'AG-KIUC 2-52 (a), (c)-(f) '!AI$2, Generation_Raw_Data!$A:$A, 'AG-KIUC 2-52 (a), (c)-(f) '!$B29))</f>
        <v>0</v>
      </c>
      <c r="AJ29" s="8">
        <f>IF(SUMIFS(Generation_Raw_Data!$C:$C, Generation_Raw_Data!$D:$D,'AG-KIUC 2-52 (a), (c)-(f) '!AJ$2, Generation_Raw_Data!$A:$A, 'AG-KIUC 2-52 (a), (c)-(f) '!$B29)&lt;0, 0, SUMIFS(Generation_Raw_Data!$C:$C, Generation_Raw_Data!$D:$D,'AG-KIUC 2-52 (a), (c)-(f) '!AJ$2, Generation_Raw_Data!$A:$A, 'AG-KIUC 2-52 (a), (c)-(f) '!$B29))</f>
        <v>0</v>
      </c>
      <c r="AK29" s="8">
        <f>IF(SUMIFS(Generation_Raw_Data!$C:$C, Generation_Raw_Data!$D:$D,'AG-KIUC 2-52 (a), (c)-(f) '!AK$2, Generation_Raw_Data!$A:$A, 'AG-KIUC 2-52 (a), (c)-(f) '!$B29)&lt;0, 0, SUMIFS(Generation_Raw_Data!$C:$C, Generation_Raw_Data!$D:$D,'AG-KIUC 2-52 (a), (c)-(f) '!AK$2, Generation_Raw_Data!$A:$A, 'AG-KIUC 2-52 (a), (c)-(f) '!$B29))</f>
        <v>51</v>
      </c>
      <c r="AL29" s="8">
        <f>IF(SUMIFS(Generation_Raw_Data!$C:$C, Generation_Raw_Data!$D:$D,'AG-KIUC 2-52 (a), (c)-(f) '!AL$2, Generation_Raw_Data!$A:$A, 'AG-KIUC 2-52 (a), (c)-(f) '!$B29)&lt;0, 0, SUMIFS(Generation_Raw_Data!$C:$C, Generation_Raw_Data!$D:$D,'AG-KIUC 2-52 (a), (c)-(f) '!AL$2, Generation_Raw_Data!$A:$A, 'AG-KIUC 2-52 (a), (c)-(f) '!$B29))</f>
        <v>20</v>
      </c>
      <c r="AM29" s="8">
        <f>IF(SUMIFS(Generation_Raw_Data!$C:$C, Generation_Raw_Data!$D:$D,'AG-KIUC 2-52 (a), (c)-(f) '!AM$2, Generation_Raw_Data!$A:$A, 'AG-KIUC 2-52 (a), (c)-(f) '!$B29)&lt;0, 0, SUMIFS(Generation_Raw_Data!$C:$C, Generation_Raw_Data!$D:$D,'AG-KIUC 2-52 (a), (c)-(f) '!AM$2, Generation_Raw_Data!$A:$A, 'AG-KIUC 2-52 (a), (c)-(f) '!$B29))</f>
        <v>1.2</v>
      </c>
      <c r="AN29" s="8">
        <f>IF(SUMIFS(Generation_Raw_Data!$C:$C, Generation_Raw_Data!$D:$D,'AG-KIUC 2-52 (a), (c)-(f) '!AN$2, Generation_Raw_Data!$A:$A, 'AG-KIUC 2-52 (a), (c)-(f) '!$B29)&lt;0, 0, SUMIFS(Generation_Raw_Data!$C:$C, Generation_Raw_Data!$D:$D,'AG-KIUC 2-52 (a), (c)-(f) '!AN$2, Generation_Raw_Data!$A:$A, 'AG-KIUC 2-52 (a), (c)-(f) '!$B29))</f>
        <v>0.5</v>
      </c>
    </row>
    <row r="30" spans="1:40" x14ac:dyDescent="0.35">
      <c r="A30" s="1">
        <v>4</v>
      </c>
      <c r="B30" s="2">
        <v>44580.499999999993</v>
      </c>
      <c r="C30" s="16">
        <f>SUMIF(Marginal_Cost_Raw_Data!$A:$A, 'AG-KIUC 2-52 (a), (c)-(f) '!$B30, Marginal_Cost_Raw_Data!$B:$B)</f>
        <v>31.867694969618057</v>
      </c>
      <c r="D30" s="17">
        <f>SUMIFS(CTS_Raw_Data!$C:$C, CTS_Raw_Data!$B:$B, "S", CTS_Raw_Data!$A:$A, 'AG-KIUC 2-52 (a), (c)-(f) '!$B30)</f>
        <v>0</v>
      </c>
      <c r="E30" s="7">
        <f>IFERROR(SUMIFS(CTS_Raw_Data!$D:$D, CTS_Raw_Data!$B:$B, "S", CTS_Raw_Data!$A:$A, 'AG-KIUC 2-52 (a), (c)-(f) '!$B30)/'AG-KIUC 2-52 (a), (c)-(f) '!$D30,0)</f>
        <v>0</v>
      </c>
      <c r="F30" s="14">
        <f>SUMIFS(CTS_Raw_Data!$C:$C, CTS_Raw_Data!$B:$B, "B", CTS_Raw_Data!$A:$A, 'AG-KIUC 2-52 (a), (c)-(f) '!$B30)</f>
        <v>0</v>
      </c>
      <c r="G30" s="7">
        <f>IFERROR(SUMIFS(CTS_Raw_Data!$D:$D, CTS_Raw_Data!$B:$B, "B", CTS_Raw_Data!$A:$A, 'AG-KIUC 2-52 (a), (c)-(f) '!$B30)/'AG-KIUC 2-52 (a), (c)-(f) '!$F30,0)</f>
        <v>0</v>
      </c>
      <c r="H30" s="19">
        <f>SUMIF(ACE_Raw_Data!$A:$A, 'AG-KIUC 2-52 (a), (c)-(f) '!$B30, ACE_Raw_Data!$B:$B)</f>
        <v>6.2754108454783761</v>
      </c>
      <c r="I30" s="21">
        <f>IF(SUMIFS(Generation_Raw_Data!$C:$C, Generation_Raw_Data!$D:$D,'AG-KIUC 2-52 (a), (c)-(f) '!I$2, Generation_Raw_Data!$A:$A, 'AG-KIUC 2-52 (a), (c)-(f) '!$B30)&lt;0, 0, SUMIFS(Generation_Raw_Data!$C:$C, Generation_Raw_Data!$D:$D,'AG-KIUC 2-52 (a), (c)-(f) '!I$2, Generation_Raw_Data!$A:$A, 'AG-KIUC 2-52 (a), (c)-(f) '!$B30))</f>
        <v>224</v>
      </c>
      <c r="J30" s="8">
        <f>IF(SUMIFS(Generation_Raw_Data!$C:$C, Generation_Raw_Data!$D:$D,'AG-KIUC 2-52 (a), (c)-(f) '!J$2, Generation_Raw_Data!$A:$A, 'AG-KIUC 2-52 (a), (c)-(f) '!$B30)&lt;0, 0, SUMIFS(Generation_Raw_Data!$C:$C, Generation_Raw_Data!$D:$D,'AG-KIUC 2-52 (a), (c)-(f) '!J$2, Generation_Raw_Data!$A:$A, 'AG-KIUC 2-52 (a), (c)-(f) '!$B30))</f>
        <v>668.2</v>
      </c>
      <c r="K30" s="8">
        <f>IF(SUMIFS(Generation_Raw_Data!$C:$C, Generation_Raw_Data!$D:$D,'AG-KIUC 2-52 (a), (c)-(f) '!K$2, Generation_Raw_Data!$A:$A, 'AG-KIUC 2-52 (a), (c)-(f) '!$B30)&lt;0, 0, SUMIFS(Generation_Raw_Data!$C:$C, Generation_Raw_Data!$D:$D,'AG-KIUC 2-52 (a), (c)-(f) '!K$2, Generation_Raw_Data!$A:$A, 'AG-KIUC 2-52 (a), (c)-(f) '!$B30))</f>
        <v>261</v>
      </c>
      <c r="L30" s="8">
        <f>IF(SUMIFS(Generation_Raw_Data!$C:$C, Generation_Raw_Data!$D:$D,'AG-KIUC 2-52 (a), (c)-(f) '!L$2, Generation_Raw_Data!$A:$A, 'AG-KIUC 2-52 (a), (c)-(f) '!$B30)&lt;0, 0, SUMIFS(Generation_Raw_Data!$C:$C, Generation_Raw_Data!$D:$D,'AG-KIUC 2-52 (a), (c)-(f) '!L$2, Generation_Raw_Data!$A:$A, 'AG-KIUC 2-52 (a), (c)-(f) '!$B30))</f>
        <v>222</v>
      </c>
      <c r="M30" s="8">
        <f>IF(SUMIFS(Generation_Raw_Data!$C:$C, Generation_Raw_Data!$D:$D,'AG-KIUC 2-52 (a), (c)-(f) '!M$2, Generation_Raw_Data!$A:$A, 'AG-KIUC 2-52 (a), (c)-(f) '!$B30)&lt;0, 0, SUMIFS(Generation_Raw_Data!$C:$C, Generation_Raw_Data!$D:$D,'AG-KIUC 2-52 (a), (c)-(f) '!M$2, Generation_Raw_Data!$A:$A, 'AG-KIUC 2-52 (a), (c)-(f) '!$B30))</f>
        <v>288</v>
      </c>
      <c r="N30" s="8">
        <f>IF(SUMIFS(Generation_Raw_Data!$C:$C, Generation_Raw_Data!$D:$D,'AG-KIUC 2-52 (a), (c)-(f) '!N$2, Generation_Raw_Data!$A:$A, 'AG-KIUC 2-52 (a), (c)-(f) '!$B30)&lt;0, 0, SUMIFS(Generation_Raw_Data!$C:$C, Generation_Raw_Data!$D:$D,'AG-KIUC 2-52 (a), (c)-(f) '!N$2, Generation_Raw_Data!$A:$A, 'AG-KIUC 2-52 (a), (c)-(f) '!$B30))</f>
        <v>222</v>
      </c>
      <c r="O30" s="8">
        <f>IF(SUMIFS(Generation_Raw_Data!$C:$C, Generation_Raw_Data!$D:$D,'AG-KIUC 2-52 (a), (c)-(f) '!O$2, Generation_Raw_Data!$A:$A, 'AG-KIUC 2-52 (a), (c)-(f) '!$B30)&lt;0, 0, SUMIFS(Generation_Raw_Data!$C:$C, Generation_Raw_Data!$D:$D,'AG-KIUC 2-52 (a), (c)-(f) '!O$2, Generation_Raw_Data!$A:$A, 'AG-KIUC 2-52 (a), (c)-(f) '!$B30))</f>
        <v>124.5</v>
      </c>
      <c r="P30" s="8">
        <f>IF(SUMIFS(Generation_Raw_Data!$C:$C, Generation_Raw_Data!$D:$D,'AG-KIUC 2-52 (a), (c)-(f) '!P$2, Generation_Raw_Data!$A:$A, 'AG-KIUC 2-52 (a), (c)-(f) '!$B30)&lt;0, 0, SUMIFS(Generation_Raw_Data!$C:$C, Generation_Raw_Data!$D:$D,'AG-KIUC 2-52 (a), (c)-(f) '!P$2, Generation_Raw_Data!$A:$A, 'AG-KIUC 2-52 (a), (c)-(f) '!$B30))</f>
        <v>134.1</v>
      </c>
      <c r="Q30" s="8">
        <f>IF(SUMIFS(Generation_Raw_Data!$C:$C, Generation_Raw_Data!$D:$D,'AG-KIUC 2-52 (a), (c)-(f) '!Q$2, Generation_Raw_Data!$A:$A, 'AG-KIUC 2-52 (a), (c)-(f) '!$B30)&lt;0, 0, SUMIFS(Generation_Raw_Data!$C:$C, Generation_Raw_Data!$D:$D,'AG-KIUC 2-52 (a), (c)-(f) '!Q$2, Generation_Raw_Data!$A:$A, 'AG-KIUC 2-52 (a), (c)-(f) '!$B30))</f>
        <v>0</v>
      </c>
      <c r="R30" s="8">
        <f>IF(SUMIFS(Generation_Raw_Data!$C:$C, Generation_Raw_Data!$D:$D,'AG-KIUC 2-52 (a), (c)-(f) '!R$2, Generation_Raw_Data!$A:$A, 'AG-KIUC 2-52 (a), (c)-(f) '!$B30)&lt;0, 0, SUMIFS(Generation_Raw_Data!$C:$C, Generation_Raw_Data!$D:$D,'AG-KIUC 2-52 (a), (c)-(f) '!R$2, Generation_Raw_Data!$A:$A, 'AG-KIUC 2-52 (a), (c)-(f) '!$B30))</f>
        <v>293.10000000000002</v>
      </c>
      <c r="S30" s="8">
        <f>IF(SUMIFS(Generation_Raw_Data!$C:$C, Generation_Raw_Data!$D:$D,'AG-KIUC 2-52 (a), (c)-(f) '!S$2, Generation_Raw_Data!$A:$A, 'AG-KIUC 2-52 (a), (c)-(f) '!$B30)&lt;0, 0, SUMIFS(Generation_Raw_Data!$C:$C, Generation_Raw_Data!$D:$D,'AG-KIUC 2-52 (a), (c)-(f) '!S$2, Generation_Raw_Data!$A:$A, 'AG-KIUC 2-52 (a), (c)-(f) '!$B30))</f>
        <v>425.5</v>
      </c>
      <c r="T30" s="8">
        <f>IF(SUMIFS(Generation_Raw_Data!$C:$C, Generation_Raw_Data!$D:$D,'AG-KIUC 2-52 (a), (c)-(f) '!T$2, Generation_Raw_Data!$A:$A, 'AG-KIUC 2-52 (a), (c)-(f) '!$B30)&lt;0, 0, SUMIFS(Generation_Raw_Data!$C:$C, Generation_Raw_Data!$D:$D,'AG-KIUC 2-52 (a), (c)-(f) '!T$2, Generation_Raw_Data!$A:$A, 'AG-KIUC 2-52 (a), (c)-(f) '!$B30))</f>
        <v>761</v>
      </c>
      <c r="U30" s="8">
        <f>IF(SUMIFS(Generation_Raw_Data!$C:$C, Generation_Raw_Data!$D:$D,'AG-KIUC 2-52 (a), (c)-(f) '!U$2, Generation_Raw_Data!$A:$A, 'AG-KIUC 2-52 (a), (c)-(f) '!$B30)&lt;0, 0, SUMIFS(Generation_Raw_Data!$C:$C, Generation_Raw_Data!$D:$D,'AG-KIUC 2-52 (a), (c)-(f) '!U$2, Generation_Raw_Data!$A:$A, 'AG-KIUC 2-52 (a), (c)-(f) '!$B30))</f>
        <v>0</v>
      </c>
      <c r="V30" s="8">
        <f>IF(SUMIFS(Generation_Raw_Data!$C:$C, Generation_Raw_Data!$D:$D,'AG-KIUC 2-52 (a), (c)-(f) '!V$2, Generation_Raw_Data!$A:$A, 'AG-KIUC 2-52 (a), (c)-(f) '!$B30)&lt;0, 0, SUMIFS(Generation_Raw_Data!$C:$C, Generation_Raw_Data!$D:$D,'AG-KIUC 2-52 (a), (c)-(f) '!V$2, Generation_Raw_Data!$A:$A, 'AG-KIUC 2-52 (a), (c)-(f) '!$B30))</f>
        <v>0</v>
      </c>
      <c r="W30" s="8">
        <f>IF(SUMIFS(Generation_Raw_Data!$C:$C, Generation_Raw_Data!$D:$D,'AG-KIUC 2-52 (a), (c)-(f) '!W$2, Generation_Raw_Data!$A:$A, 'AG-KIUC 2-52 (a), (c)-(f) '!$B30)&lt;0, 0, SUMIFS(Generation_Raw_Data!$C:$C, Generation_Raw_Data!$D:$D,'AG-KIUC 2-52 (a), (c)-(f) '!W$2, Generation_Raw_Data!$A:$A, 'AG-KIUC 2-52 (a), (c)-(f) '!$B30))</f>
        <v>0</v>
      </c>
      <c r="X30" s="8">
        <f>IF(SUMIFS(Generation_Raw_Data!$C:$C, Generation_Raw_Data!$D:$D,'AG-KIUC 2-52 (a), (c)-(f) '!X$2, Generation_Raw_Data!$A:$A, 'AG-KIUC 2-52 (a), (c)-(f) '!$B30)&lt;0, 0, SUMIFS(Generation_Raw_Data!$C:$C, Generation_Raw_Data!$D:$D,'AG-KIUC 2-52 (a), (c)-(f) '!X$2, Generation_Raw_Data!$A:$A, 'AG-KIUC 2-52 (a), (c)-(f) '!$B30))</f>
        <v>0</v>
      </c>
      <c r="Y30" s="8">
        <f>IF(SUMIFS(Generation_Raw_Data!$C:$C, Generation_Raw_Data!$D:$D,'AG-KIUC 2-52 (a), (c)-(f) '!Y$2, Generation_Raw_Data!$A:$A, 'AG-KIUC 2-52 (a), (c)-(f) '!$B30)&lt;0, 0, SUMIFS(Generation_Raw_Data!$C:$C, Generation_Raw_Data!$D:$D,'AG-KIUC 2-52 (a), (c)-(f) '!Y$2, Generation_Raw_Data!$A:$A, 'AG-KIUC 2-52 (a), (c)-(f) '!$B30))</f>
        <v>0</v>
      </c>
      <c r="Z30" s="8">
        <f>IF(SUMIFS(Generation_Raw_Data!$C:$C, Generation_Raw_Data!$D:$D,'AG-KIUC 2-52 (a), (c)-(f) '!Z$2, Generation_Raw_Data!$A:$A, 'AG-KIUC 2-52 (a), (c)-(f) '!$B30)&lt;0, 0, SUMIFS(Generation_Raw_Data!$C:$C, Generation_Raw_Data!$D:$D,'AG-KIUC 2-52 (a), (c)-(f) '!Z$2, Generation_Raw_Data!$A:$A, 'AG-KIUC 2-52 (a), (c)-(f) '!$B30))</f>
        <v>0</v>
      </c>
      <c r="AA30" s="8">
        <f>IF(SUMIFS(Generation_Raw_Data!$C:$C, Generation_Raw_Data!$D:$D,'AG-KIUC 2-52 (a), (c)-(f) '!AA$2, Generation_Raw_Data!$A:$A, 'AG-KIUC 2-52 (a), (c)-(f) '!$B30)&lt;0, 0, SUMIFS(Generation_Raw_Data!$C:$C, Generation_Raw_Data!$D:$D,'AG-KIUC 2-52 (a), (c)-(f) '!AA$2, Generation_Raw_Data!$A:$A, 'AG-KIUC 2-52 (a), (c)-(f) '!$B30))</f>
        <v>0</v>
      </c>
      <c r="AB30" s="8">
        <f>IF(SUMIFS(Generation_Raw_Data!$C:$C, Generation_Raw_Data!$D:$D,'AG-KIUC 2-52 (a), (c)-(f) '!AB$2, Generation_Raw_Data!$A:$A, 'AG-KIUC 2-52 (a), (c)-(f) '!$B30)&lt;0, 0, SUMIFS(Generation_Raw_Data!$C:$C, Generation_Raw_Data!$D:$D,'AG-KIUC 2-52 (a), (c)-(f) '!AB$2, Generation_Raw_Data!$A:$A, 'AG-KIUC 2-52 (a), (c)-(f) '!$B30))</f>
        <v>160.3347</v>
      </c>
      <c r="AC30" s="8">
        <f>IF(SUMIFS(Generation_Raw_Data!$C:$C, Generation_Raw_Data!$D:$D,'AG-KIUC 2-52 (a), (c)-(f) '!AC$2, Generation_Raw_Data!$A:$A, 'AG-KIUC 2-52 (a), (c)-(f) '!$B30)&lt;0, 0, SUMIFS(Generation_Raw_Data!$C:$C, Generation_Raw_Data!$D:$D,'AG-KIUC 2-52 (a), (c)-(f) '!AC$2, Generation_Raw_Data!$A:$A, 'AG-KIUC 2-52 (a), (c)-(f) '!$B30))</f>
        <v>0</v>
      </c>
      <c r="AD30" s="8">
        <f>IF(SUMIFS(Generation_Raw_Data!$C:$C, Generation_Raw_Data!$D:$D,'AG-KIUC 2-52 (a), (c)-(f) '!AD$2, Generation_Raw_Data!$A:$A, 'AG-KIUC 2-52 (a), (c)-(f) '!$B30)&lt;0, 0, SUMIFS(Generation_Raw_Data!$C:$C, Generation_Raw_Data!$D:$D,'AG-KIUC 2-52 (a), (c)-(f) '!AD$2, Generation_Raw_Data!$A:$A, 'AG-KIUC 2-52 (a), (c)-(f) '!$B30))</f>
        <v>160.3347</v>
      </c>
      <c r="AE30" s="8">
        <f>IF(SUMIFS(Generation_Raw_Data!$C:$C, Generation_Raw_Data!$D:$D,'AG-KIUC 2-52 (a), (c)-(f) '!AE$2, Generation_Raw_Data!$A:$A, 'AG-KIUC 2-52 (a), (c)-(f) '!$B30)&lt;0, 0, SUMIFS(Generation_Raw_Data!$C:$C, Generation_Raw_Data!$D:$D,'AG-KIUC 2-52 (a), (c)-(f) '!AE$2, Generation_Raw_Data!$A:$A, 'AG-KIUC 2-52 (a), (c)-(f) '!$B30))</f>
        <v>0</v>
      </c>
      <c r="AF30" s="8">
        <f>IF(SUMIFS(Generation_Raw_Data!$C:$C, Generation_Raw_Data!$D:$D,'AG-KIUC 2-52 (a), (c)-(f) '!AF$2, Generation_Raw_Data!$A:$A, 'AG-KIUC 2-52 (a), (c)-(f) '!$B30)&lt;0, 0, SUMIFS(Generation_Raw_Data!$C:$C, Generation_Raw_Data!$D:$D,'AG-KIUC 2-52 (a), (c)-(f) '!AF$2, Generation_Raw_Data!$A:$A, 'AG-KIUC 2-52 (a), (c)-(f) '!$B30))</f>
        <v>0</v>
      </c>
      <c r="AG30" s="8">
        <f>IF(SUMIFS(Generation_Raw_Data!$C:$C, Generation_Raw_Data!$D:$D,'AG-KIUC 2-52 (a), (c)-(f) '!AG$2, Generation_Raw_Data!$A:$A, 'AG-KIUC 2-52 (a), (c)-(f) '!$B30)&lt;0, 0, SUMIFS(Generation_Raw_Data!$C:$C, Generation_Raw_Data!$D:$D,'AG-KIUC 2-52 (a), (c)-(f) '!AG$2, Generation_Raw_Data!$A:$A, 'AG-KIUC 2-52 (a), (c)-(f) '!$B30))</f>
        <v>161.3306</v>
      </c>
      <c r="AH30" s="8">
        <f>IF(SUMIFS(Generation_Raw_Data!$C:$C, Generation_Raw_Data!$D:$D,'AG-KIUC 2-52 (a), (c)-(f) '!AH$2, Generation_Raw_Data!$A:$A, 'AG-KIUC 2-52 (a), (c)-(f) '!$B30)&lt;0, 0, SUMIFS(Generation_Raw_Data!$C:$C, Generation_Raw_Data!$D:$D,'AG-KIUC 2-52 (a), (c)-(f) '!AH$2, Generation_Raw_Data!$A:$A, 'AG-KIUC 2-52 (a), (c)-(f) '!$B30))</f>
        <v>0</v>
      </c>
      <c r="AI30" s="8">
        <f>IF(SUMIFS(Generation_Raw_Data!$C:$C, Generation_Raw_Data!$D:$D,'AG-KIUC 2-52 (a), (c)-(f) '!AI$2, Generation_Raw_Data!$A:$A, 'AG-KIUC 2-52 (a), (c)-(f) '!$B30)&lt;0, 0, SUMIFS(Generation_Raw_Data!$C:$C, Generation_Raw_Data!$D:$D,'AG-KIUC 2-52 (a), (c)-(f) '!AI$2, Generation_Raw_Data!$A:$A, 'AG-KIUC 2-52 (a), (c)-(f) '!$B30))</f>
        <v>0</v>
      </c>
      <c r="AJ30" s="8">
        <f>IF(SUMIFS(Generation_Raw_Data!$C:$C, Generation_Raw_Data!$D:$D,'AG-KIUC 2-52 (a), (c)-(f) '!AJ$2, Generation_Raw_Data!$A:$A, 'AG-KIUC 2-52 (a), (c)-(f) '!$B30)&lt;0, 0, SUMIFS(Generation_Raw_Data!$C:$C, Generation_Raw_Data!$D:$D,'AG-KIUC 2-52 (a), (c)-(f) '!AJ$2, Generation_Raw_Data!$A:$A, 'AG-KIUC 2-52 (a), (c)-(f) '!$B30))</f>
        <v>0</v>
      </c>
      <c r="AK30" s="8">
        <f>IF(SUMIFS(Generation_Raw_Data!$C:$C, Generation_Raw_Data!$D:$D,'AG-KIUC 2-52 (a), (c)-(f) '!AK$2, Generation_Raw_Data!$A:$A, 'AG-KIUC 2-52 (a), (c)-(f) '!$B30)&lt;0, 0, SUMIFS(Generation_Raw_Data!$C:$C, Generation_Raw_Data!$D:$D,'AG-KIUC 2-52 (a), (c)-(f) '!AK$2, Generation_Raw_Data!$A:$A, 'AG-KIUC 2-52 (a), (c)-(f) '!$B30))</f>
        <v>51</v>
      </c>
      <c r="AL30" s="8">
        <f>IF(SUMIFS(Generation_Raw_Data!$C:$C, Generation_Raw_Data!$D:$D,'AG-KIUC 2-52 (a), (c)-(f) '!AL$2, Generation_Raw_Data!$A:$A, 'AG-KIUC 2-52 (a), (c)-(f) '!$B30)&lt;0, 0, SUMIFS(Generation_Raw_Data!$C:$C, Generation_Raw_Data!$D:$D,'AG-KIUC 2-52 (a), (c)-(f) '!AL$2, Generation_Raw_Data!$A:$A, 'AG-KIUC 2-52 (a), (c)-(f) '!$B30))</f>
        <v>21</v>
      </c>
      <c r="AM30" s="8">
        <f>IF(SUMIFS(Generation_Raw_Data!$C:$C, Generation_Raw_Data!$D:$D,'AG-KIUC 2-52 (a), (c)-(f) '!AM$2, Generation_Raw_Data!$A:$A, 'AG-KIUC 2-52 (a), (c)-(f) '!$B30)&lt;0, 0, SUMIFS(Generation_Raw_Data!$C:$C, Generation_Raw_Data!$D:$D,'AG-KIUC 2-52 (a), (c)-(f) '!AM$2, Generation_Raw_Data!$A:$A, 'AG-KIUC 2-52 (a), (c)-(f) '!$B30))</f>
        <v>1.2</v>
      </c>
      <c r="AN30" s="8">
        <f>IF(SUMIFS(Generation_Raw_Data!$C:$C, Generation_Raw_Data!$D:$D,'AG-KIUC 2-52 (a), (c)-(f) '!AN$2, Generation_Raw_Data!$A:$A, 'AG-KIUC 2-52 (a), (c)-(f) '!$B30)&lt;0, 0, SUMIFS(Generation_Raw_Data!$C:$C, Generation_Raw_Data!$D:$D,'AG-KIUC 2-52 (a), (c)-(f) '!AN$2, Generation_Raw_Data!$A:$A, 'AG-KIUC 2-52 (a), (c)-(f) '!$B30))</f>
        <v>0.6</v>
      </c>
    </row>
    <row r="31" spans="1:40" x14ac:dyDescent="0.35">
      <c r="A31" s="1">
        <v>4</v>
      </c>
      <c r="B31" s="2">
        <v>44580.541666666657</v>
      </c>
      <c r="C31" s="16">
        <f>SUMIF(Marginal_Cost_Raw_Data!$A:$A, 'AG-KIUC 2-52 (a), (c)-(f) '!$B31, Marginal_Cost_Raw_Data!$B:$B)</f>
        <v>31.047855592447917</v>
      </c>
      <c r="D31" s="17">
        <f>SUMIFS(CTS_Raw_Data!$C:$C, CTS_Raw_Data!$B:$B, "S", CTS_Raw_Data!$A:$A, 'AG-KIUC 2-52 (a), (c)-(f) '!$B31)</f>
        <v>0</v>
      </c>
      <c r="E31" s="7">
        <f>IFERROR(SUMIFS(CTS_Raw_Data!$D:$D, CTS_Raw_Data!$B:$B, "S", CTS_Raw_Data!$A:$A, 'AG-KIUC 2-52 (a), (c)-(f) '!$B31)/'AG-KIUC 2-52 (a), (c)-(f) '!$D31,0)</f>
        <v>0</v>
      </c>
      <c r="F31" s="14">
        <f>SUMIFS(CTS_Raw_Data!$C:$C, CTS_Raw_Data!$B:$B, "B", CTS_Raw_Data!$A:$A, 'AG-KIUC 2-52 (a), (c)-(f) '!$B31)</f>
        <v>0</v>
      </c>
      <c r="G31" s="7">
        <f>IFERROR(SUMIFS(CTS_Raw_Data!$D:$D, CTS_Raw_Data!$B:$B, "B", CTS_Raw_Data!$A:$A, 'AG-KIUC 2-52 (a), (c)-(f) '!$B31)/'AG-KIUC 2-52 (a), (c)-(f) '!$F31,0)</f>
        <v>0</v>
      </c>
      <c r="H31" s="19">
        <f>SUMIF(ACE_Raw_Data!$A:$A, 'AG-KIUC 2-52 (a), (c)-(f) '!$B31, ACE_Raw_Data!$B:$B)</f>
        <v>2.3496079424354765</v>
      </c>
      <c r="I31" s="21">
        <f>IF(SUMIFS(Generation_Raw_Data!$C:$C, Generation_Raw_Data!$D:$D,'AG-KIUC 2-52 (a), (c)-(f) '!I$2, Generation_Raw_Data!$A:$A, 'AG-KIUC 2-52 (a), (c)-(f) '!$B31)&lt;0, 0, SUMIFS(Generation_Raw_Data!$C:$C, Generation_Raw_Data!$D:$D,'AG-KIUC 2-52 (a), (c)-(f) '!I$2, Generation_Raw_Data!$A:$A, 'AG-KIUC 2-52 (a), (c)-(f) '!$B31))</f>
        <v>224</v>
      </c>
      <c r="J31" s="8">
        <f>IF(SUMIFS(Generation_Raw_Data!$C:$C, Generation_Raw_Data!$D:$D,'AG-KIUC 2-52 (a), (c)-(f) '!J$2, Generation_Raw_Data!$A:$A, 'AG-KIUC 2-52 (a), (c)-(f) '!$B31)&lt;0, 0, SUMIFS(Generation_Raw_Data!$C:$C, Generation_Raw_Data!$D:$D,'AG-KIUC 2-52 (a), (c)-(f) '!J$2, Generation_Raw_Data!$A:$A, 'AG-KIUC 2-52 (a), (c)-(f) '!$B31))</f>
        <v>653.4</v>
      </c>
      <c r="K31" s="8">
        <f>IF(SUMIFS(Generation_Raw_Data!$C:$C, Generation_Raw_Data!$D:$D,'AG-KIUC 2-52 (a), (c)-(f) '!K$2, Generation_Raw_Data!$A:$A, 'AG-KIUC 2-52 (a), (c)-(f) '!$B31)&lt;0, 0, SUMIFS(Generation_Raw_Data!$C:$C, Generation_Raw_Data!$D:$D,'AG-KIUC 2-52 (a), (c)-(f) '!K$2, Generation_Raw_Data!$A:$A, 'AG-KIUC 2-52 (a), (c)-(f) '!$B31))</f>
        <v>261</v>
      </c>
      <c r="L31" s="8">
        <f>IF(SUMIFS(Generation_Raw_Data!$C:$C, Generation_Raw_Data!$D:$D,'AG-KIUC 2-52 (a), (c)-(f) '!L$2, Generation_Raw_Data!$A:$A, 'AG-KIUC 2-52 (a), (c)-(f) '!$B31)&lt;0, 0, SUMIFS(Generation_Raw_Data!$C:$C, Generation_Raw_Data!$D:$D,'AG-KIUC 2-52 (a), (c)-(f) '!L$2, Generation_Raw_Data!$A:$A, 'AG-KIUC 2-52 (a), (c)-(f) '!$B31))</f>
        <v>218</v>
      </c>
      <c r="M31" s="8">
        <f>IF(SUMIFS(Generation_Raw_Data!$C:$C, Generation_Raw_Data!$D:$D,'AG-KIUC 2-52 (a), (c)-(f) '!M$2, Generation_Raw_Data!$A:$A, 'AG-KIUC 2-52 (a), (c)-(f) '!$B31)&lt;0, 0, SUMIFS(Generation_Raw_Data!$C:$C, Generation_Raw_Data!$D:$D,'AG-KIUC 2-52 (a), (c)-(f) '!M$2, Generation_Raw_Data!$A:$A, 'AG-KIUC 2-52 (a), (c)-(f) '!$B31))</f>
        <v>267</v>
      </c>
      <c r="N31" s="8">
        <f>IF(SUMIFS(Generation_Raw_Data!$C:$C, Generation_Raw_Data!$D:$D,'AG-KIUC 2-52 (a), (c)-(f) '!N$2, Generation_Raw_Data!$A:$A, 'AG-KIUC 2-52 (a), (c)-(f) '!$B31)&lt;0, 0, SUMIFS(Generation_Raw_Data!$C:$C, Generation_Raw_Data!$D:$D,'AG-KIUC 2-52 (a), (c)-(f) '!N$2, Generation_Raw_Data!$A:$A, 'AG-KIUC 2-52 (a), (c)-(f) '!$B31))</f>
        <v>218</v>
      </c>
      <c r="O31" s="8">
        <f>IF(SUMIFS(Generation_Raw_Data!$C:$C, Generation_Raw_Data!$D:$D,'AG-KIUC 2-52 (a), (c)-(f) '!O$2, Generation_Raw_Data!$A:$A, 'AG-KIUC 2-52 (a), (c)-(f) '!$B31)&lt;0, 0, SUMIFS(Generation_Raw_Data!$C:$C, Generation_Raw_Data!$D:$D,'AG-KIUC 2-52 (a), (c)-(f) '!O$2, Generation_Raw_Data!$A:$A, 'AG-KIUC 2-52 (a), (c)-(f) '!$B31))</f>
        <v>115.2</v>
      </c>
      <c r="P31" s="8">
        <f>IF(SUMIFS(Generation_Raw_Data!$C:$C, Generation_Raw_Data!$D:$D,'AG-KIUC 2-52 (a), (c)-(f) '!P$2, Generation_Raw_Data!$A:$A, 'AG-KIUC 2-52 (a), (c)-(f) '!$B31)&lt;0, 0, SUMIFS(Generation_Raw_Data!$C:$C, Generation_Raw_Data!$D:$D,'AG-KIUC 2-52 (a), (c)-(f) '!P$2, Generation_Raw_Data!$A:$A, 'AG-KIUC 2-52 (a), (c)-(f) '!$B31))</f>
        <v>125</v>
      </c>
      <c r="Q31" s="8">
        <f>IF(SUMIFS(Generation_Raw_Data!$C:$C, Generation_Raw_Data!$D:$D,'AG-KIUC 2-52 (a), (c)-(f) '!Q$2, Generation_Raw_Data!$A:$A, 'AG-KIUC 2-52 (a), (c)-(f) '!$B31)&lt;0, 0, SUMIFS(Generation_Raw_Data!$C:$C, Generation_Raw_Data!$D:$D,'AG-KIUC 2-52 (a), (c)-(f) '!Q$2, Generation_Raw_Data!$A:$A, 'AG-KIUC 2-52 (a), (c)-(f) '!$B31))</f>
        <v>0</v>
      </c>
      <c r="R31" s="8">
        <f>IF(SUMIFS(Generation_Raw_Data!$C:$C, Generation_Raw_Data!$D:$D,'AG-KIUC 2-52 (a), (c)-(f) '!R$2, Generation_Raw_Data!$A:$A, 'AG-KIUC 2-52 (a), (c)-(f) '!$B31)&lt;0, 0, SUMIFS(Generation_Raw_Data!$C:$C, Generation_Raw_Data!$D:$D,'AG-KIUC 2-52 (a), (c)-(f) '!R$2, Generation_Raw_Data!$A:$A, 'AG-KIUC 2-52 (a), (c)-(f) '!$B31))</f>
        <v>293.3</v>
      </c>
      <c r="S31" s="8">
        <f>IF(SUMIFS(Generation_Raw_Data!$C:$C, Generation_Raw_Data!$D:$D,'AG-KIUC 2-52 (a), (c)-(f) '!S$2, Generation_Raw_Data!$A:$A, 'AG-KIUC 2-52 (a), (c)-(f) '!$B31)&lt;0, 0, SUMIFS(Generation_Raw_Data!$C:$C, Generation_Raw_Data!$D:$D,'AG-KIUC 2-52 (a), (c)-(f) '!S$2, Generation_Raw_Data!$A:$A, 'AG-KIUC 2-52 (a), (c)-(f) '!$B31))</f>
        <v>426.5</v>
      </c>
      <c r="T31" s="8">
        <f>IF(SUMIFS(Generation_Raw_Data!$C:$C, Generation_Raw_Data!$D:$D,'AG-KIUC 2-52 (a), (c)-(f) '!T$2, Generation_Raw_Data!$A:$A, 'AG-KIUC 2-52 (a), (c)-(f) '!$B31)&lt;0, 0, SUMIFS(Generation_Raw_Data!$C:$C, Generation_Raw_Data!$D:$D,'AG-KIUC 2-52 (a), (c)-(f) '!T$2, Generation_Raw_Data!$A:$A, 'AG-KIUC 2-52 (a), (c)-(f) '!$B31))</f>
        <v>760</v>
      </c>
      <c r="U31" s="8">
        <f>IF(SUMIFS(Generation_Raw_Data!$C:$C, Generation_Raw_Data!$D:$D,'AG-KIUC 2-52 (a), (c)-(f) '!U$2, Generation_Raw_Data!$A:$A, 'AG-KIUC 2-52 (a), (c)-(f) '!$B31)&lt;0, 0, SUMIFS(Generation_Raw_Data!$C:$C, Generation_Raw_Data!$D:$D,'AG-KIUC 2-52 (a), (c)-(f) '!U$2, Generation_Raw_Data!$A:$A, 'AG-KIUC 2-52 (a), (c)-(f) '!$B31))</f>
        <v>0</v>
      </c>
      <c r="V31" s="8">
        <f>IF(SUMIFS(Generation_Raw_Data!$C:$C, Generation_Raw_Data!$D:$D,'AG-KIUC 2-52 (a), (c)-(f) '!V$2, Generation_Raw_Data!$A:$A, 'AG-KIUC 2-52 (a), (c)-(f) '!$B31)&lt;0, 0, SUMIFS(Generation_Raw_Data!$C:$C, Generation_Raw_Data!$D:$D,'AG-KIUC 2-52 (a), (c)-(f) '!V$2, Generation_Raw_Data!$A:$A, 'AG-KIUC 2-52 (a), (c)-(f) '!$B31))</f>
        <v>0</v>
      </c>
      <c r="W31" s="8">
        <f>IF(SUMIFS(Generation_Raw_Data!$C:$C, Generation_Raw_Data!$D:$D,'AG-KIUC 2-52 (a), (c)-(f) '!W$2, Generation_Raw_Data!$A:$A, 'AG-KIUC 2-52 (a), (c)-(f) '!$B31)&lt;0, 0, SUMIFS(Generation_Raw_Data!$C:$C, Generation_Raw_Data!$D:$D,'AG-KIUC 2-52 (a), (c)-(f) '!W$2, Generation_Raw_Data!$A:$A, 'AG-KIUC 2-52 (a), (c)-(f) '!$B31))</f>
        <v>0</v>
      </c>
      <c r="X31" s="8">
        <f>IF(SUMIFS(Generation_Raw_Data!$C:$C, Generation_Raw_Data!$D:$D,'AG-KIUC 2-52 (a), (c)-(f) '!X$2, Generation_Raw_Data!$A:$A, 'AG-KIUC 2-52 (a), (c)-(f) '!$B31)&lt;0, 0, SUMIFS(Generation_Raw_Data!$C:$C, Generation_Raw_Data!$D:$D,'AG-KIUC 2-52 (a), (c)-(f) '!X$2, Generation_Raw_Data!$A:$A, 'AG-KIUC 2-52 (a), (c)-(f) '!$B31))</f>
        <v>0</v>
      </c>
      <c r="Y31" s="8">
        <f>IF(SUMIFS(Generation_Raw_Data!$C:$C, Generation_Raw_Data!$D:$D,'AG-KIUC 2-52 (a), (c)-(f) '!Y$2, Generation_Raw_Data!$A:$A, 'AG-KIUC 2-52 (a), (c)-(f) '!$B31)&lt;0, 0, SUMIFS(Generation_Raw_Data!$C:$C, Generation_Raw_Data!$D:$D,'AG-KIUC 2-52 (a), (c)-(f) '!Y$2, Generation_Raw_Data!$A:$A, 'AG-KIUC 2-52 (a), (c)-(f) '!$B31))</f>
        <v>0</v>
      </c>
      <c r="Z31" s="8">
        <f>IF(SUMIFS(Generation_Raw_Data!$C:$C, Generation_Raw_Data!$D:$D,'AG-KIUC 2-52 (a), (c)-(f) '!Z$2, Generation_Raw_Data!$A:$A, 'AG-KIUC 2-52 (a), (c)-(f) '!$B31)&lt;0, 0, SUMIFS(Generation_Raw_Data!$C:$C, Generation_Raw_Data!$D:$D,'AG-KIUC 2-52 (a), (c)-(f) '!Z$2, Generation_Raw_Data!$A:$A, 'AG-KIUC 2-52 (a), (c)-(f) '!$B31))</f>
        <v>0</v>
      </c>
      <c r="AA31" s="8">
        <f>IF(SUMIFS(Generation_Raw_Data!$C:$C, Generation_Raw_Data!$D:$D,'AG-KIUC 2-52 (a), (c)-(f) '!AA$2, Generation_Raw_Data!$A:$A, 'AG-KIUC 2-52 (a), (c)-(f) '!$B31)&lt;0, 0, SUMIFS(Generation_Raw_Data!$C:$C, Generation_Raw_Data!$D:$D,'AG-KIUC 2-52 (a), (c)-(f) '!AA$2, Generation_Raw_Data!$A:$A, 'AG-KIUC 2-52 (a), (c)-(f) '!$B31))</f>
        <v>0</v>
      </c>
      <c r="AB31" s="8">
        <f>IF(SUMIFS(Generation_Raw_Data!$C:$C, Generation_Raw_Data!$D:$D,'AG-KIUC 2-52 (a), (c)-(f) '!AB$2, Generation_Raw_Data!$A:$A, 'AG-KIUC 2-52 (a), (c)-(f) '!$B31)&lt;0, 0, SUMIFS(Generation_Raw_Data!$C:$C, Generation_Raw_Data!$D:$D,'AG-KIUC 2-52 (a), (c)-(f) '!AB$2, Generation_Raw_Data!$A:$A, 'AG-KIUC 2-52 (a), (c)-(f) '!$B31))</f>
        <v>160.3306</v>
      </c>
      <c r="AC31" s="8">
        <f>IF(SUMIFS(Generation_Raw_Data!$C:$C, Generation_Raw_Data!$D:$D,'AG-KIUC 2-52 (a), (c)-(f) '!AC$2, Generation_Raw_Data!$A:$A, 'AG-KIUC 2-52 (a), (c)-(f) '!$B31)&lt;0, 0, SUMIFS(Generation_Raw_Data!$C:$C, Generation_Raw_Data!$D:$D,'AG-KIUC 2-52 (a), (c)-(f) '!AC$2, Generation_Raw_Data!$A:$A, 'AG-KIUC 2-52 (a), (c)-(f) '!$B31))</f>
        <v>0</v>
      </c>
      <c r="AD31" s="8">
        <f>IF(SUMIFS(Generation_Raw_Data!$C:$C, Generation_Raw_Data!$D:$D,'AG-KIUC 2-52 (a), (c)-(f) '!AD$2, Generation_Raw_Data!$A:$A, 'AG-KIUC 2-52 (a), (c)-(f) '!$B31)&lt;0, 0, SUMIFS(Generation_Raw_Data!$C:$C, Generation_Raw_Data!$D:$D,'AG-KIUC 2-52 (a), (c)-(f) '!AD$2, Generation_Raw_Data!$A:$A, 'AG-KIUC 2-52 (a), (c)-(f) '!$B31))</f>
        <v>159.3347</v>
      </c>
      <c r="AE31" s="8">
        <f>IF(SUMIFS(Generation_Raw_Data!$C:$C, Generation_Raw_Data!$D:$D,'AG-KIUC 2-52 (a), (c)-(f) '!AE$2, Generation_Raw_Data!$A:$A, 'AG-KIUC 2-52 (a), (c)-(f) '!$B31)&lt;0, 0, SUMIFS(Generation_Raw_Data!$C:$C, Generation_Raw_Data!$D:$D,'AG-KIUC 2-52 (a), (c)-(f) '!AE$2, Generation_Raw_Data!$A:$A, 'AG-KIUC 2-52 (a), (c)-(f) '!$B31))</f>
        <v>0</v>
      </c>
      <c r="AF31" s="8">
        <f>IF(SUMIFS(Generation_Raw_Data!$C:$C, Generation_Raw_Data!$D:$D,'AG-KIUC 2-52 (a), (c)-(f) '!AF$2, Generation_Raw_Data!$A:$A, 'AG-KIUC 2-52 (a), (c)-(f) '!$B31)&lt;0, 0, SUMIFS(Generation_Raw_Data!$C:$C, Generation_Raw_Data!$D:$D,'AG-KIUC 2-52 (a), (c)-(f) '!AF$2, Generation_Raw_Data!$A:$A, 'AG-KIUC 2-52 (a), (c)-(f) '!$B31))</f>
        <v>0</v>
      </c>
      <c r="AG31" s="8">
        <f>IF(SUMIFS(Generation_Raw_Data!$C:$C, Generation_Raw_Data!$D:$D,'AG-KIUC 2-52 (a), (c)-(f) '!AG$2, Generation_Raw_Data!$A:$A, 'AG-KIUC 2-52 (a), (c)-(f) '!$B31)&lt;0, 0, SUMIFS(Generation_Raw_Data!$C:$C, Generation_Raw_Data!$D:$D,'AG-KIUC 2-52 (a), (c)-(f) '!AG$2, Generation_Raw_Data!$A:$A, 'AG-KIUC 2-52 (a), (c)-(f) '!$B31))</f>
        <v>159.3347</v>
      </c>
      <c r="AH31" s="8">
        <f>IF(SUMIFS(Generation_Raw_Data!$C:$C, Generation_Raw_Data!$D:$D,'AG-KIUC 2-52 (a), (c)-(f) '!AH$2, Generation_Raw_Data!$A:$A, 'AG-KIUC 2-52 (a), (c)-(f) '!$B31)&lt;0, 0, SUMIFS(Generation_Raw_Data!$C:$C, Generation_Raw_Data!$D:$D,'AG-KIUC 2-52 (a), (c)-(f) '!AH$2, Generation_Raw_Data!$A:$A, 'AG-KIUC 2-52 (a), (c)-(f) '!$B31))</f>
        <v>0</v>
      </c>
      <c r="AI31" s="8">
        <f>IF(SUMIFS(Generation_Raw_Data!$C:$C, Generation_Raw_Data!$D:$D,'AG-KIUC 2-52 (a), (c)-(f) '!AI$2, Generation_Raw_Data!$A:$A, 'AG-KIUC 2-52 (a), (c)-(f) '!$B31)&lt;0, 0, SUMIFS(Generation_Raw_Data!$C:$C, Generation_Raw_Data!$D:$D,'AG-KIUC 2-52 (a), (c)-(f) '!AI$2, Generation_Raw_Data!$A:$A, 'AG-KIUC 2-52 (a), (c)-(f) '!$B31))</f>
        <v>0</v>
      </c>
      <c r="AJ31" s="8">
        <f>IF(SUMIFS(Generation_Raw_Data!$C:$C, Generation_Raw_Data!$D:$D,'AG-KIUC 2-52 (a), (c)-(f) '!AJ$2, Generation_Raw_Data!$A:$A, 'AG-KIUC 2-52 (a), (c)-(f) '!$B31)&lt;0, 0, SUMIFS(Generation_Raw_Data!$C:$C, Generation_Raw_Data!$D:$D,'AG-KIUC 2-52 (a), (c)-(f) '!AJ$2, Generation_Raw_Data!$A:$A, 'AG-KIUC 2-52 (a), (c)-(f) '!$B31))</f>
        <v>0</v>
      </c>
      <c r="AK31" s="8">
        <f>IF(SUMIFS(Generation_Raw_Data!$C:$C, Generation_Raw_Data!$D:$D,'AG-KIUC 2-52 (a), (c)-(f) '!AK$2, Generation_Raw_Data!$A:$A, 'AG-KIUC 2-52 (a), (c)-(f) '!$B31)&lt;0, 0, SUMIFS(Generation_Raw_Data!$C:$C, Generation_Raw_Data!$D:$D,'AG-KIUC 2-52 (a), (c)-(f) '!AK$2, Generation_Raw_Data!$A:$A, 'AG-KIUC 2-52 (a), (c)-(f) '!$B31))</f>
        <v>51</v>
      </c>
      <c r="AL31" s="8">
        <f>IF(SUMIFS(Generation_Raw_Data!$C:$C, Generation_Raw_Data!$D:$D,'AG-KIUC 2-52 (a), (c)-(f) '!AL$2, Generation_Raw_Data!$A:$A, 'AG-KIUC 2-52 (a), (c)-(f) '!$B31)&lt;0, 0, SUMIFS(Generation_Raw_Data!$C:$C, Generation_Raw_Data!$D:$D,'AG-KIUC 2-52 (a), (c)-(f) '!AL$2, Generation_Raw_Data!$A:$A, 'AG-KIUC 2-52 (a), (c)-(f) '!$B31))</f>
        <v>20</v>
      </c>
      <c r="AM31" s="8">
        <f>IF(SUMIFS(Generation_Raw_Data!$C:$C, Generation_Raw_Data!$D:$D,'AG-KIUC 2-52 (a), (c)-(f) '!AM$2, Generation_Raw_Data!$A:$A, 'AG-KIUC 2-52 (a), (c)-(f) '!$B31)&lt;0, 0, SUMIFS(Generation_Raw_Data!$C:$C, Generation_Raw_Data!$D:$D,'AG-KIUC 2-52 (a), (c)-(f) '!AM$2, Generation_Raw_Data!$A:$A, 'AG-KIUC 2-52 (a), (c)-(f) '!$B31))</f>
        <v>1</v>
      </c>
      <c r="AN31" s="8">
        <f>IF(SUMIFS(Generation_Raw_Data!$C:$C, Generation_Raw_Data!$D:$D,'AG-KIUC 2-52 (a), (c)-(f) '!AN$2, Generation_Raw_Data!$A:$A, 'AG-KIUC 2-52 (a), (c)-(f) '!$B31)&lt;0, 0, SUMIFS(Generation_Raw_Data!$C:$C, Generation_Raw_Data!$D:$D,'AG-KIUC 2-52 (a), (c)-(f) '!AN$2, Generation_Raw_Data!$A:$A, 'AG-KIUC 2-52 (a), (c)-(f) '!$B31))</f>
        <v>0</v>
      </c>
    </row>
    <row r="32" spans="1:40" x14ac:dyDescent="0.35">
      <c r="A32" s="1">
        <v>4</v>
      </c>
      <c r="B32" s="2">
        <v>44580.583333333321</v>
      </c>
      <c r="C32" s="16">
        <f>SUMIF(Marginal_Cost_Raw_Data!$A:$A, 'AG-KIUC 2-52 (a), (c)-(f) '!$B32, Marginal_Cost_Raw_Data!$B:$B)</f>
        <v>31.196358645833335</v>
      </c>
      <c r="D32" s="17">
        <f>SUMIFS(CTS_Raw_Data!$C:$C, CTS_Raw_Data!$B:$B, "S", CTS_Raw_Data!$A:$A, 'AG-KIUC 2-52 (a), (c)-(f) '!$B32)</f>
        <v>0</v>
      </c>
      <c r="E32" s="7">
        <f>IFERROR(SUMIFS(CTS_Raw_Data!$D:$D, CTS_Raw_Data!$B:$B, "S", CTS_Raw_Data!$A:$A, 'AG-KIUC 2-52 (a), (c)-(f) '!$B32)/'AG-KIUC 2-52 (a), (c)-(f) '!$D32,0)</f>
        <v>0</v>
      </c>
      <c r="F32" s="14">
        <f>SUMIFS(CTS_Raw_Data!$C:$C, CTS_Raw_Data!$B:$B, "B", CTS_Raw_Data!$A:$A, 'AG-KIUC 2-52 (a), (c)-(f) '!$B32)</f>
        <v>0</v>
      </c>
      <c r="G32" s="7">
        <f>IFERROR(SUMIFS(CTS_Raw_Data!$D:$D, CTS_Raw_Data!$B:$B, "B", CTS_Raw_Data!$A:$A, 'AG-KIUC 2-52 (a), (c)-(f) '!$B32)/'AG-KIUC 2-52 (a), (c)-(f) '!$F32,0)</f>
        <v>0</v>
      </c>
      <c r="H32" s="19">
        <f>SUMIF(ACE_Raw_Data!$A:$A, 'AG-KIUC 2-52 (a), (c)-(f) '!$B32, ACE_Raw_Data!$B:$B)</f>
        <v>6.8209052229424314</v>
      </c>
      <c r="I32" s="21">
        <f>IF(SUMIFS(Generation_Raw_Data!$C:$C, Generation_Raw_Data!$D:$D,'AG-KIUC 2-52 (a), (c)-(f) '!I$2, Generation_Raw_Data!$A:$A, 'AG-KIUC 2-52 (a), (c)-(f) '!$B32)&lt;0, 0, SUMIFS(Generation_Raw_Data!$C:$C, Generation_Raw_Data!$D:$D,'AG-KIUC 2-52 (a), (c)-(f) '!I$2, Generation_Raw_Data!$A:$A, 'AG-KIUC 2-52 (a), (c)-(f) '!$B32))</f>
        <v>225</v>
      </c>
      <c r="J32" s="8">
        <f>IF(SUMIFS(Generation_Raw_Data!$C:$C, Generation_Raw_Data!$D:$D,'AG-KIUC 2-52 (a), (c)-(f) '!J$2, Generation_Raw_Data!$A:$A, 'AG-KIUC 2-52 (a), (c)-(f) '!$B32)&lt;0, 0, SUMIFS(Generation_Raw_Data!$C:$C, Generation_Raw_Data!$D:$D,'AG-KIUC 2-52 (a), (c)-(f) '!J$2, Generation_Raw_Data!$A:$A, 'AG-KIUC 2-52 (a), (c)-(f) '!$B32))</f>
        <v>667.7</v>
      </c>
      <c r="K32" s="8">
        <f>IF(SUMIFS(Generation_Raw_Data!$C:$C, Generation_Raw_Data!$D:$D,'AG-KIUC 2-52 (a), (c)-(f) '!K$2, Generation_Raw_Data!$A:$A, 'AG-KIUC 2-52 (a), (c)-(f) '!$B32)&lt;0, 0, SUMIFS(Generation_Raw_Data!$C:$C, Generation_Raw_Data!$D:$D,'AG-KIUC 2-52 (a), (c)-(f) '!K$2, Generation_Raw_Data!$A:$A, 'AG-KIUC 2-52 (a), (c)-(f) '!$B32))</f>
        <v>261.75</v>
      </c>
      <c r="L32" s="8">
        <f>IF(SUMIFS(Generation_Raw_Data!$C:$C, Generation_Raw_Data!$D:$D,'AG-KIUC 2-52 (a), (c)-(f) '!L$2, Generation_Raw_Data!$A:$A, 'AG-KIUC 2-52 (a), (c)-(f) '!$B32)&lt;0, 0, SUMIFS(Generation_Raw_Data!$C:$C, Generation_Raw_Data!$D:$D,'AG-KIUC 2-52 (a), (c)-(f) '!L$2, Generation_Raw_Data!$A:$A, 'AG-KIUC 2-52 (a), (c)-(f) '!$B32))</f>
        <v>219.75</v>
      </c>
      <c r="M32" s="8">
        <f>IF(SUMIFS(Generation_Raw_Data!$C:$C, Generation_Raw_Data!$D:$D,'AG-KIUC 2-52 (a), (c)-(f) '!M$2, Generation_Raw_Data!$A:$A, 'AG-KIUC 2-52 (a), (c)-(f) '!$B32)&lt;0, 0, SUMIFS(Generation_Raw_Data!$C:$C, Generation_Raw_Data!$D:$D,'AG-KIUC 2-52 (a), (c)-(f) '!M$2, Generation_Raw_Data!$A:$A, 'AG-KIUC 2-52 (a), (c)-(f) '!$B32))</f>
        <v>255.75</v>
      </c>
      <c r="N32" s="8">
        <f>IF(SUMIFS(Generation_Raw_Data!$C:$C, Generation_Raw_Data!$D:$D,'AG-KIUC 2-52 (a), (c)-(f) '!N$2, Generation_Raw_Data!$A:$A, 'AG-KIUC 2-52 (a), (c)-(f) '!$B32)&lt;0, 0, SUMIFS(Generation_Raw_Data!$C:$C, Generation_Raw_Data!$D:$D,'AG-KIUC 2-52 (a), (c)-(f) '!N$2, Generation_Raw_Data!$A:$A, 'AG-KIUC 2-52 (a), (c)-(f) '!$B32))</f>
        <v>216.75</v>
      </c>
      <c r="O32" s="8">
        <f>IF(SUMIFS(Generation_Raw_Data!$C:$C, Generation_Raw_Data!$D:$D,'AG-KIUC 2-52 (a), (c)-(f) '!O$2, Generation_Raw_Data!$A:$A, 'AG-KIUC 2-52 (a), (c)-(f) '!$B32)&lt;0, 0, SUMIFS(Generation_Raw_Data!$C:$C, Generation_Raw_Data!$D:$D,'AG-KIUC 2-52 (a), (c)-(f) '!O$2, Generation_Raw_Data!$A:$A, 'AG-KIUC 2-52 (a), (c)-(f) '!$B32))</f>
        <v>117.3</v>
      </c>
      <c r="P32" s="8">
        <f>IF(SUMIFS(Generation_Raw_Data!$C:$C, Generation_Raw_Data!$D:$D,'AG-KIUC 2-52 (a), (c)-(f) '!P$2, Generation_Raw_Data!$A:$A, 'AG-KIUC 2-52 (a), (c)-(f) '!$B32)&lt;0, 0, SUMIFS(Generation_Raw_Data!$C:$C, Generation_Raw_Data!$D:$D,'AG-KIUC 2-52 (a), (c)-(f) '!P$2, Generation_Raw_Data!$A:$A, 'AG-KIUC 2-52 (a), (c)-(f) '!$B32))</f>
        <v>127</v>
      </c>
      <c r="Q32" s="8">
        <f>IF(SUMIFS(Generation_Raw_Data!$C:$C, Generation_Raw_Data!$D:$D,'AG-KIUC 2-52 (a), (c)-(f) '!Q$2, Generation_Raw_Data!$A:$A, 'AG-KIUC 2-52 (a), (c)-(f) '!$B32)&lt;0, 0, SUMIFS(Generation_Raw_Data!$C:$C, Generation_Raw_Data!$D:$D,'AG-KIUC 2-52 (a), (c)-(f) '!Q$2, Generation_Raw_Data!$A:$A, 'AG-KIUC 2-52 (a), (c)-(f) '!$B32))</f>
        <v>0</v>
      </c>
      <c r="R32" s="8">
        <f>IF(SUMIFS(Generation_Raw_Data!$C:$C, Generation_Raw_Data!$D:$D,'AG-KIUC 2-52 (a), (c)-(f) '!R$2, Generation_Raw_Data!$A:$A, 'AG-KIUC 2-52 (a), (c)-(f) '!$B32)&lt;0, 0, SUMIFS(Generation_Raw_Data!$C:$C, Generation_Raw_Data!$D:$D,'AG-KIUC 2-52 (a), (c)-(f) '!R$2, Generation_Raw_Data!$A:$A, 'AG-KIUC 2-52 (a), (c)-(f) '!$B32))</f>
        <v>293.2</v>
      </c>
      <c r="S32" s="8">
        <f>IF(SUMIFS(Generation_Raw_Data!$C:$C, Generation_Raw_Data!$D:$D,'AG-KIUC 2-52 (a), (c)-(f) '!S$2, Generation_Raw_Data!$A:$A, 'AG-KIUC 2-52 (a), (c)-(f) '!$B32)&lt;0, 0, SUMIFS(Generation_Raw_Data!$C:$C, Generation_Raw_Data!$D:$D,'AG-KIUC 2-52 (a), (c)-(f) '!S$2, Generation_Raw_Data!$A:$A, 'AG-KIUC 2-52 (a), (c)-(f) '!$B32))</f>
        <v>429.9</v>
      </c>
      <c r="T32" s="8">
        <f>IF(SUMIFS(Generation_Raw_Data!$C:$C, Generation_Raw_Data!$D:$D,'AG-KIUC 2-52 (a), (c)-(f) '!T$2, Generation_Raw_Data!$A:$A, 'AG-KIUC 2-52 (a), (c)-(f) '!$B32)&lt;0, 0, SUMIFS(Generation_Raw_Data!$C:$C, Generation_Raw_Data!$D:$D,'AG-KIUC 2-52 (a), (c)-(f) '!T$2, Generation_Raw_Data!$A:$A, 'AG-KIUC 2-52 (a), (c)-(f) '!$B32))</f>
        <v>754.6</v>
      </c>
      <c r="U32" s="8">
        <f>IF(SUMIFS(Generation_Raw_Data!$C:$C, Generation_Raw_Data!$D:$D,'AG-KIUC 2-52 (a), (c)-(f) '!U$2, Generation_Raw_Data!$A:$A, 'AG-KIUC 2-52 (a), (c)-(f) '!$B32)&lt;0, 0, SUMIFS(Generation_Raw_Data!$C:$C, Generation_Raw_Data!$D:$D,'AG-KIUC 2-52 (a), (c)-(f) '!U$2, Generation_Raw_Data!$A:$A, 'AG-KIUC 2-52 (a), (c)-(f) '!$B32))</f>
        <v>0</v>
      </c>
      <c r="V32" s="8">
        <f>IF(SUMIFS(Generation_Raw_Data!$C:$C, Generation_Raw_Data!$D:$D,'AG-KIUC 2-52 (a), (c)-(f) '!V$2, Generation_Raw_Data!$A:$A, 'AG-KIUC 2-52 (a), (c)-(f) '!$B32)&lt;0, 0, SUMIFS(Generation_Raw_Data!$C:$C, Generation_Raw_Data!$D:$D,'AG-KIUC 2-52 (a), (c)-(f) '!V$2, Generation_Raw_Data!$A:$A, 'AG-KIUC 2-52 (a), (c)-(f) '!$B32))</f>
        <v>0</v>
      </c>
      <c r="W32" s="8">
        <f>IF(SUMIFS(Generation_Raw_Data!$C:$C, Generation_Raw_Data!$D:$D,'AG-KIUC 2-52 (a), (c)-(f) '!W$2, Generation_Raw_Data!$A:$A, 'AG-KIUC 2-52 (a), (c)-(f) '!$B32)&lt;0, 0, SUMIFS(Generation_Raw_Data!$C:$C, Generation_Raw_Data!$D:$D,'AG-KIUC 2-52 (a), (c)-(f) '!W$2, Generation_Raw_Data!$A:$A, 'AG-KIUC 2-52 (a), (c)-(f) '!$B32))</f>
        <v>0</v>
      </c>
      <c r="X32" s="8">
        <f>IF(SUMIFS(Generation_Raw_Data!$C:$C, Generation_Raw_Data!$D:$D,'AG-KIUC 2-52 (a), (c)-(f) '!X$2, Generation_Raw_Data!$A:$A, 'AG-KIUC 2-52 (a), (c)-(f) '!$B32)&lt;0, 0, SUMIFS(Generation_Raw_Data!$C:$C, Generation_Raw_Data!$D:$D,'AG-KIUC 2-52 (a), (c)-(f) '!X$2, Generation_Raw_Data!$A:$A, 'AG-KIUC 2-52 (a), (c)-(f) '!$B32))</f>
        <v>0</v>
      </c>
      <c r="Y32" s="8">
        <f>IF(SUMIFS(Generation_Raw_Data!$C:$C, Generation_Raw_Data!$D:$D,'AG-KIUC 2-52 (a), (c)-(f) '!Y$2, Generation_Raw_Data!$A:$A, 'AG-KIUC 2-52 (a), (c)-(f) '!$B32)&lt;0, 0, SUMIFS(Generation_Raw_Data!$C:$C, Generation_Raw_Data!$D:$D,'AG-KIUC 2-52 (a), (c)-(f) '!Y$2, Generation_Raw_Data!$A:$A, 'AG-KIUC 2-52 (a), (c)-(f) '!$B32))</f>
        <v>0</v>
      </c>
      <c r="Z32" s="8">
        <f>IF(SUMIFS(Generation_Raw_Data!$C:$C, Generation_Raw_Data!$D:$D,'AG-KIUC 2-52 (a), (c)-(f) '!Z$2, Generation_Raw_Data!$A:$A, 'AG-KIUC 2-52 (a), (c)-(f) '!$B32)&lt;0, 0, SUMIFS(Generation_Raw_Data!$C:$C, Generation_Raw_Data!$D:$D,'AG-KIUC 2-52 (a), (c)-(f) '!Z$2, Generation_Raw_Data!$A:$A, 'AG-KIUC 2-52 (a), (c)-(f) '!$B32))</f>
        <v>0</v>
      </c>
      <c r="AA32" s="8">
        <f>IF(SUMIFS(Generation_Raw_Data!$C:$C, Generation_Raw_Data!$D:$D,'AG-KIUC 2-52 (a), (c)-(f) '!AA$2, Generation_Raw_Data!$A:$A, 'AG-KIUC 2-52 (a), (c)-(f) '!$B32)&lt;0, 0, SUMIFS(Generation_Raw_Data!$C:$C, Generation_Raw_Data!$D:$D,'AG-KIUC 2-52 (a), (c)-(f) '!AA$2, Generation_Raw_Data!$A:$A, 'AG-KIUC 2-52 (a), (c)-(f) '!$B32))</f>
        <v>0</v>
      </c>
      <c r="AB32" s="8">
        <f>IF(SUMIFS(Generation_Raw_Data!$C:$C, Generation_Raw_Data!$D:$D,'AG-KIUC 2-52 (a), (c)-(f) '!AB$2, Generation_Raw_Data!$A:$A, 'AG-KIUC 2-52 (a), (c)-(f) '!$B32)&lt;0, 0, SUMIFS(Generation_Raw_Data!$C:$C, Generation_Raw_Data!$D:$D,'AG-KIUC 2-52 (a), (c)-(f) '!AB$2, Generation_Raw_Data!$A:$A, 'AG-KIUC 2-52 (a), (c)-(f) '!$B32))</f>
        <v>160.33199999999999</v>
      </c>
      <c r="AC32" s="8">
        <f>IF(SUMIFS(Generation_Raw_Data!$C:$C, Generation_Raw_Data!$D:$D,'AG-KIUC 2-52 (a), (c)-(f) '!AC$2, Generation_Raw_Data!$A:$A, 'AG-KIUC 2-52 (a), (c)-(f) '!$B32)&lt;0, 0, SUMIFS(Generation_Raw_Data!$C:$C, Generation_Raw_Data!$D:$D,'AG-KIUC 2-52 (a), (c)-(f) '!AC$2, Generation_Raw_Data!$A:$A, 'AG-KIUC 2-52 (a), (c)-(f) '!$B32))</f>
        <v>0</v>
      </c>
      <c r="AD32" s="8">
        <f>IF(SUMIFS(Generation_Raw_Data!$C:$C, Generation_Raw_Data!$D:$D,'AG-KIUC 2-52 (a), (c)-(f) '!AD$2, Generation_Raw_Data!$A:$A, 'AG-KIUC 2-52 (a), (c)-(f) '!$B32)&lt;0, 0, SUMIFS(Generation_Raw_Data!$C:$C, Generation_Raw_Data!$D:$D,'AG-KIUC 2-52 (a), (c)-(f) '!AD$2, Generation_Raw_Data!$A:$A, 'AG-KIUC 2-52 (a), (c)-(f) '!$B32))</f>
        <v>159.33609999999999</v>
      </c>
      <c r="AE32" s="8">
        <f>IF(SUMIFS(Generation_Raw_Data!$C:$C, Generation_Raw_Data!$D:$D,'AG-KIUC 2-52 (a), (c)-(f) '!AE$2, Generation_Raw_Data!$A:$A, 'AG-KIUC 2-52 (a), (c)-(f) '!$B32)&lt;0, 0, SUMIFS(Generation_Raw_Data!$C:$C, Generation_Raw_Data!$D:$D,'AG-KIUC 2-52 (a), (c)-(f) '!AE$2, Generation_Raw_Data!$A:$A, 'AG-KIUC 2-52 (a), (c)-(f) '!$B32))</f>
        <v>0</v>
      </c>
      <c r="AF32" s="8">
        <f>IF(SUMIFS(Generation_Raw_Data!$C:$C, Generation_Raw_Data!$D:$D,'AG-KIUC 2-52 (a), (c)-(f) '!AF$2, Generation_Raw_Data!$A:$A, 'AG-KIUC 2-52 (a), (c)-(f) '!$B32)&lt;0, 0, SUMIFS(Generation_Raw_Data!$C:$C, Generation_Raw_Data!$D:$D,'AG-KIUC 2-52 (a), (c)-(f) '!AF$2, Generation_Raw_Data!$A:$A, 'AG-KIUC 2-52 (a), (c)-(f) '!$B32))</f>
        <v>0</v>
      </c>
      <c r="AG32" s="8">
        <f>IF(SUMIFS(Generation_Raw_Data!$C:$C, Generation_Raw_Data!$D:$D,'AG-KIUC 2-52 (a), (c)-(f) '!AG$2, Generation_Raw_Data!$A:$A, 'AG-KIUC 2-52 (a), (c)-(f) '!$B32)&lt;0, 0, SUMIFS(Generation_Raw_Data!$C:$C, Generation_Raw_Data!$D:$D,'AG-KIUC 2-52 (a), (c)-(f) '!AG$2, Generation_Raw_Data!$A:$A, 'AG-KIUC 2-52 (a), (c)-(f) '!$B32))</f>
        <v>160.33199999999999</v>
      </c>
      <c r="AH32" s="8">
        <f>IF(SUMIFS(Generation_Raw_Data!$C:$C, Generation_Raw_Data!$D:$D,'AG-KIUC 2-52 (a), (c)-(f) '!AH$2, Generation_Raw_Data!$A:$A, 'AG-KIUC 2-52 (a), (c)-(f) '!$B32)&lt;0, 0, SUMIFS(Generation_Raw_Data!$C:$C, Generation_Raw_Data!$D:$D,'AG-KIUC 2-52 (a), (c)-(f) '!AH$2, Generation_Raw_Data!$A:$A, 'AG-KIUC 2-52 (a), (c)-(f) '!$B32))</f>
        <v>0</v>
      </c>
      <c r="AI32" s="8">
        <f>IF(SUMIFS(Generation_Raw_Data!$C:$C, Generation_Raw_Data!$D:$D,'AG-KIUC 2-52 (a), (c)-(f) '!AI$2, Generation_Raw_Data!$A:$A, 'AG-KIUC 2-52 (a), (c)-(f) '!$B32)&lt;0, 0, SUMIFS(Generation_Raw_Data!$C:$C, Generation_Raw_Data!$D:$D,'AG-KIUC 2-52 (a), (c)-(f) '!AI$2, Generation_Raw_Data!$A:$A, 'AG-KIUC 2-52 (a), (c)-(f) '!$B32))</f>
        <v>0</v>
      </c>
      <c r="AJ32" s="8">
        <f>IF(SUMIFS(Generation_Raw_Data!$C:$C, Generation_Raw_Data!$D:$D,'AG-KIUC 2-52 (a), (c)-(f) '!AJ$2, Generation_Raw_Data!$A:$A, 'AG-KIUC 2-52 (a), (c)-(f) '!$B32)&lt;0, 0, SUMIFS(Generation_Raw_Data!$C:$C, Generation_Raw_Data!$D:$D,'AG-KIUC 2-52 (a), (c)-(f) '!AJ$2, Generation_Raw_Data!$A:$A, 'AG-KIUC 2-52 (a), (c)-(f) '!$B32))</f>
        <v>0</v>
      </c>
      <c r="AK32" s="8">
        <f>IF(SUMIFS(Generation_Raw_Data!$C:$C, Generation_Raw_Data!$D:$D,'AG-KIUC 2-52 (a), (c)-(f) '!AK$2, Generation_Raw_Data!$A:$A, 'AG-KIUC 2-52 (a), (c)-(f) '!$B32)&lt;0, 0, SUMIFS(Generation_Raw_Data!$C:$C, Generation_Raw_Data!$D:$D,'AG-KIUC 2-52 (a), (c)-(f) '!AK$2, Generation_Raw_Data!$A:$A, 'AG-KIUC 2-52 (a), (c)-(f) '!$B32))</f>
        <v>52</v>
      </c>
      <c r="AL32" s="8">
        <f>IF(SUMIFS(Generation_Raw_Data!$C:$C, Generation_Raw_Data!$D:$D,'AG-KIUC 2-52 (a), (c)-(f) '!AL$2, Generation_Raw_Data!$A:$A, 'AG-KIUC 2-52 (a), (c)-(f) '!$B32)&lt;0, 0, SUMIFS(Generation_Raw_Data!$C:$C, Generation_Raw_Data!$D:$D,'AG-KIUC 2-52 (a), (c)-(f) '!AL$2, Generation_Raw_Data!$A:$A, 'AG-KIUC 2-52 (a), (c)-(f) '!$B32))</f>
        <v>21</v>
      </c>
      <c r="AM32" s="8">
        <f>IF(SUMIFS(Generation_Raw_Data!$C:$C, Generation_Raw_Data!$D:$D,'AG-KIUC 2-52 (a), (c)-(f) '!AM$2, Generation_Raw_Data!$A:$A, 'AG-KIUC 2-52 (a), (c)-(f) '!$B32)&lt;0, 0, SUMIFS(Generation_Raw_Data!$C:$C, Generation_Raw_Data!$D:$D,'AG-KIUC 2-52 (a), (c)-(f) '!AM$2, Generation_Raw_Data!$A:$A, 'AG-KIUC 2-52 (a), (c)-(f) '!$B32))</f>
        <v>0.8</v>
      </c>
      <c r="AN32" s="8">
        <f>IF(SUMIFS(Generation_Raw_Data!$C:$C, Generation_Raw_Data!$D:$D,'AG-KIUC 2-52 (a), (c)-(f) '!AN$2, Generation_Raw_Data!$A:$A, 'AG-KIUC 2-52 (a), (c)-(f) '!$B32)&lt;0, 0, SUMIFS(Generation_Raw_Data!$C:$C, Generation_Raw_Data!$D:$D,'AG-KIUC 2-52 (a), (c)-(f) '!AN$2, Generation_Raw_Data!$A:$A, 'AG-KIUC 2-52 (a), (c)-(f) '!$B32))</f>
        <v>0.3</v>
      </c>
    </row>
    <row r="33" spans="1:40" x14ac:dyDescent="0.35">
      <c r="A33" s="1">
        <v>4</v>
      </c>
      <c r="B33" s="2">
        <v>44580.624999999985</v>
      </c>
      <c r="C33" s="16">
        <f>SUMIF(Marginal_Cost_Raw_Data!$A:$A, 'AG-KIUC 2-52 (a), (c)-(f) '!$B33, Marginal_Cost_Raw_Data!$B:$B)</f>
        <v>31.077718607855903</v>
      </c>
      <c r="D33" s="17">
        <f>SUMIFS(CTS_Raw_Data!$C:$C, CTS_Raw_Data!$B:$B, "S", CTS_Raw_Data!$A:$A, 'AG-KIUC 2-52 (a), (c)-(f) '!$B33)</f>
        <v>0</v>
      </c>
      <c r="E33" s="7">
        <f>IFERROR(SUMIFS(CTS_Raw_Data!$D:$D, CTS_Raw_Data!$B:$B, "S", CTS_Raw_Data!$A:$A, 'AG-KIUC 2-52 (a), (c)-(f) '!$B33)/'AG-KIUC 2-52 (a), (c)-(f) '!$D33,0)</f>
        <v>0</v>
      </c>
      <c r="F33" s="14">
        <f>SUMIFS(CTS_Raw_Data!$C:$C, CTS_Raw_Data!$B:$B, "B", CTS_Raw_Data!$A:$A, 'AG-KIUC 2-52 (a), (c)-(f) '!$B33)</f>
        <v>0</v>
      </c>
      <c r="G33" s="7">
        <f>IFERROR(SUMIFS(CTS_Raw_Data!$D:$D, CTS_Raw_Data!$B:$B, "B", CTS_Raw_Data!$A:$A, 'AG-KIUC 2-52 (a), (c)-(f) '!$B33)/'AG-KIUC 2-52 (a), (c)-(f) '!$F33,0)</f>
        <v>0</v>
      </c>
      <c r="H33" s="19">
        <f>SUMIF(ACE_Raw_Data!$A:$A, 'AG-KIUC 2-52 (a), (c)-(f) '!$B33, ACE_Raw_Data!$B:$B)</f>
        <v>3.3083919354610973</v>
      </c>
      <c r="I33" s="21">
        <f>IF(SUMIFS(Generation_Raw_Data!$C:$C, Generation_Raw_Data!$D:$D,'AG-KIUC 2-52 (a), (c)-(f) '!I$2, Generation_Raw_Data!$A:$A, 'AG-KIUC 2-52 (a), (c)-(f) '!$B33)&lt;0, 0, SUMIFS(Generation_Raw_Data!$C:$C, Generation_Raw_Data!$D:$D,'AG-KIUC 2-52 (a), (c)-(f) '!I$2, Generation_Raw_Data!$A:$A, 'AG-KIUC 2-52 (a), (c)-(f) '!$B33))</f>
        <v>225</v>
      </c>
      <c r="J33" s="8">
        <f>IF(SUMIFS(Generation_Raw_Data!$C:$C, Generation_Raw_Data!$D:$D,'AG-KIUC 2-52 (a), (c)-(f) '!J$2, Generation_Raw_Data!$A:$A, 'AG-KIUC 2-52 (a), (c)-(f) '!$B33)&lt;0, 0, SUMIFS(Generation_Raw_Data!$C:$C, Generation_Raw_Data!$D:$D,'AG-KIUC 2-52 (a), (c)-(f) '!J$2, Generation_Raw_Data!$A:$A, 'AG-KIUC 2-52 (a), (c)-(f) '!$B33))</f>
        <v>681</v>
      </c>
      <c r="K33" s="8">
        <f>IF(SUMIFS(Generation_Raw_Data!$C:$C, Generation_Raw_Data!$D:$D,'AG-KIUC 2-52 (a), (c)-(f) '!K$2, Generation_Raw_Data!$A:$A, 'AG-KIUC 2-52 (a), (c)-(f) '!$B33)&lt;0, 0, SUMIFS(Generation_Raw_Data!$C:$C, Generation_Raw_Data!$D:$D,'AG-KIUC 2-52 (a), (c)-(f) '!K$2, Generation_Raw_Data!$A:$A, 'AG-KIUC 2-52 (a), (c)-(f) '!$B33))</f>
        <v>261</v>
      </c>
      <c r="L33" s="8">
        <f>IF(SUMIFS(Generation_Raw_Data!$C:$C, Generation_Raw_Data!$D:$D,'AG-KIUC 2-52 (a), (c)-(f) '!L$2, Generation_Raw_Data!$A:$A, 'AG-KIUC 2-52 (a), (c)-(f) '!$B33)&lt;0, 0, SUMIFS(Generation_Raw_Data!$C:$C, Generation_Raw_Data!$D:$D,'AG-KIUC 2-52 (a), (c)-(f) '!L$2, Generation_Raw_Data!$A:$A, 'AG-KIUC 2-52 (a), (c)-(f) '!$B33))</f>
        <v>219</v>
      </c>
      <c r="M33" s="8">
        <f>IF(SUMIFS(Generation_Raw_Data!$C:$C, Generation_Raw_Data!$D:$D,'AG-KIUC 2-52 (a), (c)-(f) '!M$2, Generation_Raw_Data!$A:$A, 'AG-KIUC 2-52 (a), (c)-(f) '!$B33)&lt;0, 0, SUMIFS(Generation_Raw_Data!$C:$C, Generation_Raw_Data!$D:$D,'AG-KIUC 2-52 (a), (c)-(f) '!M$2, Generation_Raw_Data!$A:$A, 'AG-KIUC 2-52 (a), (c)-(f) '!$B33))</f>
        <v>247</v>
      </c>
      <c r="N33" s="8">
        <f>IF(SUMIFS(Generation_Raw_Data!$C:$C, Generation_Raw_Data!$D:$D,'AG-KIUC 2-52 (a), (c)-(f) '!N$2, Generation_Raw_Data!$A:$A, 'AG-KIUC 2-52 (a), (c)-(f) '!$B33)&lt;0, 0, SUMIFS(Generation_Raw_Data!$C:$C, Generation_Raw_Data!$D:$D,'AG-KIUC 2-52 (a), (c)-(f) '!N$2, Generation_Raw_Data!$A:$A, 'AG-KIUC 2-52 (a), (c)-(f) '!$B33))</f>
        <v>218</v>
      </c>
      <c r="O33" s="8">
        <f>IF(SUMIFS(Generation_Raw_Data!$C:$C, Generation_Raw_Data!$D:$D,'AG-KIUC 2-52 (a), (c)-(f) '!O$2, Generation_Raw_Data!$A:$A, 'AG-KIUC 2-52 (a), (c)-(f) '!$B33)&lt;0, 0, SUMIFS(Generation_Raw_Data!$C:$C, Generation_Raw_Data!$D:$D,'AG-KIUC 2-52 (a), (c)-(f) '!O$2, Generation_Raw_Data!$A:$A, 'AG-KIUC 2-52 (a), (c)-(f) '!$B33))</f>
        <v>113.3</v>
      </c>
      <c r="P33" s="8">
        <f>IF(SUMIFS(Generation_Raw_Data!$C:$C, Generation_Raw_Data!$D:$D,'AG-KIUC 2-52 (a), (c)-(f) '!P$2, Generation_Raw_Data!$A:$A, 'AG-KIUC 2-52 (a), (c)-(f) '!$B33)&lt;0, 0, SUMIFS(Generation_Raw_Data!$C:$C, Generation_Raw_Data!$D:$D,'AG-KIUC 2-52 (a), (c)-(f) '!P$2, Generation_Raw_Data!$A:$A, 'AG-KIUC 2-52 (a), (c)-(f) '!$B33))</f>
        <v>124</v>
      </c>
      <c r="Q33" s="8">
        <f>IF(SUMIFS(Generation_Raw_Data!$C:$C, Generation_Raw_Data!$D:$D,'AG-KIUC 2-52 (a), (c)-(f) '!Q$2, Generation_Raw_Data!$A:$A, 'AG-KIUC 2-52 (a), (c)-(f) '!$B33)&lt;0, 0, SUMIFS(Generation_Raw_Data!$C:$C, Generation_Raw_Data!$D:$D,'AG-KIUC 2-52 (a), (c)-(f) '!Q$2, Generation_Raw_Data!$A:$A, 'AG-KIUC 2-52 (a), (c)-(f) '!$B33))</f>
        <v>0</v>
      </c>
      <c r="R33" s="8">
        <f>IF(SUMIFS(Generation_Raw_Data!$C:$C, Generation_Raw_Data!$D:$D,'AG-KIUC 2-52 (a), (c)-(f) '!R$2, Generation_Raw_Data!$A:$A, 'AG-KIUC 2-52 (a), (c)-(f) '!$B33)&lt;0, 0, SUMIFS(Generation_Raw_Data!$C:$C, Generation_Raw_Data!$D:$D,'AG-KIUC 2-52 (a), (c)-(f) '!R$2, Generation_Raw_Data!$A:$A, 'AG-KIUC 2-52 (a), (c)-(f) '!$B33))</f>
        <v>293.2</v>
      </c>
      <c r="S33" s="8">
        <f>IF(SUMIFS(Generation_Raw_Data!$C:$C, Generation_Raw_Data!$D:$D,'AG-KIUC 2-52 (a), (c)-(f) '!S$2, Generation_Raw_Data!$A:$A, 'AG-KIUC 2-52 (a), (c)-(f) '!$B33)&lt;0, 0, SUMIFS(Generation_Raw_Data!$C:$C, Generation_Raw_Data!$D:$D,'AG-KIUC 2-52 (a), (c)-(f) '!S$2, Generation_Raw_Data!$A:$A, 'AG-KIUC 2-52 (a), (c)-(f) '!$B33))</f>
        <v>437.5</v>
      </c>
      <c r="T33" s="8">
        <f>IF(SUMIFS(Generation_Raw_Data!$C:$C, Generation_Raw_Data!$D:$D,'AG-KIUC 2-52 (a), (c)-(f) '!T$2, Generation_Raw_Data!$A:$A, 'AG-KIUC 2-52 (a), (c)-(f) '!$B33)&lt;0, 0, SUMIFS(Generation_Raw_Data!$C:$C, Generation_Raw_Data!$D:$D,'AG-KIUC 2-52 (a), (c)-(f) '!T$2, Generation_Raw_Data!$A:$A, 'AG-KIUC 2-52 (a), (c)-(f) '!$B33))</f>
        <v>739.5</v>
      </c>
      <c r="U33" s="8">
        <f>IF(SUMIFS(Generation_Raw_Data!$C:$C, Generation_Raw_Data!$D:$D,'AG-KIUC 2-52 (a), (c)-(f) '!U$2, Generation_Raw_Data!$A:$A, 'AG-KIUC 2-52 (a), (c)-(f) '!$B33)&lt;0, 0, SUMIFS(Generation_Raw_Data!$C:$C, Generation_Raw_Data!$D:$D,'AG-KIUC 2-52 (a), (c)-(f) '!U$2, Generation_Raw_Data!$A:$A, 'AG-KIUC 2-52 (a), (c)-(f) '!$B33))</f>
        <v>0</v>
      </c>
      <c r="V33" s="8">
        <f>IF(SUMIFS(Generation_Raw_Data!$C:$C, Generation_Raw_Data!$D:$D,'AG-KIUC 2-52 (a), (c)-(f) '!V$2, Generation_Raw_Data!$A:$A, 'AG-KIUC 2-52 (a), (c)-(f) '!$B33)&lt;0, 0, SUMIFS(Generation_Raw_Data!$C:$C, Generation_Raw_Data!$D:$D,'AG-KIUC 2-52 (a), (c)-(f) '!V$2, Generation_Raw_Data!$A:$A, 'AG-KIUC 2-52 (a), (c)-(f) '!$B33))</f>
        <v>0</v>
      </c>
      <c r="W33" s="8">
        <f>IF(SUMIFS(Generation_Raw_Data!$C:$C, Generation_Raw_Data!$D:$D,'AG-KIUC 2-52 (a), (c)-(f) '!W$2, Generation_Raw_Data!$A:$A, 'AG-KIUC 2-52 (a), (c)-(f) '!$B33)&lt;0, 0, SUMIFS(Generation_Raw_Data!$C:$C, Generation_Raw_Data!$D:$D,'AG-KIUC 2-52 (a), (c)-(f) '!W$2, Generation_Raw_Data!$A:$A, 'AG-KIUC 2-52 (a), (c)-(f) '!$B33))</f>
        <v>0</v>
      </c>
      <c r="X33" s="8">
        <f>IF(SUMIFS(Generation_Raw_Data!$C:$C, Generation_Raw_Data!$D:$D,'AG-KIUC 2-52 (a), (c)-(f) '!X$2, Generation_Raw_Data!$A:$A, 'AG-KIUC 2-52 (a), (c)-(f) '!$B33)&lt;0, 0, SUMIFS(Generation_Raw_Data!$C:$C, Generation_Raw_Data!$D:$D,'AG-KIUC 2-52 (a), (c)-(f) '!X$2, Generation_Raw_Data!$A:$A, 'AG-KIUC 2-52 (a), (c)-(f) '!$B33))</f>
        <v>0</v>
      </c>
      <c r="Y33" s="8">
        <f>IF(SUMIFS(Generation_Raw_Data!$C:$C, Generation_Raw_Data!$D:$D,'AG-KIUC 2-52 (a), (c)-(f) '!Y$2, Generation_Raw_Data!$A:$A, 'AG-KIUC 2-52 (a), (c)-(f) '!$B33)&lt;0, 0, SUMIFS(Generation_Raw_Data!$C:$C, Generation_Raw_Data!$D:$D,'AG-KIUC 2-52 (a), (c)-(f) '!Y$2, Generation_Raw_Data!$A:$A, 'AG-KIUC 2-52 (a), (c)-(f) '!$B33))</f>
        <v>0</v>
      </c>
      <c r="Z33" s="8">
        <f>IF(SUMIFS(Generation_Raw_Data!$C:$C, Generation_Raw_Data!$D:$D,'AG-KIUC 2-52 (a), (c)-(f) '!Z$2, Generation_Raw_Data!$A:$A, 'AG-KIUC 2-52 (a), (c)-(f) '!$B33)&lt;0, 0, SUMIFS(Generation_Raw_Data!$C:$C, Generation_Raw_Data!$D:$D,'AG-KIUC 2-52 (a), (c)-(f) '!Z$2, Generation_Raw_Data!$A:$A, 'AG-KIUC 2-52 (a), (c)-(f) '!$B33))</f>
        <v>0</v>
      </c>
      <c r="AA33" s="8">
        <f>IF(SUMIFS(Generation_Raw_Data!$C:$C, Generation_Raw_Data!$D:$D,'AG-KIUC 2-52 (a), (c)-(f) '!AA$2, Generation_Raw_Data!$A:$A, 'AG-KIUC 2-52 (a), (c)-(f) '!$B33)&lt;0, 0, SUMIFS(Generation_Raw_Data!$C:$C, Generation_Raw_Data!$D:$D,'AG-KIUC 2-52 (a), (c)-(f) '!AA$2, Generation_Raw_Data!$A:$A, 'AG-KIUC 2-52 (a), (c)-(f) '!$B33))</f>
        <v>0</v>
      </c>
      <c r="AB33" s="8">
        <f>IF(SUMIFS(Generation_Raw_Data!$C:$C, Generation_Raw_Data!$D:$D,'AG-KIUC 2-52 (a), (c)-(f) '!AB$2, Generation_Raw_Data!$A:$A, 'AG-KIUC 2-52 (a), (c)-(f) '!$B33)&lt;0, 0, SUMIFS(Generation_Raw_Data!$C:$C, Generation_Raw_Data!$D:$D,'AG-KIUC 2-52 (a), (c)-(f) '!AB$2, Generation_Raw_Data!$A:$A, 'AG-KIUC 2-52 (a), (c)-(f) '!$B33))</f>
        <v>159.99789999999999</v>
      </c>
      <c r="AC33" s="8">
        <f>IF(SUMIFS(Generation_Raw_Data!$C:$C, Generation_Raw_Data!$D:$D,'AG-KIUC 2-52 (a), (c)-(f) '!AC$2, Generation_Raw_Data!$A:$A, 'AG-KIUC 2-52 (a), (c)-(f) '!$B33)&lt;0, 0, SUMIFS(Generation_Raw_Data!$C:$C, Generation_Raw_Data!$D:$D,'AG-KIUC 2-52 (a), (c)-(f) '!AC$2, Generation_Raw_Data!$A:$A, 'AG-KIUC 2-52 (a), (c)-(f) '!$B33))</f>
        <v>0</v>
      </c>
      <c r="AD33" s="8">
        <f>IF(SUMIFS(Generation_Raw_Data!$C:$C, Generation_Raw_Data!$D:$D,'AG-KIUC 2-52 (a), (c)-(f) '!AD$2, Generation_Raw_Data!$A:$A, 'AG-KIUC 2-52 (a), (c)-(f) '!$B33)&lt;0, 0, SUMIFS(Generation_Raw_Data!$C:$C, Generation_Raw_Data!$D:$D,'AG-KIUC 2-52 (a), (c)-(f) '!AD$2, Generation_Raw_Data!$A:$A, 'AG-KIUC 2-52 (a), (c)-(f) '!$B33))</f>
        <v>159.0042</v>
      </c>
      <c r="AE33" s="8">
        <f>IF(SUMIFS(Generation_Raw_Data!$C:$C, Generation_Raw_Data!$D:$D,'AG-KIUC 2-52 (a), (c)-(f) '!AE$2, Generation_Raw_Data!$A:$A, 'AG-KIUC 2-52 (a), (c)-(f) '!$B33)&lt;0, 0, SUMIFS(Generation_Raw_Data!$C:$C, Generation_Raw_Data!$D:$D,'AG-KIUC 2-52 (a), (c)-(f) '!AE$2, Generation_Raw_Data!$A:$A, 'AG-KIUC 2-52 (a), (c)-(f) '!$B33))</f>
        <v>0</v>
      </c>
      <c r="AF33" s="8">
        <f>IF(SUMIFS(Generation_Raw_Data!$C:$C, Generation_Raw_Data!$D:$D,'AG-KIUC 2-52 (a), (c)-(f) '!AF$2, Generation_Raw_Data!$A:$A, 'AG-KIUC 2-52 (a), (c)-(f) '!$B33)&lt;0, 0, SUMIFS(Generation_Raw_Data!$C:$C, Generation_Raw_Data!$D:$D,'AG-KIUC 2-52 (a), (c)-(f) '!AF$2, Generation_Raw_Data!$A:$A, 'AG-KIUC 2-52 (a), (c)-(f) '!$B33))</f>
        <v>0</v>
      </c>
      <c r="AG33" s="8">
        <f>IF(SUMIFS(Generation_Raw_Data!$C:$C, Generation_Raw_Data!$D:$D,'AG-KIUC 2-52 (a), (c)-(f) '!AG$2, Generation_Raw_Data!$A:$A, 'AG-KIUC 2-52 (a), (c)-(f) '!$B33)&lt;0, 0, SUMIFS(Generation_Raw_Data!$C:$C, Generation_Raw_Data!$D:$D,'AG-KIUC 2-52 (a), (c)-(f) '!AG$2, Generation_Raw_Data!$A:$A, 'AG-KIUC 2-52 (a), (c)-(f) '!$B33))</f>
        <v>159.99789999999999</v>
      </c>
      <c r="AH33" s="8">
        <f>IF(SUMIFS(Generation_Raw_Data!$C:$C, Generation_Raw_Data!$D:$D,'AG-KIUC 2-52 (a), (c)-(f) '!AH$2, Generation_Raw_Data!$A:$A, 'AG-KIUC 2-52 (a), (c)-(f) '!$B33)&lt;0, 0, SUMIFS(Generation_Raw_Data!$C:$C, Generation_Raw_Data!$D:$D,'AG-KIUC 2-52 (a), (c)-(f) '!AH$2, Generation_Raw_Data!$A:$A, 'AG-KIUC 2-52 (a), (c)-(f) '!$B33))</f>
        <v>0</v>
      </c>
      <c r="AI33" s="8">
        <f>IF(SUMIFS(Generation_Raw_Data!$C:$C, Generation_Raw_Data!$D:$D,'AG-KIUC 2-52 (a), (c)-(f) '!AI$2, Generation_Raw_Data!$A:$A, 'AG-KIUC 2-52 (a), (c)-(f) '!$B33)&lt;0, 0, SUMIFS(Generation_Raw_Data!$C:$C, Generation_Raw_Data!$D:$D,'AG-KIUC 2-52 (a), (c)-(f) '!AI$2, Generation_Raw_Data!$A:$A, 'AG-KIUC 2-52 (a), (c)-(f) '!$B33))</f>
        <v>0</v>
      </c>
      <c r="AJ33" s="8">
        <f>IF(SUMIFS(Generation_Raw_Data!$C:$C, Generation_Raw_Data!$D:$D,'AG-KIUC 2-52 (a), (c)-(f) '!AJ$2, Generation_Raw_Data!$A:$A, 'AG-KIUC 2-52 (a), (c)-(f) '!$B33)&lt;0, 0, SUMIFS(Generation_Raw_Data!$C:$C, Generation_Raw_Data!$D:$D,'AG-KIUC 2-52 (a), (c)-(f) '!AJ$2, Generation_Raw_Data!$A:$A, 'AG-KIUC 2-52 (a), (c)-(f) '!$B33))</f>
        <v>0</v>
      </c>
      <c r="AK33" s="8">
        <f>IF(SUMIFS(Generation_Raw_Data!$C:$C, Generation_Raw_Data!$D:$D,'AG-KIUC 2-52 (a), (c)-(f) '!AK$2, Generation_Raw_Data!$A:$A, 'AG-KIUC 2-52 (a), (c)-(f) '!$B33)&lt;0, 0, SUMIFS(Generation_Raw_Data!$C:$C, Generation_Raw_Data!$D:$D,'AG-KIUC 2-52 (a), (c)-(f) '!AK$2, Generation_Raw_Data!$A:$A, 'AG-KIUC 2-52 (a), (c)-(f) '!$B33))</f>
        <v>51</v>
      </c>
      <c r="AL33" s="8">
        <f>IF(SUMIFS(Generation_Raw_Data!$C:$C, Generation_Raw_Data!$D:$D,'AG-KIUC 2-52 (a), (c)-(f) '!AL$2, Generation_Raw_Data!$A:$A, 'AG-KIUC 2-52 (a), (c)-(f) '!$B33)&lt;0, 0, SUMIFS(Generation_Raw_Data!$C:$C, Generation_Raw_Data!$D:$D,'AG-KIUC 2-52 (a), (c)-(f) '!AL$2, Generation_Raw_Data!$A:$A, 'AG-KIUC 2-52 (a), (c)-(f) '!$B33))</f>
        <v>21</v>
      </c>
      <c r="AM33" s="8">
        <f>IF(SUMIFS(Generation_Raw_Data!$C:$C, Generation_Raw_Data!$D:$D,'AG-KIUC 2-52 (a), (c)-(f) '!AM$2, Generation_Raw_Data!$A:$A, 'AG-KIUC 2-52 (a), (c)-(f) '!$B33)&lt;0, 0, SUMIFS(Generation_Raw_Data!$C:$C, Generation_Raw_Data!$D:$D,'AG-KIUC 2-52 (a), (c)-(f) '!AM$2, Generation_Raw_Data!$A:$A, 'AG-KIUC 2-52 (a), (c)-(f) '!$B33))</f>
        <v>0</v>
      </c>
      <c r="AN33" s="8">
        <f>IF(SUMIFS(Generation_Raw_Data!$C:$C, Generation_Raw_Data!$D:$D,'AG-KIUC 2-52 (a), (c)-(f) '!AN$2, Generation_Raw_Data!$A:$A, 'AG-KIUC 2-52 (a), (c)-(f) '!$B33)&lt;0, 0, SUMIFS(Generation_Raw_Data!$C:$C, Generation_Raw_Data!$D:$D,'AG-KIUC 2-52 (a), (c)-(f) '!AN$2, Generation_Raw_Data!$A:$A, 'AG-KIUC 2-52 (a), (c)-(f) '!$B33))</f>
        <v>0</v>
      </c>
    </row>
    <row r="34" spans="1:40" x14ac:dyDescent="0.35">
      <c r="A34" s="1">
        <v>4</v>
      </c>
      <c r="B34" s="2">
        <v>44580.66666666665</v>
      </c>
      <c r="C34" s="16">
        <f>SUMIF(Marginal_Cost_Raw_Data!$A:$A, 'AG-KIUC 2-52 (a), (c)-(f) '!$B34, Marginal_Cost_Raw_Data!$B:$B)</f>
        <v>31.011768506944446</v>
      </c>
      <c r="D34" s="17">
        <f>SUMIFS(CTS_Raw_Data!$C:$C, CTS_Raw_Data!$B:$B, "S", CTS_Raw_Data!$A:$A, 'AG-KIUC 2-52 (a), (c)-(f) '!$B34)</f>
        <v>0</v>
      </c>
      <c r="E34" s="7">
        <f>IFERROR(SUMIFS(CTS_Raw_Data!$D:$D, CTS_Raw_Data!$B:$B, "S", CTS_Raw_Data!$A:$A, 'AG-KIUC 2-52 (a), (c)-(f) '!$B34)/'AG-KIUC 2-52 (a), (c)-(f) '!$D34,0)</f>
        <v>0</v>
      </c>
      <c r="F34" s="14">
        <f>SUMIFS(CTS_Raw_Data!$C:$C, CTS_Raw_Data!$B:$B, "B", CTS_Raw_Data!$A:$A, 'AG-KIUC 2-52 (a), (c)-(f) '!$B34)</f>
        <v>0</v>
      </c>
      <c r="G34" s="7">
        <f>IFERROR(SUMIFS(CTS_Raw_Data!$D:$D, CTS_Raw_Data!$B:$B, "B", CTS_Raw_Data!$A:$A, 'AG-KIUC 2-52 (a), (c)-(f) '!$B34)/'AG-KIUC 2-52 (a), (c)-(f) '!$F34,0)</f>
        <v>0</v>
      </c>
      <c r="H34" s="19">
        <f>SUMIF(ACE_Raw_Data!$A:$A, 'AG-KIUC 2-52 (a), (c)-(f) '!$B34, ACE_Raw_Data!$B:$B)</f>
        <v>10.054915943973594</v>
      </c>
      <c r="I34" s="21">
        <f>IF(SUMIFS(Generation_Raw_Data!$C:$C, Generation_Raw_Data!$D:$D,'AG-KIUC 2-52 (a), (c)-(f) '!I$2, Generation_Raw_Data!$A:$A, 'AG-KIUC 2-52 (a), (c)-(f) '!$B34)&lt;0, 0, SUMIFS(Generation_Raw_Data!$C:$C, Generation_Raw_Data!$D:$D,'AG-KIUC 2-52 (a), (c)-(f) '!I$2, Generation_Raw_Data!$A:$A, 'AG-KIUC 2-52 (a), (c)-(f) '!$B34))</f>
        <v>225</v>
      </c>
      <c r="J34" s="8">
        <f>IF(SUMIFS(Generation_Raw_Data!$C:$C, Generation_Raw_Data!$D:$D,'AG-KIUC 2-52 (a), (c)-(f) '!J$2, Generation_Raw_Data!$A:$A, 'AG-KIUC 2-52 (a), (c)-(f) '!$B34)&lt;0, 0, SUMIFS(Generation_Raw_Data!$C:$C, Generation_Raw_Data!$D:$D,'AG-KIUC 2-52 (a), (c)-(f) '!J$2, Generation_Raw_Data!$A:$A, 'AG-KIUC 2-52 (a), (c)-(f) '!$B34))</f>
        <v>665</v>
      </c>
      <c r="K34" s="8">
        <f>IF(SUMIFS(Generation_Raw_Data!$C:$C, Generation_Raw_Data!$D:$D,'AG-KIUC 2-52 (a), (c)-(f) '!K$2, Generation_Raw_Data!$A:$A, 'AG-KIUC 2-52 (a), (c)-(f) '!$B34)&lt;0, 0, SUMIFS(Generation_Raw_Data!$C:$C, Generation_Raw_Data!$D:$D,'AG-KIUC 2-52 (a), (c)-(f) '!K$2, Generation_Raw_Data!$A:$A, 'AG-KIUC 2-52 (a), (c)-(f) '!$B34))</f>
        <v>262</v>
      </c>
      <c r="L34" s="8">
        <f>IF(SUMIFS(Generation_Raw_Data!$C:$C, Generation_Raw_Data!$D:$D,'AG-KIUC 2-52 (a), (c)-(f) '!L$2, Generation_Raw_Data!$A:$A, 'AG-KIUC 2-52 (a), (c)-(f) '!$B34)&lt;0, 0, SUMIFS(Generation_Raw_Data!$C:$C, Generation_Raw_Data!$D:$D,'AG-KIUC 2-52 (a), (c)-(f) '!L$2, Generation_Raw_Data!$A:$A, 'AG-KIUC 2-52 (a), (c)-(f) '!$B34))</f>
        <v>219</v>
      </c>
      <c r="M34" s="8">
        <f>IF(SUMIFS(Generation_Raw_Data!$C:$C, Generation_Raw_Data!$D:$D,'AG-KIUC 2-52 (a), (c)-(f) '!M$2, Generation_Raw_Data!$A:$A, 'AG-KIUC 2-52 (a), (c)-(f) '!$B34)&lt;0, 0, SUMIFS(Generation_Raw_Data!$C:$C, Generation_Raw_Data!$D:$D,'AG-KIUC 2-52 (a), (c)-(f) '!M$2, Generation_Raw_Data!$A:$A, 'AG-KIUC 2-52 (a), (c)-(f) '!$B34))</f>
        <v>251</v>
      </c>
      <c r="N34" s="8">
        <f>IF(SUMIFS(Generation_Raw_Data!$C:$C, Generation_Raw_Data!$D:$D,'AG-KIUC 2-52 (a), (c)-(f) '!N$2, Generation_Raw_Data!$A:$A, 'AG-KIUC 2-52 (a), (c)-(f) '!$B34)&lt;0, 0, SUMIFS(Generation_Raw_Data!$C:$C, Generation_Raw_Data!$D:$D,'AG-KIUC 2-52 (a), (c)-(f) '!N$2, Generation_Raw_Data!$A:$A, 'AG-KIUC 2-52 (a), (c)-(f) '!$B34))</f>
        <v>219</v>
      </c>
      <c r="O34" s="8">
        <f>IF(SUMIFS(Generation_Raw_Data!$C:$C, Generation_Raw_Data!$D:$D,'AG-KIUC 2-52 (a), (c)-(f) '!O$2, Generation_Raw_Data!$A:$A, 'AG-KIUC 2-52 (a), (c)-(f) '!$B34)&lt;0, 0, SUMIFS(Generation_Raw_Data!$C:$C, Generation_Raw_Data!$D:$D,'AG-KIUC 2-52 (a), (c)-(f) '!O$2, Generation_Raw_Data!$A:$A, 'AG-KIUC 2-52 (a), (c)-(f) '!$B34))</f>
        <v>113.1</v>
      </c>
      <c r="P34" s="8">
        <f>IF(SUMIFS(Generation_Raw_Data!$C:$C, Generation_Raw_Data!$D:$D,'AG-KIUC 2-52 (a), (c)-(f) '!P$2, Generation_Raw_Data!$A:$A, 'AG-KIUC 2-52 (a), (c)-(f) '!$B34)&lt;0, 0, SUMIFS(Generation_Raw_Data!$C:$C, Generation_Raw_Data!$D:$D,'AG-KIUC 2-52 (a), (c)-(f) '!P$2, Generation_Raw_Data!$A:$A, 'AG-KIUC 2-52 (a), (c)-(f) '!$B34))</f>
        <v>123</v>
      </c>
      <c r="Q34" s="8">
        <f>IF(SUMIFS(Generation_Raw_Data!$C:$C, Generation_Raw_Data!$D:$D,'AG-KIUC 2-52 (a), (c)-(f) '!Q$2, Generation_Raw_Data!$A:$A, 'AG-KIUC 2-52 (a), (c)-(f) '!$B34)&lt;0, 0, SUMIFS(Generation_Raw_Data!$C:$C, Generation_Raw_Data!$D:$D,'AG-KIUC 2-52 (a), (c)-(f) '!Q$2, Generation_Raw_Data!$A:$A, 'AG-KIUC 2-52 (a), (c)-(f) '!$B34))</f>
        <v>0</v>
      </c>
      <c r="R34" s="8">
        <f>IF(SUMIFS(Generation_Raw_Data!$C:$C, Generation_Raw_Data!$D:$D,'AG-KIUC 2-52 (a), (c)-(f) '!R$2, Generation_Raw_Data!$A:$A, 'AG-KIUC 2-52 (a), (c)-(f) '!$B34)&lt;0, 0, SUMIFS(Generation_Raw_Data!$C:$C, Generation_Raw_Data!$D:$D,'AG-KIUC 2-52 (a), (c)-(f) '!R$2, Generation_Raw_Data!$A:$A, 'AG-KIUC 2-52 (a), (c)-(f) '!$B34))</f>
        <v>293.10000000000002</v>
      </c>
      <c r="S34" s="8">
        <f>IF(SUMIFS(Generation_Raw_Data!$C:$C, Generation_Raw_Data!$D:$D,'AG-KIUC 2-52 (a), (c)-(f) '!S$2, Generation_Raw_Data!$A:$A, 'AG-KIUC 2-52 (a), (c)-(f) '!$B34)&lt;0, 0, SUMIFS(Generation_Raw_Data!$C:$C, Generation_Raw_Data!$D:$D,'AG-KIUC 2-52 (a), (c)-(f) '!S$2, Generation_Raw_Data!$A:$A, 'AG-KIUC 2-52 (a), (c)-(f) '!$B34))</f>
        <v>426.3</v>
      </c>
      <c r="T34" s="8">
        <f>IF(SUMIFS(Generation_Raw_Data!$C:$C, Generation_Raw_Data!$D:$D,'AG-KIUC 2-52 (a), (c)-(f) '!T$2, Generation_Raw_Data!$A:$A, 'AG-KIUC 2-52 (a), (c)-(f) '!$B34)&lt;0, 0, SUMIFS(Generation_Raw_Data!$C:$C, Generation_Raw_Data!$D:$D,'AG-KIUC 2-52 (a), (c)-(f) '!T$2, Generation_Raw_Data!$A:$A, 'AG-KIUC 2-52 (a), (c)-(f) '!$B34))</f>
        <v>757.4</v>
      </c>
      <c r="U34" s="8">
        <f>IF(SUMIFS(Generation_Raw_Data!$C:$C, Generation_Raw_Data!$D:$D,'AG-KIUC 2-52 (a), (c)-(f) '!U$2, Generation_Raw_Data!$A:$A, 'AG-KIUC 2-52 (a), (c)-(f) '!$B34)&lt;0, 0, SUMIFS(Generation_Raw_Data!$C:$C, Generation_Raw_Data!$D:$D,'AG-KIUC 2-52 (a), (c)-(f) '!U$2, Generation_Raw_Data!$A:$A, 'AG-KIUC 2-52 (a), (c)-(f) '!$B34))</f>
        <v>0</v>
      </c>
      <c r="V34" s="8">
        <f>IF(SUMIFS(Generation_Raw_Data!$C:$C, Generation_Raw_Data!$D:$D,'AG-KIUC 2-52 (a), (c)-(f) '!V$2, Generation_Raw_Data!$A:$A, 'AG-KIUC 2-52 (a), (c)-(f) '!$B34)&lt;0, 0, SUMIFS(Generation_Raw_Data!$C:$C, Generation_Raw_Data!$D:$D,'AG-KIUC 2-52 (a), (c)-(f) '!V$2, Generation_Raw_Data!$A:$A, 'AG-KIUC 2-52 (a), (c)-(f) '!$B34))</f>
        <v>0</v>
      </c>
      <c r="W34" s="8">
        <f>IF(SUMIFS(Generation_Raw_Data!$C:$C, Generation_Raw_Data!$D:$D,'AG-KIUC 2-52 (a), (c)-(f) '!W$2, Generation_Raw_Data!$A:$A, 'AG-KIUC 2-52 (a), (c)-(f) '!$B34)&lt;0, 0, SUMIFS(Generation_Raw_Data!$C:$C, Generation_Raw_Data!$D:$D,'AG-KIUC 2-52 (a), (c)-(f) '!W$2, Generation_Raw_Data!$A:$A, 'AG-KIUC 2-52 (a), (c)-(f) '!$B34))</f>
        <v>0</v>
      </c>
      <c r="X34" s="8">
        <f>IF(SUMIFS(Generation_Raw_Data!$C:$C, Generation_Raw_Data!$D:$D,'AG-KIUC 2-52 (a), (c)-(f) '!X$2, Generation_Raw_Data!$A:$A, 'AG-KIUC 2-52 (a), (c)-(f) '!$B34)&lt;0, 0, SUMIFS(Generation_Raw_Data!$C:$C, Generation_Raw_Data!$D:$D,'AG-KIUC 2-52 (a), (c)-(f) '!X$2, Generation_Raw_Data!$A:$A, 'AG-KIUC 2-52 (a), (c)-(f) '!$B34))</f>
        <v>0</v>
      </c>
      <c r="Y34" s="8">
        <f>IF(SUMIFS(Generation_Raw_Data!$C:$C, Generation_Raw_Data!$D:$D,'AG-KIUC 2-52 (a), (c)-(f) '!Y$2, Generation_Raw_Data!$A:$A, 'AG-KIUC 2-52 (a), (c)-(f) '!$B34)&lt;0, 0, SUMIFS(Generation_Raw_Data!$C:$C, Generation_Raw_Data!$D:$D,'AG-KIUC 2-52 (a), (c)-(f) '!Y$2, Generation_Raw_Data!$A:$A, 'AG-KIUC 2-52 (a), (c)-(f) '!$B34))</f>
        <v>0</v>
      </c>
      <c r="Z34" s="8">
        <f>IF(SUMIFS(Generation_Raw_Data!$C:$C, Generation_Raw_Data!$D:$D,'AG-KIUC 2-52 (a), (c)-(f) '!Z$2, Generation_Raw_Data!$A:$A, 'AG-KIUC 2-52 (a), (c)-(f) '!$B34)&lt;0, 0, SUMIFS(Generation_Raw_Data!$C:$C, Generation_Raw_Data!$D:$D,'AG-KIUC 2-52 (a), (c)-(f) '!Z$2, Generation_Raw_Data!$A:$A, 'AG-KIUC 2-52 (a), (c)-(f) '!$B34))</f>
        <v>0</v>
      </c>
      <c r="AA34" s="8">
        <f>IF(SUMIFS(Generation_Raw_Data!$C:$C, Generation_Raw_Data!$D:$D,'AG-KIUC 2-52 (a), (c)-(f) '!AA$2, Generation_Raw_Data!$A:$A, 'AG-KIUC 2-52 (a), (c)-(f) '!$B34)&lt;0, 0, SUMIFS(Generation_Raw_Data!$C:$C, Generation_Raw_Data!$D:$D,'AG-KIUC 2-52 (a), (c)-(f) '!AA$2, Generation_Raw_Data!$A:$A, 'AG-KIUC 2-52 (a), (c)-(f) '!$B34))</f>
        <v>0</v>
      </c>
      <c r="AB34" s="8">
        <f>IF(SUMIFS(Generation_Raw_Data!$C:$C, Generation_Raw_Data!$D:$D,'AG-KIUC 2-52 (a), (c)-(f) '!AB$2, Generation_Raw_Data!$A:$A, 'AG-KIUC 2-52 (a), (c)-(f) '!$B34)&lt;0, 0, SUMIFS(Generation_Raw_Data!$C:$C, Generation_Raw_Data!$D:$D,'AG-KIUC 2-52 (a), (c)-(f) '!AB$2, Generation_Raw_Data!$A:$A, 'AG-KIUC 2-52 (a), (c)-(f) '!$B34))</f>
        <v>160.3347</v>
      </c>
      <c r="AC34" s="8">
        <f>IF(SUMIFS(Generation_Raw_Data!$C:$C, Generation_Raw_Data!$D:$D,'AG-KIUC 2-52 (a), (c)-(f) '!AC$2, Generation_Raw_Data!$A:$A, 'AG-KIUC 2-52 (a), (c)-(f) '!$B34)&lt;0, 0, SUMIFS(Generation_Raw_Data!$C:$C, Generation_Raw_Data!$D:$D,'AG-KIUC 2-52 (a), (c)-(f) '!AC$2, Generation_Raw_Data!$A:$A, 'AG-KIUC 2-52 (a), (c)-(f) '!$B34))</f>
        <v>0</v>
      </c>
      <c r="AD34" s="8">
        <f>IF(SUMIFS(Generation_Raw_Data!$C:$C, Generation_Raw_Data!$D:$D,'AG-KIUC 2-52 (a), (c)-(f) '!AD$2, Generation_Raw_Data!$A:$A, 'AG-KIUC 2-52 (a), (c)-(f) '!$B34)&lt;0, 0, SUMIFS(Generation_Raw_Data!$C:$C, Generation_Raw_Data!$D:$D,'AG-KIUC 2-52 (a), (c)-(f) '!AD$2, Generation_Raw_Data!$A:$A, 'AG-KIUC 2-52 (a), (c)-(f) '!$B34))</f>
        <v>160.3347</v>
      </c>
      <c r="AE34" s="8">
        <f>IF(SUMIFS(Generation_Raw_Data!$C:$C, Generation_Raw_Data!$D:$D,'AG-KIUC 2-52 (a), (c)-(f) '!AE$2, Generation_Raw_Data!$A:$A, 'AG-KIUC 2-52 (a), (c)-(f) '!$B34)&lt;0, 0, SUMIFS(Generation_Raw_Data!$C:$C, Generation_Raw_Data!$D:$D,'AG-KIUC 2-52 (a), (c)-(f) '!AE$2, Generation_Raw_Data!$A:$A, 'AG-KIUC 2-52 (a), (c)-(f) '!$B34))</f>
        <v>0</v>
      </c>
      <c r="AF34" s="8">
        <f>IF(SUMIFS(Generation_Raw_Data!$C:$C, Generation_Raw_Data!$D:$D,'AG-KIUC 2-52 (a), (c)-(f) '!AF$2, Generation_Raw_Data!$A:$A, 'AG-KIUC 2-52 (a), (c)-(f) '!$B34)&lt;0, 0, SUMIFS(Generation_Raw_Data!$C:$C, Generation_Raw_Data!$D:$D,'AG-KIUC 2-52 (a), (c)-(f) '!AF$2, Generation_Raw_Data!$A:$A, 'AG-KIUC 2-52 (a), (c)-(f) '!$B34))</f>
        <v>0</v>
      </c>
      <c r="AG34" s="8">
        <f>IF(SUMIFS(Generation_Raw_Data!$C:$C, Generation_Raw_Data!$D:$D,'AG-KIUC 2-52 (a), (c)-(f) '!AG$2, Generation_Raw_Data!$A:$A, 'AG-KIUC 2-52 (a), (c)-(f) '!$B34)&lt;0, 0, SUMIFS(Generation_Raw_Data!$C:$C, Generation_Raw_Data!$D:$D,'AG-KIUC 2-52 (a), (c)-(f) '!AG$2, Generation_Raw_Data!$A:$A, 'AG-KIUC 2-52 (a), (c)-(f) '!$B34))</f>
        <v>161.3306</v>
      </c>
      <c r="AH34" s="8">
        <f>IF(SUMIFS(Generation_Raw_Data!$C:$C, Generation_Raw_Data!$D:$D,'AG-KIUC 2-52 (a), (c)-(f) '!AH$2, Generation_Raw_Data!$A:$A, 'AG-KIUC 2-52 (a), (c)-(f) '!$B34)&lt;0, 0, SUMIFS(Generation_Raw_Data!$C:$C, Generation_Raw_Data!$D:$D,'AG-KIUC 2-52 (a), (c)-(f) '!AH$2, Generation_Raw_Data!$A:$A, 'AG-KIUC 2-52 (a), (c)-(f) '!$B34))</f>
        <v>0</v>
      </c>
      <c r="AI34" s="8">
        <f>IF(SUMIFS(Generation_Raw_Data!$C:$C, Generation_Raw_Data!$D:$D,'AG-KIUC 2-52 (a), (c)-(f) '!AI$2, Generation_Raw_Data!$A:$A, 'AG-KIUC 2-52 (a), (c)-(f) '!$B34)&lt;0, 0, SUMIFS(Generation_Raw_Data!$C:$C, Generation_Raw_Data!$D:$D,'AG-KIUC 2-52 (a), (c)-(f) '!AI$2, Generation_Raw_Data!$A:$A, 'AG-KIUC 2-52 (a), (c)-(f) '!$B34))</f>
        <v>0</v>
      </c>
      <c r="AJ34" s="8">
        <f>IF(SUMIFS(Generation_Raw_Data!$C:$C, Generation_Raw_Data!$D:$D,'AG-KIUC 2-52 (a), (c)-(f) '!AJ$2, Generation_Raw_Data!$A:$A, 'AG-KIUC 2-52 (a), (c)-(f) '!$B34)&lt;0, 0, SUMIFS(Generation_Raw_Data!$C:$C, Generation_Raw_Data!$D:$D,'AG-KIUC 2-52 (a), (c)-(f) '!AJ$2, Generation_Raw_Data!$A:$A, 'AG-KIUC 2-52 (a), (c)-(f) '!$B34))</f>
        <v>0</v>
      </c>
      <c r="AK34" s="8">
        <f>IF(SUMIFS(Generation_Raw_Data!$C:$C, Generation_Raw_Data!$D:$D,'AG-KIUC 2-52 (a), (c)-(f) '!AK$2, Generation_Raw_Data!$A:$A, 'AG-KIUC 2-52 (a), (c)-(f) '!$B34)&lt;0, 0, SUMIFS(Generation_Raw_Data!$C:$C, Generation_Raw_Data!$D:$D,'AG-KIUC 2-52 (a), (c)-(f) '!AK$2, Generation_Raw_Data!$A:$A, 'AG-KIUC 2-52 (a), (c)-(f) '!$B34))</f>
        <v>51</v>
      </c>
      <c r="AL34" s="8">
        <f>IF(SUMIFS(Generation_Raw_Data!$C:$C, Generation_Raw_Data!$D:$D,'AG-KIUC 2-52 (a), (c)-(f) '!AL$2, Generation_Raw_Data!$A:$A, 'AG-KIUC 2-52 (a), (c)-(f) '!$B34)&lt;0, 0, SUMIFS(Generation_Raw_Data!$C:$C, Generation_Raw_Data!$D:$D,'AG-KIUC 2-52 (a), (c)-(f) '!AL$2, Generation_Raw_Data!$A:$A, 'AG-KIUC 2-52 (a), (c)-(f) '!$B34))</f>
        <v>20</v>
      </c>
      <c r="AM34" s="8">
        <f>IF(SUMIFS(Generation_Raw_Data!$C:$C, Generation_Raw_Data!$D:$D,'AG-KIUC 2-52 (a), (c)-(f) '!AM$2, Generation_Raw_Data!$A:$A, 'AG-KIUC 2-52 (a), (c)-(f) '!$B34)&lt;0, 0, SUMIFS(Generation_Raw_Data!$C:$C, Generation_Raw_Data!$D:$D,'AG-KIUC 2-52 (a), (c)-(f) '!AM$2, Generation_Raw_Data!$A:$A, 'AG-KIUC 2-52 (a), (c)-(f) '!$B34))</f>
        <v>0</v>
      </c>
      <c r="AN34" s="8">
        <f>IF(SUMIFS(Generation_Raw_Data!$C:$C, Generation_Raw_Data!$D:$D,'AG-KIUC 2-52 (a), (c)-(f) '!AN$2, Generation_Raw_Data!$A:$A, 'AG-KIUC 2-52 (a), (c)-(f) '!$B34)&lt;0, 0, SUMIFS(Generation_Raw_Data!$C:$C, Generation_Raw_Data!$D:$D,'AG-KIUC 2-52 (a), (c)-(f) '!AN$2, Generation_Raw_Data!$A:$A, 'AG-KIUC 2-52 (a), (c)-(f) '!$B34))</f>
        <v>0</v>
      </c>
    </row>
    <row r="35" spans="1:40" x14ac:dyDescent="0.35">
      <c r="A35" s="1">
        <v>5</v>
      </c>
      <c r="B35" s="2">
        <v>44581.375</v>
      </c>
      <c r="C35" s="16">
        <f>SUMIF(Marginal_Cost_Raw_Data!$A:$A, 'AG-KIUC 2-52 (a), (c)-(f) '!$B35, Marginal_Cost_Raw_Data!$B:$B)</f>
        <v>33.114676491970485</v>
      </c>
      <c r="D35" s="17">
        <f>SUMIFS(CTS_Raw_Data!$C:$C, CTS_Raw_Data!$B:$B, "S", CTS_Raw_Data!$A:$A, 'AG-KIUC 2-52 (a), (c)-(f) '!$B35)</f>
        <v>0</v>
      </c>
      <c r="E35" s="7">
        <f>IFERROR(SUMIFS(CTS_Raw_Data!$D:$D, CTS_Raw_Data!$B:$B, "S", CTS_Raw_Data!$A:$A, 'AG-KIUC 2-52 (a), (c)-(f) '!$B35)/'AG-KIUC 2-52 (a), (c)-(f) '!$D35,0)</f>
        <v>0</v>
      </c>
      <c r="F35" s="14">
        <f>SUMIFS(CTS_Raw_Data!$C:$C, CTS_Raw_Data!$B:$B, "B", CTS_Raw_Data!$A:$A, 'AG-KIUC 2-52 (a), (c)-(f) '!$B35)</f>
        <v>0</v>
      </c>
      <c r="G35" s="7">
        <f>IFERROR(SUMIFS(CTS_Raw_Data!$D:$D, CTS_Raw_Data!$B:$B, "B", CTS_Raw_Data!$A:$A, 'AG-KIUC 2-52 (a), (c)-(f) '!$B35)/'AG-KIUC 2-52 (a), (c)-(f) '!$F35,0)</f>
        <v>0</v>
      </c>
      <c r="H35" s="19">
        <f>SUMIF(ACE_Raw_Data!$A:$A, 'AG-KIUC 2-52 (a), (c)-(f) '!$B35, ACE_Raw_Data!$B:$B)</f>
        <v>1.9174688374996185</v>
      </c>
      <c r="I35" s="21">
        <f>IF(SUMIFS(Generation_Raw_Data!$C:$C, Generation_Raw_Data!$D:$D,'AG-KIUC 2-52 (a), (c)-(f) '!I$2, Generation_Raw_Data!$A:$A, 'AG-KIUC 2-52 (a), (c)-(f) '!$B35)&lt;0, 0, SUMIFS(Generation_Raw_Data!$C:$C, Generation_Raw_Data!$D:$D,'AG-KIUC 2-52 (a), (c)-(f) '!I$2, Generation_Raw_Data!$A:$A, 'AG-KIUC 2-52 (a), (c)-(f) '!$B35))</f>
        <v>224</v>
      </c>
      <c r="J35" s="8">
        <f>IF(SUMIFS(Generation_Raw_Data!$C:$C, Generation_Raw_Data!$D:$D,'AG-KIUC 2-52 (a), (c)-(f) '!J$2, Generation_Raw_Data!$A:$A, 'AG-KIUC 2-52 (a), (c)-(f) '!$B35)&lt;0, 0, SUMIFS(Generation_Raw_Data!$C:$C, Generation_Raw_Data!$D:$D,'AG-KIUC 2-52 (a), (c)-(f) '!J$2, Generation_Raw_Data!$A:$A, 'AG-KIUC 2-52 (a), (c)-(f) '!$B35))</f>
        <v>679.6</v>
      </c>
      <c r="K35" s="8">
        <f>IF(SUMIFS(Generation_Raw_Data!$C:$C, Generation_Raw_Data!$D:$D,'AG-KIUC 2-52 (a), (c)-(f) '!K$2, Generation_Raw_Data!$A:$A, 'AG-KIUC 2-52 (a), (c)-(f) '!$B35)&lt;0, 0, SUMIFS(Generation_Raw_Data!$C:$C, Generation_Raw_Data!$D:$D,'AG-KIUC 2-52 (a), (c)-(f) '!K$2, Generation_Raw_Data!$A:$A, 'AG-KIUC 2-52 (a), (c)-(f) '!$B35))</f>
        <v>292</v>
      </c>
      <c r="L35" s="8">
        <f>IF(SUMIFS(Generation_Raw_Data!$C:$C, Generation_Raw_Data!$D:$D,'AG-KIUC 2-52 (a), (c)-(f) '!L$2, Generation_Raw_Data!$A:$A, 'AG-KIUC 2-52 (a), (c)-(f) '!$B35)&lt;0, 0, SUMIFS(Generation_Raw_Data!$C:$C, Generation_Raw_Data!$D:$D,'AG-KIUC 2-52 (a), (c)-(f) '!L$2, Generation_Raw_Data!$A:$A, 'AG-KIUC 2-52 (a), (c)-(f) '!$B35))</f>
        <v>244</v>
      </c>
      <c r="M35" s="8">
        <f>IF(SUMIFS(Generation_Raw_Data!$C:$C, Generation_Raw_Data!$D:$D,'AG-KIUC 2-52 (a), (c)-(f) '!M$2, Generation_Raw_Data!$A:$A, 'AG-KIUC 2-52 (a), (c)-(f) '!$B35)&lt;0, 0, SUMIFS(Generation_Raw_Data!$C:$C, Generation_Raw_Data!$D:$D,'AG-KIUC 2-52 (a), (c)-(f) '!M$2, Generation_Raw_Data!$A:$A, 'AG-KIUC 2-52 (a), (c)-(f) '!$B35))</f>
        <v>276</v>
      </c>
      <c r="N35" s="8">
        <f>IF(SUMIFS(Generation_Raw_Data!$C:$C, Generation_Raw_Data!$D:$D,'AG-KIUC 2-52 (a), (c)-(f) '!N$2, Generation_Raw_Data!$A:$A, 'AG-KIUC 2-52 (a), (c)-(f) '!$B35)&lt;0, 0, SUMIFS(Generation_Raw_Data!$C:$C, Generation_Raw_Data!$D:$D,'AG-KIUC 2-52 (a), (c)-(f) '!N$2, Generation_Raw_Data!$A:$A, 'AG-KIUC 2-52 (a), (c)-(f) '!$B35))</f>
        <v>251.8</v>
      </c>
      <c r="O35" s="8">
        <f>IF(SUMIFS(Generation_Raw_Data!$C:$C, Generation_Raw_Data!$D:$D,'AG-KIUC 2-52 (a), (c)-(f) '!O$2, Generation_Raw_Data!$A:$A, 'AG-KIUC 2-52 (a), (c)-(f) '!$B35)&lt;0, 0, SUMIFS(Generation_Raw_Data!$C:$C, Generation_Raw_Data!$D:$D,'AG-KIUC 2-52 (a), (c)-(f) '!O$2, Generation_Raw_Data!$A:$A, 'AG-KIUC 2-52 (a), (c)-(f) '!$B35))</f>
        <v>129.6</v>
      </c>
      <c r="P35" s="8">
        <f>IF(SUMIFS(Generation_Raw_Data!$C:$C, Generation_Raw_Data!$D:$D,'AG-KIUC 2-52 (a), (c)-(f) '!P$2, Generation_Raw_Data!$A:$A, 'AG-KIUC 2-52 (a), (c)-(f) '!$B35)&lt;0, 0, SUMIFS(Generation_Raw_Data!$C:$C, Generation_Raw_Data!$D:$D,'AG-KIUC 2-52 (a), (c)-(f) '!P$2, Generation_Raw_Data!$A:$A, 'AG-KIUC 2-52 (a), (c)-(f) '!$B35))</f>
        <v>140.80000000000001</v>
      </c>
      <c r="Q35" s="8">
        <f>IF(SUMIFS(Generation_Raw_Data!$C:$C, Generation_Raw_Data!$D:$D,'AG-KIUC 2-52 (a), (c)-(f) '!Q$2, Generation_Raw_Data!$A:$A, 'AG-KIUC 2-52 (a), (c)-(f) '!$B35)&lt;0, 0, SUMIFS(Generation_Raw_Data!$C:$C, Generation_Raw_Data!$D:$D,'AG-KIUC 2-52 (a), (c)-(f) '!Q$2, Generation_Raw_Data!$A:$A, 'AG-KIUC 2-52 (a), (c)-(f) '!$B35))</f>
        <v>0</v>
      </c>
      <c r="R35" s="8">
        <f>IF(SUMIFS(Generation_Raw_Data!$C:$C, Generation_Raw_Data!$D:$D,'AG-KIUC 2-52 (a), (c)-(f) '!R$2, Generation_Raw_Data!$A:$A, 'AG-KIUC 2-52 (a), (c)-(f) '!$B35)&lt;0, 0, SUMIFS(Generation_Raw_Data!$C:$C, Generation_Raw_Data!$D:$D,'AG-KIUC 2-52 (a), (c)-(f) '!R$2, Generation_Raw_Data!$A:$A, 'AG-KIUC 2-52 (a), (c)-(f) '!$B35))</f>
        <v>287.39999999999998</v>
      </c>
      <c r="S35" s="8">
        <f>IF(SUMIFS(Generation_Raw_Data!$C:$C, Generation_Raw_Data!$D:$D,'AG-KIUC 2-52 (a), (c)-(f) '!S$2, Generation_Raw_Data!$A:$A, 'AG-KIUC 2-52 (a), (c)-(f) '!$B35)&lt;0, 0, SUMIFS(Generation_Raw_Data!$C:$C, Generation_Raw_Data!$D:$D,'AG-KIUC 2-52 (a), (c)-(f) '!S$2, Generation_Raw_Data!$A:$A, 'AG-KIUC 2-52 (a), (c)-(f) '!$B35))</f>
        <v>426.3</v>
      </c>
      <c r="T35" s="8">
        <f>IF(SUMIFS(Generation_Raw_Data!$C:$C, Generation_Raw_Data!$D:$D,'AG-KIUC 2-52 (a), (c)-(f) '!T$2, Generation_Raw_Data!$A:$A, 'AG-KIUC 2-52 (a), (c)-(f) '!$B35)&lt;0, 0, SUMIFS(Generation_Raw_Data!$C:$C, Generation_Raw_Data!$D:$D,'AG-KIUC 2-52 (a), (c)-(f) '!T$2, Generation_Raw_Data!$A:$A, 'AG-KIUC 2-52 (a), (c)-(f) '!$B35))</f>
        <v>760.4</v>
      </c>
      <c r="U35" s="8">
        <f>IF(SUMIFS(Generation_Raw_Data!$C:$C, Generation_Raw_Data!$D:$D,'AG-KIUC 2-52 (a), (c)-(f) '!U$2, Generation_Raw_Data!$A:$A, 'AG-KIUC 2-52 (a), (c)-(f) '!$B35)&lt;0, 0, SUMIFS(Generation_Raw_Data!$C:$C, Generation_Raw_Data!$D:$D,'AG-KIUC 2-52 (a), (c)-(f) '!U$2, Generation_Raw_Data!$A:$A, 'AG-KIUC 2-52 (a), (c)-(f) '!$B35))</f>
        <v>0</v>
      </c>
      <c r="V35" s="8">
        <f>IF(SUMIFS(Generation_Raw_Data!$C:$C, Generation_Raw_Data!$D:$D,'AG-KIUC 2-52 (a), (c)-(f) '!V$2, Generation_Raw_Data!$A:$A, 'AG-KIUC 2-52 (a), (c)-(f) '!$B35)&lt;0, 0, SUMIFS(Generation_Raw_Data!$C:$C, Generation_Raw_Data!$D:$D,'AG-KIUC 2-52 (a), (c)-(f) '!V$2, Generation_Raw_Data!$A:$A, 'AG-KIUC 2-52 (a), (c)-(f) '!$B35))</f>
        <v>150</v>
      </c>
      <c r="W35" s="8">
        <f>IF(SUMIFS(Generation_Raw_Data!$C:$C, Generation_Raw_Data!$D:$D,'AG-KIUC 2-52 (a), (c)-(f) '!W$2, Generation_Raw_Data!$A:$A, 'AG-KIUC 2-52 (a), (c)-(f) '!$B35)&lt;0, 0, SUMIFS(Generation_Raw_Data!$C:$C, Generation_Raw_Data!$D:$D,'AG-KIUC 2-52 (a), (c)-(f) '!W$2, Generation_Raw_Data!$A:$A, 'AG-KIUC 2-52 (a), (c)-(f) '!$B35))</f>
        <v>149</v>
      </c>
      <c r="X35" s="8">
        <f>IF(SUMIFS(Generation_Raw_Data!$C:$C, Generation_Raw_Data!$D:$D,'AG-KIUC 2-52 (a), (c)-(f) '!X$2, Generation_Raw_Data!$A:$A, 'AG-KIUC 2-52 (a), (c)-(f) '!$B35)&lt;0, 0, SUMIFS(Generation_Raw_Data!$C:$C, Generation_Raw_Data!$D:$D,'AG-KIUC 2-52 (a), (c)-(f) '!X$2, Generation_Raw_Data!$A:$A, 'AG-KIUC 2-52 (a), (c)-(f) '!$B35))</f>
        <v>99</v>
      </c>
      <c r="Y35" s="8">
        <f>IF(SUMIFS(Generation_Raw_Data!$C:$C, Generation_Raw_Data!$D:$D,'AG-KIUC 2-52 (a), (c)-(f) '!Y$2, Generation_Raw_Data!$A:$A, 'AG-KIUC 2-52 (a), (c)-(f) '!$B35)&lt;0, 0, SUMIFS(Generation_Raw_Data!$C:$C, Generation_Raw_Data!$D:$D,'AG-KIUC 2-52 (a), (c)-(f) '!Y$2, Generation_Raw_Data!$A:$A, 'AG-KIUC 2-52 (a), (c)-(f) '!$B35))</f>
        <v>0</v>
      </c>
      <c r="Z35" s="8">
        <f>IF(SUMIFS(Generation_Raw_Data!$C:$C, Generation_Raw_Data!$D:$D,'AG-KIUC 2-52 (a), (c)-(f) '!Z$2, Generation_Raw_Data!$A:$A, 'AG-KIUC 2-52 (a), (c)-(f) '!$B35)&lt;0, 0, SUMIFS(Generation_Raw_Data!$C:$C, Generation_Raw_Data!$D:$D,'AG-KIUC 2-52 (a), (c)-(f) '!Z$2, Generation_Raw_Data!$A:$A, 'AG-KIUC 2-52 (a), (c)-(f) '!$B35))</f>
        <v>0</v>
      </c>
      <c r="AA35" s="8">
        <f>IF(SUMIFS(Generation_Raw_Data!$C:$C, Generation_Raw_Data!$D:$D,'AG-KIUC 2-52 (a), (c)-(f) '!AA$2, Generation_Raw_Data!$A:$A, 'AG-KIUC 2-52 (a), (c)-(f) '!$B35)&lt;0, 0, SUMIFS(Generation_Raw_Data!$C:$C, Generation_Raw_Data!$D:$D,'AG-KIUC 2-52 (a), (c)-(f) '!AA$2, Generation_Raw_Data!$A:$A, 'AG-KIUC 2-52 (a), (c)-(f) '!$B35))</f>
        <v>0</v>
      </c>
      <c r="AB35" s="8">
        <f>IF(SUMIFS(Generation_Raw_Data!$C:$C, Generation_Raw_Data!$D:$D,'AG-KIUC 2-52 (a), (c)-(f) '!AB$2, Generation_Raw_Data!$A:$A, 'AG-KIUC 2-52 (a), (c)-(f) '!$B35)&lt;0, 0, SUMIFS(Generation_Raw_Data!$C:$C, Generation_Raw_Data!$D:$D,'AG-KIUC 2-52 (a), (c)-(f) '!AB$2, Generation_Raw_Data!$A:$A, 'AG-KIUC 2-52 (a), (c)-(f) '!$B35))</f>
        <v>160</v>
      </c>
      <c r="AC35" s="8">
        <f>IF(SUMIFS(Generation_Raw_Data!$C:$C, Generation_Raw_Data!$D:$D,'AG-KIUC 2-52 (a), (c)-(f) '!AC$2, Generation_Raw_Data!$A:$A, 'AG-KIUC 2-52 (a), (c)-(f) '!$B35)&lt;0, 0, SUMIFS(Generation_Raw_Data!$C:$C, Generation_Raw_Data!$D:$D,'AG-KIUC 2-52 (a), (c)-(f) '!AC$2, Generation_Raw_Data!$A:$A, 'AG-KIUC 2-52 (a), (c)-(f) '!$B35))</f>
        <v>0</v>
      </c>
      <c r="AD35" s="8">
        <f>IF(SUMIFS(Generation_Raw_Data!$C:$C, Generation_Raw_Data!$D:$D,'AG-KIUC 2-52 (a), (c)-(f) '!AD$2, Generation_Raw_Data!$A:$A, 'AG-KIUC 2-52 (a), (c)-(f) '!$B35)&lt;0, 0, SUMIFS(Generation_Raw_Data!$C:$C, Generation_Raw_Data!$D:$D,'AG-KIUC 2-52 (a), (c)-(f) '!AD$2, Generation_Raw_Data!$A:$A, 'AG-KIUC 2-52 (a), (c)-(f) '!$B35))</f>
        <v>159.00620000000001</v>
      </c>
      <c r="AE35" s="8">
        <f>IF(SUMIFS(Generation_Raw_Data!$C:$C, Generation_Raw_Data!$D:$D,'AG-KIUC 2-52 (a), (c)-(f) '!AE$2, Generation_Raw_Data!$A:$A, 'AG-KIUC 2-52 (a), (c)-(f) '!$B35)&lt;0, 0, SUMIFS(Generation_Raw_Data!$C:$C, Generation_Raw_Data!$D:$D,'AG-KIUC 2-52 (a), (c)-(f) '!AE$2, Generation_Raw_Data!$A:$A, 'AG-KIUC 2-52 (a), (c)-(f) '!$B35))</f>
        <v>0</v>
      </c>
      <c r="AF35" s="8">
        <f>IF(SUMIFS(Generation_Raw_Data!$C:$C, Generation_Raw_Data!$D:$D,'AG-KIUC 2-52 (a), (c)-(f) '!AF$2, Generation_Raw_Data!$A:$A, 'AG-KIUC 2-52 (a), (c)-(f) '!$B35)&lt;0, 0, SUMIFS(Generation_Raw_Data!$C:$C, Generation_Raw_Data!$D:$D,'AG-KIUC 2-52 (a), (c)-(f) '!AF$2, Generation_Raw_Data!$A:$A, 'AG-KIUC 2-52 (a), (c)-(f) '!$B35))</f>
        <v>160.99379999999999</v>
      </c>
      <c r="AG35" s="8">
        <f>IF(SUMIFS(Generation_Raw_Data!$C:$C, Generation_Raw_Data!$D:$D,'AG-KIUC 2-52 (a), (c)-(f) '!AG$2, Generation_Raw_Data!$A:$A, 'AG-KIUC 2-52 (a), (c)-(f) '!$B35)&lt;0, 0, SUMIFS(Generation_Raw_Data!$C:$C, Generation_Raw_Data!$D:$D,'AG-KIUC 2-52 (a), (c)-(f) '!AG$2, Generation_Raw_Data!$A:$A, 'AG-KIUC 2-52 (a), (c)-(f) '!$B35))</f>
        <v>160</v>
      </c>
      <c r="AH35" s="8">
        <f>IF(SUMIFS(Generation_Raw_Data!$C:$C, Generation_Raw_Data!$D:$D,'AG-KIUC 2-52 (a), (c)-(f) '!AH$2, Generation_Raw_Data!$A:$A, 'AG-KIUC 2-52 (a), (c)-(f) '!$B35)&lt;0, 0, SUMIFS(Generation_Raw_Data!$C:$C, Generation_Raw_Data!$D:$D,'AG-KIUC 2-52 (a), (c)-(f) '!AH$2, Generation_Raw_Data!$A:$A, 'AG-KIUC 2-52 (a), (c)-(f) '!$B35))</f>
        <v>0</v>
      </c>
      <c r="AI35" s="8">
        <f>IF(SUMIFS(Generation_Raw_Data!$C:$C, Generation_Raw_Data!$D:$D,'AG-KIUC 2-52 (a), (c)-(f) '!AI$2, Generation_Raw_Data!$A:$A, 'AG-KIUC 2-52 (a), (c)-(f) '!$B35)&lt;0, 0, SUMIFS(Generation_Raw_Data!$C:$C, Generation_Raw_Data!$D:$D,'AG-KIUC 2-52 (a), (c)-(f) '!AI$2, Generation_Raw_Data!$A:$A, 'AG-KIUC 2-52 (a), (c)-(f) '!$B35))</f>
        <v>134.6</v>
      </c>
      <c r="AJ35" s="8">
        <f>IF(SUMIFS(Generation_Raw_Data!$C:$C, Generation_Raw_Data!$D:$D,'AG-KIUC 2-52 (a), (c)-(f) '!AJ$2, Generation_Raw_Data!$A:$A, 'AG-KIUC 2-52 (a), (c)-(f) '!$B35)&lt;0, 0, SUMIFS(Generation_Raw_Data!$C:$C, Generation_Raw_Data!$D:$D,'AG-KIUC 2-52 (a), (c)-(f) '!AJ$2, Generation_Raw_Data!$A:$A, 'AG-KIUC 2-52 (a), (c)-(f) '!$B35))</f>
        <v>0</v>
      </c>
      <c r="AK35" s="8">
        <f>IF(SUMIFS(Generation_Raw_Data!$C:$C, Generation_Raw_Data!$D:$D,'AG-KIUC 2-52 (a), (c)-(f) '!AK$2, Generation_Raw_Data!$A:$A, 'AG-KIUC 2-52 (a), (c)-(f) '!$B35)&lt;0, 0, SUMIFS(Generation_Raw_Data!$C:$C, Generation_Raw_Data!$D:$D,'AG-KIUC 2-52 (a), (c)-(f) '!AK$2, Generation_Raw_Data!$A:$A, 'AG-KIUC 2-52 (a), (c)-(f) '!$B35))</f>
        <v>53</v>
      </c>
      <c r="AL35" s="8">
        <f>IF(SUMIFS(Generation_Raw_Data!$C:$C, Generation_Raw_Data!$D:$D,'AG-KIUC 2-52 (a), (c)-(f) '!AL$2, Generation_Raw_Data!$A:$A, 'AG-KIUC 2-52 (a), (c)-(f) '!$B35)&lt;0, 0, SUMIFS(Generation_Raw_Data!$C:$C, Generation_Raw_Data!$D:$D,'AG-KIUC 2-52 (a), (c)-(f) '!AL$2, Generation_Raw_Data!$A:$A, 'AG-KIUC 2-52 (a), (c)-(f) '!$B35))</f>
        <v>20</v>
      </c>
      <c r="AM35" s="8">
        <f>IF(SUMIFS(Generation_Raw_Data!$C:$C, Generation_Raw_Data!$D:$D,'AG-KIUC 2-52 (a), (c)-(f) '!AM$2, Generation_Raw_Data!$A:$A, 'AG-KIUC 2-52 (a), (c)-(f) '!$B35)&lt;0, 0, SUMIFS(Generation_Raw_Data!$C:$C, Generation_Raw_Data!$D:$D,'AG-KIUC 2-52 (a), (c)-(f) '!AM$2, Generation_Raw_Data!$A:$A, 'AG-KIUC 2-52 (a), (c)-(f) '!$B35))</f>
        <v>0</v>
      </c>
      <c r="AN35" s="8">
        <f>IF(SUMIFS(Generation_Raw_Data!$C:$C, Generation_Raw_Data!$D:$D,'AG-KIUC 2-52 (a), (c)-(f) '!AN$2, Generation_Raw_Data!$A:$A, 'AG-KIUC 2-52 (a), (c)-(f) '!$B35)&lt;0, 0, SUMIFS(Generation_Raw_Data!$C:$C, Generation_Raw_Data!$D:$D,'AG-KIUC 2-52 (a), (c)-(f) '!AN$2, Generation_Raw_Data!$A:$A, 'AG-KIUC 2-52 (a), (c)-(f) '!$B35))</f>
        <v>0.4</v>
      </c>
    </row>
    <row r="36" spans="1:40" x14ac:dyDescent="0.35">
      <c r="A36" s="1">
        <v>5</v>
      </c>
      <c r="B36" s="2">
        <v>44581.416666666664</v>
      </c>
      <c r="C36" s="16">
        <f>SUMIF(Marginal_Cost_Raw_Data!$A:$A, 'AG-KIUC 2-52 (a), (c)-(f) '!$B36, Marginal_Cost_Raw_Data!$B:$B)</f>
        <v>32.403078953993052</v>
      </c>
      <c r="D36" s="17">
        <f>SUMIFS(CTS_Raw_Data!$C:$C, CTS_Raw_Data!$B:$B, "S", CTS_Raw_Data!$A:$A, 'AG-KIUC 2-52 (a), (c)-(f) '!$B36)</f>
        <v>0</v>
      </c>
      <c r="E36" s="7">
        <f>IFERROR(SUMIFS(CTS_Raw_Data!$D:$D, CTS_Raw_Data!$B:$B, "S", CTS_Raw_Data!$A:$A, 'AG-KIUC 2-52 (a), (c)-(f) '!$B36)/'AG-KIUC 2-52 (a), (c)-(f) '!$D36,0)</f>
        <v>0</v>
      </c>
      <c r="F36" s="14">
        <f>SUMIFS(CTS_Raw_Data!$C:$C, CTS_Raw_Data!$B:$B, "B", CTS_Raw_Data!$A:$A, 'AG-KIUC 2-52 (a), (c)-(f) '!$B36)</f>
        <v>0</v>
      </c>
      <c r="G36" s="7">
        <f>IFERROR(SUMIFS(CTS_Raw_Data!$D:$D, CTS_Raw_Data!$B:$B, "B", CTS_Raw_Data!$A:$A, 'AG-KIUC 2-52 (a), (c)-(f) '!$B36)/'AG-KIUC 2-52 (a), (c)-(f) '!$F36,0)</f>
        <v>0</v>
      </c>
      <c r="H36" s="19">
        <f>SUMIF(ACE_Raw_Data!$A:$A, 'AG-KIUC 2-52 (a), (c)-(f) '!$B36, ACE_Raw_Data!$B:$B)</f>
        <v>2.7155879199835988</v>
      </c>
      <c r="I36" s="21">
        <f>IF(SUMIFS(Generation_Raw_Data!$C:$C, Generation_Raw_Data!$D:$D,'AG-KIUC 2-52 (a), (c)-(f) '!I$2, Generation_Raw_Data!$A:$A, 'AG-KIUC 2-52 (a), (c)-(f) '!$B36)&lt;0, 0, SUMIFS(Generation_Raw_Data!$C:$C, Generation_Raw_Data!$D:$D,'AG-KIUC 2-52 (a), (c)-(f) '!I$2, Generation_Raw_Data!$A:$A, 'AG-KIUC 2-52 (a), (c)-(f) '!$B36))</f>
        <v>223</v>
      </c>
      <c r="J36" s="8">
        <f>IF(SUMIFS(Generation_Raw_Data!$C:$C, Generation_Raw_Data!$D:$D,'AG-KIUC 2-52 (a), (c)-(f) '!J$2, Generation_Raw_Data!$A:$A, 'AG-KIUC 2-52 (a), (c)-(f) '!$B36)&lt;0, 0, SUMIFS(Generation_Raw_Data!$C:$C, Generation_Raw_Data!$D:$D,'AG-KIUC 2-52 (a), (c)-(f) '!J$2, Generation_Raw_Data!$A:$A, 'AG-KIUC 2-52 (a), (c)-(f) '!$B36))</f>
        <v>681.8</v>
      </c>
      <c r="K36" s="8">
        <f>IF(SUMIFS(Generation_Raw_Data!$C:$C, Generation_Raw_Data!$D:$D,'AG-KIUC 2-52 (a), (c)-(f) '!K$2, Generation_Raw_Data!$A:$A, 'AG-KIUC 2-52 (a), (c)-(f) '!$B36)&lt;0, 0, SUMIFS(Generation_Raw_Data!$C:$C, Generation_Raw_Data!$D:$D,'AG-KIUC 2-52 (a), (c)-(f) '!K$2, Generation_Raw_Data!$A:$A, 'AG-KIUC 2-52 (a), (c)-(f) '!$B36))</f>
        <v>268</v>
      </c>
      <c r="L36" s="8">
        <f>IF(SUMIFS(Generation_Raw_Data!$C:$C, Generation_Raw_Data!$D:$D,'AG-KIUC 2-52 (a), (c)-(f) '!L$2, Generation_Raw_Data!$A:$A, 'AG-KIUC 2-52 (a), (c)-(f) '!$B36)&lt;0, 0, SUMIFS(Generation_Raw_Data!$C:$C, Generation_Raw_Data!$D:$D,'AG-KIUC 2-52 (a), (c)-(f) '!L$2, Generation_Raw_Data!$A:$A, 'AG-KIUC 2-52 (a), (c)-(f) '!$B36))</f>
        <v>228</v>
      </c>
      <c r="M36" s="8">
        <f>IF(SUMIFS(Generation_Raw_Data!$C:$C, Generation_Raw_Data!$D:$D,'AG-KIUC 2-52 (a), (c)-(f) '!M$2, Generation_Raw_Data!$A:$A, 'AG-KIUC 2-52 (a), (c)-(f) '!$B36)&lt;0, 0, SUMIFS(Generation_Raw_Data!$C:$C, Generation_Raw_Data!$D:$D,'AG-KIUC 2-52 (a), (c)-(f) '!M$2, Generation_Raw_Data!$A:$A, 'AG-KIUC 2-52 (a), (c)-(f) '!$B36))</f>
        <v>275</v>
      </c>
      <c r="N36" s="8">
        <f>IF(SUMIFS(Generation_Raw_Data!$C:$C, Generation_Raw_Data!$D:$D,'AG-KIUC 2-52 (a), (c)-(f) '!N$2, Generation_Raw_Data!$A:$A, 'AG-KIUC 2-52 (a), (c)-(f) '!$B36)&lt;0, 0, SUMIFS(Generation_Raw_Data!$C:$C, Generation_Raw_Data!$D:$D,'AG-KIUC 2-52 (a), (c)-(f) '!N$2, Generation_Raw_Data!$A:$A, 'AG-KIUC 2-52 (a), (c)-(f) '!$B36))</f>
        <v>226</v>
      </c>
      <c r="O36" s="8">
        <f>IF(SUMIFS(Generation_Raw_Data!$C:$C, Generation_Raw_Data!$D:$D,'AG-KIUC 2-52 (a), (c)-(f) '!O$2, Generation_Raw_Data!$A:$A, 'AG-KIUC 2-52 (a), (c)-(f) '!$B36)&lt;0, 0, SUMIFS(Generation_Raw_Data!$C:$C, Generation_Raw_Data!$D:$D,'AG-KIUC 2-52 (a), (c)-(f) '!O$2, Generation_Raw_Data!$A:$A, 'AG-KIUC 2-52 (a), (c)-(f) '!$B36))</f>
        <v>129.5</v>
      </c>
      <c r="P36" s="8">
        <f>IF(SUMIFS(Generation_Raw_Data!$C:$C, Generation_Raw_Data!$D:$D,'AG-KIUC 2-52 (a), (c)-(f) '!P$2, Generation_Raw_Data!$A:$A, 'AG-KIUC 2-52 (a), (c)-(f) '!$B36)&lt;0, 0, SUMIFS(Generation_Raw_Data!$C:$C, Generation_Raw_Data!$D:$D,'AG-KIUC 2-52 (a), (c)-(f) '!P$2, Generation_Raw_Data!$A:$A, 'AG-KIUC 2-52 (a), (c)-(f) '!$B36))</f>
        <v>139.80000000000001</v>
      </c>
      <c r="Q36" s="8">
        <f>IF(SUMIFS(Generation_Raw_Data!$C:$C, Generation_Raw_Data!$D:$D,'AG-KIUC 2-52 (a), (c)-(f) '!Q$2, Generation_Raw_Data!$A:$A, 'AG-KIUC 2-52 (a), (c)-(f) '!$B36)&lt;0, 0, SUMIFS(Generation_Raw_Data!$C:$C, Generation_Raw_Data!$D:$D,'AG-KIUC 2-52 (a), (c)-(f) '!Q$2, Generation_Raw_Data!$A:$A, 'AG-KIUC 2-52 (a), (c)-(f) '!$B36))</f>
        <v>0</v>
      </c>
      <c r="R36" s="8">
        <f>IF(SUMIFS(Generation_Raw_Data!$C:$C, Generation_Raw_Data!$D:$D,'AG-KIUC 2-52 (a), (c)-(f) '!R$2, Generation_Raw_Data!$A:$A, 'AG-KIUC 2-52 (a), (c)-(f) '!$B36)&lt;0, 0, SUMIFS(Generation_Raw_Data!$C:$C, Generation_Raw_Data!$D:$D,'AG-KIUC 2-52 (a), (c)-(f) '!R$2, Generation_Raw_Data!$A:$A, 'AG-KIUC 2-52 (a), (c)-(f) '!$B36))</f>
        <v>282.5</v>
      </c>
      <c r="S36" s="8">
        <f>IF(SUMIFS(Generation_Raw_Data!$C:$C, Generation_Raw_Data!$D:$D,'AG-KIUC 2-52 (a), (c)-(f) '!S$2, Generation_Raw_Data!$A:$A, 'AG-KIUC 2-52 (a), (c)-(f) '!$B36)&lt;0, 0, SUMIFS(Generation_Raw_Data!$C:$C, Generation_Raw_Data!$D:$D,'AG-KIUC 2-52 (a), (c)-(f) '!S$2, Generation_Raw_Data!$A:$A, 'AG-KIUC 2-52 (a), (c)-(f) '!$B36))</f>
        <v>425.5</v>
      </c>
      <c r="T36" s="8">
        <f>IF(SUMIFS(Generation_Raw_Data!$C:$C, Generation_Raw_Data!$D:$D,'AG-KIUC 2-52 (a), (c)-(f) '!T$2, Generation_Raw_Data!$A:$A, 'AG-KIUC 2-52 (a), (c)-(f) '!$B36)&lt;0, 0, SUMIFS(Generation_Raw_Data!$C:$C, Generation_Raw_Data!$D:$D,'AG-KIUC 2-52 (a), (c)-(f) '!T$2, Generation_Raw_Data!$A:$A, 'AG-KIUC 2-52 (a), (c)-(f) '!$B36))</f>
        <v>761.2</v>
      </c>
      <c r="U36" s="8">
        <f>IF(SUMIFS(Generation_Raw_Data!$C:$C, Generation_Raw_Data!$D:$D,'AG-KIUC 2-52 (a), (c)-(f) '!U$2, Generation_Raw_Data!$A:$A, 'AG-KIUC 2-52 (a), (c)-(f) '!$B36)&lt;0, 0, SUMIFS(Generation_Raw_Data!$C:$C, Generation_Raw_Data!$D:$D,'AG-KIUC 2-52 (a), (c)-(f) '!U$2, Generation_Raw_Data!$A:$A, 'AG-KIUC 2-52 (a), (c)-(f) '!$B36))</f>
        <v>0</v>
      </c>
      <c r="V36" s="8">
        <f>IF(SUMIFS(Generation_Raw_Data!$C:$C, Generation_Raw_Data!$D:$D,'AG-KIUC 2-52 (a), (c)-(f) '!V$2, Generation_Raw_Data!$A:$A, 'AG-KIUC 2-52 (a), (c)-(f) '!$B36)&lt;0, 0, SUMIFS(Generation_Raw_Data!$C:$C, Generation_Raw_Data!$D:$D,'AG-KIUC 2-52 (a), (c)-(f) '!V$2, Generation_Raw_Data!$A:$A, 'AG-KIUC 2-52 (a), (c)-(f) '!$B36))</f>
        <v>150</v>
      </c>
      <c r="W36" s="8">
        <f>IF(SUMIFS(Generation_Raw_Data!$C:$C, Generation_Raw_Data!$D:$D,'AG-KIUC 2-52 (a), (c)-(f) '!W$2, Generation_Raw_Data!$A:$A, 'AG-KIUC 2-52 (a), (c)-(f) '!$B36)&lt;0, 0, SUMIFS(Generation_Raw_Data!$C:$C, Generation_Raw_Data!$D:$D,'AG-KIUC 2-52 (a), (c)-(f) '!W$2, Generation_Raw_Data!$A:$A, 'AG-KIUC 2-52 (a), (c)-(f) '!$B36))</f>
        <v>149</v>
      </c>
      <c r="X36" s="8">
        <f>IF(SUMIFS(Generation_Raw_Data!$C:$C, Generation_Raw_Data!$D:$D,'AG-KIUC 2-52 (a), (c)-(f) '!X$2, Generation_Raw_Data!$A:$A, 'AG-KIUC 2-52 (a), (c)-(f) '!$B36)&lt;0, 0, SUMIFS(Generation_Raw_Data!$C:$C, Generation_Raw_Data!$D:$D,'AG-KIUC 2-52 (a), (c)-(f) '!X$2, Generation_Raw_Data!$A:$A, 'AG-KIUC 2-52 (a), (c)-(f) '!$B36))</f>
        <v>102</v>
      </c>
      <c r="Y36" s="8">
        <f>IF(SUMIFS(Generation_Raw_Data!$C:$C, Generation_Raw_Data!$D:$D,'AG-KIUC 2-52 (a), (c)-(f) '!Y$2, Generation_Raw_Data!$A:$A, 'AG-KIUC 2-52 (a), (c)-(f) '!$B36)&lt;0, 0, SUMIFS(Generation_Raw_Data!$C:$C, Generation_Raw_Data!$D:$D,'AG-KIUC 2-52 (a), (c)-(f) '!Y$2, Generation_Raw_Data!$A:$A, 'AG-KIUC 2-52 (a), (c)-(f) '!$B36))</f>
        <v>0</v>
      </c>
      <c r="Z36" s="8">
        <f>IF(SUMIFS(Generation_Raw_Data!$C:$C, Generation_Raw_Data!$D:$D,'AG-KIUC 2-52 (a), (c)-(f) '!Z$2, Generation_Raw_Data!$A:$A, 'AG-KIUC 2-52 (a), (c)-(f) '!$B36)&lt;0, 0, SUMIFS(Generation_Raw_Data!$C:$C, Generation_Raw_Data!$D:$D,'AG-KIUC 2-52 (a), (c)-(f) '!Z$2, Generation_Raw_Data!$A:$A, 'AG-KIUC 2-52 (a), (c)-(f) '!$B36))</f>
        <v>0</v>
      </c>
      <c r="AA36" s="8">
        <f>IF(SUMIFS(Generation_Raw_Data!$C:$C, Generation_Raw_Data!$D:$D,'AG-KIUC 2-52 (a), (c)-(f) '!AA$2, Generation_Raw_Data!$A:$A, 'AG-KIUC 2-52 (a), (c)-(f) '!$B36)&lt;0, 0, SUMIFS(Generation_Raw_Data!$C:$C, Generation_Raw_Data!$D:$D,'AG-KIUC 2-52 (a), (c)-(f) '!AA$2, Generation_Raw_Data!$A:$A, 'AG-KIUC 2-52 (a), (c)-(f) '!$B36))</f>
        <v>0</v>
      </c>
      <c r="AB36" s="8">
        <f>IF(SUMIFS(Generation_Raw_Data!$C:$C, Generation_Raw_Data!$D:$D,'AG-KIUC 2-52 (a), (c)-(f) '!AB$2, Generation_Raw_Data!$A:$A, 'AG-KIUC 2-52 (a), (c)-(f) '!$B36)&lt;0, 0, SUMIFS(Generation_Raw_Data!$C:$C, Generation_Raw_Data!$D:$D,'AG-KIUC 2-52 (a), (c)-(f) '!AB$2, Generation_Raw_Data!$A:$A, 'AG-KIUC 2-52 (a), (c)-(f) '!$B36))</f>
        <v>159.50229999999999</v>
      </c>
      <c r="AC36" s="8">
        <f>IF(SUMIFS(Generation_Raw_Data!$C:$C, Generation_Raw_Data!$D:$D,'AG-KIUC 2-52 (a), (c)-(f) '!AC$2, Generation_Raw_Data!$A:$A, 'AG-KIUC 2-52 (a), (c)-(f) '!$B36)&lt;0, 0, SUMIFS(Generation_Raw_Data!$C:$C, Generation_Raw_Data!$D:$D,'AG-KIUC 2-52 (a), (c)-(f) '!AC$2, Generation_Raw_Data!$A:$A, 'AG-KIUC 2-52 (a), (c)-(f) '!$B36))</f>
        <v>0</v>
      </c>
      <c r="AD36" s="8">
        <f>IF(SUMIFS(Generation_Raw_Data!$C:$C, Generation_Raw_Data!$D:$D,'AG-KIUC 2-52 (a), (c)-(f) '!AD$2, Generation_Raw_Data!$A:$A, 'AG-KIUC 2-52 (a), (c)-(f) '!$B36)&lt;0, 0, SUMIFS(Generation_Raw_Data!$C:$C, Generation_Raw_Data!$D:$D,'AG-KIUC 2-52 (a), (c)-(f) '!AD$2, Generation_Raw_Data!$A:$A, 'AG-KIUC 2-52 (a), (c)-(f) '!$B36))</f>
        <v>159.50229999999999</v>
      </c>
      <c r="AE36" s="8">
        <f>IF(SUMIFS(Generation_Raw_Data!$C:$C, Generation_Raw_Data!$D:$D,'AG-KIUC 2-52 (a), (c)-(f) '!AE$2, Generation_Raw_Data!$A:$A, 'AG-KIUC 2-52 (a), (c)-(f) '!$B36)&lt;0, 0, SUMIFS(Generation_Raw_Data!$C:$C, Generation_Raw_Data!$D:$D,'AG-KIUC 2-52 (a), (c)-(f) '!AE$2, Generation_Raw_Data!$A:$A, 'AG-KIUC 2-52 (a), (c)-(f) '!$B36))</f>
        <v>0</v>
      </c>
      <c r="AF36" s="8">
        <f>IF(SUMIFS(Generation_Raw_Data!$C:$C, Generation_Raw_Data!$D:$D,'AG-KIUC 2-52 (a), (c)-(f) '!AF$2, Generation_Raw_Data!$A:$A, 'AG-KIUC 2-52 (a), (c)-(f) '!$B36)&lt;0, 0, SUMIFS(Generation_Raw_Data!$C:$C, Generation_Raw_Data!$D:$D,'AG-KIUC 2-52 (a), (c)-(f) '!AF$2, Generation_Raw_Data!$A:$A, 'AG-KIUC 2-52 (a), (c)-(f) '!$B36))</f>
        <v>161.49610000000001</v>
      </c>
      <c r="AG36" s="8">
        <f>IF(SUMIFS(Generation_Raw_Data!$C:$C, Generation_Raw_Data!$D:$D,'AG-KIUC 2-52 (a), (c)-(f) '!AG$2, Generation_Raw_Data!$A:$A, 'AG-KIUC 2-52 (a), (c)-(f) '!$B36)&lt;0, 0, SUMIFS(Generation_Raw_Data!$C:$C, Generation_Raw_Data!$D:$D,'AG-KIUC 2-52 (a), (c)-(f) '!AG$2, Generation_Raw_Data!$A:$A, 'AG-KIUC 2-52 (a), (c)-(f) '!$B36))</f>
        <v>160.4992</v>
      </c>
      <c r="AH36" s="8">
        <f>IF(SUMIFS(Generation_Raw_Data!$C:$C, Generation_Raw_Data!$D:$D,'AG-KIUC 2-52 (a), (c)-(f) '!AH$2, Generation_Raw_Data!$A:$A, 'AG-KIUC 2-52 (a), (c)-(f) '!$B36)&lt;0, 0, SUMIFS(Generation_Raw_Data!$C:$C, Generation_Raw_Data!$D:$D,'AG-KIUC 2-52 (a), (c)-(f) '!AH$2, Generation_Raw_Data!$A:$A, 'AG-KIUC 2-52 (a), (c)-(f) '!$B36))</f>
        <v>0</v>
      </c>
      <c r="AI36" s="8">
        <f>IF(SUMIFS(Generation_Raw_Data!$C:$C, Generation_Raw_Data!$D:$D,'AG-KIUC 2-52 (a), (c)-(f) '!AI$2, Generation_Raw_Data!$A:$A, 'AG-KIUC 2-52 (a), (c)-(f) '!$B36)&lt;0, 0, SUMIFS(Generation_Raw_Data!$C:$C, Generation_Raw_Data!$D:$D,'AG-KIUC 2-52 (a), (c)-(f) '!AI$2, Generation_Raw_Data!$A:$A, 'AG-KIUC 2-52 (a), (c)-(f) '!$B36))</f>
        <v>133.69999999999999</v>
      </c>
      <c r="AJ36" s="8">
        <f>IF(SUMIFS(Generation_Raw_Data!$C:$C, Generation_Raw_Data!$D:$D,'AG-KIUC 2-52 (a), (c)-(f) '!AJ$2, Generation_Raw_Data!$A:$A, 'AG-KIUC 2-52 (a), (c)-(f) '!$B36)&lt;0, 0, SUMIFS(Generation_Raw_Data!$C:$C, Generation_Raw_Data!$D:$D,'AG-KIUC 2-52 (a), (c)-(f) '!AJ$2, Generation_Raw_Data!$A:$A, 'AG-KIUC 2-52 (a), (c)-(f) '!$B36))</f>
        <v>0</v>
      </c>
      <c r="AK36" s="8">
        <f>IF(SUMIFS(Generation_Raw_Data!$C:$C, Generation_Raw_Data!$D:$D,'AG-KIUC 2-52 (a), (c)-(f) '!AK$2, Generation_Raw_Data!$A:$A, 'AG-KIUC 2-52 (a), (c)-(f) '!$B36)&lt;0, 0, SUMIFS(Generation_Raw_Data!$C:$C, Generation_Raw_Data!$D:$D,'AG-KIUC 2-52 (a), (c)-(f) '!AK$2, Generation_Raw_Data!$A:$A, 'AG-KIUC 2-52 (a), (c)-(f) '!$B36))</f>
        <v>51</v>
      </c>
      <c r="AL36" s="8">
        <f>IF(SUMIFS(Generation_Raw_Data!$C:$C, Generation_Raw_Data!$D:$D,'AG-KIUC 2-52 (a), (c)-(f) '!AL$2, Generation_Raw_Data!$A:$A, 'AG-KIUC 2-52 (a), (c)-(f) '!$B36)&lt;0, 0, SUMIFS(Generation_Raw_Data!$C:$C, Generation_Raw_Data!$D:$D,'AG-KIUC 2-52 (a), (c)-(f) '!AL$2, Generation_Raw_Data!$A:$A, 'AG-KIUC 2-52 (a), (c)-(f) '!$B36))</f>
        <v>21</v>
      </c>
      <c r="AM36" s="8">
        <f>IF(SUMIFS(Generation_Raw_Data!$C:$C, Generation_Raw_Data!$D:$D,'AG-KIUC 2-52 (a), (c)-(f) '!AM$2, Generation_Raw_Data!$A:$A, 'AG-KIUC 2-52 (a), (c)-(f) '!$B36)&lt;0, 0, SUMIFS(Generation_Raw_Data!$C:$C, Generation_Raw_Data!$D:$D,'AG-KIUC 2-52 (a), (c)-(f) '!AM$2, Generation_Raw_Data!$A:$A, 'AG-KIUC 2-52 (a), (c)-(f) '!$B36))</f>
        <v>0.2</v>
      </c>
      <c r="AN36" s="8">
        <f>IF(SUMIFS(Generation_Raw_Data!$C:$C, Generation_Raw_Data!$D:$D,'AG-KIUC 2-52 (a), (c)-(f) '!AN$2, Generation_Raw_Data!$A:$A, 'AG-KIUC 2-52 (a), (c)-(f) '!$B36)&lt;0, 0, SUMIFS(Generation_Raw_Data!$C:$C, Generation_Raw_Data!$D:$D,'AG-KIUC 2-52 (a), (c)-(f) '!AN$2, Generation_Raw_Data!$A:$A, 'AG-KIUC 2-52 (a), (c)-(f) '!$B36))</f>
        <v>0.6</v>
      </c>
    </row>
    <row r="37" spans="1:40" x14ac:dyDescent="0.35">
      <c r="A37" s="1">
        <v>5</v>
      </c>
      <c r="B37" s="2">
        <v>44581.458333333328</v>
      </c>
      <c r="C37" s="16">
        <f>SUMIF(Marginal_Cost_Raw_Data!$A:$A, 'AG-KIUC 2-52 (a), (c)-(f) '!$B37, Marginal_Cost_Raw_Data!$B:$B)</f>
        <v>32.422847647569441</v>
      </c>
      <c r="D37" s="17">
        <f>SUMIFS(CTS_Raw_Data!$C:$C, CTS_Raw_Data!$B:$B, "S", CTS_Raw_Data!$A:$A, 'AG-KIUC 2-52 (a), (c)-(f) '!$B37)</f>
        <v>0</v>
      </c>
      <c r="E37" s="7">
        <f>IFERROR(SUMIFS(CTS_Raw_Data!$D:$D, CTS_Raw_Data!$B:$B, "S", CTS_Raw_Data!$A:$A, 'AG-KIUC 2-52 (a), (c)-(f) '!$B37)/'AG-KIUC 2-52 (a), (c)-(f) '!$D37,0)</f>
        <v>0</v>
      </c>
      <c r="F37" s="14">
        <f>SUMIFS(CTS_Raw_Data!$C:$C, CTS_Raw_Data!$B:$B, "B", CTS_Raw_Data!$A:$A, 'AG-KIUC 2-52 (a), (c)-(f) '!$B37)</f>
        <v>0</v>
      </c>
      <c r="G37" s="7">
        <f>IFERROR(SUMIFS(CTS_Raw_Data!$D:$D, CTS_Raw_Data!$B:$B, "B", CTS_Raw_Data!$A:$A, 'AG-KIUC 2-52 (a), (c)-(f) '!$B37)/'AG-KIUC 2-52 (a), (c)-(f) '!$F37,0)</f>
        <v>0</v>
      </c>
      <c r="H37" s="19">
        <f>SUMIF(ACE_Raw_Data!$A:$A, 'AG-KIUC 2-52 (a), (c)-(f) '!$B37, ACE_Raw_Data!$B:$B)</f>
        <v>3.622624032944441</v>
      </c>
      <c r="I37" s="21">
        <f>IF(SUMIFS(Generation_Raw_Data!$C:$C, Generation_Raw_Data!$D:$D,'AG-KIUC 2-52 (a), (c)-(f) '!I$2, Generation_Raw_Data!$A:$A, 'AG-KIUC 2-52 (a), (c)-(f) '!$B37)&lt;0, 0, SUMIFS(Generation_Raw_Data!$C:$C, Generation_Raw_Data!$D:$D,'AG-KIUC 2-52 (a), (c)-(f) '!I$2, Generation_Raw_Data!$A:$A, 'AG-KIUC 2-52 (a), (c)-(f) '!$B37))</f>
        <v>225</v>
      </c>
      <c r="J37" s="8">
        <f>IF(SUMIFS(Generation_Raw_Data!$C:$C, Generation_Raw_Data!$D:$D,'AG-KIUC 2-52 (a), (c)-(f) '!J$2, Generation_Raw_Data!$A:$A, 'AG-KIUC 2-52 (a), (c)-(f) '!$B37)&lt;0, 0, SUMIFS(Generation_Raw_Data!$C:$C, Generation_Raw_Data!$D:$D,'AG-KIUC 2-52 (a), (c)-(f) '!J$2, Generation_Raw_Data!$A:$A, 'AG-KIUC 2-52 (a), (c)-(f) '!$B37))</f>
        <v>680.4</v>
      </c>
      <c r="K37" s="8">
        <f>IF(SUMIFS(Generation_Raw_Data!$C:$C, Generation_Raw_Data!$D:$D,'AG-KIUC 2-52 (a), (c)-(f) '!K$2, Generation_Raw_Data!$A:$A, 'AG-KIUC 2-52 (a), (c)-(f) '!$B37)&lt;0, 0, SUMIFS(Generation_Raw_Data!$C:$C, Generation_Raw_Data!$D:$D,'AG-KIUC 2-52 (a), (c)-(f) '!K$2, Generation_Raw_Data!$A:$A, 'AG-KIUC 2-52 (a), (c)-(f) '!$B37))</f>
        <v>268.75</v>
      </c>
      <c r="L37" s="8">
        <f>IF(SUMIFS(Generation_Raw_Data!$C:$C, Generation_Raw_Data!$D:$D,'AG-KIUC 2-52 (a), (c)-(f) '!L$2, Generation_Raw_Data!$A:$A, 'AG-KIUC 2-52 (a), (c)-(f) '!$B37)&lt;0, 0, SUMIFS(Generation_Raw_Data!$C:$C, Generation_Raw_Data!$D:$D,'AG-KIUC 2-52 (a), (c)-(f) '!L$2, Generation_Raw_Data!$A:$A, 'AG-KIUC 2-52 (a), (c)-(f) '!$B37))</f>
        <v>230.75</v>
      </c>
      <c r="M37" s="8">
        <f>IF(SUMIFS(Generation_Raw_Data!$C:$C, Generation_Raw_Data!$D:$D,'AG-KIUC 2-52 (a), (c)-(f) '!M$2, Generation_Raw_Data!$A:$A, 'AG-KIUC 2-52 (a), (c)-(f) '!$B37)&lt;0, 0, SUMIFS(Generation_Raw_Data!$C:$C, Generation_Raw_Data!$D:$D,'AG-KIUC 2-52 (a), (c)-(f) '!M$2, Generation_Raw_Data!$A:$A, 'AG-KIUC 2-52 (a), (c)-(f) '!$B37))</f>
        <v>276.75</v>
      </c>
      <c r="N37" s="8">
        <f>IF(SUMIFS(Generation_Raw_Data!$C:$C, Generation_Raw_Data!$D:$D,'AG-KIUC 2-52 (a), (c)-(f) '!N$2, Generation_Raw_Data!$A:$A, 'AG-KIUC 2-52 (a), (c)-(f) '!$B37)&lt;0, 0, SUMIFS(Generation_Raw_Data!$C:$C, Generation_Raw_Data!$D:$D,'AG-KIUC 2-52 (a), (c)-(f) '!N$2, Generation_Raw_Data!$A:$A, 'AG-KIUC 2-52 (a), (c)-(f) '!$B37))</f>
        <v>229.75</v>
      </c>
      <c r="O37" s="8">
        <f>IF(SUMIFS(Generation_Raw_Data!$C:$C, Generation_Raw_Data!$D:$D,'AG-KIUC 2-52 (a), (c)-(f) '!O$2, Generation_Raw_Data!$A:$A, 'AG-KIUC 2-52 (a), (c)-(f) '!$B37)&lt;0, 0, SUMIFS(Generation_Raw_Data!$C:$C, Generation_Raw_Data!$D:$D,'AG-KIUC 2-52 (a), (c)-(f) '!O$2, Generation_Raw_Data!$A:$A, 'AG-KIUC 2-52 (a), (c)-(f) '!$B37))</f>
        <v>127.4</v>
      </c>
      <c r="P37" s="8">
        <f>IF(SUMIFS(Generation_Raw_Data!$C:$C, Generation_Raw_Data!$D:$D,'AG-KIUC 2-52 (a), (c)-(f) '!P$2, Generation_Raw_Data!$A:$A, 'AG-KIUC 2-52 (a), (c)-(f) '!$B37)&lt;0, 0, SUMIFS(Generation_Raw_Data!$C:$C, Generation_Raw_Data!$D:$D,'AG-KIUC 2-52 (a), (c)-(f) '!P$2, Generation_Raw_Data!$A:$A, 'AG-KIUC 2-52 (a), (c)-(f) '!$B37))</f>
        <v>139</v>
      </c>
      <c r="Q37" s="8">
        <f>IF(SUMIFS(Generation_Raw_Data!$C:$C, Generation_Raw_Data!$D:$D,'AG-KIUC 2-52 (a), (c)-(f) '!Q$2, Generation_Raw_Data!$A:$A, 'AG-KIUC 2-52 (a), (c)-(f) '!$B37)&lt;0, 0, SUMIFS(Generation_Raw_Data!$C:$C, Generation_Raw_Data!$D:$D,'AG-KIUC 2-52 (a), (c)-(f) '!Q$2, Generation_Raw_Data!$A:$A, 'AG-KIUC 2-52 (a), (c)-(f) '!$B37))</f>
        <v>0</v>
      </c>
      <c r="R37" s="8">
        <f>IF(SUMIFS(Generation_Raw_Data!$C:$C, Generation_Raw_Data!$D:$D,'AG-KIUC 2-52 (a), (c)-(f) '!R$2, Generation_Raw_Data!$A:$A, 'AG-KIUC 2-52 (a), (c)-(f) '!$B37)&lt;0, 0, SUMIFS(Generation_Raw_Data!$C:$C, Generation_Raw_Data!$D:$D,'AG-KIUC 2-52 (a), (c)-(f) '!R$2, Generation_Raw_Data!$A:$A, 'AG-KIUC 2-52 (a), (c)-(f) '!$B37))</f>
        <v>283.89999999999998</v>
      </c>
      <c r="S37" s="8">
        <f>IF(SUMIFS(Generation_Raw_Data!$C:$C, Generation_Raw_Data!$D:$D,'AG-KIUC 2-52 (a), (c)-(f) '!S$2, Generation_Raw_Data!$A:$A, 'AG-KIUC 2-52 (a), (c)-(f) '!$B37)&lt;0, 0, SUMIFS(Generation_Raw_Data!$C:$C, Generation_Raw_Data!$D:$D,'AG-KIUC 2-52 (a), (c)-(f) '!S$2, Generation_Raw_Data!$A:$A, 'AG-KIUC 2-52 (a), (c)-(f) '!$B37))</f>
        <v>426.6</v>
      </c>
      <c r="T37" s="8">
        <f>IF(SUMIFS(Generation_Raw_Data!$C:$C, Generation_Raw_Data!$D:$D,'AG-KIUC 2-52 (a), (c)-(f) '!T$2, Generation_Raw_Data!$A:$A, 'AG-KIUC 2-52 (a), (c)-(f) '!$B37)&lt;0, 0, SUMIFS(Generation_Raw_Data!$C:$C, Generation_Raw_Data!$D:$D,'AG-KIUC 2-52 (a), (c)-(f) '!T$2, Generation_Raw_Data!$A:$A, 'AG-KIUC 2-52 (a), (c)-(f) '!$B37))</f>
        <v>760.2</v>
      </c>
      <c r="U37" s="8">
        <f>IF(SUMIFS(Generation_Raw_Data!$C:$C, Generation_Raw_Data!$D:$D,'AG-KIUC 2-52 (a), (c)-(f) '!U$2, Generation_Raw_Data!$A:$A, 'AG-KIUC 2-52 (a), (c)-(f) '!$B37)&lt;0, 0, SUMIFS(Generation_Raw_Data!$C:$C, Generation_Raw_Data!$D:$D,'AG-KIUC 2-52 (a), (c)-(f) '!U$2, Generation_Raw_Data!$A:$A, 'AG-KIUC 2-52 (a), (c)-(f) '!$B37))</f>
        <v>0</v>
      </c>
      <c r="V37" s="8">
        <f>IF(SUMIFS(Generation_Raw_Data!$C:$C, Generation_Raw_Data!$D:$D,'AG-KIUC 2-52 (a), (c)-(f) '!V$2, Generation_Raw_Data!$A:$A, 'AG-KIUC 2-52 (a), (c)-(f) '!$B37)&lt;0, 0, SUMIFS(Generation_Raw_Data!$C:$C, Generation_Raw_Data!$D:$D,'AG-KIUC 2-52 (a), (c)-(f) '!V$2, Generation_Raw_Data!$A:$A, 'AG-KIUC 2-52 (a), (c)-(f) '!$B37))</f>
        <v>150</v>
      </c>
      <c r="W37" s="8">
        <f>IF(SUMIFS(Generation_Raw_Data!$C:$C, Generation_Raw_Data!$D:$D,'AG-KIUC 2-52 (a), (c)-(f) '!W$2, Generation_Raw_Data!$A:$A, 'AG-KIUC 2-52 (a), (c)-(f) '!$B37)&lt;0, 0, SUMIFS(Generation_Raw_Data!$C:$C, Generation_Raw_Data!$D:$D,'AG-KIUC 2-52 (a), (c)-(f) '!W$2, Generation_Raw_Data!$A:$A, 'AG-KIUC 2-52 (a), (c)-(f) '!$B37))</f>
        <v>149</v>
      </c>
      <c r="X37" s="8">
        <f>IF(SUMIFS(Generation_Raw_Data!$C:$C, Generation_Raw_Data!$D:$D,'AG-KIUC 2-52 (a), (c)-(f) '!X$2, Generation_Raw_Data!$A:$A, 'AG-KIUC 2-52 (a), (c)-(f) '!$B37)&lt;0, 0, SUMIFS(Generation_Raw_Data!$C:$C, Generation_Raw_Data!$D:$D,'AG-KIUC 2-52 (a), (c)-(f) '!X$2, Generation_Raw_Data!$A:$A, 'AG-KIUC 2-52 (a), (c)-(f) '!$B37))</f>
        <v>102</v>
      </c>
      <c r="Y37" s="8">
        <f>IF(SUMIFS(Generation_Raw_Data!$C:$C, Generation_Raw_Data!$D:$D,'AG-KIUC 2-52 (a), (c)-(f) '!Y$2, Generation_Raw_Data!$A:$A, 'AG-KIUC 2-52 (a), (c)-(f) '!$B37)&lt;0, 0, SUMIFS(Generation_Raw_Data!$C:$C, Generation_Raw_Data!$D:$D,'AG-KIUC 2-52 (a), (c)-(f) '!Y$2, Generation_Raw_Data!$A:$A, 'AG-KIUC 2-52 (a), (c)-(f) '!$B37))</f>
        <v>0</v>
      </c>
      <c r="Z37" s="8">
        <f>IF(SUMIFS(Generation_Raw_Data!$C:$C, Generation_Raw_Data!$D:$D,'AG-KIUC 2-52 (a), (c)-(f) '!Z$2, Generation_Raw_Data!$A:$A, 'AG-KIUC 2-52 (a), (c)-(f) '!$B37)&lt;0, 0, SUMIFS(Generation_Raw_Data!$C:$C, Generation_Raw_Data!$D:$D,'AG-KIUC 2-52 (a), (c)-(f) '!Z$2, Generation_Raw_Data!$A:$A, 'AG-KIUC 2-52 (a), (c)-(f) '!$B37))</f>
        <v>0</v>
      </c>
      <c r="AA37" s="8">
        <f>IF(SUMIFS(Generation_Raw_Data!$C:$C, Generation_Raw_Data!$D:$D,'AG-KIUC 2-52 (a), (c)-(f) '!AA$2, Generation_Raw_Data!$A:$A, 'AG-KIUC 2-52 (a), (c)-(f) '!$B37)&lt;0, 0, SUMIFS(Generation_Raw_Data!$C:$C, Generation_Raw_Data!$D:$D,'AG-KIUC 2-52 (a), (c)-(f) '!AA$2, Generation_Raw_Data!$A:$A, 'AG-KIUC 2-52 (a), (c)-(f) '!$B37))</f>
        <v>0</v>
      </c>
      <c r="AB37" s="8">
        <f>IF(SUMIFS(Generation_Raw_Data!$C:$C, Generation_Raw_Data!$D:$D,'AG-KIUC 2-52 (a), (c)-(f) '!AB$2, Generation_Raw_Data!$A:$A, 'AG-KIUC 2-52 (a), (c)-(f) '!$B37)&lt;0, 0, SUMIFS(Generation_Raw_Data!$C:$C, Generation_Raw_Data!$D:$D,'AG-KIUC 2-52 (a), (c)-(f) '!AB$2, Generation_Raw_Data!$A:$A, 'AG-KIUC 2-52 (a), (c)-(f) '!$B37))</f>
        <v>160.25</v>
      </c>
      <c r="AC37" s="8">
        <f>IF(SUMIFS(Generation_Raw_Data!$C:$C, Generation_Raw_Data!$D:$D,'AG-KIUC 2-52 (a), (c)-(f) '!AC$2, Generation_Raw_Data!$A:$A, 'AG-KIUC 2-52 (a), (c)-(f) '!$B37)&lt;0, 0, SUMIFS(Generation_Raw_Data!$C:$C, Generation_Raw_Data!$D:$D,'AG-KIUC 2-52 (a), (c)-(f) '!AC$2, Generation_Raw_Data!$A:$A, 'AG-KIUC 2-52 (a), (c)-(f) '!$B37))</f>
        <v>0</v>
      </c>
      <c r="AD37" s="8">
        <f>IF(SUMIFS(Generation_Raw_Data!$C:$C, Generation_Raw_Data!$D:$D,'AG-KIUC 2-52 (a), (c)-(f) '!AD$2, Generation_Raw_Data!$A:$A, 'AG-KIUC 2-52 (a), (c)-(f) '!$B37)&lt;0, 0, SUMIFS(Generation_Raw_Data!$C:$C, Generation_Raw_Data!$D:$D,'AG-KIUC 2-52 (a), (c)-(f) '!AD$2, Generation_Raw_Data!$A:$A, 'AG-KIUC 2-52 (a), (c)-(f) '!$B37))</f>
        <v>159.25470000000001</v>
      </c>
      <c r="AE37" s="8">
        <f>IF(SUMIFS(Generation_Raw_Data!$C:$C, Generation_Raw_Data!$D:$D,'AG-KIUC 2-52 (a), (c)-(f) '!AE$2, Generation_Raw_Data!$A:$A, 'AG-KIUC 2-52 (a), (c)-(f) '!$B37)&lt;0, 0, SUMIFS(Generation_Raw_Data!$C:$C, Generation_Raw_Data!$D:$D,'AG-KIUC 2-52 (a), (c)-(f) '!AE$2, Generation_Raw_Data!$A:$A, 'AG-KIUC 2-52 (a), (c)-(f) '!$B37))</f>
        <v>0</v>
      </c>
      <c r="AF37" s="8">
        <f>IF(SUMIFS(Generation_Raw_Data!$C:$C, Generation_Raw_Data!$D:$D,'AG-KIUC 2-52 (a), (c)-(f) '!AF$2, Generation_Raw_Data!$A:$A, 'AG-KIUC 2-52 (a), (c)-(f) '!$B37)&lt;0, 0, SUMIFS(Generation_Raw_Data!$C:$C, Generation_Raw_Data!$D:$D,'AG-KIUC 2-52 (a), (c)-(f) '!AF$2, Generation_Raw_Data!$A:$A, 'AG-KIUC 2-52 (a), (c)-(f) '!$B37))</f>
        <v>161.24529999999999</v>
      </c>
      <c r="AG37" s="8">
        <f>IF(SUMIFS(Generation_Raw_Data!$C:$C, Generation_Raw_Data!$D:$D,'AG-KIUC 2-52 (a), (c)-(f) '!AG$2, Generation_Raw_Data!$A:$A, 'AG-KIUC 2-52 (a), (c)-(f) '!$B37)&lt;0, 0, SUMIFS(Generation_Raw_Data!$C:$C, Generation_Raw_Data!$D:$D,'AG-KIUC 2-52 (a), (c)-(f) '!AG$2, Generation_Raw_Data!$A:$A, 'AG-KIUC 2-52 (a), (c)-(f) '!$B37))</f>
        <v>160.25</v>
      </c>
      <c r="AH37" s="8">
        <f>IF(SUMIFS(Generation_Raw_Data!$C:$C, Generation_Raw_Data!$D:$D,'AG-KIUC 2-52 (a), (c)-(f) '!AH$2, Generation_Raw_Data!$A:$A, 'AG-KIUC 2-52 (a), (c)-(f) '!$B37)&lt;0, 0, SUMIFS(Generation_Raw_Data!$C:$C, Generation_Raw_Data!$D:$D,'AG-KIUC 2-52 (a), (c)-(f) '!AH$2, Generation_Raw_Data!$A:$A, 'AG-KIUC 2-52 (a), (c)-(f) '!$B37))</f>
        <v>0</v>
      </c>
      <c r="AI37" s="8">
        <f>IF(SUMIFS(Generation_Raw_Data!$C:$C, Generation_Raw_Data!$D:$D,'AG-KIUC 2-52 (a), (c)-(f) '!AI$2, Generation_Raw_Data!$A:$A, 'AG-KIUC 2-52 (a), (c)-(f) '!$B37)&lt;0, 0, SUMIFS(Generation_Raw_Data!$C:$C, Generation_Raw_Data!$D:$D,'AG-KIUC 2-52 (a), (c)-(f) '!AI$2, Generation_Raw_Data!$A:$A, 'AG-KIUC 2-52 (a), (c)-(f) '!$B37))</f>
        <v>133.6</v>
      </c>
      <c r="AJ37" s="8">
        <f>IF(SUMIFS(Generation_Raw_Data!$C:$C, Generation_Raw_Data!$D:$D,'AG-KIUC 2-52 (a), (c)-(f) '!AJ$2, Generation_Raw_Data!$A:$A, 'AG-KIUC 2-52 (a), (c)-(f) '!$B37)&lt;0, 0, SUMIFS(Generation_Raw_Data!$C:$C, Generation_Raw_Data!$D:$D,'AG-KIUC 2-52 (a), (c)-(f) '!AJ$2, Generation_Raw_Data!$A:$A, 'AG-KIUC 2-52 (a), (c)-(f) '!$B37))</f>
        <v>0</v>
      </c>
      <c r="AK37" s="8">
        <f>IF(SUMIFS(Generation_Raw_Data!$C:$C, Generation_Raw_Data!$D:$D,'AG-KIUC 2-52 (a), (c)-(f) '!AK$2, Generation_Raw_Data!$A:$A, 'AG-KIUC 2-52 (a), (c)-(f) '!$B37)&lt;0, 0, SUMIFS(Generation_Raw_Data!$C:$C, Generation_Raw_Data!$D:$D,'AG-KIUC 2-52 (a), (c)-(f) '!AK$2, Generation_Raw_Data!$A:$A, 'AG-KIUC 2-52 (a), (c)-(f) '!$B37))</f>
        <v>53</v>
      </c>
      <c r="AL37" s="8">
        <f>IF(SUMIFS(Generation_Raw_Data!$C:$C, Generation_Raw_Data!$D:$D,'AG-KIUC 2-52 (a), (c)-(f) '!AL$2, Generation_Raw_Data!$A:$A, 'AG-KIUC 2-52 (a), (c)-(f) '!$B37)&lt;0, 0, SUMIFS(Generation_Raw_Data!$C:$C, Generation_Raw_Data!$D:$D,'AG-KIUC 2-52 (a), (c)-(f) '!AL$2, Generation_Raw_Data!$A:$A, 'AG-KIUC 2-52 (a), (c)-(f) '!$B37))</f>
        <v>21</v>
      </c>
      <c r="AM37" s="8">
        <f>IF(SUMIFS(Generation_Raw_Data!$C:$C, Generation_Raw_Data!$D:$D,'AG-KIUC 2-52 (a), (c)-(f) '!AM$2, Generation_Raw_Data!$A:$A, 'AG-KIUC 2-52 (a), (c)-(f) '!$B37)&lt;0, 0, SUMIFS(Generation_Raw_Data!$C:$C, Generation_Raw_Data!$D:$D,'AG-KIUC 2-52 (a), (c)-(f) '!AM$2, Generation_Raw_Data!$A:$A, 'AG-KIUC 2-52 (a), (c)-(f) '!$B37))</f>
        <v>0.2</v>
      </c>
      <c r="AN37" s="8">
        <f>IF(SUMIFS(Generation_Raw_Data!$C:$C, Generation_Raw_Data!$D:$D,'AG-KIUC 2-52 (a), (c)-(f) '!AN$2, Generation_Raw_Data!$A:$A, 'AG-KIUC 2-52 (a), (c)-(f) '!$B37)&lt;0, 0, SUMIFS(Generation_Raw_Data!$C:$C, Generation_Raw_Data!$D:$D,'AG-KIUC 2-52 (a), (c)-(f) '!AN$2, Generation_Raw_Data!$A:$A, 'AG-KIUC 2-52 (a), (c)-(f) '!$B37))</f>
        <v>0.9</v>
      </c>
    </row>
    <row r="38" spans="1:40" x14ac:dyDescent="0.35">
      <c r="A38" s="1">
        <v>5</v>
      </c>
      <c r="B38" s="2">
        <v>44581.499999999993</v>
      </c>
      <c r="C38" s="16">
        <f>SUMIF(Marginal_Cost_Raw_Data!$A:$A, 'AG-KIUC 2-52 (a), (c)-(f) '!$B38, Marginal_Cost_Raw_Data!$B:$B)</f>
        <v>31.831574894748265</v>
      </c>
      <c r="D38" s="17">
        <f>SUMIFS(CTS_Raw_Data!$C:$C, CTS_Raw_Data!$B:$B, "S", CTS_Raw_Data!$A:$A, 'AG-KIUC 2-52 (a), (c)-(f) '!$B38)</f>
        <v>0</v>
      </c>
      <c r="E38" s="7">
        <f>IFERROR(SUMIFS(CTS_Raw_Data!$D:$D, CTS_Raw_Data!$B:$B, "S", CTS_Raw_Data!$A:$A, 'AG-KIUC 2-52 (a), (c)-(f) '!$B38)/'AG-KIUC 2-52 (a), (c)-(f) '!$D38,0)</f>
        <v>0</v>
      </c>
      <c r="F38" s="14">
        <f>SUMIFS(CTS_Raw_Data!$C:$C, CTS_Raw_Data!$B:$B, "B", CTS_Raw_Data!$A:$A, 'AG-KIUC 2-52 (a), (c)-(f) '!$B38)</f>
        <v>0</v>
      </c>
      <c r="G38" s="7">
        <f>IFERROR(SUMIFS(CTS_Raw_Data!$D:$D, CTS_Raw_Data!$B:$B, "B", CTS_Raw_Data!$A:$A, 'AG-KIUC 2-52 (a), (c)-(f) '!$B38)/'AG-KIUC 2-52 (a), (c)-(f) '!$F38,0)</f>
        <v>0</v>
      </c>
      <c r="H38" s="19">
        <f>SUMIF(ACE_Raw_Data!$A:$A, 'AG-KIUC 2-52 (a), (c)-(f) '!$B38, ACE_Raw_Data!$B:$B)</f>
        <v>8.8498077603181198</v>
      </c>
      <c r="I38" s="21">
        <f>IF(SUMIFS(Generation_Raw_Data!$C:$C, Generation_Raw_Data!$D:$D,'AG-KIUC 2-52 (a), (c)-(f) '!I$2, Generation_Raw_Data!$A:$A, 'AG-KIUC 2-52 (a), (c)-(f) '!$B38)&lt;0, 0, SUMIFS(Generation_Raw_Data!$C:$C, Generation_Raw_Data!$D:$D,'AG-KIUC 2-52 (a), (c)-(f) '!I$2, Generation_Raw_Data!$A:$A, 'AG-KIUC 2-52 (a), (c)-(f) '!$B38))</f>
        <v>224</v>
      </c>
      <c r="J38" s="8">
        <f>IF(SUMIFS(Generation_Raw_Data!$C:$C, Generation_Raw_Data!$D:$D,'AG-KIUC 2-52 (a), (c)-(f) '!J$2, Generation_Raw_Data!$A:$A, 'AG-KIUC 2-52 (a), (c)-(f) '!$B38)&lt;0, 0, SUMIFS(Generation_Raw_Data!$C:$C, Generation_Raw_Data!$D:$D,'AG-KIUC 2-52 (a), (c)-(f) '!J$2, Generation_Raw_Data!$A:$A, 'AG-KIUC 2-52 (a), (c)-(f) '!$B38))</f>
        <v>678.44999999999993</v>
      </c>
      <c r="K38" s="8">
        <f>IF(SUMIFS(Generation_Raw_Data!$C:$C, Generation_Raw_Data!$D:$D,'AG-KIUC 2-52 (a), (c)-(f) '!K$2, Generation_Raw_Data!$A:$A, 'AG-KIUC 2-52 (a), (c)-(f) '!$B38)&lt;0, 0, SUMIFS(Generation_Raw_Data!$C:$C, Generation_Raw_Data!$D:$D,'AG-KIUC 2-52 (a), (c)-(f) '!K$2, Generation_Raw_Data!$A:$A, 'AG-KIUC 2-52 (a), (c)-(f) '!$B38))</f>
        <v>264</v>
      </c>
      <c r="L38" s="8">
        <f>IF(SUMIFS(Generation_Raw_Data!$C:$C, Generation_Raw_Data!$D:$D,'AG-KIUC 2-52 (a), (c)-(f) '!L$2, Generation_Raw_Data!$A:$A, 'AG-KIUC 2-52 (a), (c)-(f) '!$B38)&lt;0, 0, SUMIFS(Generation_Raw_Data!$C:$C, Generation_Raw_Data!$D:$D,'AG-KIUC 2-52 (a), (c)-(f) '!L$2, Generation_Raw_Data!$A:$A, 'AG-KIUC 2-52 (a), (c)-(f) '!$B38))</f>
        <v>223</v>
      </c>
      <c r="M38" s="8">
        <f>IF(SUMIFS(Generation_Raw_Data!$C:$C, Generation_Raw_Data!$D:$D,'AG-KIUC 2-52 (a), (c)-(f) '!M$2, Generation_Raw_Data!$A:$A, 'AG-KIUC 2-52 (a), (c)-(f) '!$B38)&lt;0, 0, SUMIFS(Generation_Raw_Data!$C:$C, Generation_Raw_Data!$D:$D,'AG-KIUC 2-52 (a), (c)-(f) '!M$2, Generation_Raw_Data!$A:$A, 'AG-KIUC 2-52 (a), (c)-(f) '!$B38))</f>
        <v>265</v>
      </c>
      <c r="N38" s="8">
        <f>IF(SUMIFS(Generation_Raw_Data!$C:$C, Generation_Raw_Data!$D:$D,'AG-KIUC 2-52 (a), (c)-(f) '!N$2, Generation_Raw_Data!$A:$A, 'AG-KIUC 2-52 (a), (c)-(f) '!$B38)&lt;0, 0, SUMIFS(Generation_Raw_Data!$C:$C, Generation_Raw_Data!$D:$D,'AG-KIUC 2-52 (a), (c)-(f) '!N$2, Generation_Raw_Data!$A:$A, 'AG-KIUC 2-52 (a), (c)-(f) '!$B38))</f>
        <v>219</v>
      </c>
      <c r="O38" s="8">
        <f>IF(SUMIFS(Generation_Raw_Data!$C:$C, Generation_Raw_Data!$D:$D,'AG-KIUC 2-52 (a), (c)-(f) '!O$2, Generation_Raw_Data!$A:$A, 'AG-KIUC 2-52 (a), (c)-(f) '!$B38)&lt;0, 0, SUMIFS(Generation_Raw_Data!$C:$C, Generation_Raw_Data!$D:$D,'AG-KIUC 2-52 (a), (c)-(f) '!O$2, Generation_Raw_Data!$A:$A, 'AG-KIUC 2-52 (a), (c)-(f) '!$B38))</f>
        <v>120.1</v>
      </c>
      <c r="P38" s="8">
        <f>IF(SUMIFS(Generation_Raw_Data!$C:$C, Generation_Raw_Data!$D:$D,'AG-KIUC 2-52 (a), (c)-(f) '!P$2, Generation_Raw_Data!$A:$A, 'AG-KIUC 2-52 (a), (c)-(f) '!$B38)&lt;0, 0, SUMIFS(Generation_Raw_Data!$C:$C, Generation_Raw_Data!$D:$D,'AG-KIUC 2-52 (a), (c)-(f) '!P$2, Generation_Raw_Data!$A:$A, 'AG-KIUC 2-52 (a), (c)-(f) '!$B38))</f>
        <v>128.9</v>
      </c>
      <c r="Q38" s="8">
        <f>IF(SUMIFS(Generation_Raw_Data!$C:$C, Generation_Raw_Data!$D:$D,'AG-KIUC 2-52 (a), (c)-(f) '!Q$2, Generation_Raw_Data!$A:$A, 'AG-KIUC 2-52 (a), (c)-(f) '!$B38)&lt;0, 0, SUMIFS(Generation_Raw_Data!$C:$C, Generation_Raw_Data!$D:$D,'AG-KIUC 2-52 (a), (c)-(f) '!Q$2, Generation_Raw_Data!$A:$A, 'AG-KIUC 2-52 (a), (c)-(f) '!$B38))</f>
        <v>0</v>
      </c>
      <c r="R38" s="8">
        <f>IF(SUMIFS(Generation_Raw_Data!$C:$C, Generation_Raw_Data!$D:$D,'AG-KIUC 2-52 (a), (c)-(f) '!R$2, Generation_Raw_Data!$A:$A, 'AG-KIUC 2-52 (a), (c)-(f) '!$B38)&lt;0, 0, SUMIFS(Generation_Raw_Data!$C:$C, Generation_Raw_Data!$D:$D,'AG-KIUC 2-52 (a), (c)-(f) '!R$2, Generation_Raw_Data!$A:$A, 'AG-KIUC 2-52 (a), (c)-(f) '!$B38))</f>
        <v>284.10000000000002</v>
      </c>
      <c r="S38" s="8">
        <f>IF(SUMIFS(Generation_Raw_Data!$C:$C, Generation_Raw_Data!$D:$D,'AG-KIUC 2-52 (a), (c)-(f) '!S$2, Generation_Raw_Data!$A:$A, 'AG-KIUC 2-52 (a), (c)-(f) '!$B38)&lt;0, 0, SUMIFS(Generation_Raw_Data!$C:$C, Generation_Raw_Data!$D:$D,'AG-KIUC 2-52 (a), (c)-(f) '!S$2, Generation_Raw_Data!$A:$A, 'AG-KIUC 2-52 (a), (c)-(f) '!$B38))</f>
        <v>443.4</v>
      </c>
      <c r="T38" s="8">
        <f>IF(SUMIFS(Generation_Raw_Data!$C:$C, Generation_Raw_Data!$D:$D,'AG-KIUC 2-52 (a), (c)-(f) '!T$2, Generation_Raw_Data!$A:$A, 'AG-KIUC 2-52 (a), (c)-(f) '!$B38)&lt;0, 0, SUMIFS(Generation_Raw_Data!$C:$C, Generation_Raw_Data!$D:$D,'AG-KIUC 2-52 (a), (c)-(f) '!T$2, Generation_Raw_Data!$A:$A, 'AG-KIUC 2-52 (a), (c)-(f) '!$B38))</f>
        <v>760.4</v>
      </c>
      <c r="U38" s="8">
        <f>IF(SUMIFS(Generation_Raw_Data!$C:$C, Generation_Raw_Data!$D:$D,'AG-KIUC 2-52 (a), (c)-(f) '!U$2, Generation_Raw_Data!$A:$A, 'AG-KIUC 2-52 (a), (c)-(f) '!$B38)&lt;0, 0, SUMIFS(Generation_Raw_Data!$C:$C, Generation_Raw_Data!$D:$D,'AG-KIUC 2-52 (a), (c)-(f) '!U$2, Generation_Raw_Data!$A:$A, 'AG-KIUC 2-52 (a), (c)-(f) '!$B38))</f>
        <v>0</v>
      </c>
      <c r="V38" s="8">
        <f>IF(SUMIFS(Generation_Raw_Data!$C:$C, Generation_Raw_Data!$D:$D,'AG-KIUC 2-52 (a), (c)-(f) '!V$2, Generation_Raw_Data!$A:$A, 'AG-KIUC 2-52 (a), (c)-(f) '!$B38)&lt;0, 0, SUMIFS(Generation_Raw_Data!$C:$C, Generation_Raw_Data!$D:$D,'AG-KIUC 2-52 (a), (c)-(f) '!V$2, Generation_Raw_Data!$A:$A, 'AG-KIUC 2-52 (a), (c)-(f) '!$B38))</f>
        <v>150</v>
      </c>
      <c r="W38" s="8">
        <f>IF(SUMIFS(Generation_Raw_Data!$C:$C, Generation_Raw_Data!$D:$D,'AG-KIUC 2-52 (a), (c)-(f) '!W$2, Generation_Raw_Data!$A:$A, 'AG-KIUC 2-52 (a), (c)-(f) '!$B38)&lt;0, 0, SUMIFS(Generation_Raw_Data!$C:$C, Generation_Raw_Data!$D:$D,'AG-KIUC 2-52 (a), (c)-(f) '!W$2, Generation_Raw_Data!$A:$A, 'AG-KIUC 2-52 (a), (c)-(f) '!$B38))</f>
        <v>149</v>
      </c>
      <c r="X38" s="8">
        <f>IF(SUMIFS(Generation_Raw_Data!$C:$C, Generation_Raw_Data!$D:$D,'AG-KIUC 2-52 (a), (c)-(f) '!X$2, Generation_Raw_Data!$A:$A, 'AG-KIUC 2-52 (a), (c)-(f) '!$B38)&lt;0, 0, SUMIFS(Generation_Raw_Data!$C:$C, Generation_Raw_Data!$D:$D,'AG-KIUC 2-52 (a), (c)-(f) '!X$2, Generation_Raw_Data!$A:$A, 'AG-KIUC 2-52 (a), (c)-(f) '!$B38))</f>
        <v>104</v>
      </c>
      <c r="Y38" s="8">
        <f>IF(SUMIFS(Generation_Raw_Data!$C:$C, Generation_Raw_Data!$D:$D,'AG-KIUC 2-52 (a), (c)-(f) '!Y$2, Generation_Raw_Data!$A:$A, 'AG-KIUC 2-52 (a), (c)-(f) '!$B38)&lt;0, 0, SUMIFS(Generation_Raw_Data!$C:$C, Generation_Raw_Data!$D:$D,'AG-KIUC 2-52 (a), (c)-(f) '!Y$2, Generation_Raw_Data!$A:$A, 'AG-KIUC 2-52 (a), (c)-(f) '!$B38))</f>
        <v>0</v>
      </c>
      <c r="Z38" s="8">
        <f>IF(SUMIFS(Generation_Raw_Data!$C:$C, Generation_Raw_Data!$D:$D,'AG-KIUC 2-52 (a), (c)-(f) '!Z$2, Generation_Raw_Data!$A:$A, 'AG-KIUC 2-52 (a), (c)-(f) '!$B38)&lt;0, 0, SUMIFS(Generation_Raw_Data!$C:$C, Generation_Raw_Data!$D:$D,'AG-KIUC 2-52 (a), (c)-(f) '!Z$2, Generation_Raw_Data!$A:$A, 'AG-KIUC 2-52 (a), (c)-(f) '!$B38))</f>
        <v>0</v>
      </c>
      <c r="AA38" s="8">
        <f>IF(SUMIFS(Generation_Raw_Data!$C:$C, Generation_Raw_Data!$D:$D,'AG-KIUC 2-52 (a), (c)-(f) '!AA$2, Generation_Raw_Data!$A:$A, 'AG-KIUC 2-52 (a), (c)-(f) '!$B38)&lt;0, 0, SUMIFS(Generation_Raw_Data!$C:$C, Generation_Raw_Data!$D:$D,'AG-KIUC 2-52 (a), (c)-(f) '!AA$2, Generation_Raw_Data!$A:$A, 'AG-KIUC 2-52 (a), (c)-(f) '!$B38))</f>
        <v>0</v>
      </c>
      <c r="AB38" s="8">
        <f>IF(SUMIFS(Generation_Raw_Data!$C:$C, Generation_Raw_Data!$D:$D,'AG-KIUC 2-52 (a), (c)-(f) '!AB$2, Generation_Raw_Data!$A:$A, 'AG-KIUC 2-52 (a), (c)-(f) '!$B38)&lt;0, 0, SUMIFS(Generation_Raw_Data!$C:$C, Generation_Raw_Data!$D:$D,'AG-KIUC 2-52 (a), (c)-(f) '!AB$2, Generation_Raw_Data!$A:$A, 'AG-KIUC 2-52 (a), (c)-(f) '!$B38))</f>
        <v>160.24879999999999</v>
      </c>
      <c r="AC38" s="8">
        <f>IF(SUMIFS(Generation_Raw_Data!$C:$C, Generation_Raw_Data!$D:$D,'AG-KIUC 2-52 (a), (c)-(f) '!AC$2, Generation_Raw_Data!$A:$A, 'AG-KIUC 2-52 (a), (c)-(f) '!$B38)&lt;0, 0, SUMIFS(Generation_Raw_Data!$C:$C, Generation_Raw_Data!$D:$D,'AG-KIUC 2-52 (a), (c)-(f) '!AC$2, Generation_Raw_Data!$A:$A, 'AG-KIUC 2-52 (a), (c)-(f) '!$B38))</f>
        <v>0</v>
      </c>
      <c r="AD38" s="8">
        <f>IF(SUMIFS(Generation_Raw_Data!$C:$C, Generation_Raw_Data!$D:$D,'AG-KIUC 2-52 (a), (c)-(f) '!AD$2, Generation_Raw_Data!$A:$A, 'AG-KIUC 2-52 (a), (c)-(f) '!$B38)&lt;0, 0, SUMIFS(Generation_Raw_Data!$C:$C, Generation_Raw_Data!$D:$D,'AG-KIUC 2-52 (a), (c)-(f) '!AD$2, Generation_Raw_Data!$A:$A, 'AG-KIUC 2-52 (a), (c)-(f) '!$B38))</f>
        <v>159.2535</v>
      </c>
      <c r="AE38" s="8">
        <f>IF(SUMIFS(Generation_Raw_Data!$C:$C, Generation_Raw_Data!$D:$D,'AG-KIUC 2-52 (a), (c)-(f) '!AE$2, Generation_Raw_Data!$A:$A, 'AG-KIUC 2-52 (a), (c)-(f) '!$B38)&lt;0, 0, SUMIFS(Generation_Raw_Data!$C:$C, Generation_Raw_Data!$D:$D,'AG-KIUC 2-52 (a), (c)-(f) '!AE$2, Generation_Raw_Data!$A:$A, 'AG-KIUC 2-52 (a), (c)-(f) '!$B38))</f>
        <v>0</v>
      </c>
      <c r="AF38" s="8">
        <f>IF(SUMIFS(Generation_Raw_Data!$C:$C, Generation_Raw_Data!$D:$D,'AG-KIUC 2-52 (a), (c)-(f) '!AF$2, Generation_Raw_Data!$A:$A, 'AG-KIUC 2-52 (a), (c)-(f) '!$B38)&lt;0, 0, SUMIFS(Generation_Raw_Data!$C:$C, Generation_Raw_Data!$D:$D,'AG-KIUC 2-52 (a), (c)-(f) '!AF$2, Generation_Raw_Data!$A:$A, 'AG-KIUC 2-52 (a), (c)-(f) '!$B38))</f>
        <v>161.24420000000001</v>
      </c>
      <c r="AG38" s="8">
        <f>IF(SUMIFS(Generation_Raw_Data!$C:$C, Generation_Raw_Data!$D:$D,'AG-KIUC 2-52 (a), (c)-(f) '!AG$2, Generation_Raw_Data!$A:$A, 'AG-KIUC 2-52 (a), (c)-(f) '!$B38)&lt;0, 0, SUMIFS(Generation_Raw_Data!$C:$C, Generation_Raw_Data!$D:$D,'AG-KIUC 2-52 (a), (c)-(f) '!AG$2, Generation_Raw_Data!$A:$A, 'AG-KIUC 2-52 (a), (c)-(f) '!$B38))</f>
        <v>159.2535</v>
      </c>
      <c r="AH38" s="8">
        <f>IF(SUMIFS(Generation_Raw_Data!$C:$C, Generation_Raw_Data!$D:$D,'AG-KIUC 2-52 (a), (c)-(f) '!AH$2, Generation_Raw_Data!$A:$A, 'AG-KIUC 2-52 (a), (c)-(f) '!$B38)&lt;0, 0, SUMIFS(Generation_Raw_Data!$C:$C, Generation_Raw_Data!$D:$D,'AG-KIUC 2-52 (a), (c)-(f) '!AH$2, Generation_Raw_Data!$A:$A, 'AG-KIUC 2-52 (a), (c)-(f) '!$B38))</f>
        <v>0</v>
      </c>
      <c r="AI38" s="8">
        <f>IF(SUMIFS(Generation_Raw_Data!$C:$C, Generation_Raw_Data!$D:$D,'AG-KIUC 2-52 (a), (c)-(f) '!AI$2, Generation_Raw_Data!$A:$A, 'AG-KIUC 2-52 (a), (c)-(f) '!$B38)&lt;0, 0, SUMIFS(Generation_Raw_Data!$C:$C, Generation_Raw_Data!$D:$D,'AG-KIUC 2-52 (a), (c)-(f) '!AI$2, Generation_Raw_Data!$A:$A, 'AG-KIUC 2-52 (a), (c)-(f) '!$B38))</f>
        <v>133.6</v>
      </c>
      <c r="AJ38" s="8">
        <f>IF(SUMIFS(Generation_Raw_Data!$C:$C, Generation_Raw_Data!$D:$D,'AG-KIUC 2-52 (a), (c)-(f) '!AJ$2, Generation_Raw_Data!$A:$A, 'AG-KIUC 2-52 (a), (c)-(f) '!$B38)&lt;0, 0, SUMIFS(Generation_Raw_Data!$C:$C, Generation_Raw_Data!$D:$D,'AG-KIUC 2-52 (a), (c)-(f) '!AJ$2, Generation_Raw_Data!$A:$A, 'AG-KIUC 2-52 (a), (c)-(f) '!$B38))</f>
        <v>0</v>
      </c>
      <c r="AK38" s="8">
        <f>IF(SUMIFS(Generation_Raw_Data!$C:$C, Generation_Raw_Data!$D:$D,'AG-KIUC 2-52 (a), (c)-(f) '!AK$2, Generation_Raw_Data!$A:$A, 'AG-KIUC 2-52 (a), (c)-(f) '!$B38)&lt;0, 0, SUMIFS(Generation_Raw_Data!$C:$C, Generation_Raw_Data!$D:$D,'AG-KIUC 2-52 (a), (c)-(f) '!AK$2, Generation_Raw_Data!$A:$A, 'AG-KIUC 2-52 (a), (c)-(f) '!$B38))</f>
        <v>52</v>
      </c>
      <c r="AL38" s="8">
        <f>IF(SUMIFS(Generation_Raw_Data!$C:$C, Generation_Raw_Data!$D:$D,'AG-KIUC 2-52 (a), (c)-(f) '!AL$2, Generation_Raw_Data!$A:$A, 'AG-KIUC 2-52 (a), (c)-(f) '!$B38)&lt;0, 0, SUMIFS(Generation_Raw_Data!$C:$C, Generation_Raw_Data!$D:$D,'AG-KIUC 2-52 (a), (c)-(f) '!AL$2, Generation_Raw_Data!$A:$A, 'AG-KIUC 2-52 (a), (c)-(f) '!$B38))</f>
        <v>20</v>
      </c>
      <c r="AM38" s="8">
        <f>IF(SUMIFS(Generation_Raw_Data!$C:$C, Generation_Raw_Data!$D:$D,'AG-KIUC 2-52 (a), (c)-(f) '!AM$2, Generation_Raw_Data!$A:$A, 'AG-KIUC 2-52 (a), (c)-(f) '!$B38)&lt;0, 0, SUMIFS(Generation_Raw_Data!$C:$C, Generation_Raw_Data!$D:$D,'AG-KIUC 2-52 (a), (c)-(f) '!AM$2, Generation_Raw_Data!$A:$A, 'AG-KIUC 2-52 (a), (c)-(f) '!$B38))</f>
        <v>0</v>
      </c>
      <c r="AN38" s="8">
        <f>IF(SUMIFS(Generation_Raw_Data!$C:$C, Generation_Raw_Data!$D:$D,'AG-KIUC 2-52 (a), (c)-(f) '!AN$2, Generation_Raw_Data!$A:$A, 'AG-KIUC 2-52 (a), (c)-(f) '!$B38)&lt;0, 0, SUMIFS(Generation_Raw_Data!$C:$C, Generation_Raw_Data!$D:$D,'AG-KIUC 2-52 (a), (c)-(f) '!AN$2, Generation_Raw_Data!$A:$A, 'AG-KIUC 2-52 (a), (c)-(f) '!$B38))</f>
        <v>0.5</v>
      </c>
    </row>
    <row r="39" spans="1:40" x14ac:dyDescent="0.35">
      <c r="A39" s="1">
        <v>5</v>
      </c>
      <c r="B39" s="2">
        <v>44581.541666666657</v>
      </c>
      <c r="C39" s="16">
        <f>SUMIF(Marginal_Cost_Raw_Data!$A:$A, 'AG-KIUC 2-52 (a), (c)-(f) '!$B39, Marginal_Cost_Raw_Data!$B:$B)</f>
        <v>31.149285592447914</v>
      </c>
      <c r="D39" s="17">
        <f>SUMIFS(CTS_Raw_Data!$C:$C, CTS_Raw_Data!$B:$B, "S", CTS_Raw_Data!$A:$A, 'AG-KIUC 2-52 (a), (c)-(f) '!$B39)</f>
        <v>0</v>
      </c>
      <c r="E39" s="7">
        <f>IFERROR(SUMIFS(CTS_Raw_Data!$D:$D, CTS_Raw_Data!$B:$B, "S", CTS_Raw_Data!$A:$A, 'AG-KIUC 2-52 (a), (c)-(f) '!$B39)/'AG-KIUC 2-52 (a), (c)-(f) '!$D39,0)</f>
        <v>0</v>
      </c>
      <c r="F39" s="14">
        <f>SUMIFS(CTS_Raw_Data!$C:$C, CTS_Raw_Data!$B:$B, "B", CTS_Raw_Data!$A:$A, 'AG-KIUC 2-52 (a), (c)-(f) '!$B39)</f>
        <v>0</v>
      </c>
      <c r="G39" s="7">
        <f>IFERROR(SUMIFS(CTS_Raw_Data!$D:$D, CTS_Raw_Data!$B:$B, "B", CTS_Raw_Data!$A:$A, 'AG-KIUC 2-52 (a), (c)-(f) '!$B39)/'AG-KIUC 2-52 (a), (c)-(f) '!$F39,0)</f>
        <v>0</v>
      </c>
      <c r="H39" s="19">
        <f>SUMIF(ACE_Raw_Data!$A:$A, 'AG-KIUC 2-52 (a), (c)-(f) '!$B39, ACE_Raw_Data!$B:$B)</f>
        <v>13.230390909877089</v>
      </c>
      <c r="I39" s="21">
        <f>IF(SUMIFS(Generation_Raw_Data!$C:$C, Generation_Raw_Data!$D:$D,'AG-KIUC 2-52 (a), (c)-(f) '!I$2, Generation_Raw_Data!$A:$A, 'AG-KIUC 2-52 (a), (c)-(f) '!$B39)&lt;0, 0, SUMIFS(Generation_Raw_Data!$C:$C, Generation_Raw_Data!$D:$D,'AG-KIUC 2-52 (a), (c)-(f) '!I$2, Generation_Raw_Data!$A:$A, 'AG-KIUC 2-52 (a), (c)-(f) '!$B39))</f>
        <v>224</v>
      </c>
      <c r="J39" s="8">
        <f>IF(SUMIFS(Generation_Raw_Data!$C:$C, Generation_Raw_Data!$D:$D,'AG-KIUC 2-52 (a), (c)-(f) '!J$2, Generation_Raw_Data!$A:$A, 'AG-KIUC 2-52 (a), (c)-(f) '!$B39)&lt;0, 0, SUMIFS(Generation_Raw_Data!$C:$C, Generation_Raw_Data!$D:$D,'AG-KIUC 2-52 (a), (c)-(f) '!J$2, Generation_Raw_Data!$A:$A, 'AG-KIUC 2-52 (a), (c)-(f) '!$B39))</f>
        <v>671.05</v>
      </c>
      <c r="K39" s="8">
        <f>IF(SUMIFS(Generation_Raw_Data!$C:$C, Generation_Raw_Data!$D:$D,'AG-KIUC 2-52 (a), (c)-(f) '!K$2, Generation_Raw_Data!$A:$A, 'AG-KIUC 2-52 (a), (c)-(f) '!$B39)&lt;0, 0, SUMIFS(Generation_Raw_Data!$C:$C, Generation_Raw_Data!$D:$D,'AG-KIUC 2-52 (a), (c)-(f) '!K$2, Generation_Raw_Data!$A:$A, 'AG-KIUC 2-52 (a), (c)-(f) '!$B39))</f>
        <v>260.75</v>
      </c>
      <c r="L39" s="8">
        <f>IF(SUMIFS(Generation_Raw_Data!$C:$C, Generation_Raw_Data!$D:$D,'AG-KIUC 2-52 (a), (c)-(f) '!L$2, Generation_Raw_Data!$A:$A, 'AG-KIUC 2-52 (a), (c)-(f) '!$B39)&lt;0, 0, SUMIFS(Generation_Raw_Data!$C:$C, Generation_Raw_Data!$D:$D,'AG-KIUC 2-52 (a), (c)-(f) '!L$2, Generation_Raw_Data!$A:$A, 'AG-KIUC 2-52 (a), (c)-(f) '!$B39))</f>
        <v>218.75</v>
      </c>
      <c r="M39" s="8">
        <f>IF(SUMIFS(Generation_Raw_Data!$C:$C, Generation_Raw_Data!$D:$D,'AG-KIUC 2-52 (a), (c)-(f) '!M$2, Generation_Raw_Data!$A:$A, 'AG-KIUC 2-52 (a), (c)-(f) '!$B39)&lt;0, 0, SUMIFS(Generation_Raw_Data!$C:$C, Generation_Raw_Data!$D:$D,'AG-KIUC 2-52 (a), (c)-(f) '!M$2, Generation_Raw_Data!$A:$A, 'AG-KIUC 2-52 (a), (c)-(f) '!$B39))</f>
        <v>253.75</v>
      </c>
      <c r="N39" s="8">
        <f>IF(SUMIFS(Generation_Raw_Data!$C:$C, Generation_Raw_Data!$D:$D,'AG-KIUC 2-52 (a), (c)-(f) '!N$2, Generation_Raw_Data!$A:$A, 'AG-KIUC 2-52 (a), (c)-(f) '!$B39)&lt;0, 0, SUMIFS(Generation_Raw_Data!$C:$C, Generation_Raw_Data!$D:$D,'AG-KIUC 2-52 (a), (c)-(f) '!N$2, Generation_Raw_Data!$A:$A, 'AG-KIUC 2-52 (a), (c)-(f) '!$B39))</f>
        <v>215.75</v>
      </c>
      <c r="O39" s="8">
        <f>IF(SUMIFS(Generation_Raw_Data!$C:$C, Generation_Raw_Data!$D:$D,'AG-KIUC 2-52 (a), (c)-(f) '!O$2, Generation_Raw_Data!$A:$A, 'AG-KIUC 2-52 (a), (c)-(f) '!$B39)&lt;0, 0, SUMIFS(Generation_Raw_Data!$C:$C, Generation_Raw_Data!$D:$D,'AG-KIUC 2-52 (a), (c)-(f) '!O$2, Generation_Raw_Data!$A:$A, 'AG-KIUC 2-52 (a), (c)-(f) '!$B39))</f>
        <v>111.1</v>
      </c>
      <c r="P39" s="8">
        <f>IF(SUMIFS(Generation_Raw_Data!$C:$C, Generation_Raw_Data!$D:$D,'AG-KIUC 2-52 (a), (c)-(f) '!P$2, Generation_Raw_Data!$A:$A, 'AG-KIUC 2-52 (a), (c)-(f) '!$B39)&lt;0, 0, SUMIFS(Generation_Raw_Data!$C:$C, Generation_Raw_Data!$D:$D,'AG-KIUC 2-52 (a), (c)-(f) '!P$2, Generation_Raw_Data!$A:$A, 'AG-KIUC 2-52 (a), (c)-(f) '!$B39))</f>
        <v>123</v>
      </c>
      <c r="Q39" s="8">
        <f>IF(SUMIFS(Generation_Raw_Data!$C:$C, Generation_Raw_Data!$D:$D,'AG-KIUC 2-52 (a), (c)-(f) '!Q$2, Generation_Raw_Data!$A:$A, 'AG-KIUC 2-52 (a), (c)-(f) '!$B39)&lt;0, 0, SUMIFS(Generation_Raw_Data!$C:$C, Generation_Raw_Data!$D:$D,'AG-KIUC 2-52 (a), (c)-(f) '!Q$2, Generation_Raw_Data!$A:$A, 'AG-KIUC 2-52 (a), (c)-(f) '!$B39))</f>
        <v>0</v>
      </c>
      <c r="R39" s="8">
        <f>IF(SUMIFS(Generation_Raw_Data!$C:$C, Generation_Raw_Data!$D:$D,'AG-KIUC 2-52 (a), (c)-(f) '!R$2, Generation_Raw_Data!$A:$A, 'AG-KIUC 2-52 (a), (c)-(f) '!$B39)&lt;0, 0, SUMIFS(Generation_Raw_Data!$C:$C, Generation_Raw_Data!$D:$D,'AG-KIUC 2-52 (a), (c)-(f) '!R$2, Generation_Raw_Data!$A:$A, 'AG-KIUC 2-52 (a), (c)-(f) '!$B39))</f>
        <v>283.89999999999998</v>
      </c>
      <c r="S39" s="8">
        <f>IF(SUMIFS(Generation_Raw_Data!$C:$C, Generation_Raw_Data!$D:$D,'AG-KIUC 2-52 (a), (c)-(f) '!S$2, Generation_Raw_Data!$A:$A, 'AG-KIUC 2-52 (a), (c)-(f) '!$B39)&lt;0, 0, SUMIFS(Generation_Raw_Data!$C:$C, Generation_Raw_Data!$D:$D,'AG-KIUC 2-52 (a), (c)-(f) '!S$2, Generation_Raw_Data!$A:$A, 'AG-KIUC 2-52 (a), (c)-(f) '!$B39))</f>
        <v>424.7</v>
      </c>
      <c r="T39" s="8">
        <f>IF(SUMIFS(Generation_Raw_Data!$C:$C, Generation_Raw_Data!$D:$D,'AG-KIUC 2-52 (a), (c)-(f) '!T$2, Generation_Raw_Data!$A:$A, 'AG-KIUC 2-52 (a), (c)-(f) '!$B39)&lt;0, 0, SUMIFS(Generation_Raw_Data!$C:$C, Generation_Raw_Data!$D:$D,'AG-KIUC 2-52 (a), (c)-(f) '!T$2, Generation_Raw_Data!$A:$A, 'AG-KIUC 2-52 (a), (c)-(f) '!$B39))</f>
        <v>760.2</v>
      </c>
      <c r="U39" s="8">
        <f>IF(SUMIFS(Generation_Raw_Data!$C:$C, Generation_Raw_Data!$D:$D,'AG-KIUC 2-52 (a), (c)-(f) '!U$2, Generation_Raw_Data!$A:$A, 'AG-KIUC 2-52 (a), (c)-(f) '!$B39)&lt;0, 0, SUMIFS(Generation_Raw_Data!$C:$C, Generation_Raw_Data!$D:$D,'AG-KIUC 2-52 (a), (c)-(f) '!U$2, Generation_Raw_Data!$A:$A, 'AG-KIUC 2-52 (a), (c)-(f) '!$B39))</f>
        <v>0</v>
      </c>
      <c r="V39" s="8">
        <f>IF(SUMIFS(Generation_Raw_Data!$C:$C, Generation_Raw_Data!$D:$D,'AG-KIUC 2-52 (a), (c)-(f) '!V$2, Generation_Raw_Data!$A:$A, 'AG-KIUC 2-52 (a), (c)-(f) '!$B39)&lt;0, 0, SUMIFS(Generation_Raw_Data!$C:$C, Generation_Raw_Data!$D:$D,'AG-KIUC 2-52 (a), (c)-(f) '!V$2, Generation_Raw_Data!$A:$A, 'AG-KIUC 2-52 (a), (c)-(f) '!$B39))</f>
        <v>150</v>
      </c>
      <c r="W39" s="8">
        <f>IF(SUMIFS(Generation_Raw_Data!$C:$C, Generation_Raw_Data!$D:$D,'AG-KIUC 2-52 (a), (c)-(f) '!W$2, Generation_Raw_Data!$A:$A, 'AG-KIUC 2-52 (a), (c)-(f) '!$B39)&lt;0, 0, SUMIFS(Generation_Raw_Data!$C:$C, Generation_Raw_Data!$D:$D,'AG-KIUC 2-52 (a), (c)-(f) '!W$2, Generation_Raw_Data!$A:$A, 'AG-KIUC 2-52 (a), (c)-(f) '!$B39))</f>
        <v>149</v>
      </c>
      <c r="X39" s="8">
        <f>IF(SUMIFS(Generation_Raw_Data!$C:$C, Generation_Raw_Data!$D:$D,'AG-KIUC 2-52 (a), (c)-(f) '!X$2, Generation_Raw_Data!$A:$A, 'AG-KIUC 2-52 (a), (c)-(f) '!$B39)&lt;0, 0, SUMIFS(Generation_Raw_Data!$C:$C, Generation_Raw_Data!$D:$D,'AG-KIUC 2-52 (a), (c)-(f) '!X$2, Generation_Raw_Data!$A:$A, 'AG-KIUC 2-52 (a), (c)-(f) '!$B39))</f>
        <v>100</v>
      </c>
      <c r="Y39" s="8">
        <f>IF(SUMIFS(Generation_Raw_Data!$C:$C, Generation_Raw_Data!$D:$D,'AG-KIUC 2-52 (a), (c)-(f) '!Y$2, Generation_Raw_Data!$A:$A, 'AG-KIUC 2-52 (a), (c)-(f) '!$B39)&lt;0, 0, SUMIFS(Generation_Raw_Data!$C:$C, Generation_Raw_Data!$D:$D,'AG-KIUC 2-52 (a), (c)-(f) '!Y$2, Generation_Raw_Data!$A:$A, 'AG-KIUC 2-52 (a), (c)-(f) '!$B39))</f>
        <v>0</v>
      </c>
      <c r="Z39" s="8">
        <f>IF(SUMIFS(Generation_Raw_Data!$C:$C, Generation_Raw_Data!$D:$D,'AG-KIUC 2-52 (a), (c)-(f) '!Z$2, Generation_Raw_Data!$A:$A, 'AG-KIUC 2-52 (a), (c)-(f) '!$B39)&lt;0, 0, SUMIFS(Generation_Raw_Data!$C:$C, Generation_Raw_Data!$D:$D,'AG-KIUC 2-52 (a), (c)-(f) '!Z$2, Generation_Raw_Data!$A:$A, 'AG-KIUC 2-52 (a), (c)-(f) '!$B39))</f>
        <v>0</v>
      </c>
      <c r="AA39" s="8">
        <f>IF(SUMIFS(Generation_Raw_Data!$C:$C, Generation_Raw_Data!$D:$D,'AG-KIUC 2-52 (a), (c)-(f) '!AA$2, Generation_Raw_Data!$A:$A, 'AG-KIUC 2-52 (a), (c)-(f) '!$B39)&lt;0, 0, SUMIFS(Generation_Raw_Data!$C:$C, Generation_Raw_Data!$D:$D,'AG-KIUC 2-52 (a), (c)-(f) '!AA$2, Generation_Raw_Data!$A:$A, 'AG-KIUC 2-52 (a), (c)-(f) '!$B39))</f>
        <v>0</v>
      </c>
      <c r="AB39" s="8">
        <f>IF(SUMIFS(Generation_Raw_Data!$C:$C, Generation_Raw_Data!$D:$D,'AG-KIUC 2-52 (a), (c)-(f) '!AB$2, Generation_Raw_Data!$A:$A, 'AG-KIUC 2-52 (a), (c)-(f) '!$B39)&lt;0, 0, SUMIFS(Generation_Raw_Data!$C:$C, Generation_Raw_Data!$D:$D,'AG-KIUC 2-52 (a), (c)-(f) '!AB$2, Generation_Raw_Data!$A:$A, 'AG-KIUC 2-52 (a), (c)-(f) '!$B39))</f>
        <v>160.0087</v>
      </c>
      <c r="AC39" s="8">
        <f>IF(SUMIFS(Generation_Raw_Data!$C:$C, Generation_Raw_Data!$D:$D,'AG-KIUC 2-52 (a), (c)-(f) '!AC$2, Generation_Raw_Data!$A:$A, 'AG-KIUC 2-52 (a), (c)-(f) '!$B39)&lt;0, 0, SUMIFS(Generation_Raw_Data!$C:$C, Generation_Raw_Data!$D:$D,'AG-KIUC 2-52 (a), (c)-(f) '!AC$2, Generation_Raw_Data!$A:$A, 'AG-KIUC 2-52 (a), (c)-(f) '!$B39))</f>
        <v>0</v>
      </c>
      <c r="AD39" s="8">
        <f>IF(SUMIFS(Generation_Raw_Data!$C:$C, Generation_Raw_Data!$D:$D,'AG-KIUC 2-52 (a), (c)-(f) '!AD$2, Generation_Raw_Data!$A:$A, 'AG-KIUC 2-52 (a), (c)-(f) '!$B39)&lt;0, 0, SUMIFS(Generation_Raw_Data!$C:$C, Generation_Raw_Data!$D:$D,'AG-KIUC 2-52 (a), (c)-(f) '!AD$2, Generation_Raw_Data!$A:$A, 'AG-KIUC 2-52 (a), (c)-(f) '!$B39))</f>
        <v>160.30000000000001</v>
      </c>
      <c r="AE39" s="8">
        <f>IF(SUMIFS(Generation_Raw_Data!$C:$C, Generation_Raw_Data!$D:$D,'AG-KIUC 2-52 (a), (c)-(f) '!AE$2, Generation_Raw_Data!$A:$A, 'AG-KIUC 2-52 (a), (c)-(f) '!$B39)&lt;0, 0, SUMIFS(Generation_Raw_Data!$C:$C, Generation_Raw_Data!$D:$D,'AG-KIUC 2-52 (a), (c)-(f) '!AE$2, Generation_Raw_Data!$A:$A, 'AG-KIUC 2-52 (a), (c)-(f) '!$B39))</f>
        <v>0</v>
      </c>
      <c r="AF39" s="8">
        <f>IF(SUMIFS(Generation_Raw_Data!$C:$C, Generation_Raw_Data!$D:$D,'AG-KIUC 2-52 (a), (c)-(f) '!AF$2, Generation_Raw_Data!$A:$A, 'AG-KIUC 2-52 (a), (c)-(f) '!$B39)&lt;0, 0, SUMIFS(Generation_Raw_Data!$C:$C, Generation_Raw_Data!$D:$D,'AG-KIUC 2-52 (a), (c)-(f) '!AF$2, Generation_Raw_Data!$A:$A, 'AG-KIUC 2-52 (a), (c)-(f) '!$B39))</f>
        <v>162.00890000000001</v>
      </c>
      <c r="AG39" s="8">
        <f>IF(SUMIFS(Generation_Raw_Data!$C:$C, Generation_Raw_Data!$D:$D,'AG-KIUC 2-52 (a), (c)-(f) '!AG$2, Generation_Raw_Data!$A:$A, 'AG-KIUC 2-52 (a), (c)-(f) '!$B39)&lt;0, 0, SUMIFS(Generation_Raw_Data!$C:$C, Generation_Raw_Data!$D:$D,'AG-KIUC 2-52 (a), (c)-(f) '!AG$2, Generation_Raw_Data!$A:$A, 'AG-KIUC 2-52 (a), (c)-(f) '!$B39))</f>
        <v>161.00880000000001</v>
      </c>
      <c r="AH39" s="8">
        <f>IF(SUMIFS(Generation_Raw_Data!$C:$C, Generation_Raw_Data!$D:$D,'AG-KIUC 2-52 (a), (c)-(f) '!AH$2, Generation_Raw_Data!$A:$A, 'AG-KIUC 2-52 (a), (c)-(f) '!$B39)&lt;0, 0, SUMIFS(Generation_Raw_Data!$C:$C, Generation_Raw_Data!$D:$D,'AG-KIUC 2-52 (a), (c)-(f) '!AH$2, Generation_Raw_Data!$A:$A, 'AG-KIUC 2-52 (a), (c)-(f) '!$B39))</f>
        <v>0</v>
      </c>
      <c r="AI39" s="8">
        <f>IF(SUMIFS(Generation_Raw_Data!$C:$C, Generation_Raw_Data!$D:$D,'AG-KIUC 2-52 (a), (c)-(f) '!AI$2, Generation_Raw_Data!$A:$A, 'AG-KIUC 2-52 (a), (c)-(f) '!$B39)&lt;0, 0, SUMIFS(Generation_Raw_Data!$C:$C, Generation_Raw_Data!$D:$D,'AG-KIUC 2-52 (a), (c)-(f) '!AI$2, Generation_Raw_Data!$A:$A, 'AG-KIUC 2-52 (a), (c)-(f) '!$B39))</f>
        <v>134.6</v>
      </c>
      <c r="AJ39" s="8">
        <f>IF(SUMIFS(Generation_Raw_Data!$C:$C, Generation_Raw_Data!$D:$D,'AG-KIUC 2-52 (a), (c)-(f) '!AJ$2, Generation_Raw_Data!$A:$A, 'AG-KIUC 2-52 (a), (c)-(f) '!$B39)&lt;0, 0, SUMIFS(Generation_Raw_Data!$C:$C, Generation_Raw_Data!$D:$D,'AG-KIUC 2-52 (a), (c)-(f) '!AJ$2, Generation_Raw_Data!$A:$A, 'AG-KIUC 2-52 (a), (c)-(f) '!$B39))</f>
        <v>0</v>
      </c>
      <c r="AK39" s="8">
        <f>IF(SUMIFS(Generation_Raw_Data!$C:$C, Generation_Raw_Data!$D:$D,'AG-KIUC 2-52 (a), (c)-(f) '!AK$2, Generation_Raw_Data!$A:$A, 'AG-KIUC 2-52 (a), (c)-(f) '!$B39)&lt;0, 0, SUMIFS(Generation_Raw_Data!$C:$C, Generation_Raw_Data!$D:$D,'AG-KIUC 2-52 (a), (c)-(f) '!AK$2, Generation_Raw_Data!$A:$A, 'AG-KIUC 2-52 (a), (c)-(f) '!$B39))</f>
        <v>53</v>
      </c>
      <c r="AL39" s="8">
        <f>IF(SUMIFS(Generation_Raw_Data!$C:$C, Generation_Raw_Data!$D:$D,'AG-KIUC 2-52 (a), (c)-(f) '!AL$2, Generation_Raw_Data!$A:$A, 'AG-KIUC 2-52 (a), (c)-(f) '!$B39)&lt;0, 0, SUMIFS(Generation_Raw_Data!$C:$C, Generation_Raw_Data!$D:$D,'AG-KIUC 2-52 (a), (c)-(f) '!AL$2, Generation_Raw_Data!$A:$A, 'AG-KIUC 2-52 (a), (c)-(f) '!$B39))</f>
        <v>21</v>
      </c>
      <c r="AM39" s="8">
        <f>IF(SUMIFS(Generation_Raw_Data!$C:$C, Generation_Raw_Data!$D:$D,'AG-KIUC 2-52 (a), (c)-(f) '!AM$2, Generation_Raw_Data!$A:$A, 'AG-KIUC 2-52 (a), (c)-(f) '!$B39)&lt;0, 0, SUMIFS(Generation_Raw_Data!$C:$C, Generation_Raw_Data!$D:$D,'AG-KIUC 2-52 (a), (c)-(f) '!AM$2, Generation_Raw_Data!$A:$A, 'AG-KIUC 2-52 (a), (c)-(f) '!$B39))</f>
        <v>0.5</v>
      </c>
      <c r="AN39" s="8">
        <f>IF(SUMIFS(Generation_Raw_Data!$C:$C, Generation_Raw_Data!$D:$D,'AG-KIUC 2-52 (a), (c)-(f) '!AN$2, Generation_Raw_Data!$A:$A, 'AG-KIUC 2-52 (a), (c)-(f) '!$B39)&lt;0, 0, SUMIFS(Generation_Raw_Data!$C:$C, Generation_Raw_Data!$D:$D,'AG-KIUC 2-52 (a), (c)-(f) '!AN$2, Generation_Raw_Data!$A:$A, 'AG-KIUC 2-52 (a), (c)-(f) '!$B39))</f>
        <v>0.4</v>
      </c>
    </row>
    <row r="40" spans="1:40" x14ac:dyDescent="0.35">
      <c r="A40" s="1">
        <v>5</v>
      </c>
      <c r="B40" s="2">
        <v>44581.583333333321</v>
      </c>
      <c r="C40" s="16">
        <f>SUMIF(Marginal_Cost_Raw_Data!$A:$A, 'AG-KIUC 2-52 (a), (c)-(f) '!$B40, Marginal_Cost_Raw_Data!$B:$B)</f>
        <v>27.097263809402811</v>
      </c>
      <c r="D40" s="17">
        <f>SUMIFS(CTS_Raw_Data!$C:$C, CTS_Raw_Data!$B:$B, "S", CTS_Raw_Data!$A:$A, 'AG-KIUC 2-52 (a), (c)-(f) '!$B40)</f>
        <v>0</v>
      </c>
      <c r="E40" s="7">
        <f>IFERROR(SUMIFS(CTS_Raw_Data!$D:$D, CTS_Raw_Data!$B:$B, "S", CTS_Raw_Data!$A:$A, 'AG-KIUC 2-52 (a), (c)-(f) '!$B40)/'AG-KIUC 2-52 (a), (c)-(f) '!$D40,0)</f>
        <v>0</v>
      </c>
      <c r="F40" s="14">
        <f>SUMIFS(CTS_Raw_Data!$C:$C, CTS_Raw_Data!$B:$B, "B", CTS_Raw_Data!$A:$A, 'AG-KIUC 2-52 (a), (c)-(f) '!$B40)</f>
        <v>0</v>
      </c>
      <c r="G40" s="7">
        <f>IFERROR(SUMIFS(CTS_Raw_Data!$D:$D, CTS_Raw_Data!$B:$B, "B", CTS_Raw_Data!$A:$A, 'AG-KIUC 2-52 (a), (c)-(f) '!$B40)/'AG-KIUC 2-52 (a), (c)-(f) '!$F40,0)</f>
        <v>0</v>
      </c>
      <c r="H40" s="19">
        <f>SUMIF(ACE_Raw_Data!$A:$A, 'AG-KIUC 2-52 (a), (c)-(f) '!$B40, ACE_Raw_Data!$B:$B)</f>
        <v>-0.73083900108933453</v>
      </c>
      <c r="I40" s="21">
        <f>IF(SUMIFS(Generation_Raw_Data!$C:$C, Generation_Raw_Data!$D:$D,'AG-KIUC 2-52 (a), (c)-(f) '!I$2, Generation_Raw_Data!$A:$A, 'AG-KIUC 2-52 (a), (c)-(f) '!$B40)&lt;0, 0, SUMIFS(Generation_Raw_Data!$C:$C, Generation_Raw_Data!$D:$D,'AG-KIUC 2-52 (a), (c)-(f) '!I$2, Generation_Raw_Data!$A:$A, 'AG-KIUC 2-52 (a), (c)-(f) '!$B40))</f>
        <v>252</v>
      </c>
      <c r="J40" s="8">
        <f>IF(SUMIFS(Generation_Raw_Data!$C:$C, Generation_Raw_Data!$D:$D,'AG-KIUC 2-52 (a), (c)-(f) '!J$2, Generation_Raw_Data!$A:$A, 'AG-KIUC 2-52 (a), (c)-(f) '!$B40)&lt;0, 0, SUMIFS(Generation_Raw_Data!$C:$C, Generation_Raw_Data!$D:$D,'AG-KIUC 2-52 (a), (c)-(f) '!J$2, Generation_Raw_Data!$A:$A, 'AG-KIUC 2-52 (a), (c)-(f) '!$B40))</f>
        <v>670.7</v>
      </c>
      <c r="K40" s="8">
        <f>IF(SUMIFS(Generation_Raw_Data!$C:$C, Generation_Raw_Data!$D:$D,'AG-KIUC 2-52 (a), (c)-(f) '!K$2, Generation_Raw_Data!$A:$A, 'AG-KIUC 2-52 (a), (c)-(f) '!$B40)&lt;0, 0, SUMIFS(Generation_Raw_Data!$C:$C, Generation_Raw_Data!$D:$D,'AG-KIUC 2-52 (a), (c)-(f) '!K$2, Generation_Raw_Data!$A:$A, 'AG-KIUC 2-52 (a), (c)-(f) '!$B40))</f>
        <v>270</v>
      </c>
      <c r="L40" s="8">
        <f>IF(SUMIFS(Generation_Raw_Data!$C:$C, Generation_Raw_Data!$D:$D,'AG-KIUC 2-52 (a), (c)-(f) '!L$2, Generation_Raw_Data!$A:$A, 'AG-KIUC 2-52 (a), (c)-(f) '!$B40)&lt;0, 0, SUMIFS(Generation_Raw_Data!$C:$C, Generation_Raw_Data!$D:$D,'AG-KIUC 2-52 (a), (c)-(f) '!L$2, Generation_Raw_Data!$A:$A, 'AG-KIUC 2-52 (a), (c)-(f) '!$B40))</f>
        <v>229</v>
      </c>
      <c r="M40" s="8">
        <f>IF(SUMIFS(Generation_Raw_Data!$C:$C, Generation_Raw_Data!$D:$D,'AG-KIUC 2-52 (a), (c)-(f) '!M$2, Generation_Raw_Data!$A:$A, 'AG-KIUC 2-52 (a), (c)-(f) '!$B40)&lt;0, 0, SUMIFS(Generation_Raw_Data!$C:$C, Generation_Raw_Data!$D:$D,'AG-KIUC 2-52 (a), (c)-(f) '!M$2, Generation_Raw_Data!$A:$A, 'AG-KIUC 2-52 (a), (c)-(f) '!$B40))</f>
        <v>237</v>
      </c>
      <c r="N40" s="8">
        <f>IF(SUMIFS(Generation_Raw_Data!$C:$C, Generation_Raw_Data!$D:$D,'AG-KIUC 2-52 (a), (c)-(f) '!N$2, Generation_Raw_Data!$A:$A, 'AG-KIUC 2-52 (a), (c)-(f) '!$B40)&lt;0, 0, SUMIFS(Generation_Raw_Data!$C:$C, Generation_Raw_Data!$D:$D,'AG-KIUC 2-52 (a), (c)-(f) '!N$2, Generation_Raw_Data!$A:$A, 'AG-KIUC 2-52 (a), (c)-(f) '!$B40))</f>
        <v>230</v>
      </c>
      <c r="O40" s="8">
        <f>IF(SUMIFS(Generation_Raw_Data!$C:$C, Generation_Raw_Data!$D:$D,'AG-KIUC 2-52 (a), (c)-(f) '!O$2, Generation_Raw_Data!$A:$A, 'AG-KIUC 2-52 (a), (c)-(f) '!$B40)&lt;0, 0, SUMIFS(Generation_Raw_Data!$C:$C, Generation_Raw_Data!$D:$D,'AG-KIUC 2-52 (a), (c)-(f) '!O$2, Generation_Raw_Data!$A:$A, 'AG-KIUC 2-52 (a), (c)-(f) '!$B40))</f>
        <v>118.1</v>
      </c>
      <c r="P40" s="8">
        <f>IF(SUMIFS(Generation_Raw_Data!$C:$C, Generation_Raw_Data!$D:$D,'AG-KIUC 2-52 (a), (c)-(f) '!P$2, Generation_Raw_Data!$A:$A, 'AG-KIUC 2-52 (a), (c)-(f) '!$B40)&lt;0, 0, SUMIFS(Generation_Raw_Data!$C:$C, Generation_Raw_Data!$D:$D,'AG-KIUC 2-52 (a), (c)-(f) '!P$2, Generation_Raw_Data!$A:$A, 'AG-KIUC 2-52 (a), (c)-(f) '!$B40))</f>
        <v>129</v>
      </c>
      <c r="Q40" s="8">
        <f>IF(SUMIFS(Generation_Raw_Data!$C:$C, Generation_Raw_Data!$D:$D,'AG-KIUC 2-52 (a), (c)-(f) '!Q$2, Generation_Raw_Data!$A:$A, 'AG-KIUC 2-52 (a), (c)-(f) '!$B40)&lt;0, 0, SUMIFS(Generation_Raw_Data!$C:$C, Generation_Raw_Data!$D:$D,'AG-KIUC 2-52 (a), (c)-(f) '!Q$2, Generation_Raw_Data!$A:$A, 'AG-KIUC 2-52 (a), (c)-(f) '!$B40))</f>
        <v>0</v>
      </c>
      <c r="R40" s="8">
        <f>IF(SUMIFS(Generation_Raw_Data!$C:$C, Generation_Raw_Data!$D:$D,'AG-KIUC 2-52 (a), (c)-(f) '!R$2, Generation_Raw_Data!$A:$A, 'AG-KIUC 2-52 (a), (c)-(f) '!$B40)&lt;0, 0, SUMIFS(Generation_Raw_Data!$C:$C, Generation_Raw_Data!$D:$D,'AG-KIUC 2-52 (a), (c)-(f) '!R$2, Generation_Raw_Data!$A:$A, 'AG-KIUC 2-52 (a), (c)-(f) '!$B40))</f>
        <v>291.7</v>
      </c>
      <c r="S40" s="8">
        <f>IF(SUMIFS(Generation_Raw_Data!$C:$C, Generation_Raw_Data!$D:$D,'AG-KIUC 2-52 (a), (c)-(f) '!S$2, Generation_Raw_Data!$A:$A, 'AG-KIUC 2-52 (a), (c)-(f) '!$B40)&lt;0, 0, SUMIFS(Generation_Raw_Data!$C:$C, Generation_Raw_Data!$D:$D,'AG-KIUC 2-52 (a), (c)-(f) '!S$2, Generation_Raw_Data!$A:$A, 'AG-KIUC 2-52 (a), (c)-(f) '!$B40))</f>
        <v>427.5</v>
      </c>
      <c r="T40" s="8">
        <f>IF(SUMIFS(Generation_Raw_Data!$C:$C, Generation_Raw_Data!$D:$D,'AG-KIUC 2-52 (a), (c)-(f) '!T$2, Generation_Raw_Data!$A:$A, 'AG-KIUC 2-52 (a), (c)-(f) '!$B40)&lt;0, 0, SUMIFS(Generation_Raw_Data!$C:$C, Generation_Raw_Data!$D:$D,'AG-KIUC 2-52 (a), (c)-(f) '!T$2, Generation_Raw_Data!$A:$A, 'AG-KIUC 2-52 (a), (c)-(f) '!$B40))</f>
        <v>611</v>
      </c>
      <c r="U40" s="8">
        <f>IF(SUMIFS(Generation_Raw_Data!$C:$C, Generation_Raw_Data!$D:$D,'AG-KIUC 2-52 (a), (c)-(f) '!U$2, Generation_Raw_Data!$A:$A, 'AG-KIUC 2-52 (a), (c)-(f) '!$B40)&lt;0, 0, SUMIFS(Generation_Raw_Data!$C:$C, Generation_Raw_Data!$D:$D,'AG-KIUC 2-52 (a), (c)-(f) '!U$2, Generation_Raw_Data!$A:$A, 'AG-KIUC 2-52 (a), (c)-(f) '!$B40))</f>
        <v>0</v>
      </c>
      <c r="V40" s="8">
        <f>IF(SUMIFS(Generation_Raw_Data!$C:$C, Generation_Raw_Data!$D:$D,'AG-KIUC 2-52 (a), (c)-(f) '!V$2, Generation_Raw_Data!$A:$A, 'AG-KIUC 2-52 (a), (c)-(f) '!$B40)&lt;0, 0, SUMIFS(Generation_Raw_Data!$C:$C, Generation_Raw_Data!$D:$D,'AG-KIUC 2-52 (a), (c)-(f) '!V$2, Generation_Raw_Data!$A:$A, 'AG-KIUC 2-52 (a), (c)-(f) '!$B40))</f>
        <v>150</v>
      </c>
      <c r="W40" s="8">
        <f>IF(SUMIFS(Generation_Raw_Data!$C:$C, Generation_Raw_Data!$D:$D,'AG-KIUC 2-52 (a), (c)-(f) '!W$2, Generation_Raw_Data!$A:$A, 'AG-KIUC 2-52 (a), (c)-(f) '!$B40)&lt;0, 0, SUMIFS(Generation_Raw_Data!$C:$C, Generation_Raw_Data!$D:$D,'AG-KIUC 2-52 (a), (c)-(f) '!W$2, Generation_Raw_Data!$A:$A, 'AG-KIUC 2-52 (a), (c)-(f) '!$B40))</f>
        <v>149</v>
      </c>
      <c r="X40" s="8">
        <f>IF(SUMIFS(Generation_Raw_Data!$C:$C, Generation_Raw_Data!$D:$D,'AG-KIUC 2-52 (a), (c)-(f) '!X$2, Generation_Raw_Data!$A:$A, 'AG-KIUC 2-52 (a), (c)-(f) '!$B40)&lt;0, 0, SUMIFS(Generation_Raw_Data!$C:$C, Generation_Raw_Data!$D:$D,'AG-KIUC 2-52 (a), (c)-(f) '!X$2, Generation_Raw_Data!$A:$A, 'AG-KIUC 2-52 (a), (c)-(f) '!$B40))</f>
        <v>101</v>
      </c>
      <c r="Y40" s="8">
        <f>IF(SUMIFS(Generation_Raw_Data!$C:$C, Generation_Raw_Data!$D:$D,'AG-KIUC 2-52 (a), (c)-(f) '!Y$2, Generation_Raw_Data!$A:$A, 'AG-KIUC 2-52 (a), (c)-(f) '!$B40)&lt;0, 0, SUMIFS(Generation_Raw_Data!$C:$C, Generation_Raw_Data!$D:$D,'AG-KIUC 2-52 (a), (c)-(f) '!Y$2, Generation_Raw_Data!$A:$A, 'AG-KIUC 2-52 (a), (c)-(f) '!$B40))</f>
        <v>0</v>
      </c>
      <c r="Z40" s="8">
        <f>IF(SUMIFS(Generation_Raw_Data!$C:$C, Generation_Raw_Data!$D:$D,'AG-KIUC 2-52 (a), (c)-(f) '!Z$2, Generation_Raw_Data!$A:$A, 'AG-KIUC 2-52 (a), (c)-(f) '!$B40)&lt;0, 0, SUMIFS(Generation_Raw_Data!$C:$C, Generation_Raw_Data!$D:$D,'AG-KIUC 2-52 (a), (c)-(f) '!Z$2, Generation_Raw_Data!$A:$A, 'AG-KIUC 2-52 (a), (c)-(f) '!$B40))</f>
        <v>0</v>
      </c>
      <c r="AA40" s="8">
        <f>IF(SUMIFS(Generation_Raw_Data!$C:$C, Generation_Raw_Data!$D:$D,'AG-KIUC 2-52 (a), (c)-(f) '!AA$2, Generation_Raw_Data!$A:$A, 'AG-KIUC 2-52 (a), (c)-(f) '!$B40)&lt;0, 0, SUMIFS(Generation_Raw_Data!$C:$C, Generation_Raw_Data!$D:$D,'AG-KIUC 2-52 (a), (c)-(f) '!AA$2, Generation_Raw_Data!$A:$A, 'AG-KIUC 2-52 (a), (c)-(f) '!$B40))</f>
        <v>0</v>
      </c>
      <c r="AB40" s="8">
        <f>IF(SUMIFS(Generation_Raw_Data!$C:$C, Generation_Raw_Data!$D:$D,'AG-KIUC 2-52 (a), (c)-(f) '!AB$2, Generation_Raw_Data!$A:$A, 'AG-KIUC 2-52 (a), (c)-(f) '!$B40)&lt;0, 0, SUMIFS(Generation_Raw_Data!$C:$C, Generation_Raw_Data!$D:$D,'AG-KIUC 2-52 (a), (c)-(f) '!AB$2, Generation_Raw_Data!$A:$A, 'AG-KIUC 2-52 (a), (c)-(f) '!$B40))</f>
        <v>165.50069999999999</v>
      </c>
      <c r="AC40" s="8">
        <f>IF(SUMIFS(Generation_Raw_Data!$C:$C, Generation_Raw_Data!$D:$D,'AG-KIUC 2-52 (a), (c)-(f) '!AC$2, Generation_Raw_Data!$A:$A, 'AG-KIUC 2-52 (a), (c)-(f) '!$B40)&lt;0, 0, SUMIFS(Generation_Raw_Data!$C:$C, Generation_Raw_Data!$D:$D,'AG-KIUC 2-52 (a), (c)-(f) '!AC$2, Generation_Raw_Data!$A:$A, 'AG-KIUC 2-52 (a), (c)-(f) '!$B40))</f>
        <v>0</v>
      </c>
      <c r="AD40" s="8">
        <f>IF(SUMIFS(Generation_Raw_Data!$C:$C, Generation_Raw_Data!$D:$D,'AG-KIUC 2-52 (a), (c)-(f) '!AD$2, Generation_Raw_Data!$A:$A, 'AG-KIUC 2-52 (a), (c)-(f) '!$B40)&lt;0, 0, SUMIFS(Generation_Raw_Data!$C:$C, Generation_Raw_Data!$D:$D,'AG-KIUC 2-52 (a), (c)-(f) '!AD$2, Generation_Raw_Data!$A:$A, 'AG-KIUC 2-52 (a), (c)-(f) '!$B40))</f>
        <v>164.50380000000001</v>
      </c>
      <c r="AE40" s="8">
        <f>IF(SUMIFS(Generation_Raw_Data!$C:$C, Generation_Raw_Data!$D:$D,'AG-KIUC 2-52 (a), (c)-(f) '!AE$2, Generation_Raw_Data!$A:$A, 'AG-KIUC 2-52 (a), (c)-(f) '!$B40)&lt;0, 0, SUMIFS(Generation_Raw_Data!$C:$C, Generation_Raw_Data!$D:$D,'AG-KIUC 2-52 (a), (c)-(f) '!AE$2, Generation_Raw_Data!$A:$A, 'AG-KIUC 2-52 (a), (c)-(f) '!$B40))</f>
        <v>0</v>
      </c>
      <c r="AF40" s="8">
        <f>IF(SUMIFS(Generation_Raw_Data!$C:$C, Generation_Raw_Data!$D:$D,'AG-KIUC 2-52 (a), (c)-(f) '!AF$2, Generation_Raw_Data!$A:$A, 'AG-KIUC 2-52 (a), (c)-(f) '!$B40)&lt;0, 0, SUMIFS(Generation_Raw_Data!$C:$C, Generation_Raw_Data!$D:$D,'AG-KIUC 2-52 (a), (c)-(f) '!AF$2, Generation_Raw_Data!$A:$A, 'AG-KIUC 2-52 (a), (c)-(f) '!$B40))</f>
        <v>167.49469999999999</v>
      </c>
      <c r="AG40" s="8">
        <f>IF(SUMIFS(Generation_Raw_Data!$C:$C, Generation_Raw_Data!$D:$D,'AG-KIUC 2-52 (a), (c)-(f) '!AG$2, Generation_Raw_Data!$A:$A, 'AG-KIUC 2-52 (a), (c)-(f) '!$B40)&lt;0, 0, SUMIFS(Generation_Raw_Data!$C:$C, Generation_Raw_Data!$D:$D,'AG-KIUC 2-52 (a), (c)-(f) '!AG$2, Generation_Raw_Data!$A:$A, 'AG-KIUC 2-52 (a), (c)-(f) '!$B40))</f>
        <v>165.50069999999999</v>
      </c>
      <c r="AH40" s="8">
        <f>IF(SUMIFS(Generation_Raw_Data!$C:$C, Generation_Raw_Data!$D:$D,'AG-KIUC 2-52 (a), (c)-(f) '!AH$2, Generation_Raw_Data!$A:$A, 'AG-KIUC 2-52 (a), (c)-(f) '!$B40)&lt;0, 0, SUMIFS(Generation_Raw_Data!$C:$C, Generation_Raw_Data!$D:$D,'AG-KIUC 2-52 (a), (c)-(f) '!AH$2, Generation_Raw_Data!$A:$A, 'AG-KIUC 2-52 (a), (c)-(f) '!$B40))</f>
        <v>0</v>
      </c>
      <c r="AI40" s="8">
        <f>IF(SUMIFS(Generation_Raw_Data!$C:$C, Generation_Raw_Data!$D:$D,'AG-KIUC 2-52 (a), (c)-(f) '!AI$2, Generation_Raw_Data!$A:$A, 'AG-KIUC 2-52 (a), (c)-(f) '!$B40)&lt;0, 0, SUMIFS(Generation_Raw_Data!$C:$C, Generation_Raw_Data!$D:$D,'AG-KIUC 2-52 (a), (c)-(f) '!AI$2, Generation_Raw_Data!$A:$A, 'AG-KIUC 2-52 (a), (c)-(f) '!$B40))</f>
        <v>134.69999999999999</v>
      </c>
      <c r="AJ40" s="8">
        <f>IF(SUMIFS(Generation_Raw_Data!$C:$C, Generation_Raw_Data!$D:$D,'AG-KIUC 2-52 (a), (c)-(f) '!AJ$2, Generation_Raw_Data!$A:$A, 'AG-KIUC 2-52 (a), (c)-(f) '!$B40)&lt;0, 0, SUMIFS(Generation_Raw_Data!$C:$C, Generation_Raw_Data!$D:$D,'AG-KIUC 2-52 (a), (c)-(f) '!AJ$2, Generation_Raw_Data!$A:$A, 'AG-KIUC 2-52 (a), (c)-(f) '!$B40))</f>
        <v>0</v>
      </c>
      <c r="AK40" s="8">
        <f>IF(SUMIFS(Generation_Raw_Data!$C:$C, Generation_Raw_Data!$D:$D,'AG-KIUC 2-52 (a), (c)-(f) '!AK$2, Generation_Raw_Data!$A:$A, 'AG-KIUC 2-52 (a), (c)-(f) '!$B40)&lt;0, 0, SUMIFS(Generation_Raw_Data!$C:$C, Generation_Raw_Data!$D:$D,'AG-KIUC 2-52 (a), (c)-(f) '!AK$2, Generation_Raw_Data!$A:$A, 'AG-KIUC 2-52 (a), (c)-(f) '!$B40))</f>
        <v>51</v>
      </c>
      <c r="AL40" s="8">
        <f>IF(SUMIFS(Generation_Raw_Data!$C:$C, Generation_Raw_Data!$D:$D,'AG-KIUC 2-52 (a), (c)-(f) '!AL$2, Generation_Raw_Data!$A:$A, 'AG-KIUC 2-52 (a), (c)-(f) '!$B40)&lt;0, 0, SUMIFS(Generation_Raw_Data!$C:$C, Generation_Raw_Data!$D:$D,'AG-KIUC 2-52 (a), (c)-(f) '!AL$2, Generation_Raw_Data!$A:$A, 'AG-KIUC 2-52 (a), (c)-(f) '!$B40))</f>
        <v>20</v>
      </c>
      <c r="AM40" s="8">
        <f>IF(SUMIFS(Generation_Raw_Data!$C:$C, Generation_Raw_Data!$D:$D,'AG-KIUC 2-52 (a), (c)-(f) '!AM$2, Generation_Raw_Data!$A:$A, 'AG-KIUC 2-52 (a), (c)-(f) '!$B40)&lt;0, 0, SUMIFS(Generation_Raw_Data!$C:$C, Generation_Raw_Data!$D:$D,'AG-KIUC 2-52 (a), (c)-(f) '!AM$2, Generation_Raw_Data!$A:$A, 'AG-KIUC 2-52 (a), (c)-(f) '!$B40))</f>
        <v>0.2</v>
      </c>
      <c r="AN40" s="8">
        <f>IF(SUMIFS(Generation_Raw_Data!$C:$C, Generation_Raw_Data!$D:$D,'AG-KIUC 2-52 (a), (c)-(f) '!AN$2, Generation_Raw_Data!$A:$A, 'AG-KIUC 2-52 (a), (c)-(f) '!$B40)&lt;0, 0, SUMIFS(Generation_Raw_Data!$C:$C, Generation_Raw_Data!$D:$D,'AG-KIUC 2-52 (a), (c)-(f) '!AN$2, Generation_Raw_Data!$A:$A, 'AG-KIUC 2-52 (a), (c)-(f) '!$B40))</f>
        <v>0.3</v>
      </c>
    </row>
    <row r="41" spans="1:40" x14ac:dyDescent="0.35">
      <c r="A41" s="1">
        <v>5</v>
      </c>
      <c r="B41" s="2">
        <v>44581.624999999985</v>
      </c>
      <c r="C41" s="16">
        <f>SUMIF(Marginal_Cost_Raw_Data!$A:$A, 'AG-KIUC 2-52 (a), (c)-(f) '!$B41, Marginal_Cost_Raw_Data!$B:$B)</f>
        <v>33.028176501736112</v>
      </c>
      <c r="D41" s="17">
        <f>SUMIFS(CTS_Raw_Data!$C:$C, CTS_Raw_Data!$B:$B, "S", CTS_Raw_Data!$A:$A, 'AG-KIUC 2-52 (a), (c)-(f) '!$B41)</f>
        <v>0</v>
      </c>
      <c r="E41" s="7">
        <f>IFERROR(SUMIFS(CTS_Raw_Data!$D:$D, CTS_Raw_Data!$B:$B, "S", CTS_Raw_Data!$A:$A, 'AG-KIUC 2-52 (a), (c)-(f) '!$B41)/'AG-KIUC 2-52 (a), (c)-(f) '!$D41,0)</f>
        <v>0</v>
      </c>
      <c r="F41" s="14">
        <f>SUMIFS(CTS_Raw_Data!$C:$C, CTS_Raw_Data!$B:$B, "B", CTS_Raw_Data!$A:$A, 'AG-KIUC 2-52 (a), (c)-(f) '!$B41)</f>
        <v>0</v>
      </c>
      <c r="G41" s="7">
        <f>IFERROR(SUMIFS(CTS_Raw_Data!$D:$D, CTS_Raw_Data!$B:$B, "B", CTS_Raw_Data!$A:$A, 'AG-KIUC 2-52 (a), (c)-(f) '!$B41)/'AG-KIUC 2-52 (a), (c)-(f) '!$F41,0)</f>
        <v>0</v>
      </c>
      <c r="H41" s="19">
        <f>SUMIF(ACE_Raw_Data!$A:$A, 'AG-KIUC 2-52 (a), (c)-(f) '!$B41, ACE_Raw_Data!$B:$B)</f>
        <v>7.6929026469422714</v>
      </c>
      <c r="I41" s="21">
        <f>IF(SUMIFS(Generation_Raw_Data!$C:$C, Generation_Raw_Data!$D:$D,'AG-KIUC 2-52 (a), (c)-(f) '!I$2, Generation_Raw_Data!$A:$A, 'AG-KIUC 2-52 (a), (c)-(f) '!$B41)&lt;0, 0, SUMIFS(Generation_Raw_Data!$C:$C, Generation_Raw_Data!$D:$D,'AG-KIUC 2-52 (a), (c)-(f) '!I$2, Generation_Raw_Data!$A:$A, 'AG-KIUC 2-52 (a), (c)-(f) '!$B41))</f>
        <v>323</v>
      </c>
      <c r="J41" s="8">
        <f>IF(SUMIFS(Generation_Raw_Data!$C:$C, Generation_Raw_Data!$D:$D,'AG-KIUC 2-52 (a), (c)-(f) '!J$2, Generation_Raw_Data!$A:$A, 'AG-KIUC 2-52 (a), (c)-(f) '!$B41)&lt;0, 0, SUMIFS(Generation_Raw_Data!$C:$C, Generation_Raw_Data!$D:$D,'AG-KIUC 2-52 (a), (c)-(f) '!J$2, Generation_Raw_Data!$A:$A, 'AG-KIUC 2-52 (a), (c)-(f) '!$B41))</f>
        <v>680.1</v>
      </c>
      <c r="K41" s="8">
        <f>IF(SUMIFS(Generation_Raw_Data!$C:$C, Generation_Raw_Data!$D:$D,'AG-KIUC 2-52 (a), (c)-(f) '!K$2, Generation_Raw_Data!$A:$A, 'AG-KIUC 2-52 (a), (c)-(f) '!$B41)&lt;0, 0, SUMIFS(Generation_Raw_Data!$C:$C, Generation_Raw_Data!$D:$D,'AG-KIUC 2-52 (a), (c)-(f) '!K$2, Generation_Raw_Data!$A:$A, 'AG-KIUC 2-52 (a), (c)-(f) '!$B41))</f>
        <v>288</v>
      </c>
      <c r="L41" s="8">
        <f>IF(SUMIFS(Generation_Raw_Data!$C:$C, Generation_Raw_Data!$D:$D,'AG-KIUC 2-52 (a), (c)-(f) '!L$2, Generation_Raw_Data!$A:$A, 'AG-KIUC 2-52 (a), (c)-(f) '!$B41)&lt;0, 0, SUMIFS(Generation_Raw_Data!$C:$C, Generation_Raw_Data!$D:$D,'AG-KIUC 2-52 (a), (c)-(f) '!L$2, Generation_Raw_Data!$A:$A, 'AG-KIUC 2-52 (a), (c)-(f) '!$B41))</f>
        <v>242</v>
      </c>
      <c r="M41" s="8">
        <f>IF(SUMIFS(Generation_Raw_Data!$C:$C, Generation_Raw_Data!$D:$D,'AG-KIUC 2-52 (a), (c)-(f) '!M$2, Generation_Raw_Data!$A:$A, 'AG-KIUC 2-52 (a), (c)-(f) '!$B41)&lt;0, 0, SUMIFS(Generation_Raw_Data!$C:$C, Generation_Raw_Data!$D:$D,'AG-KIUC 2-52 (a), (c)-(f) '!M$2, Generation_Raw_Data!$A:$A, 'AG-KIUC 2-52 (a), (c)-(f) '!$B41))</f>
        <v>275</v>
      </c>
      <c r="N41" s="8">
        <f>IF(SUMIFS(Generation_Raw_Data!$C:$C, Generation_Raw_Data!$D:$D,'AG-KIUC 2-52 (a), (c)-(f) '!N$2, Generation_Raw_Data!$A:$A, 'AG-KIUC 2-52 (a), (c)-(f) '!$B41)&lt;0, 0, SUMIFS(Generation_Raw_Data!$C:$C, Generation_Raw_Data!$D:$D,'AG-KIUC 2-52 (a), (c)-(f) '!N$2, Generation_Raw_Data!$A:$A, 'AG-KIUC 2-52 (a), (c)-(f) '!$B41))</f>
        <v>249</v>
      </c>
      <c r="O41" s="8">
        <f>IF(SUMIFS(Generation_Raw_Data!$C:$C, Generation_Raw_Data!$D:$D,'AG-KIUC 2-52 (a), (c)-(f) '!O$2, Generation_Raw_Data!$A:$A, 'AG-KIUC 2-52 (a), (c)-(f) '!$B41)&lt;0, 0, SUMIFS(Generation_Raw_Data!$C:$C, Generation_Raw_Data!$D:$D,'AG-KIUC 2-52 (a), (c)-(f) '!O$2, Generation_Raw_Data!$A:$A, 'AG-KIUC 2-52 (a), (c)-(f) '!$B41))</f>
        <v>128.6</v>
      </c>
      <c r="P41" s="8">
        <f>IF(SUMIFS(Generation_Raw_Data!$C:$C, Generation_Raw_Data!$D:$D,'AG-KIUC 2-52 (a), (c)-(f) '!P$2, Generation_Raw_Data!$A:$A, 'AG-KIUC 2-52 (a), (c)-(f) '!$B41)&lt;0, 0, SUMIFS(Generation_Raw_Data!$C:$C, Generation_Raw_Data!$D:$D,'AG-KIUC 2-52 (a), (c)-(f) '!P$2, Generation_Raw_Data!$A:$A, 'AG-KIUC 2-52 (a), (c)-(f) '!$B41))</f>
        <v>139.80000000000001</v>
      </c>
      <c r="Q41" s="8">
        <f>IF(SUMIFS(Generation_Raw_Data!$C:$C, Generation_Raw_Data!$D:$D,'AG-KIUC 2-52 (a), (c)-(f) '!Q$2, Generation_Raw_Data!$A:$A, 'AG-KIUC 2-52 (a), (c)-(f) '!$B41)&lt;0, 0, SUMIFS(Generation_Raw_Data!$C:$C, Generation_Raw_Data!$D:$D,'AG-KIUC 2-52 (a), (c)-(f) '!Q$2, Generation_Raw_Data!$A:$A, 'AG-KIUC 2-52 (a), (c)-(f) '!$B41))</f>
        <v>0</v>
      </c>
      <c r="R41" s="8">
        <f>IF(SUMIFS(Generation_Raw_Data!$C:$C, Generation_Raw_Data!$D:$D,'AG-KIUC 2-52 (a), (c)-(f) '!R$2, Generation_Raw_Data!$A:$A, 'AG-KIUC 2-52 (a), (c)-(f) '!$B41)&lt;0, 0, SUMIFS(Generation_Raw_Data!$C:$C, Generation_Raw_Data!$D:$D,'AG-KIUC 2-52 (a), (c)-(f) '!R$2, Generation_Raw_Data!$A:$A, 'AG-KIUC 2-52 (a), (c)-(f) '!$B41))</f>
        <v>291.5</v>
      </c>
      <c r="S41" s="8">
        <f>IF(SUMIFS(Generation_Raw_Data!$C:$C, Generation_Raw_Data!$D:$D,'AG-KIUC 2-52 (a), (c)-(f) '!S$2, Generation_Raw_Data!$A:$A, 'AG-KIUC 2-52 (a), (c)-(f) '!$B41)&lt;0, 0, SUMIFS(Generation_Raw_Data!$C:$C, Generation_Raw_Data!$D:$D,'AG-KIUC 2-52 (a), (c)-(f) '!S$2, Generation_Raw_Data!$A:$A, 'AG-KIUC 2-52 (a), (c)-(f) '!$B41))</f>
        <v>427.6</v>
      </c>
      <c r="T41" s="8">
        <f>IF(SUMIFS(Generation_Raw_Data!$C:$C, Generation_Raw_Data!$D:$D,'AG-KIUC 2-52 (a), (c)-(f) '!T$2, Generation_Raw_Data!$A:$A, 'AG-KIUC 2-52 (a), (c)-(f) '!$B41)&lt;0, 0, SUMIFS(Generation_Raw_Data!$C:$C, Generation_Raw_Data!$D:$D,'AG-KIUC 2-52 (a), (c)-(f) '!T$2, Generation_Raw_Data!$A:$A, 'AG-KIUC 2-52 (a), (c)-(f) '!$B41))</f>
        <v>391.5</v>
      </c>
      <c r="U41" s="8">
        <f>IF(SUMIFS(Generation_Raw_Data!$C:$C, Generation_Raw_Data!$D:$D,'AG-KIUC 2-52 (a), (c)-(f) '!U$2, Generation_Raw_Data!$A:$A, 'AG-KIUC 2-52 (a), (c)-(f) '!$B41)&lt;0, 0, SUMIFS(Generation_Raw_Data!$C:$C, Generation_Raw_Data!$D:$D,'AG-KIUC 2-52 (a), (c)-(f) '!U$2, Generation_Raw_Data!$A:$A, 'AG-KIUC 2-52 (a), (c)-(f) '!$B41))</f>
        <v>0</v>
      </c>
      <c r="V41" s="8">
        <f>IF(SUMIFS(Generation_Raw_Data!$C:$C, Generation_Raw_Data!$D:$D,'AG-KIUC 2-52 (a), (c)-(f) '!V$2, Generation_Raw_Data!$A:$A, 'AG-KIUC 2-52 (a), (c)-(f) '!$B41)&lt;0, 0, SUMIFS(Generation_Raw_Data!$C:$C, Generation_Raw_Data!$D:$D,'AG-KIUC 2-52 (a), (c)-(f) '!V$2, Generation_Raw_Data!$A:$A, 'AG-KIUC 2-52 (a), (c)-(f) '!$B41))</f>
        <v>150</v>
      </c>
      <c r="W41" s="8">
        <f>IF(SUMIFS(Generation_Raw_Data!$C:$C, Generation_Raw_Data!$D:$D,'AG-KIUC 2-52 (a), (c)-(f) '!W$2, Generation_Raw_Data!$A:$A, 'AG-KIUC 2-52 (a), (c)-(f) '!$B41)&lt;0, 0, SUMIFS(Generation_Raw_Data!$C:$C, Generation_Raw_Data!$D:$D,'AG-KIUC 2-52 (a), (c)-(f) '!W$2, Generation_Raw_Data!$A:$A, 'AG-KIUC 2-52 (a), (c)-(f) '!$B41))</f>
        <v>150</v>
      </c>
      <c r="X41" s="8">
        <f>IF(SUMIFS(Generation_Raw_Data!$C:$C, Generation_Raw_Data!$D:$D,'AG-KIUC 2-52 (a), (c)-(f) '!X$2, Generation_Raw_Data!$A:$A, 'AG-KIUC 2-52 (a), (c)-(f) '!$B41)&lt;0, 0, SUMIFS(Generation_Raw_Data!$C:$C, Generation_Raw_Data!$D:$D,'AG-KIUC 2-52 (a), (c)-(f) '!X$2, Generation_Raw_Data!$A:$A, 'AG-KIUC 2-52 (a), (c)-(f) '!$B41))</f>
        <v>101</v>
      </c>
      <c r="Y41" s="8">
        <f>IF(SUMIFS(Generation_Raw_Data!$C:$C, Generation_Raw_Data!$D:$D,'AG-KIUC 2-52 (a), (c)-(f) '!Y$2, Generation_Raw_Data!$A:$A, 'AG-KIUC 2-52 (a), (c)-(f) '!$B41)&lt;0, 0, SUMIFS(Generation_Raw_Data!$C:$C, Generation_Raw_Data!$D:$D,'AG-KIUC 2-52 (a), (c)-(f) '!Y$2, Generation_Raw_Data!$A:$A, 'AG-KIUC 2-52 (a), (c)-(f) '!$B41))</f>
        <v>0</v>
      </c>
      <c r="Z41" s="8">
        <f>IF(SUMIFS(Generation_Raw_Data!$C:$C, Generation_Raw_Data!$D:$D,'AG-KIUC 2-52 (a), (c)-(f) '!Z$2, Generation_Raw_Data!$A:$A, 'AG-KIUC 2-52 (a), (c)-(f) '!$B41)&lt;0, 0, SUMIFS(Generation_Raw_Data!$C:$C, Generation_Raw_Data!$D:$D,'AG-KIUC 2-52 (a), (c)-(f) '!Z$2, Generation_Raw_Data!$A:$A, 'AG-KIUC 2-52 (a), (c)-(f) '!$B41))</f>
        <v>0</v>
      </c>
      <c r="AA41" s="8">
        <f>IF(SUMIFS(Generation_Raw_Data!$C:$C, Generation_Raw_Data!$D:$D,'AG-KIUC 2-52 (a), (c)-(f) '!AA$2, Generation_Raw_Data!$A:$A, 'AG-KIUC 2-52 (a), (c)-(f) '!$B41)&lt;0, 0, SUMIFS(Generation_Raw_Data!$C:$C, Generation_Raw_Data!$D:$D,'AG-KIUC 2-52 (a), (c)-(f) '!AA$2, Generation_Raw_Data!$A:$A, 'AG-KIUC 2-52 (a), (c)-(f) '!$B41))</f>
        <v>0</v>
      </c>
      <c r="AB41" s="8">
        <f>IF(SUMIFS(Generation_Raw_Data!$C:$C, Generation_Raw_Data!$D:$D,'AG-KIUC 2-52 (a), (c)-(f) '!AB$2, Generation_Raw_Data!$A:$A, 'AG-KIUC 2-52 (a), (c)-(f) '!$B41)&lt;0, 0, SUMIFS(Generation_Raw_Data!$C:$C, Generation_Raw_Data!$D:$D,'AG-KIUC 2-52 (a), (c)-(f) '!AB$2, Generation_Raw_Data!$A:$A, 'AG-KIUC 2-52 (a), (c)-(f) '!$B41))</f>
        <v>161.24879999999999</v>
      </c>
      <c r="AC41" s="8">
        <f>IF(SUMIFS(Generation_Raw_Data!$C:$C, Generation_Raw_Data!$D:$D,'AG-KIUC 2-52 (a), (c)-(f) '!AC$2, Generation_Raw_Data!$A:$A, 'AG-KIUC 2-52 (a), (c)-(f) '!$B41)&lt;0, 0, SUMIFS(Generation_Raw_Data!$C:$C, Generation_Raw_Data!$D:$D,'AG-KIUC 2-52 (a), (c)-(f) '!AC$2, Generation_Raw_Data!$A:$A, 'AG-KIUC 2-52 (a), (c)-(f) '!$B41))</f>
        <v>0</v>
      </c>
      <c r="AD41" s="8">
        <f>IF(SUMIFS(Generation_Raw_Data!$C:$C, Generation_Raw_Data!$D:$D,'AG-KIUC 2-52 (a), (c)-(f) '!AD$2, Generation_Raw_Data!$A:$A, 'AG-KIUC 2-52 (a), (c)-(f) '!$B41)&lt;0, 0, SUMIFS(Generation_Raw_Data!$C:$C, Generation_Raw_Data!$D:$D,'AG-KIUC 2-52 (a), (c)-(f) '!AD$2, Generation_Raw_Data!$A:$A, 'AG-KIUC 2-52 (a), (c)-(f) '!$B41))</f>
        <v>160.2535</v>
      </c>
      <c r="AE41" s="8">
        <f>IF(SUMIFS(Generation_Raw_Data!$C:$C, Generation_Raw_Data!$D:$D,'AG-KIUC 2-52 (a), (c)-(f) '!AE$2, Generation_Raw_Data!$A:$A, 'AG-KIUC 2-52 (a), (c)-(f) '!$B41)&lt;0, 0, SUMIFS(Generation_Raw_Data!$C:$C, Generation_Raw_Data!$D:$D,'AG-KIUC 2-52 (a), (c)-(f) '!AE$2, Generation_Raw_Data!$A:$A, 'AG-KIUC 2-52 (a), (c)-(f) '!$B41))</f>
        <v>0</v>
      </c>
      <c r="AF41" s="8">
        <f>IF(SUMIFS(Generation_Raw_Data!$C:$C, Generation_Raw_Data!$D:$D,'AG-KIUC 2-52 (a), (c)-(f) '!AF$2, Generation_Raw_Data!$A:$A, 'AG-KIUC 2-52 (a), (c)-(f) '!$B41)&lt;0, 0, SUMIFS(Generation_Raw_Data!$C:$C, Generation_Raw_Data!$D:$D,'AG-KIUC 2-52 (a), (c)-(f) '!AF$2, Generation_Raw_Data!$A:$A, 'AG-KIUC 2-52 (a), (c)-(f) '!$B41))</f>
        <v>162.24420000000001</v>
      </c>
      <c r="AG41" s="8">
        <f>IF(SUMIFS(Generation_Raw_Data!$C:$C, Generation_Raw_Data!$D:$D,'AG-KIUC 2-52 (a), (c)-(f) '!AG$2, Generation_Raw_Data!$A:$A, 'AG-KIUC 2-52 (a), (c)-(f) '!$B41)&lt;0, 0, SUMIFS(Generation_Raw_Data!$C:$C, Generation_Raw_Data!$D:$D,'AG-KIUC 2-52 (a), (c)-(f) '!AG$2, Generation_Raw_Data!$A:$A, 'AG-KIUC 2-52 (a), (c)-(f) '!$B41))</f>
        <v>160.2535</v>
      </c>
      <c r="AH41" s="8">
        <f>IF(SUMIFS(Generation_Raw_Data!$C:$C, Generation_Raw_Data!$D:$D,'AG-KIUC 2-52 (a), (c)-(f) '!AH$2, Generation_Raw_Data!$A:$A, 'AG-KIUC 2-52 (a), (c)-(f) '!$B41)&lt;0, 0, SUMIFS(Generation_Raw_Data!$C:$C, Generation_Raw_Data!$D:$D,'AG-KIUC 2-52 (a), (c)-(f) '!AH$2, Generation_Raw_Data!$A:$A, 'AG-KIUC 2-52 (a), (c)-(f) '!$B41))</f>
        <v>0</v>
      </c>
      <c r="AI41" s="8">
        <f>IF(SUMIFS(Generation_Raw_Data!$C:$C, Generation_Raw_Data!$D:$D,'AG-KIUC 2-52 (a), (c)-(f) '!AI$2, Generation_Raw_Data!$A:$A, 'AG-KIUC 2-52 (a), (c)-(f) '!$B41)&lt;0, 0, SUMIFS(Generation_Raw_Data!$C:$C, Generation_Raw_Data!$D:$D,'AG-KIUC 2-52 (a), (c)-(f) '!AI$2, Generation_Raw_Data!$A:$A, 'AG-KIUC 2-52 (a), (c)-(f) '!$B41))</f>
        <v>133.6</v>
      </c>
      <c r="AJ41" s="8">
        <f>IF(SUMIFS(Generation_Raw_Data!$C:$C, Generation_Raw_Data!$D:$D,'AG-KIUC 2-52 (a), (c)-(f) '!AJ$2, Generation_Raw_Data!$A:$A, 'AG-KIUC 2-52 (a), (c)-(f) '!$B41)&lt;0, 0, SUMIFS(Generation_Raw_Data!$C:$C, Generation_Raw_Data!$D:$D,'AG-KIUC 2-52 (a), (c)-(f) '!AJ$2, Generation_Raw_Data!$A:$A, 'AG-KIUC 2-52 (a), (c)-(f) '!$B41))</f>
        <v>0</v>
      </c>
      <c r="AK41" s="8">
        <f>IF(SUMIFS(Generation_Raw_Data!$C:$C, Generation_Raw_Data!$D:$D,'AG-KIUC 2-52 (a), (c)-(f) '!AK$2, Generation_Raw_Data!$A:$A, 'AG-KIUC 2-52 (a), (c)-(f) '!$B41)&lt;0, 0, SUMIFS(Generation_Raw_Data!$C:$C, Generation_Raw_Data!$D:$D,'AG-KIUC 2-52 (a), (c)-(f) '!AK$2, Generation_Raw_Data!$A:$A, 'AG-KIUC 2-52 (a), (c)-(f) '!$B41))</f>
        <v>52</v>
      </c>
      <c r="AL41" s="8">
        <f>IF(SUMIFS(Generation_Raw_Data!$C:$C, Generation_Raw_Data!$D:$D,'AG-KIUC 2-52 (a), (c)-(f) '!AL$2, Generation_Raw_Data!$A:$A, 'AG-KIUC 2-52 (a), (c)-(f) '!$B41)&lt;0, 0, SUMIFS(Generation_Raw_Data!$C:$C, Generation_Raw_Data!$D:$D,'AG-KIUC 2-52 (a), (c)-(f) '!AL$2, Generation_Raw_Data!$A:$A, 'AG-KIUC 2-52 (a), (c)-(f) '!$B41))</f>
        <v>21</v>
      </c>
      <c r="AM41" s="8">
        <f>IF(SUMIFS(Generation_Raw_Data!$C:$C, Generation_Raw_Data!$D:$D,'AG-KIUC 2-52 (a), (c)-(f) '!AM$2, Generation_Raw_Data!$A:$A, 'AG-KIUC 2-52 (a), (c)-(f) '!$B41)&lt;0, 0, SUMIFS(Generation_Raw_Data!$C:$C, Generation_Raw_Data!$D:$D,'AG-KIUC 2-52 (a), (c)-(f) '!AM$2, Generation_Raw_Data!$A:$A, 'AG-KIUC 2-52 (a), (c)-(f) '!$B41))</f>
        <v>0</v>
      </c>
      <c r="AN41" s="8">
        <f>IF(SUMIFS(Generation_Raw_Data!$C:$C, Generation_Raw_Data!$D:$D,'AG-KIUC 2-52 (a), (c)-(f) '!AN$2, Generation_Raw_Data!$A:$A, 'AG-KIUC 2-52 (a), (c)-(f) '!$B41)&lt;0, 0, SUMIFS(Generation_Raw_Data!$C:$C, Generation_Raw_Data!$D:$D,'AG-KIUC 2-52 (a), (c)-(f) '!AN$2, Generation_Raw_Data!$A:$A, 'AG-KIUC 2-52 (a), (c)-(f) '!$B41))</f>
        <v>0.3</v>
      </c>
    </row>
    <row r="42" spans="1:40" x14ac:dyDescent="0.35">
      <c r="A42" s="1">
        <v>5</v>
      </c>
      <c r="B42" s="2">
        <v>44581.66666666665</v>
      </c>
      <c r="C42" s="16">
        <f>SUMIF(Marginal_Cost_Raw_Data!$A:$A, 'AG-KIUC 2-52 (a), (c)-(f) '!$B42, Marginal_Cost_Raw_Data!$B:$B)</f>
        <v>31.340051078559028</v>
      </c>
      <c r="D42" s="17">
        <f>SUMIFS(CTS_Raw_Data!$C:$C, CTS_Raw_Data!$B:$B, "S", CTS_Raw_Data!$A:$A, 'AG-KIUC 2-52 (a), (c)-(f) '!$B42)</f>
        <v>0</v>
      </c>
      <c r="E42" s="7">
        <f>IFERROR(SUMIFS(CTS_Raw_Data!$D:$D, CTS_Raw_Data!$B:$B, "S", CTS_Raw_Data!$A:$A, 'AG-KIUC 2-52 (a), (c)-(f) '!$B42)/'AG-KIUC 2-52 (a), (c)-(f) '!$D42,0)</f>
        <v>0</v>
      </c>
      <c r="F42" s="14">
        <f>SUMIFS(CTS_Raw_Data!$C:$C, CTS_Raw_Data!$B:$B, "B", CTS_Raw_Data!$A:$A, 'AG-KIUC 2-52 (a), (c)-(f) '!$B42)</f>
        <v>0</v>
      </c>
      <c r="G42" s="7">
        <f>IFERROR(SUMIFS(CTS_Raw_Data!$D:$D, CTS_Raw_Data!$B:$B, "B", CTS_Raw_Data!$A:$A, 'AG-KIUC 2-52 (a), (c)-(f) '!$B42)/'AG-KIUC 2-52 (a), (c)-(f) '!$F42,0)</f>
        <v>0</v>
      </c>
      <c r="H42" s="19">
        <f>SUMIF(ACE_Raw_Data!$A:$A, 'AG-KIUC 2-52 (a), (c)-(f) '!$B42, ACE_Raw_Data!$B:$B)</f>
        <v>13.055611569219165</v>
      </c>
      <c r="I42" s="21">
        <f>IF(SUMIFS(Generation_Raw_Data!$C:$C, Generation_Raw_Data!$D:$D,'AG-KIUC 2-52 (a), (c)-(f) '!I$2, Generation_Raw_Data!$A:$A, 'AG-KIUC 2-52 (a), (c)-(f) '!$B42)&lt;0, 0, SUMIFS(Generation_Raw_Data!$C:$C, Generation_Raw_Data!$D:$D,'AG-KIUC 2-52 (a), (c)-(f) '!I$2, Generation_Raw_Data!$A:$A, 'AG-KIUC 2-52 (a), (c)-(f) '!$B42))</f>
        <v>320</v>
      </c>
      <c r="J42" s="8">
        <f>IF(SUMIFS(Generation_Raw_Data!$C:$C, Generation_Raw_Data!$D:$D,'AG-KIUC 2-52 (a), (c)-(f) '!J$2, Generation_Raw_Data!$A:$A, 'AG-KIUC 2-52 (a), (c)-(f) '!$B42)&lt;0, 0, SUMIFS(Generation_Raw_Data!$C:$C, Generation_Raw_Data!$D:$D,'AG-KIUC 2-52 (a), (c)-(f) '!J$2, Generation_Raw_Data!$A:$A, 'AG-KIUC 2-52 (a), (c)-(f) '!$B42))</f>
        <v>679.9</v>
      </c>
      <c r="K42" s="8">
        <f>IF(SUMIFS(Generation_Raw_Data!$C:$C, Generation_Raw_Data!$D:$D,'AG-KIUC 2-52 (a), (c)-(f) '!K$2, Generation_Raw_Data!$A:$A, 'AG-KIUC 2-52 (a), (c)-(f) '!$B42)&lt;0, 0, SUMIFS(Generation_Raw_Data!$C:$C, Generation_Raw_Data!$D:$D,'AG-KIUC 2-52 (a), (c)-(f) '!K$2, Generation_Raw_Data!$A:$A, 'AG-KIUC 2-52 (a), (c)-(f) '!$B42))</f>
        <v>264.75</v>
      </c>
      <c r="L42" s="8">
        <f>IF(SUMIFS(Generation_Raw_Data!$C:$C, Generation_Raw_Data!$D:$D,'AG-KIUC 2-52 (a), (c)-(f) '!L$2, Generation_Raw_Data!$A:$A, 'AG-KIUC 2-52 (a), (c)-(f) '!$B42)&lt;0, 0, SUMIFS(Generation_Raw_Data!$C:$C, Generation_Raw_Data!$D:$D,'AG-KIUC 2-52 (a), (c)-(f) '!L$2, Generation_Raw_Data!$A:$A, 'AG-KIUC 2-52 (a), (c)-(f) '!$B42))</f>
        <v>224.75</v>
      </c>
      <c r="M42" s="8">
        <f>IF(SUMIFS(Generation_Raw_Data!$C:$C, Generation_Raw_Data!$D:$D,'AG-KIUC 2-52 (a), (c)-(f) '!M$2, Generation_Raw_Data!$A:$A, 'AG-KIUC 2-52 (a), (c)-(f) '!$B42)&lt;0, 0, SUMIFS(Generation_Raw_Data!$C:$C, Generation_Raw_Data!$D:$D,'AG-KIUC 2-52 (a), (c)-(f) '!M$2, Generation_Raw_Data!$A:$A, 'AG-KIUC 2-52 (a), (c)-(f) '!$B42))</f>
        <v>269.75</v>
      </c>
      <c r="N42" s="8">
        <f>IF(SUMIFS(Generation_Raw_Data!$C:$C, Generation_Raw_Data!$D:$D,'AG-KIUC 2-52 (a), (c)-(f) '!N$2, Generation_Raw_Data!$A:$A, 'AG-KIUC 2-52 (a), (c)-(f) '!$B42)&lt;0, 0, SUMIFS(Generation_Raw_Data!$C:$C, Generation_Raw_Data!$D:$D,'AG-KIUC 2-52 (a), (c)-(f) '!N$2, Generation_Raw_Data!$A:$A, 'AG-KIUC 2-52 (a), (c)-(f) '!$B42))</f>
        <v>221.75</v>
      </c>
      <c r="O42" s="8">
        <f>IF(SUMIFS(Generation_Raw_Data!$C:$C, Generation_Raw_Data!$D:$D,'AG-KIUC 2-52 (a), (c)-(f) '!O$2, Generation_Raw_Data!$A:$A, 'AG-KIUC 2-52 (a), (c)-(f) '!$B42)&lt;0, 0, SUMIFS(Generation_Raw_Data!$C:$C, Generation_Raw_Data!$D:$D,'AG-KIUC 2-52 (a), (c)-(f) '!O$2, Generation_Raw_Data!$A:$A, 'AG-KIUC 2-52 (a), (c)-(f) '!$B42))</f>
        <v>123.8</v>
      </c>
      <c r="P42" s="8">
        <f>IF(SUMIFS(Generation_Raw_Data!$C:$C, Generation_Raw_Data!$D:$D,'AG-KIUC 2-52 (a), (c)-(f) '!P$2, Generation_Raw_Data!$A:$A, 'AG-KIUC 2-52 (a), (c)-(f) '!$B42)&lt;0, 0, SUMIFS(Generation_Raw_Data!$C:$C, Generation_Raw_Data!$D:$D,'AG-KIUC 2-52 (a), (c)-(f) '!P$2, Generation_Raw_Data!$A:$A, 'AG-KIUC 2-52 (a), (c)-(f) '!$B42))</f>
        <v>132.9</v>
      </c>
      <c r="Q42" s="8">
        <f>IF(SUMIFS(Generation_Raw_Data!$C:$C, Generation_Raw_Data!$D:$D,'AG-KIUC 2-52 (a), (c)-(f) '!Q$2, Generation_Raw_Data!$A:$A, 'AG-KIUC 2-52 (a), (c)-(f) '!$B42)&lt;0, 0, SUMIFS(Generation_Raw_Data!$C:$C, Generation_Raw_Data!$D:$D,'AG-KIUC 2-52 (a), (c)-(f) '!Q$2, Generation_Raw_Data!$A:$A, 'AG-KIUC 2-52 (a), (c)-(f) '!$B42))</f>
        <v>0</v>
      </c>
      <c r="R42" s="8">
        <f>IF(SUMIFS(Generation_Raw_Data!$C:$C, Generation_Raw_Data!$D:$D,'AG-KIUC 2-52 (a), (c)-(f) '!R$2, Generation_Raw_Data!$A:$A, 'AG-KIUC 2-52 (a), (c)-(f) '!$B42)&lt;0, 0, SUMIFS(Generation_Raw_Data!$C:$C, Generation_Raw_Data!$D:$D,'AG-KIUC 2-52 (a), (c)-(f) '!R$2, Generation_Raw_Data!$A:$A, 'AG-KIUC 2-52 (a), (c)-(f) '!$B42))</f>
        <v>286.60000000000002</v>
      </c>
      <c r="S42" s="8">
        <f>IF(SUMIFS(Generation_Raw_Data!$C:$C, Generation_Raw_Data!$D:$D,'AG-KIUC 2-52 (a), (c)-(f) '!S$2, Generation_Raw_Data!$A:$A, 'AG-KIUC 2-52 (a), (c)-(f) '!$B42)&lt;0, 0, SUMIFS(Generation_Raw_Data!$C:$C, Generation_Raw_Data!$D:$D,'AG-KIUC 2-52 (a), (c)-(f) '!S$2, Generation_Raw_Data!$A:$A, 'AG-KIUC 2-52 (a), (c)-(f) '!$B42))</f>
        <v>425.6</v>
      </c>
      <c r="T42" s="8">
        <f>IF(SUMIFS(Generation_Raw_Data!$C:$C, Generation_Raw_Data!$D:$D,'AG-KIUC 2-52 (a), (c)-(f) '!T$2, Generation_Raw_Data!$A:$A, 'AG-KIUC 2-52 (a), (c)-(f) '!$B42)&lt;0, 0, SUMIFS(Generation_Raw_Data!$C:$C, Generation_Raw_Data!$D:$D,'AG-KIUC 2-52 (a), (c)-(f) '!T$2, Generation_Raw_Data!$A:$A, 'AG-KIUC 2-52 (a), (c)-(f) '!$B42))</f>
        <v>465</v>
      </c>
      <c r="U42" s="8">
        <f>IF(SUMIFS(Generation_Raw_Data!$C:$C, Generation_Raw_Data!$D:$D,'AG-KIUC 2-52 (a), (c)-(f) '!U$2, Generation_Raw_Data!$A:$A, 'AG-KIUC 2-52 (a), (c)-(f) '!$B42)&lt;0, 0, SUMIFS(Generation_Raw_Data!$C:$C, Generation_Raw_Data!$D:$D,'AG-KIUC 2-52 (a), (c)-(f) '!U$2, Generation_Raw_Data!$A:$A, 'AG-KIUC 2-52 (a), (c)-(f) '!$B42))</f>
        <v>0</v>
      </c>
      <c r="V42" s="8">
        <f>IF(SUMIFS(Generation_Raw_Data!$C:$C, Generation_Raw_Data!$D:$D,'AG-KIUC 2-52 (a), (c)-(f) '!V$2, Generation_Raw_Data!$A:$A, 'AG-KIUC 2-52 (a), (c)-(f) '!$B42)&lt;0, 0, SUMIFS(Generation_Raw_Data!$C:$C, Generation_Raw_Data!$D:$D,'AG-KIUC 2-52 (a), (c)-(f) '!V$2, Generation_Raw_Data!$A:$A, 'AG-KIUC 2-52 (a), (c)-(f) '!$B42))</f>
        <v>149</v>
      </c>
      <c r="W42" s="8">
        <f>IF(SUMIFS(Generation_Raw_Data!$C:$C, Generation_Raw_Data!$D:$D,'AG-KIUC 2-52 (a), (c)-(f) '!W$2, Generation_Raw_Data!$A:$A, 'AG-KIUC 2-52 (a), (c)-(f) '!$B42)&lt;0, 0, SUMIFS(Generation_Raw_Data!$C:$C, Generation_Raw_Data!$D:$D,'AG-KIUC 2-52 (a), (c)-(f) '!W$2, Generation_Raw_Data!$A:$A, 'AG-KIUC 2-52 (a), (c)-(f) '!$B42))</f>
        <v>149</v>
      </c>
      <c r="X42" s="8">
        <f>IF(SUMIFS(Generation_Raw_Data!$C:$C, Generation_Raw_Data!$D:$D,'AG-KIUC 2-52 (a), (c)-(f) '!X$2, Generation_Raw_Data!$A:$A, 'AG-KIUC 2-52 (a), (c)-(f) '!$B42)&lt;0, 0, SUMIFS(Generation_Raw_Data!$C:$C, Generation_Raw_Data!$D:$D,'AG-KIUC 2-52 (a), (c)-(f) '!X$2, Generation_Raw_Data!$A:$A, 'AG-KIUC 2-52 (a), (c)-(f) '!$B42))</f>
        <v>102</v>
      </c>
      <c r="Y42" s="8">
        <f>IF(SUMIFS(Generation_Raw_Data!$C:$C, Generation_Raw_Data!$D:$D,'AG-KIUC 2-52 (a), (c)-(f) '!Y$2, Generation_Raw_Data!$A:$A, 'AG-KIUC 2-52 (a), (c)-(f) '!$B42)&lt;0, 0, SUMIFS(Generation_Raw_Data!$C:$C, Generation_Raw_Data!$D:$D,'AG-KIUC 2-52 (a), (c)-(f) '!Y$2, Generation_Raw_Data!$A:$A, 'AG-KIUC 2-52 (a), (c)-(f) '!$B42))</f>
        <v>0</v>
      </c>
      <c r="Z42" s="8">
        <f>IF(SUMIFS(Generation_Raw_Data!$C:$C, Generation_Raw_Data!$D:$D,'AG-KIUC 2-52 (a), (c)-(f) '!Z$2, Generation_Raw_Data!$A:$A, 'AG-KIUC 2-52 (a), (c)-(f) '!$B42)&lt;0, 0, SUMIFS(Generation_Raw_Data!$C:$C, Generation_Raw_Data!$D:$D,'AG-KIUC 2-52 (a), (c)-(f) '!Z$2, Generation_Raw_Data!$A:$A, 'AG-KIUC 2-52 (a), (c)-(f) '!$B42))</f>
        <v>0</v>
      </c>
      <c r="AA42" s="8">
        <f>IF(SUMIFS(Generation_Raw_Data!$C:$C, Generation_Raw_Data!$D:$D,'AG-KIUC 2-52 (a), (c)-(f) '!AA$2, Generation_Raw_Data!$A:$A, 'AG-KIUC 2-52 (a), (c)-(f) '!$B42)&lt;0, 0, SUMIFS(Generation_Raw_Data!$C:$C, Generation_Raw_Data!$D:$D,'AG-KIUC 2-52 (a), (c)-(f) '!AA$2, Generation_Raw_Data!$A:$A, 'AG-KIUC 2-52 (a), (c)-(f) '!$B42))</f>
        <v>0</v>
      </c>
      <c r="AB42" s="8">
        <f>IF(SUMIFS(Generation_Raw_Data!$C:$C, Generation_Raw_Data!$D:$D,'AG-KIUC 2-52 (a), (c)-(f) '!AB$2, Generation_Raw_Data!$A:$A, 'AG-KIUC 2-52 (a), (c)-(f) '!$B42)&lt;0, 0, SUMIFS(Generation_Raw_Data!$C:$C, Generation_Raw_Data!$D:$D,'AG-KIUC 2-52 (a), (c)-(f) '!AB$2, Generation_Raw_Data!$A:$A, 'AG-KIUC 2-52 (a), (c)-(f) '!$B42))</f>
        <v>159.00470000000001</v>
      </c>
      <c r="AC42" s="8">
        <f>IF(SUMIFS(Generation_Raw_Data!$C:$C, Generation_Raw_Data!$D:$D,'AG-KIUC 2-52 (a), (c)-(f) '!AC$2, Generation_Raw_Data!$A:$A, 'AG-KIUC 2-52 (a), (c)-(f) '!$B42)&lt;0, 0, SUMIFS(Generation_Raw_Data!$C:$C, Generation_Raw_Data!$D:$D,'AG-KIUC 2-52 (a), (c)-(f) '!AC$2, Generation_Raw_Data!$A:$A, 'AG-KIUC 2-52 (a), (c)-(f) '!$B42))</f>
        <v>0</v>
      </c>
      <c r="AD42" s="8">
        <f>IF(SUMIFS(Generation_Raw_Data!$C:$C, Generation_Raw_Data!$D:$D,'AG-KIUC 2-52 (a), (c)-(f) '!AD$2, Generation_Raw_Data!$A:$A, 'AG-KIUC 2-52 (a), (c)-(f) '!$B42)&lt;0, 0, SUMIFS(Generation_Raw_Data!$C:$C, Generation_Raw_Data!$D:$D,'AG-KIUC 2-52 (a), (c)-(f) '!AD$2, Generation_Raw_Data!$A:$A, 'AG-KIUC 2-52 (a), (c)-(f) '!$B42))</f>
        <v>159.00470000000001</v>
      </c>
      <c r="AE42" s="8">
        <f>IF(SUMIFS(Generation_Raw_Data!$C:$C, Generation_Raw_Data!$D:$D,'AG-KIUC 2-52 (a), (c)-(f) '!AE$2, Generation_Raw_Data!$A:$A, 'AG-KIUC 2-52 (a), (c)-(f) '!$B42)&lt;0, 0, SUMIFS(Generation_Raw_Data!$C:$C, Generation_Raw_Data!$D:$D,'AG-KIUC 2-52 (a), (c)-(f) '!AE$2, Generation_Raw_Data!$A:$A, 'AG-KIUC 2-52 (a), (c)-(f) '!$B42))</f>
        <v>0</v>
      </c>
      <c r="AF42" s="8">
        <f>IF(SUMIFS(Generation_Raw_Data!$C:$C, Generation_Raw_Data!$D:$D,'AG-KIUC 2-52 (a), (c)-(f) '!AF$2, Generation_Raw_Data!$A:$A, 'AG-KIUC 2-52 (a), (c)-(f) '!$B42)&lt;0, 0, SUMIFS(Generation_Raw_Data!$C:$C, Generation_Raw_Data!$D:$D,'AG-KIUC 2-52 (a), (c)-(f) '!AF$2, Generation_Raw_Data!$A:$A, 'AG-KIUC 2-52 (a), (c)-(f) '!$B42))</f>
        <v>160.9922</v>
      </c>
      <c r="AG42" s="8">
        <f>IF(SUMIFS(Generation_Raw_Data!$C:$C, Generation_Raw_Data!$D:$D,'AG-KIUC 2-52 (a), (c)-(f) '!AG$2, Generation_Raw_Data!$A:$A, 'AG-KIUC 2-52 (a), (c)-(f) '!$B42)&lt;0, 0, SUMIFS(Generation_Raw_Data!$C:$C, Generation_Raw_Data!$D:$D,'AG-KIUC 2-52 (a), (c)-(f) '!AG$2, Generation_Raw_Data!$A:$A, 'AG-KIUC 2-52 (a), (c)-(f) '!$B42))</f>
        <v>159.9984</v>
      </c>
      <c r="AH42" s="8">
        <f>IF(SUMIFS(Generation_Raw_Data!$C:$C, Generation_Raw_Data!$D:$D,'AG-KIUC 2-52 (a), (c)-(f) '!AH$2, Generation_Raw_Data!$A:$A, 'AG-KIUC 2-52 (a), (c)-(f) '!$B42)&lt;0, 0, SUMIFS(Generation_Raw_Data!$C:$C, Generation_Raw_Data!$D:$D,'AG-KIUC 2-52 (a), (c)-(f) '!AH$2, Generation_Raw_Data!$A:$A, 'AG-KIUC 2-52 (a), (c)-(f) '!$B42))</f>
        <v>0</v>
      </c>
      <c r="AI42" s="8">
        <f>IF(SUMIFS(Generation_Raw_Data!$C:$C, Generation_Raw_Data!$D:$D,'AG-KIUC 2-52 (a), (c)-(f) '!AI$2, Generation_Raw_Data!$A:$A, 'AG-KIUC 2-52 (a), (c)-(f) '!$B42)&lt;0, 0, SUMIFS(Generation_Raw_Data!$C:$C, Generation_Raw_Data!$D:$D,'AG-KIUC 2-52 (a), (c)-(f) '!AI$2, Generation_Raw_Data!$A:$A, 'AG-KIUC 2-52 (a), (c)-(f) '!$B42))</f>
        <v>132.6</v>
      </c>
      <c r="AJ42" s="8">
        <f>IF(SUMIFS(Generation_Raw_Data!$C:$C, Generation_Raw_Data!$D:$D,'AG-KIUC 2-52 (a), (c)-(f) '!AJ$2, Generation_Raw_Data!$A:$A, 'AG-KIUC 2-52 (a), (c)-(f) '!$B42)&lt;0, 0, SUMIFS(Generation_Raw_Data!$C:$C, Generation_Raw_Data!$D:$D,'AG-KIUC 2-52 (a), (c)-(f) '!AJ$2, Generation_Raw_Data!$A:$A, 'AG-KIUC 2-52 (a), (c)-(f) '!$B42))</f>
        <v>0</v>
      </c>
      <c r="AK42" s="8">
        <f>IF(SUMIFS(Generation_Raw_Data!$C:$C, Generation_Raw_Data!$D:$D,'AG-KIUC 2-52 (a), (c)-(f) '!AK$2, Generation_Raw_Data!$A:$A, 'AG-KIUC 2-52 (a), (c)-(f) '!$B42)&lt;0, 0, SUMIFS(Generation_Raw_Data!$C:$C, Generation_Raw_Data!$D:$D,'AG-KIUC 2-52 (a), (c)-(f) '!AK$2, Generation_Raw_Data!$A:$A, 'AG-KIUC 2-52 (a), (c)-(f) '!$B42))</f>
        <v>51</v>
      </c>
      <c r="AL42" s="8">
        <f>IF(SUMIFS(Generation_Raw_Data!$C:$C, Generation_Raw_Data!$D:$D,'AG-KIUC 2-52 (a), (c)-(f) '!AL$2, Generation_Raw_Data!$A:$A, 'AG-KIUC 2-52 (a), (c)-(f) '!$B42)&lt;0, 0, SUMIFS(Generation_Raw_Data!$C:$C, Generation_Raw_Data!$D:$D,'AG-KIUC 2-52 (a), (c)-(f) '!AL$2, Generation_Raw_Data!$A:$A, 'AG-KIUC 2-52 (a), (c)-(f) '!$B42))</f>
        <v>21</v>
      </c>
      <c r="AM42" s="8">
        <f>IF(SUMIFS(Generation_Raw_Data!$C:$C, Generation_Raw_Data!$D:$D,'AG-KIUC 2-52 (a), (c)-(f) '!AM$2, Generation_Raw_Data!$A:$A, 'AG-KIUC 2-52 (a), (c)-(f) '!$B42)&lt;0, 0, SUMIFS(Generation_Raw_Data!$C:$C, Generation_Raw_Data!$D:$D,'AG-KIUC 2-52 (a), (c)-(f) '!AM$2, Generation_Raw_Data!$A:$A, 'AG-KIUC 2-52 (a), (c)-(f) '!$B42))</f>
        <v>0.1</v>
      </c>
      <c r="AN42" s="8">
        <f>IF(SUMIFS(Generation_Raw_Data!$C:$C, Generation_Raw_Data!$D:$D,'AG-KIUC 2-52 (a), (c)-(f) '!AN$2, Generation_Raw_Data!$A:$A, 'AG-KIUC 2-52 (a), (c)-(f) '!$B42)&lt;0, 0, SUMIFS(Generation_Raw_Data!$C:$C, Generation_Raw_Data!$D:$D,'AG-KIUC 2-52 (a), (c)-(f) '!AN$2, Generation_Raw_Data!$A:$A, 'AG-KIUC 2-52 (a), (c)-(f) '!$B42))</f>
        <v>0.1</v>
      </c>
    </row>
    <row r="43" spans="1:40" x14ac:dyDescent="0.35">
      <c r="A43" s="1">
        <v>6</v>
      </c>
      <c r="B43" s="2">
        <v>44586.375</v>
      </c>
      <c r="C43" s="16">
        <f>SUMIF(Marginal_Cost_Raw_Data!$A:$A, 'AG-KIUC 2-52 (a), (c)-(f) '!$B43, Marginal_Cost_Raw_Data!$B:$B)</f>
        <v>29.854944029947916</v>
      </c>
      <c r="D43" s="17">
        <f>SUMIFS(CTS_Raw_Data!$C:$C, CTS_Raw_Data!$B:$B, "S", CTS_Raw_Data!$A:$A, 'AG-KIUC 2-52 (a), (c)-(f) '!$B43)</f>
        <v>100</v>
      </c>
      <c r="E43" s="7">
        <f>IFERROR(SUMIFS(CTS_Raw_Data!$D:$D, CTS_Raw_Data!$B:$B, "S", CTS_Raw_Data!$A:$A, 'AG-KIUC 2-52 (a), (c)-(f) '!$B43)/'AG-KIUC 2-52 (a), (c)-(f) '!$D43,0)</f>
        <v>65</v>
      </c>
      <c r="F43" s="14">
        <f>SUMIFS(CTS_Raw_Data!$C:$C, CTS_Raw_Data!$B:$B, "B", CTS_Raw_Data!$A:$A, 'AG-KIUC 2-52 (a), (c)-(f) '!$B43)</f>
        <v>0</v>
      </c>
      <c r="G43" s="7">
        <f>IFERROR(SUMIFS(CTS_Raw_Data!$D:$D, CTS_Raw_Data!$B:$B, "B", CTS_Raw_Data!$A:$A, 'AG-KIUC 2-52 (a), (c)-(f) '!$B43)/'AG-KIUC 2-52 (a), (c)-(f) '!$F43,0)</f>
        <v>0</v>
      </c>
      <c r="H43" s="19">
        <f>SUMIF(ACE_Raw_Data!$A:$A, 'AG-KIUC 2-52 (a), (c)-(f) '!$B43, ACE_Raw_Data!$B:$B)</f>
        <v>11.081972692079015</v>
      </c>
      <c r="I43" s="21">
        <f>IF(SUMIFS(Generation_Raw_Data!$C:$C, Generation_Raw_Data!$D:$D,'AG-KIUC 2-52 (a), (c)-(f) '!I$2, Generation_Raw_Data!$A:$A, 'AG-KIUC 2-52 (a), (c)-(f) '!$B43)&lt;0, 0, SUMIFS(Generation_Raw_Data!$C:$C, Generation_Raw_Data!$D:$D,'AG-KIUC 2-52 (a), (c)-(f) '!I$2, Generation_Raw_Data!$A:$A, 'AG-KIUC 2-52 (a), (c)-(f) '!$B43))</f>
        <v>231</v>
      </c>
      <c r="J43" s="8">
        <f>IF(SUMIFS(Generation_Raw_Data!$C:$C, Generation_Raw_Data!$D:$D,'AG-KIUC 2-52 (a), (c)-(f) '!J$2, Generation_Raw_Data!$A:$A, 'AG-KIUC 2-52 (a), (c)-(f) '!$B43)&lt;0, 0, SUMIFS(Generation_Raw_Data!$C:$C, Generation_Raw_Data!$D:$D,'AG-KIUC 2-52 (a), (c)-(f) '!J$2, Generation_Raw_Data!$A:$A, 'AG-KIUC 2-52 (a), (c)-(f) '!$B43))</f>
        <v>675.35</v>
      </c>
      <c r="K43" s="8">
        <f>IF(SUMIFS(Generation_Raw_Data!$C:$C, Generation_Raw_Data!$D:$D,'AG-KIUC 2-52 (a), (c)-(f) '!K$2, Generation_Raw_Data!$A:$A, 'AG-KIUC 2-52 (a), (c)-(f) '!$B43)&lt;0, 0, SUMIFS(Generation_Raw_Data!$C:$C, Generation_Raw_Data!$D:$D,'AG-KIUC 2-52 (a), (c)-(f) '!K$2, Generation_Raw_Data!$A:$A, 'AG-KIUC 2-52 (a), (c)-(f) '!$B43))</f>
        <v>479</v>
      </c>
      <c r="L43" s="8">
        <f>IF(SUMIFS(Generation_Raw_Data!$C:$C, Generation_Raw_Data!$D:$D,'AG-KIUC 2-52 (a), (c)-(f) '!L$2, Generation_Raw_Data!$A:$A, 'AG-KIUC 2-52 (a), (c)-(f) '!$B43)&lt;0, 0, SUMIFS(Generation_Raw_Data!$C:$C, Generation_Raw_Data!$D:$D,'AG-KIUC 2-52 (a), (c)-(f) '!L$2, Generation_Raw_Data!$A:$A, 'AG-KIUC 2-52 (a), (c)-(f) '!$B43))</f>
        <v>227</v>
      </c>
      <c r="M43" s="8">
        <f>IF(SUMIFS(Generation_Raw_Data!$C:$C, Generation_Raw_Data!$D:$D,'AG-KIUC 2-52 (a), (c)-(f) '!M$2, Generation_Raw_Data!$A:$A, 'AG-KIUC 2-52 (a), (c)-(f) '!$B43)&lt;0, 0, SUMIFS(Generation_Raw_Data!$C:$C, Generation_Raw_Data!$D:$D,'AG-KIUC 2-52 (a), (c)-(f) '!M$2, Generation_Raw_Data!$A:$A, 'AG-KIUC 2-52 (a), (c)-(f) '!$B43))</f>
        <v>238</v>
      </c>
      <c r="N43" s="8">
        <f>IF(SUMIFS(Generation_Raw_Data!$C:$C, Generation_Raw_Data!$D:$D,'AG-KIUC 2-52 (a), (c)-(f) '!N$2, Generation_Raw_Data!$A:$A, 'AG-KIUC 2-52 (a), (c)-(f) '!$B43)&lt;0, 0, SUMIFS(Generation_Raw_Data!$C:$C, Generation_Raw_Data!$D:$D,'AG-KIUC 2-52 (a), (c)-(f) '!N$2, Generation_Raw_Data!$A:$A, 'AG-KIUC 2-52 (a), (c)-(f) '!$B43))</f>
        <v>225</v>
      </c>
      <c r="O43" s="8">
        <f>IF(SUMIFS(Generation_Raw_Data!$C:$C, Generation_Raw_Data!$D:$D,'AG-KIUC 2-52 (a), (c)-(f) '!O$2, Generation_Raw_Data!$A:$A, 'AG-KIUC 2-52 (a), (c)-(f) '!$B43)&lt;0, 0, SUMIFS(Generation_Raw_Data!$C:$C, Generation_Raw_Data!$D:$D,'AG-KIUC 2-52 (a), (c)-(f) '!O$2, Generation_Raw_Data!$A:$A, 'AG-KIUC 2-52 (a), (c)-(f) '!$B43))</f>
        <v>150.9</v>
      </c>
      <c r="P43" s="8">
        <f>IF(SUMIFS(Generation_Raw_Data!$C:$C, Generation_Raw_Data!$D:$D,'AG-KIUC 2-52 (a), (c)-(f) '!P$2, Generation_Raw_Data!$A:$A, 'AG-KIUC 2-52 (a), (c)-(f) '!$B43)&lt;0, 0, SUMIFS(Generation_Raw_Data!$C:$C, Generation_Raw_Data!$D:$D,'AG-KIUC 2-52 (a), (c)-(f) '!P$2, Generation_Raw_Data!$A:$A, 'AG-KIUC 2-52 (a), (c)-(f) '!$B43))</f>
        <v>144.69999999999999</v>
      </c>
      <c r="Q43" s="8">
        <f>IF(SUMIFS(Generation_Raw_Data!$C:$C, Generation_Raw_Data!$D:$D,'AG-KIUC 2-52 (a), (c)-(f) '!Q$2, Generation_Raw_Data!$A:$A, 'AG-KIUC 2-52 (a), (c)-(f) '!$B43)&lt;0, 0, SUMIFS(Generation_Raw_Data!$C:$C, Generation_Raw_Data!$D:$D,'AG-KIUC 2-52 (a), (c)-(f) '!Q$2, Generation_Raw_Data!$A:$A, 'AG-KIUC 2-52 (a), (c)-(f) '!$B43))</f>
        <v>0</v>
      </c>
      <c r="R43" s="8">
        <f>IF(SUMIFS(Generation_Raw_Data!$C:$C, Generation_Raw_Data!$D:$D,'AG-KIUC 2-52 (a), (c)-(f) '!R$2, Generation_Raw_Data!$A:$A, 'AG-KIUC 2-52 (a), (c)-(f) '!$B43)&lt;0, 0, SUMIFS(Generation_Raw_Data!$C:$C, Generation_Raw_Data!$D:$D,'AG-KIUC 2-52 (a), (c)-(f) '!R$2, Generation_Raw_Data!$A:$A, 'AG-KIUC 2-52 (a), (c)-(f) '!$B43))</f>
        <v>291.7</v>
      </c>
      <c r="S43" s="8">
        <f>IF(SUMIFS(Generation_Raw_Data!$C:$C, Generation_Raw_Data!$D:$D,'AG-KIUC 2-52 (a), (c)-(f) '!S$2, Generation_Raw_Data!$A:$A, 'AG-KIUC 2-52 (a), (c)-(f) '!$B43)&lt;0, 0, SUMIFS(Generation_Raw_Data!$C:$C, Generation_Raw_Data!$D:$D,'AG-KIUC 2-52 (a), (c)-(f) '!S$2, Generation_Raw_Data!$A:$A, 'AG-KIUC 2-52 (a), (c)-(f) '!$B43))</f>
        <v>494.9</v>
      </c>
      <c r="T43" s="8">
        <f>IF(SUMIFS(Generation_Raw_Data!$C:$C, Generation_Raw_Data!$D:$D,'AG-KIUC 2-52 (a), (c)-(f) '!T$2, Generation_Raw_Data!$A:$A, 'AG-KIUC 2-52 (a), (c)-(f) '!$B43)&lt;0, 0, SUMIFS(Generation_Raw_Data!$C:$C, Generation_Raw_Data!$D:$D,'AG-KIUC 2-52 (a), (c)-(f) '!T$2, Generation_Raw_Data!$A:$A, 'AG-KIUC 2-52 (a), (c)-(f) '!$B43))</f>
        <v>632</v>
      </c>
      <c r="U43" s="8">
        <f>IF(SUMIFS(Generation_Raw_Data!$C:$C, Generation_Raw_Data!$D:$D,'AG-KIUC 2-52 (a), (c)-(f) '!U$2, Generation_Raw_Data!$A:$A, 'AG-KIUC 2-52 (a), (c)-(f) '!$B43)&lt;0, 0, SUMIFS(Generation_Raw_Data!$C:$C, Generation_Raw_Data!$D:$D,'AG-KIUC 2-52 (a), (c)-(f) '!U$2, Generation_Raw_Data!$A:$A, 'AG-KIUC 2-52 (a), (c)-(f) '!$B43))</f>
        <v>0</v>
      </c>
      <c r="V43" s="8">
        <f>IF(SUMIFS(Generation_Raw_Data!$C:$C, Generation_Raw_Data!$D:$D,'AG-KIUC 2-52 (a), (c)-(f) '!V$2, Generation_Raw_Data!$A:$A, 'AG-KIUC 2-52 (a), (c)-(f) '!$B43)&lt;0, 0, SUMIFS(Generation_Raw_Data!$C:$C, Generation_Raw_Data!$D:$D,'AG-KIUC 2-52 (a), (c)-(f) '!V$2, Generation_Raw_Data!$A:$A, 'AG-KIUC 2-52 (a), (c)-(f) '!$B43))</f>
        <v>0</v>
      </c>
      <c r="W43" s="8">
        <f>IF(SUMIFS(Generation_Raw_Data!$C:$C, Generation_Raw_Data!$D:$D,'AG-KIUC 2-52 (a), (c)-(f) '!W$2, Generation_Raw_Data!$A:$A, 'AG-KIUC 2-52 (a), (c)-(f) '!$B43)&lt;0, 0, SUMIFS(Generation_Raw_Data!$C:$C, Generation_Raw_Data!$D:$D,'AG-KIUC 2-52 (a), (c)-(f) '!W$2, Generation_Raw_Data!$A:$A, 'AG-KIUC 2-52 (a), (c)-(f) '!$B43))</f>
        <v>131</v>
      </c>
      <c r="X43" s="8">
        <f>IF(SUMIFS(Generation_Raw_Data!$C:$C, Generation_Raw_Data!$D:$D,'AG-KIUC 2-52 (a), (c)-(f) '!X$2, Generation_Raw_Data!$A:$A, 'AG-KIUC 2-52 (a), (c)-(f) '!$B43)&lt;0, 0, SUMIFS(Generation_Raw_Data!$C:$C, Generation_Raw_Data!$D:$D,'AG-KIUC 2-52 (a), (c)-(f) '!X$2, Generation_Raw_Data!$A:$A, 'AG-KIUC 2-52 (a), (c)-(f) '!$B43))</f>
        <v>104</v>
      </c>
      <c r="Y43" s="8">
        <f>IF(SUMIFS(Generation_Raw_Data!$C:$C, Generation_Raw_Data!$D:$D,'AG-KIUC 2-52 (a), (c)-(f) '!Y$2, Generation_Raw_Data!$A:$A, 'AG-KIUC 2-52 (a), (c)-(f) '!$B43)&lt;0, 0, SUMIFS(Generation_Raw_Data!$C:$C, Generation_Raw_Data!$D:$D,'AG-KIUC 2-52 (a), (c)-(f) '!Y$2, Generation_Raw_Data!$A:$A, 'AG-KIUC 2-52 (a), (c)-(f) '!$B43))</f>
        <v>0</v>
      </c>
      <c r="Z43" s="8">
        <f>IF(SUMIFS(Generation_Raw_Data!$C:$C, Generation_Raw_Data!$D:$D,'AG-KIUC 2-52 (a), (c)-(f) '!Z$2, Generation_Raw_Data!$A:$A, 'AG-KIUC 2-52 (a), (c)-(f) '!$B43)&lt;0, 0, SUMIFS(Generation_Raw_Data!$C:$C, Generation_Raw_Data!$D:$D,'AG-KIUC 2-52 (a), (c)-(f) '!Z$2, Generation_Raw_Data!$A:$A, 'AG-KIUC 2-52 (a), (c)-(f) '!$B43))</f>
        <v>0</v>
      </c>
      <c r="AA43" s="8">
        <f>IF(SUMIFS(Generation_Raw_Data!$C:$C, Generation_Raw_Data!$D:$D,'AG-KIUC 2-52 (a), (c)-(f) '!AA$2, Generation_Raw_Data!$A:$A, 'AG-KIUC 2-52 (a), (c)-(f) '!$B43)&lt;0, 0, SUMIFS(Generation_Raw_Data!$C:$C, Generation_Raw_Data!$D:$D,'AG-KIUC 2-52 (a), (c)-(f) '!AA$2, Generation_Raw_Data!$A:$A, 'AG-KIUC 2-52 (a), (c)-(f) '!$B43))</f>
        <v>0</v>
      </c>
      <c r="AB43" s="8">
        <f>IF(SUMIFS(Generation_Raw_Data!$C:$C, Generation_Raw_Data!$D:$D,'AG-KIUC 2-52 (a), (c)-(f) '!AB$2, Generation_Raw_Data!$A:$A, 'AG-KIUC 2-52 (a), (c)-(f) '!$B43)&lt;0, 0, SUMIFS(Generation_Raw_Data!$C:$C, Generation_Raw_Data!$D:$D,'AG-KIUC 2-52 (a), (c)-(f) '!AB$2, Generation_Raw_Data!$A:$A, 'AG-KIUC 2-52 (a), (c)-(f) '!$B43))</f>
        <v>179.99719999999999</v>
      </c>
      <c r="AC43" s="8">
        <f>IF(SUMIFS(Generation_Raw_Data!$C:$C, Generation_Raw_Data!$D:$D,'AG-KIUC 2-52 (a), (c)-(f) '!AC$2, Generation_Raw_Data!$A:$A, 'AG-KIUC 2-52 (a), (c)-(f) '!$B43)&lt;0, 0, SUMIFS(Generation_Raw_Data!$C:$C, Generation_Raw_Data!$D:$D,'AG-KIUC 2-52 (a), (c)-(f) '!AC$2, Generation_Raw_Data!$A:$A, 'AG-KIUC 2-52 (a), (c)-(f) '!$B43))</f>
        <v>0</v>
      </c>
      <c r="AD43" s="8">
        <f>IF(SUMIFS(Generation_Raw_Data!$C:$C, Generation_Raw_Data!$D:$D,'AG-KIUC 2-52 (a), (c)-(f) '!AD$2, Generation_Raw_Data!$A:$A, 'AG-KIUC 2-52 (a), (c)-(f) '!$B43)&lt;0, 0, SUMIFS(Generation_Raw_Data!$C:$C, Generation_Raw_Data!$D:$D,'AG-KIUC 2-52 (a), (c)-(f) '!AD$2, Generation_Raw_Data!$A:$A, 'AG-KIUC 2-52 (a), (c)-(f) '!$B43))</f>
        <v>178.00829999999999</v>
      </c>
      <c r="AE43" s="8">
        <f>IF(SUMIFS(Generation_Raw_Data!$C:$C, Generation_Raw_Data!$D:$D,'AG-KIUC 2-52 (a), (c)-(f) '!AE$2, Generation_Raw_Data!$A:$A, 'AG-KIUC 2-52 (a), (c)-(f) '!$B43)&lt;0, 0, SUMIFS(Generation_Raw_Data!$C:$C, Generation_Raw_Data!$D:$D,'AG-KIUC 2-52 (a), (c)-(f) '!AE$2, Generation_Raw_Data!$A:$A, 'AG-KIUC 2-52 (a), (c)-(f) '!$B43))</f>
        <v>0</v>
      </c>
      <c r="AF43" s="8">
        <f>IF(SUMIFS(Generation_Raw_Data!$C:$C, Generation_Raw_Data!$D:$D,'AG-KIUC 2-52 (a), (c)-(f) '!AF$2, Generation_Raw_Data!$A:$A, 'AG-KIUC 2-52 (a), (c)-(f) '!$B43)&lt;0, 0, SUMIFS(Generation_Raw_Data!$C:$C, Generation_Raw_Data!$D:$D,'AG-KIUC 2-52 (a), (c)-(f) '!AF$2, Generation_Raw_Data!$A:$A, 'AG-KIUC 2-52 (a), (c)-(f) '!$B43))</f>
        <v>180.99170000000001</v>
      </c>
      <c r="AG43" s="8">
        <f>IF(SUMIFS(Generation_Raw_Data!$C:$C, Generation_Raw_Data!$D:$D,'AG-KIUC 2-52 (a), (c)-(f) '!AG$2, Generation_Raw_Data!$A:$A, 'AG-KIUC 2-52 (a), (c)-(f) '!$B43)&lt;0, 0, SUMIFS(Generation_Raw_Data!$C:$C, Generation_Raw_Data!$D:$D,'AG-KIUC 2-52 (a), (c)-(f) '!AG$2, Generation_Raw_Data!$A:$A, 'AG-KIUC 2-52 (a), (c)-(f) '!$B43))</f>
        <v>179.00280000000001</v>
      </c>
      <c r="AH43" s="8">
        <f>IF(SUMIFS(Generation_Raw_Data!$C:$C, Generation_Raw_Data!$D:$D,'AG-KIUC 2-52 (a), (c)-(f) '!AH$2, Generation_Raw_Data!$A:$A, 'AG-KIUC 2-52 (a), (c)-(f) '!$B43)&lt;0, 0, SUMIFS(Generation_Raw_Data!$C:$C, Generation_Raw_Data!$D:$D,'AG-KIUC 2-52 (a), (c)-(f) '!AH$2, Generation_Raw_Data!$A:$A, 'AG-KIUC 2-52 (a), (c)-(f) '!$B43))</f>
        <v>0</v>
      </c>
      <c r="AI43" s="8">
        <f>IF(SUMIFS(Generation_Raw_Data!$C:$C, Generation_Raw_Data!$D:$D,'AG-KIUC 2-52 (a), (c)-(f) '!AI$2, Generation_Raw_Data!$A:$A, 'AG-KIUC 2-52 (a), (c)-(f) '!$B43)&lt;0, 0, SUMIFS(Generation_Raw_Data!$C:$C, Generation_Raw_Data!$D:$D,'AG-KIUC 2-52 (a), (c)-(f) '!AI$2, Generation_Raw_Data!$A:$A, 'AG-KIUC 2-52 (a), (c)-(f) '!$B43))</f>
        <v>162.6</v>
      </c>
      <c r="AJ43" s="8">
        <f>IF(SUMIFS(Generation_Raw_Data!$C:$C, Generation_Raw_Data!$D:$D,'AG-KIUC 2-52 (a), (c)-(f) '!AJ$2, Generation_Raw_Data!$A:$A, 'AG-KIUC 2-52 (a), (c)-(f) '!$B43)&lt;0, 0, SUMIFS(Generation_Raw_Data!$C:$C, Generation_Raw_Data!$D:$D,'AG-KIUC 2-52 (a), (c)-(f) '!AJ$2, Generation_Raw_Data!$A:$A, 'AG-KIUC 2-52 (a), (c)-(f) '!$B43))</f>
        <v>0</v>
      </c>
      <c r="AK43" s="8">
        <f>IF(SUMIFS(Generation_Raw_Data!$C:$C, Generation_Raw_Data!$D:$D,'AG-KIUC 2-52 (a), (c)-(f) '!AK$2, Generation_Raw_Data!$A:$A, 'AG-KIUC 2-52 (a), (c)-(f) '!$B43)&lt;0, 0, SUMIFS(Generation_Raw_Data!$C:$C, Generation_Raw_Data!$D:$D,'AG-KIUC 2-52 (a), (c)-(f) '!AK$2, Generation_Raw_Data!$A:$A, 'AG-KIUC 2-52 (a), (c)-(f) '!$B43))</f>
        <v>36</v>
      </c>
      <c r="AL43" s="8">
        <f>IF(SUMIFS(Generation_Raw_Data!$C:$C, Generation_Raw_Data!$D:$D,'AG-KIUC 2-52 (a), (c)-(f) '!AL$2, Generation_Raw_Data!$A:$A, 'AG-KIUC 2-52 (a), (c)-(f) '!$B43)&lt;0, 0, SUMIFS(Generation_Raw_Data!$C:$C, Generation_Raw_Data!$D:$D,'AG-KIUC 2-52 (a), (c)-(f) '!AL$2, Generation_Raw_Data!$A:$A, 'AG-KIUC 2-52 (a), (c)-(f) '!$B43))</f>
        <v>20</v>
      </c>
      <c r="AM43" s="8">
        <f>IF(SUMIFS(Generation_Raw_Data!$C:$C, Generation_Raw_Data!$D:$D,'AG-KIUC 2-52 (a), (c)-(f) '!AM$2, Generation_Raw_Data!$A:$A, 'AG-KIUC 2-52 (a), (c)-(f) '!$B43)&lt;0, 0, SUMIFS(Generation_Raw_Data!$C:$C, Generation_Raw_Data!$D:$D,'AG-KIUC 2-52 (a), (c)-(f) '!AM$2, Generation_Raw_Data!$A:$A, 'AG-KIUC 2-52 (a), (c)-(f) '!$B43))</f>
        <v>1.3</v>
      </c>
      <c r="AN43" s="8">
        <f>IF(SUMIFS(Generation_Raw_Data!$C:$C, Generation_Raw_Data!$D:$D,'AG-KIUC 2-52 (a), (c)-(f) '!AN$2, Generation_Raw_Data!$A:$A, 'AG-KIUC 2-52 (a), (c)-(f) '!$B43)&lt;0, 0, SUMIFS(Generation_Raw_Data!$C:$C, Generation_Raw_Data!$D:$D,'AG-KIUC 2-52 (a), (c)-(f) '!AN$2, Generation_Raw_Data!$A:$A, 'AG-KIUC 2-52 (a), (c)-(f) '!$B43))</f>
        <v>0.2</v>
      </c>
    </row>
    <row r="44" spans="1:40" x14ac:dyDescent="0.35">
      <c r="A44" s="1">
        <v>6</v>
      </c>
      <c r="B44" s="2">
        <v>44586.416666666664</v>
      </c>
      <c r="C44" s="16">
        <f>SUMIF(Marginal_Cost_Raw_Data!$A:$A, 'AG-KIUC 2-52 (a), (c)-(f) '!$B44, Marginal_Cost_Raw_Data!$B:$B)</f>
        <v>29.425406963975693</v>
      </c>
      <c r="D44" s="17">
        <f>SUMIFS(CTS_Raw_Data!$C:$C, CTS_Raw_Data!$B:$B, "S", CTS_Raw_Data!$A:$A, 'AG-KIUC 2-52 (a), (c)-(f) '!$B44)</f>
        <v>100</v>
      </c>
      <c r="E44" s="7">
        <f>IFERROR(SUMIFS(CTS_Raw_Data!$D:$D, CTS_Raw_Data!$B:$B, "S", CTS_Raw_Data!$A:$A, 'AG-KIUC 2-52 (a), (c)-(f) '!$B44)/'AG-KIUC 2-52 (a), (c)-(f) '!$D44,0)</f>
        <v>60</v>
      </c>
      <c r="F44" s="14">
        <f>SUMIFS(CTS_Raw_Data!$C:$C, CTS_Raw_Data!$B:$B, "B", CTS_Raw_Data!$A:$A, 'AG-KIUC 2-52 (a), (c)-(f) '!$B44)</f>
        <v>0</v>
      </c>
      <c r="G44" s="7">
        <f>IFERROR(SUMIFS(CTS_Raw_Data!$D:$D, CTS_Raw_Data!$B:$B, "B", CTS_Raw_Data!$A:$A, 'AG-KIUC 2-52 (a), (c)-(f) '!$B44)/'AG-KIUC 2-52 (a), (c)-(f) '!$F44,0)</f>
        <v>0</v>
      </c>
      <c r="H44" s="19">
        <f>SUMIF(ACE_Raw_Data!$A:$A, 'AG-KIUC 2-52 (a), (c)-(f) '!$B44, ACE_Raw_Data!$B:$B)</f>
        <v>12.631097075806723</v>
      </c>
      <c r="I44" s="21">
        <f>IF(SUMIFS(Generation_Raw_Data!$C:$C, Generation_Raw_Data!$D:$D,'AG-KIUC 2-52 (a), (c)-(f) '!I$2, Generation_Raw_Data!$A:$A, 'AG-KIUC 2-52 (a), (c)-(f) '!$B44)&lt;0, 0, SUMIFS(Generation_Raw_Data!$C:$C, Generation_Raw_Data!$D:$D,'AG-KIUC 2-52 (a), (c)-(f) '!I$2, Generation_Raw_Data!$A:$A, 'AG-KIUC 2-52 (a), (c)-(f) '!$B44))</f>
        <v>213</v>
      </c>
      <c r="J44" s="8">
        <f>IF(SUMIFS(Generation_Raw_Data!$C:$C, Generation_Raw_Data!$D:$D,'AG-KIUC 2-52 (a), (c)-(f) '!J$2, Generation_Raw_Data!$A:$A, 'AG-KIUC 2-52 (a), (c)-(f) '!$B44)&lt;0, 0, SUMIFS(Generation_Raw_Data!$C:$C, Generation_Raw_Data!$D:$D,'AG-KIUC 2-52 (a), (c)-(f) '!J$2, Generation_Raw_Data!$A:$A, 'AG-KIUC 2-52 (a), (c)-(f) '!$B44))</f>
        <v>659.5</v>
      </c>
      <c r="K44" s="8">
        <f>IF(SUMIFS(Generation_Raw_Data!$C:$C, Generation_Raw_Data!$D:$D,'AG-KIUC 2-52 (a), (c)-(f) '!K$2, Generation_Raw_Data!$A:$A, 'AG-KIUC 2-52 (a), (c)-(f) '!$B44)&lt;0, 0, SUMIFS(Generation_Raw_Data!$C:$C, Generation_Raw_Data!$D:$D,'AG-KIUC 2-52 (a), (c)-(f) '!K$2, Generation_Raw_Data!$A:$A, 'AG-KIUC 2-52 (a), (c)-(f) '!$B44))</f>
        <v>478</v>
      </c>
      <c r="L44" s="8">
        <f>IF(SUMIFS(Generation_Raw_Data!$C:$C, Generation_Raw_Data!$D:$D,'AG-KIUC 2-52 (a), (c)-(f) '!L$2, Generation_Raw_Data!$A:$A, 'AG-KIUC 2-52 (a), (c)-(f) '!$B44)&lt;0, 0, SUMIFS(Generation_Raw_Data!$C:$C, Generation_Raw_Data!$D:$D,'AG-KIUC 2-52 (a), (c)-(f) '!L$2, Generation_Raw_Data!$A:$A, 'AG-KIUC 2-52 (a), (c)-(f) '!$B44))</f>
        <v>226</v>
      </c>
      <c r="M44" s="8">
        <f>IF(SUMIFS(Generation_Raw_Data!$C:$C, Generation_Raw_Data!$D:$D,'AG-KIUC 2-52 (a), (c)-(f) '!M$2, Generation_Raw_Data!$A:$A, 'AG-KIUC 2-52 (a), (c)-(f) '!$B44)&lt;0, 0, SUMIFS(Generation_Raw_Data!$C:$C, Generation_Raw_Data!$D:$D,'AG-KIUC 2-52 (a), (c)-(f) '!M$2, Generation_Raw_Data!$A:$A, 'AG-KIUC 2-52 (a), (c)-(f) '!$B44))</f>
        <v>220</v>
      </c>
      <c r="N44" s="8">
        <f>IF(SUMIFS(Generation_Raw_Data!$C:$C, Generation_Raw_Data!$D:$D,'AG-KIUC 2-52 (a), (c)-(f) '!N$2, Generation_Raw_Data!$A:$A, 'AG-KIUC 2-52 (a), (c)-(f) '!$B44)&lt;0, 0, SUMIFS(Generation_Raw_Data!$C:$C, Generation_Raw_Data!$D:$D,'AG-KIUC 2-52 (a), (c)-(f) '!N$2, Generation_Raw_Data!$A:$A, 'AG-KIUC 2-52 (a), (c)-(f) '!$B44))</f>
        <v>223</v>
      </c>
      <c r="O44" s="8">
        <f>IF(SUMIFS(Generation_Raw_Data!$C:$C, Generation_Raw_Data!$D:$D,'AG-KIUC 2-52 (a), (c)-(f) '!O$2, Generation_Raw_Data!$A:$A, 'AG-KIUC 2-52 (a), (c)-(f) '!$B44)&lt;0, 0, SUMIFS(Generation_Raw_Data!$C:$C, Generation_Raw_Data!$D:$D,'AG-KIUC 2-52 (a), (c)-(f) '!O$2, Generation_Raw_Data!$A:$A, 'AG-KIUC 2-52 (a), (c)-(f) '!$B44))</f>
        <v>150.9</v>
      </c>
      <c r="P44" s="8">
        <f>IF(SUMIFS(Generation_Raw_Data!$C:$C, Generation_Raw_Data!$D:$D,'AG-KIUC 2-52 (a), (c)-(f) '!P$2, Generation_Raw_Data!$A:$A, 'AG-KIUC 2-52 (a), (c)-(f) '!$B44)&lt;0, 0, SUMIFS(Generation_Raw_Data!$C:$C, Generation_Raw_Data!$D:$D,'AG-KIUC 2-52 (a), (c)-(f) '!P$2, Generation_Raw_Data!$A:$A, 'AG-KIUC 2-52 (a), (c)-(f) '!$B44))</f>
        <v>142.6</v>
      </c>
      <c r="Q44" s="8">
        <f>IF(SUMIFS(Generation_Raw_Data!$C:$C, Generation_Raw_Data!$D:$D,'AG-KIUC 2-52 (a), (c)-(f) '!Q$2, Generation_Raw_Data!$A:$A, 'AG-KIUC 2-52 (a), (c)-(f) '!$B44)&lt;0, 0, SUMIFS(Generation_Raw_Data!$C:$C, Generation_Raw_Data!$D:$D,'AG-KIUC 2-52 (a), (c)-(f) '!Q$2, Generation_Raw_Data!$A:$A, 'AG-KIUC 2-52 (a), (c)-(f) '!$B44))</f>
        <v>0</v>
      </c>
      <c r="R44" s="8">
        <f>IF(SUMIFS(Generation_Raw_Data!$C:$C, Generation_Raw_Data!$D:$D,'AG-KIUC 2-52 (a), (c)-(f) '!R$2, Generation_Raw_Data!$A:$A, 'AG-KIUC 2-52 (a), (c)-(f) '!$B44)&lt;0, 0, SUMIFS(Generation_Raw_Data!$C:$C, Generation_Raw_Data!$D:$D,'AG-KIUC 2-52 (a), (c)-(f) '!R$2, Generation_Raw_Data!$A:$A, 'AG-KIUC 2-52 (a), (c)-(f) '!$B44))</f>
        <v>292.60000000000002</v>
      </c>
      <c r="S44" s="8">
        <f>IF(SUMIFS(Generation_Raw_Data!$C:$C, Generation_Raw_Data!$D:$D,'AG-KIUC 2-52 (a), (c)-(f) '!S$2, Generation_Raw_Data!$A:$A, 'AG-KIUC 2-52 (a), (c)-(f) '!$B44)&lt;0, 0, SUMIFS(Generation_Raw_Data!$C:$C, Generation_Raw_Data!$D:$D,'AG-KIUC 2-52 (a), (c)-(f) '!S$2, Generation_Raw_Data!$A:$A, 'AG-KIUC 2-52 (a), (c)-(f) '!$B44))</f>
        <v>494.7</v>
      </c>
      <c r="T44" s="8">
        <f>IF(SUMIFS(Generation_Raw_Data!$C:$C, Generation_Raw_Data!$D:$D,'AG-KIUC 2-52 (a), (c)-(f) '!T$2, Generation_Raw_Data!$A:$A, 'AG-KIUC 2-52 (a), (c)-(f) '!$B44)&lt;0, 0, SUMIFS(Generation_Raw_Data!$C:$C, Generation_Raw_Data!$D:$D,'AG-KIUC 2-52 (a), (c)-(f) '!T$2, Generation_Raw_Data!$A:$A, 'AG-KIUC 2-52 (a), (c)-(f) '!$B44))</f>
        <v>611.4</v>
      </c>
      <c r="U44" s="8">
        <f>IF(SUMIFS(Generation_Raw_Data!$C:$C, Generation_Raw_Data!$D:$D,'AG-KIUC 2-52 (a), (c)-(f) '!U$2, Generation_Raw_Data!$A:$A, 'AG-KIUC 2-52 (a), (c)-(f) '!$B44)&lt;0, 0, SUMIFS(Generation_Raw_Data!$C:$C, Generation_Raw_Data!$D:$D,'AG-KIUC 2-52 (a), (c)-(f) '!U$2, Generation_Raw_Data!$A:$A, 'AG-KIUC 2-52 (a), (c)-(f) '!$B44))</f>
        <v>0</v>
      </c>
      <c r="V44" s="8">
        <f>IF(SUMIFS(Generation_Raw_Data!$C:$C, Generation_Raw_Data!$D:$D,'AG-KIUC 2-52 (a), (c)-(f) '!V$2, Generation_Raw_Data!$A:$A, 'AG-KIUC 2-52 (a), (c)-(f) '!$B44)&lt;0, 0, SUMIFS(Generation_Raw_Data!$C:$C, Generation_Raw_Data!$D:$D,'AG-KIUC 2-52 (a), (c)-(f) '!V$2, Generation_Raw_Data!$A:$A, 'AG-KIUC 2-52 (a), (c)-(f) '!$B44))</f>
        <v>0</v>
      </c>
      <c r="W44" s="8">
        <f>IF(SUMIFS(Generation_Raw_Data!$C:$C, Generation_Raw_Data!$D:$D,'AG-KIUC 2-52 (a), (c)-(f) '!W$2, Generation_Raw_Data!$A:$A, 'AG-KIUC 2-52 (a), (c)-(f) '!$B44)&lt;0, 0, SUMIFS(Generation_Raw_Data!$C:$C, Generation_Raw_Data!$D:$D,'AG-KIUC 2-52 (a), (c)-(f) '!W$2, Generation_Raw_Data!$A:$A, 'AG-KIUC 2-52 (a), (c)-(f) '!$B44))</f>
        <v>153</v>
      </c>
      <c r="X44" s="8">
        <f>IF(SUMIFS(Generation_Raw_Data!$C:$C, Generation_Raw_Data!$D:$D,'AG-KIUC 2-52 (a), (c)-(f) '!X$2, Generation_Raw_Data!$A:$A, 'AG-KIUC 2-52 (a), (c)-(f) '!$B44)&lt;0, 0, SUMIFS(Generation_Raw_Data!$C:$C, Generation_Raw_Data!$D:$D,'AG-KIUC 2-52 (a), (c)-(f) '!X$2, Generation_Raw_Data!$A:$A, 'AG-KIUC 2-52 (a), (c)-(f) '!$B44))</f>
        <v>102</v>
      </c>
      <c r="Y44" s="8">
        <f>IF(SUMIFS(Generation_Raw_Data!$C:$C, Generation_Raw_Data!$D:$D,'AG-KIUC 2-52 (a), (c)-(f) '!Y$2, Generation_Raw_Data!$A:$A, 'AG-KIUC 2-52 (a), (c)-(f) '!$B44)&lt;0, 0, SUMIFS(Generation_Raw_Data!$C:$C, Generation_Raw_Data!$D:$D,'AG-KIUC 2-52 (a), (c)-(f) '!Y$2, Generation_Raw_Data!$A:$A, 'AG-KIUC 2-52 (a), (c)-(f) '!$B44))</f>
        <v>0</v>
      </c>
      <c r="Z44" s="8">
        <f>IF(SUMIFS(Generation_Raw_Data!$C:$C, Generation_Raw_Data!$D:$D,'AG-KIUC 2-52 (a), (c)-(f) '!Z$2, Generation_Raw_Data!$A:$A, 'AG-KIUC 2-52 (a), (c)-(f) '!$B44)&lt;0, 0, SUMIFS(Generation_Raw_Data!$C:$C, Generation_Raw_Data!$D:$D,'AG-KIUC 2-52 (a), (c)-(f) '!Z$2, Generation_Raw_Data!$A:$A, 'AG-KIUC 2-52 (a), (c)-(f) '!$B44))</f>
        <v>0</v>
      </c>
      <c r="AA44" s="8">
        <f>IF(SUMIFS(Generation_Raw_Data!$C:$C, Generation_Raw_Data!$D:$D,'AG-KIUC 2-52 (a), (c)-(f) '!AA$2, Generation_Raw_Data!$A:$A, 'AG-KIUC 2-52 (a), (c)-(f) '!$B44)&lt;0, 0, SUMIFS(Generation_Raw_Data!$C:$C, Generation_Raw_Data!$D:$D,'AG-KIUC 2-52 (a), (c)-(f) '!AA$2, Generation_Raw_Data!$A:$A, 'AG-KIUC 2-52 (a), (c)-(f) '!$B44))</f>
        <v>0</v>
      </c>
      <c r="AB44" s="8">
        <f>IF(SUMIFS(Generation_Raw_Data!$C:$C, Generation_Raw_Data!$D:$D,'AG-KIUC 2-52 (a), (c)-(f) '!AB$2, Generation_Raw_Data!$A:$A, 'AG-KIUC 2-52 (a), (c)-(f) '!$B44)&lt;0, 0, SUMIFS(Generation_Raw_Data!$C:$C, Generation_Raw_Data!$D:$D,'AG-KIUC 2-52 (a), (c)-(f) '!AB$2, Generation_Raw_Data!$A:$A, 'AG-KIUC 2-52 (a), (c)-(f) '!$B44))</f>
        <v>179.50069999999999</v>
      </c>
      <c r="AC44" s="8">
        <f>IF(SUMIFS(Generation_Raw_Data!$C:$C, Generation_Raw_Data!$D:$D,'AG-KIUC 2-52 (a), (c)-(f) '!AC$2, Generation_Raw_Data!$A:$A, 'AG-KIUC 2-52 (a), (c)-(f) '!$B44)&lt;0, 0, SUMIFS(Generation_Raw_Data!$C:$C, Generation_Raw_Data!$D:$D,'AG-KIUC 2-52 (a), (c)-(f) '!AC$2, Generation_Raw_Data!$A:$A, 'AG-KIUC 2-52 (a), (c)-(f) '!$B44))</f>
        <v>0</v>
      </c>
      <c r="AD44" s="8">
        <f>IF(SUMIFS(Generation_Raw_Data!$C:$C, Generation_Raw_Data!$D:$D,'AG-KIUC 2-52 (a), (c)-(f) '!AD$2, Generation_Raw_Data!$A:$A, 'AG-KIUC 2-52 (a), (c)-(f) '!$B44)&lt;0, 0, SUMIFS(Generation_Raw_Data!$C:$C, Generation_Raw_Data!$D:$D,'AG-KIUC 2-52 (a), (c)-(f) '!AD$2, Generation_Raw_Data!$A:$A, 'AG-KIUC 2-52 (a), (c)-(f) '!$B44))</f>
        <v>178.5035</v>
      </c>
      <c r="AE44" s="8">
        <f>IF(SUMIFS(Generation_Raw_Data!$C:$C, Generation_Raw_Data!$D:$D,'AG-KIUC 2-52 (a), (c)-(f) '!AE$2, Generation_Raw_Data!$A:$A, 'AG-KIUC 2-52 (a), (c)-(f) '!$B44)&lt;0, 0, SUMIFS(Generation_Raw_Data!$C:$C, Generation_Raw_Data!$D:$D,'AG-KIUC 2-52 (a), (c)-(f) '!AE$2, Generation_Raw_Data!$A:$A, 'AG-KIUC 2-52 (a), (c)-(f) '!$B44))</f>
        <v>0</v>
      </c>
      <c r="AF44" s="8">
        <f>IF(SUMIFS(Generation_Raw_Data!$C:$C, Generation_Raw_Data!$D:$D,'AG-KIUC 2-52 (a), (c)-(f) '!AF$2, Generation_Raw_Data!$A:$A, 'AG-KIUC 2-52 (a), (c)-(f) '!$B44)&lt;0, 0, SUMIFS(Generation_Raw_Data!$C:$C, Generation_Raw_Data!$D:$D,'AG-KIUC 2-52 (a), (c)-(f) '!AF$2, Generation_Raw_Data!$A:$A, 'AG-KIUC 2-52 (a), (c)-(f) '!$B44))</f>
        <v>181.49510000000001</v>
      </c>
      <c r="AG44" s="8">
        <f>IF(SUMIFS(Generation_Raw_Data!$C:$C, Generation_Raw_Data!$D:$D,'AG-KIUC 2-52 (a), (c)-(f) '!AG$2, Generation_Raw_Data!$A:$A, 'AG-KIUC 2-52 (a), (c)-(f) '!$B44)&lt;0, 0, SUMIFS(Generation_Raw_Data!$C:$C, Generation_Raw_Data!$D:$D,'AG-KIUC 2-52 (a), (c)-(f) '!AG$2, Generation_Raw_Data!$A:$A, 'AG-KIUC 2-52 (a), (c)-(f) '!$B44))</f>
        <v>179.50069999999999</v>
      </c>
      <c r="AH44" s="8">
        <f>IF(SUMIFS(Generation_Raw_Data!$C:$C, Generation_Raw_Data!$D:$D,'AG-KIUC 2-52 (a), (c)-(f) '!AH$2, Generation_Raw_Data!$A:$A, 'AG-KIUC 2-52 (a), (c)-(f) '!$B44)&lt;0, 0, SUMIFS(Generation_Raw_Data!$C:$C, Generation_Raw_Data!$D:$D,'AG-KIUC 2-52 (a), (c)-(f) '!AH$2, Generation_Raw_Data!$A:$A, 'AG-KIUC 2-52 (a), (c)-(f) '!$B44))</f>
        <v>0</v>
      </c>
      <c r="AI44" s="8">
        <f>IF(SUMIFS(Generation_Raw_Data!$C:$C, Generation_Raw_Data!$D:$D,'AG-KIUC 2-52 (a), (c)-(f) '!AI$2, Generation_Raw_Data!$A:$A, 'AG-KIUC 2-52 (a), (c)-(f) '!$B44)&lt;0, 0, SUMIFS(Generation_Raw_Data!$C:$C, Generation_Raw_Data!$D:$D,'AG-KIUC 2-52 (a), (c)-(f) '!AI$2, Generation_Raw_Data!$A:$A, 'AG-KIUC 2-52 (a), (c)-(f) '!$B44))</f>
        <v>161.69999999999999</v>
      </c>
      <c r="AJ44" s="8">
        <f>IF(SUMIFS(Generation_Raw_Data!$C:$C, Generation_Raw_Data!$D:$D,'AG-KIUC 2-52 (a), (c)-(f) '!AJ$2, Generation_Raw_Data!$A:$A, 'AG-KIUC 2-52 (a), (c)-(f) '!$B44)&lt;0, 0, SUMIFS(Generation_Raw_Data!$C:$C, Generation_Raw_Data!$D:$D,'AG-KIUC 2-52 (a), (c)-(f) '!AJ$2, Generation_Raw_Data!$A:$A, 'AG-KIUC 2-52 (a), (c)-(f) '!$B44))</f>
        <v>0</v>
      </c>
      <c r="AK44" s="8">
        <f>IF(SUMIFS(Generation_Raw_Data!$C:$C, Generation_Raw_Data!$D:$D,'AG-KIUC 2-52 (a), (c)-(f) '!AK$2, Generation_Raw_Data!$A:$A, 'AG-KIUC 2-52 (a), (c)-(f) '!$B44)&lt;0, 0, SUMIFS(Generation_Raw_Data!$C:$C, Generation_Raw_Data!$D:$D,'AG-KIUC 2-52 (a), (c)-(f) '!AK$2, Generation_Raw_Data!$A:$A, 'AG-KIUC 2-52 (a), (c)-(f) '!$B44))</f>
        <v>36</v>
      </c>
      <c r="AL44" s="8">
        <f>IF(SUMIFS(Generation_Raw_Data!$C:$C, Generation_Raw_Data!$D:$D,'AG-KIUC 2-52 (a), (c)-(f) '!AL$2, Generation_Raw_Data!$A:$A, 'AG-KIUC 2-52 (a), (c)-(f) '!$B44)&lt;0, 0, SUMIFS(Generation_Raw_Data!$C:$C, Generation_Raw_Data!$D:$D,'AG-KIUC 2-52 (a), (c)-(f) '!AL$2, Generation_Raw_Data!$A:$A, 'AG-KIUC 2-52 (a), (c)-(f) '!$B44))</f>
        <v>21</v>
      </c>
      <c r="AM44" s="8">
        <f>IF(SUMIFS(Generation_Raw_Data!$C:$C, Generation_Raw_Data!$D:$D,'AG-KIUC 2-52 (a), (c)-(f) '!AM$2, Generation_Raw_Data!$A:$A, 'AG-KIUC 2-52 (a), (c)-(f) '!$B44)&lt;0, 0, SUMIFS(Generation_Raw_Data!$C:$C, Generation_Raw_Data!$D:$D,'AG-KIUC 2-52 (a), (c)-(f) '!AM$2, Generation_Raw_Data!$A:$A, 'AG-KIUC 2-52 (a), (c)-(f) '!$B44))</f>
        <v>1.5</v>
      </c>
      <c r="AN44" s="8">
        <f>IF(SUMIFS(Generation_Raw_Data!$C:$C, Generation_Raw_Data!$D:$D,'AG-KIUC 2-52 (a), (c)-(f) '!AN$2, Generation_Raw_Data!$A:$A, 'AG-KIUC 2-52 (a), (c)-(f) '!$B44)&lt;0, 0, SUMIFS(Generation_Raw_Data!$C:$C, Generation_Raw_Data!$D:$D,'AG-KIUC 2-52 (a), (c)-(f) '!AN$2, Generation_Raw_Data!$A:$A, 'AG-KIUC 2-52 (a), (c)-(f) '!$B44))</f>
        <v>0.9</v>
      </c>
    </row>
    <row r="45" spans="1:40" x14ac:dyDescent="0.35">
      <c r="A45" s="1">
        <v>6</v>
      </c>
      <c r="B45" s="2">
        <v>44586.458333333328</v>
      </c>
      <c r="C45" s="16">
        <f>SUMIF(Marginal_Cost_Raw_Data!$A:$A, 'AG-KIUC 2-52 (a), (c)-(f) '!$B45, Marginal_Cost_Raw_Data!$B:$B)</f>
        <v>29.415581716579862</v>
      </c>
      <c r="D45" s="17">
        <f>SUMIFS(CTS_Raw_Data!$C:$C, CTS_Raw_Data!$B:$B, "S", CTS_Raw_Data!$A:$A, 'AG-KIUC 2-52 (a), (c)-(f) '!$B45)</f>
        <v>0</v>
      </c>
      <c r="E45" s="7">
        <f>IFERROR(SUMIFS(CTS_Raw_Data!$D:$D, CTS_Raw_Data!$B:$B, "S", CTS_Raw_Data!$A:$A, 'AG-KIUC 2-52 (a), (c)-(f) '!$B45)/'AG-KIUC 2-52 (a), (c)-(f) '!$D45,0)</f>
        <v>0</v>
      </c>
      <c r="F45" s="14">
        <f>SUMIFS(CTS_Raw_Data!$C:$C, CTS_Raw_Data!$B:$B, "B", CTS_Raw_Data!$A:$A, 'AG-KIUC 2-52 (a), (c)-(f) '!$B45)</f>
        <v>0</v>
      </c>
      <c r="G45" s="7">
        <f>IFERROR(SUMIFS(CTS_Raw_Data!$D:$D, CTS_Raw_Data!$B:$B, "B", CTS_Raw_Data!$A:$A, 'AG-KIUC 2-52 (a), (c)-(f) '!$B45)/'AG-KIUC 2-52 (a), (c)-(f) '!$F45,0)</f>
        <v>0</v>
      </c>
      <c r="H45" s="19">
        <f>SUMIF(ACE_Raw_Data!$A:$A, 'AG-KIUC 2-52 (a), (c)-(f) '!$B45, ACE_Raw_Data!$B:$B)</f>
        <v>14.54174867954519</v>
      </c>
      <c r="I45" s="21">
        <f>IF(SUMIFS(Generation_Raw_Data!$C:$C, Generation_Raw_Data!$D:$D,'AG-KIUC 2-52 (a), (c)-(f) '!I$2, Generation_Raw_Data!$A:$A, 'AG-KIUC 2-52 (a), (c)-(f) '!$B45)&lt;0, 0, SUMIFS(Generation_Raw_Data!$C:$C, Generation_Raw_Data!$D:$D,'AG-KIUC 2-52 (a), (c)-(f) '!I$2, Generation_Raw_Data!$A:$A, 'AG-KIUC 2-52 (a), (c)-(f) '!$B45))</f>
        <v>147</v>
      </c>
      <c r="J45" s="8">
        <f>IF(SUMIFS(Generation_Raw_Data!$C:$C, Generation_Raw_Data!$D:$D,'AG-KIUC 2-52 (a), (c)-(f) '!J$2, Generation_Raw_Data!$A:$A, 'AG-KIUC 2-52 (a), (c)-(f) '!$B45)&lt;0, 0, SUMIFS(Generation_Raw_Data!$C:$C, Generation_Raw_Data!$D:$D,'AG-KIUC 2-52 (a), (c)-(f) '!J$2, Generation_Raw_Data!$A:$A, 'AG-KIUC 2-52 (a), (c)-(f) '!$B45))</f>
        <v>674</v>
      </c>
      <c r="K45" s="8">
        <f>IF(SUMIFS(Generation_Raw_Data!$C:$C, Generation_Raw_Data!$D:$D,'AG-KIUC 2-52 (a), (c)-(f) '!K$2, Generation_Raw_Data!$A:$A, 'AG-KIUC 2-52 (a), (c)-(f) '!$B45)&lt;0, 0, SUMIFS(Generation_Raw_Data!$C:$C, Generation_Raw_Data!$D:$D,'AG-KIUC 2-52 (a), (c)-(f) '!K$2, Generation_Raw_Data!$A:$A, 'AG-KIUC 2-52 (a), (c)-(f) '!$B45))</f>
        <v>479.75</v>
      </c>
      <c r="L45" s="8">
        <f>IF(SUMIFS(Generation_Raw_Data!$C:$C, Generation_Raw_Data!$D:$D,'AG-KIUC 2-52 (a), (c)-(f) '!L$2, Generation_Raw_Data!$A:$A, 'AG-KIUC 2-52 (a), (c)-(f) '!$B45)&lt;0, 0, SUMIFS(Generation_Raw_Data!$C:$C, Generation_Raw_Data!$D:$D,'AG-KIUC 2-52 (a), (c)-(f) '!L$2, Generation_Raw_Data!$A:$A, 'AG-KIUC 2-52 (a), (c)-(f) '!$B45))</f>
        <v>219.75</v>
      </c>
      <c r="M45" s="8">
        <f>IF(SUMIFS(Generation_Raw_Data!$C:$C, Generation_Raw_Data!$D:$D,'AG-KIUC 2-52 (a), (c)-(f) '!M$2, Generation_Raw_Data!$A:$A, 'AG-KIUC 2-52 (a), (c)-(f) '!$B45)&lt;0, 0, SUMIFS(Generation_Raw_Data!$C:$C, Generation_Raw_Data!$D:$D,'AG-KIUC 2-52 (a), (c)-(f) '!M$2, Generation_Raw_Data!$A:$A, 'AG-KIUC 2-52 (a), (c)-(f) '!$B45))</f>
        <v>213.75</v>
      </c>
      <c r="N45" s="8">
        <f>IF(SUMIFS(Generation_Raw_Data!$C:$C, Generation_Raw_Data!$D:$D,'AG-KIUC 2-52 (a), (c)-(f) '!N$2, Generation_Raw_Data!$A:$A, 'AG-KIUC 2-52 (a), (c)-(f) '!$B45)&lt;0, 0, SUMIFS(Generation_Raw_Data!$C:$C, Generation_Raw_Data!$D:$D,'AG-KIUC 2-52 (a), (c)-(f) '!N$2, Generation_Raw_Data!$A:$A, 'AG-KIUC 2-52 (a), (c)-(f) '!$B45))</f>
        <v>217.75</v>
      </c>
      <c r="O45" s="8">
        <f>IF(SUMIFS(Generation_Raw_Data!$C:$C, Generation_Raw_Data!$D:$D,'AG-KIUC 2-52 (a), (c)-(f) '!O$2, Generation_Raw_Data!$A:$A, 'AG-KIUC 2-52 (a), (c)-(f) '!$B45)&lt;0, 0, SUMIFS(Generation_Raw_Data!$C:$C, Generation_Raw_Data!$D:$D,'AG-KIUC 2-52 (a), (c)-(f) '!O$2, Generation_Raw_Data!$A:$A, 'AG-KIUC 2-52 (a), (c)-(f) '!$B45))</f>
        <v>150.9</v>
      </c>
      <c r="P45" s="8">
        <f>IF(SUMIFS(Generation_Raw_Data!$C:$C, Generation_Raw_Data!$D:$D,'AG-KIUC 2-52 (a), (c)-(f) '!P$2, Generation_Raw_Data!$A:$A, 'AG-KIUC 2-52 (a), (c)-(f) '!$B45)&lt;0, 0, SUMIFS(Generation_Raw_Data!$C:$C, Generation_Raw_Data!$D:$D,'AG-KIUC 2-52 (a), (c)-(f) '!P$2, Generation_Raw_Data!$A:$A, 'AG-KIUC 2-52 (a), (c)-(f) '!$B45))</f>
        <v>140.69999999999999</v>
      </c>
      <c r="Q45" s="8">
        <f>IF(SUMIFS(Generation_Raw_Data!$C:$C, Generation_Raw_Data!$D:$D,'AG-KIUC 2-52 (a), (c)-(f) '!Q$2, Generation_Raw_Data!$A:$A, 'AG-KIUC 2-52 (a), (c)-(f) '!$B45)&lt;0, 0, SUMIFS(Generation_Raw_Data!$C:$C, Generation_Raw_Data!$D:$D,'AG-KIUC 2-52 (a), (c)-(f) '!Q$2, Generation_Raw_Data!$A:$A, 'AG-KIUC 2-52 (a), (c)-(f) '!$B45))</f>
        <v>0</v>
      </c>
      <c r="R45" s="8">
        <f>IF(SUMIFS(Generation_Raw_Data!$C:$C, Generation_Raw_Data!$D:$D,'AG-KIUC 2-52 (a), (c)-(f) '!R$2, Generation_Raw_Data!$A:$A, 'AG-KIUC 2-52 (a), (c)-(f) '!$B45)&lt;0, 0, SUMIFS(Generation_Raw_Data!$C:$C, Generation_Raw_Data!$D:$D,'AG-KIUC 2-52 (a), (c)-(f) '!R$2, Generation_Raw_Data!$A:$A, 'AG-KIUC 2-52 (a), (c)-(f) '!$B45))</f>
        <v>292.89999999999998</v>
      </c>
      <c r="S45" s="8">
        <f>IF(SUMIFS(Generation_Raw_Data!$C:$C, Generation_Raw_Data!$D:$D,'AG-KIUC 2-52 (a), (c)-(f) '!S$2, Generation_Raw_Data!$A:$A, 'AG-KIUC 2-52 (a), (c)-(f) '!$B45)&lt;0, 0, SUMIFS(Generation_Raw_Data!$C:$C, Generation_Raw_Data!$D:$D,'AG-KIUC 2-52 (a), (c)-(f) '!S$2, Generation_Raw_Data!$A:$A, 'AG-KIUC 2-52 (a), (c)-(f) '!$B45))</f>
        <v>495.8</v>
      </c>
      <c r="T45" s="8">
        <f>IF(SUMIFS(Generation_Raw_Data!$C:$C, Generation_Raw_Data!$D:$D,'AG-KIUC 2-52 (a), (c)-(f) '!T$2, Generation_Raw_Data!$A:$A, 'AG-KIUC 2-52 (a), (c)-(f) '!$B45)&lt;0, 0, SUMIFS(Generation_Raw_Data!$C:$C, Generation_Raw_Data!$D:$D,'AG-KIUC 2-52 (a), (c)-(f) '!T$2, Generation_Raw_Data!$A:$A, 'AG-KIUC 2-52 (a), (c)-(f) '!$B45))</f>
        <v>601.70000000000005</v>
      </c>
      <c r="U45" s="8">
        <f>IF(SUMIFS(Generation_Raw_Data!$C:$C, Generation_Raw_Data!$D:$D,'AG-KIUC 2-52 (a), (c)-(f) '!U$2, Generation_Raw_Data!$A:$A, 'AG-KIUC 2-52 (a), (c)-(f) '!$B45)&lt;0, 0, SUMIFS(Generation_Raw_Data!$C:$C, Generation_Raw_Data!$D:$D,'AG-KIUC 2-52 (a), (c)-(f) '!U$2, Generation_Raw_Data!$A:$A, 'AG-KIUC 2-52 (a), (c)-(f) '!$B45))</f>
        <v>0</v>
      </c>
      <c r="V45" s="8">
        <f>IF(SUMIFS(Generation_Raw_Data!$C:$C, Generation_Raw_Data!$D:$D,'AG-KIUC 2-52 (a), (c)-(f) '!V$2, Generation_Raw_Data!$A:$A, 'AG-KIUC 2-52 (a), (c)-(f) '!$B45)&lt;0, 0, SUMIFS(Generation_Raw_Data!$C:$C, Generation_Raw_Data!$D:$D,'AG-KIUC 2-52 (a), (c)-(f) '!V$2, Generation_Raw_Data!$A:$A, 'AG-KIUC 2-52 (a), (c)-(f) '!$B45))</f>
        <v>0</v>
      </c>
      <c r="W45" s="8">
        <f>IF(SUMIFS(Generation_Raw_Data!$C:$C, Generation_Raw_Data!$D:$D,'AG-KIUC 2-52 (a), (c)-(f) '!W$2, Generation_Raw_Data!$A:$A, 'AG-KIUC 2-52 (a), (c)-(f) '!$B45)&lt;0, 0, SUMIFS(Generation_Raw_Data!$C:$C, Generation_Raw_Data!$D:$D,'AG-KIUC 2-52 (a), (c)-(f) '!W$2, Generation_Raw_Data!$A:$A, 'AG-KIUC 2-52 (a), (c)-(f) '!$B45))</f>
        <v>151</v>
      </c>
      <c r="X45" s="8">
        <f>IF(SUMIFS(Generation_Raw_Data!$C:$C, Generation_Raw_Data!$D:$D,'AG-KIUC 2-52 (a), (c)-(f) '!X$2, Generation_Raw_Data!$A:$A, 'AG-KIUC 2-52 (a), (c)-(f) '!$B45)&lt;0, 0, SUMIFS(Generation_Raw_Data!$C:$C, Generation_Raw_Data!$D:$D,'AG-KIUC 2-52 (a), (c)-(f) '!X$2, Generation_Raw_Data!$A:$A, 'AG-KIUC 2-52 (a), (c)-(f) '!$B45))</f>
        <v>101</v>
      </c>
      <c r="Y45" s="8">
        <f>IF(SUMIFS(Generation_Raw_Data!$C:$C, Generation_Raw_Data!$D:$D,'AG-KIUC 2-52 (a), (c)-(f) '!Y$2, Generation_Raw_Data!$A:$A, 'AG-KIUC 2-52 (a), (c)-(f) '!$B45)&lt;0, 0, SUMIFS(Generation_Raw_Data!$C:$C, Generation_Raw_Data!$D:$D,'AG-KIUC 2-52 (a), (c)-(f) '!Y$2, Generation_Raw_Data!$A:$A, 'AG-KIUC 2-52 (a), (c)-(f) '!$B45))</f>
        <v>0</v>
      </c>
      <c r="Z45" s="8">
        <f>IF(SUMIFS(Generation_Raw_Data!$C:$C, Generation_Raw_Data!$D:$D,'AG-KIUC 2-52 (a), (c)-(f) '!Z$2, Generation_Raw_Data!$A:$A, 'AG-KIUC 2-52 (a), (c)-(f) '!$B45)&lt;0, 0, SUMIFS(Generation_Raw_Data!$C:$C, Generation_Raw_Data!$D:$D,'AG-KIUC 2-52 (a), (c)-(f) '!Z$2, Generation_Raw_Data!$A:$A, 'AG-KIUC 2-52 (a), (c)-(f) '!$B45))</f>
        <v>0</v>
      </c>
      <c r="AA45" s="8">
        <f>IF(SUMIFS(Generation_Raw_Data!$C:$C, Generation_Raw_Data!$D:$D,'AG-KIUC 2-52 (a), (c)-(f) '!AA$2, Generation_Raw_Data!$A:$A, 'AG-KIUC 2-52 (a), (c)-(f) '!$B45)&lt;0, 0, SUMIFS(Generation_Raw_Data!$C:$C, Generation_Raw_Data!$D:$D,'AG-KIUC 2-52 (a), (c)-(f) '!AA$2, Generation_Raw_Data!$A:$A, 'AG-KIUC 2-52 (a), (c)-(f) '!$B45))</f>
        <v>0</v>
      </c>
      <c r="AB45" s="8">
        <f>IF(SUMIFS(Generation_Raw_Data!$C:$C, Generation_Raw_Data!$D:$D,'AG-KIUC 2-52 (a), (c)-(f) '!AB$2, Generation_Raw_Data!$A:$A, 'AG-KIUC 2-52 (a), (c)-(f) '!$B45)&lt;0, 0, SUMIFS(Generation_Raw_Data!$C:$C, Generation_Raw_Data!$D:$D,'AG-KIUC 2-52 (a), (c)-(f) '!AB$2, Generation_Raw_Data!$A:$A, 'AG-KIUC 2-52 (a), (c)-(f) '!$B45))</f>
        <v>162.25229999999999</v>
      </c>
      <c r="AC45" s="8">
        <f>IF(SUMIFS(Generation_Raw_Data!$C:$C, Generation_Raw_Data!$D:$D,'AG-KIUC 2-52 (a), (c)-(f) '!AC$2, Generation_Raw_Data!$A:$A, 'AG-KIUC 2-52 (a), (c)-(f) '!$B45)&lt;0, 0, SUMIFS(Generation_Raw_Data!$C:$C, Generation_Raw_Data!$D:$D,'AG-KIUC 2-52 (a), (c)-(f) '!AC$2, Generation_Raw_Data!$A:$A, 'AG-KIUC 2-52 (a), (c)-(f) '!$B45))</f>
        <v>0</v>
      </c>
      <c r="AD45" s="8">
        <f>IF(SUMIFS(Generation_Raw_Data!$C:$C, Generation_Raw_Data!$D:$D,'AG-KIUC 2-52 (a), (c)-(f) '!AD$2, Generation_Raw_Data!$A:$A, 'AG-KIUC 2-52 (a), (c)-(f) '!$B45)&lt;0, 0, SUMIFS(Generation_Raw_Data!$C:$C, Generation_Raw_Data!$D:$D,'AG-KIUC 2-52 (a), (c)-(f) '!AD$2, Generation_Raw_Data!$A:$A, 'AG-KIUC 2-52 (a), (c)-(f) '!$B45))</f>
        <v>162.25229999999999</v>
      </c>
      <c r="AE45" s="8">
        <f>IF(SUMIFS(Generation_Raw_Data!$C:$C, Generation_Raw_Data!$D:$D,'AG-KIUC 2-52 (a), (c)-(f) '!AE$2, Generation_Raw_Data!$A:$A, 'AG-KIUC 2-52 (a), (c)-(f) '!$B45)&lt;0, 0, SUMIFS(Generation_Raw_Data!$C:$C, Generation_Raw_Data!$D:$D,'AG-KIUC 2-52 (a), (c)-(f) '!AE$2, Generation_Raw_Data!$A:$A, 'AG-KIUC 2-52 (a), (c)-(f) '!$B45))</f>
        <v>0</v>
      </c>
      <c r="AF45" s="8">
        <f>IF(SUMIFS(Generation_Raw_Data!$C:$C, Generation_Raw_Data!$D:$D,'AG-KIUC 2-52 (a), (c)-(f) '!AF$2, Generation_Raw_Data!$A:$A, 'AG-KIUC 2-52 (a), (c)-(f) '!$B45)&lt;0, 0, SUMIFS(Generation_Raw_Data!$C:$C, Generation_Raw_Data!$D:$D,'AG-KIUC 2-52 (a), (c)-(f) '!AF$2, Generation_Raw_Data!$A:$A, 'AG-KIUC 2-52 (a), (c)-(f) '!$B45))</f>
        <v>164.2431</v>
      </c>
      <c r="AG45" s="8">
        <f>IF(SUMIFS(Generation_Raw_Data!$C:$C, Generation_Raw_Data!$D:$D,'AG-KIUC 2-52 (a), (c)-(f) '!AG$2, Generation_Raw_Data!$A:$A, 'AG-KIUC 2-52 (a), (c)-(f) '!$B45)&lt;0, 0, SUMIFS(Generation_Raw_Data!$C:$C, Generation_Raw_Data!$D:$D,'AG-KIUC 2-52 (a), (c)-(f) '!AG$2, Generation_Raw_Data!$A:$A, 'AG-KIUC 2-52 (a), (c)-(f) '!$B45))</f>
        <v>162.25229999999999</v>
      </c>
      <c r="AH45" s="8">
        <f>IF(SUMIFS(Generation_Raw_Data!$C:$C, Generation_Raw_Data!$D:$D,'AG-KIUC 2-52 (a), (c)-(f) '!AH$2, Generation_Raw_Data!$A:$A, 'AG-KIUC 2-52 (a), (c)-(f) '!$B45)&lt;0, 0, SUMIFS(Generation_Raw_Data!$C:$C, Generation_Raw_Data!$D:$D,'AG-KIUC 2-52 (a), (c)-(f) '!AH$2, Generation_Raw_Data!$A:$A, 'AG-KIUC 2-52 (a), (c)-(f) '!$B45))</f>
        <v>2</v>
      </c>
      <c r="AI45" s="8">
        <f>IF(SUMIFS(Generation_Raw_Data!$C:$C, Generation_Raw_Data!$D:$D,'AG-KIUC 2-52 (a), (c)-(f) '!AI$2, Generation_Raw_Data!$A:$A, 'AG-KIUC 2-52 (a), (c)-(f) '!$B45)&lt;0, 0, SUMIFS(Generation_Raw_Data!$C:$C, Generation_Raw_Data!$D:$D,'AG-KIUC 2-52 (a), (c)-(f) '!AI$2, Generation_Raw_Data!$A:$A, 'AG-KIUC 2-52 (a), (c)-(f) '!$B45))</f>
        <v>144.6</v>
      </c>
      <c r="AJ45" s="8">
        <f>IF(SUMIFS(Generation_Raw_Data!$C:$C, Generation_Raw_Data!$D:$D,'AG-KIUC 2-52 (a), (c)-(f) '!AJ$2, Generation_Raw_Data!$A:$A, 'AG-KIUC 2-52 (a), (c)-(f) '!$B45)&lt;0, 0, SUMIFS(Generation_Raw_Data!$C:$C, Generation_Raw_Data!$D:$D,'AG-KIUC 2-52 (a), (c)-(f) '!AJ$2, Generation_Raw_Data!$A:$A, 'AG-KIUC 2-52 (a), (c)-(f) '!$B45))</f>
        <v>0</v>
      </c>
      <c r="AK45" s="8">
        <f>IF(SUMIFS(Generation_Raw_Data!$C:$C, Generation_Raw_Data!$D:$D,'AG-KIUC 2-52 (a), (c)-(f) '!AK$2, Generation_Raw_Data!$A:$A, 'AG-KIUC 2-52 (a), (c)-(f) '!$B45)&lt;0, 0, SUMIFS(Generation_Raw_Data!$C:$C, Generation_Raw_Data!$D:$D,'AG-KIUC 2-52 (a), (c)-(f) '!AK$2, Generation_Raw_Data!$A:$A, 'AG-KIUC 2-52 (a), (c)-(f) '!$B45))</f>
        <v>36</v>
      </c>
      <c r="AL45" s="8">
        <f>IF(SUMIFS(Generation_Raw_Data!$C:$C, Generation_Raw_Data!$D:$D,'AG-KIUC 2-52 (a), (c)-(f) '!AL$2, Generation_Raw_Data!$A:$A, 'AG-KIUC 2-52 (a), (c)-(f) '!$B45)&lt;0, 0, SUMIFS(Generation_Raw_Data!$C:$C, Generation_Raw_Data!$D:$D,'AG-KIUC 2-52 (a), (c)-(f) '!AL$2, Generation_Raw_Data!$A:$A, 'AG-KIUC 2-52 (a), (c)-(f) '!$B45))</f>
        <v>21</v>
      </c>
      <c r="AM45" s="8">
        <f>IF(SUMIFS(Generation_Raw_Data!$C:$C, Generation_Raw_Data!$D:$D,'AG-KIUC 2-52 (a), (c)-(f) '!AM$2, Generation_Raw_Data!$A:$A, 'AG-KIUC 2-52 (a), (c)-(f) '!$B45)&lt;0, 0, SUMIFS(Generation_Raw_Data!$C:$C, Generation_Raw_Data!$D:$D,'AG-KIUC 2-52 (a), (c)-(f) '!AM$2, Generation_Raw_Data!$A:$A, 'AG-KIUC 2-52 (a), (c)-(f) '!$B45))</f>
        <v>2.2999999999999998</v>
      </c>
      <c r="AN45" s="8">
        <f>IF(SUMIFS(Generation_Raw_Data!$C:$C, Generation_Raw_Data!$D:$D,'AG-KIUC 2-52 (a), (c)-(f) '!AN$2, Generation_Raw_Data!$A:$A, 'AG-KIUC 2-52 (a), (c)-(f) '!$B45)&lt;0, 0, SUMIFS(Generation_Raw_Data!$C:$C, Generation_Raw_Data!$D:$D,'AG-KIUC 2-52 (a), (c)-(f) '!AN$2, Generation_Raw_Data!$A:$A, 'AG-KIUC 2-52 (a), (c)-(f) '!$B45))</f>
        <v>0.9</v>
      </c>
    </row>
    <row r="46" spans="1:40" x14ac:dyDescent="0.35">
      <c r="A46" s="1">
        <v>6</v>
      </c>
      <c r="B46" s="2">
        <v>44586.499999999993</v>
      </c>
      <c r="C46" s="16">
        <f>SUMIF(Marginal_Cost_Raw_Data!$A:$A, 'AG-KIUC 2-52 (a), (c)-(f) '!$B46, Marginal_Cost_Raw_Data!$B:$B)</f>
        <v>29.618924718967012</v>
      </c>
      <c r="D46" s="17">
        <f>SUMIFS(CTS_Raw_Data!$C:$C, CTS_Raw_Data!$B:$B, "S", CTS_Raw_Data!$A:$A, 'AG-KIUC 2-52 (a), (c)-(f) '!$B46)</f>
        <v>0</v>
      </c>
      <c r="E46" s="7">
        <f>IFERROR(SUMIFS(CTS_Raw_Data!$D:$D, CTS_Raw_Data!$B:$B, "S", CTS_Raw_Data!$A:$A, 'AG-KIUC 2-52 (a), (c)-(f) '!$B46)/'AG-KIUC 2-52 (a), (c)-(f) '!$D46,0)</f>
        <v>0</v>
      </c>
      <c r="F46" s="14">
        <f>SUMIFS(CTS_Raw_Data!$C:$C, CTS_Raw_Data!$B:$B, "B", CTS_Raw_Data!$A:$A, 'AG-KIUC 2-52 (a), (c)-(f) '!$B46)</f>
        <v>0</v>
      </c>
      <c r="G46" s="7">
        <f>IFERROR(SUMIFS(CTS_Raw_Data!$D:$D, CTS_Raw_Data!$B:$B, "B", CTS_Raw_Data!$A:$A, 'AG-KIUC 2-52 (a), (c)-(f) '!$B46)/'AG-KIUC 2-52 (a), (c)-(f) '!$F46,0)</f>
        <v>0</v>
      </c>
      <c r="H46" s="19">
        <f>SUMIF(ACE_Raw_Data!$A:$A, 'AG-KIUC 2-52 (a), (c)-(f) '!$B46, ACE_Raw_Data!$B:$B)</f>
        <v>0.50573086195521888</v>
      </c>
      <c r="I46" s="21">
        <f>IF(SUMIFS(Generation_Raw_Data!$C:$C, Generation_Raw_Data!$D:$D,'AG-KIUC 2-52 (a), (c)-(f) '!I$2, Generation_Raw_Data!$A:$A, 'AG-KIUC 2-52 (a), (c)-(f) '!$B46)&lt;0, 0, SUMIFS(Generation_Raw_Data!$C:$C, Generation_Raw_Data!$D:$D,'AG-KIUC 2-52 (a), (c)-(f) '!I$2, Generation_Raw_Data!$A:$A, 'AG-KIUC 2-52 (a), (c)-(f) '!$B46))</f>
        <v>139</v>
      </c>
      <c r="J46" s="8">
        <f>IF(SUMIFS(Generation_Raw_Data!$C:$C, Generation_Raw_Data!$D:$D,'AG-KIUC 2-52 (a), (c)-(f) '!J$2, Generation_Raw_Data!$A:$A, 'AG-KIUC 2-52 (a), (c)-(f) '!$B46)&lt;0, 0, SUMIFS(Generation_Raw_Data!$C:$C, Generation_Raw_Data!$D:$D,'AG-KIUC 2-52 (a), (c)-(f) '!J$2, Generation_Raw_Data!$A:$A, 'AG-KIUC 2-52 (a), (c)-(f) '!$B46))</f>
        <v>682.8</v>
      </c>
      <c r="K46" s="8">
        <f>IF(SUMIFS(Generation_Raw_Data!$C:$C, Generation_Raw_Data!$D:$D,'AG-KIUC 2-52 (a), (c)-(f) '!K$2, Generation_Raw_Data!$A:$A, 'AG-KIUC 2-52 (a), (c)-(f) '!$B46)&lt;0, 0, SUMIFS(Generation_Raw_Data!$C:$C, Generation_Raw_Data!$D:$D,'AG-KIUC 2-52 (a), (c)-(f) '!K$2, Generation_Raw_Data!$A:$A, 'AG-KIUC 2-52 (a), (c)-(f) '!$B46))</f>
        <v>478</v>
      </c>
      <c r="L46" s="8">
        <f>IF(SUMIFS(Generation_Raw_Data!$C:$C, Generation_Raw_Data!$D:$D,'AG-KIUC 2-52 (a), (c)-(f) '!L$2, Generation_Raw_Data!$A:$A, 'AG-KIUC 2-52 (a), (c)-(f) '!$B46)&lt;0, 0, SUMIFS(Generation_Raw_Data!$C:$C, Generation_Raw_Data!$D:$D,'AG-KIUC 2-52 (a), (c)-(f) '!L$2, Generation_Raw_Data!$A:$A, 'AG-KIUC 2-52 (a), (c)-(f) '!$B46))</f>
        <v>221</v>
      </c>
      <c r="M46" s="8">
        <f>IF(SUMIFS(Generation_Raw_Data!$C:$C, Generation_Raw_Data!$D:$D,'AG-KIUC 2-52 (a), (c)-(f) '!M$2, Generation_Raw_Data!$A:$A, 'AG-KIUC 2-52 (a), (c)-(f) '!$B46)&lt;0, 0, SUMIFS(Generation_Raw_Data!$C:$C, Generation_Raw_Data!$D:$D,'AG-KIUC 2-52 (a), (c)-(f) '!M$2, Generation_Raw_Data!$A:$A, 'AG-KIUC 2-52 (a), (c)-(f) '!$B46))</f>
        <v>216</v>
      </c>
      <c r="N46" s="8">
        <f>IF(SUMIFS(Generation_Raw_Data!$C:$C, Generation_Raw_Data!$D:$D,'AG-KIUC 2-52 (a), (c)-(f) '!N$2, Generation_Raw_Data!$A:$A, 'AG-KIUC 2-52 (a), (c)-(f) '!$B46)&lt;0, 0, SUMIFS(Generation_Raw_Data!$C:$C, Generation_Raw_Data!$D:$D,'AG-KIUC 2-52 (a), (c)-(f) '!N$2, Generation_Raw_Data!$A:$A, 'AG-KIUC 2-52 (a), (c)-(f) '!$B46))</f>
        <v>218</v>
      </c>
      <c r="O46" s="8">
        <f>IF(SUMIFS(Generation_Raw_Data!$C:$C, Generation_Raw_Data!$D:$D,'AG-KIUC 2-52 (a), (c)-(f) '!O$2, Generation_Raw_Data!$A:$A, 'AG-KIUC 2-52 (a), (c)-(f) '!$B46)&lt;0, 0, SUMIFS(Generation_Raw_Data!$C:$C, Generation_Raw_Data!$D:$D,'AG-KIUC 2-52 (a), (c)-(f) '!O$2, Generation_Raw_Data!$A:$A, 'AG-KIUC 2-52 (a), (c)-(f) '!$B46))</f>
        <v>150</v>
      </c>
      <c r="P46" s="8">
        <f>IF(SUMIFS(Generation_Raw_Data!$C:$C, Generation_Raw_Data!$D:$D,'AG-KIUC 2-52 (a), (c)-(f) '!P$2, Generation_Raw_Data!$A:$A, 'AG-KIUC 2-52 (a), (c)-(f) '!$B46)&lt;0, 0, SUMIFS(Generation_Raw_Data!$C:$C, Generation_Raw_Data!$D:$D,'AG-KIUC 2-52 (a), (c)-(f) '!P$2, Generation_Raw_Data!$A:$A, 'AG-KIUC 2-52 (a), (c)-(f) '!$B46))</f>
        <v>135.80000000000001</v>
      </c>
      <c r="Q46" s="8">
        <f>IF(SUMIFS(Generation_Raw_Data!$C:$C, Generation_Raw_Data!$D:$D,'AG-KIUC 2-52 (a), (c)-(f) '!Q$2, Generation_Raw_Data!$A:$A, 'AG-KIUC 2-52 (a), (c)-(f) '!$B46)&lt;0, 0, SUMIFS(Generation_Raw_Data!$C:$C, Generation_Raw_Data!$D:$D,'AG-KIUC 2-52 (a), (c)-(f) '!Q$2, Generation_Raw_Data!$A:$A, 'AG-KIUC 2-52 (a), (c)-(f) '!$B46))</f>
        <v>0</v>
      </c>
      <c r="R46" s="8">
        <f>IF(SUMIFS(Generation_Raw_Data!$C:$C, Generation_Raw_Data!$D:$D,'AG-KIUC 2-52 (a), (c)-(f) '!R$2, Generation_Raw_Data!$A:$A, 'AG-KIUC 2-52 (a), (c)-(f) '!$B46)&lt;0, 0, SUMIFS(Generation_Raw_Data!$C:$C, Generation_Raw_Data!$D:$D,'AG-KIUC 2-52 (a), (c)-(f) '!R$2, Generation_Raw_Data!$A:$A, 'AG-KIUC 2-52 (a), (c)-(f) '!$B46))</f>
        <v>292.89999999999998</v>
      </c>
      <c r="S46" s="8">
        <f>IF(SUMIFS(Generation_Raw_Data!$C:$C, Generation_Raw_Data!$D:$D,'AG-KIUC 2-52 (a), (c)-(f) '!S$2, Generation_Raw_Data!$A:$A, 'AG-KIUC 2-52 (a), (c)-(f) '!$B46)&lt;0, 0, SUMIFS(Generation_Raw_Data!$C:$C, Generation_Raw_Data!$D:$D,'AG-KIUC 2-52 (a), (c)-(f) '!S$2, Generation_Raw_Data!$A:$A, 'AG-KIUC 2-52 (a), (c)-(f) '!$B46))</f>
        <v>496.5</v>
      </c>
      <c r="T46" s="8">
        <f>IF(SUMIFS(Generation_Raw_Data!$C:$C, Generation_Raw_Data!$D:$D,'AG-KIUC 2-52 (a), (c)-(f) '!T$2, Generation_Raw_Data!$A:$A, 'AG-KIUC 2-52 (a), (c)-(f) '!$B46)&lt;0, 0, SUMIFS(Generation_Raw_Data!$C:$C, Generation_Raw_Data!$D:$D,'AG-KIUC 2-52 (a), (c)-(f) '!T$2, Generation_Raw_Data!$A:$A, 'AG-KIUC 2-52 (a), (c)-(f) '!$B46))</f>
        <v>560.29999999999995</v>
      </c>
      <c r="U46" s="8">
        <f>IF(SUMIFS(Generation_Raw_Data!$C:$C, Generation_Raw_Data!$D:$D,'AG-KIUC 2-52 (a), (c)-(f) '!U$2, Generation_Raw_Data!$A:$A, 'AG-KIUC 2-52 (a), (c)-(f) '!$B46)&lt;0, 0, SUMIFS(Generation_Raw_Data!$C:$C, Generation_Raw_Data!$D:$D,'AG-KIUC 2-52 (a), (c)-(f) '!U$2, Generation_Raw_Data!$A:$A, 'AG-KIUC 2-52 (a), (c)-(f) '!$B46))</f>
        <v>0</v>
      </c>
      <c r="V46" s="8">
        <f>IF(SUMIFS(Generation_Raw_Data!$C:$C, Generation_Raw_Data!$D:$D,'AG-KIUC 2-52 (a), (c)-(f) '!V$2, Generation_Raw_Data!$A:$A, 'AG-KIUC 2-52 (a), (c)-(f) '!$B46)&lt;0, 0, SUMIFS(Generation_Raw_Data!$C:$C, Generation_Raw_Data!$D:$D,'AG-KIUC 2-52 (a), (c)-(f) '!V$2, Generation_Raw_Data!$A:$A, 'AG-KIUC 2-52 (a), (c)-(f) '!$B46))</f>
        <v>0</v>
      </c>
      <c r="W46" s="8">
        <f>IF(SUMIFS(Generation_Raw_Data!$C:$C, Generation_Raw_Data!$D:$D,'AG-KIUC 2-52 (a), (c)-(f) '!W$2, Generation_Raw_Data!$A:$A, 'AG-KIUC 2-52 (a), (c)-(f) '!$B46)&lt;0, 0, SUMIFS(Generation_Raw_Data!$C:$C, Generation_Raw_Data!$D:$D,'AG-KIUC 2-52 (a), (c)-(f) '!W$2, Generation_Raw_Data!$A:$A, 'AG-KIUC 2-52 (a), (c)-(f) '!$B46))</f>
        <v>149</v>
      </c>
      <c r="X46" s="8">
        <f>IF(SUMIFS(Generation_Raw_Data!$C:$C, Generation_Raw_Data!$D:$D,'AG-KIUC 2-52 (a), (c)-(f) '!X$2, Generation_Raw_Data!$A:$A, 'AG-KIUC 2-52 (a), (c)-(f) '!$B46)&lt;0, 0, SUMIFS(Generation_Raw_Data!$C:$C, Generation_Raw_Data!$D:$D,'AG-KIUC 2-52 (a), (c)-(f) '!X$2, Generation_Raw_Data!$A:$A, 'AG-KIUC 2-52 (a), (c)-(f) '!$B46))</f>
        <v>102</v>
      </c>
      <c r="Y46" s="8">
        <f>IF(SUMIFS(Generation_Raw_Data!$C:$C, Generation_Raw_Data!$D:$D,'AG-KIUC 2-52 (a), (c)-(f) '!Y$2, Generation_Raw_Data!$A:$A, 'AG-KIUC 2-52 (a), (c)-(f) '!$B46)&lt;0, 0, SUMIFS(Generation_Raw_Data!$C:$C, Generation_Raw_Data!$D:$D,'AG-KIUC 2-52 (a), (c)-(f) '!Y$2, Generation_Raw_Data!$A:$A, 'AG-KIUC 2-52 (a), (c)-(f) '!$B46))</f>
        <v>0</v>
      </c>
      <c r="Z46" s="8">
        <f>IF(SUMIFS(Generation_Raw_Data!$C:$C, Generation_Raw_Data!$D:$D,'AG-KIUC 2-52 (a), (c)-(f) '!Z$2, Generation_Raw_Data!$A:$A, 'AG-KIUC 2-52 (a), (c)-(f) '!$B46)&lt;0, 0, SUMIFS(Generation_Raw_Data!$C:$C, Generation_Raw_Data!$D:$D,'AG-KIUC 2-52 (a), (c)-(f) '!Z$2, Generation_Raw_Data!$A:$A, 'AG-KIUC 2-52 (a), (c)-(f) '!$B46))</f>
        <v>0</v>
      </c>
      <c r="AA46" s="8">
        <f>IF(SUMIFS(Generation_Raw_Data!$C:$C, Generation_Raw_Data!$D:$D,'AG-KIUC 2-52 (a), (c)-(f) '!AA$2, Generation_Raw_Data!$A:$A, 'AG-KIUC 2-52 (a), (c)-(f) '!$B46)&lt;0, 0, SUMIFS(Generation_Raw_Data!$C:$C, Generation_Raw_Data!$D:$D,'AG-KIUC 2-52 (a), (c)-(f) '!AA$2, Generation_Raw_Data!$A:$A, 'AG-KIUC 2-52 (a), (c)-(f) '!$B46))</f>
        <v>0</v>
      </c>
      <c r="AB46" s="8">
        <f>IF(SUMIFS(Generation_Raw_Data!$C:$C, Generation_Raw_Data!$D:$D,'AG-KIUC 2-52 (a), (c)-(f) '!AB$2, Generation_Raw_Data!$A:$A, 'AG-KIUC 2-52 (a), (c)-(f) '!$B46)&lt;0, 0, SUMIFS(Generation_Raw_Data!$C:$C, Generation_Raw_Data!$D:$D,'AG-KIUC 2-52 (a), (c)-(f) '!AB$2, Generation_Raw_Data!$A:$A, 'AG-KIUC 2-52 (a), (c)-(f) '!$B46))</f>
        <v>158.4992</v>
      </c>
      <c r="AC46" s="8">
        <f>IF(SUMIFS(Generation_Raw_Data!$C:$C, Generation_Raw_Data!$D:$D,'AG-KIUC 2-52 (a), (c)-(f) '!AC$2, Generation_Raw_Data!$A:$A, 'AG-KIUC 2-52 (a), (c)-(f) '!$B46)&lt;0, 0, SUMIFS(Generation_Raw_Data!$C:$C, Generation_Raw_Data!$D:$D,'AG-KIUC 2-52 (a), (c)-(f) '!AC$2, Generation_Raw_Data!$A:$A, 'AG-KIUC 2-52 (a), (c)-(f) '!$B46))</f>
        <v>0</v>
      </c>
      <c r="AD46" s="8">
        <f>IF(SUMIFS(Generation_Raw_Data!$C:$C, Generation_Raw_Data!$D:$D,'AG-KIUC 2-52 (a), (c)-(f) '!AD$2, Generation_Raw_Data!$A:$A, 'AG-KIUC 2-52 (a), (c)-(f) '!$B46)&lt;0, 0, SUMIFS(Generation_Raw_Data!$C:$C, Generation_Raw_Data!$D:$D,'AG-KIUC 2-52 (a), (c)-(f) '!AD$2, Generation_Raw_Data!$A:$A, 'AG-KIUC 2-52 (a), (c)-(f) '!$B46))</f>
        <v>157.50239999999999</v>
      </c>
      <c r="AE46" s="8">
        <f>IF(SUMIFS(Generation_Raw_Data!$C:$C, Generation_Raw_Data!$D:$D,'AG-KIUC 2-52 (a), (c)-(f) '!AE$2, Generation_Raw_Data!$A:$A, 'AG-KIUC 2-52 (a), (c)-(f) '!$B46)&lt;0, 0, SUMIFS(Generation_Raw_Data!$C:$C, Generation_Raw_Data!$D:$D,'AG-KIUC 2-52 (a), (c)-(f) '!AE$2, Generation_Raw_Data!$A:$A, 'AG-KIUC 2-52 (a), (c)-(f) '!$B46))</f>
        <v>0</v>
      </c>
      <c r="AF46" s="8">
        <f>IF(SUMIFS(Generation_Raw_Data!$C:$C, Generation_Raw_Data!$D:$D,'AG-KIUC 2-52 (a), (c)-(f) '!AF$2, Generation_Raw_Data!$A:$A, 'AG-KIUC 2-52 (a), (c)-(f) '!$B46)&lt;0, 0, SUMIFS(Generation_Raw_Data!$C:$C, Generation_Raw_Data!$D:$D,'AG-KIUC 2-52 (a), (c)-(f) '!AF$2, Generation_Raw_Data!$A:$A, 'AG-KIUC 2-52 (a), (c)-(f) '!$B46))</f>
        <v>159.49610000000001</v>
      </c>
      <c r="AG46" s="8">
        <f>IF(SUMIFS(Generation_Raw_Data!$C:$C, Generation_Raw_Data!$D:$D,'AG-KIUC 2-52 (a), (c)-(f) '!AG$2, Generation_Raw_Data!$A:$A, 'AG-KIUC 2-52 (a), (c)-(f) '!$B46)&lt;0, 0, SUMIFS(Generation_Raw_Data!$C:$C, Generation_Raw_Data!$D:$D,'AG-KIUC 2-52 (a), (c)-(f) '!AG$2, Generation_Raw_Data!$A:$A, 'AG-KIUC 2-52 (a), (c)-(f) '!$B46))</f>
        <v>157.50239999999999</v>
      </c>
      <c r="AH46" s="8">
        <f>IF(SUMIFS(Generation_Raw_Data!$C:$C, Generation_Raw_Data!$D:$D,'AG-KIUC 2-52 (a), (c)-(f) '!AH$2, Generation_Raw_Data!$A:$A, 'AG-KIUC 2-52 (a), (c)-(f) '!$B46)&lt;0, 0, SUMIFS(Generation_Raw_Data!$C:$C, Generation_Raw_Data!$D:$D,'AG-KIUC 2-52 (a), (c)-(f) '!AH$2, Generation_Raw_Data!$A:$A, 'AG-KIUC 2-52 (a), (c)-(f) '!$B46))</f>
        <v>0</v>
      </c>
      <c r="AI46" s="8">
        <f>IF(SUMIFS(Generation_Raw_Data!$C:$C, Generation_Raw_Data!$D:$D,'AG-KIUC 2-52 (a), (c)-(f) '!AI$2, Generation_Raw_Data!$A:$A, 'AG-KIUC 2-52 (a), (c)-(f) '!$B46)&lt;0, 0, SUMIFS(Generation_Raw_Data!$C:$C, Generation_Raw_Data!$D:$D,'AG-KIUC 2-52 (a), (c)-(f) '!AI$2, Generation_Raw_Data!$A:$A, 'AG-KIUC 2-52 (a), (c)-(f) '!$B46))</f>
        <v>136.6</v>
      </c>
      <c r="AJ46" s="8">
        <f>IF(SUMIFS(Generation_Raw_Data!$C:$C, Generation_Raw_Data!$D:$D,'AG-KIUC 2-52 (a), (c)-(f) '!AJ$2, Generation_Raw_Data!$A:$A, 'AG-KIUC 2-52 (a), (c)-(f) '!$B46)&lt;0, 0, SUMIFS(Generation_Raw_Data!$C:$C, Generation_Raw_Data!$D:$D,'AG-KIUC 2-52 (a), (c)-(f) '!AJ$2, Generation_Raw_Data!$A:$A, 'AG-KIUC 2-52 (a), (c)-(f) '!$B46))</f>
        <v>0</v>
      </c>
      <c r="AK46" s="8">
        <f>IF(SUMIFS(Generation_Raw_Data!$C:$C, Generation_Raw_Data!$D:$D,'AG-KIUC 2-52 (a), (c)-(f) '!AK$2, Generation_Raw_Data!$A:$A, 'AG-KIUC 2-52 (a), (c)-(f) '!$B46)&lt;0, 0, SUMIFS(Generation_Raw_Data!$C:$C, Generation_Raw_Data!$D:$D,'AG-KIUC 2-52 (a), (c)-(f) '!AK$2, Generation_Raw_Data!$A:$A, 'AG-KIUC 2-52 (a), (c)-(f) '!$B46))</f>
        <v>37</v>
      </c>
      <c r="AL46" s="8">
        <f>IF(SUMIFS(Generation_Raw_Data!$C:$C, Generation_Raw_Data!$D:$D,'AG-KIUC 2-52 (a), (c)-(f) '!AL$2, Generation_Raw_Data!$A:$A, 'AG-KIUC 2-52 (a), (c)-(f) '!$B46)&lt;0, 0, SUMIFS(Generation_Raw_Data!$C:$C, Generation_Raw_Data!$D:$D,'AG-KIUC 2-52 (a), (c)-(f) '!AL$2, Generation_Raw_Data!$A:$A, 'AG-KIUC 2-52 (a), (c)-(f) '!$B46))</f>
        <v>21</v>
      </c>
      <c r="AM46" s="8">
        <f>IF(SUMIFS(Generation_Raw_Data!$C:$C, Generation_Raw_Data!$D:$D,'AG-KIUC 2-52 (a), (c)-(f) '!AM$2, Generation_Raw_Data!$A:$A, 'AG-KIUC 2-52 (a), (c)-(f) '!$B46)&lt;0, 0, SUMIFS(Generation_Raw_Data!$C:$C, Generation_Raw_Data!$D:$D,'AG-KIUC 2-52 (a), (c)-(f) '!AM$2, Generation_Raw_Data!$A:$A, 'AG-KIUC 2-52 (a), (c)-(f) '!$B46))</f>
        <v>2.2000000000000002</v>
      </c>
      <c r="AN46" s="8">
        <f>IF(SUMIFS(Generation_Raw_Data!$C:$C, Generation_Raw_Data!$D:$D,'AG-KIUC 2-52 (a), (c)-(f) '!AN$2, Generation_Raw_Data!$A:$A, 'AG-KIUC 2-52 (a), (c)-(f) '!$B46)&lt;0, 0, SUMIFS(Generation_Raw_Data!$C:$C, Generation_Raw_Data!$D:$D,'AG-KIUC 2-52 (a), (c)-(f) '!AN$2, Generation_Raw_Data!$A:$A, 'AG-KIUC 2-52 (a), (c)-(f) '!$B46))</f>
        <v>0.9</v>
      </c>
    </row>
    <row r="47" spans="1:40" x14ac:dyDescent="0.35">
      <c r="A47" s="1">
        <v>6</v>
      </c>
      <c r="B47" s="2">
        <v>44586.541666666657</v>
      </c>
      <c r="C47" s="16">
        <f>SUMIF(Marginal_Cost_Raw_Data!$A:$A, 'AG-KIUC 2-52 (a), (c)-(f) '!$B47, Marginal_Cost_Raw_Data!$B:$B)</f>
        <v>28.27605417534722</v>
      </c>
      <c r="D47" s="17">
        <f>SUMIFS(CTS_Raw_Data!$C:$C, CTS_Raw_Data!$B:$B, "S", CTS_Raw_Data!$A:$A, 'AG-KIUC 2-52 (a), (c)-(f) '!$B47)</f>
        <v>0</v>
      </c>
      <c r="E47" s="7">
        <f>IFERROR(SUMIFS(CTS_Raw_Data!$D:$D, CTS_Raw_Data!$B:$B, "S", CTS_Raw_Data!$A:$A, 'AG-KIUC 2-52 (a), (c)-(f) '!$B47)/'AG-KIUC 2-52 (a), (c)-(f) '!$D47,0)</f>
        <v>0</v>
      </c>
      <c r="F47" s="14">
        <f>SUMIFS(CTS_Raw_Data!$C:$C, CTS_Raw_Data!$B:$B, "B", CTS_Raw_Data!$A:$A, 'AG-KIUC 2-52 (a), (c)-(f) '!$B47)</f>
        <v>0</v>
      </c>
      <c r="G47" s="7">
        <f>IFERROR(SUMIFS(CTS_Raw_Data!$D:$D, CTS_Raw_Data!$B:$B, "B", CTS_Raw_Data!$A:$A, 'AG-KIUC 2-52 (a), (c)-(f) '!$B47)/'AG-KIUC 2-52 (a), (c)-(f) '!$F47,0)</f>
        <v>0</v>
      </c>
      <c r="H47" s="19">
        <f>SUMIF(ACE_Raw_Data!$A:$A, 'AG-KIUC 2-52 (a), (c)-(f) '!$B47, ACE_Raw_Data!$B:$B)</f>
        <v>-0.77317572222815623</v>
      </c>
      <c r="I47" s="21">
        <f>IF(SUMIFS(Generation_Raw_Data!$C:$C, Generation_Raw_Data!$D:$D,'AG-KIUC 2-52 (a), (c)-(f) '!I$2, Generation_Raw_Data!$A:$A, 'AG-KIUC 2-52 (a), (c)-(f) '!$B47)&lt;0, 0, SUMIFS(Generation_Raw_Data!$C:$C, Generation_Raw_Data!$D:$D,'AG-KIUC 2-52 (a), (c)-(f) '!I$2, Generation_Raw_Data!$A:$A, 'AG-KIUC 2-52 (a), (c)-(f) '!$B47))</f>
        <v>140</v>
      </c>
      <c r="J47" s="8">
        <f>IF(SUMIFS(Generation_Raw_Data!$C:$C, Generation_Raw_Data!$D:$D,'AG-KIUC 2-52 (a), (c)-(f) '!J$2, Generation_Raw_Data!$A:$A, 'AG-KIUC 2-52 (a), (c)-(f) '!$B47)&lt;0, 0, SUMIFS(Generation_Raw_Data!$C:$C, Generation_Raw_Data!$D:$D,'AG-KIUC 2-52 (a), (c)-(f) '!J$2, Generation_Raw_Data!$A:$A, 'AG-KIUC 2-52 (a), (c)-(f) '!$B47))</f>
        <v>670.4</v>
      </c>
      <c r="K47" s="8">
        <f>IF(SUMIFS(Generation_Raw_Data!$C:$C, Generation_Raw_Data!$D:$D,'AG-KIUC 2-52 (a), (c)-(f) '!K$2, Generation_Raw_Data!$A:$A, 'AG-KIUC 2-52 (a), (c)-(f) '!$B47)&lt;0, 0, SUMIFS(Generation_Raw_Data!$C:$C, Generation_Raw_Data!$D:$D,'AG-KIUC 2-52 (a), (c)-(f) '!K$2, Generation_Raw_Data!$A:$A, 'AG-KIUC 2-52 (a), (c)-(f) '!$B47))</f>
        <v>477.75</v>
      </c>
      <c r="L47" s="8">
        <f>IF(SUMIFS(Generation_Raw_Data!$C:$C, Generation_Raw_Data!$D:$D,'AG-KIUC 2-52 (a), (c)-(f) '!L$2, Generation_Raw_Data!$A:$A, 'AG-KIUC 2-52 (a), (c)-(f) '!$B47)&lt;0, 0, SUMIFS(Generation_Raw_Data!$C:$C, Generation_Raw_Data!$D:$D,'AG-KIUC 2-52 (a), (c)-(f) '!L$2, Generation_Raw_Data!$A:$A, 'AG-KIUC 2-52 (a), (c)-(f) '!$B47))</f>
        <v>218.75</v>
      </c>
      <c r="M47" s="8">
        <f>IF(SUMIFS(Generation_Raw_Data!$C:$C, Generation_Raw_Data!$D:$D,'AG-KIUC 2-52 (a), (c)-(f) '!M$2, Generation_Raw_Data!$A:$A, 'AG-KIUC 2-52 (a), (c)-(f) '!$B47)&lt;0, 0, SUMIFS(Generation_Raw_Data!$C:$C, Generation_Raw_Data!$D:$D,'AG-KIUC 2-52 (a), (c)-(f) '!M$2, Generation_Raw_Data!$A:$A, 'AG-KIUC 2-52 (a), (c)-(f) '!$B47))</f>
        <v>214.75</v>
      </c>
      <c r="N47" s="8">
        <f>IF(SUMIFS(Generation_Raw_Data!$C:$C, Generation_Raw_Data!$D:$D,'AG-KIUC 2-52 (a), (c)-(f) '!N$2, Generation_Raw_Data!$A:$A, 'AG-KIUC 2-52 (a), (c)-(f) '!$B47)&lt;0, 0, SUMIFS(Generation_Raw_Data!$C:$C, Generation_Raw_Data!$D:$D,'AG-KIUC 2-52 (a), (c)-(f) '!N$2, Generation_Raw_Data!$A:$A, 'AG-KIUC 2-52 (a), (c)-(f) '!$B47))</f>
        <v>216.75</v>
      </c>
      <c r="O47" s="8">
        <f>IF(SUMIFS(Generation_Raw_Data!$C:$C, Generation_Raw_Data!$D:$D,'AG-KIUC 2-52 (a), (c)-(f) '!O$2, Generation_Raw_Data!$A:$A, 'AG-KIUC 2-52 (a), (c)-(f) '!$B47)&lt;0, 0, SUMIFS(Generation_Raw_Data!$C:$C, Generation_Raw_Data!$D:$D,'AG-KIUC 2-52 (a), (c)-(f) '!O$2, Generation_Raw_Data!$A:$A, 'AG-KIUC 2-52 (a), (c)-(f) '!$B47))</f>
        <v>148.80000000000001</v>
      </c>
      <c r="P47" s="8">
        <f>IF(SUMIFS(Generation_Raw_Data!$C:$C, Generation_Raw_Data!$D:$D,'AG-KIUC 2-52 (a), (c)-(f) '!P$2, Generation_Raw_Data!$A:$A, 'AG-KIUC 2-52 (a), (c)-(f) '!$B47)&lt;0, 0, SUMIFS(Generation_Raw_Data!$C:$C, Generation_Raw_Data!$D:$D,'AG-KIUC 2-52 (a), (c)-(f) '!P$2, Generation_Raw_Data!$A:$A, 'AG-KIUC 2-52 (a), (c)-(f) '!$B47))</f>
        <v>132.69999999999999</v>
      </c>
      <c r="Q47" s="8">
        <f>IF(SUMIFS(Generation_Raw_Data!$C:$C, Generation_Raw_Data!$D:$D,'AG-KIUC 2-52 (a), (c)-(f) '!Q$2, Generation_Raw_Data!$A:$A, 'AG-KIUC 2-52 (a), (c)-(f) '!$B47)&lt;0, 0, SUMIFS(Generation_Raw_Data!$C:$C, Generation_Raw_Data!$D:$D,'AG-KIUC 2-52 (a), (c)-(f) '!Q$2, Generation_Raw_Data!$A:$A, 'AG-KIUC 2-52 (a), (c)-(f) '!$B47))</f>
        <v>0</v>
      </c>
      <c r="R47" s="8">
        <f>IF(SUMIFS(Generation_Raw_Data!$C:$C, Generation_Raw_Data!$D:$D,'AG-KIUC 2-52 (a), (c)-(f) '!R$2, Generation_Raw_Data!$A:$A, 'AG-KIUC 2-52 (a), (c)-(f) '!$B47)&lt;0, 0, SUMIFS(Generation_Raw_Data!$C:$C, Generation_Raw_Data!$D:$D,'AG-KIUC 2-52 (a), (c)-(f) '!R$2, Generation_Raw_Data!$A:$A, 'AG-KIUC 2-52 (a), (c)-(f) '!$B47))</f>
        <v>293.10000000000002</v>
      </c>
      <c r="S47" s="8">
        <f>IF(SUMIFS(Generation_Raw_Data!$C:$C, Generation_Raw_Data!$D:$D,'AG-KIUC 2-52 (a), (c)-(f) '!S$2, Generation_Raw_Data!$A:$A, 'AG-KIUC 2-52 (a), (c)-(f) '!$B47)&lt;0, 0, SUMIFS(Generation_Raw_Data!$C:$C, Generation_Raw_Data!$D:$D,'AG-KIUC 2-52 (a), (c)-(f) '!S$2, Generation_Raw_Data!$A:$A, 'AG-KIUC 2-52 (a), (c)-(f) '!$B47))</f>
        <v>495.2</v>
      </c>
      <c r="T47" s="8">
        <f>IF(SUMIFS(Generation_Raw_Data!$C:$C, Generation_Raw_Data!$D:$D,'AG-KIUC 2-52 (a), (c)-(f) '!T$2, Generation_Raw_Data!$A:$A, 'AG-KIUC 2-52 (a), (c)-(f) '!$B47)&lt;0, 0, SUMIFS(Generation_Raw_Data!$C:$C, Generation_Raw_Data!$D:$D,'AG-KIUC 2-52 (a), (c)-(f) '!T$2, Generation_Raw_Data!$A:$A, 'AG-KIUC 2-52 (a), (c)-(f) '!$B47))</f>
        <v>531.29999999999995</v>
      </c>
      <c r="U47" s="8">
        <f>IF(SUMIFS(Generation_Raw_Data!$C:$C, Generation_Raw_Data!$D:$D,'AG-KIUC 2-52 (a), (c)-(f) '!U$2, Generation_Raw_Data!$A:$A, 'AG-KIUC 2-52 (a), (c)-(f) '!$B47)&lt;0, 0, SUMIFS(Generation_Raw_Data!$C:$C, Generation_Raw_Data!$D:$D,'AG-KIUC 2-52 (a), (c)-(f) '!U$2, Generation_Raw_Data!$A:$A, 'AG-KIUC 2-52 (a), (c)-(f) '!$B47))</f>
        <v>0</v>
      </c>
      <c r="V47" s="8">
        <f>IF(SUMIFS(Generation_Raw_Data!$C:$C, Generation_Raw_Data!$D:$D,'AG-KIUC 2-52 (a), (c)-(f) '!V$2, Generation_Raw_Data!$A:$A, 'AG-KIUC 2-52 (a), (c)-(f) '!$B47)&lt;0, 0, SUMIFS(Generation_Raw_Data!$C:$C, Generation_Raw_Data!$D:$D,'AG-KIUC 2-52 (a), (c)-(f) '!V$2, Generation_Raw_Data!$A:$A, 'AG-KIUC 2-52 (a), (c)-(f) '!$B47))</f>
        <v>0</v>
      </c>
      <c r="W47" s="8">
        <f>IF(SUMIFS(Generation_Raw_Data!$C:$C, Generation_Raw_Data!$D:$D,'AG-KIUC 2-52 (a), (c)-(f) '!W$2, Generation_Raw_Data!$A:$A, 'AG-KIUC 2-52 (a), (c)-(f) '!$B47)&lt;0, 0, SUMIFS(Generation_Raw_Data!$C:$C, Generation_Raw_Data!$D:$D,'AG-KIUC 2-52 (a), (c)-(f) '!W$2, Generation_Raw_Data!$A:$A, 'AG-KIUC 2-52 (a), (c)-(f) '!$B47))</f>
        <v>150</v>
      </c>
      <c r="X47" s="8">
        <f>IF(SUMIFS(Generation_Raw_Data!$C:$C, Generation_Raw_Data!$D:$D,'AG-KIUC 2-52 (a), (c)-(f) '!X$2, Generation_Raw_Data!$A:$A, 'AG-KIUC 2-52 (a), (c)-(f) '!$B47)&lt;0, 0, SUMIFS(Generation_Raw_Data!$C:$C, Generation_Raw_Data!$D:$D,'AG-KIUC 2-52 (a), (c)-(f) '!X$2, Generation_Raw_Data!$A:$A, 'AG-KIUC 2-52 (a), (c)-(f) '!$B47))</f>
        <v>99</v>
      </c>
      <c r="Y47" s="8">
        <f>IF(SUMIFS(Generation_Raw_Data!$C:$C, Generation_Raw_Data!$D:$D,'AG-KIUC 2-52 (a), (c)-(f) '!Y$2, Generation_Raw_Data!$A:$A, 'AG-KIUC 2-52 (a), (c)-(f) '!$B47)&lt;0, 0, SUMIFS(Generation_Raw_Data!$C:$C, Generation_Raw_Data!$D:$D,'AG-KIUC 2-52 (a), (c)-(f) '!Y$2, Generation_Raw_Data!$A:$A, 'AG-KIUC 2-52 (a), (c)-(f) '!$B47))</f>
        <v>0</v>
      </c>
      <c r="Z47" s="8">
        <f>IF(SUMIFS(Generation_Raw_Data!$C:$C, Generation_Raw_Data!$D:$D,'AG-KIUC 2-52 (a), (c)-(f) '!Z$2, Generation_Raw_Data!$A:$A, 'AG-KIUC 2-52 (a), (c)-(f) '!$B47)&lt;0, 0, SUMIFS(Generation_Raw_Data!$C:$C, Generation_Raw_Data!$D:$D,'AG-KIUC 2-52 (a), (c)-(f) '!Z$2, Generation_Raw_Data!$A:$A, 'AG-KIUC 2-52 (a), (c)-(f) '!$B47))</f>
        <v>0</v>
      </c>
      <c r="AA47" s="8">
        <f>IF(SUMIFS(Generation_Raw_Data!$C:$C, Generation_Raw_Data!$D:$D,'AG-KIUC 2-52 (a), (c)-(f) '!AA$2, Generation_Raw_Data!$A:$A, 'AG-KIUC 2-52 (a), (c)-(f) '!$B47)&lt;0, 0, SUMIFS(Generation_Raw_Data!$C:$C, Generation_Raw_Data!$D:$D,'AG-KIUC 2-52 (a), (c)-(f) '!AA$2, Generation_Raw_Data!$A:$A, 'AG-KIUC 2-52 (a), (c)-(f) '!$B47))</f>
        <v>0</v>
      </c>
      <c r="AB47" s="8">
        <f>IF(SUMIFS(Generation_Raw_Data!$C:$C, Generation_Raw_Data!$D:$D,'AG-KIUC 2-52 (a), (c)-(f) '!AB$2, Generation_Raw_Data!$A:$A, 'AG-KIUC 2-52 (a), (c)-(f) '!$B47)&lt;0, 0, SUMIFS(Generation_Raw_Data!$C:$C, Generation_Raw_Data!$D:$D,'AG-KIUC 2-52 (a), (c)-(f) '!AB$2, Generation_Raw_Data!$A:$A, 'AG-KIUC 2-52 (a), (c)-(f) '!$B47))</f>
        <v>149.0017</v>
      </c>
      <c r="AC47" s="8">
        <f>IF(SUMIFS(Generation_Raw_Data!$C:$C, Generation_Raw_Data!$D:$D,'AG-KIUC 2-52 (a), (c)-(f) '!AC$2, Generation_Raw_Data!$A:$A, 'AG-KIUC 2-52 (a), (c)-(f) '!$B47)&lt;0, 0, SUMIFS(Generation_Raw_Data!$C:$C, Generation_Raw_Data!$D:$D,'AG-KIUC 2-52 (a), (c)-(f) '!AC$2, Generation_Raw_Data!$A:$A, 'AG-KIUC 2-52 (a), (c)-(f) '!$B47))</f>
        <v>0</v>
      </c>
      <c r="AD47" s="8">
        <f>IF(SUMIFS(Generation_Raw_Data!$C:$C, Generation_Raw_Data!$D:$D,'AG-KIUC 2-52 (a), (c)-(f) '!AD$2, Generation_Raw_Data!$A:$A, 'AG-KIUC 2-52 (a), (c)-(f) '!$B47)&lt;0, 0, SUMIFS(Generation_Raw_Data!$C:$C, Generation_Raw_Data!$D:$D,'AG-KIUC 2-52 (a), (c)-(f) '!AD$2, Generation_Raw_Data!$A:$A, 'AG-KIUC 2-52 (a), (c)-(f) '!$B47))</f>
        <v>148.00829999999999</v>
      </c>
      <c r="AE47" s="8">
        <f>IF(SUMIFS(Generation_Raw_Data!$C:$C, Generation_Raw_Data!$D:$D,'AG-KIUC 2-52 (a), (c)-(f) '!AE$2, Generation_Raw_Data!$A:$A, 'AG-KIUC 2-52 (a), (c)-(f) '!$B47)&lt;0, 0, SUMIFS(Generation_Raw_Data!$C:$C, Generation_Raw_Data!$D:$D,'AG-KIUC 2-52 (a), (c)-(f) '!AE$2, Generation_Raw_Data!$A:$A, 'AG-KIUC 2-52 (a), (c)-(f) '!$B47))</f>
        <v>0</v>
      </c>
      <c r="AF47" s="8">
        <f>IF(SUMIFS(Generation_Raw_Data!$C:$C, Generation_Raw_Data!$D:$D,'AG-KIUC 2-52 (a), (c)-(f) '!AF$2, Generation_Raw_Data!$A:$A, 'AG-KIUC 2-52 (a), (c)-(f) '!$B47)&lt;0, 0, SUMIFS(Generation_Raw_Data!$C:$C, Generation_Raw_Data!$D:$D,'AG-KIUC 2-52 (a), (c)-(f) '!AF$2, Generation_Raw_Data!$A:$A, 'AG-KIUC 2-52 (a), (c)-(f) '!$B47))</f>
        <v>149.995</v>
      </c>
      <c r="AG47" s="8">
        <f>IF(SUMIFS(Generation_Raw_Data!$C:$C, Generation_Raw_Data!$D:$D,'AG-KIUC 2-52 (a), (c)-(f) '!AG$2, Generation_Raw_Data!$A:$A, 'AG-KIUC 2-52 (a), (c)-(f) '!$B47)&lt;0, 0, SUMIFS(Generation_Raw_Data!$C:$C, Generation_Raw_Data!$D:$D,'AG-KIUC 2-52 (a), (c)-(f) '!AG$2, Generation_Raw_Data!$A:$A, 'AG-KIUC 2-52 (a), (c)-(f) '!$B47))</f>
        <v>149.995</v>
      </c>
      <c r="AH47" s="8">
        <f>IF(SUMIFS(Generation_Raw_Data!$C:$C, Generation_Raw_Data!$D:$D,'AG-KIUC 2-52 (a), (c)-(f) '!AH$2, Generation_Raw_Data!$A:$A, 'AG-KIUC 2-52 (a), (c)-(f) '!$B47)&lt;0, 0, SUMIFS(Generation_Raw_Data!$C:$C, Generation_Raw_Data!$D:$D,'AG-KIUC 2-52 (a), (c)-(f) '!AH$2, Generation_Raw_Data!$A:$A, 'AG-KIUC 2-52 (a), (c)-(f) '!$B47))</f>
        <v>0</v>
      </c>
      <c r="AI47" s="8">
        <f>IF(SUMIFS(Generation_Raw_Data!$C:$C, Generation_Raw_Data!$D:$D,'AG-KIUC 2-52 (a), (c)-(f) '!AI$2, Generation_Raw_Data!$A:$A, 'AG-KIUC 2-52 (a), (c)-(f) '!$B47)&lt;0, 0, SUMIFS(Generation_Raw_Data!$C:$C, Generation_Raw_Data!$D:$D,'AG-KIUC 2-52 (a), (c)-(f) '!AI$2, Generation_Raw_Data!$A:$A, 'AG-KIUC 2-52 (a), (c)-(f) '!$B47))</f>
        <v>120.7</v>
      </c>
      <c r="AJ47" s="8">
        <f>IF(SUMIFS(Generation_Raw_Data!$C:$C, Generation_Raw_Data!$D:$D,'AG-KIUC 2-52 (a), (c)-(f) '!AJ$2, Generation_Raw_Data!$A:$A, 'AG-KIUC 2-52 (a), (c)-(f) '!$B47)&lt;0, 0, SUMIFS(Generation_Raw_Data!$C:$C, Generation_Raw_Data!$D:$D,'AG-KIUC 2-52 (a), (c)-(f) '!AJ$2, Generation_Raw_Data!$A:$A, 'AG-KIUC 2-52 (a), (c)-(f) '!$B47))</f>
        <v>0</v>
      </c>
      <c r="AK47" s="8">
        <f>IF(SUMIFS(Generation_Raw_Data!$C:$C, Generation_Raw_Data!$D:$D,'AG-KIUC 2-52 (a), (c)-(f) '!AK$2, Generation_Raw_Data!$A:$A, 'AG-KIUC 2-52 (a), (c)-(f) '!$B47)&lt;0, 0, SUMIFS(Generation_Raw_Data!$C:$C, Generation_Raw_Data!$D:$D,'AG-KIUC 2-52 (a), (c)-(f) '!AK$2, Generation_Raw_Data!$A:$A, 'AG-KIUC 2-52 (a), (c)-(f) '!$B47))</f>
        <v>38</v>
      </c>
      <c r="AL47" s="8">
        <f>IF(SUMIFS(Generation_Raw_Data!$C:$C, Generation_Raw_Data!$D:$D,'AG-KIUC 2-52 (a), (c)-(f) '!AL$2, Generation_Raw_Data!$A:$A, 'AG-KIUC 2-52 (a), (c)-(f) '!$B47)&lt;0, 0, SUMIFS(Generation_Raw_Data!$C:$C, Generation_Raw_Data!$D:$D,'AG-KIUC 2-52 (a), (c)-(f) '!AL$2, Generation_Raw_Data!$A:$A, 'AG-KIUC 2-52 (a), (c)-(f) '!$B47))</f>
        <v>21</v>
      </c>
      <c r="AM47" s="8">
        <f>IF(SUMIFS(Generation_Raw_Data!$C:$C, Generation_Raw_Data!$D:$D,'AG-KIUC 2-52 (a), (c)-(f) '!AM$2, Generation_Raw_Data!$A:$A, 'AG-KIUC 2-52 (a), (c)-(f) '!$B47)&lt;0, 0, SUMIFS(Generation_Raw_Data!$C:$C, Generation_Raw_Data!$D:$D,'AG-KIUC 2-52 (a), (c)-(f) '!AM$2, Generation_Raw_Data!$A:$A, 'AG-KIUC 2-52 (a), (c)-(f) '!$B47))</f>
        <v>2.2000000000000002</v>
      </c>
      <c r="AN47" s="8">
        <f>IF(SUMIFS(Generation_Raw_Data!$C:$C, Generation_Raw_Data!$D:$D,'AG-KIUC 2-52 (a), (c)-(f) '!AN$2, Generation_Raw_Data!$A:$A, 'AG-KIUC 2-52 (a), (c)-(f) '!$B47)&lt;0, 0, SUMIFS(Generation_Raw_Data!$C:$C, Generation_Raw_Data!$D:$D,'AG-KIUC 2-52 (a), (c)-(f) '!AN$2, Generation_Raw_Data!$A:$A, 'AG-KIUC 2-52 (a), (c)-(f) '!$B47))</f>
        <v>1.3</v>
      </c>
    </row>
    <row r="48" spans="1:40" x14ac:dyDescent="0.35">
      <c r="A48" s="1">
        <v>6</v>
      </c>
      <c r="B48" s="2">
        <v>44586.583333333321</v>
      </c>
      <c r="C48" s="16">
        <f>SUMIF(Marginal_Cost_Raw_Data!$A:$A, 'AG-KIUC 2-52 (a), (c)-(f) '!$B48, Marginal_Cost_Raw_Data!$B:$B)</f>
        <v>26.79746689670139</v>
      </c>
      <c r="D48" s="17">
        <f>SUMIFS(CTS_Raw_Data!$C:$C, CTS_Raw_Data!$B:$B, "S", CTS_Raw_Data!$A:$A, 'AG-KIUC 2-52 (a), (c)-(f) '!$B48)</f>
        <v>0</v>
      </c>
      <c r="E48" s="7">
        <f>IFERROR(SUMIFS(CTS_Raw_Data!$D:$D, CTS_Raw_Data!$B:$B, "S", CTS_Raw_Data!$A:$A, 'AG-KIUC 2-52 (a), (c)-(f) '!$B48)/'AG-KIUC 2-52 (a), (c)-(f) '!$D48,0)</f>
        <v>0</v>
      </c>
      <c r="F48" s="14">
        <f>SUMIFS(CTS_Raw_Data!$C:$C, CTS_Raw_Data!$B:$B, "B", CTS_Raw_Data!$A:$A, 'AG-KIUC 2-52 (a), (c)-(f) '!$B48)</f>
        <v>0</v>
      </c>
      <c r="G48" s="7">
        <f>IFERROR(SUMIFS(CTS_Raw_Data!$D:$D, CTS_Raw_Data!$B:$B, "B", CTS_Raw_Data!$A:$A, 'AG-KIUC 2-52 (a), (c)-(f) '!$B48)/'AG-KIUC 2-52 (a), (c)-(f) '!$F48,0)</f>
        <v>0</v>
      </c>
      <c r="H48" s="19">
        <f>SUMIF(ACE_Raw_Data!$A:$A, 'AG-KIUC 2-52 (a), (c)-(f) '!$B48, ACE_Raw_Data!$B:$B)</f>
        <v>11.915116642100944</v>
      </c>
      <c r="I48" s="21">
        <f>IF(SUMIFS(Generation_Raw_Data!$C:$C, Generation_Raw_Data!$D:$D,'AG-KIUC 2-52 (a), (c)-(f) '!I$2, Generation_Raw_Data!$A:$A, 'AG-KIUC 2-52 (a), (c)-(f) '!$B48)&lt;0, 0, SUMIFS(Generation_Raw_Data!$C:$C, Generation_Raw_Data!$D:$D,'AG-KIUC 2-52 (a), (c)-(f) '!I$2, Generation_Raw_Data!$A:$A, 'AG-KIUC 2-52 (a), (c)-(f) '!$B48))</f>
        <v>144</v>
      </c>
      <c r="J48" s="8">
        <f>IF(SUMIFS(Generation_Raw_Data!$C:$C, Generation_Raw_Data!$D:$D,'AG-KIUC 2-52 (a), (c)-(f) '!J$2, Generation_Raw_Data!$A:$A, 'AG-KIUC 2-52 (a), (c)-(f) '!$B48)&lt;0, 0, SUMIFS(Generation_Raw_Data!$C:$C, Generation_Raw_Data!$D:$D,'AG-KIUC 2-52 (a), (c)-(f) '!J$2, Generation_Raw_Data!$A:$A, 'AG-KIUC 2-52 (a), (c)-(f) '!$B48))</f>
        <v>668.1</v>
      </c>
      <c r="K48" s="8">
        <f>IF(SUMIFS(Generation_Raw_Data!$C:$C, Generation_Raw_Data!$D:$D,'AG-KIUC 2-52 (a), (c)-(f) '!K$2, Generation_Raw_Data!$A:$A, 'AG-KIUC 2-52 (a), (c)-(f) '!$B48)&lt;0, 0, SUMIFS(Generation_Raw_Data!$C:$C, Generation_Raw_Data!$D:$D,'AG-KIUC 2-52 (a), (c)-(f) '!K$2, Generation_Raw_Data!$A:$A, 'AG-KIUC 2-52 (a), (c)-(f) '!$B48))</f>
        <v>456</v>
      </c>
      <c r="L48" s="8">
        <f>IF(SUMIFS(Generation_Raw_Data!$C:$C, Generation_Raw_Data!$D:$D,'AG-KIUC 2-52 (a), (c)-(f) '!L$2, Generation_Raw_Data!$A:$A, 'AG-KIUC 2-52 (a), (c)-(f) '!$B48)&lt;0, 0, SUMIFS(Generation_Raw_Data!$C:$C, Generation_Raw_Data!$D:$D,'AG-KIUC 2-52 (a), (c)-(f) '!L$2, Generation_Raw_Data!$A:$A, 'AG-KIUC 2-52 (a), (c)-(f) '!$B48))</f>
        <v>221</v>
      </c>
      <c r="M48" s="8">
        <f>IF(SUMIFS(Generation_Raw_Data!$C:$C, Generation_Raw_Data!$D:$D,'AG-KIUC 2-52 (a), (c)-(f) '!M$2, Generation_Raw_Data!$A:$A, 'AG-KIUC 2-52 (a), (c)-(f) '!$B48)&lt;0, 0, SUMIFS(Generation_Raw_Data!$C:$C, Generation_Raw_Data!$D:$D,'AG-KIUC 2-52 (a), (c)-(f) '!M$2, Generation_Raw_Data!$A:$A, 'AG-KIUC 2-52 (a), (c)-(f) '!$B48))</f>
        <v>212</v>
      </c>
      <c r="N48" s="8">
        <f>IF(SUMIFS(Generation_Raw_Data!$C:$C, Generation_Raw_Data!$D:$D,'AG-KIUC 2-52 (a), (c)-(f) '!N$2, Generation_Raw_Data!$A:$A, 'AG-KIUC 2-52 (a), (c)-(f) '!$B48)&lt;0, 0, SUMIFS(Generation_Raw_Data!$C:$C, Generation_Raw_Data!$D:$D,'AG-KIUC 2-52 (a), (c)-(f) '!N$2, Generation_Raw_Data!$A:$A, 'AG-KIUC 2-52 (a), (c)-(f) '!$B48))</f>
        <v>218</v>
      </c>
      <c r="O48" s="8">
        <f>IF(SUMIFS(Generation_Raw_Data!$C:$C, Generation_Raw_Data!$D:$D,'AG-KIUC 2-52 (a), (c)-(f) '!O$2, Generation_Raw_Data!$A:$A, 'AG-KIUC 2-52 (a), (c)-(f) '!$B48)&lt;0, 0, SUMIFS(Generation_Raw_Data!$C:$C, Generation_Raw_Data!$D:$D,'AG-KIUC 2-52 (a), (c)-(f) '!O$2, Generation_Raw_Data!$A:$A, 'AG-KIUC 2-52 (a), (c)-(f) '!$B48))</f>
        <v>149.69999999999999</v>
      </c>
      <c r="P48" s="8">
        <f>IF(SUMIFS(Generation_Raw_Data!$C:$C, Generation_Raw_Data!$D:$D,'AG-KIUC 2-52 (a), (c)-(f) '!P$2, Generation_Raw_Data!$A:$A, 'AG-KIUC 2-52 (a), (c)-(f) '!$B48)&lt;0, 0, SUMIFS(Generation_Raw_Data!$C:$C, Generation_Raw_Data!$D:$D,'AG-KIUC 2-52 (a), (c)-(f) '!P$2, Generation_Raw_Data!$A:$A, 'AG-KIUC 2-52 (a), (c)-(f) '!$B48))</f>
        <v>133.80000000000001</v>
      </c>
      <c r="Q48" s="8">
        <f>IF(SUMIFS(Generation_Raw_Data!$C:$C, Generation_Raw_Data!$D:$D,'AG-KIUC 2-52 (a), (c)-(f) '!Q$2, Generation_Raw_Data!$A:$A, 'AG-KIUC 2-52 (a), (c)-(f) '!$B48)&lt;0, 0, SUMIFS(Generation_Raw_Data!$C:$C, Generation_Raw_Data!$D:$D,'AG-KIUC 2-52 (a), (c)-(f) '!Q$2, Generation_Raw_Data!$A:$A, 'AG-KIUC 2-52 (a), (c)-(f) '!$B48))</f>
        <v>0</v>
      </c>
      <c r="R48" s="8">
        <f>IF(SUMIFS(Generation_Raw_Data!$C:$C, Generation_Raw_Data!$D:$D,'AG-KIUC 2-52 (a), (c)-(f) '!R$2, Generation_Raw_Data!$A:$A, 'AG-KIUC 2-52 (a), (c)-(f) '!$B48)&lt;0, 0, SUMIFS(Generation_Raw_Data!$C:$C, Generation_Raw_Data!$D:$D,'AG-KIUC 2-52 (a), (c)-(f) '!R$2, Generation_Raw_Data!$A:$A, 'AG-KIUC 2-52 (a), (c)-(f) '!$B48))</f>
        <v>292.5</v>
      </c>
      <c r="S48" s="8">
        <f>IF(SUMIFS(Generation_Raw_Data!$C:$C, Generation_Raw_Data!$D:$D,'AG-KIUC 2-52 (a), (c)-(f) '!S$2, Generation_Raw_Data!$A:$A, 'AG-KIUC 2-52 (a), (c)-(f) '!$B48)&lt;0, 0, SUMIFS(Generation_Raw_Data!$C:$C, Generation_Raw_Data!$D:$D,'AG-KIUC 2-52 (a), (c)-(f) '!S$2, Generation_Raw_Data!$A:$A, 'AG-KIUC 2-52 (a), (c)-(f) '!$B48))</f>
        <v>476.5</v>
      </c>
      <c r="T48" s="8">
        <f>IF(SUMIFS(Generation_Raw_Data!$C:$C, Generation_Raw_Data!$D:$D,'AG-KIUC 2-52 (a), (c)-(f) '!T$2, Generation_Raw_Data!$A:$A, 'AG-KIUC 2-52 (a), (c)-(f) '!$B48)&lt;0, 0, SUMIFS(Generation_Raw_Data!$C:$C, Generation_Raw_Data!$D:$D,'AG-KIUC 2-52 (a), (c)-(f) '!T$2, Generation_Raw_Data!$A:$A, 'AG-KIUC 2-52 (a), (c)-(f) '!$B48))</f>
        <v>466.9</v>
      </c>
      <c r="U48" s="8">
        <f>IF(SUMIFS(Generation_Raw_Data!$C:$C, Generation_Raw_Data!$D:$D,'AG-KIUC 2-52 (a), (c)-(f) '!U$2, Generation_Raw_Data!$A:$A, 'AG-KIUC 2-52 (a), (c)-(f) '!$B48)&lt;0, 0, SUMIFS(Generation_Raw_Data!$C:$C, Generation_Raw_Data!$D:$D,'AG-KIUC 2-52 (a), (c)-(f) '!U$2, Generation_Raw_Data!$A:$A, 'AG-KIUC 2-52 (a), (c)-(f) '!$B48))</f>
        <v>0</v>
      </c>
      <c r="V48" s="8">
        <f>IF(SUMIFS(Generation_Raw_Data!$C:$C, Generation_Raw_Data!$D:$D,'AG-KIUC 2-52 (a), (c)-(f) '!V$2, Generation_Raw_Data!$A:$A, 'AG-KIUC 2-52 (a), (c)-(f) '!$B48)&lt;0, 0, SUMIFS(Generation_Raw_Data!$C:$C, Generation_Raw_Data!$D:$D,'AG-KIUC 2-52 (a), (c)-(f) '!V$2, Generation_Raw_Data!$A:$A, 'AG-KIUC 2-52 (a), (c)-(f) '!$B48))</f>
        <v>0</v>
      </c>
      <c r="W48" s="8">
        <f>IF(SUMIFS(Generation_Raw_Data!$C:$C, Generation_Raw_Data!$D:$D,'AG-KIUC 2-52 (a), (c)-(f) '!W$2, Generation_Raw_Data!$A:$A, 'AG-KIUC 2-52 (a), (c)-(f) '!$B48)&lt;0, 0, SUMIFS(Generation_Raw_Data!$C:$C, Generation_Raw_Data!$D:$D,'AG-KIUC 2-52 (a), (c)-(f) '!W$2, Generation_Raw_Data!$A:$A, 'AG-KIUC 2-52 (a), (c)-(f) '!$B48))</f>
        <v>150</v>
      </c>
      <c r="X48" s="8">
        <f>IF(SUMIFS(Generation_Raw_Data!$C:$C, Generation_Raw_Data!$D:$D,'AG-KIUC 2-52 (a), (c)-(f) '!X$2, Generation_Raw_Data!$A:$A, 'AG-KIUC 2-52 (a), (c)-(f) '!$B48)&lt;0, 0, SUMIFS(Generation_Raw_Data!$C:$C, Generation_Raw_Data!$D:$D,'AG-KIUC 2-52 (a), (c)-(f) '!X$2, Generation_Raw_Data!$A:$A, 'AG-KIUC 2-52 (a), (c)-(f) '!$B48))</f>
        <v>100</v>
      </c>
      <c r="Y48" s="8">
        <f>IF(SUMIFS(Generation_Raw_Data!$C:$C, Generation_Raw_Data!$D:$D,'AG-KIUC 2-52 (a), (c)-(f) '!Y$2, Generation_Raw_Data!$A:$A, 'AG-KIUC 2-52 (a), (c)-(f) '!$B48)&lt;0, 0, SUMIFS(Generation_Raw_Data!$C:$C, Generation_Raw_Data!$D:$D,'AG-KIUC 2-52 (a), (c)-(f) '!Y$2, Generation_Raw_Data!$A:$A, 'AG-KIUC 2-52 (a), (c)-(f) '!$B48))</f>
        <v>0</v>
      </c>
      <c r="Z48" s="8">
        <f>IF(SUMIFS(Generation_Raw_Data!$C:$C, Generation_Raw_Data!$D:$D,'AG-KIUC 2-52 (a), (c)-(f) '!Z$2, Generation_Raw_Data!$A:$A, 'AG-KIUC 2-52 (a), (c)-(f) '!$B48)&lt;0, 0, SUMIFS(Generation_Raw_Data!$C:$C, Generation_Raw_Data!$D:$D,'AG-KIUC 2-52 (a), (c)-(f) '!Z$2, Generation_Raw_Data!$A:$A, 'AG-KIUC 2-52 (a), (c)-(f) '!$B48))</f>
        <v>0</v>
      </c>
      <c r="AA48" s="8">
        <f>IF(SUMIFS(Generation_Raw_Data!$C:$C, Generation_Raw_Data!$D:$D,'AG-KIUC 2-52 (a), (c)-(f) '!AA$2, Generation_Raw_Data!$A:$A, 'AG-KIUC 2-52 (a), (c)-(f) '!$B48)&lt;0, 0, SUMIFS(Generation_Raw_Data!$C:$C, Generation_Raw_Data!$D:$D,'AG-KIUC 2-52 (a), (c)-(f) '!AA$2, Generation_Raw_Data!$A:$A, 'AG-KIUC 2-52 (a), (c)-(f) '!$B48))</f>
        <v>0</v>
      </c>
      <c r="AB48" s="8">
        <f>IF(SUMIFS(Generation_Raw_Data!$C:$C, Generation_Raw_Data!$D:$D,'AG-KIUC 2-52 (a), (c)-(f) '!AB$2, Generation_Raw_Data!$A:$A, 'AG-KIUC 2-52 (a), (c)-(f) '!$B48)&lt;0, 0, SUMIFS(Generation_Raw_Data!$C:$C, Generation_Raw_Data!$D:$D,'AG-KIUC 2-52 (a), (c)-(f) '!AB$2, Generation_Raw_Data!$A:$A, 'AG-KIUC 2-52 (a), (c)-(f) '!$B48))</f>
        <v>154.4984</v>
      </c>
      <c r="AC48" s="8">
        <f>IF(SUMIFS(Generation_Raw_Data!$C:$C, Generation_Raw_Data!$D:$D,'AG-KIUC 2-52 (a), (c)-(f) '!AC$2, Generation_Raw_Data!$A:$A, 'AG-KIUC 2-52 (a), (c)-(f) '!$B48)&lt;0, 0, SUMIFS(Generation_Raw_Data!$C:$C, Generation_Raw_Data!$D:$D,'AG-KIUC 2-52 (a), (c)-(f) '!AC$2, Generation_Raw_Data!$A:$A, 'AG-KIUC 2-52 (a), (c)-(f) '!$B48))</f>
        <v>0</v>
      </c>
      <c r="AD48" s="8">
        <f>IF(SUMIFS(Generation_Raw_Data!$C:$C, Generation_Raw_Data!$D:$D,'AG-KIUC 2-52 (a), (c)-(f) '!AD$2, Generation_Raw_Data!$A:$A, 'AG-KIUC 2-52 (a), (c)-(f) '!$B48)&lt;0, 0, SUMIFS(Generation_Raw_Data!$C:$C, Generation_Raw_Data!$D:$D,'AG-KIUC 2-52 (a), (c)-(f) '!AD$2, Generation_Raw_Data!$A:$A, 'AG-KIUC 2-52 (a), (c)-(f) '!$B48))</f>
        <v>153.5016</v>
      </c>
      <c r="AE48" s="8">
        <f>IF(SUMIFS(Generation_Raw_Data!$C:$C, Generation_Raw_Data!$D:$D,'AG-KIUC 2-52 (a), (c)-(f) '!AE$2, Generation_Raw_Data!$A:$A, 'AG-KIUC 2-52 (a), (c)-(f) '!$B48)&lt;0, 0, SUMIFS(Generation_Raw_Data!$C:$C, Generation_Raw_Data!$D:$D,'AG-KIUC 2-52 (a), (c)-(f) '!AE$2, Generation_Raw_Data!$A:$A, 'AG-KIUC 2-52 (a), (c)-(f) '!$B48))</f>
        <v>0</v>
      </c>
      <c r="AF48" s="8">
        <f>IF(SUMIFS(Generation_Raw_Data!$C:$C, Generation_Raw_Data!$D:$D,'AG-KIUC 2-52 (a), (c)-(f) '!AF$2, Generation_Raw_Data!$A:$A, 'AG-KIUC 2-52 (a), (c)-(f) '!$B48)&lt;0, 0, SUMIFS(Generation_Raw_Data!$C:$C, Generation_Raw_Data!$D:$D,'AG-KIUC 2-52 (a), (c)-(f) '!AF$2, Generation_Raw_Data!$A:$A, 'AG-KIUC 2-52 (a), (c)-(f) '!$B48))</f>
        <v>154.4984</v>
      </c>
      <c r="AG48" s="8">
        <f>IF(SUMIFS(Generation_Raw_Data!$C:$C, Generation_Raw_Data!$D:$D,'AG-KIUC 2-52 (a), (c)-(f) '!AG$2, Generation_Raw_Data!$A:$A, 'AG-KIUC 2-52 (a), (c)-(f) '!$B48)&lt;0, 0, SUMIFS(Generation_Raw_Data!$C:$C, Generation_Raw_Data!$D:$D,'AG-KIUC 2-52 (a), (c)-(f) '!AG$2, Generation_Raw_Data!$A:$A, 'AG-KIUC 2-52 (a), (c)-(f) '!$B48))</f>
        <v>153.5016</v>
      </c>
      <c r="AH48" s="8">
        <f>IF(SUMIFS(Generation_Raw_Data!$C:$C, Generation_Raw_Data!$D:$D,'AG-KIUC 2-52 (a), (c)-(f) '!AH$2, Generation_Raw_Data!$A:$A, 'AG-KIUC 2-52 (a), (c)-(f) '!$B48)&lt;0, 0, SUMIFS(Generation_Raw_Data!$C:$C, Generation_Raw_Data!$D:$D,'AG-KIUC 2-52 (a), (c)-(f) '!AH$2, Generation_Raw_Data!$A:$A, 'AG-KIUC 2-52 (a), (c)-(f) '!$B48))</f>
        <v>0</v>
      </c>
      <c r="AI48" s="8">
        <f>IF(SUMIFS(Generation_Raw_Data!$C:$C, Generation_Raw_Data!$D:$D,'AG-KIUC 2-52 (a), (c)-(f) '!AI$2, Generation_Raw_Data!$A:$A, 'AG-KIUC 2-52 (a), (c)-(f) '!$B48)&lt;0, 0, SUMIFS(Generation_Raw_Data!$C:$C, Generation_Raw_Data!$D:$D,'AG-KIUC 2-52 (a), (c)-(f) '!AI$2, Generation_Raw_Data!$A:$A, 'AG-KIUC 2-52 (a), (c)-(f) '!$B48))</f>
        <v>125.6</v>
      </c>
      <c r="AJ48" s="8">
        <f>IF(SUMIFS(Generation_Raw_Data!$C:$C, Generation_Raw_Data!$D:$D,'AG-KIUC 2-52 (a), (c)-(f) '!AJ$2, Generation_Raw_Data!$A:$A, 'AG-KIUC 2-52 (a), (c)-(f) '!$B48)&lt;0, 0, SUMIFS(Generation_Raw_Data!$C:$C, Generation_Raw_Data!$D:$D,'AG-KIUC 2-52 (a), (c)-(f) '!AJ$2, Generation_Raw_Data!$A:$A, 'AG-KIUC 2-52 (a), (c)-(f) '!$B48))</f>
        <v>0</v>
      </c>
      <c r="AK48" s="8">
        <f>IF(SUMIFS(Generation_Raw_Data!$C:$C, Generation_Raw_Data!$D:$D,'AG-KIUC 2-52 (a), (c)-(f) '!AK$2, Generation_Raw_Data!$A:$A, 'AG-KIUC 2-52 (a), (c)-(f) '!$B48)&lt;0, 0, SUMIFS(Generation_Raw_Data!$C:$C, Generation_Raw_Data!$D:$D,'AG-KIUC 2-52 (a), (c)-(f) '!AK$2, Generation_Raw_Data!$A:$A, 'AG-KIUC 2-52 (a), (c)-(f) '!$B48))</f>
        <v>37</v>
      </c>
      <c r="AL48" s="8">
        <f>IF(SUMIFS(Generation_Raw_Data!$C:$C, Generation_Raw_Data!$D:$D,'AG-KIUC 2-52 (a), (c)-(f) '!AL$2, Generation_Raw_Data!$A:$A, 'AG-KIUC 2-52 (a), (c)-(f) '!$B48)&lt;0, 0, SUMIFS(Generation_Raw_Data!$C:$C, Generation_Raw_Data!$D:$D,'AG-KIUC 2-52 (a), (c)-(f) '!AL$2, Generation_Raw_Data!$A:$A, 'AG-KIUC 2-52 (a), (c)-(f) '!$B48))</f>
        <v>21</v>
      </c>
      <c r="AM48" s="8">
        <f>IF(SUMIFS(Generation_Raw_Data!$C:$C, Generation_Raw_Data!$D:$D,'AG-KIUC 2-52 (a), (c)-(f) '!AM$2, Generation_Raw_Data!$A:$A, 'AG-KIUC 2-52 (a), (c)-(f) '!$B48)&lt;0, 0, SUMIFS(Generation_Raw_Data!$C:$C, Generation_Raw_Data!$D:$D,'AG-KIUC 2-52 (a), (c)-(f) '!AM$2, Generation_Raw_Data!$A:$A, 'AG-KIUC 2-52 (a), (c)-(f) '!$B48))</f>
        <v>5.3</v>
      </c>
      <c r="AN48" s="8">
        <f>IF(SUMIFS(Generation_Raw_Data!$C:$C, Generation_Raw_Data!$D:$D,'AG-KIUC 2-52 (a), (c)-(f) '!AN$2, Generation_Raw_Data!$A:$A, 'AG-KIUC 2-52 (a), (c)-(f) '!$B48)&lt;0, 0, SUMIFS(Generation_Raw_Data!$C:$C, Generation_Raw_Data!$D:$D,'AG-KIUC 2-52 (a), (c)-(f) '!AN$2, Generation_Raw_Data!$A:$A, 'AG-KIUC 2-52 (a), (c)-(f) '!$B48))</f>
        <v>1.3</v>
      </c>
    </row>
    <row r="49" spans="1:40" x14ac:dyDescent="0.35">
      <c r="A49" s="1">
        <v>6</v>
      </c>
      <c r="B49" s="2">
        <v>44586.624999999985</v>
      </c>
      <c r="C49" s="16">
        <f>SUMIF(Marginal_Cost_Raw_Data!$A:$A, 'AG-KIUC 2-52 (a), (c)-(f) '!$B49, Marginal_Cost_Raw_Data!$B:$B)</f>
        <v>26.733973302951387</v>
      </c>
      <c r="D49" s="17">
        <f>SUMIFS(CTS_Raw_Data!$C:$C, CTS_Raw_Data!$B:$B, "S", CTS_Raw_Data!$A:$A, 'AG-KIUC 2-52 (a), (c)-(f) '!$B49)</f>
        <v>0</v>
      </c>
      <c r="E49" s="7">
        <f>IFERROR(SUMIFS(CTS_Raw_Data!$D:$D, CTS_Raw_Data!$B:$B, "S", CTS_Raw_Data!$A:$A, 'AG-KIUC 2-52 (a), (c)-(f) '!$B49)/'AG-KIUC 2-52 (a), (c)-(f) '!$D49,0)</f>
        <v>0</v>
      </c>
      <c r="F49" s="14">
        <f>SUMIFS(CTS_Raw_Data!$C:$C, CTS_Raw_Data!$B:$B, "B", CTS_Raw_Data!$A:$A, 'AG-KIUC 2-52 (a), (c)-(f) '!$B49)</f>
        <v>0</v>
      </c>
      <c r="G49" s="7">
        <f>IFERROR(SUMIFS(CTS_Raw_Data!$D:$D, CTS_Raw_Data!$B:$B, "B", CTS_Raw_Data!$A:$A, 'AG-KIUC 2-52 (a), (c)-(f) '!$B49)/'AG-KIUC 2-52 (a), (c)-(f) '!$F49,0)</f>
        <v>0</v>
      </c>
      <c r="H49" s="19">
        <f>SUMIF(ACE_Raw_Data!$A:$A, 'AG-KIUC 2-52 (a), (c)-(f) '!$B49, ACE_Raw_Data!$B:$B)</f>
        <v>3.3074605092075138</v>
      </c>
      <c r="I49" s="21">
        <f>IF(SUMIFS(Generation_Raw_Data!$C:$C, Generation_Raw_Data!$D:$D,'AG-KIUC 2-52 (a), (c)-(f) '!I$2, Generation_Raw_Data!$A:$A, 'AG-KIUC 2-52 (a), (c)-(f) '!$B49)&lt;0, 0, SUMIFS(Generation_Raw_Data!$C:$C, Generation_Raw_Data!$D:$D,'AG-KIUC 2-52 (a), (c)-(f) '!I$2, Generation_Raw_Data!$A:$A, 'AG-KIUC 2-52 (a), (c)-(f) '!$B49))</f>
        <v>192</v>
      </c>
      <c r="J49" s="8">
        <f>IF(SUMIFS(Generation_Raw_Data!$C:$C, Generation_Raw_Data!$D:$D,'AG-KIUC 2-52 (a), (c)-(f) '!J$2, Generation_Raw_Data!$A:$A, 'AG-KIUC 2-52 (a), (c)-(f) '!$B49)&lt;0, 0, SUMIFS(Generation_Raw_Data!$C:$C, Generation_Raw_Data!$D:$D,'AG-KIUC 2-52 (a), (c)-(f) '!J$2, Generation_Raw_Data!$A:$A, 'AG-KIUC 2-52 (a), (c)-(f) '!$B49))</f>
        <v>669.2</v>
      </c>
      <c r="K49" s="8">
        <f>IF(SUMIFS(Generation_Raw_Data!$C:$C, Generation_Raw_Data!$D:$D,'AG-KIUC 2-52 (a), (c)-(f) '!K$2, Generation_Raw_Data!$A:$A, 'AG-KIUC 2-52 (a), (c)-(f) '!$B49)&lt;0, 0, SUMIFS(Generation_Raw_Data!$C:$C, Generation_Raw_Data!$D:$D,'AG-KIUC 2-52 (a), (c)-(f) '!K$2, Generation_Raw_Data!$A:$A, 'AG-KIUC 2-52 (a), (c)-(f) '!$B49))</f>
        <v>282</v>
      </c>
      <c r="L49" s="8">
        <f>IF(SUMIFS(Generation_Raw_Data!$C:$C, Generation_Raw_Data!$D:$D,'AG-KIUC 2-52 (a), (c)-(f) '!L$2, Generation_Raw_Data!$A:$A, 'AG-KIUC 2-52 (a), (c)-(f) '!$B49)&lt;0, 0, SUMIFS(Generation_Raw_Data!$C:$C, Generation_Raw_Data!$D:$D,'AG-KIUC 2-52 (a), (c)-(f) '!L$2, Generation_Raw_Data!$A:$A, 'AG-KIUC 2-52 (a), (c)-(f) '!$B49))</f>
        <v>220</v>
      </c>
      <c r="M49" s="8">
        <f>IF(SUMIFS(Generation_Raw_Data!$C:$C, Generation_Raw_Data!$D:$D,'AG-KIUC 2-52 (a), (c)-(f) '!M$2, Generation_Raw_Data!$A:$A, 'AG-KIUC 2-52 (a), (c)-(f) '!$B49)&lt;0, 0, SUMIFS(Generation_Raw_Data!$C:$C, Generation_Raw_Data!$D:$D,'AG-KIUC 2-52 (a), (c)-(f) '!M$2, Generation_Raw_Data!$A:$A, 'AG-KIUC 2-52 (a), (c)-(f) '!$B49))</f>
        <v>213</v>
      </c>
      <c r="N49" s="8">
        <f>IF(SUMIFS(Generation_Raw_Data!$C:$C, Generation_Raw_Data!$D:$D,'AG-KIUC 2-52 (a), (c)-(f) '!N$2, Generation_Raw_Data!$A:$A, 'AG-KIUC 2-52 (a), (c)-(f) '!$B49)&lt;0, 0, SUMIFS(Generation_Raw_Data!$C:$C, Generation_Raw_Data!$D:$D,'AG-KIUC 2-52 (a), (c)-(f) '!N$2, Generation_Raw_Data!$A:$A, 'AG-KIUC 2-52 (a), (c)-(f) '!$B49))</f>
        <v>218</v>
      </c>
      <c r="O49" s="8">
        <f>IF(SUMIFS(Generation_Raw_Data!$C:$C, Generation_Raw_Data!$D:$D,'AG-KIUC 2-52 (a), (c)-(f) '!O$2, Generation_Raw_Data!$A:$A, 'AG-KIUC 2-52 (a), (c)-(f) '!$B49)&lt;0, 0, SUMIFS(Generation_Raw_Data!$C:$C, Generation_Raw_Data!$D:$D,'AG-KIUC 2-52 (a), (c)-(f) '!O$2, Generation_Raw_Data!$A:$A, 'AG-KIUC 2-52 (a), (c)-(f) '!$B49))</f>
        <v>150.80000000000001</v>
      </c>
      <c r="P49" s="8">
        <f>IF(SUMIFS(Generation_Raw_Data!$C:$C, Generation_Raw_Data!$D:$D,'AG-KIUC 2-52 (a), (c)-(f) '!P$2, Generation_Raw_Data!$A:$A, 'AG-KIUC 2-52 (a), (c)-(f) '!$B49)&lt;0, 0, SUMIFS(Generation_Raw_Data!$C:$C, Generation_Raw_Data!$D:$D,'AG-KIUC 2-52 (a), (c)-(f) '!P$2, Generation_Raw_Data!$A:$A, 'AG-KIUC 2-52 (a), (c)-(f) '!$B49))</f>
        <v>138.6</v>
      </c>
      <c r="Q49" s="8">
        <f>IF(SUMIFS(Generation_Raw_Data!$C:$C, Generation_Raw_Data!$D:$D,'AG-KIUC 2-52 (a), (c)-(f) '!Q$2, Generation_Raw_Data!$A:$A, 'AG-KIUC 2-52 (a), (c)-(f) '!$B49)&lt;0, 0, SUMIFS(Generation_Raw_Data!$C:$C, Generation_Raw_Data!$D:$D,'AG-KIUC 2-52 (a), (c)-(f) '!Q$2, Generation_Raw_Data!$A:$A, 'AG-KIUC 2-52 (a), (c)-(f) '!$B49))</f>
        <v>0</v>
      </c>
      <c r="R49" s="8">
        <f>IF(SUMIFS(Generation_Raw_Data!$C:$C, Generation_Raw_Data!$D:$D,'AG-KIUC 2-52 (a), (c)-(f) '!R$2, Generation_Raw_Data!$A:$A, 'AG-KIUC 2-52 (a), (c)-(f) '!$B49)&lt;0, 0, SUMIFS(Generation_Raw_Data!$C:$C, Generation_Raw_Data!$D:$D,'AG-KIUC 2-52 (a), (c)-(f) '!R$2, Generation_Raw_Data!$A:$A, 'AG-KIUC 2-52 (a), (c)-(f) '!$B49))</f>
        <v>292.39999999999998</v>
      </c>
      <c r="S49" s="8">
        <f>IF(SUMIFS(Generation_Raw_Data!$C:$C, Generation_Raw_Data!$D:$D,'AG-KIUC 2-52 (a), (c)-(f) '!S$2, Generation_Raw_Data!$A:$A, 'AG-KIUC 2-52 (a), (c)-(f) '!$B49)&lt;0, 0, SUMIFS(Generation_Raw_Data!$C:$C, Generation_Raw_Data!$D:$D,'AG-KIUC 2-52 (a), (c)-(f) '!S$2, Generation_Raw_Data!$A:$A, 'AG-KIUC 2-52 (a), (c)-(f) '!$B49))</f>
        <v>425.1</v>
      </c>
      <c r="T49" s="8">
        <f>IF(SUMIFS(Generation_Raw_Data!$C:$C, Generation_Raw_Data!$D:$D,'AG-KIUC 2-52 (a), (c)-(f) '!T$2, Generation_Raw_Data!$A:$A, 'AG-KIUC 2-52 (a), (c)-(f) '!$B49)&lt;0, 0, SUMIFS(Generation_Raw_Data!$C:$C, Generation_Raw_Data!$D:$D,'AG-KIUC 2-52 (a), (c)-(f) '!T$2, Generation_Raw_Data!$A:$A, 'AG-KIUC 2-52 (a), (c)-(f) '!$B49))</f>
        <v>468.2</v>
      </c>
      <c r="U49" s="8">
        <f>IF(SUMIFS(Generation_Raw_Data!$C:$C, Generation_Raw_Data!$D:$D,'AG-KIUC 2-52 (a), (c)-(f) '!U$2, Generation_Raw_Data!$A:$A, 'AG-KIUC 2-52 (a), (c)-(f) '!$B49)&lt;0, 0, SUMIFS(Generation_Raw_Data!$C:$C, Generation_Raw_Data!$D:$D,'AG-KIUC 2-52 (a), (c)-(f) '!U$2, Generation_Raw_Data!$A:$A, 'AG-KIUC 2-52 (a), (c)-(f) '!$B49))</f>
        <v>0</v>
      </c>
      <c r="V49" s="8">
        <f>IF(SUMIFS(Generation_Raw_Data!$C:$C, Generation_Raw_Data!$D:$D,'AG-KIUC 2-52 (a), (c)-(f) '!V$2, Generation_Raw_Data!$A:$A, 'AG-KIUC 2-52 (a), (c)-(f) '!$B49)&lt;0, 0, SUMIFS(Generation_Raw_Data!$C:$C, Generation_Raw_Data!$D:$D,'AG-KIUC 2-52 (a), (c)-(f) '!V$2, Generation_Raw_Data!$A:$A, 'AG-KIUC 2-52 (a), (c)-(f) '!$B49))</f>
        <v>0</v>
      </c>
      <c r="W49" s="8">
        <f>IF(SUMIFS(Generation_Raw_Data!$C:$C, Generation_Raw_Data!$D:$D,'AG-KIUC 2-52 (a), (c)-(f) '!W$2, Generation_Raw_Data!$A:$A, 'AG-KIUC 2-52 (a), (c)-(f) '!$B49)&lt;0, 0, SUMIFS(Generation_Raw_Data!$C:$C, Generation_Raw_Data!$D:$D,'AG-KIUC 2-52 (a), (c)-(f) '!W$2, Generation_Raw_Data!$A:$A, 'AG-KIUC 2-52 (a), (c)-(f) '!$B49))</f>
        <v>149</v>
      </c>
      <c r="X49" s="8">
        <f>IF(SUMIFS(Generation_Raw_Data!$C:$C, Generation_Raw_Data!$D:$D,'AG-KIUC 2-52 (a), (c)-(f) '!X$2, Generation_Raw_Data!$A:$A, 'AG-KIUC 2-52 (a), (c)-(f) '!$B49)&lt;0, 0, SUMIFS(Generation_Raw_Data!$C:$C, Generation_Raw_Data!$D:$D,'AG-KIUC 2-52 (a), (c)-(f) '!X$2, Generation_Raw_Data!$A:$A, 'AG-KIUC 2-52 (a), (c)-(f) '!$B49))</f>
        <v>101</v>
      </c>
      <c r="Y49" s="8">
        <f>IF(SUMIFS(Generation_Raw_Data!$C:$C, Generation_Raw_Data!$D:$D,'AG-KIUC 2-52 (a), (c)-(f) '!Y$2, Generation_Raw_Data!$A:$A, 'AG-KIUC 2-52 (a), (c)-(f) '!$B49)&lt;0, 0, SUMIFS(Generation_Raw_Data!$C:$C, Generation_Raw_Data!$D:$D,'AG-KIUC 2-52 (a), (c)-(f) '!Y$2, Generation_Raw_Data!$A:$A, 'AG-KIUC 2-52 (a), (c)-(f) '!$B49))</f>
        <v>0</v>
      </c>
      <c r="Z49" s="8">
        <f>IF(SUMIFS(Generation_Raw_Data!$C:$C, Generation_Raw_Data!$D:$D,'AG-KIUC 2-52 (a), (c)-(f) '!Z$2, Generation_Raw_Data!$A:$A, 'AG-KIUC 2-52 (a), (c)-(f) '!$B49)&lt;0, 0, SUMIFS(Generation_Raw_Data!$C:$C, Generation_Raw_Data!$D:$D,'AG-KIUC 2-52 (a), (c)-(f) '!Z$2, Generation_Raw_Data!$A:$A, 'AG-KIUC 2-52 (a), (c)-(f) '!$B49))</f>
        <v>0</v>
      </c>
      <c r="AA49" s="8">
        <f>IF(SUMIFS(Generation_Raw_Data!$C:$C, Generation_Raw_Data!$D:$D,'AG-KIUC 2-52 (a), (c)-(f) '!AA$2, Generation_Raw_Data!$A:$A, 'AG-KIUC 2-52 (a), (c)-(f) '!$B49)&lt;0, 0, SUMIFS(Generation_Raw_Data!$C:$C, Generation_Raw_Data!$D:$D,'AG-KIUC 2-52 (a), (c)-(f) '!AA$2, Generation_Raw_Data!$A:$A, 'AG-KIUC 2-52 (a), (c)-(f) '!$B49))</f>
        <v>0</v>
      </c>
      <c r="AB49" s="8">
        <f>IF(SUMIFS(Generation_Raw_Data!$C:$C, Generation_Raw_Data!$D:$D,'AG-KIUC 2-52 (a), (c)-(f) '!AB$2, Generation_Raw_Data!$A:$A, 'AG-KIUC 2-52 (a), (c)-(f) '!$B49)&lt;0, 0, SUMIFS(Generation_Raw_Data!$C:$C, Generation_Raw_Data!$D:$D,'AG-KIUC 2-52 (a), (c)-(f) '!AB$2, Generation_Raw_Data!$A:$A, 'AG-KIUC 2-52 (a), (c)-(f) '!$B49))</f>
        <v>164.2534</v>
      </c>
      <c r="AC49" s="8">
        <f>IF(SUMIFS(Generation_Raw_Data!$C:$C, Generation_Raw_Data!$D:$D,'AG-KIUC 2-52 (a), (c)-(f) '!AC$2, Generation_Raw_Data!$A:$A, 'AG-KIUC 2-52 (a), (c)-(f) '!$B49)&lt;0, 0, SUMIFS(Generation_Raw_Data!$C:$C, Generation_Raw_Data!$D:$D,'AG-KIUC 2-52 (a), (c)-(f) '!AC$2, Generation_Raw_Data!$A:$A, 'AG-KIUC 2-52 (a), (c)-(f) '!$B49))</f>
        <v>0</v>
      </c>
      <c r="AD49" s="8">
        <f>IF(SUMIFS(Generation_Raw_Data!$C:$C, Generation_Raw_Data!$D:$D,'AG-KIUC 2-52 (a), (c)-(f) '!AD$2, Generation_Raw_Data!$A:$A, 'AG-KIUC 2-52 (a), (c)-(f) '!$B49)&lt;0, 0, SUMIFS(Generation_Raw_Data!$C:$C, Generation_Raw_Data!$D:$D,'AG-KIUC 2-52 (a), (c)-(f) '!AD$2, Generation_Raw_Data!$A:$A, 'AG-KIUC 2-52 (a), (c)-(f) '!$B49))</f>
        <v>164.2534</v>
      </c>
      <c r="AE49" s="8">
        <f>IF(SUMIFS(Generation_Raw_Data!$C:$C, Generation_Raw_Data!$D:$D,'AG-KIUC 2-52 (a), (c)-(f) '!AE$2, Generation_Raw_Data!$A:$A, 'AG-KIUC 2-52 (a), (c)-(f) '!$B49)&lt;0, 0, SUMIFS(Generation_Raw_Data!$C:$C, Generation_Raw_Data!$D:$D,'AG-KIUC 2-52 (a), (c)-(f) '!AE$2, Generation_Raw_Data!$A:$A, 'AG-KIUC 2-52 (a), (c)-(f) '!$B49))</f>
        <v>0</v>
      </c>
      <c r="AF49" s="8">
        <f>IF(SUMIFS(Generation_Raw_Data!$C:$C, Generation_Raw_Data!$D:$D,'AG-KIUC 2-52 (a), (c)-(f) '!AF$2, Generation_Raw_Data!$A:$A, 'AG-KIUC 2-52 (a), (c)-(f) '!$B49)&lt;0, 0, SUMIFS(Generation_Raw_Data!$C:$C, Generation_Raw_Data!$D:$D,'AG-KIUC 2-52 (a), (c)-(f) '!AF$2, Generation_Raw_Data!$A:$A, 'AG-KIUC 2-52 (a), (c)-(f) '!$B49))</f>
        <v>166.24430000000001</v>
      </c>
      <c r="AG49" s="8">
        <f>IF(SUMIFS(Generation_Raw_Data!$C:$C, Generation_Raw_Data!$D:$D,'AG-KIUC 2-52 (a), (c)-(f) '!AG$2, Generation_Raw_Data!$A:$A, 'AG-KIUC 2-52 (a), (c)-(f) '!$B49)&lt;0, 0, SUMIFS(Generation_Raw_Data!$C:$C, Generation_Raw_Data!$D:$D,'AG-KIUC 2-52 (a), (c)-(f) '!AG$2, Generation_Raw_Data!$A:$A, 'AG-KIUC 2-52 (a), (c)-(f) '!$B49))</f>
        <v>165.24889999999999</v>
      </c>
      <c r="AH49" s="8">
        <f>IF(SUMIFS(Generation_Raw_Data!$C:$C, Generation_Raw_Data!$D:$D,'AG-KIUC 2-52 (a), (c)-(f) '!AH$2, Generation_Raw_Data!$A:$A, 'AG-KIUC 2-52 (a), (c)-(f) '!$B49)&lt;0, 0, SUMIFS(Generation_Raw_Data!$C:$C, Generation_Raw_Data!$D:$D,'AG-KIUC 2-52 (a), (c)-(f) '!AH$2, Generation_Raw_Data!$A:$A, 'AG-KIUC 2-52 (a), (c)-(f) '!$B49))</f>
        <v>0</v>
      </c>
      <c r="AI49" s="8">
        <f>IF(SUMIFS(Generation_Raw_Data!$C:$C, Generation_Raw_Data!$D:$D,'AG-KIUC 2-52 (a), (c)-(f) '!AI$2, Generation_Raw_Data!$A:$A, 'AG-KIUC 2-52 (a), (c)-(f) '!$B49)&lt;0, 0, SUMIFS(Generation_Raw_Data!$C:$C, Generation_Raw_Data!$D:$D,'AG-KIUC 2-52 (a), (c)-(f) '!AI$2, Generation_Raw_Data!$A:$A, 'AG-KIUC 2-52 (a), (c)-(f) '!$B49))</f>
        <v>152.6</v>
      </c>
      <c r="AJ49" s="8">
        <f>IF(SUMIFS(Generation_Raw_Data!$C:$C, Generation_Raw_Data!$D:$D,'AG-KIUC 2-52 (a), (c)-(f) '!AJ$2, Generation_Raw_Data!$A:$A, 'AG-KIUC 2-52 (a), (c)-(f) '!$B49)&lt;0, 0, SUMIFS(Generation_Raw_Data!$C:$C, Generation_Raw_Data!$D:$D,'AG-KIUC 2-52 (a), (c)-(f) '!AJ$2, Generation_Raw_Data!$A:$A, 'AG-KIUC 2-52 (a), (c)-(f) '!$B49))</f>
        <v>0</v>
      </c>
      <c r="AK49" s="8">
        <f>IF(SUMIFS(Generation_Raw_Data!$C:$C, Generation_Raw_Data!$D:$D,'AG-KIUC 2-52 (a), (c)-(f) '!AK$2, Generation_Raw_Data!$A:$A, 'AG-KIUC 2-52 (a), (c)-(f) '!$B49)&lt;0, 0, SUMIFS(Generation_Raw_Data!$C:$C, Generation_Raw_Data!$D:$D,'AG-KIUC 2-52 (a), (c)-(f) '!AK$2, Generation_Raw_Data!$A:$A, 'AG-KIUC 2-52 (a), (c)-(f) '!$B49))</f>
        <v>38</v>
      </c>
      <c r="AL49" s="8">
        <f>IF(SUMIFS(Generation_Raw_Data!$C:$C, Generation_Raw_Data!$D:$D,'AG-KIUC 2-52 (a), (c)-(f) '!AL$2, Generation_Raw_Data!$A:$A, 'AG-KIUC 2-52 (a), (c)-(f) '!$B49)&lt;0, 0, SUMIFS(Generation_Raw_Data!$C:$C, Generation_Raw_Data!$D:$D,'AG-KIUC 2-52 (a), (c)-(f) '!AL$2, Generation_Raw_Data!$A:$A, 'AG-KIUC 2-52 (a), (c)-(f) '!$B49))</f>
        <v>21</v>
      </c>
      <c r="AM49" s="8">
        <f>IF(SUMIFS(Generation_Raw_Data!$C:$C, Generation_Raw_Data!$D:$D,'AG-KIUC 2-52 (a), (c)-(f) '!AM$2, Generation_Raw_Data!$A:$A, 'AG-KIUC 2-52 (a), (c)-(f) '!$B49)&lt;0, 0, SUMIFS(Generation_Raw_Data!$C:$C, Generation_Raw_Data!$D:$D,'AG-KIUC 2-52 (a), (c)-(f) '!AM$2, Generation_Raw_Data!$A:$A, 'AG-KIUC 2-52 (a), (c)-(f) '!$B49))</f>
        <v>5.0999999999999996</v>
      </c>
      <c r="AN49" s="8">
        <f>IF(SUMIFS(Generation_Raw_Data!$C:$C, Generation_Raw_Data!$D:$D,'AG-KIUC 2-52 (a), (c)-(f) '!AN$2, Generation_Raw_Data!$A:$A, 'AG-KIUC 2-52 (a), (c)-(f) '!$B49)&lt;0, 0, SUMIFS(Generation_Raw_Data!$C:$C, Generation_Raw_Data!$D:$D,'AG-KIUC 2-52 (a), (c)-(f) '!AN$2, Generation_Raw_Data!$A:$A, 'AG-KIUC 2-52 (a), (c)-(f) '!$B49))</f>
        <v>1.2</v>
      </c>
    </row>
    <row r="50" spans="1:40" x14ac:dyDescent="0.35">
      <c r="A50" s="1">
        <v>6</v>
      </c>
      <c r="B50" s="2">
        <v>44586.66666666665</v>
      </c>
      <c r="C50" s="16">
        <f>SUMIF(Marginal_Cost_Raw_Data!$A:$A, 'AG-KIUC 2-52 (a), (c)-(f) '!$B50, Marginal_Cost_Raw_Data!$B:$B)</f>
        <v>26.215209064670141</v>
      </c>
      <c r="D50" s="17">
        <f>SUMIFS(CTS_Raw_Data!$C:$C, CTS_Raw_Data!$B:$B, "S", CTS_Raw_Data!$A:$A, 'AG-KIUC 2-52 (a), (c)-(f) '!$B50)</f>
        <v>0</v>
      </c>
      <c r="E50" s="7">
        <f>IFERROR(SUMIFS(CTS_Raw_Data!$D:$D, CTS_Raw_Data!$B:$B, "S", CTS_Raw_Data!$A:$A, 'AG-KIUC 2-52 (a), (c)-(f) '!$B50)/'AG-KIUC 2-52 (a), (c)-(f) '!$D50,0)</f>
        <v>0</v>
      </c>
      <c r="F50" s="14">
        <f>SUMIFS(CTS_Raw_Data!$C:$C, CTS_Raw_Data!$B:$B, "B", CTS_Raw_Data!$A:$A, 'AG-KIUC 2-52 (a), (c)-(f) '!$B50)</f>
        <v>0</v>
      </c>
      <c r="G50" s="7">
        <f>IFERROR(SUMIFS(CTS_Raw_Data!$D:$D, CTS_Raw_Data!$B:$B, "B", CTS_Raw_Data!$A:$A, 'AG-KIUC 2-52 (a), (c)-(f) '!$B50)/'AG-KIUC 2-52 (a), (c)-(f) '!$F50,0)</f>
        <v>0</v>
      </c>
      <c r="H50" s="19">
        <f>SUMIF(ACE_Raw_Data!$A:$A, 'AG-KIUC 2-52 (a), (c)-(f) '!$B50, ACE_Raw_Data!$B:$B)</f>
        <v>5.7287057015465361</v>
      </c>
      <c r="I50" s="21">
        <f>IF(SUMIFS(Generation_Raw_Data!$C:$C, Generation_Raw_Data!$D:$D,'AG-KIUC 2-52 (a), (c)-(f) '!I$2, Generation_Raw_Data!$A:$A, 'AG-KIUC 2-52 (a), (c)-(f) '!$B50)&lt;0, 0, SUMIFS(Generation_Raw_Data!$C:$C, Generation_Raw_Data!$D:$D,'AG-KIUC 2-52 (a), (c)-(f) '!I$2, Generation_Raw_Data!$A:$A, 'AG-KIUC 2-52 (a), (c)-(f) '!$B50))</f>
        <v>224</v>
      </c>
      <c r="J50" s="8">
        <f>IF(SUMIFS(Generation_Raw_Data!$C:$C, Generation_Raw_Data!$D:$D,'AG-KIUC 2-52 (a), (c)-(f) '!J$2, Generation_Raw_Data!$A:$A, 'AG-KIUC 2-52 (a), (c)-(f) '!$B50)&lt;0, 0, SUMIFS(Generation_Raw_Data!$C:$C, Generation_Raw_Data!$D:$D,'AG-KIUC 2-52 (a), (c)-(f) '!J$2, Generation_Raw_Data!$A:$A, 'AG-KIUC 2-52 (a), (c)-(f) '!$B50))</f>
        <v>672.94999999999993</v>
      </c>
      <c r="K50" s="8">
        <f>IF(SUMIFS(Generation_Raw_Data!$C:$C, Generation_Raw_Data!$D:$D,'AG-KIUC 2-52 (a), (c)-(f) '!K$2, Generation_Raw_Data!$A:$A, 'AG-KIUC 2-52 (a), (c)-(f) '!$B50)&lt;0, 0, SUMIFS(Generation_Raw_Data!$C:$C, Generation_Raw_Data!$D:$D,'AG-KIUC 2-52 (a), (c)-(f) '!K$2, Generation_Raw_Data!$A:$A, 'AG-KIUC 2-52 (a), (c)-(f) '!$B50))</f>
        <v>267.75</v>
      </c>
      <c r="L50" s="8">
        <f>IF(SUMIFS(Generation_Raw_Data!$C:$C, Generation_Raw_Data!$D:$D,'AG-KIUC 2-52 (a), (c)-(f) '!L$2, Generation_Raw_Data!$A:$A, 'AG-KIUC 2-52 (a), (c)-(f) '!$B50)&lt;0, 0, SUMIFS(Generation_Raw_Data!$C:$C, Generation_Raw_Data!$D:$D,'AG-KIUC 2-52 (a), (c)-(f) '!L$2, Generation_Raw_Data!$A:$A, 'AG-KIUC 2-52 (a), (c)-(f) '!$B50))</f>
        <v>219.75</v>
      </c>
      <c r="M50" s="8">
        <f>IF(SUMIFS(Generation_Raw_Data!$C:$C, Generation_Raw_Data!$D:$D,'AG-KIUC 2-52 (a), (c)-(f) '!M$2, Generation_Raw_Data!$A:$A, 'AG-KIUC 2-52 (a), (c)-(f) '!$B50)&lt;0, 0, SUMIFS(Generation_Raw_Data!$C:$C, Generation_Raw_Data!$D:$D,'AG-KIUC 2-52 (a), (c)-(f) '!M$2, Generation_Raw_Data!$A:$A, 'AG-KIUC 2-52 (a), (c)-(f) '!$B50))</f>
        <v>213.75</v>
      </c>
      <c r="N50" s="8">
        <f>IF(SUMIFS(Generation_Raw_Data!$C:$C, Generation_Raw_Data!$D:$D,'AG-KIUC 2-52 (a), (c)-(f) '!N$2, Generation_Raw_Data!$A:$A, 'AG-KIUC 2-52 (a), (c)-(f) '!$B50)&lt;0, 0, SUMIFS(Generation_Raw_Data!$C:$C, Generation_Raw_Data!$D:$D,'AG-KIUC 2-52 (a), (c)-(f) '!N$2, Generation_Raw_Data!$A:$A, 'AG-KIUC 2-52 (a), (c)-(f) '!$B50))</f>
        <v>216.75</v>
      </c>
      <c r="O50" s="8">
        <f>IF(SUMIFS(Generation_Raw_Data!$C:$C, Generation_Raw_Data!$D:$D,'AG-KIUC 2-52 (a), (c)-(f) '!O$2, Generation_Raw_Data!$A:$A, 'AG-KIUC 2-52 (a), (c)-(f) '!$B50)&lt;0, 0, SUMIFS(Generation_Raw_Data!$C:$C, Generation_Raw_Data!$D:$D,'AG-KIUC 2-52 (a), (c)-(f) '!O$2, Generation_Raw_Data!$A:$A, 'AG-KIUC 2-52 (a), (c)-(f) '!$B50))</f>
        <v>149.5</v>
      </c>
      <c r="P50" s="8">
        <f>IF(SUMIFS(Generation_Raw_Data!$C:$C, Generation_Raw_Data!$D:$D,'AG-KIUC 2-52 (a), (c)-(f) '!P$2, Generation_Raw_Data!$A:$A, 'AG-KIUC 2-52 (a), (c)-(f) '!$B50)&lt;0, 0, SUMIFS(Generation_Raw_Data!$C:$C, Generation_Raw_Data!$D:$D,'AG-KIUC 2-52 (a), (c)-(f) '!P$2, Generation_Raw_Data!$A:$A, 'AG-KIUC 2-52 (a), (c)-(f) '!$B50))</f>
        <v>133.80000000000001</v>
      </c>
      <c r="Q50" s="8">
        <f>IF(SUMIFS(Generation_Raw_Data!$C:$C, Generation_Raw_Data!$D:$D,'AG-KIUC 2-52 (a), (c)-(f) '!Q$2, Generation_Raw_Data!$A:$A, 'AG-KIUC 2-52 (a), (c)-(f) '!$B50)&lt;0, 0, SUMIFS(Generation_Raw_Data!$C:$C, Generation_Raw_Data!$D:$D,'AG-KIUC 2-52 (a), (c)-(f) '!Q$2, Generation_Raw_Data!$A:$A, 'AG-KIUC 2-52 (a), (c)-(f) '!$B50))</f>
        <v>0</v>
      </c>
      <c r="R50" s="8">
        <f>IF(SUMIFS(Generation_Raw_Data!$C:$C, Generation_Raw_Data!$D:$D,'AG-KIUC 2-52 (a), (c)-(f) '!R$2, Generation_Raw_Data!$A:$A, 'AG-KIUC 2-52 (a), (c)-(f) '!$B50)&lt;0, 0, SUMIFS(Generation_Raw_Data!$C:$C, Generation_Raw_Data!$D:$D,'AG-KIUC 2-52 (a), (c)-(f) '!R$2, Generation_Raw_Data!$A:$A, 'AG-KIUC 2-52 (a), (c)-(f) '!$B50))</f>
        <v>291.60000000000002</v>
      </c>
      <c r="S50" s="8">
        <f>IF(SUMIFS(Generation_Raw_Data!$C:$C, Generation_Raw_Data!$D:$D,'AG-KIUC 2-52 (a), (c)-(f) '!S$2, Generation_Raw_Data!$A:$A, 'AG-KIUC 2-52 (a), (c)-(f) '!$B50)&lt;0, 0, SUMIFS(Generation_Raw_Data!$C:$C, Generation_Raw_Data!$D:$D,'AG-KIUC 2-52 (a), (c)-(f) '!S$2, Generation_Raw_Data!$A:$A, 'AG-KIUC 2-52 (a), (c)-(f) '!$B50))</f>
        <v>426.3</v>
      </c>
      <c r="T50" s="8">
        <f>IF(SUMIFS(Generation_Raw_Data!$C:$C, Generation_Raw_Data!$D:$D,'AG-KIUC 2-52 (a), (c)-(f) '!T$2, Generation_Raw_Data!$A:$A, 'AG-KIUC 2-52 (a), (c)-(f) '!$B50)&lt;0, 0, SUMIFS(Generation_Raw_Data!$C:$C, Generation_Raw_Data!$D:$D,'AG-KIUC 2-52 (a), (c)-(f) '!T$2, Generation_Raw_Data!$A:$A, 'AG-KIUC 2-52 (a), (c)-(f) '!$B50))</f>
        <v>468.4</v>
      </c>
      <c r="U50" s="8">
        <f>IF(SUMIFS(Generation_Raw_Data!$C:$C, Generation_Raw_Data!$D:$D,'AG-KIUC 2-52 (a), (c)-(f) '!U$2, Generation_Raw_Data!$A:$A, 'AG-KIUC 2-52 (a), (c)-(f) '!$B50)&lt;0, 0, SUMIFS(Generation_Raw_Data!$C:$C, Generation_Raw_Data!$D:$D,'AG-KIUC 2-52 (a), (c)-(f) '!U$2, Generation_Raw_Data!$A:$A, 'AG-KIUC 2-52 (a), (c)-(f) '!$B50))</f>
        <v>0</v>
      </c>
      <c r="V50" s="8">
        <f>IF(SUMIFS(Generation_Raw_Data!$C:$C, Generation_Raw_Data!$D:$D,'AG-KIUC 2-52 (a), (c)-(f) '!V$2, Generation_Raw_Data!$A:$A, 'AG-KIUC 2-52 (a), (c)-(f) '!$B50)&lt;0, 0, SUMIFS(Generation_Raw_Data!$C:$C, Generation_Raw_Data!$D:$D,'AG-KIUC 2-52 (a), (c)-(f) '!V$2, Generation_Raw_Data!$A:$A, 'AG-KIUC 2-52 (a), (c)-(f) '!$B50))</f>
        <v>0</v>
      </c>
      <c r="W50" s="8">
        <f>IF(SUMIFS(Generation_Raw_Data!$C:$C, Generation_Raw_Data!$D:$D,'AG-KIUC 2-52 (a), (c)-(f) '!W$2, Generation_Raw_Data!$A:$A, 'AG-KIUC 2-52 (a), (c)-(f) '!$B50)&lt;0, 0, SUMIFS(Generation_Raw_Data!$C:$C, Generation_Raw_Data!$D:$D,'AG-KIUC 2-52 (a), (c)-(f) '!W$2, Generation_Raw_Data!$A:$A, 'AG-KIUC 2-52 (a), (c)-(f) '!$B50))</f>
        <v>150</v>
      </c>
      <c r="X50" s="8">
        <f>IF(SUMIFS(Generation_Raw_Data!$C:$C, Generation_Raw_Data!$D:$D,'AG-KIUC 2-52 (a), (c)-(f) '!X$2, Generation_Raw_Data!$A:$A, 'AG-KIUC 2-52 (a), (c)-(f) '!$B50)&lt;0, 0, SUMIFS(Generation_Raw_Data!$C:$C, Generation_Raw_Data!$D:$D,'AG-KIUC 2-52 (a), (c)-(f) '!X$2, Generation_Raw_Data!$A:$A, 'AG-KIUC 2-52 (a), (c)-(f) '!$B50))</f>
        <v>101</v>
      </c>
      <c r="Y50" s="8">
        <f>IF(SUMIFS(Generation_Raw_Data!$C:$C, Generation_Raw_Data!$D:$D,'AG-KIUC 2-52 (a), (c)-(f) '!Y$2, Generation_Raw_Data!$A:$A, 'AG-KIUC 2-52 (a), (c)-(f) '!$B50)&lt;0, 0, SUMIFS(Generation_Raw_Data!$C:$C, Generation_Raw_Data!$D:$D,'AG-KIUC 2-52 (a), (c)-(f) '!Y$2, Generation_Raw_Data!$A:$A, 'AG-KIUC 2-52 (a), (c)-(f) '!$B50))</f>
        <v>0</v>
      </c>
      <c r="Z50" s="8">
        <f>IF(SUMIFS(Generation_Raw_Data!$C:$C, Generation_Raw_Data!$D:$D,'AG-KIUC 2-52 (a), (c)-(f) '!Z$2, Generation_Raw_Data!$A:$A, 'AG-KIUC 2-52 (a), (c)-(f) '!$B50)&lt;0, 0, SUMIFS(Generation_Raw_Data!$C:$C, Generation_Raw_Data!$D:$D,'AG-KIUC 2-52 (a), (c)-(f) '!Z$2, Generation_Raw_Data!$A:$A, 'AG-KIUC 2-52 (a), (c)-(f) '!$B50))</f>
        <v>0</v>
      </c>
      <c r="AA50" s="8">
        <f>IF(SUMIFS(Generation_Raw_Data!$C:$C, Generation_Raw_Data!$D:$D,'AG-KIUC 2-52 (a), (c)-(f) '!AA$2, Generation_Raw_Data!$A:$A, 'AG-KIUC 2-52 (a), (c)-(f) '!$B50)&lt;0, 0, SUMIFS(Generation_Raw_Data!$C:$C, Generation_Raw_Data!$D:$D,'AG-KIUC 2-52 (a), (c)-(f) '!AA$2, Generation_Raw_Data!$A:$A, 'AG-KIUC 2-52 (a), (c)-(f) '!$B50))</f>
        <v>0</v>
      </c>
      <c r="AB50" s="8">
        <f>IF(SUMIFS(Generation_Raw_Data!$C:$C, Generation_Raw_Data!$D:$D,'AG-KIUC 2-52 (a), (c)-(f) '!AB$2, Generation_Raw_Data!$A:$A, 'AG-KIUC 2-52 (a), (c)-(f) '!$B50)&lt;0, 0, SUMIFS(Generation_Raw_Data!$C:$C, Generation_Raw_Data!$D:$D,'AG-KIUC 2-52 (a), (c)-(f) '!AB$2, Generation_Raw_Data!$A:$A, 'AG-KIUC 2-52 (a), (c)-(f) '!$B50))</f>
        <v>159.49770000000001</v>
      </c>
      <c r="AC50" s="8">
        <f>IF(SUMIFS(Generation_Raw_Data!$C:$C, Generation_Raw_Data!$D:$D,'AG-KIUC 2-52 (a), (c)-(f) '!AC$2, Generation_Raw_Data!$A:$A, 'AG-KIUC 2-52 (a), (c)-(f) '!$B50)&lt;0, 0, SUMIFS(Generation_Raw_Data!$C:$C, Generation_Raw_Data!$D:$D,'AG-KIUC 2-52 (a), (c)-(f) '!AC$2, Generation_Raw_Data!$A:$A, 'AG-KIUC 2-52 (a), (c)-(f) '!$B50))</f>
        <v>0</v>
      </c>
      <c r="AD50" s="8">
        <f>IF(SUMIFS(Generation_Raw_Data!$C:$C, Generation_Raw_Data!$D:$D,'AG-KIUC 2-52 (a), (c)-(f) '!AD$2, Generation_Raw_Data!$A:$A, 'AG-KIUC 2-52 (a), (c)-(f) '!$B50)&lt;0, 0, SUMIFS(Generation_Raw_Data!$C:$C, Generation_Raw_Data!$D:$D,'AG-KIUC 2-52 (a), (c)-(f) '!AD$2, Generation_Raw_Data!$A:$A, 'AG-KIUC 2-52 (a), (c)-(f) '!$B50))</f>
        <v>157.50389999999999</v>
      </c>
      <c r="AE50" s="8">
        <f>IF(SUMIFS(Generation_Raw_Data!$C:$C, Generation_Raw_Data!$D:$D,'AG-KIUC 2-52 (a), (c)-(f) '!AE$2, Generation_Raw_Data!$A:$A, 'AG-KIUC 2-52 (a), (c)-(f) '!$B50)&lt;0, 0, SUMIFS(Generation_Raw_Data!$C:$C, Generation_Raw_Data!$D:$D,'AG-KIUC 2-52 (a), (c)-(f) '!AE$2, Generation_Raw_Data!$A:$A, 'AG-KIUC 2-52 (a), (c)-(f) '!$B50))</f>
        <v>0</v>
      </c>
      <c r="AF50" s="8">
        <f>IF(SUMIFS(Generation_Raw_Data!$C:$C, Generation_Raw_Data!$D:$D,'AG-KIUC 2-52 (a), (c)-(f) '!AF$2, Generation_Raw_Data!$A:$A, 'AG-KIUC 2-52 (a), (c)-(f) '!$B50)&lt;0, 0, SUMIFS(Generation_Raw_Data!$C:$C, Generation_Raw_Data!$D:$D,'AG-KIUC 2-52 (a), (c)-(f) '!AF$2, Generation_Raw_Data!$A:$A, 'AG-KIUC 2-52 (a), (c)-(f) '!$B50))</f>
        <v>159.49770000000001</v>
      </c>
      <c r="AG50" s="8">
        <f>IF(SUMIFS(Generation_Raw_Data!$C:$C, Generation_Raw_Data!$D:$D,'AG-KIUC 2-52 (a), (c)-(f) '!AG$2, Generation_Raw_Data!$A:$A, 'AG-KIUC 2-52 (a), (c)-(f) '!$B50)&lt;0, 0, SUMIFS(Generation_Raw_Data!$C:$C, Generation_Raw_Data!$D:$D,'AG-KIUC 2-52 (a), (c)-(f) '!AG$2, Generation_Raw_Data!$A:$A, 'AG-KIUC 2-52 (a), (c)-(f) '!$B50))</f>
        <v>158.5008</v>
      </c>
      <c r="AH50" s="8">
        <f>IF(SUMIFS(Generation_Raw_Data!$C:$C, Generation_Raw_Data!$D:$D,'AG-KIUC 2-52 (a), (c)-(f) '!AH$2, Generation_Raw_Data!$A:$A, 'AG-KIUC 2-52 (a), (c)-(f) '!$B50)&lt;0, 0, SUMIFS(Generation_Raw_Data!$C:$C, Generation_Raw_Data!$D:$D,'AG-KIUC 2-52 (a), (c)-(f) '!AH$2, Generation_Raw_Data!$A:$A, 'AG-KIUC 2-52 (a), (c)-(f) '!$B50))</f>
        <v>0</v>
      </c>
      <c r="AI50" s="8">
        <f>IF(SUMIFS(Generation_Raw_Data!$C:$C, Generation_Raw_Data!$D:$D,'AG-KIUC 2-52 (a), (c)-(f) '!AI$2, Generation_Raw_Data!$A:$A, 'AG-KIUC 2-52 (a), (c)-(f) '!$B50)&lt;0, 0, SUMIFS(Generation_Raw_Data!$C:$C, Generation_Raw_Data!$D:$D,'AG-KIUC 2-52 (a), (c)-(f) '!AI$2, Generation_Raw_Data!$A:$A, 'AG-KIUC 2-52 (a), (c)-(f) '!$B50))</f>
        <v>133.69999999999999</v>
      </c>
      <c r="AJ50" s="8">
        <f>IF(SUMIFS(Generation_Raw_Data!$C:$C, Generation_Raw_Data!$D:$D,'AG-KIUC 2-52 (a), (c)-(f) '!AJ$2, Generation_Raw_Data!$A:$A, 'AG-KIUC 2-52 (a), (c)-(f) '!$B50)&lt;0, 0, SUMIFS(Generation_Raw_Data!$C:$C, Generation_Raw_Data!$D:$D,'AG-KIUC 2-52 (a), (c)-(f) '!AJ$2, Generation_Raw_Data!$A:$A, 'AG-KIUC 2-52 (a), (c)-(f) '!$B50))</f>
        <v>0</v>
      </c>
      <c r="AK50" s="8">
        <f>IF(SUMIFS(Generation_Raw_Data!$C:$C, Generation_Raw_Data!$D:$D,'AG-KIUC 2-52 (a), (c)-(f) '!AK$2, Generation_Raw_Data!$A:$A, 'AG-KIUC 2-52 (a), (c)-(f) '!$B50)&lt;0, 0, SUMIFS(Generation_Raw_Data!$C:$C, Generation_Raw_Data!$D:$D,'AG-KIUC 2-52 (a), (c)-(f) '!AK$2, Generation_Raw_Data!$A:$A, 'AG-KIUC 2-52 (a), (c)-(f) '!$B50))</f>
        <v>37</v>
      </c>
      <c r="AL50" s="8">
        <f>IF(SUMIFS(Generation_Raw_Data!$C:$C, Generation_Raw_Data!$D:$D,'AG-KIUC 2-52 (a), (c)-(f) '!AL$2, Generation_Raw_Data!$A:$A, 'AG-KIUC 2-52 (a), (c)-(f) '!$B50)&lt;0, 0, SUMIFS(Generation_Raw_Data!$C:$C, Generation_Raw_Data!$D:$D,'AG-KIUC 2-52 (a), (c)-(f) '!AL$2, Generation_Raw_Data!$A:$A, 'AG-KIUC 2-52 (a), (c)-(f) '!$B50))</f>
        <v>21</v>
      </c>
      <c r="AM50" s="8">
        <f>IF(SUMIFS(Generation_Raw_Data!$C:$C, Generation_Raw_Data!$D:$D,'AG-KIUC 2-52 (a), (c)-(f) '!AM$2, Generation_Raw_Data!$A:$A, 'AG-KIUC 2-52 (a), (c)-(f) '!$B50)&lt;0, 0, SUMIFS(Generation_Raw_Data!$C:$C, Generation_Raw_Data!$D:$D,'AG-KIUC 2-52 (a), (c)-(f) '!AM$2, Generation_Raw_Data!$A:$A, 'AG-KIUC 2-52 (a), (c)-(f) '!$B50))</f>
        <v>1.7</v>
      </c>
      <c r="AN50" s="8">
        <f>IF(SUMIFS(Generation_Raw_Data!$C:$C, Generation_Raw_Data!$D:$D,'AG-KIUC 2-52 (a), (c)-(f) '!AN$2, Generation_Raw_Data!$A:$A, 'AG-KIUC 2-52 (a), (c)-(f) '!$B50)&lt;0, 0, SUMIFS(Generation_Raw_Data!$C:$C, Generation_Raw_Data!$D:$D,'AG-KIUC 2-52 (a), (c)-(f) '!AN$2, Generation_Raw_Data!$A:$A, 'AG-KIUC 2-52 (a), (c)-(f) '!$B50))</f>
        <v>0.8</v>
      </c>
    </row>
    <row r="51" spans="1:40" x14ac:dyDescent="0.35">
      <c r="A51" s="1">
        <v>7</v>
      </c>
      <c r="B51" s="2">
        <v>44587.375</v>
      </c>
      <c r="C51" s="16">
        <f>SUMIF(Marginal_Cost_Raw_Data!$A:$A, 'AG-KIUC 2-52 (a), (c)-(f) '!$B51, Marginal_Cost_Raw_Data!$B:$B)</f>
        <v>32.854341648220483</v>
      </c>
      <c r="D51" s="17">
        <f>SUMIFS(CTS_Raw_Data!$C:$C, CTS_Raw_Data!$B:$B, "S", CTS_Raw_Data!$A:$A, 'AG-KIUC 2-52 (a), (c)-(f) '!$B51)</f>
        <v>100</v>
      </c>
      <c r="E51" s="7">
        <f>IFERROR(SUMIFS(CTS_Raw_Data!$D:$D, CTS_Raw_Data!$B:$B, "S", CTS_Raw_Data!$A:$A, 'AG-KIUC 2-52 (a), (c)-(f) '!$B51)/'AG-KIUC 2-52 (a), (c)-(f) '!$D51,0)</f>
        <v>70</v>
      </c>
      <c r="F51" s="14">
        <f>SUMIFS(CTS_Raw_Data!$C:$C, CTS_Raw_Data!$B:$B, "B", CTS_Raw_Data!$A:$A, 'AG-KIUC 2-52 (a), (c)-(f) '!$B51)</f>
        <v>0</v>
      </c>
      <c r="G51" s="7">
        <f>IFERROR(SUMIFS(CTS_Raw_Data!$D:$D, CTS_Raw_Data!$B:$B, "B", CTS_Raw_Data!$A:$A, 'AG-KIUC 2-52 (a), (c)-(f) '!$B51)/'AG-KIUC 2-52 (a), (c)-(f) '!$F51,0)</f>
        <v>0</v>
      </c>
      <c r="H51" s="19">
        <f>SUMIF(ACE_Raw_Data!$A:$A, 'AG-KIUC 2-52 (a), (c)-(f) '!$B51, ACE_Raw_Data!$B:$B)</f>
        <v>5.4006801838676131</v>
      </c>
      <c r="I51" s="21">
        <f>IF(SUMIFS(Generation_Raw_Data!$C:$C, Generation_Raw_Data!$D:$D,'AG-KIUC 2-52 (a), (c)-(f) '!I$2, Generation_Raw_Data!$A:$A, 'AG-KIUC 2-52 (a), (c)-(f) '!$B51)&lt;0, 0, SUMIFS(Generation_Raw_Data!$C:$C, Generation_Raw_Data!$D:$D,'AG-KIUC 2-52 (a), (c)-(f) '!I$2, Generation_Raw_Data!$A:$A, 'AG-KIUC 2-52 (a), (c)-(f) '!$B51))</f>
        <v>418</v>
      </c>
      <c r="J51" s="8">
        <f>IF(SUMIFS(Generation_Raw_Data!$C:$C, Generation_Raw_Data!$D:$D,'AG-KIUC 2-52 (a), (c)-(f) '!J$2, Generation_Raw_Data!$A:$A, 'AG-KIUC 2-52 (a), (c)-(f) '!$B51)&lt;0, 0, SUMIFS(Generation_Raw_Data!$C:$C, Generation_Raw_Data!$D:$D,'AG-KIUC 2-52 (a), (c)-(f) '!J$2, Generation_Raw_Data!$A:$A, 'AG-KIUC 2-52 (a), (c)-(f) '!$B51))</f>
        <v>679.2</v>
      </c>
      <c r="K51" s="8">
        <f>IF(SUMIFS(Generation_Raw_Data!$C:$C, Generation_Raw_Data!$D:$D,'AG-KIUC 2-52 (a), (c)-(f) '!K$2, Generation_Raw_Data!$A:$A, 'AG-KIUC 2-52 (a), (c)-(f) '!$B51)&lt;0, 0, SUMIFS(Generation_Raw_Data!$C:$C, Generation_Raw_Data!$D:$D,'AG-KIUC 2-52 (a), (c)-(f) '!K$2, Generation_Raw_Data!$A:$A, 'AG-KIUC 2-52 (a), (c)-(f) '!$B51))</f>
        <v>317</v>
      </c>
      <c r="L51" s="8">
        <f>IF(SUMIFS(Generation_Raw_Data!$C:$C, Generation_Raw_Data!$D:$D,'AG-KIUC 2-52 (a), (c)-(f) '!L$2, Generation_Raw_Data!$A:$A, 'AG-KIUC 2-52 (a), (c)-(f) '!$B51)&lt;0, 0, SUMIFS(Generation_Raw_Data!$C:$C, Generation_Raw_Data!$D:$D,'AG-KIUC 2-52 (a), (c)-(f) '!L$2, Generation_Raw_Data!$A:$A, 'AG-KIUC 2-52 (a), (c)-(f) '!$B51))</f>
        <v>264</v>
      </c>
      <c r="M51" s="8">
        <f>IF(SUMIFS(Generation_Raw_Data!$C:$C, Generation_Raw_Data!$D:$D,'AG-KIUC 2-52 (a), (c)-(f) '!M$2, Generation_Raw_Data!$A:$A, 'AG-KIUC 2-52 (a), (c)-(f) '!$B51)&lt;0, 0, SUMIFS(Generation_Raw_Data!$C:$C, Generation_Raw_Data!$D:$D,'AG-KIUC 2-52 (a), (c)-(f) '!M$2, Generation_Raw_Data!$A:$A, 'AG-KIUC 2-52 (a), (c)-(f) '!$B51))</f>
        <v>310</v>
      </c>
      <c r="N51" s="8">
        <f>IF(SUMIFS(Generation_Raw_Data!$C:$C, Generation_Raw_Data!$D:$D,'AG-KIUC 2-52 (a), (c)-(f) '!N$2, Generation_Raw_Data!$A:$A, 'AG-KIUC 2-52 (a), (c)-(f) '!$B51)&lt;0, 0, SUMIFS(Generation_Raw_Data!$C:$C, Generation_Raw_Data!$D:$D,'AG-KIUC 2-52 (a), (c)-(f) '!N$2, Generation_Raw_Data!$A:$A, 'AG-KIUC 2-52 (a), (c)-(f) '!$B51))</f>
        <v>238</v>
      </c>
      <c r="O51" s="8">
        <f>IF(SUMIFS(Generation_Raw_Data!$C:$C, Generation_Raw_Data!$D:$D,'AG-KIUC 2-52 (a), (c)-(f) '!O$2, Generation_Raw_Data!$A:$A, 'AG-KIUC 2-52 (a), (c)-(f) '!$B51)&lt;0, 0, SUMIFS(Generation_Raw_Data!$C:$C, Generation_Raw_Data!$D:$D,'AG-KIUC 2-52 (a), (c)-(f) '!O$2, Generation_Raw_Data!$A:$A, 'AG-KIUC 2-52 (a), (c)-(f) '!$B51))</f>
        <v>177</v>
      </c>
      <c r="P51" s="8">
        <f>IF(SUMIFS(Generation_Raw_Data!$C:$C, Generation_Raw_Data!$D:$D,'AG-KIUC 2-52 (a), (c)-(f) '!P$2, Generation_Raw_Data!$A:$A, 'AG-KIUC 2-52 (a), (c)-(f) '!$B51)&lt;0, 0, SUMIFS(Generation_Raw_Data!$C:$C, Generation_Raw_Data!$D:$D,'AG-KIUC 2-52 (a), (c)-(f) '!P$2, Generation_Raw_Data!$A:$A, 'AG-KIUC 2-52 (a), (c)-(f) '!$B51))</f>
        <v>186</v>
      </c>
      <c r="Q51" s="8">
        <f>IF(SUMIFS(Generation_Raw_Data!$C:$C, Generation_Raw_Data!$D:$D,'AG-KIUC 2-52 (a), (c)-(f) '!Q$2, Generation_Raw_Data!$A:$A, 'AG-KIUC 2-52 (a), (c)-(f) '!$B51)&lt;0, 0, SUMIFS(Generation_Raw_Data!$C:$C, Generation_Raw_Data!$D:$D,'AG-KIUC 2-52 (a), (c)-(f) '!Q$2, Generation_Raw_Data!$A:$A, 'AG-KIUC 2-52 (a), (c)-(f) '!$B51))</f>
        <v>0</v>
      </c>
      <c r="R51" s="8">
        <f>IF(SUMIFS(Generation_Raw_Data!$C:$C, Generation_Raw_Data!$D:$D,'AG-KIUC 2-52 (a), (c)-(f) '!R$2, Generation_Raw_Data!$A:$A, 'AG-KIUC 2-52 (a), (c)-(f) '!$B51)&lt;0, 0, SUMIFS(Generation_Raw_Data!$C:$C, Generation_Raw_Data!$D:$D,'AG-KIUC 2-52 (a), (c)-(f) '!R$2, Generation_Raw_Data!$A:$A, 'AG-KIUC 2-52 (a), (c)-(f) '!$B51))</f>
        <v>288.60000000000002</v>
      </c>
      <c r="S51" s="8">
        <f>IF(SUMIFS(Generation_Raw_Data!$C:$C, Generation_Raw_Data!$D:$D,'AG-KIUC 2-52 (a), (c)-(f) '!S$2, Generation_Raw_Data!$A:$A, 'AG-KIUC 2-52 (a), (c)-(f) '!$B51)&lt;0, 0, SUMIFS(Generation_Raw_Data!$C:$C, Generation_Raw_Data!$D:$D,'AG-KIUC 2-52 (a), (c)-(f) '!S$2, Generation_Raw_Data!$A:$A, 'AG-KIUC 2-52 (a), (c)-(f) '!$B51))</f>
        <v>426.7</v>
      </c>
      <c r="T51" s="8">
        <f>IF(SUMIFS(Generation_Raw_Data!$C:$C, Generation_Raw_Data!$D:$D,'AG-KIUC 2-52 (a), (c)-(f) '!T$2, Generation_Raw_Data!$A:$A, 'AG-KIUC 2-52 (a), (c)-(f) '!$B51)&lt;0, 0, SUMIFS(Generation_Raw_Data!$C:$C, Generation_Raw_Data!$D:$D,'AG-KIUC 2-52 (a), (c)-(f) '!T$2, Generation_Raw_Data!$A:$A, 'AG-KIUC 2-52 (a), (c)-(f) '!$B51))</f>
        <v>757.9</v>
      </c>
      <c r="U51" s="8">
        <f>IF(SUMIFS(Generation_Raw_Data!$C:$C, Generation_Raw_Data!$D:$D,'AG-KIUC 2-52 (a), (c)-(f) '!U$2, Generation_Raw_Data!$A:$A, 'AG-KIUC 2-52 (a), (c)-(f) '!$B51)&lt;0, 0, SUMIFS(Generation_Raw_Data!$C:$C, Generation_Raw_Data!$D:$D,'AG-KIUC 2-52 (a), (c)-(f) '!U$2, Generation_Raw_Data!$A:$A, 'AG-KIUC 2-52 (a), (c)-(f) '!$B51))</f>
        <v>0</v>
      </c>
      <c r="V51" s="8">
        <f>IF(SUMIFS(Generation_Raw_Data!$C:$C, Generation_Raw_Data!$D:$D,'AG-KIUC 2-52 (a), (c)-(f) '!V$2, Generation_Raw_Data!$A:$A, 'AG-KIUC 2-52 (a), (c)-(f) '!$B51)&lt;0, 0, SUMIFS(Generation_Raw_Data!$C:$C, Generation_Raw_Data!$D:$D,'AG-KIUC 2-52 (a), (c)-(f) '!V$2, Generation_Raw_Data!$A:$A, 'AG-KIUC 2-52 (a), (c)-(f) '!$B51))</f>
        <v>150</v>
      </c>
      <c r="W51" s="8">
        <f>IF(SUMIFS(Generation_Raw_Data!$C:$C, Generation_Raw_Data!$D:$D,'AG-KIUC 2-52 (a), (c)-(f) '!W$2, Generation_Raw_Data!$A:$A, 'AG-KIUC 2-52 (a), (c)-(f) '!$B51)&lt;0, 0, SUMIFS(Generation_Raw_Data!$C:$C, Generation_Raw_Data!$D:$D,'AG-KIUC 2-52 (a), (c)-(f) '!W$2, Generation_Raw_Data!$A:$A, 'AG-KIUC 2-52 (a), (c)-(f) '!$B51))</f>
        <v>149</v>
      </c>
      <c r="X51" s="8">
        <f>IF(SUMIFS(Generation_Raw_Data!$C:$C, Generation_Raw_Data!$D:$D,'AG-KIUC 2-52 (a), (c)-(f) '!X$2, Generation_Raw_Data!$A:$A, 'AG-KIUC 2-52 (a), (c)-(f) '!$B51)&lt;0, 0, SUMIFS(Generation_Raw_Data!$C:$C, Generation_Raw_Data!$D:$D,'AG-KIUC 2-52 (a), (c)-(f) '!X$2, Generation_Raw_Data!$A:$A, 'AG-KIUC 2-52 (a), (c)-(f) '!$B51))</f>
        <v>100</v>
      </c>
      <c r="Y51" s="8">
        <f>IF(SUMIFS(Generation_Raw_Data!$C:$C, Generation_Raw_Data!$D:$D,'AG-KIUC 2-52 (a), (c)-(f) '!Y$2, Generation_Raw_Data!$A:$A, 'AG-KIUC 2-52 (a), (c)-(f) '!$B51)&lt;0, 0, SUMIFS(Generation_Raw_Data!$C:$C, Generation_Raw_Data!$D:$D,'AG-KIUC 2-52 (a), (c)-(f) '!Y$2, Generation_Raw_Data!$A:$A, 'AG-KIUC 2-52 (a), (c)-(f) '!$B51))</f>
        <v>99</v>
      </c>
      <c r="Z51" s="8">
        <f>IF(SUMIFS(Generation_Raw_Data!$C:$C, Generation_Raw_Data!$D:$D,'AG-KIUC 2-52 (a), (c)-(f) '!Z$2, Generation_Raw_Data!$A:$A, 'AG-KIUC 2-52 (a), (c)-(f) '!$B51)&lt;0, 0, SUMIFS(Generation_Raw_Data!$C:$C, Generation_Raw_Data!$D:$D,'AG-KIUC 2-52 (a), (c)-(f) '!Z$2, Generation_Raw_Data!$A:$A, 'AG-KIUC 2-52 (a), (c)-(f) '!$B51))</f>
        <v>0</v>
      </c>
      <c r="AA51" s="8">
        <f>IF(SUMIFS(Generation_Raw_Data!$C:$C, Generation_Raw_Data!$D:$D,'AG-KIUC 2-52 (a), (c)-(f) '!AA$2, Generation_Raw_Data!$A:$A, 'AG-KIUC 2-52 (a), (c)-(f) '!$B51)&lt;0, 0, SUMIFS(Generation_Raw_Data!$C:$C, Generation_Raw_Data!$D:$D,'AG-KIUC 2-52 (a), (c)-(f) '!AA$2, Generation_Raw_Data!$A:$A, 'AG-KIUC 2-52 (a), (c)-(f) '!$B51))</f>
        <v>0</v>
      </c>
      <c r="AB51" s="8">
        <f>IF(SUMIFS(Generation_Raw_Data!$C:$C, Generation_Raw_Data!$D:$D,'AG-KIUC 2-52 (a), (c)-(f) '!AB$2, Generation_Raw_Data!$A:$A, 'AG-KIUC 2-52 (a), (c)-(f) '!$B51)&lt;0, 0, SUMIFS(Generation_Raw_Data!$C:$C, Generation_Raw_Data!$D:$D,'AG-KIUC 2-52 (a), (c)-(f) '!AB$2, Generation_Raw_Data!$A:$A, 'AG-KIUC 2-52 (a), (c)-(f) '!$B51))</f>
        <v>166.39930000000001</v>
      </c>
      <c r="AC51" s="8">
        <f>IF(SUMIFS(Generation_Raw_Data!$C:$C, Generation_Raw_Data!$D:$D,'AG-KIUC 2-52 (a), (c)-(f) '!AC$2, Generation_Raw_Data!$A:$A, 'AG-KIUC 2-52 (a), (c)-(f) '!$B51)&lt;0, 0, SUMIFS(Generation_Raw_Data!$C:$C, Generation_Raw_Data!$D:$D,'AG-KIUC 2-52 (a), (c)-(f) '!AC$2, Generation_Raw_Data!$A:$A, 'AG-KIUC 2-52 (a), (c)-(f) '!$B51))</f>
        <v>166.39930000000001</v>
      </c>
      <c r="AD51" s="8">
        <f>IF(SUMIFS(Generation_Raw_Data!$C:$C, Generation_Raw_Data!$D:$D,'AG-KIUC 2-52 (a), (c)-(f) '!AD$2, Generation_Raw_Data!$A:$A, 'AG-KIUC 2-52 (a), (c)-(f) '!$B51)&lt;0, 0, SUMIFS(Generation_Raw_Data!$C:$C, Generation_Raw_Data!$D:$D,'AG-KIUC 2-52 (a), (c)-(f) '!AD$2, Generation_Raw_Data!$A:$A, 'AG-KIUC 2-52 (a), (c)-(f) '!$B51))</f>
        <v>164.40649999999999</v>
      </c>
      <c r="AE51" s="8">
        <f>IF(SUMIFS(Generation_Raw_Data!$C:$C, Generation_Raw_Data!$D:$D,'AG-KIUC 2-52 (a), (c)-(f) '!AE$2, Generation_Raw_Data!$A:$A, 'AG-KIUC 2-52 (a), (c)-(f) '!$B51)&lt;0, 0, SUMIFS(Generation_Raw_Data!$C:$C, Generation_Raw_Data!$D:$D,'AG-KIUC 2-52 (a), (c)-(f) '!AE$2, Generation_Raw_Data!$A:$A, 'AG-KIUC 2-52 (a), (c)-(f) '!$B51))</f>
        <v>0</v>
      </c>
      <c r="AF51" s="8">
        <f>IF(SUMIFS(Generation_Raw_Data!$C:$C, Generation_Raw_Data!$D:$D,'AG-KIUC 2-52 (a), (c)-(f) '!AF$2, Generation_Raw_Data!$A:$A, 'AG-KIUC 2-52 (a), (c)-(f) '!$B51)&lt;0, 0, SUMIFS(Generation_Raw_Data!$C:$C, Generation_Raw_Data!$D:$D,'AG-KIUC 2-52 (a), (c)-(f) '!AF$2, Generation_Raw_Data!$A:$A, 'AG-KIUC 2-52 (a), (c)-(f) '!$B51))</f>
        <v>167.39570000000001</v>
      </c>
      <c r="AG51" s="8">
        <f>IF(SUMIFS(Generation_Raw_Data!$C:$C, Generation_Raw_Data!$D:$D,'AG-KIUC 2-52 (a), (c)-(f) '!AG$2, Generation_Raw_Data!$A:$A, 'AG-KIUC 2-52 (a), (c)-(f) '!$B51)&lt;0, 0, SUMIFS(Generation_Raw_Data!$C:$C, Generation_Raw_Data!$D:$D,'AG-KIUC 2-52 (a), (c)-(f) '!AG$2, Generation_Raw_Data!$A:$A, 'AG-KIUC 2-52 (a), (c)-(f) '!$B51))</f>
        <v>166.39930000000001</v>
      </c>
      <c r="AH51" s="8">
        <f>IF(SUMIFS(Generation_Raw_Data!$C:$C, Generation_Raw_Data!$D:$D,'AG-KIUC 2-52 (a), (c)-(f) '!AH$2, Generation_Raw_Data!$A:$A, 'AG-KIUC 2-52 (a), (c)-(f) '!$B51)&lt;0, 0, SUMIFS(Generation_Raw_Data!$C:$C, Generation_Raw_Data!$D:$D,'AG-KIUC 2-52 (a), (c)-(f) '!AH$2, Generation_Raw_Data!$A:$A, 'AG-KIUC 2-52 (a), (c)-(f) '!$B51))</f>
        <v>0</v>
      </c>
      <c r="AI51" s="8">
        <f>IF(SUMIFS(Generation_Raw_Data!$C:$C, Generation_Raw_Data!$D:$D,'AG-KIUC 2-52 (a), (c)-(f) '!AI$2, Generation_Raw_Data!$A:$A, 'AG-KIUC 2-52 (a), (c)-(f) '!$B51)&lt;0, 0, SUMIFS(Generation_Raw_Data!$C:$C, Generation_Raw_Data!$D:$D,'AG-KIUC 2-52 (a), (c)-(f) '!AI$2, Generation_Raw_Data!$A:$A, 'AG-KIUC 2-52 (a), (c)-(f) '!$B51))</f>
        <v>160.6</v>
      </c>
      <c r="AJ51" s="8">
        <f>IF(SUMIFS(Generation_Raw_Data!$C:$C, Generation_Raw_Data!$D:$D,'AG-KIUC 2-52 (a), (c)-(f) '!AJ$2, Generation_Raw_Data!$A:$A, 'AG-KIUC 2-52 (a), (c)-(f) '!$B51)&lt;0, 0, SUMIFS(Generation_Raw_Data!$C:$C, Generation_Raw_Data!$D:$D,'AG-KIUC 2-52 (a), (c)-(f) '!AJ$2, Generation_Raw_Data!$A:$A, 'AG-KIUC 2-52 (a), (c)-(f) '!$B51))</f>
        <v>0</v>
      </c>
      <c r="AK51" s="8">
        <f>IF(SUMIFS(Generation_Raw_Data!$C:$C, Generation_Raw_Data!$D:$D,'AG-KIUC 2-52 (a), (c)-(f) '!AK$2, Generation_Raw_Data!$A:$A, 'AG-KIUC 2-52 (a), (c)-(f) '!$B51)&lt;0, 0, SUMIFS(Generation_Raw_Data!$C:$C, Generation_Raw_Data!$D:$D,'AG-KIUC 2-52 (a), (c)-(f) '!AK$2, Generation_Raw_Data!$A:$A, 'AG-KIUC 2-52 (a), (c)-(f) '!$B51))</f>
        <v>38</v>
      </c>
      <c r="AL51" s="8">
        <f>IF(SUMIFS(Generation_Raw_Data!$C:$C, Generation_Raw_Data!$D:$D,'AG-KIUC 2-52 (a), (c)-(f) '!AL$2, Generation_Raw_Data!$A:$A, 'AG-KIUC 2-52 (a), (c)-(f) '!$B51)&lt;0, 0, SUMIFS(Generation_Raw_Data!$C:$C, Generation_Raw_Data!$D:$D,'AG-KIUC 2-52 (a), (c)-(f) '!AL$2, Generation_Raw_Data!$A:$A, 'AG-KIUC 2-52 (a), (c)-(f) '!$B51))</f>
        <v>21</v>
      </c>
      <c r="AM51" s="8">
        <f>IF(SUMIFS(Generation_Raw_Data!$C:$C, Generation_Raw_Data!$D:$D,'AG-KIUC 2-52 (a), (c)-(f) '!AM$2, Generation_Raw_Data!$A:$A, 'AG-KIUC 2-52 (a), (c)-(f) '!$B51)&lt;0, 0, SUMIFS(Generation_Raw_Data!$C:$C, Generation_Raw_Data!$D:$D,'AG-KIUC 2-52 (a), (c)-(f) '!AM$2, Generation_Raw_Data!$A:$A, 'AG-KIUC 2-52 (a), (c)-(f) '!$B51))</f>
        <v>4.9000000000000004</v>
      </c>
      <c r="AN51" s="8">
        <f>IF(SUMIFS(Generation_Raw_Data!$C:$C, Generation_Raw_Data!$D:$D,'AG-KIUC 2-52 (a), (c)-(f) '!AN$2, Generation_Raw_Data!$A:$A, 'AG-KIUC 2-52 (a), (c)-(f) '!$B51)&lt;0, 0, SUMIFS(Generation_Raw_Data!$C:$C, Generation_Raw_Data!$D:$D,'AG-KIUC 2-52 (a), (c)-(f) '!AN$2, Generation_Raw_Data!$A:$A, 'AG-KIUC 2-52 (a), (c)-(f) '!$B51))</f>
        <v>0.8</v>
      </c>
    </row>
    <row r="52" spans="1:40" x14ac:dyDescent="0.35">
      <c r="A52" s="1">
        <v>7</v>
      </c>
      <c r="B52" s="2">
        <v>44587.416666666664</v>
      </c>
      <c r="C52" s="16">
        <f>SUMIF(Marginal_Cost_Raw_Data!$A:$A, 'AG-KIUC 2-52 (a), (c)-(f) '!$B52, Marginal_Cost_Raw_Data!$B:$B)</f>
        <v>30.953991278211806</v>
      </c>
      <c r="D52" s="17">
        <f>SUMIFS(CTS_Raw_Data!$C:$C, CTS_Raw_Data!$B:$B, "S", CTS_Raw_Data!$A:$A, 'AG-KIUC 2-52 (a), (c)-(f) '!$B52)</f>
        <v>0</v>
      </c>
      <c r="E52" s="7">
        <f>IFERROR(SUMIFS(CTS_Raw_Data!$D:$D, CTS_Raw_Data!$B:$B, "S", CTS_Raw_Data!$A:$A, 'AG-KIUC 2-52 (a), (c)-(f) '!$B52)/'AG-KIUC 2-52 (a), (c)-(f) '!$D52,0)</f>
        <v>0</v>
      </c>
      <c r="F52" s="14">
        <f>SUMIFS(CTS_Raw_Data!$C:$C, CTS_Raw_Data!$B:$B, "B", CTS_Raw_Data!$A:$A, 'AG-KIUC 2-52 (a), (c)-(f) '!$B52)</f>
        <v>0</v>
      </c>
      <c r="G52" s="7">
        <f>IFERROR(SUMIFS(CTS_Raw_Data!$D:$D, CTS_Raw_Data!$B:$B, "B", CTS_Raw_Data!$A:$A, 'AG-KIUC 2-52 (a), (c)-(f) '!$B52)/'AG-KIUC 2-52 (a), (c)-(f) '!$F52,0)</f>
        <v>0</v>
      </c>
      <c r="H52" s="19">
        <f>SUMIF(ACE_Raw_Data!$A:$A, 'AG-KIUC 2-52 (a), (c)-(f) '!$B52, ACE_Raw_Data!$B:$B)</f>
        <v>8.6303170769164961</v>
      </c>
      <c r="I52" s="21">
        <f>IF(SUMIFS(Generation_Raw_Data!$C:$C, Generation_Raw_Data!$D:$D,'AG-KIUC 2-52 (a), (c)-(f) '!I$2, Generation_Raw_Data!$A:$A, 'AG-KIUC 2-52 (a), (c)-(f) '!$B52)&lt;0, 0, SUMIFS(Generation_Raw_Data!$C:$C, Generation_Raw_Data!$D:$D,'AG-KIUC 2-52 (a), (c)-(f) '!I$2, Generation_Raw_Data!$A:$A, 'AG-KIUC 2-52 (a), (c)-(f) '!$B52))</f>
        <v>418</v>
      </c>
      <c r="J52" s="8">
        <f>IF(SUMIFS(Generation_Raw_Data!$C:$C, Generation_Raw_Data!$D:$D,'AG-KIUC 2-52 (a), (c)-(f) '!J$2, Generation_Raw_Data!$A:$A, 'AG-KIUC 2-52 (a), (c)-(f) '!$B52)&lt;0, 0, SUMIFS(Generation_Raw_Data!$C:$C, Generation_Raw_Data!$D:$D,'AG-KIUC 2-52 (a), (c)-(f) '!J$2, Generation_Raw_Data!$A:$A, 'AG-KIUC 2-52 (a), (c)-(f) '!$B52))</f>
        <v>673.6</v>
      </c>
      <c r="K52" s="8">
        <f>IF(SUMIFS(Generation_Raw_Data!$C:$C, Generation_Raw_Data!$D:$D,'AG-KIUC 2-52 (a), (c)-(f) '!K$2, Generation_Raw_Data!$A:$A, 'AG-KIUC 2-52 (a), (c)-(f) '!$B52)&lt;0, 0, SUMIFS(Generation_Raw_Data!$C:$C, Generation_Raw_Data!$D:$D,'AG-KIUC 2-52 (a), (c)-(f) '!K$2, Generation_Raw_Data!$A:$A, 'AG-KIUC 2-52 (a), (c)-(f) '!$B52))</f>
        <v>272.75</v>
      </c>
      <c r="L52" s="8">
        <f>IF(SUMIFS(Generation_Raw_Data!$C:$C, Generation_Raw_Data!$D:$D,'AG-KIUC 2-52 (a), (c)-(f) '!L$2, Generation_Raw_Data!$A:$A, 'AG-KIUC 2-52 (a), (c)-(f) '!$B52)&lt;0, 0, SUMIFS(Generation_Raw_Data!$C:$C, Generation_Raw_Data!$D:$D,'AG-KIUC 2-52 (a), (c)-(f) '!L$2, Generation_Raw_Data!$A:$A, 'AG-KIUC 2-52 (a), (c)-(f) '!$B52))</f>
        <v>218.75</v>
      </c>
      <c r="M52" s="8">
        <f>IF(SUMIFS(Generation_Raw_Data!$C:$C, Generation_Raw_Data!$D:$D,'AG-KIUC 2-52 (a), (c)-(f) '!M$2, Generation_Raw_Data!$A:$A, 'AG-KIUC 2-52 (a), (c)-(f) '!$B52)&lt;0, 0, SUMIFS(Generation_Raw_Data!$C:$C, Generation_Raw_Data!$D:$D,'AG-KIUC 2-52 (a), (c)-(f) '!M$2, Generation_Raw_Data!$A:$A, 'AG-KIUC 2-52 (a), (c)-(f) '!$B52))</f>
        <v>277.75</v>
      </c>
      <c r="N52" s="8">
        <f>IF(SUMIFS(Generation_Raw_Data!$C:$C, Generation_Raw_Data!$D:$D,'AG-KIUC 2-52 (a), (c)-(f) '!N$2, Generation_Raw_Data!$A:$A, 'AG-KIUC 2-52 (a), (c)-(f) '!$B52)&lt;0, 0, SUMIFS(Generation_Raw_Data!$C:$C, Generation_Raw_Data!$D:$D,'AG-KIUC 2-52 (a), (c)-(f) '!N$2, Generation_Raw_Data!$A:$A, 'AG-KIUC 2-52 (a), (c)-(f) '!$B52))</f>
        <v>216.75</v>
      </c>
      <c r="O52" s="8">
        <f>IF(SUMIFS(Generation_Raw_Data!$C:$C, Generation_Raw_Data!$D:$D,'AG-KIUC 2-52 (a), (c)-(f) '!O$2, Generation_Raw_Data!$A:$A, 'AG-KIUC 2-52 (a), (c)-(f) '!$B52)&lt;0, 0, SUMIFS(Generation_Raw_Data!$C:$C, Generation_Raw_Data!$D:$D,'AG-KIUC 2-52 (a), (c)-(f) '!O$2, Generation_Raw_Data!$A:$A, 'AG-KIUC 2-52 (a), (c)-(f) '!$B52))</f>
        <v>171.4</v>
      </c>
      <c r="P52" s="8">
        <f>IF(SUMIFS(Generation_Raw_Data!$C:$C, Generation_Raw_Data!$D:$D,'AG-KIUC 2-52 (a), (c)-(f) '!P$2, Generation_Raw_Data!$A:$A, 'AG-KIUC 2-52 (a), (c)-(f) '!$B52)&lt;0, 0, SUMIFS(Generation_Raw_Data!$C:$C, Generation_Raw_Data!$D:$D,'AG-KIUC 2-52 (a), (c)-(f) '!P$2, Generation_Raw_Data!$A:$A, 'AG-KIUC 2-52 (a), (c)-(f) '!$B52))</f>
        <v>163.1</v>
      </c>
      <c r="Q52" s="8">
        <f>IF(SUMIFS(Generation_Raw_Data!$C:$C, Generation_Raw_Data!$D:$D,'AG-KIUC 2-52 (a), (c)-(f) '!Q$2, Generation_Raw_Data!$A:$A, 'AG-KIUC 2-52 (a), (c)-(f) '!$B52)&lt;0, 0, SUMIFS(Generation_Raw_Data!$C:$C, Generation_Raw_Data!$D:$D,'AG-KIUC 2-52 (a), (c)-(f) '!Q$2, Generation_Raw_Data!$A:$A, 'AG-KIUC 2-52 (a), (c)-(f) '!$B52))</f>
        <v>0</v>
      </c>
      <c r="R52" s="8">
        <f>IF(SUMIFS(Generation_Raw_Data!$C:$C, Generation_Raw_Data!$D:$D,'AG-KIUC 2-52 (a), (c)-(f) '!R$2, Generation_Raw_Data!$A:$A, 'AG-KIUC 2-52 (a), (c)-(f) '!$B52)&lt;0, 0, SUMIFS(Generation_Raw_Data!$C:$C, Generation_Raw_Data!$D:$D,'AG-KIUC 2-52 (a), (c)-(f) '!R$2, Generation_Raw_Data!$A:$A, 'AG-KIUC 2-52 (a), (c)-(f) '!$B52))</f>
        <v>287.7</v>
      </c>
      <c r="S52" s="8">
        <f>IF(SUMIFS(Generation_Raw_Data!$C:$C, Generation_Raw_Data!$D:$D,'AG-KIUC 2-52 (a), (c)-(f) '!S$2, Generation_Raw_Data!$A:$A, 'AG-KIUC 2-52 (a), (c)-(f) '!$B52)&lt;0, 0, SUMIFS(Generation_Raw_Data!$C:$C, Generation_Raw_Data!$D:$D,'AG-KIUC 2-52 (a), (c)-(f) '!S$2, Generation_Raw_Data!$A:$A, 'AG-KIUC 2-52 (a), (c)-(f) '!$B52))</f>
        <v>425.8</v>
      </c>
      <c r="T52" s="8">
        <f>IF(SUMIFS(Generation_Raw_Data!$C:$C, Generation_Raw_Data!$D:$D,'AG-KIUC 2-52 (a), (c)-(f) '!T$2, Generation_Raw_Data!$A:$A, 'AG-KIUC 2-52 (a), (c)-(f) '!$B52)&lt;0, 0, SUMIFS(Generation_Raw_Data!$C:$C, Generation_Raw_Data!$D:$D,'AG-KIUC 2-52 (a), (c)-(f) '!T$2, Generation_Raw_Data!$A:$A, 'AG-KIUC 2-52 (a), (c)-(f) '!$B52))</f>
        <v>758.3</v>
      </c>
      <c r="U52" s="8">
        <f>IF(SUMIFS(Generation_Raw_Data!$C:$C, Generation_Raw_Data!$D:$D,'AG-KIUC 2-52 (a), (c)-(f) '!U$2, Generation_Raw_Data!$A:$A, 'AG-KIUC 2-52 (a), (c)-(f) '!$B52)&lt;0, 0, SUMIFS(Generation_Raw_Data!$C:$C, Generation_Raw_Data!$D:$D,'AG-KIUC 2-52 (a), (c)-(f) '!U$2, Generation_Raw_Data!$A:$A, 'AG-KIUC 2-52 (a), (c)-(f) '!$B52))</f>
        <v>0</v>
      </c>
      <c r="V52" s="8">
        <f>IF(SUMIFS(Generation_Raw_Data!$C:$C, Generation_Raw_Data!$D:$D,'AG-KIUC 2-52 (a), (c)-(f) '!V$2, Generation_Raw_Data!$A:$A, 'AG-KIUC 2-52 (a), (c)-(f) '!$B52)&lt;0, 0, SUMIFS(Generation_Raw_Data!$C:$C, Generation_Raw_Data!$D:$D,'AG-KIUC 2-52 (a), (c)-(f) '!V$2, Generation_Raw_Data!$A:$A, 'AG-KIUC 2-52 (a), (c)-(f) '!$B52))</f>
        <v>149</v>
      </c>
      <c r="W52" s="8">
        <f>IF(SUMIFS(Generation_Raw_Data!$C:$C, Generation_Raw_Data!$D:$D,'AG-KIUC 2-52 (a), (c)-(f) '!W$2, Generation_Raw_Data!$A:$A, 'AG-KIUC 2-52 (a), (c)-(f) '!$B52)&lt;0, 0, SUMIFS(Generation_Raw_Data!$C:$C, Generation_Raw_Data!$D:$D,'AG-KIUC 2-52 (a), (c)-(f) '!W$2, Generation_Raw_Data!$A:$A, 'AG-KIUC 2-52 (a), (c)-(f) '!$B52))</f>
        <v>149</v>
      </c>
      <c r="X52" s="8">
        <f>IF(SUMIFS(Generation_Raw_Data!$C:$C, Generation_Raw_Data!$D:$D,'AG-KIUC 2-52 (a), (c)-(f) '!X$2, Generation_Raw_Data!$A:$A, 'AG-KIUC 2-52 (a), (c)-(f) '!$B52)&lt;0, 0, SUMIFS(Generation_Raw_Data!$C:$C, Generation_Raw_Data!$D:$D,'AG-KIUC 2-52 (a), (c)-(f) '!X$2, Generation_Raw_Data!$A:$A, 'AG-KIUC 2-52 (a), (c)-(f) '!$B52))</f>
        <v>100</v>
      </c>
      <c r="Y52" s="8">
        <f>IF(SUMIFS(Generation_Raw_Data!$C:$C, Generation_Raw_Data!$D:$D,'AG-KIUC 2-52 (a), (c)-(f) '!Y$2, Generation_Raw_Data!$A:$A, 'AG-KIUC 2-52 (a), (c)-(f) '!$B52)&lt;0, 0, SUMIFS(Generation_Raw_Data!$C:$C, Generation_Raw_Data!$D:$D,'AG-KIUC 2-52 (a), (c)-(f) '!Y$2, Generation_Raw_Data!$A:$A, 'AG-KIUC 2-52 (a), (c)-(f) '!$B52))</f>
        <v>100</v>
      </c>
      <c r="Z52" s="8">
        <f>IF(SUMIFS(Generation_Raw_Data!$C:$C, Generation_Raw_Data!$D:$D,'AG-KIUC 2-52 (a), (c)-(f) '!Z$2, Generation_Raw_Data!$A:$A, 'AG-KIUC 2-52 (a), (c)-(f) '!$B52)&lt;0, 0, SUMIFS(Generation_Raw_Data!$C:$C, Generation_Raw_Data!$D:$D,'AG-KIUC 2-52 (a), (c)-(f) '!Z$2, Generation_Raw_Data!$A:$A, 'AG-KIUC 2-52 (a), (c)-(f) '!$B52))</f>
        <v>0</v>
      </c>
      <c r="AA52" s="8">
        <f>IF(SUMIFS(Generation_Raw_Data!$C:$C, Generation_Raw_Data!$D:$D,'AG-KIUC 2-52 (a), (c)-(f) '!AA$2, Generation_Raw_Data!$A:$A, 'AG-KIUC 2-52 (a), (c)-(f) '!$B52)&lt;0, 0, SUMIFS(Generation_Raw_Data!$C:$C, Generation_Raw_Data!$D:$D,'AG-KIUC 2-52 (a), (c)-(f) '!AA$2, Generation_Raw_Data!$A:$A, 'AG-KIUC 2-52 (a), (c)-(f) '!$B52))</f>
        <v>0</v>
      </c>
      <c r="AB52" s="8">
        <f>IF(SUMIFS(Generation_Raw_Data!$C:$C, Generation_Raw_Data!$D:$D,'AG-KIUC 2-52 (a), (c)-(f) '!AB$2, Generation_Raw_Data!$A:$A, 'AG-KIUC 2-52 (a), (c)-(f) '!$B52)&lt;0, 0, SUMIFS(Generation_Raw_Data!$C:$C, Generation_Raw_Data!$D:$D,'AG-KIUC 2-52 (a), (c)-(f) '!AB$2, Generation_Raw_Data!$A:$A, 'AG-KIUC 2-52 (a), (c)-(f) '!$B52))</f>
        <v>140.20339999999999</v>
      </c>
      <c r="AC52" s="8">
        <f>IF(SUMIFS(Generation_Raw_Data!$C:$C, Generation_Raw_Data!$D:$D,'AG-KIUC 2-52 (a), (c)-(f) '!AC$2, Generation_Raw_Data!$A:$A, 'AG-KIUC 2-52 (a), (c)-(f) '!$B52)&lt;0, 0, SUMIFS(Generation_Raw_Data!$C:$C, Generation_Raw_Data!$D:$D,'AG-KIUC 2-52 (a), (c)-(f) '!AC$2, Generation_Raw_Data!$A:$A, 'AG-KIUC 2-52 (a), (c)-(f) '!$B52))</f>
        <v>142.19210000000001</v>
      </c>
      <c r="AD52" s="8">
        <f>IF(SUMIFS(Generation_Raw_Data!$C:$C, Generation_Raw_Data!$D:$D,'AG-KIUC 2-52 (a), (c)-(f) '!AD$2, Generation_Raw_Data!$A:$A, 'AG-KIUC 2-52 (a), (c)-(f) '!$B52)&lt;0, 0, SUMIFS(Generation_Raw_Data!$C:$C, Generation_Raw_Data!$D:$D,'AG-KIUC 2-52 (a), (c)-(f) '!AD$2, Generation_Raw_Data!$A:$A, 'AG-KIUC 2-52 (a), (c)-(f) '!$B52))</f>
        <v>140.20339999999999</v>
      </c>
      <c r="AE52" s="8">
        <f>IF(SUMIFS(Generation_Raw_Data!$C:$C, Generation_Raw_Data!$D:$D,'AG-KIUC 2-52 (a), (c)-(f) '!AE$2, Generation_Raw_Data!$A:$A, 'AG-KIUC 2-52 (a), (c)-(f) '!$B52)&lt;0, 0, SUMIFS(Generation_Raw_Data!$C:$C, Generation_Raw_Data!$D:$D,'AG-KIUC 2-52 (a), (c)-(f) '!AE$2, Generation_Raw_Data!$A:$A, 'AG-KIUC 2-52 (a), (c)-(f) '!$B52))</f>
        <v>0</v>
      </c>
      <c r="AF52" s="8">
        <f>IF(SUMIFS(Generation_Raw_Data!$C:$C, Generation_Raw_Data!$D:$D,'AG-KIUC 2-52 (a), (c)-(f) '!AF$2, Generation_Raw_Data!$A:$A, 'AG-KIUC 2-52 (a), (c)-(f) '!$B52)&lt;0, 0, SUMIFS(Generation_Raw_Data!$C:$C, Generation_Raw_Data!$D:$D,'AG-KIUC 2-52 (a), (c)-(f) '!AF$2, Generation_Raw_Data!$A:$A, 'AG-KIUC 2-52 (a), (c)-(f) '!$B52))</f>
        <v>141.1977</v>
      </c>
      <c r="AG52" s="8">
        <f>IF(SUMIFS(Generation_Raw_Data!$C:$C, Generation_Raw_Data!$D:$D,'AG-KIUC 2-52 (a), (c)-(f) '!AG$2, Generation_Raw_Data!$A:$A, 'AG-KIUC 2-52 (a), (c)-(f) '!$B52)&lt;0, 0, SUMIFS(Generation_Raw_Data!$C:$C, Generation_Raw_Data!$D:$D,'AG-KIUC 2-52 (a), (c)-(f) '!AG$2, Generation_Raw_Data!$A:$A, 'AG-KIUC 2-52 (a), (c)-(f) '!$B52))</f>
        <v>140.20339999999999</v>
      </c>
      <c r="AH52" s="8">
        <f>IF(SUMIFS(Generation_Raw_Data!$C:$C, Generation_Raw_Data!$D:$D,'AG-KIUC 2-52 (a), (c)-(f) '!AH$2, Generation_Raw_Data!$A:$A, 'AG-KIUC 2-52 (a), (c)-(f) '!$B52)&lt;0, 0, SUMIFS(Generation_Raw_Data!$C:$C, Generation_Raw_Data!$D:$D,'AG-KIUC 2-52 (a), (c)-(f) '!AH$2, Generation_Raw_Data!$A:$A, 'AG-KIUC 2-52 (a), (c)-(f) '!$B52))</f>
        <v>0</v>
      </c>
      <c r="AI52" s="8">
        <f>IF(SUMIFS(Generation_Raw_Data!$C:$C, Generation_Raw_Data!$D:$D,'AG-KIUC 2-52 (a), (c)-(f) '!AI$2, Generation_Raw_Data!$A:$A, 'AG-KIUC 2-52 (a), (c)-(f) '!$B52)&lt;0, 0, SUMIFS(Generation_Raw_Data!$C:$C, Generation_Raw_Data!$D:$D,'AG-KIUC 2-52 (a), (c)-(f) '!AI$2, Generation_Raw_Data!$A:$A, 'AG-KIUC 2-52 (a), (c)-(f) '!$B52))</f>
        <v>137.6</v>
      </c>
      <c r="AJ52" s="8">
        <f>IF(SUMIFS(Generation_Raw_Data!$C:$C, Generation_Raw_Data!$D:$D,'AG-KIUC 2-52 (a), (c)-(f) '!AJ$2, Generation_Raw_Data!$A:$A, 'AG-KIUC 2-52 (a), (c)-(f) '!$B52)&lt;0, 0, SUMIFS(Generation_Raw_Data!$C:$C, Generation_Raw_Data!$D:$D,'AG-KIUC 2-52 (a), (c)-(f) '!AJ$2, Generation_Raw_Data!$A:$A, 'AG-KIUC 2-52 (a), (c)-(f) '!$B52))</f>
        <v>0</v>
      </c>
      <c r="AK52" s="8">
        <f>IF(SUMIFS(Generation_Raw_Data!$C:$C, Generation_Raw_Data!$D:$D,'AG-KIUC 2-52 (a), (c)-(f) '!AK$2, Generation_Raw_Data!$A:$A, 'AG-KIUC 2-52 (a), (c)-(f) '!$B52)&lt;0, 0, SUMIFS(Generation_Raw_Data!$C:$C, Generation_Raw_Data!$D:$D,'AG-KIUC 2-52 (a), (c)-(f) '!AK$2, Generation_Raw_Data!$A:$A, 'AG-KIUC 2-52 (a), (c)-(f) '!$B52))</f>
        <v>40</v>
      </c>
      <c r="AL52" s="8">
        <f>IF(SUMIFS(Generation_Raw_Data!$C:$C, Generation_Raw_Data!$D:$D,'AG-KIUC 2-52 (a), (c)-(f) '!AL$2, Generation_Raw_Data!$A:$A, 'AG-KIUC 2-52 (a), (c)-(f) '!$B52)&lt;0, 0, SUMIFS(Generation_Raw_Data!$C:$C, Generation_Raw_Data!$D:$D,'AG-KIUC 2-52 (a), (c)-(f) '!AL$2, Generation_Raw_Data!$A:$A, 'AG-KIUC 2-52 (a), (c)-(f) '!$B52))</f>
        <v>21</v>
      </c>
      <c r="AM52" s="8">
        <f>IF(SUMIFS(Generation_Raw_Data!$C:$C, Generation_Raw_Data!$D:$D,'AG-KIUC 2-52 (a), (c)-(f) '!AM$2, Generation_Raw_Data!$A:$A, 'AG-KIUC 2-52 (a), (c)-(f) '!$B52)&lt;0, 0, SUMIFS(Generation_Raw_Data!$C:$C, Generation_Raw_Data!$D:$D,'AG-KIUC 2-52 (a), (c)-(f) '!AM$2, Generation_Raw_Data!$A:$A, 'AG-KIUC 2-52 (a), (c)-(f) '!$B52))</f>
        <v>7.5</v>
      </c>
      <c r="AN52" s="8">
        <f>IF(SUMIFS(Generation_Raw_Data!$C:$C, Generation_Raw_Data!$D:$D,'AG-KIUC 2-52 (a), (c)-(f) '!AN$2, Generation_Raw_Data!$A:$A, 'AG-KIUC 2-52 (a), (c)-(f) '!$B52)&lt;0, 0, SUMIFS(Generation_Raw_Data!$C:$C, Generation_Raw_Data!$D:$D,'AG-KIUC 2-52 (a), (c)-(f) '!AN$2, Generation_Raw_Data!$A:$A, 'AG-KIUC 2-52 (a), (c)-(f) '!$B52))</f>
        <v>1.3</v>
      </c>
    </row>
    <row r="53" spans="1:40" x14ac:dyDescent="0.35">
      <c r="A53" s="1">
        <v>7</v>
      </c>
      <c r="B53" s="2">
        <v>44587.458333333328</v>
      </c>
      <c r="C53" s="16">
        <f>SUMIF(Marginal_Cost_Raw_Data!$A:$A, 'AG-KIUC 2-52 (a), (c)-(f) '!$B53, Marginal_Cost_Raw_Data!$B:$B)</f>
        <v>30.704033070746529</v>
      </c>
      <c r="D53" s="17">
        <f>SUMIFS(CTS_Raw_Data!$C:$C, CTS_Raw_Data!$B:$B, "S", CTS_Raw_Data!$A:$A, 'AG-KIUC 2-52 (a), (c)-(f) '!$B53)</f>
        <v>0</v>
      </c>
      <c r="E53" s="7">
        <f>IFERROR(SUMIFS(CTS_Raw_Data!$D:$D, CTS_Raw_Data!$B:$B, "S", CTS_Raw_Data!$A:$A, 'AG-KIUC 2-52 (a), (c)-(f) '!$B53)/'AG-KIUC 2-52 (a), (c)-(f) '!$D53,0)</f>
        <v>0</v>
      </c>
      <c r="F53" s="14">
        <f>SUMIFS(CTS_Raw_Data!$C:$C, CTS_Raw_Data!$B:$B, "B", CTS_Raw_Data!$A:$A, 'AG-KIUC 2-52 (a), (c)-(f) '!$B53)</f>
        <v>0</v>
      </c>
      <c r="G53" s="7">
        <f>IFERROR(SUMIFS(CTS_Raw_Data!$D:$D, CTS_Raw_Data!$B:$B, "B", CTS_Raw_Data!$A:$A, 'AG-KIUC 2-52 (a), (c)-(f) '!$B53)/'AG-KIUC 2-52 (a), (c)-(f) '!$F53,0)</f>
        <v>0</v>
      </c>
      <c r="H53" s="19">
        <f>SUMIF(ACE_Raw_Data!$A:$A, 'AG-KIUC 2-52 (a), (c)-(f) '!$B53, ACE_Raw_Data!$B:$B)</f>
        <v>28.974397238294284</v>
      </c>
      <c r="I53" s="21">
        <f>IF(SUMIFS(Generation_Raw_Data!$C:$C, Generation_Raw_Data!$D:$D,'AG-KIUC 2-52 (a), (c)-(f) '!I$2, Generation_Raw_Data!$A:$A, 'AG-KIUC 2-52 (a), (c)-(f) '!$B53)&lt;0, 0, SUMIFS(Generation_Raw_Data!$C:$C, Generation_Raw_Data!$D:$D,'AG-KIUC 2-52 (a), (c)-(f) '!I$2, Generation_Raw_Data!$A:$A, 'AG-KIUC 2-52 (a), (c)-(f) '!$B53))</f>
        <v>308</v>
      </c>
      <c r="J53" s="8">
        <f>IF(SUMIFS(Generation_Raw_Data!$C:$C, Generation_Raw_Data!$D:$D,'AG-KIUC 2-52 (a), (c)-(f) '!J$2, Generation_Raw_Data!$A:$A, 'AG-KIUC 2-52 (a), (c)-(f) '!$B53)&lt;0, 0, SUMIFS(Generation_Raw_Data!$C:$C, Generation_Raw_Data!$D:$D,'AG-KIUC 2-52 (a), (c)-(f) '!J$2, Generation_Raw_Data!$A:$A, 'AG-KIUC 2-52 (a), (c)-(f) '!$B53))</f>
        <v>670.8</v>
      </c>
      <c r="K53" s="8">
        <f>IF(SUMIFS(Generation_Raw_Data!$C:$C, Generation_Raw_Data!$D:$D,'AG-KIUC 2-52 (a), (c)-(f) '!K$2, Generation_Raw_Data!$A:$A, 'AG-KIUC 2-52 (a), (c)-(f) '!$B53)&lt;0, 0, SUMIFS(Generation_Raw_Data!$C:$C, Generation_Raw_Data!$D:$D,'AG-KIUC 2-52 (a), (c)-(f) '!K$2, Generation_Raw_Data!$A:$A, 'AG-KIUC 2-52 (a), (c)-(f) '!$B53))</f>
        <v>272</v>
      </c>
      <c r="L53" s="8">
        <f>IF(SUMIFS(Generation_Raw_Data!$C:$C, Generation_Raw_Data!$D:$D,'AG-KIUC 2-52 (a), (c)-(f) '!L$2, Generation_Raw_Data!$A:$A, 'AG-KIUC 2-52 (a), (c)-(f) '!$B53)&lt;0, 0, SUMIFS(Generation_Raw_Data!$C:$C, Generation_Raw_Data!$D:$D,'AG-KIUC 2-52 (a), (c)-(f) '!L$2, Generation_Raw_Data!$A:$A, 'AG-KIUC 2-52 (a), (c)-(f) '!$B53))</f>
        <v>220</v>
      </c>
      <c r="M53" s="8">
        <f>IF(SUMIFS(Generation_Raw_Data!$C:$C, Generation_Raw_Data!$D:$D,'AG-KIUC 2-52 (a), (c)-(f) '!M$2, Generation_Raw_Data!$A:$A, 'AG-KIUC 2-52 (a), (c)-(f) '!$B53)&lt;0, 0, SUMIFS(Generation_Raw_Data!$C:$C, Generation_Raw_Data!$D:$D,'AG-KIUC 2-52 (a), (c)-(f) '!M$2, Generation_Raw_Data!$A:$A, 'AG-KIUC 2-52 (a), (c)-(f) '!$B53))</f>
        <v>271</v>
      </c>
      <c r="N53" s="8">
        <f>IF(SUMIFS(Generation_Raw_Data!$C:$C, Generation_Raw_Data!$D:$D,'AG-KIUC 2-52 (a), (c)-(f) '!N$2, Generation_Raw_Data!$A:$A, 'AG-KIUC 2-52 (a), (c)-(f) '!$B53)&lt;0, 0, SUMIFS(Generation_Raw_Data!$C:$C, Generation_Raw_Data!$D:$D,'AG-KIUC 2-52 (a), (c)-(f) '!N$2, Generation_Raw_Data!$A:$A, 'AG-KIUC 2-52 (a), (c)-(f) '!$B53))</f>
        <v>216</v>
      </c>
      <c r="O53" s="8">
        <f>IF(SUMIFS(Generation_Raw_Data!$C:$C, Generation_Raw_Data!$D:$D,'AG-KIUC 2-52 (a), (c)-(f) '!O$2, Generation_Raw_Data!$A:$A, 'AG-KIUC 2-52 (a), (c)-(f) '!$B53)&lt;0, 0, SUMIFS(Generation_Raw_Data!$C:$C, Generation_Raw_Data!$D:$D,'AG-KIUC 2-52 (a), (c)-(f) '!O$2, Generation_Raw_Data!$A:$A, 'AG-KIUC 2-52 (a), (c)-(f) '!$B53))</f>
        <v>162.9</v>
      </c>
      <c r="P53" s="8">
        <f>IF(SUMIFS(Generation_Raw_Data!$C:$C, Generation_Raw_Data!$D:$D,'AG-KIUC 2-52 (a), (c)-(f) '!P$2, Generation_Raw_Data!$A:$A, 'AG-KIUC 2-52 (a), (c)-(f) '!$B53)&lt;0, 0, SUMIFS(Generation_Raw_Data!$C:$C, Generation_Raw_Data!$D:$D,'AG-KIUC 2-52 (a), (c)-(f) '!P$2, Generation_Raw_Data!$A:$A, 'AG-KIUC 2-52 (a), (c)-(f) '!$B53))</f>
        <v>154.30000000000001</v>
      </c>
      <c r="Q53" s="8">
        <f>IF(SUMIFS(Generation_Raw_Data!$C:$C, Generation_Raw_Data!$D:$D,'AG-KIUC 2-52 (a), (c)-(f) '!Q$2, Generation_Raw_Data!$A:$A, 'AG-KIUC 2-52 (a), (c)-(f) '!$B53)&lt;0, 0, SUMIFS(Generation_Raw_Data!$C:$C, Generation_Raw_Data!$D:$D,'AG-KIUC 2-52 (a), (c)-(f) '!Q$2, Generation_Raw_Data!$A:$A, 'AG-KIUC 2-52 (a), (c)-(f) '!$B53))</f>
        <v>0</v>
      </c>
      <c r="R53" s="8">
        <f>IF(SUMIFS(Generation_Raw_Data!$C:$C, Generation_Raw_Data!$D:$D,'AG-KIUC 2-52 (a), (c)-(f) '!R$2, Generation_Raw_Data!$A:$A, 'AG-KIUC 2-52 (a), (c)-(f) '!$B53)&lt;0, 0, SUMIFS(Generation_Raw_Data!$C:$C, Generation_Raw_Data!$D:$D,'AG-KIUC 2-52 (a), (c)-(f) '!R$2, Generation_Raw_Data!$A:$A, 'AG-KIUC 2-52 (a), (c)-(f) '!$B53))</f>
        <v>288.5</v>
      </c>
      <c r="S53" s="8">
        <f>IF(SUMIFS(Generation_Raw_Data!$C:$C, Generation_Raw_Data!$D:$D,'AG-KIUC 2-52 (a), (c)-(f) '!S$2, Generation_Raw_Data!$A:$A, 'AG-KIUC 2-52 (a), (c)-(f) '!$B53)&lt;0, 0, SUMIFS(Generation_Raw_Data!$C:$C, Generation_Raw_Data!$D:$D,'AG-KIUC 2-52 (a), (c)-(f) '!S$2, Generation_Raw_Data!$A:$A, 'AG-KIUC 2-52 (a), (c)-(f) '!$B53))</f>
        <v>424.5</v>
      </c>
      <c r="T53" s="8">
        <f>IF(SUMIFS(Generation_Raw_Data!$C:$C, Generation_Raw_Data!$D:$D,'AG-KIUC 2-52 (a), (c)-(f) '!T$2, Generation_Raw_Data!$A:$A, 'AG-KIUC 2-52 (a), (c)-(f) '!$B53)&lt;0, 0, SUMIFS(Generation_Raw_Data!$C:$C, Generation_Raw_Data!$D:$D,'AG-KIUC 2-52 (a), (c)-(f) '!T$2, Generation_Raw_Data!$A:$A, 'AG-KIUC 2-52 (a), (c)-(f) '!$B53))</f>
        <v>757.2</v>
      </c>
      <c r="U53" s="8">
        <f>IF(SUMIFS(Generation_Raw_Data!$C:$C, Generation_Raw_Data!$D:$D,'AG-KIUC 2-52 (a), (c)-(f) '!U$2, Generation_Raw_Data!$A:$A, 'AG-KIUC 2-52 (a), (c)-(f) '!$B53)&lt;0, 0, SUMIFS(Generation_Raw_Data!$C:$C, Generation_Raw_Data!$D:$D,'AG-KIUC 2-52 (a), (c)-(f) '!U$2, Generation_Raw_Data!$A:$A, 'AG-KIUC 2-52 (a), (c)-(f) '!$B53))</f>
        <v>0</v>
      </c>
      <c r="V53" s="8">
        <f>IF(SUMIFS(Generation_Raw_Data!$C:$C, Generation_Raw_Data!$D:$D,'AG-KIUC 2-52 (a), (c)-(f) '!V$2, Generation_Raw_Data!$A:$A, 'AG-KIUC 2-52 (a), (c)-(f) '!$B53)&lt;0, 0, SUMIFS(Generation_Raw_Data!$C:$C, Generation_Raw_Data!$D:$D,'AG-KIUC 2-52 (a), (c)-(f) '!V$2, Generation_Raw_Data!$A:$A, 'AG-KIUC 2-52 (a), (c)-(f) '!$B53))</f>
        <v>150</v>
      </c>
      <c r="W53" s="8">
        <f>IF(SUMIFS(Generation_Raw_Data!$C:$C, Generation_Raw_Data!$D:$D,'AG-KIUC 2-52 (a), (c)-(f) '!W$2, Generation_Raw_Data!$A:$A, 'AG-KIUC 2-52 (a), (c)-(f) '!$B53)&lt;0, 0, SUMIFS(Generation_Raw_Data!$C:$C, Generation_Raw_Data!$D:$D,'AG-KIUC 2-52 (a), (c)-(f) '!W$2, Generation_Raw_Data!$A:$A, 'AG-KIUC 2-52 (a), (c)-(f) '!$B53))</f>
        <v>149</v>
      </c>
      <c r="X53" s="8">
        <f>IF(SUMIFS(Generation_Raw_Data!$C:$C, Generation_Raw_Data!$D:$D,'AG-KIUC 2-52 (a), (c)-(f) '!X$2, Generation_Raw_Data!$A:$A, 'AG-KIUC 2-52 (a), (c)-(f) '!$B53)&lt;0, 0, SUMIFS(Generation_Raw_Data!$C:$C, Generation_Raw_Data!$D:$D,'AG-KIUC 2-52 (a), (c)-(f) '!X$2, Generation_Raw_Data!$A:$A, 'AG-KIUC 2-52 (a), (c)-(f) '!$B53))</f>
        <v>101</v>
      </c>
      <c r="Y53" s="8">
        <f>IF(SUMIFS(Generation_Raw_Data!$C:$C, Generation_Raw_Data!$D:$D,'AG-KIUC 2-52 (a), (c)-(f) '!Y$2, Generation_Raw_Data!$A:$A, 'AG-KIUC 2-52 (a), (c)-(f) '!$B53)&lt;0, 0, SUMIFS(Generation_Raw_Data!$C:$C, Generation_Raw_Data!$D:$D,'AG-KIUC 2-52 (a), (c)-(f) '!Y$2, Generation_Raw_Data!$A:$A, 'AG-KIUC 2-52 (a), (c)-(f) '!$B53))</f>
        <v>99</v>
      </c>
      <c r="Z53" s="8">
        <f>IF(SUMIFS(Generation_Raw_Data!$C:$C, Generation_Raw_Data!$D:$D,'AG-KIUC 2-52 (a), (c)-(f) '!Z$2, Generation_Raw_Data!$A:$A, 'AG-KIUC 2-52 (a), (c)-(f) '!$B53)&lt;0, 0, SUMIFS(Generation_Raw_Data!$C:$C, Generation_Raw_Data!$D:$D,'AG-KIUC 2-52 (a), (c)-(f) '!Z$2, Generation_Raw_Data!$A:$A, 'AG-KIUC 2-52 (a), (c)-(f) '!$B53))</f>
        <v>0</v>
      </c>
      <c r="AA53" s="8">
        <f>IF(SUMIFS(Generation_Raw_Data!$C:$C, Generation_Raw_Data!$D:$D,'AG-KIUC 2-52 (a), (c)-(f) '!AA$2, Generation_Raw_Data!$A:$A, 'AG-KIUC 2-52 (a), (c)-(f) '!$B53)&lt;0, 0, SUMIFS(Generation_Raw_Data!$C:$C, Generation_Raw_Data!$D:$D,'AG-KIUC 2-52 (a), (c)-(f) '!AA$2, Generation_Raw_Data!$A:$A, 'AG-KIUC 2-52 (a), (c)-(f) '!$B53))</f>
        <v>0</v>
      </c>
      <c r="AB53" s="8">
        <f>IF(SUMIFS(Generation_Raw_Data!$C:$C, Generation_Raw_Data!$D:$D,'AG-KIUC 2-52 (a), (c)-(f) '!AB$2, Generation_Raw_Data!$A:$A, 'AG-KIUC 2-52 (a), (c)-(f) '!$B53)&lt;0, 0, SUMIFS(Generation_Raw_Data!$C:$C, Generation_Raw_Data!$D:$D,'AG-KIUC 2-52 (a), (c)-(f) '!AB$2, Generation_Raw_Data!$A:$A, 'AG-KIUC 2-52 (a), (c)-(f) '!$B53))</f>
        <v>132.40090000000001</v>
      </c>
      <c r="AC53" s="8">
        <f>IF(SUMIFS(Generation_Raw_Data!$C:$C, Generation_Raw_Data!$D:$D,'AG-KIUC 2-52 (a), (c)-(f) '!AC$2, Generation_Raw_Data!$A:$A, 'AG-KIUC 2-52 (a), (c)-(f) '!$B53)&lt;0, 0, SUMIFS(Generation_Raw_Data!$C:$C, Generation_Raw_Data!$D:$D,'AG-KIUC 2-52 (a), (c)-(f) '!AC$2, Generation_Raw_Data!$A:$A, 'AG-KIUC 2-52 (a), (c)-(f) '!$B53))</f>
        <v>135.38740000000001</v>
      </c>
      <c r="AD53" s="8">
        <f>IF(SUMIFS(Generation_Raw_Data!$C:$C, Generation_Raw_Data!$D:$D,'AG-KIUC 2-52 (a), (c)-(f) '!AD$2, Generation_Raw_Data!$A:$A, 'AG-KIUC 2-52 (a), (c)-(f) '!$B53)&lt;0, 0, SUMIFS(Generation_Raw_Data!$C:$C, Generation_Raw_Data!$D:$D,'AG-KIUC 2-52 (a), (c)-(f) '!AD$2, Generation_Raw_Data!$A:$A, 'AG-KIUC 2-52 (a), (c)-(f) '!$B53))</f>
        <v>131.40539999999999</v>
      </c>
      <c r="AE53" s="8">
        <f>IF(SUMIFS(Generation_Raw_Data!$C:$C, Generation_Raw_Data!$D:$D,'AG-KIUC 2-52 (a), (c)-(f) '!AE$2, Generation_Raw_Data!$A:$A, 'AG-KIUC 2-52 (a), (c)-(f) '!$B53)&lt;0, 0, SUMIFS(Generation_Raw_Data!$C:$C, Generation_Raw_Data!$D:$D,'AG-KIUC 2-52 (a), (c)-(f) '!AE$2, Generation_Raw_Data!$A:$A, 'AG-KIUC 2-52 (a), (c)-(f) '!$B53))</f>
        <v>0</v>
      </c>
      <c r="AF53" s="8">
        <f>IF(SUMIFS(Generation_Raw_Data!$C:$C, Generation_Raw_Data!$D:$D,'AG-KIUC 2-52 (a), (c)-(f) '!AF$2, Generation_Raw_Data!$A:$A, 'AG-KIUC 2-52 (a), (c)-(f) '!$B53)&lt;0, 0, SUMIFS(Generation_Raw_Data!$C:$C, Generation_Raw_Data!$D:$D,'AG-KIUC 2-52 (a), (c)-(f) '!AF$2, Generation_Raw_Data!$A:$A, 'AG-KIUC 2-52 (a), (c)-(f) '!$B53))</f>
        <v>132.40090000000001</v>
      </c>
      <c r="AG53" s="8">
        <f>IF(SUMIFS(Generation_Raw_Data!$C:$C, Generation_Raw_Data!$D:$D,'AG-KIUC 2-52 (a), (c)-(f) '!AG$2, Generation_Raw_Data!$A:$A, 'AG-KIUC 2-52 (a), (c)-(f) '!$B53)&lt;0, 0, SUMIFS(Generation_Raw_Data!$C:$C, Generation_Raw_Data!$D:$D,'AG-KIUC 2-52 (a), (c)-(f) '!AG$2, Generation_Raw_Data!$A:$A, 'AG-KIUC 2-52 (a), (c)-(f) '!$B53))</f>
        <v>131.40539999999999</v>
      </c>
      <c r="AH53" s="8">
        <f>IF(SUMIFS(Generation_Raw_Data!$C:$C, Generation_Raw_Data!$D:$D,'AG-KIUC 2-52 (a), (c)-(f) '!AH$2, Generation_Raw_Data!$A:$A, 'AG-KIUC 2-52 (a), (c)-(f) '!$B53)&lt;0, 0, SUMIFS(Generation_Raw_Data!$C:$C, Generation_Raw_Data!$D:$D,'AG-KIUC 2-52 (a), (c)-(f) '!AH$2, Generation_Raw_Data!$A:$A, 'AG-KIUC 2-52 (a), (c)-(f) '!$B53))</f>
        <v>0</v>
      </c>
      <c r="AI53" s="8">
        <f>IF(SUMIFS(Generation_Raw_Data!$C:$C, Generation_Raw_Data!$D:$D,'AG-KIUC 2-52 (a), (c)-(f) '!AI$2, Generation_Raw_Data!$A:$A, 'AG-KIUC 2-52 (a), (c)-(f) '!$B53)&lt;0, 0, SUMIFS(Generation_Raw_Data!$C:$C, Generation_Raw_Data!$D:$D,'AG-KIUC 2-52 (a), (c)-(f) '!AI$2, Generation_Raw_Data!$A:$A, 'AG-KIUC 2-52 (a), (c)-(f) '!$B53))</f>
        <v>133.6</v>
      </c>
      <c r="AJ53" s="8">
        <f>IF(SUMIFS(Generation_Raw_Data!$C:$C, Generation_Raw_Data!$D:$D,'AG-KIUC 2-52 (a), (c)-(f) '!AJ$2, Generation_Raw_Data!$A:$A, 'AG-KIUC 2-52 (a), (c)-(f) '!$B53)&lt;0, 0, SUMIFS(Generation_Raw_Data!$C:$C, Generation_Raw_Data!$D:$D,'AG-KIUC 2-52 (a), (c)-(f) '!AJ$2, Generation_Raw_Data!$A:$A, 'AG-KIUC 2-52 (a), (c)-(f) '!$B53))</f>
        <v>0</v>
      </c>
      <c r="AK53" s="8">
        <f>IF(SUMIFS(Generation_Raw_Data!$C:$C, Generation_Raw_Data!$D:$D,'AG-KIUC 2-52 (a), (c)-(f) '!AK$2, Generation_Raw_Data!$A:$A, 'AG-KIUC 2-52 (a), (c)-(f) '!$B53)&lt;0, 0, SUMIFS(Generation_Raw_Data!$C:$C, Generation_Raw_Data!$D:$D,'AG-KIUC 2-52 (a), (c)-(f) '!AK$2, Generation_Raw_Data!$A:$A, 'AG-KIUC 2-52 (a), (c)-(f) '!$B53))</f>
        <v>38</v>
      </c>
      <c r="AL53" s="8">
        <f>IF(SUMIFS(Generation_Raw_Data!$C:$C, Generation_Raw_Data!$D:$D,'AG-KIUC 2-52 (a), (c)-(f) '!AL$2, Generation_Raw_Data!$A:$A, 'AG-KIUC 2-52 (a), (c)-(f) '!$B53)&lt;0, 0, SUMIFS(Generation_Raw_Data!$C:$C, Generation_Raw_Data!$D:$D,'AG-KIUC 2-52 (a), (c)-(f) '!AL$2, Generation_Raw_Data!$A:$A, 'AG-KIUC 2-52 (a), (c)-(f) '!$B53))</f>
        <v>20</v>
      </c>
      <c r="AM53" s="8">
        <f>IF(SUMIFS(Generation_Raw_Data!$C:$C, Generation_Raw_Data!$D:$D,'AG-KIUC 2-52 (a), (c)-(f) '!AM$2, Generation_Raw_Data!$A:$A, 'AG-KIUC 2-52 (a), (c)-(f) '!$B53)&lt;0, 0, SUMIFS(Generation_Raw_Data!$C:$C, Generation_Raw_Data!$D:$D,'AG-KIUC 2-52 (a), (c)-(f) '!AM$2, Generation_Raw_Data!$A:$A, 'AG-KIUC 2-52 (a), (c)-(f) '!$B53))</f>
        <v>9</v>
      </c>
      <c r="AN53" s="8">
        <f>IF(SUMIFS(Generation_Raw_Data!$C:$C, Generation_Raw_Data!$D:$D,'AG-KIUC 2-52 (a), (c)-(f) '!AN$2, Generation_Raw_Data!$A:$A, 'AG-KIUC 2-52 (a), (c)-(f) '!$B53)&lt;0, 0, SUMIFS(Generation_Raw_Data!$C:$C, Generation_Raw_Data!$D:$D,'AG-KIUC 2-52 (a), (c)-(f) '!AN$2, Generation_Raw_Data!$A:$A, 'AG-KIUC 2-52 (a), (c)-(f) '!$B53))</f>
        <v>1.4</v>
      </c>
    </row>
    <row r="54" spans="1:40" x14ac:dyDescent="0.35">
      <c r="A54" s="1">
        <v>7</v>
      </c>
      <c r="B54" s="2">
        <v>44587.499999999993</v>
      </c>
      <c r="C54" s="16">
        <f>SUMIF(Marginal_Cost_Raw_Data!$A:$A, 'AG-KIUC 2-52 (a), (c)-(f) '!$B54, Marginal_Cost_Raw_Data!$B:$B)</f>
        <v>30.302339126519097</v>
      </c>
      <c r="D54" s="17">
        <f>SUMIFS(CTS_Raw_Data!$C:$C, CTS_Raw_Data!$B:$B, "S", CTS_Raw_Data!$A:$A, 'AG-KIUC 2-52 (a), (c)-(f) '!$B54)</f>
        <v>0</v>
      </c>
      <c r="E54" s="7">
        <f>IFERROR(SUMIFS(CTS_Raw_Data!$D:$D, CTS_Raw_Data!$B:$B, "S", CTS_Raw_Data!$A:$A, 'AG-KIUC 2-52 (a), (c)-(f) '!$B54)/'AG-KIUC 2-52 (a), (c)-(f) '!$D54,0)</f>
        <v>0</v>
      </c>
      <c r="F54" s="14">
        <f>SUMIFS(CTS_Raw_Data!$C:$C, CTS_Raw_Data!$B:$B, "B", CTS_Raw_Data!$A:$A, 'AG-KIUC 2-52 (a), (c)-(f) '!$B54)</f>
        <v>0</v>
      </c>
      <c r="G54" s="7">
        <f>IFERROR(SUMIFS(CTS_Raw_Data!$D:$D, CTS_Raw_Data!$B:$B, "B", CTS_Raw_Data!$A:$A, 'AG-KIUC 2-52 (a), (c)-(f) '!$B54)/'AG-KIUC 2-52 (a), (c)-(f) '!$F54,0)</f>
        <v>0</v>
      </c>
      <c r="H54" s="19">
        <f>SUMIF(ACE_Raw_Data!$A:$A, 'AG-KIUC 2-52 (a), (c)-(f) '!$B54, ACE_Raw_Data!$B:$B)</f>
        <v>13.611450627802148</v>
      </c>
      <c r="I54" s="21">
        <f>IF(SUMIFS(Generation_Raw_Data!$C:$C, Generation_Raw_Data!$D:$D,'AG-KIUC 2-52 (a), (c)-(f) '!I$2, Generation_Raw_Data!$A:$A, 'AG-KIUC 2-52 (a), (c)-(f) '!$B54)&lt;0, 0, SUMIFS(Generation_Raw_Data!$C:$C, Generation_Raw_Data!$D:$D,'AG-KIUC 2-52 (a), (c)-(f) '!I$2, Generation_Raw_Data!$A:$A, 'AG-KIUC 2-52 (a), (c)-(f) '!$B54))</f>
        <v>222</v>
      </c>
      <c r="J54" s="8">
        <f>IF(SUMIFS(Generation_Raw_Data!$C:$C, Generation_Raw_Data!$D:$D,'AG-KIUC 2-52 (a), (c)-(f) '!J$2, Generation_Raw_Data!$A:$A, 'AG-KIUC 2-52 (a), (c)-(f) '!$B54)&lt;0, 0, SUMIFS(Generation_Raw_Data!$C:$C, Generation_Raw_Data!$D:$D,'AG-KIUC 2-52 (a), (c)-(f) '!J$2, Generation_Raw_Data!$A:$A, 'AG-KIUC 2-52 (a), (c)-(f) '!$B54))</f>
        <v>676.7</v>
      </c>
      <c r="K54" s="8">
        <f>IF(SUMIFS(Generation_Raw_Data!$C:$C, Generation_Raw_Data!$D:$D,'AG-KIUC 2-52 (a), (c)-(f) '!K$2, Generation_Raw_Data!$A:$A, 'AG-KIUC 2-52 (a), (c)-(f) '!$B54)&lt;0, 0, SUMIFS(Generation_Raw_Data!$C:$C, Generation_Raw_Data!$D:$D,'AG-KIUC 2-52 (a), (c)-(f) '!K$2, Generation_Raw_Data!$A:$A, 'AG-KIUC 2-52 (a), (c)-(f) '!$B54))</f>
        <v>272</v>
      </c>
      <c r="L54" s="8">
        <f>IF(SUMIFS(Generation_Raw_Data!$C:$C, Generation_Raw_Data!$D:$D,'AG-KIUC 2-52 (a), (c)-(f) '!L$2, Generation_Raw_Data!$A:$A, 'AG-KIUC 2-52 (a), (c)-(f) '!$B54)&lt;0, 0, SUMIFS(Generation_Raw_Data!$C:$C, Generation_Raw_Data!$D:$D,'AG-KIUC 2-52 (a), (c)-(f) '!L$2, Generation_Raw_Data!$A:$A, 'AG-KIUC 2-52 (a), (c)-(f) '!$B54))</f>
        <v>218</v>
      </c>
      <c r="M54" s="8">
        <f>IF(SUMIFS(Generation_Raw_Data!$C:$C, Generation_Raw_Data!$D:$D,'AG-KIUC 2-52 (a), (c)-(f) '!M$2, Generation_Raw_Data!$A:$A, 'AG-KIUC 2-52 (a), (c)-(f) '!$B54)&lt;0, 0, SUMIFS(Generation_Raw_Data!$C:$C, Generation_Raw_Data!$D:$D,'AG-KIUC 2-52 (a), (c)-(f) '!M$2, Generation_Raw_Data!$A:$A, 'AG-KIUC 2-52 (a), (c)-(f) '!$B54))</f>
        <v>236</v>
      </c>
      <c r="N54" s="8">
        <f>IF(SUMIFS(Generation_Raw_Data!$C:$C, Generation_Raw_Data!$D:$D,'AG-KIUC 2-52 (a), (c)-(f) '!N$2, Generation_Raw_Data!$A:$A, 'AG-KIUC 2-52 (a), (c)-(f) '!$B54)&lt;0, 0, SUMIFS(Generation_Raw_Data!$C:$C, Generation_Raw_Data!$D:$D,'AG-KIUC 2-52 (a), (c)-(f) '!N$2, Generation_Raw_Data!$A:$A, 'AG-KIUC 2-52 (a), (c)-(f) '!$B54))</f>
        <v>217</v>
      </c>
      <c r="O54" s="8">
        <f>IF(SUMIFS(Generation_Raw_Data!$C:$C, Generation_Raw_Data!$D:$D,'AG-KIUC 2-52 (a), (c)-(f) '!O$2, Generation_Raw_Data!$A:$A, 'AG-KIUC 2-52 (a), (c)-(f) '!$B54)&lt;0, 0, SUMIFS(Generation_Raw_Data!$C:$C, Generation_Raw_Data!$D:$D,'AG-KIUC 2-52 (a), (c)-(f) '!O$2, Generation_Raw_Data!$A:$A, 'AG-KIUC 2-52 (a), (c)-(f) '!$B54))</f>
        <v>149.19999999999999</v>
      </c>
      <c r="P54" s="8">
        <f>IF(SUMIFS(Generation_Raw_Data!$C:$C, Generation_Raw_Data!$D:$D,'AG-KIUC 2-52 (a), (c)-(f) '!P$2, Generation_Raw_Data!$A:$A, 'AG-KIUC 2-52 (a), (c)-(f) '!$B54)&lt;0, 0, SUMIFS(Generation_Raw_Data!$C:$C, Generation_Raw_Data!$D:$D,'AG-KIUC 2-52 (a), (c)-(f) '!P$2, Generation_Raw_Data!$A:$A, 'AG-KIUC 2-52 (a), (c)-(f) '!$B54))</f>
        <v>125.8</v>
      </c>
      <c r="Q54" s="8">
        <f>IF(SUMIFS(Generation_Raw_Data!$C:$C, Generation_Raw_Data!$D:$D,'AG-KIUC 2-52 (a), (c)-(f) '!Q$2, Generation_Raw_Data!$A:$A, 'AG-KIUC 2-52 (a), (c)-(f) '!$B54)&lt;0, 0, SUMIFS(Generation_Raw_Data!$C:$C, Generation_Raw_Data!$D:$D,'AG-KIUC 2-52 (a), (c)-(f) '!Q$2, Generation_Raw_Data!$A:$A, 'AG-KIUC 2-52 (a), (c)-(f) '!$B54))</f>
        <v>0</v>
      </c>
      <c r="R54" s="8">
        <f>IF(SUMIFS(Generation_Raw_Data!$C:$C, Generation_Raw_Data!$D:$D,'AG-KIUC 2-52 (a), (c)-(f) '!R$2, Generation_Raw_Data!$A:$A, 'AG-KIUC 2-52 (a), (c)-(f) '!$B54)&lt;0, 0, SUMIFS(Generation_Raw_Data!$C:$C, Generation_Raw_Data!$D:$D,'AG-KIUC 2-52 (a), (c)-(f) '!R$2, Generation_Raw_Data!$A:$A, 'AG-KIUC 2-52 (a), (c)-(f) '!$B54))</f>
        <v>288.60000000000002</v>
      </c>
      <c r="S54" s="8">
        <f>IF(SUMIFS(Generation_Raw_Data!$C:$C, Generation_Raw_Data!$D:$D,'AG-KIUC 2-52 (a), (c)-(f) '!S$2, Generation_Raw_Data!$A:$A, 'AG-KIUC 2-52 (a), (c)-(f) '!$B54)&lt;0, 0, SUMIFS(Generation_Raw_Data!$C:$C, Generation_Raw_Data!$D:$D,'AG-KIUC 2-52 (a), (c)-(f) '!S$2, Generation_Raw_Data!$A:$A, 'AG-KIUC 2-52 (a), (c)-(f) '!$B54))</f>
        <v>426.4</v>
      </c>
      <c r="T54" s="8">
        <f>IF(SUMIFS(Generation_Raw_Data!$C:$C, Generation_Raw_Data!$D:$D,'AG-KIUC 2-52 (a), (c)-(f) '!T$2, Generation_Raw_Data!$A:$A, 'AG-KIUC 2-52 (a), (c)-(f) '!$B54)&lt;0, 0, SUMIFS(Generation_Raw_Data!$C:$C, Generation_Raw_Data!$D:$D,'AG-KIUC 2-52 (a), (c)-(f) '!T$2, Generation_Raw_Data!$A:$A, 'AG-KIUC 2-52 (a), (c)-(f) '!$B54))</f>
        <v>752.9</v>
      </c>
      <c r="U54" s="8">
        <f>IF(SUMIFS(Generation_Raw_Data!$C:$C, Generation_Raw_Data!$D:$D,'AG-KIUC 2-52 (a), (c)-(f) '!U$2, Generation_Raw_Data!$A:$A, 'AG-KIUC 2-52 (a), (c)-(f) '!$B54)&lt;0, 0, SUMIFS(Generation_Raw_Data!$C:$C, Generation_Raw_Data!$D:$D,'AG-KIUC 2-52 (a), (c)-(f) '!U$2, Generation_Raw_Data!$A:$A, 'AG-KIUC 2-52 (a), (c)-(f) '!$B54))</f>
        <v>0</v>
      </c>
      <c r="V54" s="8">
        <f>IF(SUMIFS(Generation_Raw_Data!$C:$C, Generation_Raw_Data!$D:$D,'AG-KIUC 2-52 (a), (c)-(f) '!V$2, Generation_Raw_Data!$A:$A, 'AG-KIUC 2-52 (a), (c)-(f) '!$B54)&lt;0, 0, SUMIFS(Generation_Raw_Data!$C:$C, Generation_Raw_Data!$D:$D,'AG-KIUC 2-52 (a), (c)-(f) '!V$2, Generation_Raw_Data!$A:$A, 'AG-KIUC 2-52 (a), (c)-(f) '!$B54))</f>
        <v>150</v>
      </c>
      <c r="W54" s="8">
        <f>IF(SUMIFS(Generation_Raw_Data!$C:$C, Generation_Raw_Data!$D:$D,'AG-KIUC 2-52 (a), (c)-(f) '!W$2, Generation_Raw_Data!$A:$A, 'AG-KIUC 2-52 (a), (c)-(f) '!$B54)&lt;0, 0, SUMIFS(Generation_Raw_Data!$C:$C, Generation_Raw_Data!$D:$D,'AG-KIUC 2-52 (a), (c)-(f) '!W$2, Generation_Raw_Data!$A:$A, 'AG-KIUC 2-52 (a), (c)-(f) '!$B54))</f>
        <v>149</v>
      </c>
      <c r="X54" s="8">
        <f>IF(SUMIFS(Generation_Raw_Data!$C:$C, Generation_Raw_Data!$D:$D,'AG-KIUC 2-52 (a), (c)-(f) '!X$2, Generation_Raw_Data!$A:$A, 'AG-KIUC 2-52 (a), (c)-(f) '!$B54)&lt;0, 0, SUMIFS(Generation_Raw_Data!$C:$C, Generation_Raw_Data!$D:$D,'AG-KIUC 2-52 (a), (c)-(f) '!X$2, Generation_Raw_Data!$A:$A, 'AG-KIUC 2-52 (a), (c)-(f) '!$B54))</f>
        <v>101</v>
      </c>
      <c r="Y54" s="8">
        <f>IF(SUMIFS(Generation_Raw_Data!$C:$C, Generation_Raw_Data!$D:$D,'AG-KIUC 2-52 (a), (c)-(f) '!Y$2, Generation_Raw_Data!$A:$A, 'AG-KIUC 2-52 (a), (c)-(f) '!$B54)&lt;0, 0, SUMIFS(Generation_Raw_Data!$C:$C, Generation_Raw_Data!$D:$D,'AG-KIUC 2-52 (a), (c)-(f) '!Y$2, Generation_Raw_Data!$A:$A, 'AG-KIUC 2-52 (a), (c)-(f) '!$B54))</f>
        <v>100</v>
      </c>
      <c r="Z54" s="8">
        <f>IF(SUMIFS(Generation_Raw_Data!$C:$C, Generation_Raw_Data!$D:$D,'AG-KIUC 2-52 (a), (c)-(f) '!Z$2, Generation_Raw_Data!$A:$A, 'AG-KIUC 2-52 (a), (c)-(f) '!$B54)&lt;0, 0, SUMIFS(Generation_Raw_Data!$C:$C, Generation_Raw_Data!$D:$D,'AG-KIUC 2-52 (a), (c)-(f) '!Z$2, Generation_Raw_Data!$A:$A, 'AG-KIUC 2-52 (a), (c)-(f) '!$B54))</f>
        <v>0</v>
      </c>
      <c r="AA54" s="8">
        <f>IF(SUMIFS(Generation_Raw_Data!$C:$C, Generation_Raw_Data!$D:$D,'AG-KIUC 2-52 (a), (c)-(f) '!AA$2, Generation_Raw_Data!$A:$A, 'AG-KIUC 2-52 (a), (c)-(f) '!$B54)&lt;0, 0, SUMIFS(Generation_Raw_Data!$C:$C, Generation_Raw_Data!$D:$D,'AG-KIUC 2-52 (a), (c)-(f) '!AA$2, Generation_Raw_Data!$A:$A, 'AG-KIUC 2-52 (a), (c)-(f) '!$B54))</f>
        <v>0</v>
      </c>
      <c r="AB54" s="8">
        <f>IF(SUMIFS(Generation_Raw_Data!$C:$C, Generation_Raw_Data!$D:$D,'AG-KIUC 2-52 (a), (c)-(f) '!AB$2, Generation_Raw_Data!$A:$A, 'AG-KIUC 2-52 (a), (c)-(f) '!$B54)&lt;0, 0, SUMIFS(Generation_Raw_Data!$C:$C, Generation_Raw_Data!$D:$D,'AG-KIUC 2-52 (a), (c)-(f) '!AB$2, Generation_Raw_Data!$A:$A, 'AG-KIUC 2-52 (a), (c)-(f) '!$B54))</f>
        <v>134.40350000000001</v>
      </c>
      <c r="AC54" s="8">
        <f>IF(SUMIFS(Generation_Raw_Data!$C:$C, Generation_Raw_Data!$D:$D,'AG-KIUC 2-52 (a), (c)-(f) '!AC$2, Generation_Raw_Data!$A:$A, 'AG-KIUC 2-52 (a), (c)-(f) '!$B54)&lt;0, 0, SUMIFS(Generation_Raw_Data!$C:$C, Generation_Raw_Data!$D:$D,'AG-KIUC 2-52 (a), (c)-(f) '!AC$2, Generation_Raw_Data!$A:$A, 'AG-KIUC 2-52 (a), (c)-(f) '!$B54))</f>
        <v>136.3947</v>
      </c>
      <c r="AD54" s="8">
        <f>IF(SUMIFS(Generation_Raw_Data!$C:$C, Generation_Raw_Data!$D:$D,'AG-KIUC 2-52 (a), (c)-(f) '!AD$2, Generation_Raw_Data!$A:$A, 'AG-KIUC 2-52 (a), (c)-(f) '!$B54)&lt;0, 0, SUMIFS(Generation_Raw_Data!$C:$C, Generation_Raw_Data!$D:$D,'AG-KIUC 2-52 (a), (c)-(f) '!AD$2, Generation_Raw_Data!$A:$A, 'AG-KIUC 2-52 (a), (c)-(f) '!$B54))</f>
        <v>134.40350000000001</v>
      </c>
      <c r="AE54" s="8">
        <f>IF(SUMIFS(Generation_Raw_Data!$C:$C, Generation_Raw_Data!$D:$D,'AG-KIUC 2-52 (a), (c)-(f) '!AE$2, Generation_Raw_Data!$A:$A, 'AG-KIUC 2-52 (a), (c)-(f) '!$B54)&lt;0, 0, SUMIFS(Generation_Raw_Data!$C:$C, Generation_Raw_Data!$D:$D,'AG-KIUC 2-52 (a), (c)-(f) '!AE$2, Generation_Raw_Data!$A:$A, 'AG-KIUC 2-52 (a), (c)-(f) '!$B54))</f>
        <v>0</v>
      </c>
      <c r="AF54" s="8">
        <f>IF(SUMIFS(Generation_Raw_Data!$C:$C, Generation_Raw_Data!$D:$D,'AG-KIUC 2-52 (a), (c)-(f) '!AF$2, Generation_Raw_Data!$A:$A, 'AG-KIUC 2-52 (a), (c)-(f) '!$B54)&lt;0, 0, SUMIFS(Generation_Raw_Data!$C:$C, Generation_Raw_Data!$D:$D,'AG-KIUC 2-52 (a), (c)-(f) '!AF$2, Generation_Raw_Data!$A:$A, 'AG-KIUC 2-52 (a), (c)-(f) '!$B54))</f>
        <v>135.3991</v>
      </c>
      <c r="AG54" s="8">
        <f>IF(SUMIFS(Generation_Raw_Data!$C:$C, Generation_Raw_Data!$D:$D,'AG-KIUC 2-52 (a), (c)-(f) '!AG$2, Generation_Raw_Data!$A:$A, 'AG-KIUC 2-52 (a), (c)-(f) '!$B54)&lt;0, 0, SUMIFS(Generation_Raw_Data!$C:$C, Generation_Raw_Data!$D:$D,'AG-KIUC 2-52 (a), (c)-(f) '!AG$2, Generation_Raw_Data!$A:$A, 'AG-KIUC 2-52 (a), (c)-(f) '!$B54))</f>
        <v>135.3991</v>
      </c>
      <c r="AH54" s="8">
        <f>IF(SUMIFS(Generation_Raw_Data!$C:$C, Generation_Raw_Data!$D:$D,'AG-KIUC 2-52 (a), (c)-(f) '!AH$2, Generation_Raw_Data!$A:$A, 'AG-KIUC 2-52 (a), (c)-(f) '!$B54)&lt;0, 0, SUMIFS(Generation_Raw_Data!$C:$C, Generation_Raw_Data!$D:$D,'AG-KIUC 2-52 (a), (c)-(f) '!AH$2, Generation_Raw_Data!$A:$A, 'AG-KIUC 2-52 (a), (c)-(f) '!$B54))</f>
        <v>0</v>
      </c>
      <c r="AI54" s="8">
        <f>IF(SUMIFS(Generation_Raw_Data!$C:$C, Generation_Raw_Data!$D:$D,'AG-KIUC 2-52 (a), (c)-(f) '!AI$2, Generation_Raw_Data!$A:$A, 'AG-KIUC 2-52 (a), (c)-(f) '!$B54)&lt;0, 0, SUMIFS(Generation_Raw_Data!$C:$C, Generation_Raw_Data!$D:$D,'AG-KIUC 2-52 (a), (c)-(f) '!AI$2, Generation_Raw_Data!$A:$A, 'AG-KIUC 2-52 (a), (c)-(f) '!$B54))</f>
        <v>134.69999999999999</v>
      </c>
      <c r="AJ54" s="8">
        <f>IF(SUMIFS(Generation_Raw_Data!$C:$C, Generation_Raw_Data!$D:$D,'AG-KIUC 2-52 (a), (c)-(f) '!AJ$2, Generation_Raw_Data!$A:$A, 'AG-KIUC 2-52 (a), (c)-(f) '!$B54)&lt;0, 0, SUMIFS(Generation_Raw_Data!$C:$C, Generation_Raw_Data!$D:$D,'AG-KIUC 2-52 (a), (c)-(f) '!AJ$2, Generation_Raw_Data!$A:$A, 'AG-KIUC 2-52 (a), (c)-(f) '!$B54))</f>
        <v>0</v>
      </c>
      <c r="AK54" s="8">
        <f>IF(SUMIFS(Generation_Raw_Data!$C:$C, Generation_Raw_Data!$D:$D,'AG-KIUC 2-52 (a), (c)-(f) '!AK$2, Generation_Raw_Data!$A:$A, 'AG-KIUC 2-52 (a), (c)-(f) '!$B54)&lt;0, 0, SUMIFS(Generation_Raw_Data!$C:$C, Generation_Raw_Data!$D:$D,'AG-KIUC 2-52 (a), (c)-(f) '!AK$2, Generation_Raw_Data!$A:$A, 'AG-KIUC 2-52 (a), (c)-(f) '!$B54))</f>
        <v>40</v>
      </c>
      <c r="AL54" s="8">
        <f>IF(SUMIFS(Generation_Raw_Data!$C:$C, Generation_Raw_Data!$D:$D,'AG-KIUC 2-52 (a), (c)-(f) '!AL$2, Generation_Raw_Data!$A:$A, 'AG-KIUC 2-52 (a), (c)-(f) '!$B54)&lt;0, 0, SUMIFS(Generation_Raw_Data!$C:$C, Generation_Raw_Data!$D:$D,'AG-KIUC 2-52 (a), (c)-(f) '!AL$2, Generation_Raw_Data!$A:$A, 'AG-KIUC 2-52 (a), (c)-(f) '!$B54))</f>
        <v>21</v>
      </c>
      <c r="AM54" s="8">
        <f>IF(SUMIFS(Generation_Raw_Data!$C:$C, Generation_Raw_Data!$D:$D,'AG-KIUC 2-52 (a), (c)-(f) '!AM$2, Generation_Raw_Data!$A:$A, 'AG-KIUC 2-52 (a), (c)-(f) '!$B54)&lt;0, 0, SUMIFS(Generation_Raw_Data!$C:$C, Generation_Raw_Data!$D:$D,'AG-KIUC 2-52 (a), (c)-(f) '!AM$2, Generation_Raw_Data!$A:$A, 'AG-KIUC 2-52 (a), (c)-(f) '!$B54))</f>
        <v>9.4</v>
      </c>
      <c r="AN54" s="8">
        <f>IF(SUMIFS(Generation_Raw_Data!$C:$C, Generation_Raw_Data!$D:$D,'AG-KIUC 2-52 (a), (c)-(f) '!AN$2, Generation_Raw_Data!$A:$A, 'AG-KIUC 2-52 (a), (c)-(f) '!$B54)&lt;0, 0, SUMIFS(Generation_Raw_Data!$C:$C, Generation_Raw_Data!$D:$D,'AG-KIUC 2-52 (a), (c)-(f) '!AN$2, Generation_Raw_Data!$A:$A, 'AG-KIUC 2-52 (a), (c)-(f) '!$B54))</f>
        <v>1.6</v>
      </c>
    </row>
    <row r="55" spans="1:40" x14ac:dyDescent="0.35">
      <c r="A55" s="1">
        <v>7</v>
      </c>
      <c r="B55" s="2">
        <v>44587.541666666657</v>
      </c>
      <c r="C55" s="16">
        <f>SUMIF(Marginal_Cost_Raw_Data!$A:$A, 'AG-KIUC 2-52 (a), (c)-(f) '!$B55, Marginal_Cost_Raw_Data!$B:$B)</f>
        <v>28.81433784722222</v>
      </c>
      <c r="D55" s="17">
        <f>SUMIFS(CTS_Raw_Data!$C:$C, CTS_Raw_Data!$B:$B, "S", CTS_Raw_Data!$A:$A, 'AG-KIUC 2-52 (a), (c)-(f) '!$B55)</f>
        <v>0</v>
      </c>
      <c r="E55" s="7">
        <f>IFERROR(SUMIFS(CTS_Raw_Data!$D:$D, CTS_Raw_Data!$B:$B, "S", CTS_Raw_Data!$A:$A, 'AG-KIUC 2-52 (a), (c)-(f) '!$B55)/'AG-KIUC 2-52 (a), (c)-(f) '!$D55,0)</f>
        <v>0</v>
      </c>
      <c r="F55" s="14">
        <f>SUMIFS(CTS_Raw_Data!$C:$C, CTS_Raw_Data!$B:$B, "B", CTS_Raw_Data!$A:$A, 'AG-KIUC 2-52 (a), (c)-(f) '!$B55)</f>
        <v>0</v>
      </c>
      <c r="G55" s="7">
        <f>IFERROR(SUMIFS(CTS_Raw_Data!$D:$D, CTS_Raw_Data!$B:$B, "B", CTS_Raw_Data!$A:$A, 'AG-KIUC 2-52 (a), (c)-(f) '!$B55)/'AG-KIUC 2-52 (a), (c)-(f) '!$F55,0)</f>
        <v>0</v>
      </c>
      <c r="H55" s="19">
        <f>SUMIF(ACE_Raw_Data!$A:$A, 'AG-KIUC 2-52 (a), (c)-(f) '!$B55, ACE_Raw_Data!$B:$B)</f>
        <v>10.409818937679132</v>
      </c>
      <c r="I55" s="21">
        <f>IF(SUMIFS(Generation_Raw_Data!$C:$C, Generation_Raw_Data!$D:$D,'AG-KIUC 2-52 (a), (c)-(f) '!I$2, Generation_Raw_Data!$A:$A, 'AG-KIUC 2-52 (a), (c)-(f) '!$B55)&lt;0, 0, SUMIFS(Generation_Raw_Data!$C:$C, Generation_Raw_Data!$D:$D,'AG-KIUC 2-52 (a), (c)-(f) '!I$2, Generation_Raw_Data!$A:$A, 'AG-KIUC 2-52 (a), (c)-(f) '!$B55))</f>
        <v>222</v>
      </c>
      <c r="J55" s="8">
        <f>IF(SUMIFS(Generation_Raw_Data!$C:$C, Generation_Raw_Data!$D:$D,'AG-KIUC 2-52 (a), (c)-(f) '!J$2, Generation_Raw_Data!$A:$A, 'AG-KIUC 2-52 (a), (c)-(f) '!$B55)&lt;0, 0, SUMIFS(Generation_Raw_Data!$C:$C, Generation_Raw_Data!$D:$D,'AG-KIUC 2-52 (a), (c)-(f) '!J$2, Generation_Raw_Data!$A:$A, 'AG-KIUC 2-52 (a), (c)-(f) '!$B55))</f>
        <v>669.8</v>
      </c>
      <c r="K55" s="8">
        <f>IF(SUMIFS(Generation_Raw_Data!$C:$C, Generation_Raw_Data!$D:$D,'AG-KIUC 2-52 (a), (c)-(f) '!K$2, Generation_Raw_Data!$A:$A, 'AG-KIUC 2-52 (a), (c)-(f) '!$B55)&lt;0, 0, SUMIFS(Generation_Raw_Data!$C:$C, Generation_Raw_Data!$D:$D,'AG-KIUC 2-52 (a), (c)-(f) '!K$2, Generation_Raw_Data!$A:$A, 'AG-KIUC 2-52 (a), (c)-(f) '!$B55))</f>
        <v>271.75</v>
      </c>
      <c r="L55" s="8">
        <f>IF(SUMIFS(Generation_Raw_Data!$C:$C, Generation_Raw_Data!$D:$D,'AG-KIUC 2-52 (a), (c)-(f) '!L$2, Generation_Raw_Data!$A:$A, 'AG-KIUC 2-52 (a), (c)-(f) '!$B55)&lt;0, 0, SUMIFS(Generation_Raw_Data!$C:$C, Generation_Raw_Data!$D:$D,'AG-KIUC 2-52 (a), (c)-(f) '!L$2, Generation_Raw_Data!$A:$A, 'AG-KIUC 2-52 (a), (c)-(f) '!$B55))</f>
        <v>217.75</v>
      </c>
      <c r="M55" s="8">
        <f>IF(SUMIFS(Generation_Raw_Data!$C:$C, Generation_Raw_Data!$D:$D,'AG-KIUC 2-52 (a), (c)-(f) '!M$2, Generation_Raw_Data!$A:$A, 'AG-KIUC 2-52 (a), (c)-(f) '!$B55)&lt;0, 0, SUMIFS(Generation_Raw_Data!$C:$C, Generation_Raw_Data!$D:$D,'AG-KIUC 2-52 (a), (c)-(f) '!M$2, Generation_Raw_Data!$A:$A, 'AG-KIUC 2-52 (a), (c)-(f) '!$B55))</f>
        <v>228.75</v>
      </c>
      <c r="N55" s="8">
        <f>IF(SUMIFS(Generation_Raw_Data!$C:$C, Generation_Raw_Data!$D:$D,'AG-KIUC 2-52 (a), (c)-(f) '!N$2, Generation_Raw_Data!$A:$A, 'AG-KIUC 2-52 (a), (c)-(f) '!$B55)&lt;0, 0, SUMIFS(Generation_Raw_Data!$C:$C, Generation_Raw_Data!$D:$D,'AG-KIUC 2-52 (a), (c)-(f) '!N$2, Generation_Raw_Data!$A:$A, 'AG-KIUC 2-52 (a), (c)-(f) '!$B55))</f>
        <v>215.75</v>
      </c>
      <c r="O55" s="8">
        <f>IF(SUMIFS(Generation_Raw_Data!$C:$C, Generation_Raw_Data!$D:$D,'AG-KIUC 2-52 (a), (c)-(f) '!O$2, Generation_Raw_Data!$A:$A, 'AG-KIUC 2-52 (a), (c)-(f) '!$B55)&lt;0, 0, SUMIFS(Generation_Raw_Data!$C:$C, Generation_Raw_Data!$D:$D,'AG-KIUC 2-52 (a), (c)-(f) '!O$2, Generation_Raw_Data!$A:$A, 'AG-KIUC 2-52 (a), (c)-(f) '!$B55))</f>
        <v>148.9</v>
      </c>
      <c r="P55" s="8">
        <f>IF(SUMIFS(Generation_Raw_Data!$C:$C, Generation_Raw_Data!$D:$D,'AG-KIUC 2-52 (a), (c)-(f) '!P$2, Generation_Raw_Data!$A:$A, 'AG-KIUC 2-52 (a), (c)-(f) '!$B55)&lt;0, 0, SUMIFS(Generation_Raw_Data!$C:$C, Generation_Raw_Data!$D:$D,'AG-KIUC 2-52 (a), (c)-(f) '!P$2, Generation_Raw_Data!$A:$A, 'AG-KIUC 2-52 (a), (c)-(f) '!$B55))</f>
        <v>125</v>
      </c>
      <c r="Q55" s="8">
        <f>IF(SUMIFS(Generation_Raw_Data!$C:$C, Generation_Raw_Data!$D:$D,'AG-KIUC 2-52 (a), (c)-(f) '!Q$2, Generation_Raw_Data!$A:$A, 'AG-KIUC 2-52 (a), (c)-(f) '!$B55)&lt;0, 0, SUMIFS(Generation_Raw_Data!$C:$C, Generation_Raw_Data!$D:$D,'AG-KIUC 2-52 (a), (c)-(f) '!Q$2, Generation_Raw_Data!$A:$A, 'AG-KIUC 2-52 (a), (c)-(f) '!$B55))</f>
        <v>0</v>
      </c>
      <c r="R55" s="8">
        <f>IF(SUMIFS(Generation_Raw_Data!$C:$C, Generation_Raw_Data!$D:$D,'AG-KIUC 2-52 (a), (c)-(f) '!R$2, Generation_Raw_Data!$A:$A, 'AG-KIUC 2-52 (a), (c)-(f) '!$B55)&lt;0, 0, SUMIFS(Generation_Raw_Data!$C:$C, Generation_Raw_Data!$D:$D,'AG-KIUC 2-52 (a), (c)-(f) '!R$2, Generation_Raw_Data!$A:$A, 'AG-KIUC 2-52 (a), (c)-(f) '!$B55))</f>
        <v>288.10000000000002</v>
      </c>
      <c r="S55" s="8">
        <f>IF(SUMIFS(Generation_Raw_Data!$C:$C, Generation_Raw_Data!$D:$D,'AG-KIUC 2-52 (a), (c)-(f) '!S$2, Generation_Raw_Data!$A:$A, 'AG-KIUC 2-52 (a), (c)-(f) '!$B55)&lt;0, 0, SUMIFS(Generation_Raw_Data!$C:$C, Generation_Raw_Data!$D:$D,'AG-KIUC 2-52 (a), (c)-(f) '!S$2, Generation_Raw_Data!$A:$A, 'AG-KIUC 2-52 (a), (c)-(f) '!$B55))</f>
        <v>425.6</v>
      </c>
      <c r="T55" s="8">
        <f>IF(SUMIFS(Generation_Raw_Data!$C:$C, Generation_Raw_Data!$D:$D,'AG-KIUC 2-52 (a), (c)-(f) '!T$2, Generation_Raw_Data!$A:$A, 'AG-KIUC 2-52 (a), (c)-(f) '!$B55)&lt;0, 0, SUMIFS(Generation_Raw_Data!$C:$C, Generation_Raw_Data!$D:$D,'AG-KIUC 2-52 (a), (c)-(f) '!T$2, Generation_Raw_Data!$A:$A, 'AG-KIUC 2-52 (a), (c)-(f) '!$B55))</f>
        <v>652.79999999999995</v>
      </c>
      <c r="U55" s="8">
        <f>IF(SUMIFS(Generation_Raw_Data!$C:$C, Generation_Raw_Data!$D:$D,'AG-KIUC 2-52 (a), (c)-(f) '!U$2, Generation_Raw_Data!$A:$A, 'AG-KIUC 2-52 (a), (c)-(f) '!$B55)&lt;0, 0, SUMIFS(Generation_Raw_Data!$C:$C, Generation_Raw_Data!$D:$D,'AG-KIUC 2-52 (a), (c)-(f) '!U$2, Generation_Raw_Data!$A:$A, 'AG-KIUC 2-52 (a), (c)-(f) '!$B55))</f>
        <v>0</v>
      </c>
      <c r="V55" s="8">
        <f>IF(SUMIFS(Generation_Raw_Data!$C:$C, Generation_Raw_Data!$D:$D,'AG-KIUC 2-52 (a), (c)-(f) '!V$2, Generation_Raw_Data!$A:$A, 'AG-KIUC 2-52 (a), (c)-(f) '!$B55)&lt;0, 0, SUMIFS(Generation_Raw_Data!$C:$C, Generation_Raw_Data!$D:$D,'AG-KIUC 2-52 (a), (c)-(f) '!V$2, Generation_Raw_Data!$A:$A, 'AG-KIUC 2-52 (a), (c)-(f) '!$B55))</f>
        <v>149</v>
      </c>
      <c r="W55" s="8">
        <f>IF(SUMIFS(Generation_Raw_Data!$C:$C, Generation_Raw_Data!$D:$D,'AG-KIUC 2-52 (a), (c)-(f) '!W$2, Generation_Raw_Data!$A:$A, 'AG-KIUC 2-52 (a), (c)-(f) '!$B55)&lt;0, 0, SUMIFS(Generation_Raw_Data!$C:$C, Generation_Raw_Data!$D:$D,'AG-KIUC 2-52 (a), (c)-(f) '!W$2, Generation_Raw_Data!$A:$A, 'AG-KIUC 2-52 (a), (c)-(f) '!$B55))</f>
        <v>149</v>
      </c>
      <c r="X55" s="8">
        <f>IF(SUMIFS(Generation_Raw_Data!$C:$C, Generation_Raw_Data!$D:$D,'AG-KIUC 2-52 (a), (c)-(f) '!X$2, Generation_Raw_Data!$A:$A, 'AG-KIUC 2-52 (a), (c)-(f) '!$B55)&lt;0, 0, SUMIFS(Generation_Raw_Data!$C:$C, Generation_Raw_Data!$D:$D,'AG-KIUC 2-52 (a), (c)-(f) '!X$2, Generation_Raw_Data!$A:$A, 'AG-KIUC 2-52 (a), (c)-(f) '!$B55))</f>
        <v>101</v>
      </c>
      <c r="Y55" s="8">
        <f>IF(SUMIFS(Generation_Raw_Data!$C:$C, Generation_Raw_Data!$D:$D,'AG-KIUC 2-52 (a), (c)-(f) '!Y$2, Generation_Raw_Data!$A:$A, 'AG-KIUC 2-52 (a), (c)-(f) '!$B55)&lt;0, 0, SUMIFS(Generation_Raw_Data!$C:$C, Generation_Raw_Data!$D:$D,'AG-KIUC 2-52 (a), (c)-(f) '!Y$2, Generation_Raw_Data!$A:$A, 'AG-KIUC 2-52 (a), (c)-(f) '!$B55))</f>
        <v>100</v>
      </c>
      <c r="Z55" s="8">
        <f>IF(SUMIFS(Generation_Raw_Data!$C:$C, Generation_Raw_Data!$D:$D,'AG-KIUC 2-52 (a), (c)-(f) '!Z$2, Generation_Raw_Data!$A:$A, 'AG-KIUC 2-52 (a), (c)-(f) '!$B55)&lt;0, 0, SUMIFS(Generation_Raw_Data!$C:$C, Generation_Raw_Data!$D:$D,'AG-KIUC 2-52 (a), (c)-(f) '!Z$2, Generation_Raw_Data!$A:$A, 'AG-KIUC 2-52 (a), (c)-(f) '!$B55))</f>
        <v>0</v>
      </c>
      <c r="AA55" s="8">
        <f>IF(SUMIFS(Generation_Raw_Data!$C:$C, Generation_Raw_Data!$D:$D,'AG-KIUC 2-52 (a), (c)-(f) '!AA$2, Generation_Raw_Data!$A:$A, 'AG-KIUC 2-52 (a), (c)-(f) '!$B55)&lt;0, 0, SUMIFS(Generation_Raw_Data!$C:$C, Generation_Raw_Data!$D:$D,'AG-KIUC 2-52 (a), (c)-(f) '!AA$2, Generation_Raw_Data!$A:$A, 'AG-KIUC 2-52 (a), (c)-(f) '!$B55))</f>
        <v>0</v>
      </c>
      <c r="AB55" s="8">
        <f>IF(SUMIFS(Generation_Raw_Data!$C:$C, Generation_Raw_Data!$D:$D,'AG-KIUC 2-52 (a), (c)-(f) '!AB$2, Generation_Raw_Data!$A:$A, 'AG-KIUC 2-52 (a), (c)-(f) '!$B55)&lt;0, 0, SUMIFS(Generation_Raw_Data!$C:$C, Generation_Raw_Data!$D:$D,'AG-KIUC 2-52 (a), (c)-(f) '!AB$2, Generation_Raw_Data!$A:$A, 'AG-KIUC 2-52 (a), (c)-(f) '!$B55))</f>
        <v>124.5741</v>
      </c>
      <c r="AC55" s="8">
        <f>IF(SUMIFS(Generation_Raw_Data!$C:$C, Generation_Raw_Data!$D:$D,'AG-KIUC 2-52 (a), (c)-(f) '!AC$2, Generation_Raw_Data!$A:$A, 'AG-KIUC 2-52 (a), (c)-(f) '!$B55)&lt;0, 0, SUMIFS(Generation_Raw_Data!$C:$C, Generation_Raw_Data!$D:$D,'AG-KIUC 2-52 (a), (c)-(f) '!AC$2, Generation_Raw_Data!$A:$A, 'AG-KIUC 2-52 (a), (c)-(f) '!$B55))</f>
        <v>88.696799999999996</v>
      </c>
      <c r="AD55" s="8">
        <f>IF(SUMIFS(Generation_Raw_Data!$C:$C, Generation_Raw_Data!$D:$D,'AG-KIUC 2-52 (a), (c)-(f) '!AD$2, Generation_Raw_Data!$A:$A, 'AG-KIUC 2-52 (a), (c)-(f) '!$B55)&lt;0, 0, SUMIFS(Generation_Raw_Data!$C:$C, Generation_Raw_Data!$D:$D,'AG-KIUC 2-52 (a), (c)-(f) '!AD$2, Generation_Raw_Data!$A:$A, 'AG-KIUC 2-52 (a), (c)-(f) '!$B55))</f>
        <v>122.5809</v>
      </c>
      <c r="AE55" s="8">
        <f>IF(SUMIFS(Generation_Raw_Data!$C:$C, Generation_Raw_Data!$D:$D,'AG-KIUC 2-52 (a), (c)-(f) '!AE$2, Generation_Raw_Data!$A:$A, 'AG-KIUC 2-52 (a), (c)-(f) '!$B55)&lt;0, 0, SUMIFS(Generation_Raw_Data!$C:$C, Generation_Raw_Data!$D:$D,'AG-KIUC 2-52 (a), (c)-(f) '!AE$2, Generation_Raw_Data!$A:$A, 'AG-KIUC 2-52 (a), (c)-(f) '!$B55))</f>
        <v>0</v>
      </c>
      <c r="AF55" s="8">
        <f>IF(SUMIFS(Generation_Raw_Data!$C:$C, Generation_Raw_Data!$D:$D,'AG-KIUC 2-52 (a), (c)-(f) '!AF$2, Generation_Raw_Data!$A:$A, 'AG-KIUC 2-52 (a), (c)-(f) '!$B55)&lt;0, 0, SUMIFS(Generation_Raw_Data!$C:$C, Generation_Raw_Data!$D:$D,'AG-KIUC 2-52 (a), (c)-(f) '!AF$2, Generation_Raw_Data!$A:$A, 'AG-KIUC 2-52 (a), (c)-(f) '!$B55))</f>
        <v>125.5707</v>
      </c>
      <c r="AG55" s="8">
        <f>IF(SUMIFS(Generation_Raw_Data!$C:$C, Generation_Raw_Data!$D:$D,'AG-KIUC 2-52 (a), (c)-(f) '!AG$2, Generation_Raw_Data!$A:$A, 'AG-KIUC 2-52 (a), (c)-(f) '!$B55)&lt;0, 0, SUMIFS(Generation_Raw_Data!$C:$C, Generation_Raw_Data!$D:$D,'AG-KIUC 2-52 (a), (c)-(f) '!AG$2, Generation_Raw_Data!$A:$A, 'AG-KIUC 2-52 (a), (c)-(f) '!$B55))</f>
        <v>123.5775</v>
      </c>
      <c r="AH55" s="8">
        <f>IF(SUMIFS(Generation_Raw_Data!$C:$C, Generation_Raw_Data!$D:$D,'AG-KIUC 2-52 (a), (c)-(f) '!AH$2, Generation_Raw_Data!$A:$A, 'AG-KIUC 2-52 (a), (c)-(f) '!$B55)&lt;0, 0, SUMIFS(Generation_Raw_Data!$C:$C, Generation_Raw_Data!$D:$D,'AG-KIUC 2-52 (a), (c)-(f) '!AH$2, Generation_Raw_Data!$A:$A, 'AG-KIUC 2-52 (a), (c)-(f) '!$B55))</f>
        <v>0</v>
      </c>
      <c r="AI55" s="8">
        <f>IF(SUMIFS(Generation_Raw_Data!$C:$C, Generation_Raw_Data!$D:$D,'AG-KIUC 2-52 (a), (c)-(f) '!AI$2, Generation_Raw_Data!$A:$A, 'AG-KIUC 2-52 (a), (c)-(f) '!$B55)&lt;0, 0, SUMIFS(Generation_Raw_Data!$C:$C, Generation_Raw_Data!$D:$D,'AG-KIUC 2-52 (a), (c)-(f) '!AI$2, Generation_Raw_Data!$A:$A, 'AG-KIUC 2-52 (a), (c)-(f) '!$B55))</f>
        <v>133.6</v>
      </c>
      <c r="AJ55" s="8">
        <f>IF(SUMIFS(Generation_Raw_Data!$C:$C, Generation_Raw_Data!$D:$D,'AG-KIUC 2-52 (a), (c)-(f) '!AJ$2, Generation_Raw_Data!$A:$A, 'AG-KIUC 2-52 (a), (c)-(f) '!$B55)&lt;0, 0, SUMIFS(Generation_Raw_Data!$C:$C, Generation_Raw_Data!$D:$D,'AG-KIUC 2-52 (a), (c)-(f) '!AJ$2, Generation_Raw_Data!$A:$A, 'AG-KIUC 2-52 (a), (c)-(f) '!$B55))</f>
        <v>0</v>
      </c>
      <c r="AK55" s="8">
        <f>IF(SUMIFS(Generation_Raw_Data!$C:$C, Generation_Raw_Data!$D:$D,'AG-KIUC 2-52 (a), (c)-(f) '!AK$2, Generation_Raw_Data!$A:$A, 'AG-KIUC 2-52 (a), (c)-(f) '!$B55)&lt;0, 0, SUMIFS(Generation_Raw_Data!$C:$C, Generation_Raw_Data!$D:$D,'AG-KIUC 2-52 (a), (c)-(f) '!AK$2, Generation_Raw_Data!$A:$A, 'AG-KIUC 2-52 (a), (c)-(f) '!$B55))</f>
        <v>40</v>
      </c>
      <c r="AL55" s="8">
        <f>IF(SUMIFS(Generation_Raw_Data!$C:$C, Generation_Raw_Data!$D:$D,'AG-KIUC 2-52 (a), (c)-(f) '!AL$2, Generation_Raw_Data!$A:$A, 'AG-KIUC 2-52 (a), (c)-(f) '!$B55)&lt;0, 0, SUMIFS(Generation_Raw_Data!$C:$C, Generation_Raw_Data!$D:$D,'AG-KIUC 2-52 (a), (c)-(f) '!AL$2, Generation_Raw_Data!$A:$A, 'AG-KIUC 2-52 (a), (c)-(f) '!$B55))</f>
        <v>21</v>
      </c>
      <c r="AM55" s="8">
        <f>IF(SUMIFS(Generation_Raw_Data!$C:$C, Generation_Raw_Data!$D:$D,'AG-KIUC 2-52 (a), (c)-(f) '!AM$2, Generation_Raw_Data!$A:$A, 'AG-KIUC 2-52 (a), (c)-(f) '!$B55)&lt;0, 0, SUMIFS(Generation_Raw_Data!$C:$C, Generation_Raw_Data!$D:$D,'AG-KIUC 2-52 (a), (c)-(f) '!AM$2, Generation_Raw_Data!$A:$A, 'AG-KIUC 2-52 (a), (c)-(f) '!$B55))</f>
        <v>9.1999999999999993</v>
      </c>
      <c r="AN55" s="8">
        <f>IF(SUMIFS(Generation_Raw_Data!$C:$C, Generation_Raw_Data!$D:$D,'AG-KIUC 2-52 (a), (c)-(f) '!AN$2, Generation_Raw_Data!$A:$A, 'AG-KIUC 2-52 (a), (c)-(f) '!$B55)&lt;0, 0, SUMIFS(Generation_Raw_Data!$C:$C, Generation_Raw_Data!$D:$D,'AG-KIUC 2-52 (a), (c)-(f) '!AN$2, Generation_Raw_Data!$A:$A, 'AG-KIUC 2-52 (a), (c)-(f) '!$B55))</f>
        <v>1.6</v>
      </c>
    </row>
    <row r="56" spans="1:40" x14ac:dyDescent="0.35">
      <c r="A56" s="1">
        <v>7</v>
      </c>
      <c r="B56" s="2">
        <v>44587.583333333321</v>
      </c>
      <c r="C56" s="16">
        <f>SUMIF(Marginal_Cost_Raw_Data!$A:$A, 'AG-KIUC 2-52 (a), (c)-(f) '!$B56, Marginal_Cost_Raw_Data!$B:$B)</f>
        <v>29.390779048394098</v>
      </c>
      <c r="D56" s="17">
        <f>SUMIFS(CTS_Raw_Data!$C:$C, CTS_Raw_Data!$B:$B, "S", CTS_Raw_Data!$A:$A, 'AG-KIUC 2-52 (a), (c)-(f) '!$B56)</f>
        <v>0</v>
      </c>
      <c r="E56" s="7">
        <f>IFERROR(SUMIFS(CTS_Raw_Data!$D:$D, CTS_Raw_Data!$B:$B, "S", CTS_Raw_Data!$A:$A, 'AG-KIUC 2-52 (a), (c)-(f) '!$B56)/'AG-KIUC 2-52 (a), (c)-(f) '!$D56,0)</f>
        <v>0</v>
      </c>
      <c r="F56" s="14">
        <f>SUMIFS(CTS_Raw_Data!$C:$C, CTS_Raw_Data!$B:$B, "B", CTS_Raw_Data!$A:$A, 'AG-KIUC 2-52 (a), (c)-(f) '!$B56)</f>
        <v>0</v>
      </c>
      <c r="G56" s="7">
        <f>IFERROR(SUMIFS(CTS_Raw_Data!$D:$D, CTS_Raw_Data!$B:$B, "B", CTS_Raw_Data!$A:$A, 'AG-KIUC 2-52 (a), (c)-(f) '!$B56)/'AG-KIUC 2-52 (a), (c)-(f) '!$F56,0)</f>
        <v>0</v>
      </c>
      <c r="H56" s="19">
        <f>SUMIF(ACE_Raw_Data!$A:$A, 'AG-KIUC 2-52 (a), (c)-(f) '!$B56, ACE_Raw_Data!$B:$B)</f>
        <v>11.351803409424093</v>
      </c>
      <c r="I56" s="21">
        <f>IF(SUMIFS(Generation_Raw_Data!$C:$C, Generation_Raw_Data!$D:$D,'AG-KIUC 2-52 (a), (c)-(f) '!I$2, Generation_Raw_Data!$A:$A, 'AG-KIUC 2-52 (a), (c)-(f) '!$B56)&lt;0, 0, SUMIFS(Generation_Raw_Data!$C:$C, Generation_Raw_Data!$D:$D,'AG-KIUC 2-52 (a), (c)-(f) '!I$2, Generation_Raw_Data!$A:$A, 'AG-KIUC 2-52 (a), (c)-(f) '!$B56))</f>
        <v>162</v>
      </c>
      <c r="J56" s="8">
        <f>IF(SUMIFS(Generation_Raw_Data!$C:$C, Generation_Raw_Data!$D:$D,'AG-KIUC 2-52 (a), (c)-(f) '!J$2, Generation_Raw_Data!$A:$A, 'AG-KIUC 2-52 (a), (c)-(f) '!$B56)&lt;0, 0, SUMIFS(Generation_Raw_Data!$C:$C, Generation_Raw_Data!$D:$D,'AG-KIUC 2-52 (a), (c)-(f) '!J$2, Generation_Raw_Data!$A:$A, 'AG-KIUC 2-52 (a), (c)-(f) '!$B56))</f>
        <v>676.4</v>
      </c>
      <c r="K56" s="8">
        <f>IF(SUMIFS(Generation_Raw_Data!$C:$C, Generation_Raw_Data!$D:$D,'AG-KIUC 2-52 (a), (c)-(f) '!K$2, Generation_Raw_Data!$A:$A, 'AG-KIUC 2-52 (a), (c)-(f) '!$B56)&lt;0, 0, SUMIFS(Generation_Raw_Data!$C:$C, Generation_Raw_Data!$D:$D,'AG-KIUC 2-52 (a), (c)-(f) '!K$2, Generation_Raw_Data!$A:$A, 'AG-KIUC 2-52 (a), (c)-(f) '!$B56))</f>
        <v>272</v>
      </c>
      <c r="L56" s="8">
        <f>IF(SUMIFS(Generation_Raw_Data!$C:$C, Generation_Raw_Data!$D:$D,'AG-KIUC 2-52 (a), (c)-(f) '!L$2, Generation_Raw_Data!$A:$A, 'AG-KIUC 2-52 (a), (c)-(f) '!$B56)&lt;0, 0, SUMIFS(Generation_Raw_Data!$C:$C, Generation_Raw_Data!$D:$D,'AG-KIUC 2-52 (a), (c)-(f) '!L$2, Generation_Raw_Data!$A:$A, 'AG-KIUC 2-52 (a), (c)-(f) '!$B56))</f>
        <v>220</v>
      </c>
      <c r="M56" s="8">
        <f>IF(SUMIFS(Generation_Raw_Data!$C:$C, Generation_Raw_Data!$D:$D,'AG-KIUC 2-52 (a), (c)-(f) '!M$2, Generation_Raw_Data!$A:$A, 'AG-KIUC 2-52 (a), (c)-(f) '!$B56)&lt;0, 0, SUMIFS(Generation_Raw_Data!$C:$C, Generation_Raw_Data!$D:$D,'AG-KIUC 2-52 (a), (c)-(f) '!M$2, Generation_Raw_Data!$A:$A, 'AG-KIUC 2-52 (a), (c)-(f) '!$B56))</f>
        <v>234</v>
      </c>
      <c r="N56" s="8">
        <f>IF(SUMIFS(Generation_Raw_Data!$C:$C, Generation_Raw_Data!$D:$D,'AG-KIUC 2-52 (a), (c)-(f) '!N$2, Generation_Raw_Data!$A:$A, 'AG-KIUC 2-52 (a), (c)-(f) '!$B56)&lt;0, 0, SUMIFS(Generation_Raw_Data!$C:$C, Generation_Raw_Data!$D:$D,'AG-KIUC 2-52 (a), (c)-(f) '!N$2, Generation_Raw_Data!$A:$A, 'AG-KIUC 2-52 (a), (c)-(f) '!$B56))</f>
        <v>218</v>
      </c>
      <c r="O56" s="8">
        <f>IF(SUMIFS(Generation_Raw_Data!$C:$C, Generation_Raw_Data!$D:$D,'AG-KIUC 2-52 (a), (c)-(f) '!O$2, Generation_Raw_Data!$A:$A, 'AG-KIUC 2-52 (a), (c)-(f) '!$B56)&lt;0, 0, SUMIFS(Generation_Raw_Data!$C:$C, Generation_Raw_Data!$D:$D,'AG-KIUC 2-52 (a), (c)-(f) '!O$2, Generation_Raw_Data!$A:$A, 'AG-KIUC 2-52 (a), (c)-(f) '!$B56))</f>
        <v>149</v>
      </c>
      <c r="P56" s="8">
        <f>IF(SUMIFS(Generation_Raw_Data!$C:$C, Generation_Raw_Data!$D:$D,'AG-KIUC 2-52 (a), (c)-(f) '!P$2, Generation_Raw_Data!$A:$A, 'AG-KIUC 2-52 (a), (c)-(f) '!$B56)&lt;0, 0, SUMIFS(Generation_Raw_Data!$C:$C, Generation_Raw_Data!$D:$D,'AG-KIUC 2-52 (a), (c)-(f) '!P$2, Generation_Raw_Data!$A:$A, 'AG-KIUC 2-52 (a), (c)-(f) '!$B56))</f>
        <v>125</v>
      </c>
      <c r="Q56" s="8">
        <f>IF(SUMIFS(Generation_Raw_Data!$C:$C, Generation_Raw_Data!$D:$D,'AG-KIUC 2-52 (a), (c)-(f) '!Q$2, Generation_Raw_Data!$A:$A, 'AG-KIUC 2-52 (a), (c)-(f) '!$B56)&lt;0, 0, SUMIFS(Generation_Raw_Data!$C:$C, Generation_Raw_Data!$D:$D,'AG-KIUC 2-52 (a), (c)-(f) '!Q$2, Generation_Raw_Data!$A:$A, 'AG-KIUC 2-52 (a), (c)-(f) '!$B56))</f>
        <v>0</v>
      </c>
      <c r="R56" s="8">
        <f>IF(SUMIFS(Generation_Raw_Data!$C:$C, Generation_Raw_Data!$D:$D,'AG-KIUC 2-52 (a), (c)-(f) '!R$2, Generation_Raw_Data!$A:$A, 'AG-KIUC 2-52 (a), (c)-(f) '!$B56)&lt;0, 0, SUMIFS(Generation_Raw_Data!$C:$C, Generation_Raw_Data!$D:$D,'AG-KIUC 2-52 (a), (c)-(f) '!R$2, Generation_Raw_Data!$A:$A, 'AG-KIUC 2-52 (a), (c)-(f) '!$B56))</f>
        <v>288.2</v>
      </c>
      <c r="S56" s="8">
        <f>IF(SUMIFS(Generation_Raw_Data!$C:$C, Generation_Raw_Data!$D:$D,'AG-KIUC 2-52 (a), (c)-(f) '!S$2, Generation_Raw_Data!$A:$A, 'AG-KIUC 2-52 (a), (c)-(f) '!$B56)&lt;0, 0, SUMIFS(Generation_Raw_Data!$C:$C, Generation_Raw_Data!$D:$D,'AG-KIUC 2-52 (a), (c)-(f) '!S$2, Generation_Raw_Data!$A:$A, 'AG-KIUC 2-52 (a), (c)-(f) '!$B56))</f>
        <v>425.9</v>
      </c>
      <c r="T56" s="8">
        <f>IF(SUMIFS(Generation_Raw_Data!$C:$C, Generation_Raw_Data!$D:$D,'AG-KIUC 2-52 (a), (c)-(f) '!T$2, Generation_Raw_Data!$A:$A, 'AG-KIUC 2-52 (a), (c)-(f) '!$B56)&lt;0, 0, SUMIFS(Generation_Raw_Data!$C:$C, Generation_Raw_Data!$D:$D,'AG-KIUC 2-52 (a), (c)-(f) '!T$2, Generation_Raw_Data!$A:$A, 'AG-KIUC 2-52 (a), (c)-(f) '!$B56))</f>
        <v>618.5</v>
      </c>
      <c r="U56" s="8">
        <f>IF(SUMIFS(Generation_Raw_Data!$C:$C, Generation_Raw_Data!$D:$D,'AG-KIUC 2-52 (a), (c)-(f) '!U$2, Generation_Raw_Data!$A:$A, 'AG-KIUC 2-52 (a), (c)-(f) '!$B56)&lt;0, 0, SUMIFS(Generation_Raw_Data!$C:$C, Generation_Raw_Data!$D:$D,'AG-KIUC 2-52 (a), (c)-(f) '!U$2, Generation_Raw_Data!$A:$A, 'AG-KIUC 2-52 (a), (c)-(f) '!$B56))</f>
        <v>0</v>
      </c>
      <c r="V56" s="8">
        <f>IF(SUMIFS(Generation_Raw_Data!$C:$C, Generation_Raw_Data!$D:$D,'AG-KIUC 2-52 (a), (c)-(f) '!V$2, Generation_Raw_Data!$A:$A, 'AG-KIUC 2-52 (a), (c)-(f) '!$B56)&lt;0, 0, SUMIFS(Generation_Raw_Data!$C:$C, Generation_Raw_Data!$D:$D,'AG-KIUC 2-52 (a), (c)-(f) '!V$2, Generation_Raw_Data!$A:$A, 'AG-KIUC 2-52 (a), (c)-(f) '!$B56))</f>
        <v>150</v>
      </c>
      <c r="W56" s="8">
        <f>IF(SUMIFS(Generation_Raw_Data!$C:$C, Generation_Raw_Data!$D:$D,'AG-KIUC 2-52 (a), (c)-(f) '!W$2, Generation_Raw_Data!$A:$A, 'AG-KIUC 2-52 (a), (c)-(f) '!$B56)&lt;0, 0, SUMIFS(Generation_Raw_Data!$C:$C, Generation_Raw_Data!$D:$D,'AG-KIUC 2-52 (a), (c)-(f) '!W$2, Generation_Raw_Data!$A:$A, 'AG-KIUC 2-52 (a), (c)-(f) '!$B56))</f>
        <v>149</v>
      </c>
      <c r="X56" s="8">
        <f>IF(SUMIFS(Generation_Raw_Data!$C:$C, Generation_Raw_Data!$D:$D,'AG-KIUC 2-52 (a), (c)-(f) '!X$2, Generation_Raw_Data!$A:$A, 'AG-KIUC 2-52 (a), (c)-(f) '!$B56)&lt;0, 0, SUMIFS(Generation_Raw_Data!$C:$C, Generation_Raw_Data!$D:$D,'AG-KIUC 2-52 (a), (c)-(f) '!X$2, Generation_Raw_Data!$A:$A, 'AG-KIUC 2-52 (a), (c)-(f) '!$B56))</f>
        <v>99</v>
      </c>
      <c r="Y56" s="8">
        <f>IF(SUMIFS(Generation_Raw_Data!$C:$C, Generation_Raw_Data!$D:$D,'AG-KIUC 2-52 (a), (c)-(f) '!Y$2, Generation_Raw_Data!$A:$A, 'AG-KIUC 2-52 (a), (c)-(f) '!$B56)&lt;0, 0, SUMIFS(Generation_Raw_Data!$C:$C, Generation_Raw_Data!$D:$D,'AG-KIUC 2-52 (a), (c)-(f) '!Y$2, Generation_Raw_Data!$A:$A, 'AG-KIUC 2-52 (a), (c)-(f) '!$B56))</f>
        <v>98</v>
      </c>
      <c r="Z56" s="8">
        <f>IF(SUMIFS(Generation_Raw_Data!$C:$C, Generation_Raw_Data!$D:$D,'AG-KIUC 2-52 (a), (c)-(f) '!Z$2, Generation_Raw_Data!$A:$A, 'AG-KIUC 2-52 (a), (c)-(f) '!$B56)&lt;0, 0, SUMIFS(Generation_Raw_Data!$C:$C, Generation_Raw_Data!$D:$D,'AG-KIUC 2-52 (a), (c)-(f) '!Z$2, Generation_Raw_Data!$A:$A, 'AG-KIUC 2-52 (a), (c)-(f) '!$B56))</f>
        <v>0</v>
      </c>
      <c r="AA56" s="8">
        <f>IF(SUMIFS(Generation_Raw_Data!$C:$C, Generation_Raw_Data!$D:$D,'AG-KIUC 2-52 (a), (c)-(f) '!AA$2, Generation_Raw_Data!$A:$A, 'AG-KIUC 2-52 (a), (c)-(f) '!$B56)&lt;0, 0, SUMIFS(Generation_Raw_Data!$C:$C, Generation_Raw_Data!$D:$D,'AG-KIUC 2-52 (a), (c)-(f) '!AA$2, Generation_Raw_Data!$A:$A, 'AG-KIUC 2-52 (a), (c)-(f) '!$B56))</f>
        <v>0</v>
      </c>
      <c r="AB56" s="8">
        <f>IF(SUMIFS(Generation_Raw_Data!$C:$C, Generation_Raw_Data!$D:$D,'AG-KIUC 2-52 (a), (c)-(f) '!AB$2, Generation_Raw_Data!$A:$A, 'AG-KIUC 2-52 (a), (c)-(f) '!$B56)&lt;0, 0, SUMIFS(Generation_Raw_Data!$C:$C, Generation_Raw_Data!$D:$D,'AG-KIUC 2-52 (a), (c)-(f) '!AB$2, Generation_Raw_Data!$A:$A, 'AG-KIUC 2-52 (a), (c)-(f) '!$B56))</f>
        <v>140.25129999999999</v>
      </c>
      <c r="AC56" s="8">
        <f>IF(SUMIFS(Generation_Raw_Data!$C:$C, Generation_Raw_Data!$D:$D,'AG-KIUC 2-52 (a), (c)-(f) '!AC$2, Generation_Raw_Data!$A:$A, 'AG-KIUC 2-52 (a), (c)-(f) '!$B56)&lt;0, 0, SUMIFS(Generation_Raw_Data!$C:$C, Generation_Raw_Data!$D:$D,'AG-KIUC 2-52 (a), (c)-(f) '!AC$2, Generation_Raw_Data!$A:$A, 'AG-KIUC 2-52 (a), (c)-(f) '!$B56))</f>
        <v>0</v>
      </c>
      <c r="AD56" s="8">
        <f>IF(SUMIFS(Generation_Raw_Data!$C:$C, Generation_Raw_Data!$D:$D,'AG-KIUC 2-52 (a), (c)-(f) '!AD$2, Generation_Raw_Data!$A:$A, 'AG-KIUC 2-52 (a), (c)-(f) '!$B56)&lt;0, 0, SUMIFS(Generation_Raw_Data!$C:$C, Generation_Raw_Data!$D:$D,'AG-KIUC 2-52 (a), (c)-(f) '!AD$2, Generation_Raw_Data!$A:$A, 'AG-KIUC 2-52 (a), (c)-(f) '!$B56))</f>
        <v>140.25129999999999</v>
      </c>
      <c r="AE56" s="8">
        <f>IF(SUMIFS(Generation_Raw_Data!$C:$C, Generation_Raw_Data!$D:$D,'AG-KIUC 2-52 (a), (c)-(f) '!AE$2, Generation_Raw_Data!$A:$A, 'AG-KIUC 2-52 (a), (c)-(f) '!$B56)&lt;0, 0, SUMIFS(Generation_Raw_Data!$C:$C, Generation_Raw_Data!$D:$D,'AG-KIUC 2-52 (a), (c)-(f) '!AE$2, Generation_Raw_Data!$A:$A, 'AG-KIUC 2-52 (a), (c)-(f) '!$B56))</f>
        <v>0</v>
      </c>
      <c r="AF56" s="8">
        <f>IF(SUMIFS(Generation_Raw_Data!$C:$C, Generation_Raw_Data!$D:$D,'AG-KIUC 2-52 (a), (c)-(f) '!AF$2, Generation_Raw_Data!$A:$A, 'AG-KIUC 2-52 (a), (c)-(f) '!$B56)&lt;0, 0, SUMIFS(Generation_Raw_Data!$C:$C, Generation_Raw_Data!$D:$D,'AG-KIUC 2-52 (a), (c)-(f) '!AF$2, Generation_Raw_Data!$A:$A, 'AG-KIUC 2-52 (a), (c)-(f) '!$B56))</f>
        <v>141.24600000000001</v>
      </c>
      <c r="AG56" s="8">
        <f>IF(SUMIFS(Generation_Raw_Data!$C:$C, Generation_Raw_Data!$D:$D,'AG-KIUC 2-52 (a), (c)-(f) '!AG$2, Generation_Raw_Data!$A:$A, 'AG-KIUC 2-52 (a), (c)-(f) '!$B56)&lt;0, 0, SUMIFS(Generation_Raw_Data!$C:$C, Generation_Raw_Data!$D:$D,'AG-KIUC 2-52 (a), (c)-(f) '!AG$2, Generation_Raw_Data!$A:$A, 'AG-KIUC 2-52 (a), (c)-(f) '!$B56))</f>
        <v>140.25129999999999</v>
      </c>
      <c r="AH56" s="8">
        <f>IF(SUMIFS(Generation_Raw_Data!$C:$C, Generation_Raw_Data!$D:$D,'AG-KIUC 2-52 (a), (c)-(f) '!AH$2, Generation_Raw_Data!$A:$A, 'AG-KIUC 2-52 (a), (c)-(f) '!$B56)&lt;0, 0, SUMIFS(Generation_Raw_Data!$C:$C, Generation_Raw_Data!$D:$D,'AG-KIUC 2-52 (a), (c)-(f) '!AH$2, Generation_Raw_Data!$A:$A, 'AG-KIUC 2-52 (a), (c)-(f) '!$B56))</f>
        <v>0</v>
      </c>
      <c r="AI56" s="8">
        <f>IF(SUMIFS(Generation_Raw_Data!$C:$C, Generation_Raw_Data!$D:$D,'AG-KIUC 2-52 (a), (c)-(f) '!AI$2, Generation_Raw_Data!$A:$A, 'AG-KIUC 2-52 (a), (c)-(f) '!$B56)&lt;0, 0, SUMIFS(Generation_Raw_Data!$C:$C, Generation_Raw_Data!$D:$D,'AG-KIUC 2-52 (a), (c)-(f) '!AI$2, Generation_Raw_Data!$A:$A, 'AG-KIUC 2-52 (a), (c)-(f) '!$B56))</f>
        <v>134.6</v>
      </c>
      <c r="AJ56" s="8">
        <f>IF(SUMIFS(Generation_Raw_Data!$C:$C, Generation_Raw_Data!$D:$D,'AG-KIUC 2-52 (a), (c)-(f) '!AJ$2, Generation_Raw_Data!$A:$A, 'AG-KIUC 2-52 (a), (c)-(f) '!$B56)&lt;0, 0, SUMIFS(Generation_Raw_Data!$C:$C, Generation_Raw_Data!$D:$D,'AG-KIUC 2-52 (a), (c)-(f) '!AJ$2, Generation_Raw_Data!$A:$A, 'AG-KIUC 2-52 (a), (c)-(f) '!$B56))</f>
        <v>0</v>
      </c>
      <c r="AK56" s="8">
        <f>IF(SUMIFS(Generation_Raw_Data!$C:$C, Generation_Raw_Data!$D:$D,'AG-KIUC 2-52 (a), (c)-(f) '!AK$2, Generation_Raw_Data!$A:$A, 'AG-KIUC 2-52 (a), (c)-(f) '!$B56)&lt;0, 0, SUMIFS(Generation_Raw_Data!$C:$C, Generation_Raw_Data!$D:$D,'AG-KIUC 2-52 (a), (c)-(f) '!AK$2, Generation_Raw_Data!$A:$A, 'AG-KIUC 2-52 (a), (c)-(f) '!$B56))</f>
        <v>38</v>
      </c>
      <c r="AL56" s="8">
        <f>IF(SUMIFS(Generation_Raw_Data!$C:$C, Generation_Raw_Data!$D:$D,'AG-KIUC 2-52 (a), (c)-(f) '!AL$2, Generation_Raw_Data!$A:$A, 'AG-KIUC 2-52 (a), (c)-(f) '!$B56)&lt;0, 0, SUMIFS(Generation_Raw_Data!$C:$C, Generation_Raw_Data!$D:$D,'AG-KIUC 2-52 (a), (c)-(f) '!AL$2, Generation_Raw_Data!$A:$A, 'AG-KIUC 2-52 (a), (c)-(f) '!$B56))</f>
        <v>21</v>
      </c>
      <c r="AM56" s="8">
        <f>IF(SUMIFS(Generation_Raw_Data!$C:$C, Generation_Raw_Data!$D:$D,'AG-KIUC 2-52 (a), (c)-(f) '!AM$2, Generation_Raw_Data!$A:$A, 'AG-KIUC 2-52 (a), (c)-(f) '!$B56)&lt;0, 0, SUMIFS(Generation_Raw_Data!$C:$C, Generation_Raw_Data!$D:$D,'AG-KIUC 2-52 (a), (c)-(f) '!AM$2, Generation_Raw_Data!$A:$A, 'AG-KIUC 2-52 (a), (c)-(f) '!$B56))</f>
        <v>7.9</v>
      </c>
      <c r="AN56" s="8">
        <f>IF(SUMIFS(Generation_Raw_Data!$C:$C, Generation_Raw_Data!$D:$D,'AG-KIUC 2-52 (a), (c)-(f) '!AN$2, Generation_Raw_Data!$A:$A, 'AG-KIUC 2-52 (a), (c)-(f) '!$B56)&lt;0, 0, SUMIFS(Generation_Raw_Data!$C:$C, Generation_Raw_Data!$D:$D,'AG-KIUC 2-52 (a), (c)-(f) '!AN$2, Generation_Raw_Data!$A:$A, 'AG-KIUC 2-52 (a), (c)-(f) '!$B56))</f>
        <v>1.6</v>
      </c>
    </row>
    <row r="57" spans="1:40" x14ac:dyDescent="0.35">
      <c r="A57" s="1">
        <v>7</v>
      </c>
      <c r="B57" s="2">
        <v>44587.624999999985</v>
      </c>
      <c r="C57" s="16">
        <f>SUMIF(Marginal_Cost_Raw_Data!$A:$A, 'AG-KIUC 2-52 (a), (c)-(f) '!$B57, Marginal_Cost_Raw_Data!$B:$B)</f>
        <v>28.98615079861111</v>
      </c>
      <c r="D57" s="17">
        <f>SUMIFS(CTS_Raw_Data!$C:$C, CTS_Raw_Data!$B:$B, "S", CTS_Raw_Data!$A:$A, 'AG-KIUC 2-52 (a), (c)-(f) '!$B57)</f>
        <v>0</v>
      </c>
      <c r="E57" s="7">
        <f>IFERROR(SUMIFS(CTS_Raw_Data!$D:$D, CTS_Raw_Data!$B:$B, "S", CTS_Raw_Data!$A:$A, 'AG-KIUC 2-52 (a), (c)-(f) '!$B57)/'AG-KIUC 2-52 (a), (c)-(f) '!$D57,0)</f>
        <v>0</v>
      </c>
      <c r="F57" s="14">
        <f>SUMIFS(CTS_Raw_Data!$C:$C, CTS_Raw_Data!$B:$B, "B", CTS_Raw_Data!$A:$A, 'AG-KIUC 2-52 (a), (c)-(f) '!$B57)</f>
        <v>0</v>
      </c>
      <c r="G57" s="7">
        <f>IFERROR(SUMIFS(CTS_Raw_Data!$D:$D, CTS_Raw_Data!$B:$B, "B", CTS_Raw_Data!$A:$A, 'AG-KIUC 2-52 (a), (c)-(f) '!$B57)/'AG-KIUC 2-52 (a), (c)-(f) '!$F57,0)</f>
        <v>0</v>
      </c>
      <c r="H57" s="19">
        <f>SUMIF(ACE_Raw_Data!$A:$A, 'AG-KIUC 2-52 (a), (c)-(f) '!$B57, ACE_Raw_Data!$B:$B)</f>
        <v>7.320048518098063</v>
      </c>
      <c r="I57" s="21">
        <f>IF(SUMIFS(Generation_Raw_Data!$C:$C, Generation_Raw_Data!$D:$D,'AG-KIUC 2-52 (a), (c)-(f) '!I$2, Generation_Raw_Data!$A:$A, 'AG-KIUC 2-52 (a), (c)-(f) '!$B57)&lt;0, 0, SUMIFS(Generation_Raw_Data!$C:$C, Generation_Raw_Data!$D:$D,'AG-KIUC 2-52 (a), (c)-(f) '!I$2, Generation_Raw_Data!$A:$A, 'AG-KIUC 2-52 (a), (c)-(f) '!$B57))</f>
        <v>138</v>
      </c>
      <c r="J57" s="8">
        <f>IF(SUMIFS(Generation_Raw_Data!$C:$C, Generation_Raw_Data!$D:$D,'AG-KIUC 2-52 (a), (c)-(f) '!J$2, Generation_Raw_Data!$A:$A, 'AG-KIUC 2-52 (a), (c)-(f) '!$B57)&lt;0, 0, SUMIFS(Generation_Raw_Data!$C:$C, Generation_Raw_Data!$D:$D,'AG-KIUC 2-52 (a), (c)-(f) '!J$2, Generation_Raw_Data!$A:$A, 'AG-KIUC 2-52 (a), (c)-(f) '!$B57))</f>
        <v>673.4</v>
      </c>
      <c r="K57" s="8">
        <f>IF(SUMIFS(Generation_Raw_Data!$C:$C, Generation_Raw_Data!$D:$D,'AG-KIUC 2-52 (a), (c)-(f) '!K$2, Generation_Raw_Data!$A:$A, 'AG-KIUC 2-52 (a), (c)-(f) '!$B57)&lt;0, 0, SUMIFS(Generation_Raw_Data!$C:$C, Generation_Raw_Data!$D:$D,'AG-KIUC 2-52 (a), (c)-(f) '!K$2, Generation_Raw_Data!$A:$A, 'AG-KIUC 2-52 (a), (c)-(f) '!$B57))</f>
        <v>272.75</v>
      </c>
      <c r="L57" s="8">
        <f>IF(SUMIFS(Generation_Raw_Data!$C:$C, Generation_Raw_Data!$D:$D,'AG-KIUC 2-52 (a), (c)-(f) '!L$2, Generation_Raw_Data!$A:$A, 'AG-KIUC 2-52 (a), (c)-(f) '!$B57)&lt;0, 0, SUMIFS(Generation_Raw_Data!$C:$C, Generation_Raw_Data!$D:$D,'AG-KIUC 2-52 (a), (c)-(f) '!L$2, Generation_Raw_Data!$A:$A, 'AG-KIUC 2-52 (a), (c)-(f) '!$B57))</f>
        <v>220.75</v>
      </c>
      <c r="M57" s="8">
        <f>IF(SUMIFS(Generation_Raw_Data!$C:$C, Generation_Raw_Data!$D:$D,'AG-KIUC 2-52 (a), (c)-(f) '!M$2, Generation_Raw_Data!$A:$A, 'AG-KIUC 2-52 (a), (c)-(f) '!$B57)&lt;0, 0, SUMIFS(Generation_Raw_Data!$C:$C, Generation_Raw_Data!$D:$D,'AG-KIUC 2-52 (a), (c)-(f) '!M$2, Generation_Raw_Data!$A:$A, 'AG-KIUC 2-52 (a), (c)-(f) '!$B57))</f>
        <v>232.75</v>
      </c>
      <c r="N57" s="8">
        <f>IF(SUMIFS(Generation_Raw_Data!$C:$C, Generation_Raw_Data!$D:$D,'AG-KIUC 2-52 (a), (c)-(f) '!N$2, Generation_Raw_Data!$A:$A, 'AG-KIUC 2-52 (a), (c)-(f) '!$B57)&lt;0, 0, SUMIFS(Generation_Raw_Data!$C:$C, Generation_Raw_Data!$D:$D,'AG-KIUC 2-52 (a), (c)-(f) '!N$2, Generation_Raw_Data!$A:$A, 'AG-KIUC 2-52 (a), (c)-(f) '!$B57))</f>
        <v>216.75</v>
      </c>
      <c r="O57" s="8">
        <f>IF(SUMIFS(Generation_Raw_Data!$C:$C, Generation_Raw_Data!$D:$D,'AG-KIUC 2-52 (a), (c)-(f) '!O$2, Generation_Raw_Data!$A:$A, 'AG-KIUC 2-52 (a), (c)-(f) '!$B57)&lt;0, 0, SUMIFS(Generation_Raw_Data!$C:$C, Generation_Raw_Data!$D:$D,'AG-KIUC 2-52 (a), (c)-(f) '!O$2, Generation_Raw_Data!$A:$A, 'AG-KIUC 2-52 (a), (c)-(f) '!$B57))</f>
        <v>150.19999999999999</v>
      </c>
      <c r="P57" s="8">
        <f>IF(SUMIFS(Generation_Raw_Data!$C:$C, Generation_Raw_Data!$D:$D,'AG-KIUC 2-52 (a), (c)-(f) '!P$2, Generation_Raw_Data!$A:$A, 'AG-KIUC 2-52 (a), (c)-(f) '!$B57)&lt;0, 0, SUMIFS(Generation_Raw_Data!$C:$C, Generation_Raw_Data!$D:$D,'AG-KIUC 2-52 (a), (c)-(f) '!P$2, Generation_Raw_Data!$A:$A, 'AG-KIUC 2-52 (a), (c)-(f) '!$B57))</f>
        <v>126</v>
      </c>
      <c r="Q57" s="8">
        <f>IF(SUMIFS(Generation_Raw_Data!$C:$C, Generation_Raw_Data!$D:$D,'AG-KIUC 2-52 (a), (c)-(f) '!Q$2, Generation_Raw_Data!$A:$A, 'AG-KIUC 2-52 (a), (c)-(f) '!$B57)&lt;0, 0, SUMIFS(Generation_Raw_Data!$C:$C, Generation_Raw_Data!$D:$D,'AG-KIUC 2-52 (a), (c)-(f) '!Q$2, Generation_Raw_Data!$A:$A, 'AG-KIUC 2-52 (a), (c)-(f) '!$B57))</f>
        <v>0</v>
      </c>
      <c r="R57" s="8">
        <f>IF(SUMIFS(Generation_Raw_Data!$C:$C, Generation_Raw_Data!$D:$D,'AG-KIUC 2-52 (a), (c)-(f) '!R$2, Generation_Raw_Data!$A:$A, 'AG-KIUC 2-52 (a), (c)-(f) '!$B57)&lt;0, 0, SUMIFS(Generation_Raw_Data!$C:$C, Generation_Raw_Data!$D:$D,'AG-KIUC 2-52 (a), (c)-(f) '!R$2, Generation_Raw_Data!$A:$A, 'AG-KIUC 2-52 (a), (c)-(f) '!$B57))</f>
        <v>288.2</v>
      </c>
      <c r="S57" s="8">
        <f>IF(SUMIFS(Generation_Raw_Data!$C:$C, Generation_Raw_Data!$D:$D,'AG-KIUC 2-52 (a), (c)-(f) '!S$2, Generation_Raw_Data!$A:$A, 'AG-KIUC 2-52 (a), (c)-(f) '!$B57)&lt;0, 0, SUMIFS(Generation_Raw_Data!$C:$C, Generation_Raw_Data!$D:$D,'AG-KIUC 2-52 (a), (c)-(f) '!S$2, Generation_Raw_Data!$A:$A, 'AG-KIUC 2-52 (a), (c)-(f) '!$B57))</f>
        <v>425.6</v>
      </c>
      <c r="T57" s="8">
        <f>IF(SUMIFS(Generation_Raw_Data!$C:$C, Generation_Raw_Data!$D:$D,'AG-KIUC 2-52 (a), (c)-(f) '!T$2, Generation_Raw_Data!$A:$A, 'AG-KIUC 2-52 (a), (c)-(f) '!$B57)&lt;0, 0, SUMIFS(Generation_Raw_Data!$C:$C, Generation_Raw_Data!$D:$D,'AG-KIUC 2-52 (a), (c)-(f) '!T$2, Generation_Raw_Data!$A:$A, 'AG-KIUC 2-52 (a), (c)-(f) '!$B57))</f>
        <v>612.29999999999995</v>
      </c>
      <c r="U57" s="8">
        <f>IF(SUMIFS(Generation_Raw_Data!$C:$C, Generation_Raw_Data!$D:$D,'AG-KIUC 2-52 (a), (c)-(f) '!U$2, Generation_Raw_Data!$A:$A, 'AG-KIUC 2-52 (a), (c)-(f) '!$B57)&lt;0, 0, SUMIFS(Generation_Raw_Data!$C:$C, Generation_Raw_Data!$D:$D,'AG-KIUC 2-52 (a), (c)-(f) '!U$2, Generation_Raw_Data!$A:$A, 'AG-KIUC 2-52 (a), (c)-(f) '!$B57))</f>
        <v>0</v>
      </c>
      <c r="V57" s="8">
        <f>IF(SUMIFS(Generation_Raw_Data!$C:$C, Generation_Raw_Data!$D:$D,'AG-KIUC 2-52 (a), (c)-(f) '!V$2, Generation_Raw_Data!$A:$A, 'AG-KIUC 2-52 (a), (c)-(f) '!$B57)&lt;0, 0, SUMIFS(Generation_Raw_Data!$C:$C, Generation_Raw_Data!$D:$D,'AG-KIUC 2-52 (a), (c)-(f) '!V$2, Generation_Raw_Data!$A:$A, 'AG-KIUC 2-52 (a), (c)-(f) '!$B57))</f>
        <v>151</v>
      </c>
      <c r="W57" s="8">
        <f>IF(SUMIFS(Generation_Raw_Data!$C:$C, Generation_Raw_Data!$D:$D,'AG-KIUC 2-52 (a), (c)-(f) '!W$2, Generation_Raw_Data!$A:$A, 'AG-KIUC 2-52 (a), (c)-(f) '!$B57)&lt;0, 0, SUMIFS(Generation_Raw_Data!$C:$C, Generation_Raw_Data!$D:$D,'AG-KIUC 2-52 (a), (c)-(f) '!W$2, Generation_Raw_Data!$A:$A, 'AG-KIUC 2-52 (a), (c)-(f) '!$B57))</f>
        <v>149</v>
      </c>
      <c r="X57" s="8">
        <f>IF(SUMIFS(Generation_Raw_Data!$C:$C, Generation_Raw_Data!$D:$D,'AG-KIUC 2-52 (a), (c)-(f) '!X$2, Generation_Raw_Data!$A:$A, 'AG-KIUC 2-52 (a), (c)-(f) '!$B57)&lt;0, 0, SUMIFS(Generation_Raw_Data!$C:$C, Generation_Raw_Data!$D:$D,'AG-KIUC 2-52 (a), (c)-(f) '!X$2, Generation_Raw_Data!$A:$A, 'AG-KIUC 2-52 (a), (c)-(f) '!$B57))</f>
        <v>100</v>
      </c>
      <c r="Y57" s="8">
        <f>IF(SUMIFS(Generation_Raw_Data!$C:$C, Generation_Raw_Data!$D:$D,'AG-KIUC 2-52 (a), (c)-(f) '!Y$2, Generation_Raw_Data!$A:$A, 'AG-KIUC 2-52 (a), (c)-(f) '!$B57)&lt;0, 0, SUMIFS(Generation_Raw_Data!$C:$C, Generation_Raw_Data!$D:$D,'AG-KIUC 2-52 (a), (c)-(f) '!Y$2, Generation_Raw_Data!$A:$A, 'AG-KIUC 2-52 (a), (c)-(f) '!$B57))</f>
        <v>99</v>
      </c>
      <c r="Z57" s="8">
        <f>IF(SUMIFS(Generation_Raw_Data!$C:$C, Generation_Raw_Data!$D:$D,'AG-KIUC 2-52 (a), (c)-(f) '!Z$2, Generation_Raw_Data!$A:$A, 'AG-KIUC 2-52 (a), (c)-(f) '!$B57)&lt;0, 0, SUMIFS(Generation_Raw_Data!$C:$C, Generation_Raw_Data!$D:$D,'AG-KIUC 2-52 (a), (c)-(f) '!Z$2, Generation_Raw_Data!$A:$A, 'AG-KIUC 2-52 (a), (c)-(f) '!$B57))</f>
        <v>0</v>
      </c>
      <c r="AA57" s="8">
        <f>IF(SUMIFS(Generation_Raw_Data!$C:$C, Generation_Raw_Data!$D:$D,'AG-KIUC 2-52 (a), (c)-(f) '!AA$2, Generation_Raw_Data!$A:$A, 'AG-KIUC 2-52 (a), (c)-(f) '!$B57)&lt;0, 0, SUMIFS(Generation_Raw_Data!$C:$C, Generation_Raw_Data!$D:$D,'AG-KIUC 2-52 (a), (c)-(f) '!AA$2, Generation_Raw_Data!$A:$A, 'AG-KIUC 2-52 (a), (c)-(f) '!$B57))</f>
        <v>0</v>
      </c>
      <c r="AB57" s="8">
        <f>IF(SUMIFS(Generation_Raw_Data!$C:$C, Generation_Raw_Data!$D:$D,'AG-KIUC 2-52 (a), (c)-(f) '!AB$2, Generation_Raw_Data!$A:$A, 'AG-KIUC 2-52 (a), (c)-(f) '!$B57)&lt;0, 0, SUMIFS(Generation_Raw_Data!$C:$C, Generation_Raw_Data!$D:$D,'AG-KIUC 2-52 (a), (c)-(f) '!AB$2, Generation_Raw_Data!$A:$A, 'AG-KIUC 2-52 (a), (c)-(f) '!$B57))</f>
        <v>134.25</v>
      </c>
      <c r="AC57" s="8">
        <f>IF(SUMIFS(Generation_Raw_Data!$C:$C, Generation_Raw_Data!$D:$D,'AG-KIUC 2-52 (a), (c)-(f) '!AC$2, Generation_Raw_Data!$A:$A, 'AG-KIUC 2-52 (a), (c)-(f) '!$B57)&lt;0, 0, SUMIFS(Generation_Raw_Data!$C:$C, Generation_Raw_Data!$D:$D,'AG-KIUC 2-52 (a), (c)-(f) '!AC$2, Generation_Raw_Data!$A:$A, 'AG-KIUC 2-52 (a), (c)-(f) '!$B57))</f>
        <v>0</v>
      </c>
      <c r="AD57" s="8">
        <f>IF(SUMIFS(Generation_Raw_Data!$C:$C, Generation_Raw_Data!$D:$D,'AG-KIUC 2-52 (a), (c)-(f) '!AD$2, Generation_Raw_Data!$A:$A, 'AG-KIUC 2-52 (a), (c)-(f) '!$B57)&lt;0, 0, SUMIFS(Generation_Raw_Data!$C:$C, Generation_Raw_Data!$D:$D,'AG-KIUC 2-52 (a), (c)-(f) '!AD$2, Generation_Raw_Data!$A:$A, 'AG-KIUC 2-52 (a), (c)-(f) '!$B57))</f>
        <v>133.25559999999999</v>
      </c>
      <c r="AE57" s="8">
        <f>IF(SUMIFS(Generation_Raw_Data!$C:$C, Generation_Raw_Data!$D:$D,'AG-KIUC 2-52 (a), (c)-(f) '!AE$2, Generation_Raw_Data!$A:$A, 'AG-KIUC 2-52 (a), (c)-(f) '!$B57)&lt;0, 0, SUMIFS(Generation_Raw_Data!$C:$C, Generation_Raw_Data!$D:$D,'AG-KIUC 2-52 (a), (c)-(f) '!AE$2, Generation_Raw_Data!$A:$A, 'AG-KIUC 2-52 (a), (c)-(f) '!$B57))</f>
        <v>0</v>
      </c>
      <c r="AF57" s="8">
        <f>IF(SUMIFS(Generation_Raw_Data!$C:$C, Generation_Raw_Data!$D:$D,'AG-KIUC 2-52 (a), (c)-(f) '!AF$2, Generation_Raw_Data!$A:$A, 'AG-KIUC 2-52 (a), (c)-(f) '!$B57)&lt;0, 0, SUMIFS(Generation_Raw_Data!$C:$C, Generation_Raw_Data!$D:$D,'AG-KIUC 2-52 (a), (c)-(f) '!AF$2, Generation_Raw_Data!$A:$A, 'AG-KIUC 2-52 (a), (c)-(f) '!$B57))</f>
        <v>135.24440000000001</v>
      </c>
      <c r="AG57" s="8">
        <f>IF(SUMIFS(Generation_Raw_Data!$C:$C, Generation_Raw_Data!$D:$D,'AG-KIUC 2-52 (a), (c)-(f) '!AG$2, Generation_Raw_Data!$A:$A, 'AG-KIUC 2-52 (a), (c)-(f) '!$B57)&lt;0, 0, SUMIFS(Generation_Raw_Data!$C:$C, Generation_Raw_Data!$D:$D,'AG-KIUC 2-52 (a), (c)-(f) '!AG$2, Generation_Raw_Data!$A:$A, 'AG-KIUC 2-52 (a), (c)-(f) '!$B57))</f>
        <v>134.25</v>
      </c>
      <c r="AH57" s="8">
        <f>IF(SUMIFS(Generation_Raw_Data!$C:$C, Generation_Raw_Data!$D:$D,'AG-KIUC 2-52 (a), (c)-(f) '!AH$2, Generation_Raw_Data!$A:$A, 'AG-KIUC 2-52 (a), (c)-(f) '!$B57)&lt;0, 0, SUMIFS(Generation_Raw_Data!$C:$C, Generation_Raw_Data!$D:$D,'AG-KIUC 2-52 (a), (c)-(f) '!AH$2, Generation_Raw_Data!$A:$A, 'AG-KIUC 2-52 (a), (c)-(f) '!$B57))</f>
        <v>0</v>
      </c>
      <c r="AI57" s="8">
        <f>IF(SUMIFS(Generation_Raw_Data!$C:$C, Generation_Raw_Data!$D:$D,'AG-KIUC 2-52 (a), (c)-(f) '!AI$2, Generation_Raw_Data!$A:$A, 'AG-KIUC 2-52 (a), (c)-(f) '!$B57)&lt;0, 0, SUMIFS(Generation_Raw_Data!$C:$C, Generation_Raw_Data!$D:$D,'AG-KIUC 2-52 (a), (c)-(f) '!AI$2, Generation_Raw_Data!$A:$A, 'AG-KIUC 2-52 (a), (c)-(f) '!$B57))</f>
        <v>134.69999999999999</v>
      </c>
      <c r="AJ57" s="8">
        <f>IF(SUMIFS(Generation_Raw_Data!$C:$C, Generation_Raw_Data!$D:$D,'AG-KIUC 2-52 (a), (c)-(f) '!AJ$2, Generation_Raw_Data!$A:$A, 'AG-KIUC 2-52 (a), (c)-(f) '!$B57)&lt;0, 0, SUMIFS(Generation_Raw_Data!$C:$C, Generation_Raw_Data!$D:$D,'AG-KIUC 2-52 (a), (c)-(f) '!AJ$2, Generation_Raw_Data!$A:$A, 'AG-KIUC 2-52 (a), (c)-(f) '!$B57))</f>
        <v>0</v>
      </c>
      <c r="AK57" s="8">
        <f>IF(SUMIFS(Generation_Raw_Data!$C:$C, Generation_Raw_Data!$D:$D,'AG-KIUC 2-52 (a), (c)-(f) '!AK$2, Generation_Raw_Data!$A:$A, 'AG-KIUC 2-52 (a), (c)-(f) '!$B57)&lt;0, 0, SUMIFS(Generation_Raw_Data!$C:$C, Generation_Raw_Data!$D:$D,'AG-KIUC 2-52 (a), (c)-(f) '!AK$2, Generation_Raw_Data!$A:$A, 'AG-KIUC 2-52 (a), (c)-(f) '!$B57))</f>
        <v>40</v>
      </c>
      <c r="AL57" s="8">
        <f>IF(SUMIFS(Generation_Raw_Data!$C:$C, Generation_Raw_Data!$D:$D,'AG-KIUC 2-52 (a), (c)-(f) '!AL$2, Generation_Raw_Data!$A:$A, 'AG-KIUC 2-52 (a), (c)-(f) '!$B57)&lt;0, 0, SUMIFS(Generation_Raw_Data!$C:$C, Generation_Raw_Data!$D:$D,'AG-KIUC 2-52 (a), (c)-(f) '!AL$2, Generation_Raw_Data!$A:$A, 'AG-KIUC 2-52 (a), (c)-(f) '!$B57))</f>
        <v>21</v>
      </c>
      <c r="AM57" s="8">
        <f>IF(SUMIFS(Generation_Raw_Data!$C:$C, Generation_Raw_Data!$D:$D,'AG-KIUC 2-52 (a), (c)-(f) '!AM$2, Generation_Raw_Data!$A:$A, 'AG-KIUC 2-52 (a), (c)-(f) '!$B57)&lt;0, 0, SUMIFS(Generation_Raw_Data!$C:$C, Generation_Raw_Data!$D:$D,'AG-KIUC 2-52 (a), (c)-(f) '!AM$2, Generation_Raw_Data!$A:$A, 'AG-KIUC 2-52 (a), (c)-(f) '!$B57))</f>
        <v>5.8</v>
      </c>
      <c r="AN57" s="8">
        <f>IF(SUMIFS(Generation_Raw_Data!$C:$C, Generation_Raw_Data!$D:$D,'AG-KIUC 2-52 (a), (c)-(f) '!AN$2, Generation_Raw_Data!$A:$A, 'AG-KIUC 2-52 (a), (c)-(f) '!$B57)&lt;0, 0, SUMIFS(Generation_Raw_Data!$C:$C, Generation_Raw_Data!$D:$D,'AG-KIUC 2-52 (a), (c)-(f) '!AN$2, Generation_Raw_Data!$A:$A, 'AG-KIUC 2-52 (a), (c)-(f) '!$B57))</f>
        <v>1.2</v>
      </c>
    </row>
    <row r="58" spans="1:40" x14ac:dyDescent="0.35">
      <c r="A58" s="1">
        <v>7</v>
      </c>
      <c r="B58" s="2">
        <v>44587.66666666665</v>
      </c>
      <c r="C58" s="16">
        <f>SUMIF(Marginal_Cost_Raw_Data!$A:$A, 'AG-KIUC 2-52 (a), (c)-(f) '!$B58, Marginal_Cost_Raw_Data!$B:$B)</f>
        <v>28.302169631076389</v>
      </c>
      <c r="D58" s="17">
        <f>SUMIFS(CTS_Raw_Data!$C:$C, CTS_Raw_Data!$B:$B, "S", CTS_Raw_Data!$A:$A, 'AG-KIUC 2-52 (a), (c)-(f) '!$B58)</f>
        <v>0</v>
      </c>
      <c r="E58" s="7">
        <f>IFERROR(SUMIFS(CTS_Raw_Data!$D:$D, CTS_Raw_Data!$B:$B, "S", CTS_Raw_Data!$A:$A, 'AG-KIUC 2-52 (a), (c)-(f) '!$B58)/'AG-KIUC 2-52 (a), (c)-(f) '!$D58,0)</f>
        <v>0</v>
      </c>
      <c r="F58" s="14">
        <f>SUMIFS(CTS_Raw_Data!$C:$C, CTS_Raw_Data!$B:$B, "B", CTS_Raw_Data!$A:$A, 'AG-KIUC 2-52 (a), (c)-(f) '!$B58)</f>
        <v>0</v>
      </c>
      <c r="G58" s="7">
        <f>IFERROR(SUMIFS(CTS_Raw_Data!$D:$D, CTS_Raw_Data!$B:$B, "B", CTS_Raw_Data!$A:$A, 'AG-KIUC 2-52 (a), (c)-(f) '!$B58)/'AG-KIUC 2-52 (a), (c)-(f) '!$F58,0)</f>
        <v>0</v>
      </c>
      <c r="H58" s="19">
        <f>SUMIF(ACE_Raw_Data!$A:$A, 'AG-KIUC 2-52 (a), (c)-(f) '!$B58, ACE_Raw_Data!$B:$B)</f>
        <v>4.9139709368348123</v>
      </c>
      <c r="I58" s="21">
        <f>IF(SUMIFS(Generation_Raw_Data!$C:$C, Generation_Raw_Data!$D:$D,'AG-KIUC 2-52 (a), (c)-(f) '!I$2, Generation_Raw_Data!$A:$A, 'AG-KIUC 2-52 (a), (c)-(f) '!$B58)&lt;0, 0, SUMIFS(Generation_Raw_Data!$C:$C, Generation_Raw_Data!$D:$D,'AG-KIUC 2-52 (a), (c)-(f) '!I$2, Generation_Raw_Data!$A:$A, 'AG-KIUC 2-52 (a), (c)-(f) '!$B58))</f>
        <v>137</v>
      </c>
      <c r="J58" s="8">
        <f>IF(SUMIFS(Generation_Raw_Data!$C:$C, Generation_Raw_Data!$D:$D,'AG-KIUC 2-52 (a), (c)-(f) '!J$2, Generation_Raw_Data!$A:$A, 'AG-KIUC 2-52 (a), (c)-(f) '!$B58)&lt;0, 0, SUMIFS(Generation_Raw_Data!$C:$C, Generation_Raw_Data!$D:$D,'AG-KIUC 2-52 (a), (c)-(f) '!J$2, Generation_Raw_Data!$A:$A, 'AG-KIUC 2-52 (a), (c)-(f) '!$B58))</f>
        <v>668.84999999999991</v>
      </c>
      <c r="K58" s="8">
        <f>IF(SUMIFS(Generation_Raw_Data!$C:$C, Generation_Raw_Data!$D:$D,'AG-KIUC 2-52 (a), (c)-(f) '!K$2, Generation_Raw_Data!$A:$A, 'AG-KIUC 2-52 (a), (c)-(f) '!$B58)&lt;0, 0, SUMIFS(Generation_Raw_Data!$C:$C, Generation_Raw_Data!$D:$D,'AG-KIUC 2-52 (a), (c)-(f) '!K$2, Generation_Raw_Data!$A:$A, 'AG-KIUC 2-52 (a), (c)-(f) '!$B58))</f>
        <v>272</v>
      </c>
      <c r="L58" s="8">
        <f>IF(SUMIFS(Generation_Raw_Data!$C:$C, Generation_Raw_Data!$D:$D,'AG-KIUC 2-52 (a), (c)-(f) '!L$2, Generation_Raw_Data!$A:$A, 'AG-KIUC 2-52 (a), (c)-(f) '!$B58)&lt;0, 0, SUMIFS(Generation_Raw_Data!$C:$C, Generation_Raw_Data!$D:$D,'AG-KIUC 2-52 (a), (c)-(f) '!L$2, Generation_Raw_Data!$A:$A, 'AG-KIUC 2-52 (a), (c)-(f) '!$B58))</f>
        <v>220</v>
      </c>
      <c r="M58" s="8">
        <f>IF(SUMIFS(Generation_Raw_Data!$C:$C, Generation_Raw_Data!$D:$D,'AG-KIUC 2-52 (a), (c)-(f) '!M$2, Generation_Raw_Data!$A:$A, 'AG-KIUC 2-52 (a), (c)-(f) '!$B58)&lt;0, 0, SUMIFS(Generation_Raw_Data!$C:$C, Generation_Raw_Data!$D:$D,'AG-KIUC 2-52 (a), (c)-(f) '!M$2, Generation_Raw_Data!$A:$A, 'AG-KIUC 2-52 (a), (c)-(f) '!$B58))</f>
        <v>229</v>
      </c>
      <c r="N58" s="8">
        <f>IF(SUMIFS(Generation_Raw_Data!$C:$C, Generation_Raw_Data!$D:$D,'AG-KIUC 2-52 (a), (c)-(f) '!N$2, Generation_Raw_Data!$A:$A, 'AG-KIUC 2-52 (a), (c)-(f) '!$B58)&lt;0, 0, SUMIFS(Generation_Raw_Data!$C:$C, Generation_Raw_Data!$D:$D,'AG-KIUC 2-52 (a), (c)-(f) '!N$2, Generation_Raw_Data!$A:$A, 'AG-KIUC 2-52 (a), (c)-(f) '!$B58))</f>
        <v>219</v>
      </c>
      <c r="O58" s="8">
        <f>IF(SUMIFS(Generation_Raw_Data!$C:$C, Generation_Raw_Data!$D:$D,'AG-KIUC 2-52 (a), (c)-(f) '!O$2, Generation_Raw_Data!$A:$A, 'AG-KIUC 2-52 (a), (c)-(f) '!$B58)&lt;0, 0, SUMIFS(Generation_Raw_Data!$C:$C, Generation_Raw_Data!$D:$D,'AG-KIUC 2-52 (a), (c)-(f) '!O$2, Generation_Raw_Data!$A:$A, 'AG-KIUC 2-52 (a), (c)-(f) '!$B58))</f>
        <v>149.19999999999999</v>
      </c>
      <c r="P58" s="8">
        <f>IF(SUMIFS(Generation_Raw_Data!$C:$C, Generation_Raw_Data!$D:$D,'AG-KIUC 2-52 (a), (c)-(f) '!P$2, Generation_Raw_Data!$A:$A, 'AG-KIUC 2-52 (a), (c)-(f) '!$B58)&lt;0, 0, SUMIFS(Generation_Raw_Data!$C:$C, Generation_Raw_Data!$D:$D,'AG-KIUC 2-52 (a), (c)-(f) '!P$2, Generation_Raw_Data!$A:$A, 'AG-KIUC 2-52 (a), (c)-(f) '!$B58))</f>
        <v>125</v>
      </c>
      <c r="Q58" s="8">
        <f>IF(SUMIFS(Generation_Raw_Data!$C:$C, Generation_Raw_Data!$D:$D,'AG-KIUC 2-52 (a), (c)-(f) '!Q$2, Generation_Raw_Data!$A:$A, 'AG-KIUC 2-52 (a), (c)-(f) '!$B58)&lt;0, 0, SUMIFS(Generation_Raw_Data!$C:$C, Generation_Raw_Data!$D:$D,'AG-KIUC 2-52 (a), (c)-(f) '!Q$2, Generation_Raw_Data!$A:$A, 'AG-KIUC 2-52 (a), (c)-(f) '!$B58))</f>
        <v>0</v>
      </c>
      <c r="R58" s="8">
        <f>IF(SUMIFS(Generation_Raw_Data!$C:$C, Generation_Raw_Data!$D:$D,'AG-KIUC 2-52 (a), (c)-(f) '!R$2, Generation_Raw_Data!$A:$A, 'AG-KIUC 2-52 (a), (c)-(f) '!$B58)&lt;0, 0, SUMIFS(Generation_Raw_Data!$C:$C, Generation_Raw_Data!$D:$D,'AG-KIUC 2-52 (a), (c)-(f) '!R$2, Generation_Raw_Data!$A:$A, 'AG-KIUC 2-52 (a), (c)-(f) '!$B58))</f>
        <v>287.39999999999998</v>
      </c>
      <c r="S58" s="8">
        <f>IF(SUMIFS(Generation_Raw_Data!$C:$C, Generation_Raw_Data!$D:$D,'AG-KIUC 2-52 (a), (c)-(f) '!S$2, Generation_Raw_Data!$A:$A, 'AG-KIUC 2-52 (a), (c)-(f) '!$B58)&lt;0, 0, SUMIFS(Generation_Raw_Data!$C:$C, Generation_Raw_Data!$D:$D,'AG-KIUC 2-52 (a), (c)-(f) '!S$2, Generation_Raw_Data!$A:$A, 'AG-KIUC 2-52 (a), (c)-(f) '!$B58))</f>
        <v>425.7</v>
      </c>
      <c r="T58" s="8">
        <f>IF(SUMIFS(Generation_Raw_Data!$C:$C, Generation_Raw_Data!$D:$D,'AG-KIUC 2-52 (a), (c)-(f) '!T$2, Generation_Raw_Data!$A:$A, 'AG-KIUC 2-52 (a), (c)-(f) '!$B58)&lt;0, 0, SUMIFS(Generation_Raw_Data!$C:$C, Generation_Raw_Data!$D:$D,'AG-KIUC 2-52 (a), (c)-(f) '!T$2, Generation_Raw_Data!$A:$A, 'AG-KIUC 2-52 (a), (c)-(f) '!$B58))</f>
        <v>612.20000000000005</v>
      </c>
      <c r="U58" s="8">
        <f>IF(SUMIFS(Generation_Raw_Data!$C:$C, Generation_Raw_Data!$D:$D,'AG-KIUC 2-52 (a), (c)-(f) '!U$2, Generation_Raw_Data!$A:$A, 'AG-KIUC 2-52 (a), (c)-(f) '!$B58)&lt;0, 0, SUMIFS(Generation_Raw_Data!$C:$C, Generation_Raw_Data!$D:$D,'AG-KIUC 2-52 (a), (c)-(f) '!U$2, Generation_Raw_Data!$A:$A, 'AG-KIUC 2-52 (a), (c)-(f) '!$B58))</f>
        <v>0</v>
      </c>
      <c r="V58" s="8">
        <f>IF(SUMIFS(Generation_Raw_Data!$C:$C, Generation_Raw_Data!$D:$D,'AG-KIUC 2-52 (a), (c)-(f) '!V$2, Generation_Raw_Data!$A:$A, 'AG-KIUC 2-52 (a), (c)-(f) '!$B58)&lt;0, 0, SUMIFS(Generation_Raw_Data!$C:$C, Generation_Raw_Data!$D:$D,'AG-KIUC 2-52 (a), (c)-(f) '!V$2, Generation_Raw_Data!$A:$A, 'AG-KIUC 2-52 (a), (c)-(f) '!$B58))</f>
        <v>149</v>
      </c>
      <c r="W58" s="8">
        <f>IF(SUMIFS(Generation_Raw_Data!$C:$C, Generation_Raw_Data!$D:$D,'AG-KIUC 2-52 (a), (c)-(f) '!W$2, Generation_Raw_Data!$A:$A, 'AG-KIUC 2-52 (a), (c)-(f) '!$B58)&lt;0, 0, SUMIFS(Generation_Raw_Data!$C:$C, Generation_Raw_Data!$D:$D,'AG-KIUC 2-52 (a), (c)-(f) '!W$2, Generation_Raw_Data!$A:$A, 'AG-KIUC 2-52 (a), (c)-(f) '!$B58))</f>
        <v>149</v>
      </c>
      <c r="X58" s="8">
        <f>IF(SUMIFS(Generation_Raw_Data!$C:$C, Generation_Raw_Data!$D:$D,'AG-KIUC 2-52 (a), (c)-(f) '!X$2, Generation_Raw_Data!$A:$A, 'AG-KIUC 2-52 (a), (c)-(f) '!$B58)&lt;0, 0, SUMIFS(Generation_Raw_Data!$C:$C, Generation_Raw_Data!$D:$D,'AG-KIUC 2-52 (a), (c)-(f) '!X$2, Generation_Raw_Data!$A:$A, 'AG-KIUC 2-52 (a), (c)-(f) '!$B58))</f>
        <v>100</v>
      </c>
      <c r="Y58" s="8">
        <f>IF(SUMIFS(Generation_Raw_Data!$C:$C, Generation_Raw_Data!$D:$D,'AG-KIUC 2-52 (a), (c)-(f) '!Y$2, Generation_Raw_Data!$A:$A, 'AG-KIUC 2-52 (a), (c)-(f) '!$B58)&lt;0, 0, SUMIFS(Generation_Raw_Data!$C:$C, Generation_Raw_Data!$D:$D,'AG-KIUC 2-52 (a), (c)-(f) '!Y$2, Generation_Raw_Data!$A:$A, 'AG-KIUC 2-52 (a), (c)-(f) '!$B58))</f>
        <v>99</v>
      </c>
      <c r="Z58" s="8">
        <f>IF(SUMIFS(Generation_Raw_Data!$C:$C, Generation_Raw_Data!$D:$D,'AG-KIUC 2-52 (a), (c)-(f) '!Z$2, Generation_Raw_Data!$A:$A, 'AG-KIUC 2-52 (a), (c)-(f) '!$B58)&lt;0, 0, SUMIFS(Generation_Raw_Data!$C:$C, Generation_Raw_Data!$D:$D,'AG-KIUC 2-52 (a), (c)-(f) '!Z$2, Generation_Raw_Data!$A:$A, 'AG-KIUC 2-52 (a), (c)-(f) '!$B58))</f>
        <v>0</v>
      </c>
      <c r="AA58" s="8">
        <f>IF(SUMIFS(Generation_Raw_Data!$C:$C, Generation_Raw_Data!$D:$D,'AG-KIUC 2-52 (a), (c)-(f) '!AA$2, Generation_Raw_Data!$A:$A, 'AG-KIUC 2-52 (a), (c)-(f) '!$B58)&lt;0, 0, SUMIFS(Generation_Raw_Data!$C:$C, Generation_Raw_Data!$D:$D,'AG-KIUC 2-52 (a), (c)-(f) '!AA$2, Generation_Raw_Data!$A:$A, 'AG-KIUC 2-52 (a), (c)-(f) '!$B58))</f>
        <v>0</v>
      </c>
      <c r="AB58" s="8">
        <f>IF(SUMIFS(Generation_Raw_Data!$C:$C, Generation_Raw_Data!$D:$D,'AG-KIUC 2-52 (a), (c)-(f) '!AB$2, Generation_Raw_Data!$A:$A, 'AG-KIUC 2-52 (a), (c)-(f) '!$B58)&lt;0, 0, SUMIFS(Generation_Raw_Data!$C:$C, Generation_Raw_Data!$D:$D,'AG-KIUC 2-52 (a), (c)-(f) '!AB$2, Generation_Raw_Data!$A:$A, 'AG-KIUC 2-52 (a), (c)-(f) '!$B58))</f>
        <v>122.2454</v>
      </c>
      <c r="AC58" s="8">
        <f>IF(SUMIFS(Generation_Raw_Data!$C:$C, Generation_Raw_Data!$D:$D,'AG-KIUC 2-52 (a), (c)-(f) '!AC$2, Generation_Raw_Data!$A:$A, 'AG-KIUC 2-52 (a), (c)-(f) '!$B58)&lt;0, 0, SUMIFS(Generation_Raw_Data!$C:$C, Generation_Raw_Data!$D:$D,'AG-KIUC 2-52 (a), (c)-(f) '!AC$2, Generation_Raw_Data!$A:$A, 'AG-KIUC 2-52 (a), (c)-(f) '!$B58))</f>
        <v>0</v>
      </c>
      <c r="AD58" s="8">
        <f>IF(SUMIFS(Generation_Raw_Data!$C:$C, Generation_Raw_Data!$D:$D,'AG-KIUC 2-52 (a), (c)-(f) '!AD$2, Generation_Raw_Data!$A:$A, 'AG-KIUC 2-52 (a), (c)-(f) '!$B58)&lt;0, 0, SUMIFS(Generation_Raw_Data!$C:$C, Generation_Raw_Data!$D:$D,'AG-KIUC 2-52 (a), (c)-(f) '!AD$2, Generation_Raw_Data!$A:$A, 'AG-KIUC 2-52 (a), (c)-(f) '!$B58))</f>
        <v>120.2577</v>
      </c>
      <c r="AE58" s="8">
        <f>IF(SUMIFS(Generation_Raw_Data!$C:$C, Generation_Raw_Data!$D:$D,'AG-KIUC 2-52 (a), (c)-(f) '!AE$2, Generation_Raw_Data!$A:$A, 'AG-KIUC 2-52 (a), (c)-(f) '!$B58)&lt;0, 0, SUMIFS(Generation_Raw_Data!$C:$C, Generation_Raw_Data!$D:$D,'AG-KIUC 2-52 (a), (c)-(f) '!AE$2, Generation_Raw_Data!$A:$A, 'AG-KIUC 2-52 (a), (c)-(f) '!$B58))</f>
        <v>0</v>
      </c>
      <c r="AF58" s="8">
        <f>IF(SUMIFS(Generation_Raw_Data!$C:$C, Generation_Raw_Data!$D:$D,'AG-KIUC 2-52 (a), (c)-(f) '!AF$2, Generation_Raw_Data!$A:$A, 'AG-KIUC 2-52 (a), (c)-(f) '!$B58)&lt;0, 0, SUMIFS(Generation_Raw_Data!$C:$C, Generation_Raw_Data!$D:$D,'AG-KIUC 2-52 (a), (c)-(f) '!AF$2, Generation_Raw_Data!$A:$A, 'AG-KIUC 2-52 (a), (c)-(f) '!$B58))</f>
        <v>122.2454</v>
      </c>
      <c r="AG58" s="8">
        <f>IF(SUMIFS(Generation_Raw_Data!$C:$C, Generation_Raw_Data!$D:$D,'AG-KIUC 2-52 (a), (c)-(f) '!AG$2, Generation_Raw_Data!$A:$A, 'AG-KIUC 2-52 (a), (c)-(f) '!$B58)&lt;0, 0, SUMIFS(Generation_Raw_Data!$C:$C, Generation_Raw_Data!$D:$D,'AG-KIUC 2-52 (a), (c)-(f) '!AG$2, Generation_Raw_Data!$A:$A, 'AG-KIUC 2-52 (a), (c)-(f) '!$B58))</f>
        <v>121.25149999999999</v>
      </c>
      <c r="AH58" s="8">
        <f>IF(SUMIFS(Generation_Raw_Data!$C:$C, Generation_Raw_Data!$D:$D,'AG-KIUC 2-52 (a), (c)-(f) '!AH$2, Generation_Raw_Data!$A:$A, 'AG-KIUC 2-52 (a), (c)-(f) '!$B58)&lt;0, 0, SUMIFS(Generation_Raw_Data!$C:$C, Generation_Raw_Data!$D:$D,'AG-KIUC 2-52 (a), (c)-(f) '!AH$2, Generation_Raw_Data!$A:$A, 'AG-KIUC 2-52 (a), (c)-(f) '!$B58))</f>
        <v>0</v>
      </c>
      <c r="AI58" s="8">
        <f>IF(SUMIFS(Generation_Raw_Data!$C:$C, Generation_Raw_Data!$D:$D,'AG-KIUC 2-52 (a), (c)-(f) '!AI$2, Generation_Raw_Data!$A:$A, 'AG-KIUC 2-52 (a), (c)-(f) '!$B58)&lt;0, 0, SUMIFS(Generation_Raw_Data!$C:$C, Generation_Raw_Data!$D:$D,'AG-KIUC 2-52 (a), (c)-(f) '!AI$2, Generation_Raw_Data!$A:$A, 'AG-KIUC 2-52 (a), (c)-(f) '!$B58))</f>
        <v>134.6</v>
      </c>
      <c r="AJ58" s="8">
        <f>IF(SUMIFS(Generation_Raw_Data!$C:$C, Generation_Raw_Data!$D:$D,'AG-KIUC 2-52 (a), (c)-(f) '!AJ$2, Generation_Raw_Data!$A:$A, 'AG-KIUC 2-52 (a), (c)-(f) '!$B58)&lt;0, 0, SUMIFS(Generation_Raw_Data!$C:$C, Generation_Raw_Data!$D:$D,'AG-KIUC 2-52 (a), (c)-(f) '!AJ$2, Generation_Raw_Data!$A:$A, 'AG-KIUC 2-52 (a), (c)-(f) '!$B58))</f>
        <v>0</v>
      </c>
      <c r="AK58" s="8">
        <f>IF(SUMIFS(Generation_Raw_Data!$C:$C, Generation_Raw_Data!$D:$D,'AG-KIUC 2-52 (a), (c)-(f) '!AK$2, Generation_Raw_Data!$A:$A, 'AG-KIUC 2-52 (a), (c)-(f) '!$B58)&lt;0, 0, SUMIFS(Generation_Raw_Data!$C:$C, Generation_Raw_Data!$D:$D,'AG-KIUC 2-52 (a), (c)-(f) '!AK$2, Generation_Raw_Data!$A:$A, 'AG-KIUC 2-52 (a), (c)-(f) '!$B58))</f>
        <v>38</v>
      </c>
      <c r="AL58" s="8">
        <f>IF(SUMIFS(Generation_Raw_Data!$C:$C, Generation_Raw_Data!$D:$D,'AG-KIUC 2-52 (a), (c)-(f) '!AL$2, Generation_Raw_Data!$A:$A, 'AG-KIUC 2-52 (a), (c)-(f) '!$B58)&lt;0, 0, SUMIFS(Generation_Raw_Data!$C:$C, Generation_Raw_Data!$D:$D,'AG-KIUC 2-52 (a), (c)-(f) '!AL$2, Generation_Raw_Data!$A:$A, 'AG-KIUC 2-52 (a), (c)-(f) '!$B58))</f>
        <v>21</v>
      </c>
      <c r="AM58" s="8">
        <f>IF(SUMIFS(Generation_Raw_Data!$C:$C, Generation_Raw_Data!$D:$D,'AG-KIUC 2-52 (a), (c)-(f) '!AM$2, Generation_Raw_Data!$A:$A, 'AG-KIUC 2-52 (a), (c)-(f) '!$B58)&lt;0, 0, SUMIFS(Generation_Raw_Data!$C:$C, Generation_Raw_Data!$D:$D,'AG-KIUC 2-52 (a), (c)-(f) '!AM$2, Generation_Raw_Data!$A:$A, 'AG-KIUC 2-52 (a), (c)-(f) '!$B58))</f>
        <v>2.8</v>
      </c>
      <c r="AN58" s="8">
        <f>IF(SUMIFS(Generation_Raw_Data!$C:$C, Generation_Raw_Data!$D:$D,'AG-KIUC 2-52 (a), (c)-(f) '!AN$2, Generation_Raw_Data!$A:$A, 'AG-KIUC 2-52 (a), (c)-(f) '!$B58)&lt;0, 0, SUMIFS(Generation_Raw_Data!$C:$C, Generation_Raw_Data!$D:$D,'AG-KIUC 2-52 (a), (c)-(f) '!AN$2, Generation_Raw_Data!$A:$A, 'AG-KIUC 2-52 (a), (c)-(f) '!$B58))</f>
        <v>0.8</v>
      </c>
    </row>
    <row r="59" spans="1:40" x14ac:dyDescent="0.35">
      <c r="A59" s="1">
        <v>8</v>
      </c>
      <c r="B59" s="2">
        <v>44588.375</v>
      </c>
      <c r="C59" s="16">
        <f>SUMIF(Marginal_Cost_Raw_Data!$A:$A, 'AG-KIUC 2-52 (a), (c)-(f) '!$B59, Marginal_Cost_Raw_Data!$B:$B)</f>
        <v>27.403621169704859</v>
      </c>
      <c r="D59" s="17">
        <f>SUMIFS(CTS_Raw_Data!$C:$C, CTS_Raw_Data!$B:$B, "S", CTS_Raw_Data!$A:$A, 'AG-KIUC 2-52 (a), (c)-(f) '!$B59)</f>
        <v>100</v>
      </c>
      <c r="E59" s="7">
        <f>IFERROR(SUMIFS(CTS_Raw_Data!$D:$D, CTS_Raw_Data!$B:$B, "S", CTS_Raw_Data!$A:$A, 'AG-KIUC 2-52 (a), (c)-(f) '!$B59)/'AG-KIUC 2-52 (a), (c)-(f) '!$D59,0)</f>
        <v>65</v>
      </c>
      <c r="F59" s="14">
        <f>SUMIFS(CTS_Raw_Data!$C:$C, CTS_Raw_Data!$B:$B, "B", CTS_Raw_Data!$A:$A, 'AG-KIUC 2-52 (a), (c)-(f) '!$B59)</f>
        <v>0</v>
      </c>
      <c r="G59" s="7">
        <f>IFERROR(SUMIFS(CTS_Raw_Data!$D:$D, CTS_Raw_Data!$B:$B, "B", CTS_Raw_Data!$A:$A, 'AG-KIUC 2-52 (a), (c)-(f) '!$B59)/'AG-KIUC 2-52 (a), (c)-(f) '!$F59,0)</f>
        <v>0</v>
      </c>
      <c r="H59" s="19">
        <f>SUMIF(ACE_Raw_Data!$A:$A, 'AG-KIUC 2-52 (a), (c)-(f) '!$B59, ACE_Raw_Data!$B:$B)</f>
        <v>33.052836416297488</v>
      </c>
      <c r="I59" s="21">
        <f>IF(SUMIFS(Generation_Raw_Data!$C:$C, Generation_Raw_Data!$D:$D,'AG-KIUC 2-52 (a), (c)-(f) '!I$2, Generation_Raw_Data!$A:$A, 'AG-KIUC 2-52 (a), (c)-(f) '!$B59)&lt;0, 0, SUMIFS(Generation_Raw_Data!$C:$C, Generation_Raw_Data!$D:$D,'AG-KIUC 2-52 (a), (c)-(f) '!I$2, Generation_Raw_Data!$A:$A, 'AG-KIUC 2-52 (a), (c)-(f) '!$B59))</f>
        <v>224</v>
      </c>
      <c r="J59" s="8">
        <f>IF(SUMIFS(Generation_Raw_Data!$C:$C, Generation_Raw_Data!$D:$D,'AG-KIUC 2-52 (a), (c)-(f) '!J$2, Generation_Raw_Data!$A:$A, 'AG-KIUC 2-52 (a), (c)-(f) '!$B59)&lt;0, 0, SUMIFS(Generation_Raw_Data!$C:$C, Generation_Raw_Data!$D:$D,'AG-KIUC 2-52 (a), (c)-(f) '!J$2, Generation_Raw_Data!$A:$A, 'AG-KIUC 2-52 (a), (c)-(f) '!$B59))</f>
        <v>641.70000000000005</v>
      </c>
      <c r="K59" s="8">
        <f>IF(SUMIFS(Generation_Raw_Data!$C:$C, Generation_Raw_Data!$D:$D,'AG-KIUC 2-52 (a), (c)-(f) '!K$2, Generation_Raw_Data!$A:$A, 'AG-KIUC 2-52 (a), (c)-(f) '!$B59)&lt;0, 0, SUMIFS(Generation_Raw_Data!$C:$C, Generation_Raw_Data!$D:$D,'AG-KIUC 2-52 (a), (c)-(f) '!K$2, Generation_Raw_Data!$A:$A, 'AG-KIUC 2-52 (a), (c)-(f) '!$B59))</f>
        <v>324</v>
      </c>
      <c r="L59" s="8">
        <f>IF(SUMIFS(Generation_Raw_Data!$C:$C, Generation_Raw_Data!$D:$D,'AG-KIUC 2-52 (a), (c)-(f) '!L$2, Generation_Raw_Data!$A:$A, 'AG-KIUC 2-52 (a), (c)-(f) '!$B59)&lt;0, 0, SUMIFS(Generation_Raw_Data!$C:$C, Generation_Raw_Data!$D:$D,'AG-KIUC 2-52 (a), (c)-(f) '!L$2, Generation_Raw_Data!$A:$A, 'AG-KIUC 2-52 (a), (c)-(f) '!$B59))</f>
        <v>262</v>
      </c>
      <c r="M59" s="8">
        <f>IF(SUMIFS(Generation_Raw_Data!$C:$C, Generation_Raw_Data!$D:$D,'AG-KIUC 2-52 (a), (c)-(f) '!M$2, Generation_Raw_Data!$A:$A, 'AG-KIUC 2-52 (a), (c)-(f) '!$B59)&lt;0, 0, SUMIFS(Generation_Raw_Data!$C:$C, Generation_Raw_Data!$D:$D,'AG-KIUC 2-52 (a), (c)-(f) '!M$2, Generation_Raw_Data!$A:$A, 'AG-KIUC 2-52 (a), (c)-(f) '!$B59))</f>
        <v>282</v>
      </c>
      <c r="N59" s="8">
        <f>IF(SUMIFS(Generation_Raw_Data!$C:$C, Generation_Raw_Data!$D:$D,'AG-KIUC 2-52 (a), (c)-(f) '!N$2, Generation_Raw_Data!$A:$A, 'AG-KIUC 2-52 (a), (c)-(f) '!$B59)&lt;0, 0, SUMIFS(Generation_Raw_Data!$C:$C, Generation_Raw_Data!$D:$D,'AG-KIUC 2-52 (a), (c)-(f) '!N$2, Generation_Raw_Data!$A:$A, 'AG-KIUC 2-52 (a), (c)-(f) '!$B59))</f>
        <v>293</v>
      </c>
      <c r="O59" s="8">
        <f>IF(SUMIFS(Generation_Raw_Data!$C:$C, Generation_Raw_Data!$D:$D,'AG-KIUC 2-52 (a), (c)-(f) '!O$2, Generation_Raw_Data!$A:$A, 'AG-KIUC 2-52 (a), (c)-(f) '!$B59)&lt;0, 0, SUMIFS(Generation_Raw_Data!$C:$C, Generation_Raw_Data!$D:$D,'AG-KIUC 2-52 (a), (c)-(f) '!O$2, Generation_Raw_Data!$A:$A, 'AG-KIUC 2-52 (a), (c)-(f) '!$B59))</f>
        <v>218.1</v>
      </c>
      <c r="P59" s="8">
        <f>IF(SUMIFS(Generation_Raw_Data!$C:$C, Generation_Raw_Data!$D:$D,'AG-KIUC 2-52 (a), (c)-(f) '!P$2, Generation_Raw_Data!$A:$A, 'AG-KIUC 2-52 (a), (c)-(f) '!$B59)&lt;0, 0, SUMIFS(Generation_Raw_Data!$C:$C, Generation_Raw_Data!$D:$D,'AG-KIUC 2-52 (a), (c)-(f) '!P$2, Generation_Raw_Data!$A:$A, 'AG-KIUC 2-52 (a), (c)-(f) '!$B59))</f>
        <v>199.6</v>
      </c>
      <c r="Q59" s="8">
        <f>IF(SUMIFS(Generation_Raw_Data!$C:$C, Generation_Raw_Data!$D:$D,'AG-KIUC 2-52 (a), (c)-(f) '!Q$2, Generation_Raw_Data!$A:$A, 'AG-KIUC 2-52 (a), (c)-(f) '!$B59)&lt;0, 0, SUMIFS(Generation_Raw_Data!$C:$C, Generation_Raw_Data!$D:$D,'AG-KIUC 2-52 (a), (c)-(f) '!Q$2, Generation_Raw_Data!$A:$A, 'AG-KIUC 2-52 (a), (c)-(f) '!$B59))</f>
        <v>0</v>
      </c>
      <c r="R59" s="8">
        <f>IF(SUMIFS(Generation_Raw_Data!$C:$C, Generation_Raw_Data!$D:$D,'AG-KIUC 2-52 (a), (c)-(f) '!R$2, Generation_Raw_Data!$A:$A, 'AG-KIUC 2-52 (a), (c)-(f) '!$B59)&lt;0, 0, SUMIFS(Generation_Raw_Data!$C:$C, Generation_Raw_Data!$D:$D,'AG-KIUC 2-52 (a), (c)-(f) '!R$2, Generation_Raw_Data!$A:$A, 'AG-KIUC 2-52 (a), (c)-(f) '!$B59))</f>
        <v>292.5</v>
      </c>
      <c r="S59" s="8">
        <f>IF(SUMIFS(Generation_Raw_Data!$C:$C, Generation_Raw_Data!$D:$D,'AG-KIUC 2-52 (a), (c)-(f) '!S$2, Generation_Raw_Data!$A:$A, 'AG-KIUC 2-52 (a), (c)-(f) '!$B59)&lt;0, 0, SUMIFS(Generation_Raw_Data!$C:$C, Generation_Raw_Data!$D:$D,'AG-KIUC 2-52 (a), (c)-(f) '!S$2, Generation_Raw_Data!$A:$A, 'AG-KIUC 2-52 (a), (c)-(f) '!$B59))</f>
        <v>426.1</v>
      </c>
      <c r="T59" s="8">
        <f>IF(SUMIFS(Generation_Raw_Data!$C:$C, Generation_Raw_Data!$D:$D,'AG-KIUC 2-52 (a), (c)-(f) '!T$2, Generation_Raw_Data!$A:$A, 'AG-KIUC 2-52 (a), (c)-(f) '!$B59)&lt;0, 0, SUMIFS(Generation_Raw_Data!$C:$C, Generation_Raw_Data!$D:$D,'AG-KIUC 2-52 (a), (c)-(f) '!T$2, Generation_Raw_Data!$A:$A, 'AG-KIUC 2-52 (a), (c)-(f) '!$B59))</f>
        <v>758.7</v>
      </c>
      <c r="U59" s="8">
        <f>IF(SUMIFS(Generation_Raw_Data!$C:$C, Generation_Raw_Data!$D:$D,'AG-KIUC 2-52 (a), (c)-(f) '!U$2, Generation_Raw_Data!$A:$A, 'AG-KIUC 2-52 (a), (c)-(f) '!$B59)&lt;0, 0, SUMIFS(Generation_Raw_Data!$C:$C, Generation_Raw_Data!$D:$D,'AG-KIUC 2-52 (a), (c)-(f) '!U$2, Generation_Raw_Data!$A:$A, 'AG-KIUC 2-52 (a), (c)-(f) '!$B59))</f>
        <v>0</v>
      </c>
      <c r="V59" s="8">
        <f>IF(SUMIFS(Generation_Raw_Data!$C:$C, Generation_Raw_Data!$D:$D,'AG-KIUC 2-52 (a), (c)-(f) '!V$2, Generation_Raw_Data!$A:$A, 'AG-KIUC 2-52 (a), (c)-(f) '!$B59)&lt;0, 0, SUMIFS(Generation_Raw_Data!$C:$C, Generation_Raw_Data!$D:$D,'AG-KIUC 2-52 (a), (c)-(f) '!V$2, Generation_Raw_Data!$A:$A, 'AG-KIUC 2-52 (a), (c)-(f) '!$B59))</f>
        <v>151</v>
      </c>
      <c r="W59" s="8">
        <f>IF(SUMIFS(Generation_Raw_Data!$C:$C, Generation_Raw_Data!$D:$D,'AG-KIUC 2-52 (a), (c)-(f) '!W$2, Generation_Raw_Data!$A:$A, 'AG-KIUC 2-52 (a), (c)-(f) '!$B59)&lt;0, 0, SUMIFS(Generation_Raw_Data!$C:$C, Generation_Raw_Data!$D:$D,'AG-KIUC 2-52 (a), (c)-(f) '!W$2, Generation_Raw_Data!$A:$A, 'AG-KIUC 2-52 (a), (c)-(f) '!$B59))</f>
        <v>151</v>
      </c>
      <c r="X59" s="8">
        <f>IF(SUMIFS(Generation_Raw_Data!$C:$C, Generation_Raw_Data!$D:$D,'AG-KIUC 2-52 (a), (c)-(f) '!X$2, Generation_Raw_Data!$A:$A, 'AG-KIUC 2-52 (a), (c)-(f) '!$B59)&lt;0, 0, SUMIFS(Generation_Raw_Data!$C:$C, Generation_Raw_Data!$D:$D,'AG-KIUC 2-52 (a), (c)-(f) '!X$2, Generation_Raw_Data!$A:$A, 'AG-KIUC 2-52 (a), (c)-(f) '!$B59))</f>
        <v>118</v>
      </c>
      <c r="Y59" s="8">
        <f>IF(SUMIFS(Generation_Raw_Data!$C:$C, Generation_Raw_Data!$D:$D,'AG-KIUC 2-52 (a), (c)-(f) '!Y$2, Generation_Raw_Data!$A:$A, 'AG-KIUC 2-52 (a), (c)-(f) '!$B59)&lt;0, 0, SUMIFS(Generation_Raw_Data!$C:$C, Generation_Raw_Data!$D:$D,'AG-KIUC 2-52 (a), (c)-(f) '!Y$2, Generation_Raw_Data!$A:$A, 'AG-KIUC 2-52 (a), (c)-(f) '!$B59))</f>
        <v>116</v>
      </c>
      <c r="Z59" s="8">
        <f>IF(SUMIFS(Generation_Raw_Data!$C:$C, Generation_Raw_Data!$D:$D,'AG-KIUC 2-52 (a), (c)-(f) '!Z$2, Generation_Raw_Data!$A:$A, 'AG-KIUC 2-52 (a), (c)-(f) '!$B59)&lt;0, 0, SUMIFS(Generation_Raw_Data!$C:$C, Generation_Raw_Data!$D:$D,'AG-KIUC 2-52 (a), (c)-(f) '!Z$2, Generation_Raw_Data!$A:$A, 'AG-KIUC 2-52 (a), (c)-(f) '!$B59))</f>
        <v>0</v>
      </c>
      <c r="AA59" s="8">
        <f>IF(SUMIFS(Generation_Raw_Data!$C:$C, Generation_Raw_Data!$D:$D,'AG-KIUC 2-52 (a), (c)-(f) '!AA$2, Generation_Raw_Data!$A:$A, 'AG-KIUC 2-52 (a), (c)-(f) '!$B59)&lt;0, 0, SUMIFS(Generation_Raw_Data!$C:$C, Generation_Raw_Data!$D:$D,'AG-KIUC 2-52 (a), (c)-(f) '!AA$2, Generation_Raw_Data!$A:$A, 'AG-KIUC 2-52 (a), (c)-(f) '!$B59))</f>
        <v>0</v>
      </c>
      <c r="AB59" s="8">
        <f>IF(SUMIFS(Generation_Raw_Data!$C:$C, Generation_Raw_Data!$D:$D,'AG-KIUC 2-52 (a), (c)-(f) '!AB$2, Generation_Raw_Data!$A:$A, 'AG-KIUC 2-52 (a), (c)-(f) '!$B59)&lt;0, 0, SUMIFS(Generation_Raw_Data!$C:$C, Generation_Raw_Data!$D:$D,'AG-KIUC 2-52 (a), (c)-(f) '!AB$2, Generation_Raw_Data!$A:$A, 'AG-KIUC 2-52 (a), (c)-(f) '!$B59))</f>
        <v>173.21180000000001</v>
      </c>
      <c r="AC59" s="8">
        <f>IF(SUMIFS(Generation_Raw_Data!$C:$C, Generation_Raw_Data!$D:$D,'AG-KIUC 2-52 (a), (c)-(f) '!AC$2, Generation_Raw_Data!$A:$A, 'AG-KIUC 2-52 (a), (c)-(f) '!$B59)&lt;0, 0, SUMIFS(Generation_Raw_Data!$C:$C, Generation_Raw_Data!$D:$D,'AG-KIUC 2-52 (a), (c)-(f) '!AC$2, Generation_Raw_Data!$A:$A, 'AG-KIUC 2-52 (a), (c)-(f) '!$B59))</f>
        <v>173.21180000000001</v>
      </c>
      <c r="AD59" s="8">
        <f>IF(SUMIFS(Generation_Raw_Data!$C:$C, Generation_Raw_Data!$D:$D,'AG-KIUC 2-52 (a), (c)-(f) '!AD$2, Generation_Raw_Data!$A:$A, 'AG-KIUC 2-52 (a), (c)-(f) '!$B59)&lt;0, 0, SUMIFS(Generation_Raw_Data!$C:$C, Generation_Raw_Data!$D:$D,'AG-KIUC 2-52 (a), (c)-(f) '!AD$2, Generation_Raw_Data!$A:$A, 'AG-KIUC 2-52 (a), (c)-(f) '!$B59))</f>
        <v>176.19820000000001</v>
      </c>
      <c r="AE59" s="8">
        <f>IF(SUMIFS(Generation_Raw_Data!$C:$C, Generation_Raw_Data!$D:$D,'AG-KIUC 2-52 (a), (c)-(f) '!AE$2, Generation_Raw_Data!$A:$A, 'AG-KIUC 2-52 (a), (c)-(f) '!$B59)&lt;0, 0, SUMIFS(Generation_Raw_Data!$C:$C, Generation_Raw_Data!$D:$D,'AG-KIUC 2-52 (a), (c)-(f) '!AE$2, Generation_Raw_Data!$A:$A, 'AG-KIUC 2-52 (a), (c)-(f) '!$B59))</f>
        <v>0</v>
      </c>
      <c r="AF59" s="8">
        <f>IF(SUMIFS(Generation_Raw_Data!$C:$C, Generation_Raw_Data!$D:$D,'AG-KIUC 2-52 (a), (c)-(f) '!AF$2, Generation_Raw_Data!$A:$A, 'AG-KIUC 2-52 (a), (c)-(f) '!$B59)&lt;0, 0, SUMIFS(Generation_Raw_Data!$C:$C, Generation_Raw_Data!$D:$D,'AG-KIUC 2-52 (a), (c)-(f) '!AF$2, Generation_Raw_Data!$A:$A, 'AG-KIUC 2-52 (a), (c)-(f) '!$B59))</f>
        <v>179.18459999999999</v>
      </c>
      <c r="AG59" s="8">
        <f>IF(SUMIFS(Generation_Raw_Data!$C:$C, Generation_Raw_Data!$D:$D,'AG-KIUC 2-52 (a), (c)-(f) '!AG$2, Generation_Raw_Data!$A:$A, 'AG-KIUC 2-52 (a), (c)-(f) '!$B59)&lt;0, 0, SUMIFS(Generation_Raw_Data!$C:$C, Generation_Raw_Data!$D:$D,'AG-KIUC 2-52 (a), (c)-(f) '!AG$2, Generation_Raw_Data!$A:$A, 'AG-KIUC 2-52 (a), (c)-(f) '!$B59))</f>
        <v>177.19370000000001</v>
      </c>
      <c r="AH59" s="8">
        <f>IF(SUMIFS(Generation_Raw_Data!$C:$C, Generation_Raw_Data!$D:$D,'AG-KIUC 2-52 (a), (c)-(f) '!AH$2, Generation_Raw_Data!$A:$A, 'AG-KIUC 2-52 (a), (c)-(f) '!$B59)&lt;0, 0, SUMIFS(Generation_Raw_Data!$C:$C, Generation_Raw_Data!$D:$D,'AG-KIUC 2-52 (a), (c)-(f) '!AH$2, Generation_Raw_Data!$A:$A, 'AG-KIUC 2-52 (a), (c)-(f) '!$B59))</f>
        <v>0</v>
      </c>
      <c r="AI59" s="8">
        <f>IF(SUMIFS(Generation_Raw_Data!$C:$C, Generation_Raw_Data!$D:$D,'AG-KIUC 2-52 (a), (c)-(f) '!AI$2, Generation_Raw_Data!$A:$A, 'AG-KIUC 2-52 (a), (c)-(f) '!$B59)&lt;0, 0, SUMIFS(Generation_Raw_Data!$C:$C, Generation_Raw_Data!$D:$D,'AG-KIUC 2-52 (a), (c)-(f) '!AI$2, Generation_Raw_Data!$A:$A, 'AG-KIUC 2-52 (a), (c)-(f) '!$B59))</f>
        <v>153.69999999999999</v>
      </c>
      <c r="AJ59" s="8">
        <f>IF(SUMIFS(Generation_Raw_Data!$C:$C, Generation_Raw_Data!$D:$D,'AG-KIUC 2-52 (a), (c)-(f) '!AJ$2, Generation_Raw_Data!$A:$A, 'AG-KIUC 2-52 (a), (c)-(f) '!$B59)&lt;0, 0, SUMIFS(Generation_Raw_Data!$C:$C, Generation_Raw_Data!$D:$D,'AG-KIUC 2-52 (a), (c)-(f) '!AJ$2, Generation_Raw_Data!$A:$A, 'AG-KIUC 2-52 (a), (c)-(f) '!$B59))</f>
        <v>0</v>
      </c>
      <c r="AK59" s="8">
        <f>IF(SUMIFS(Generation_Raw_Data!$C:$C, Generation_Raw_Data!$D:$D,'AG-KIUC 2-52 (a), (c)-(f) '!AK$2, Generation_Raw_Data!$A:$A, 'AG-KIUC 2-52 (a), (c)-(f) '!$B59)&lt;0, 0, SUMIFS(Generation_Raw_Data!$C:$C, Generation_Raw_Data!$D:$D,'AG-KIUC 2-52 (a), (c)-(f) '!AK$2, Generation_Raw_Data!$A:$A, 'AG-KIUC 2-52 (a), (c)-(f) '!$B59))</f>
        <v>39</v>
      </c>
      <c r="AL59" s="8">
        <f>IF(SUMIFS(Generation_Raw_Data!$C:$C, Generation_Raw_Data!$D:$D,'AG-KIUC 2-52 (a), (c)-(f) '!AL$2, Generation_Raw_Data!$A:$A, 'AG-KIUC 2-52 (a), (c)-(f) '!$B59)&lt;0, 0, SUMIFS(Generation_Raw_Data!$C:$C, Generation_Raw_Data!$D:$D,'AG-KIUC 2-52 (a), (c)-(f) '!AL$2, Generation_Raw_Data!$A:$A, 'AG-KIUC 2-52 (a), (c)-(f) '!$B59))</f>
        <v>21</v>
      </c>
      <c r="AM59" s="8">
        <f>IF(SUMIFS(Generation_Raw_Data!$C:$C, Generation_Raw_Data!$D:$D,'AG-KIUC 2-52 (a), (c)-(f) '!AM$2, Generation_Raw_Data!$A:$A, 'AG-KIUC 2-52 (a), (c)-(f) '!$B59)&lt;0, 0, SUMIFS(Generation_Raw_Data!$C:$C, Generation_Raw_Data!$D:$D,'AG-KIUC 2-52 (a), (c)-(f) '!AM$2, Generation_Raw_Data!$A:$A, 'AG-KIUC 2-52 (a), (c)-(f) '!$B59))</f>
        <v>1.6</v>
      </c>
      <c r="AN59" s="8">
        <f>IF(SUMIFS(Generation_Raw_Data!$C:$C, Generation_Raw_Data!$D:$D,'AG-KIUC 2-52 (a), (c)-(f) '!AN$2, Generation_Raw_Data!$A:$A, 'AG-KIUC 2-52 (a), (c)-(f) '!$B59)&lt;0, 0, SUMIFS(Generation_Raw_Data!$C:$C, Generation_Raw_Data!$D:$D,'AG-KIUC 2-52 (a), (c)-(f) '!AN$2, Generation_Raw_Data!$A:$A, 'AG-KIUC 2-52 (a), (c)-(f) '!$B59))</f>
        <v>0.3</v>
      </c>
    </row>
    <row r="60" spans="1:40" x14ac:dyDescent="0.35">
      <c r="A60" s="1">
        <v>8</v>
      </c>
      <c r="B60" s="2">
        <v>44588.416666666664</v>
      </c>
      <c r="C60" s="16">
        <f>SUMIF(Marginal_Cost_Raw_Data!$A:$A, 'AG-KIUC 2-52 (a), (c)-(f) '!$B60, Marginal_Cost_Raw_Data!$B:$B)</f>
        <v>29.410056767578123</v>
      </c>
      <c r="D60" s="17">
        <f>SUMIFS(CTS_Raw_Data!$C:$C, CTS_Raw_Data!$B:$B, "S", CTS_Raw_Data!$A:$A, 'AG-KIUC 2-52 (a), (c)-(f) '!$B60)</f>
        <v>100</v>
      </c>
      <c r="E60" s="7">
        <f>IFERROR(SUMIFS(CTS_Raw_Data!$D:$D, CTS_Raw_Data!$B:$B, "S", CTS_Raw_Data!$A:$A, 'AG-KIUC 2-52 (a), (c)-(f) '!$B60)/'AG-KIUC 2-52 (a), (c)-(f) '!$D60,0)</f>
        <v>58</v>
      </c>
      <c r="F60" s="14">
        <f>SUMIFS(CTS_Raw_Data!$C:$C, CTS_Raw_Data!$B:$B, "B", CTS_Raw_Data!$A:$A, 'AG-KIUC 2-52 (a), (c)-(f) '!$B60)</f>
        <v>0</v>
      </c>
      <c r="G60" s="7">
        <f>IFERROR(SUMIFS(CTS_Raw_Data!$D:$D, CTS_Raw_Data!$B:$B, "B", CTS_Raw_Data!$A:$A, 'AG-KIUC 2-52 (a), (c)-(f) '!$B60)/'AG-KIUC 2-52 (a), (c)-(f) '!$F60,0)</f>
        <v>0</v>
      </c>
      <c r="H60" s="19">
        <f>SUMIF(ACE_Raw_Data!$A:$A, 'AG-KIUC 2-52 (a), (c)-(f) '!$B60, ACE_Raw_Data!$B:$B)</f>
        <v>15.822394495407741</v>
      </c>
      <c r="I60" s="21">
        <f>IF(SUMIFS(Generation_Raw_Data!$C:$C, Generation_Raw_Data!$D:$D,'AG-KIUC 2-52 (a), (c)-(f) '!I$2, Generation_Raw_Data!$A:$A, 'AG-KIUC 2-52 (a), (c)-(f) '!$B60)&lt;0, 0, SUMIFS(Generation_Raw_Data!$C:$C, Generation_Raw_Data!$D:$D,'AG-KIUC 2-52 (a), (c)-(f) '!I$2, Generation_Raw_Data!$A:$A, 'AG-KIUC 2-52 (a), (c)-(f) '!$B60))</f>
        <v>223</v>
      </c>
      <c r="J60" s="8">
        <f>IF(SUMIFS(Generation_Raw_Data!$C:$C, Generation_Raw_Data!$D:$D,'AG-KIUC 2-52 (a), (c)-(f) '!J$2, Generation_Raw_Data!$A:$A, 'AG-KIUC 2-52 (a), (c)-(f) '!$B60)&lt;0, 0, SUMIFS(Generation_Raw_Data!$C:$C, Generation_Raw_Data!$D:$D,'AG-KIUC 2-52 (a), (c)-(f) '!J$2, Generation_Raw_Data!$A:$A, 'AG-KIUC 2-52 (a), (c)-(f) '!$B60))</f>
        <v>669.6</v>
      </c>
      <c r="K60" s="8">
        <f>IF(SUMIFS(Generation_Raw_Data!$C:$C, Generation_Raw_Data!$D:$D,'AG-KIUC 2-52 (a), (c)-(f) '!K$2, Generation_Raw_Data!$A:$A, 'AG-KIUC 2-52 (a), (c)-(f) '!$B60)&lt;0, 0, SUMIFS(Generation_Raw_Data!$C:$C, Generation_Raw_Data!$D:$D,'AG-KIUC 2-52 (a), (c)-(f) '!K$2, Generation_Raw_Data!$A:$A, 'AG-KIUC 2-52 (a), (c)-(f) '!$B60))</f>
        <v>304.75</v>
      </c>
      <c r="L60" s="8">
        <f>IF(SUMIFS(Generation_Raw_Data!$C:$C, Generation_Raw_Data!$D:$D,'AG-KIUC 2-52 (a), (c)-(f) '!L$2, Generation_Raw_Data!$A:$A, 'AG-KIUC 2-52 (a), (c)-(f) '!$B60)&lt;0, 0, SUMIFS(Generation_Raw_Data!$C:$C, Generation_Raw_Data!$D:$D,'AG-KIUC 2-52 (a), (c)-(f) '!L$2, Generation_Raw_Data!$A:$A, 'AG-KIUC 2-52 (a), (c)-(f) '!$B60))</f>
        <v>248.75</v>
      </c>
      <c r="M60" s="8">
        <f>IF(SUMIFS(Generation_Raw_Data!$C:$C, Generation_Raw_Data!$D:$D,'AG-KIUC 2-52 (a), (c)-(f) '!M$2, Generation_Raw_Data!$A:$A, 'AG-KIUC 2-52 (a), (c)-(f) '!$B60)&lt;0, 0, SUMIFS(Generation_Raw_Data!$C:$C, Generation_Raw_Data!$D:$D,'AG-KIUC 2-52 (a), (c)-(f) '!M$2, Generation_Raw_Data!$A:$A, 'AG-KIUC 2-52 (a), (c)-(f) '!$B60))</f>
        <v>298.75</v>
      </c>
      <c r="N60" s="8">
        <f>IF(SUMIFS(Generation_Raw_Data!$C:$C, Generation_Raw_Data!$D:$D,'AG-KIUC 2-52 (a), (c)-(f) '!N$2, Generation_Raw_Data!$A:$A, 'AG-KIUC 2-52 (a), (c)-(f) '!$B60)&lt;0, 0, SUMIFS(Generation_Raw_Data!$C:$C, Generation_Raw_Data!$D:$D,'AG-KIUC 2-52 (a), (c)-(f) '!N$2, Generation_Raw_Data!$A:$A, 'AG-KIUC 2-52 (a), (c)-(f) '!$B60))</f>
        <v>230.75</v>
      </c>
      <c r="O60" s="8">
        <f>IF(SUMIFS(Generation_Raw_Data!$C:$C, Generation_Raw_Data!$D:$D,'AG-KIUC 2-52 (a), (c)-(f) '!O$2, Generation_Raw_Data!$A:$A, 'AG-KIUC 2-52 (a), (c)-(f) '!$B60)&lt;0, 0, SUMIFS(Generation_Raw_Data!$C:$C, Generation_Raw_Data!$D:$D,'AG-KIUC 2-52 (a), (c)-(f) '!O$2, Generation_Raw_Data!$A:$A, 'AG-KIUC 2-52 (a), (c)-(f) '!$B60))</f>
        <v>172.7</v>
      </c>
      <c r="P60" s="8">
        <f>IF(SUMIFS(Generation_Raw_Data!$C:$C, Generation_Raw_Data!$D:$D,'AG-KIUC 2-52 (a), (c)-(f) '!P$2, Generation_Raw_Data!$A:$A, 'AG-KIUC 2-52 (a), (c)-(f) '!$B60)&lt;0, 0, SUMIFS(Generation_Raw_Data!$C:$C, Generation_Raw_Data!$D:$D,'AG-KIUC 2-52 (a), (c)-(f) '!P$2, Generation_Raw_Data!$A:$A, 'AG-KIUC 2-52 (a), (c)-(f) '!$B60))</f>
        <v>187.3</v>
      </c>
      <c r="Q60" s="8">
        <f>IF(SUMIFS(Generation_Raw_Data!$C:$C, Generation_Raw_Data!$D:$D,'AG-KIUC 2-52 (a), (c)-(f) '!Q$2, Generation_Raw_Data!$A:$A, 'AG-KIUC 2-52 (a), (c)-(f) '!$B60)&lt;0, 0, SUMIFS(Generation_Raw_Data!$C:$C, Generation_Raw_Data!$D:$D,'AG-KIUC 2-52 (a), (c)-(f) '!Q$2, Generation_Raw_Data!$A:$A, 'AG-KIUC 2-52 (a), (c)-(f) '!$B60))</f>
        <v>0</v>
      </c>
      <c r="R60" s="8">
        <f>IF(SUMIFS(Generation_Raw_Data!$C:$C, Generation_Raw_Data!$D:$D,'AG-KIUC 2-52 (a), (c)-(f) '!R$2, Generation_Raw_Data!$A:$A, 'AG-KIUC 2-52 (a), (c)-(f) '!$B60)&lt;0, 0, SUMIFS(Generation_Raw_Data!$C:$C, Generation_Raw_Data!$D:$D,'AG-KIUC 2-52 (a), (c)-(f) '!R$2, Generation_Raw_Data!$A:$A, 'AG-KIUC 2-52 (a), (c)-(f) '!$B60))</f>
        <v>278.39999999999998</v>
      </c>
      <c r="S60" s="8">
        <f>IF(SUMIFS(Generation_Raw_Data!$C:$C, Generation_Raw_Data!$D:$D,'AG-KIUC 2-52 (a), (c)-(f) '!S$2, Generation_Raw_Data!$A:$A, 'AG-KIUC 2-52 (a), (c)-(f) '!$B60)&lt;0, 0, SUMIFS(Generation_Raw_Data!$C:$C, Generation_Raw_Data!$D:$D,'AG-KIUC 2-52 (a), (c)-(f) '!S$2, Generation_Raw_Data!$A:$A, 'AG-KIUC 2-52 (a), (c)-(f) '!$B60))</f>
        <v>425.2</v>
      </c>
      <c r="T60" s="8">
        <f>IF(SUMIFS(Generation_Raw_Data!$C:$C, Generation_Raw_Data!$D:$D,'AG-KIUC 2-52 (a), (c)-(f) '!T$2, Generation_Raw_Data!$A:$A, 'AG-KIUC 2-52 (a), (c)-(f) '!$B60)&lt;0, 0, SUMIFS(Generation_Raw_Data!$C:$C, Generation_Raw_Data!$D:$D,'AG-KIUC 2-52 (a), (c)-(f) '!T$2, Generation_Raw_Data!$A:$A, 'AG-KIUC 2-52 (a), (c)-(f) '!$B60))</f>
        <v>759.3</v>
      </c>
      <c r="U60" s="8">
        <f>IF(SUMIFS(Generation_Raw_Data!$C:$C, Generation_Raw_Data!$D:$D,'AG-KIUC 2-52 (a), (c)-(f) '!U$2, Generation_Raw_Data!$A:$A, 'AG-KIUC 2-52 (a), (c)-(f) '!$B60)&lt;0, 0, SUMIFS(Generation_Raw_Data!$C:$C, Generation_Raw_Data!$D:$D,'AG-KIUC 2-52 (a), (c)-(f) '!U$2, Generation_Raw_Data!$A:$A, 'AG-KIUC 2-52 (a), (c)-(f) '!$B60))</f>
        <v>0</v>
      </c>
      <c r="V60" s="8">
        <f>IF(SUMIFS(Generation_Raw_Data!$C:$C, Generation_Raw_Data!$D:$D,'AG-KIUC 2-52 (a), (c)-(f) '!V$2, Generation_Raw_Data!$A:$A, 'AG-KIUC 2-52 (a), (c)-(f) '!$B60)&lt;0, 0, SUMIFS(Generation_Raw_Data!$C:$C, Generation_Raw_Data!$D:$D,'AG-KIUC 2-52 (a), (c)-(f) '!V$2, Generation_Raw_Data!$A:$A, 'AG-KIUC 2-52 (a), (c)-(f) '!$B60))</f>
        <v>156</v>
      </c>
      <c r="W60" s="8">
        <f>IF(SUMIFS(Generation_Raw_Data!$C:$C, Generation_Raw_Data!$D:$D,'AG-KIUC 2-52 (a), (c)-(f) '!W$2, Generation_Raw_Data!$A:$A, 'AG-KIUC 2-52 (a), (c)-(f) '!$B60)&lt;0, 0, SUMIFS(Generation_Raw_Data!$C:$C, Generation_Raw_Data!$D:$D,'AG-KIUC 2-52 (a), (c)-(f) '!W$2, Generation_Raw_Data!$A:$A, 'AG-KIUC 2-52 (a), (c)-(f) '!$B60))</f>
        <v>154</v>
      </c>
      <c r="X60" s="8">
        <f>IF(SUMIFS(Generation_Raw_Data!$C:$C, Generation_Raw_Data!$D:$D,'AG-KIUC 2-52 (a), (c)-(f) '!X$2, Generation_Raw_Data!$A:$A, 'AG-KIUC 2-52 (a), (c)-(f) '!$B60)&lt;0, 0, SUMIFS(Generation_Raw_Data!$C:$C, Generation_Raw_Data!$D:$D,'AG-KIUC 2-52 (a), (c)-(f) '!X$2, Generation_Raw_Data!$A:$A, 'AG-KIUC 2-52 (a), (c)-(f) '!$B60))</f>
        <v>106</v>
      </c>
      <c r="Y60" s="8">
        <f>IF(SUMIFS(Generation_Raw_Data!$C:$C, Generation_Raw_Data!$D:$D,'AG-KIUC 2-52 (a), (c)-(f) '!Y$2, Generation_Raw_Data!$A:$A, 'AG-KIUC 2-52 (a), (c)-(f) '!$B60)&lt;0, 0, SUMIFS(Generation_Raw_Data!$C:$C, Generation_Raw_Data!$D:$D,'AG-KIUC 2-52 (a), (c)-(f) '!Y$2, Generation_Raw_Data!$A:$A, 'AG-KIUC 2-52 (a), (c)-(f) '!$B60))</f>
        <v>10</v>
      </c>
      <c r="Z60" s="8">
        <f>IF(SUMIFS(Generation_Raw_Data!$C:$C, Generation_Raw_Data!$D:$D,'AG-KIUC 2-52 (a), (c)-(f) '!Z$2, Generation_Raw_Data!$A:$A, 'AG-KIUC 2-52 (a), (c)-(f) '!$B60)&lt;0, 0, SUMIFS(Generation_Raw_Data!$C:$C, Generation_Raw_Data!$D:$D,'AG-KIUC 2-52 (a), (c)-(f) '!Z$2, Generation_Raw_Data!$A:$A, 'AG-KIUC 2-52 (a), (c)-(f) '!$B60))</f>
        <v>0</v>
      </c>
      <c r="AA60" s="8">
        <f>IF(SUMIFS(Generation_Raw_Data!$C:$C, Generation_Raw_Data!$D:$D,'AG-KIUC 2-52 (a), (c)-(f) '!AA$2, Generation_Raw_Data!$A:$A, 'AG-KIUC 2-52 (a), (c)-(f) '!$B60)&lt;0, 0, SUMIFS(Generation_Raw_Data!$C:$C, Generation_Raw_Data!$D:$D,'AG-KIUC 2-52 (a), (c)-(f) '!AA$2, Generation_Raw_Data!$A:$A, 'AG-KIUC 2-52 (a), (c)-(f) '!$B60))</f>
        <v>0</v>
      </c>
      <c r="AB60" s="8">
        <f>IF(SUMIFS(Generation_Raw_Data!$C:$C, Generation_Raw_Data!$D:$D,'AG-KIUC 2-52 (a), (c)-(f) '!AB$2, Generation_Raw_Data!$A:$A, 'AG-KIUC 2-52 (a), (c)-(f) '!$B60)&lt;0, 0, SUMIFS(Generation_Raw_Data!$C:$C, Generation_Raw_Data!$D:$D,'AG-KIUC 2-52 (a), (c)-(f) '!AB$2, Generation_Raw_Data!$A:$A, 'AG-KIUC 2-52 (a), (c)-(f) '!$B60))</f>
        <v>163.42859999999999</v>
      </c>
      <c r="AC60" s="8">
        <f>IF(SUMIFS(Generation_Raw_Data!$C:$C, Generation_Raw_Data!$D:$D,'AG-KIUC 2-52 (a), (c)-(f) '!AC$2, Generation_Raw_Data!$A:$A, 'AG-KIUC 2-52 (a), (c)-(f) '!$B60)&lt;0, 0, SUMIFS(Generation_Raw_Data!$C:$C, Generation_Raw_Data!$D:$D,'AG-KIUC 2-52 (a), (c)-(f) '!AC$2, Generation_Raw_Data!$A:$A, 'AG-KIUC 2-52 (a), (c)-(f) '!$B60))</f>
        <v>164.42509999999999</v>
      </c>
      <c r="AD60" s="8">
        <f>IF(SUMIFS(Generation_Raw_Data!$C:$C, Generation_Raw_Data!$D:$D,'AG-KIUC 2-52 (a), (c)-(f) '!AD$2, Generation_Raw_Data!$A:$A, 'AG-KIUC 2-52 (a), (c)-(f) '!$B60)&lt;0, 0, SUMIFS(Generation_Raw_Data!$C:$C, Generation_Raw_Data!$D:$D,'AG-KIUC 2-52 (a), (c)-(f) '!AD$2, Generation_Raw_Data!$A:$A, 'AG-KIUC 2-52 (a), (c)-(f) '!$B60))</f>
        <v>175.38679999999999</v>
      </c>
      <c r="AE60" s="8">
        <f>IF(SUMIFS(Generation_Raw_Data!$C:$C, Generation_Raw_Data!$D:$D,'AG-KIUC 2-52 (a), (c)-(f) '!AE$2, Generation_Raw_Data!$A:$A, 'AG-KIUC 2-52 (a), (c)-(f) '!$B60)&lt;0, 0, SUMIFS(Generation_Raw_Data!$C:$C, Generation_Raw_Data!$D:$D,'AG-KIUC 2-52 (a), (c)-(f) '!AE$2, Generation_Raw_Data!$A:$A, 'AG-KIUC 2-52 (a), (c)-(f) '!$B60))</f>
        <v>0</v>
      </c>
      <c r="AF60" s="8">
        <f>IF(SUMIFS(Generation_Raw_Data!$C:$C, Generation_Raw_Data!$D:$D,'AG-KIUC 2-52 (a), (c)-(f) '!AF$2, Generation_Raw_Data!$A:$A, 'AG-KIUC 2-52 (a), (c)-(f) '!$B60)&lt;0, 0, SUMIFS(Generation_Raw_Data!$C:$C, Generation_Raw_Data!$D:$D,'AG-KIUC 2-52 (a), (c)-(f) '!AF$2, Generation_Raw_Data!$A:$A, 'AG-KIUC 2-52 (a), (c)-(f) '!$B60))</f>
        <v>178.37629999999999</v>
      </c>
      <c r="AG60" s="8">
        <f>IF(SUMIFS(Generation_Raw_Data!$C:$C, Generation_Raw_Data!$D:$D,'AG-KIUC 2-52 (a), (c)-(f) '!AG$2, Generation_Raw_Data!$A:$A, 'AG-KIUC 2-52 (a), (c)-(f) '!$B60)&lt;0, 0, SUMIFS(Generation_Raw_Data!$C:$C, Generation_Raw_Data!$D:$D,'AG-KIUC 2-52 (a), (c)-(f) '!AG$2, Generation_Raw_Data!$A:$A, 'AG-KIUC 2-52 (a), (c)-(f) '!$B60))</f>
        <v>176.38329999999999</v>
      </c>
      <c r="AH60" s="8">
        <f>IF(SUMIFS(Generation_Raw_Data!$C:$C, Generation_Raw_Data!$D:$D,'AG-KIUC 2-52 (a), (c)-(f) '!AH$2, Generation_Raw_Data!$A:$A, 'AG-KIUC 2-52 (a), (c)-(f) '!$B60)&lt;0, 0, SUMIFS(Generation_Raw_Data!$C:$C, Generation_Raw_Data!$D:$D,'AG-KIUC 2-52 (a), (c)-(f) '!AH$2, Generation_Raw_Data!$A:$A, 'AG-KIUC 2-52 (a), (c)-(f) '!$B60))</f>
        <v>0</v>
      </c>
      <c r="AI60" s="8">
        <f>IF(SUMIFS(Generation_Raw_Data!$C:$C, Generation_Raw_Data!$D:$D,'AG-KIUC 2-52 (a), (c)-(f) '!AI$2, Generation_Raw_Data!$A:$A, 'AG-KIUC 2-52 (a), (c)-(f) '!$B60)&lt;0, 0, SUMIFS(Generation_Raw_Data!$C:$C, Generation_Raw_Data!$D:$D,'AG-KIUC 2-52 (a), (c)-(f) '!AI$2, Generation_Raw_Data!$A:$A, 'AG-KIUC 2-52 (a), (c)-(f) '!$B60))</f>
        <v>158.6</v>
      </c>
      <c r="AJ60" s="8">
        <f>IF(SUMIFS(Generation_Raw_Data!$C:$C, Generation_Raw_Data!$D:$D,'AG-KIUC 2-52 (a), (c)-(f) '!AJ$2, Generation_Raw_Data!$A:$A, 'AG-KIUC 2-52 (a), (c)-(f) '!$B60)&lt;0, 0, SUMIFS(Generation_Raw_Data!$C:$C, Generation_Raw_Data!$D:$D,'AG-KIUC 2-52 (a), (c)-(f) '!AJ$2, Generation_Raw_Data!$A:$A, 'AG-KIUC 2-52 (a), (c)-(f) '!$B60))</f>
        <v>0</v>
      </c>
      <c r="AK60" s="8">
        <f>IF(SUMIFS(Generation_Raw_Data!$C:$C, Generation_Raw_Data!$D:$D,'AG-KIUC 2-52 (a), (c)-(f) '!AK$2, Generation_Raw_Data!$A:$A, 'AG-KIUC 2-52 (a), (c)-(f) '!$B60)&lt;0, 0, SUMIFS(Generation_Raw_Data!$C:$C, Generation_Raw_Data!$D:$D,'AG-KIUC 2-52 (a), (c)-(f) '!AK$2, Generation_Raw_Data!$A:$A, 'AG-KIUC 2-52 (a), (c)-(f) '!$B60))</f>
        <v>40</v>
      </c>
      <c r="AL60" s="8">
        <f>IF(SUMIFS(Generation_Raw_Data!$C:$C, Generation_Raw_Data!$D:$D,'AG-KIUC 2-52 (a), (c)-(f) '!AL$2, Generation_Raw_Data!$A:$A, 'AG-KIUC 2-52 (a), (c)-(f) '!$B60)&lt;0, 0, SUMIFS(Generation_Raw_Data!$C:$C, Generation_Raw_Data!$D:$D,'AG-KIUC 2-52 (a), (c)-(f) '!AL$2, Generation_Raw_Data!$A:$A, 'AG-KIUC 2-52 (a), (c)-(f) '!$B60))</f>
        <v>21</v>
      </c>
      <c r="AM60" s="8">
        <f>IF(SUMIFS(Generation_Raw_Data!$C:$C, Generation_Raw_Data!$D:$D,'AG-KIUC 2-52 (a), (c)-(f) '!AM$2, Generation_Raw_Data!$A:$A, 'AG-KIUC 2-52 (a), (c)-(f) '!$B60)&lt;0, 0, SUMIFS(Generation_Raw_Data!$C:$C, Generation_Raw_Data!$D:$D,'AG-KIUC 2-52 (a), (c)-(f) '!AM$2, Generation_Raw_Data!$A:$A, 'AG-KIUC 2-52 (a), (c)-(f) '!$B60))</f>
        <v>3.6</v>
      </c>
      <c r="AN60" s="8">
        <f>IF(SUMIFS(Generation_Raw_Data!$C:$C, Generation_Raw_Data!$D:$D,'AG-KIUC 2-52 (a), (c)-(f) '!AN$2, Generation_Raw_Data!$A:$A, 'AG-KIUC 2-52 (a), (c)-(f) '!$B60)&lt;0, 0, SUMIFS(Generation_Raw_Data!$C:$C, Generation_Raw_Data!$D:$D,'AG-KIUC 2-52 (a), (c)-(f) '!AN$2, Generation_Raw_Data!$A:$A, 'AG-KIUC 2-52 (a), (c)-(f) '!$B60))</f>
        <v>0.4</v>
      </c>
    </row>
    <row r="61" spans="1:40" x14ac:dyDescent="0.35">
      <c r="A61" s="1">
        <v>8</v>
      </c>
      <c r="B61" s="2">
        <v>44588.458333333328</v>
      </c>
      <c r="C61" s="16">
        <f>SUMIF(Marginal_Cost_Raw_Data!$A:$A, 'AG-KIUC 2-52 (a), (c)-(f) '!$B61, Marginal_Cost_Raw_Data!$B:$B)</f>
        <v>30.919057076822916</v>
      </c>
      <c r="D61" s="17">
        <f>SUMIFS(CTS_Raw_Data!$C:$C, CTS_Raw_Data!$B:$B, "S", CTS_Raw_Data!$A:$A, 'AG-KIUC 2-52 (a), (c)-(f) '!$B61)</f>
        <v>0</v>
      </c>
      <c r="E61" s="7">
        <f>IFERROR(SUMIFS(CTS_Raw_Data!$D:$D, CTS_Raw_Data!$B:$B, "S", CTS_Raw_Data!$A:$A, 'AG-KIUC 2-52 (a), (c)-(f) '!$B61)/'AG-KIUC 2-52 (a), (c)-(f) '!$D61,0)</f>
        <v>0</v>
      </c>
      <c r="F61" s="14">
        <f>SUMIFS(CTS_Raw_Data!$C:$C, CTS_Raw_Data!$B:$B, "B", CTS_Raw_Data!$A:$A, 'AG-KIUC 2-52 (a), (c)-(f) '!$B61)</f>
        <v>0</v>
      </c>
      <c r="G61" s="7">
        <f>IFERROR(SUMIFS(CTS_Raw_Data!$D:$D, CTS_Raw_Data!$B:$B, "B", CTS_Raw_Data!$A:$A, 'AG-KIUC 2-52 (a), (c)-(f) '!$B61)/'AG-KIUC 2-52 (a), (c)-(f) '!$F61,0)</f>
        <v>0</v>
      </c>
      <c r="H61" s="19">
        <f>SUMIF(ACE_Raw_Data!$A:$A, 'AG-KIUC 2-52 (a), (c)-(f) '!$B61, ACE_Raw_Data!$B:$B)</f>
        <v>7.9871934978001651</v>
      </c>
      <c r="I61" s="21">
        <f>IF(SUMIFS(Generation_Raw_Data!$C:$C, Generation_Raw_Data!$D:$D,'AG-KIUC 2-52 (a), (c)-(f) '!I$2, Generation_Raw_Data!$A:$A, 'AG-KIUC 2-52 (a), (c)-(f) '!$B61)&lt;0, 0, SUMIFS(Generation_Raw_Data!$C:$C, Generation_Raw_Data!$D:$D,'AG-KIUC 2-52 (a), (c)-(f) '!I$2, Generation_Raw_Data!$A:$A, 'AG-KIUC 2-52 (a), (c)-(f) '!$B61))</f>
        <v>224</v>
      </c>
      <c r="J61" s="8">
        <f>IF(SUMIFS(Generation_Raw_Data!$C:$C, Generation_Raw_Data!$D:$D,'AG-KIUC 2-52 (a), (c)-(f) '!J$2, Generation_Raw_Data!$A:$A, 'AG-KIUC 2-52 (a), (c)-(f) '!$B61)&lt;0, 0, SUMIFS(Generation_Raw_Data!$C:$C, Generation_Raw_Data!$D:$D,'AG-KIUC 2-52 (a), (c)-(f) '!J$2, Generation_Raw_Data!$A:$A, 'AG-KIUC 2-52 (a), (c)-(f) '!$B61))</f>
        <v>676.7</v>
      </c>
      <c r="K61" s="8">
        <f>IF(SUMIFS(Generation_Raw_Data!$C:$C, Generation_Raw_Data!$D:$D,'AG-KIUC 2-52 (a), (c)-(f) '!K$2, Generation_Raw_Data!$A:$A, 'AG-KIUC 2-52 (a), (c)-(f) '!$B61)&lt;0, 0, SUMIFS(Generation_Raw_Data!$C:$C, Generation_Raw_Data!$D:$D,'AG-KIUC 2-52 (a), (c)-(f) '!K$2, Generation_Raw_Data!$A:$A, 'AG-KIUC 2-52 (a), (c)-(f) '!$B61))</f>
        <v>263</v>
      </c>
      <c r="L61" s="8">
        <f>IF(SUMIFS(Generation_Raw_Data!$C:$C, Generation_Raw_Data!$D:$D,'AG-KIUC 2-52 (a), (c)-(f) '!L$2, Generation_Raw_Data!$A:$A, 'AG-KIUC 2-52 (a), (c)-(f) '!$B61)&lt;0, 0, SUMIFS(Generation_Raw_Data!$C:$C, Generation_Raw_Data!$D:$D,'AG-KIUC 2-52 (a), (c)-(f) '!L$2, Generation_Raw_Data!$A:$A, 'AG-KIUC 2-52 (a), (c)-(f) '!$B61))</f>
        <v>219</v>
      </c>
      <c r="M61" s="8">
        <f>IF(SUMIFS(Generation_Raw_Data!$C:$C, Generation_Raw_Data!$D:$D,'AG-KIUC 2-52 (a), (c)-(f) '!M$2, Generation_Raw_Data!$A:$A, 'AG-KIUC 2-52 (a), (c)-(f) '!$B61)&lt;0, 0, SUMIFS(Generation_Raw_Data!$C:$C, Generation_Raw_Data!$D:$D,'AG-KIUC 2-52 (a), (c)-(f) '!M$2, Generation_Raw_Data!$A:$A, 'AG-KIUC 2-52 (a), (c)-(f) '!$B61))</f>
        <v>298</v>
      </c>
      <c r="N61" s="8">
        <f>IF(SUMIFS(Generation_Raw_Data!$C:$C, Generation_Raw_Data!$D:$D,'AG-KIUC 2-52 (a), (c)-(f) '!N$2, Generation_Raw_Data!$A:$A, 'AG-KIUC 2-52 (a), (c)-(f) '!$B61)&lt;0, 0, SUMIFS(Generation_Raw_Data!$C:$C, Generation_Raw_Data!$D:$D,'AG-KIUC 2-52 (a), (c)-(f) '!N$2, Generation_Raw_Data!$A:$A, 'AG-KIUC 2-52 (a), (c)-(f) '!$B61))</f>
        <v>221</v>
      </c>
      <c r="O61" s="8">
        <f>IF(SUMIFS(Generation_Raw_Data!$C:$C, Generation_Raw_Data!$D:$D,'AG-KIUC 2-52 (a), (c)-(f) '!O$2, Generation_Raw_Data!$A:$A, 'AG-KIUC 2-52 (a), (c)-(f) '!$B61)&lt;0, 0, SUMIFS(Generation_Raw_Data!$C:$C, Generation_Raw_Data!$D:$D,'AG-KIUC 2-52 (a), (c)-(f) '!O$2, Generation_Raw_Data!$A:$A, 'AG-KIUC 2-52 (a), (c)-(f) '!$B61))</f>
        <v>151.69999999999999</v>
      </c>
      <c r="P61" s="8">
        <f>IF(SUMIFS(Generation_Raw_Data!$C:$C, Generation_Raw_Data!$D:$D,'AG-KIUC 2-52 (a), (c)-(f) '!P$2, Generation_Raw_Data!$A:$A, 'AG-KIUC 2-52 (a), (c)-(f) '!$B61)&lt;0, 0, SUMIFS(Generation_Raw_Data!$C:$C, Generation_Raw_Data!$D:$D,'AG-KIUC 2-52 (a), (c)-(f) '!P$2, Generation_Raw_Data!$A:$A, 'AG-KIUC 2-52 (a), (c)-(f) '!$B61))</f>
        <v>146.6</v>
      </c>
      <c r="Q61" s="8">
        <f>IF(SUMIFS(Generation_Raw_Data!$C:$C, Generation_Raw_Data!$D:$D,'AG-KIUC 2-52 (a), (c)-(f) '!Q$2, Generation_Raw_Data!$A:$A, 'AG-KIUC 2-52 (a), (c)-(f) '!$B61)&lt;0, 0, SUMIFS(Generation_Raw_Data!$C:$C, Generation_Raw_Data!$D:$D,'AG-KIUC 2-52 (a), (c)-(f) '!Q$2, Generation_Raw_Data!$A:$A, 'AG-KIUC 2-52 (a), (c)-(f) '!$B61))</f>
        <v>0</v>
      </c>
      <c r="R61" s="8">
        <f>IF(SUMIFS(Generation_Raw_Data!$C:$C, Generation_Raw_Data!$D:$D,'AG-KIUC 2-52 (a), (c)-(f) '!R$2, Generation_Raw_Data!$A:$A, 'AG-KIUC 2-52 (a), (c)-(f) '!$B61)&lt;0, 0, SUMIFS(Generation_Raw_Data!$C:$C, Generation_Raw_Data!$D:$D,'AG-KIUC 2-52 (a), (c)-(f) '!R$2, Generation_Raw_Data!$A:$A, 'AG-KIUC 2-52 (a), (c)-(f) '!$B61))</f>
        <v>278.5</v>
      </c>
      <c r="S61" s="8">
        <f>IF(SUMIFS(Generation_Raw_Data!$C:$C, Generation_Raw_Data!$D:$D,'AG-KIUC 2-52 (a), (c)-(f) '!S$2, Generation_Raw_Data!$A:$A, 'AG-KIUC 2-52 (a), (c)-(f) '!$B61)&lt;0, 0, SUMIFS(Generation_Raw_Data!$C:$C, Generation_Raw_Data!$D:$D,'AG-KIUC 2-52 (a), (c)-(f) '!S$2, Generation_Raw_Data!$A:$A, 'AG-KIUC 2-52 (a), (c)-(f) '!$B61))</f>
        <v>426.2</v>
      </c>
      <c r="T61" s="8">
        <f>IF(SUMIFS(Generation_Raw_Data!$C:$C, Generation_Raw_Data!$D:$D,'AG-KIUC 2-52 (a), (c)-(f) '!T$2, Generation_Raw_Data!$A:$A, 'AG-KIUC 2-52 (a), (c)-(f) '!$B61)&lt;0, 0, SUMIFS(Generation_Raw_Data!$C:$C, Generation_Raw_Data!$D:$D,'AG-KIUC 2-52 (a), (c)-(f) '!T$2, Generation_Raw_Data!$A:$A, 'AG-KIUC 2-52 (a), (c)-(f) '!$B61))</f>
        <v>759.9</v>
      </c>
      <c r="U61" s="8">
        <f>IF(SUMIFS(Generation_Raw_Data!$C:$C, Generation_Raw_Data!$D:$D,'AG-KIUC 2-52 (a), (c)-(f) '!U$2, Generation_Raw_Data!$A:$A, 'AG-KIUC 2-52 (a), (c)-(f) '!$B61)&lt;0, 0, SUMIFS(Generation_Raw_Data!$C:$C, Generation_Raw_Data!$D:$D,'AG-KIUC 2-52 (a), (c)-(f) '!U$2, Generation_Raw_Data!$A:$A, 'AG-KIUC 2-52 (a), (c)-(f) '!$B61))</f>
        <v>0</v>
      </c>
      <c r="V61" s="8">
        <f>IF(SUMIFS(Generation_Raw_Data!$C:$C, Generation_Raw_Data!$D:$D,'AG-KIUC 2-52 (a), (c)-(f) '!V$2, Generation_Raw_Data!$A:$A, 'AG-KIUC 2-52 (a), (c)-(f) '!$B61)&lt;0, 0, SUMIFS(Generation_Raw_Data!$C:$C, Generation_Raw_Data!$D:$D,'AG-KIUC 2-52 (a), (c)-(f) '!V$2, Generation_Raw_Data!$A:$A, 'AG-KIUC 2-52 (a), (c)-(f) '!$B61))</f>
        <v>150</v>
      </c>
      <c r="W61" s="8">
        <f>IF(SUMIFS(Generation_Raw_Data!$C:$C, Generation_Raw_Data!$D:$D,'AG-KIUC 2-52 (a), (c)-(f) '!W$2, Generation_Raw_Data!$A:$A, 'AG-KIUC 2-52 (a), (c)-(f) '!$B61)&lt;0, 0, SUMIFS(Generation_Raw_Data!$C:$C, Generation_Raw_Data!$D:$D,'AG-KIUC 2-52 (a), (c)-(f) '!W$2, Generation_Raw_Data!$A:$A, 'AG-KIUC 2-52 (a), (c)-(f) '!$B61))</f>
        <v>149</v>
      </c>
      <c r="X61" s="8">
        <f>IF(SUMIFS(Generation_Raw_Data!$C:$C, Generation_Raw_Data!$D:$D,'AG-KIUC 2-52 (a), (c)-(f) '!X$2, Generation_Raw_Data!$A:$A, 'AG-KIUC 2-52 (a), (c)-(f) '!$B61)&lt;0, 0, SUMIFS(Generation_Raw_Data!$C:$C, Generation_Raw_Data!$D:$D,'AG-KIUC 2-52 (a), (c)-(f) '!X$2, Generation_Raw_Data!$A:$A, 'AG-KIUC 2-52 (a), (c)-(f) '!$B61))</f>
        <v>101</v>
      </c>
      <c r="Y61" s="8">
        <f>IF(SUMIFS(Generation_Raw_Data!$C:$C, Generation_Raw_Data!$D:$D,'AG-KIUC 2-52 (a), (c)-(f) '!Y$2, Generation_Raw_Data!$A:$A, 'AG-KIUC 2-52 (a), (c)-(f) '!$B61)&lt;0, 0, SUMIFS(Generation_Raw_Data!$C:$C, Generation_Raw_Data!$D:$D,'AG-KIUC 2-52 (a), (c)-(f) '!Y$2, Generation_Raw_Data!$A:$A, 'AG-KIUC 2-52 (a), (c)-(f) '!$B61))</f>
        <v>0</v>
      </c>
      <c r="Z61" s="8">
        <f>IF(SUMIFS(Generation_Raw_Data!$C:$C, Generation_Raw_Data!$D:$D,'AG-KIUC 2-52 (a), (c)-(f) '!Z$2, Generation_Raw_Data!$A:$A, 'AG-KIUC 2-52 (a), (c)-(f) '!$B61)&lt;0, 0, SUMIFS(Generation_Raw_Data!$C:$C, Generation_Raw_Data!$D:$D,'AG-KIUC 2-52 (a), (c)-(f) '!Z$2, Generation_Raw_Data!$A:$A, 'AG-KIUC 2-52 (a), (c)-(f) '!$B61))</f>
        <v>0</v>
      </c>
      <c r="AA61" s="8">
        <f>IF(SUMIFS(Generation_Raw_Data!$C:$C, Generation_Raw_Data!$D:$D,'AG-KIUC 2-52 (a), (c)-(f) '!AA$2, Generation_Raw_Data!$A:$A, 'AG-KIUC 2-52 (a), (c)-(f) '!$B61)&lt;0, 0, SUMIFS(Generation_Raw_Data!$C:$C, Generation_Raw_Data!$D:$D,'AG-KIUC 2-52 (a), (c)-(f) '!AA$2, Generation_Raw_Data!$A:$A, 'AG-KIUC 2-52 (a), (c)-(f) '!$B61))</f>
        <v>0</v>
      </c>
      <c r="AB61" s="8">
        <f>IF(SUMIFS(Generation_Raw_Data!$C:$C, Generation_Raw_Data!$D:$D,'AG-KIUC 2-52 (a), (c)-(f) '!AB$2, Generation_Raw_Data!$A:$A, 'AG-KIUC 2-52 (a), (c)-(f) '!$B61)&lt;0, 0, SUMIFS(Generation_Raw_Data!$C:$C, Generation_Raw_Data!$D:$D,'AG-KIUC 2-52 (a), (c)-(f) '!AB$2, Generation_Raw_Data!$A:$A, 'AG-KIUC 2-52 (a), (c)-(f) '!$B61))</f>
        <v>162.4015</v>
      </c>
      <c r="AC61" s="8">
        <f>IF(SUMIFS(Generation_Raw_Data!$C:$C, Generation_Raw_Data!$D:$D,'AG-KIUC 2-52 (a), (c)-(f) '!AC$2, Generation_Raw_Data!$A:$A, 'AG-KIUC 2-52 (a), (c)-(f) '!$B61)&lt;0, 0, SUMIFS(Generation_Raw_Data!$C:$C, Generation_Raw_Data!$D:$D,'AG-KIUC 2-52 (a), (c)-(f) '!AC$2, Generation_Raw_Data!$A:$A, 'AG-KIUC 2-52 (a), (c)-(f) '!$B61))</f>
        <v>162.4015</v>
      </c>
      <c r="AD61" s="8">
        <f>IF(SUMIFS(Generation_Raw_Data!$C:$C, Generation_Raw_Data!$D:$D,'AG-KIUC 2-52 (a), (c)-(f) '!AD$2, Generation_Raw_Data!$A:$A, 'AG-KIUC 2-52 (a), (c)-(f) '!$B61)&lt;0, 0, SUMIFS(Generation_Raw_Data!$C:$C, Generation_Raw_Data!$D:$D,'AG-KIUC 2-52 (a), (c)-(f) '!AD$2, Generation_Raw_Data!$A:$A, 'AG-KIUC 2-52 (a), (c)-(f) '!$B61))</f>
        <v>162.4015</v>
      </c>
      <c r="AE61" s="8">
        <f>IF(SUMIFS(Generation_Raw_Data!$C:$C, Generation_Raw_Data!$D:$D,'AG-KIUC 2-52 (a), (c)-(f) '!AE$2, Generation_Raw_Data!$A:$A, 'AG-KIUC 2-52 (a), (c)-(f) '!$B61)&lt;0, 0, SUMIFS(Generation_Raw_Data!$C:$C, Generation_Raw_Data!$D:$D,'AG-KIUC 2-52 (a), (c)-(f) '!AE$2, Generation_Raw_Data!$A:$A, 'AG-KIUC 2-52 (a), (c)-(f) '!$B61))</f>
        <v>0</v>
      </c>
      <c r="AF61" s="8">
        <f>IF(SUMIFS(Generation_Raw_Data!$C:$C, Generation_Raw_Data!$D:$D,'AG-KIUC 2-52 (a), (c)-(f) '!AF$2, Generation_Raw_Data!$A:$A, 'AG-KIUC 2-52 (a), (c)-(f) '!$B61)&lt;0, 0, SUMIFS(Generation_Raw_Data!$C:$C, Generation_Raw_Data!$D:$D,'AG-KIUC 2-52 (a), (c)-(f) '!AF$2, Generation_Raw_Data!$A:$A, 'AG-KIUC 2-52 (a), (c)-(f) '!$B61))</f>
        <v>164.39410000000001</v>
      </c>
      <c r="AG61" s="8">
        <f>IF(SUMIFS(Generation_Raw_Data!$C:$C, Generation_Raw_Data!$D:$D,'AG-KIUC 2-52 (a), (c)-(f) '!AG$2, Generation_Raw_Data!$A:$A, 'AG-KIUC 2-52 (a), (c)-(f) '!$B61)&lt;0, 0, SUMIFS(Generation_Raw_Data!$C:$C, Generation_Raw_Data!$D:$D,'AG-KIUC 2-52 (a), (c)-(f) '!AG$2, Generation_Raw_Data!$A:$A, 'AG-KIUC 2-52 (a), (c)-(f) '!$B61))</f>
        <v>162.4015</v>
      </c>
      <c r="AH61" s="8">
        <f>IF(SUMIFS(Generation_Raw_Data!$C:$C, Generation_Raw_Data!$D:$D,'AG-KIUC 2-52 (a), (c)-(f) '!AH$2, Generation_Raw_Data!$A:$A, 'AG-KIUC 2-52 (a), (c)-(f) '!$B61)&lt;0, 0, SUMIFS(Generation_Raw_Data!$C:$C, Generation_Raw_Data!$D:$D,'AG-KIUC 2-52 (a), (c)-(f) '!AH$2, Generation_Raw_Data!$A:$A, 'AG-KIUC 2-52 (a), (c)-(f) '!$B61))</f>
        <v>0</v>
      </c>
      <c r="AI61" s="8">
        <f>IF(SUMIFS(Generation_Raw_Data!$C:$C, Generation_Raw_Data!$D:$D,'AG-KIUC 2-52 (a), (c)-(f) '!AI$2, Generation_Raw_Data!$A:$A, 'AG-KIUC 2-52 (a), (c)-(f) '!$B61)&lt;0, 0, SUMIFS(Generation_Raw_Data!$C:$C, Generation_Raw_Data!$D:$D,'AG-KIUC 2-52 (a), (c)-(f) '!AI$2, Generation_Raw_Data!$A:$A, 'AG-KIUC 2-52 (a), (c)-(f) '!$B61))</f>
        <v>151.6</v>
      </c>
      <c r="AJ61" s="8">
        <f>IF(SUMIFS(Generation_Raw_Data!$C:$C, Generation_Raw_Data!$D:$D,'AG-KIUC 2-52 (a), (c)-(f) '!AJ$2, Generation_Raw_Data!$A:$A, 'AG-KIUC 2-52 (a), (c)-(f) '!$B61)&lt;0, 0, SUMIFS(Generation_Raw_Data!$C:$C, Generation_Raw_Data!$D:$D,'AG-KIUC 2-52 (a), (c)-(f) '!AJ$2, Generation_Raw_Data!$A:$A, 'AG-KIUC 2-52 (a), (c)-(f) '!$B61))</f>
        <v>0</v>
      </c>
      <c r="AK61" s="8">
        <f>IF(SUMIFS(Generation_Raw_Data!$C:$C, Generation_Raw_Data!$D:$D,'AG-KIUC 2-52 (a), (c)-(f) '!AK$2, Generation_Raw_Data!$A:$A, 'AG-KIUC 2-52 (a), (c)-(f) '!$B61)&lt;0, 0, SUMIFS(Generation_Raw_Data!$C:$C, Generation_Raw_Data!$D:$D,'AG-KIUC 2-52 (a), (c)-(f) '!AK$2, Generation_Raw_Data!$A:$A, 'AG-KIUC 2-52 (a), (c)-(f) '!$B61))</f>
        <v>40</v>
      </c>
      <c r="AL61" s="8">
        <f>IF(SUMIFS(Generation_Raw_Data!$C:$C, Generation_Raw_Data!$D:$D,'AG-KIUC 2-52 (a), (c)-(f) '!AL$2, Generation_Raw_Data!$A:$A, 'AG-KIUC 2-52 (a), (c)-(f) '!$B61)&lt;0, 0, SUMIFS(Generation_Raw_Data!$C:$C, Generation_Raw_Data!$D:$D,'AG-KIUC 2-52 (a), (c)-(f) '!AL$2, Generation_Raw_Data!$A:$A, 'AG-KIUC 2-52 (a), (c)-(f) '!$B61))</f>
        <v>21</v>
      </c>
      <c r="AM61" s="8">
        <f>IF(SUMIFS(Generation_Raw_Data!$C:$C, Generation_Raw_Data!$D:$D,'AG-KIUC 2-52 (a), (c)-(f) '!AM$2, Generation_Raw_Data!$A:$A, 'AG-KIUC 2-52 (a), (c)-(f) '!$B61)&lt;0, 0, SUMIFS(Generation_Raw_Data!$C:$C, Generation_Raw_Data!$D:$D,'AG-KIUC 2-52 (a), (c)-(f) '!AM$2, Generation_Raw_Data!$A:$A, 'AG-KIUC 2-52 (a), (c)-(f) '!$B61))</f>
        <v>4.5</v>
      </c>
      <c r="AN61" s="8">
        <f>IF(SUMIFS(Generation_Raw_Data!$C:$C, Generation_Raw_Data!$D:$D,'AG-KIUC 2-52 (a), (c)-(f) '!AN$2, Generation_Raw_Data!$A:$A, 'AG-KIUC 2-52 (a), (c)-(f) '!$B61)&lt;0, 0, SUMIFS(Generation_Raw_Data!$C:$C, Generation_Raw_Data!$D:$D,'AG-KIUC 2-52 (a), (c)-(f) '!AN$2, Generation_Raw_Data!$A:$A, 'AG-KIUC 2-52 (a), (c)-(f) '!$B61))</f>
        <v>0.4</v>
      </c>
    </row>
    <row r="62" spans="1:40" x14ac:dyDescent="0.35">
      <c r="A62" s="1">
        <v>8</v>
      </c>
      <c r="B62" s="2">
        <v>44588.499999999993</v>
      </c>
      <c r="C62" s="16">
        <f>SUMIF(Marginal_Cost_Raw_Data!$A:$A, 'AG-KIUC 2-52 (a), (c)-(f) '!$B62, Marginal_Cost_Raw_Data!$B:$B)</f>
        <v>23.291979138454863</v>
      </c>
      <c r="D62" s="17">
        <f>SUMIFS(CTS_Raw_Data!$C:$C, CTS_Raw_Data!$B:$B, "S", CTS_Raw_Data!$A:$A, 'AG-KIUC 2-52 (a), (c)-(f) '!$B62)</f>
        <v>0</v>
      </c>
      <c r="E62" s="7">
        <f>IFERROR(SUMIFS(CTS_Raw_Data!$D:$D, CTS_Raw_Data!$B:$B, "S", CTS_Raw_Data!$A:$A, 'AG-KIUC 2-52 (a), (c)-(f) '!$B62)/'AG-KIUC 2-52 (a), (c)-(f) '!$D62,0)</f>
        <v>0</v>
      </c>
      <c r="F62" s="14">
        <f>SUMIFS(CTS_Raw_Data!$C:$C, CTS_Raw_Data!$B:$B, "B", CTS_Raw_Data!$A:$A, 'AG-KIUC 2-52 (a), (c)-(f) '!$B62)</f>
        <v>0</v>
      </c>
      <c r="G62" s="7">
        <f>IFERROR(SUMIFS(CTS_Raw_Data!$D:$D, CTS_Raw_Data!$B:$B, "B", CTS_Raw_Data!$A:$A, 'AG-KIUC 2-52 (a), (c)-(f) '!$B62)/'AG-KIUC 2-52 (a), (c)-(f) '!$F62,0)</f>
        <v>0</v>
      </c>
      <c r="H62" s="19">
        <f>SUMIF(ACE_Raw_Data!$A:$A, 'AG-KIUC 2-52 (a), (c)-(f) '!$B62, ACE_Raw_Data!$B:$B)</f>
        <v>9.7160016187197638</v>
      </c>
      <c r="I62" s="21">
        <f>IF(SUMIFS(Generation_Raw_Data!$C:$C, Generation_Raw_Data!$D:$D,'AG-KIUC 2-52 (a), (c)-(f) '!I$2, Generation_Raw_Data!$A:$A, 'AG-KIUC 2-52 (a), (c)-(f) '!$B62)&lt;0, 0, SUMIFS(Generation_Raw_Data!$C:$C, Generation_Raw_Data!$D:$D,'AG-KIUC 2-52 (a), (c)-(f) '!I$2, Generation_Raw_Data!$A:$A, 'AG-KIUC 2-52 (a), (c)-(f) '!$B62))</f>
        <v>225</v>
      </c>
      <c r="J62" s="8">
        <f>IF(SUMIFS(Generation_Raw_Data!$C:$C, Generation_Raw_Data!$D:$D,'AG-KIUC 2-52 (a), (c)-(f) '!J$2, Generation_Raw_Data!$A:$A, 'AG-KIUC 2-52 (a), (c)-(f) '!$B62)&lt;0, 0, SUMIFS(Generation_Raw_Data!$C:$C, Generation_Raw_Data!$D:$D,'AG-KIUC 2-52 (a), (c)-(f) '!J$2, Generation_Raw_Data!$A:$A, 'AG-KIUC 2-52 (a), (c)-(f) '!$B62))</f>
        <v>645.09999999999991</v>
      </c>
      <c r="K62" s="8">
        <f>IF(SUMIFS(Generation_Raw_Data!$C:$C, Generation_Raw_Data!$D:$D,'AG-KIUC 2-52 (a), (c)-(f) '!K$2, Generation_Raw_Data!$A:$A, 'AG-KIUC 2-52 (a), (c)-(f) '!$B62)&lt;0, 0, SUMIFS(Generation_Raw_Data!$C:$C, Generation_Raw_Data!$D:$D,'AG-KIUC 2-52 (a), (c)-(f) '!K$2, Generation_Raw_Data!$A:$A, 'AG-KIUC 2-52 (a), (c)-(f) '!$B62))</f>
        <v>261.75</v>
      </c>
      <c r="L62" s="8">
        <f>IF(SUMIFS(Generation_Raw_Data!$C:$C, Generation_Raw_Data!$D:$D,'AG-KIUC 2-52 (a), (c)-(f) '!L$2, Generation_Raw_Data!$A:$A, 'AG-KIUC 2-52 (a), (c)-(f) '!$B62)&lt;0, 0, SUMIFS(Generation_Raw_Data!$C:$C, Generation_Raw_Data!$D:$D,'AG-KIUC 2-52 (a), (c)-(f) '!L$2, Generation_Raw_Data!$A:$A, 'AG-KIUC 2-52 (a), (c)-(f) '!$B62))</f>
        <v>217.75</v>
      </c>
      <c r="M62" s="8">
        <f>IF(SUMIFS(Generation_Raw_Data!$C:$C, Generation_Raw_Data!$D:$D,'AG-KIUC 2-52 (a), (c)-(f) '!M$2, Generation_Raw_Data!$A:$A, 'AG-KIUC 2-52 (a), (c)-(f) '!$B62)&lt;0, 0, SUMIFS(Generation_Raw_Data!$C:$C, Generation_Raw_Data!$D:$D,'AG-KIUC 2-52 (a), (c)-(f) '!M$2, Generation_Raw_Data!$A:$A, 'AG-KIUC 2-52 (a), (c)-(f) '!$B62))</f>
        <v>238.75</v>
      </c>
      <c r="N62" s="8">
        <f>IF(SUMIFS(Generation_Raw_Data!$C:$C, Generation_Raw_Data!$D:$D,'AG-KIUC 2-52 (a), (c)-(f) '!N$2, Generation_Raw_Data!$A:$A, 'AG-KIUC 2-52 (a), (c)-(f) '!$B62)&lt;0, 0, SUMIFS(Generation_Raw_Data!$C:$C, Generation_Raw_Data!$D:$D,'AG-KIUC 2-52 (a), (c)-(f) '!N$2, Generation_Raw_Data!$A:$A, 'AG-KIUC 2-52 (a), (c)-(f) '!$B62))</f>
        <v>217.75</v>
      </c>
      <c r="O62" s="8">
        <f>IF(SUMIFS(Generation_Raw_Data!$C:$C, Generation_Raw_Data!$D:$D,'AG-KIUC 2-52 (a), (c)-(f) '!O$2, Generation_Raw_Data!$A:$A, 'AG-KIUC 2-52 (a), (c)-(f) '!$B62)&lt;0, 0, SUMIFS(Generation_Raw_Data!$C:$C, Generation_Raw_Data!$D:$D,'AG-KIUC 2-52 (a), (c)-(f) '!O$2, Generation_Raw_Data!$A:$A, 'AG-KIUC 2-52 (a), (c)-(f) '!$B62))</f>
        <v>149</v>
      </c>
      <c r="P62" s="8">
        <f>IF(SUMIFS(Generation_Raw_Data!$C:$C, Generation_Raw_Data!$D:$D,'AG-KIUC 2-52 (a), (c)-(f) '!P$2, Generation_Raw_Data!$A:$A, 'AG-KIUC 2-52 (a), (c)-(f) '!$B62)&lt;0, 0, SUMIFS(Generation_Raw_Data!$C:$C, Generation_Raw_Data!$D:$D,'AG-KIUC 2-52 (a), (c)-(f) '!P$2, Generation_Raw_Data!$A:$A, 'AG-KIUC 2-52 (a), (c)-(f) '!$B62))</f>
        <v>128</v>
      </c>
      <c r="Q62" s="8">
        <f>IF(SUMIFS(Generation_Raw_Data!$C:$C, Generation_Raw_Data!$D:$D,'AG-KIUC 2-52 (a), (c)-(f) '!Q$2, Generation_Raw_Data!$A:$A, 'AG-KIUC 2-52 (a), (c)-(f) '!$B62)&lt;0, 0, SUMIFS(Generation_Raw_Data!$C:$C, Generation_Raw_Data!$D:$D,'AG-KIUC 2-52 (a), (c)-(f) '!Q$2, Generation_Raw_Data!$A:$A, 'AG-KIUC 2-52 (a), (c)-(f) '!$B62))</f>
        <v>0</v>
      </c>
      <c r="R62" s="8">
        <f>IF(SUMIFS(Generation_Raw_Data!$C:$C, Generation_Raw_Data!$D:$D,'AG-KIUC 2-52 (a), (c)-(f) '!R$2, Generation_Raw_Data!$A:$A, 'AG-KIUC 2-52 (a), (c)-(f) '!$B62)&lt;0, 0, SUMIFS(Generation_Raw_Data!$C:$C, Generation_Raw_Data!$D:$D,'AG-KIUC 2-52 (a), (c)-(f) '!R$2, Generation_Raw_Data!$A:$A, 'AG-KIUC 2-52 (a), (c)-(f) '!$B62))</f>
        <v>278.2</v>
      </c>
      <c r="S62" s="8">
        <f>IF(SUMIFS(Generation_Raw_Data!$C:$C, Generation_Raw_Data!$D:$D,'AG-KIUC 2-52 (a), (c)-(f) '!S$2, Generation_Raw_Data!$A:$A, 'AG-KIUC 2-52 (a), (c)-(f) '!$B62)&lt;0, 0, SUMIFS(Generation_Raw_Data!$C:$C, Generation_Raw_Data!$D:$D,'AG-KIUC 2-52 (a), (c)-(f) '!S$2, Generation_Raw_Data!$A:$A, 'AG-KIUC 2-52 (a), (c)-(f) '!$B62))</f>
        <v>425.4</v>
      </c>
      <c r="T62" s="8">
        <f>IF(SUMIFS(Generation_Raw_Data!$C:$C, Generation_Raw_Data!$D:$D,'AG-KIUC 2-52 (a), (c)-(f) '!T$2, Generation_Raw_Data!$A:$A, 'AG-KIUC 2-52 (a), (c)-(f) '!$B62)&lt;0, 0, SUMIFS(Generation_Raw_Data!$C:$C, Generation_Raw_Data!$D:$D,'AG-KIUC 2-52 (a), (c)-(f) '!T$2, Generation_Raw_Data!$A:$A, 'AG-KIUC 2-52 (a), (c)-(f) '!$B62))</f>
        <v>759.1</v>
      </c>
      <c r="U62" s="8">
        <f>IF(SUMIFS(Generation_Raw_Data!$C:$C, Generation_Raw_Data!$D:$D,'AG-KIUC 2-52 (a), (c)-(f) '!U$2, Generation_Raw_Data!$A:$A, 'AG-KIUC 2-52 (a), (c)-(f) '!$B62)&lt;0, 0, SUMIFS(Generation_Raw_Data!$C:$C, Generation_Raw_Data!$D:$D,'AG-KIUC 2-52 (a), (c)-(f) '!U$2, Generation_Raw_Data!$A:$A, 'AG-KIUC 2-52 (a), (c)-(f) '!$B62))</f>
        <v>0</v>
      </c>
      <c r="V62" s="8">
        <f>IF(SUMIFS(Generation_Raw_Data!$C:$C, Generation_Raw_Data!$D:$D,'AG-KIUC 2-52 (a), (c)-(f) '!V$2, Generation_Raw_Data!$A:$A, 'AG-KIUC 2-52 (a), (c)-(f) '!$B62)&lt;0, 0, SUMIFS(Generation_Raw_Data!$C:$C, Generation_Raw_Data!$D:$D,'AG-KIUC 2-52 (a), (c)-(f) '!V$2, Generation_Raw_Data!$A:$A, 'AG-KIUC 2-52 (a), (c)-(f) '!$B62))</f>
        <v>128</v>
      </c>
      <c r="W62" s="8">
        <f>IF(SUMIFS(Generation_Raw_Data!$C:$C, Generation_Raw_Data!$D:$D,'AG-KIUC 2-52 (a), (c)-(f) '!W$2, Generation_Raw_Data!$A:$A, 'AG-KIUC 2-52 (a), (c)-(f) '!$B62)&lt;0, 0, SUMIFS(Generation_Raw_Data!$C:$C, Generation_Raw_Data!$D:$D,'AG-KIUC 2-52 (a), (c)-(f) '!W$2, Generation_Raw_Data!$A:$A, 'AG-KIUC 2-52 (a), (c)-(f) '!$B62))</f>
        <v>149</v>
      </c>
      <c r="X62" s="8">
        <f>IF(SUMIFS(Generation_Raw_Data!$C:$C, Generation_Raw_Data!$D:$D,'AG-KIUC 2-52 (a), (c)-(f) '!X$2, Generation_Raw_Data!$A:$A, 'AG-KIUC 2-52 (a), (c)-(f) '!$B62)&lt;0, 0, SUMIFS(Generation_Raw_Data!$C:$C, Generation_Raw_Data!$D:$D,'AG-KIUC 2-52 (a), (c)-(f) '!X$2, Generation_Raw_Data!$A:$A, 'AG-KIUC 2-52 (a), (c)-(f) '!$B62))</f>
        <v>101</v>
      </c>
      <c r="Y62" s="8">
        <f>IF(SUMIFS(Generation_Raw_Data!$C:$C, Generation_Raw_Data!$D:$D,'AG-KIUC 2-52 (a), (c)-(f) '!Y$2, Generation_Raw_Data!$A:$A, 'AG-KIUC 2-52 (a), (c)-(f) '!$B62)&lt;0, 0, SUMIFS(Generation_Raw_Data!$C:$C, Generation_Raw_Data!$D:$D,'AG-KIUC 2-52 (a), (c)-(f) '!Y$2, Generation_Raw_Data!$A:$A, 'AG-KIUC 2-52 (a), (c)-(f) '!$B62))</f>
        <v>0</v>
      </c>
      <c r="Z62" s="8">
        <f>IF(SUMIFS(Generation_Raw_Data!$C:$C, Generation_Raw_Data!$D:$D,'AG-KIUC 2-52 (a), (c)-(f) '!Z$2, Generation_Raw_Data!$A:$A, 'AG-KIUC 2-52 (a), (c)-(f) '!$B62)&lt;0, 0, SUMIFS(Generation_Raw_Data!$C:$C, Generation_Raw_Data!$D:$D,'AG-KIUC 2-52 (a), (c)-(f) '!Z$2, Generation_Raw_Data!$A:$A, 'AG-KIUC 2-52 (a), (c)-(f) '!$B62))</f>
        <v>0</v>
      </c>
      <c r="AA62" s="8">
        <f>IF(SUMIFS(Generation_Raw_Data!$C:$C, Generation_Raw_Data!$D:$D,'AG-KIUC 2-52 (a), (c)-(f) '!AA$2, Generation_Raw_Data!$A:$A, 'AG-KIUC 2-52 (a), (c)-(f) '!$B62)&lt;0, 0, SUMIFS(Generation_Raw_Data!$C:$C, Generation_Raw_Data!$D:$D,'AG-KIUC 2-52 (a), (c)-(f) '!AA$2, Generation_Raw_Data!$A:$A, 'AG-KIUC 2-52 (a), (c)-(f) '!$B62))</f>
        <v>0</v>
      </c>
      <c r="AB62" s="8">
        <f>IF(SUMIFS(Generation_Raw_Data!$C:$C, Generation_Raw_Data!$D:$D,'AG-KIUC 2-52 (a), (c)-(f) '!AB$2, Generation_Raw_Data!$A:$A, 'AG-KIUC 2-52 (a), (c)-(f) '!$B62)&lt;0, 0, SUMIFS(Generation_Raw_Data!$C:$C, Generation_Raw_Data!$D:$D,'AG-KIUC 2-52 (a), (c)-(f) '!AB$2, Generation_Raw_Data!$A:$A, 'AG-KIUC 2-52 (a), (c)-(f) '!$B62))</f>
        <v>160.39920000000001</v>
      </c>
      <c r="AC62" s="8">
        <f>IF(SUMIFS(Generation_Raw_Data!$C:$C, Generation_Raw_Data!$D:$D,'AG-KIUC 2-52 (a), (c)-(f) '!AC$2, Generation_Raw_Data!$A:$A, 'AG-KIUC 2-52 (a), (c)-(f) '!$B62)&lt;0, 0, SUMIFS(Generation_Raw_Data!$C:$C, Generation_Raw_Data!$D:$D,'AG-KIUC 2-52 (a), (c)-(f) '!AC$2, Generation_Raw_Data!$A:$A, 'AG-KIUC 2-52 (a), (c)-(f) '!$B62))</f>
        <v>160.39920000000001</v>
      </c>
      <c r="AD62" s="8">
        <f>IF(SUMIFS(Generation_Raw_Data!$C:$C, Generation_Raw_Data!$D:$D,'AG-KIUC 2-52 (a), (c)-(f) '!AD$2, Generation_Raw_Data!$A:$A, 'AG-KIUC 2-52 (a), (c)-(f) '!$B62)&lt;0, 0, SUMIFS(Generation_Raw_Data!$C:$C, Generation_Raw_Data!$D:$D,'AG-KIUC 2-52 (a), (c)-(f) '!AD$2, Generation_Raw_Data!$A:$A, 'AG-KIUC 2-52 (a), (c)-(f) '!$B62))</f>
        <v>158.4067</v>
      </c>
      <c r="AE62" s="8">
        <f>IF(SUMIFS(Generation_Raw_Data!$C:$C, Generation_Raw_Data!$D:$D,'AG-KIUC 2-52 (a), (c)-(f) '!AE$2, Generation_Raw_Data!$A:$A, 'AG-KIUC 2-52 (a), (c)-(f) '!$B62)&lt;0, 0, SUMIFS(Generation_Raw_Data!$C:$C, Generation_Raw_Data!$D:$D,'AG-KIUC 2-52 (a), (c)-(f) '!AE$2, Generation_Raw_Data!$A:$A, 'AG-KIUC 2-52 (a), (c)-(f) '!$B62))</f>
        <v>0</v>
      </c>
      <c r="AF62" s="8">
        <f>IF(SUMIFS(Generation_Raw_Data!$C:$C, Generation_Raw_Data!$D:$D,'AG-KIUC 2-52 (a), (c)-(f) '!AF$2, Generation_Raw_Data!$A:$A, 'AG-KIUC 2-52 (a), (c)-(f) '!$B62)&lt;0, 0, SUMIFS(Generation_Raw_Data!$C:$C, Generation_Raw_Data!$D:$D,'AG-KIUC 2-52 (a), (c)-(f) '!AF$2, Generation_Raw_Data!$A:$A, 'AG-KIUC 2-52 (a), (c)-(f) '!$B62))</f>
        <v>161.3955</v>
      </c>
      <c r="AG62" s="8">
        <f>IF(SUMIFS(Generation_Raw_Data!$C:$C, Generation_Raw_Data!$D:$D,'AG-KIUC 2-52 (a), (c)-(f) '!AG$2, Generation_Raw_Data!$A:$A, 'AG-KIUC 2-52 (a), (c)-(f) '!$B62)&lt;0, 0, SUMIFS(Generation_Raw_Data!$C:$C, Generation_Raw_Data!$D:$D,'AG-KIUC 2-52 (a), (c)-(f) '!AG$2, Generation_Raw_Data!$A:$A, 'AG-KIUC 2-52 (a), (c)-(f) '!$B62))</f>
        <v>160.39920000000001</v>
      </c>
      <c r="AH62" s="8">
        <f>IF(SUMIFS(Generation_Raw_Data!$C:$C, Generation_Raw_Data!$D:$D,'AG-KIUC 2-52 (a), (c)-(f) '!AH$2, Generation_Raw_Data!$A:$A, 'AG-KIUC 2-52 (a), (c)-(f) '!$B62)&lt;0, 0, SUMIFS(Generation_Raw_Data!$C:$C, Generation_Raw_Data!$D:$D,'AG-KIUC 2-52 (a), (c)-(f) '!AH$2, Generation_Raw_Data!$A:$A, 'AG-KIUC 2-52 (a), (c)-(f) '!$B62))</f>
        <v>0</v>
      </c>
      <c r="AI62" s="8">
        <f>IF(SUMIFS(Generation_Raw_Data!$C:$C, Generation_Raw_Data!$D:$D,'AG-KIUC 2-52 (a), (c)-(f) '!AI$2, Generation_Raw_Data!$A:$A, 'AG-KIUC 2-52 (a), (c)-(f) '!$B62)&lt;0, 0, SUMIFS(Generation_Raw_Data!$C:$C, Generation_Raw_Data!$D:$D,'AG-KIUC 2-52 (a), (c)-(f) '!AI$2, Generation_Raw_Data!$A:$A, 'AG-KIUC 2-52 (a), (c)-(f) '!$B62))</f>
        <v>133.6</v>
      </c>
      <c r="AJ62" s="8">
        <f>IF(SUMIFS(Generation_Raw_Data!$C:$C, Generation_Raw_Data!$D:$D,'AG-KIUC 2-52 (a), (c)-(f) '!AJ$2, Generation_Raw_Data!$A:$A, 'AG-KIUC 2-52 (a), (c)-(f) '!$B62)&lt;0, 0, SUMIFS(Generation_Raw_Data!$C:$C, Generation_Raw_Data!$D:$D,'AG-KIUC 2-52 (a), (c)-(f) '!AJ$2, Generation_Raw_Data!$A:$A, 'AG-KIUC 2-52 (a), (c)-(f) '!$B62))</f>
        <v>0</v>
      </c>
      <c r="AK62" s="8">
        <f>IF(SUMIFS(Generation_Raw_Data!$C:$C, Generation_Raw_Data!$D:$D,'AG-KIUC 2-52 (a), (c)-(f) '!AK$2, Generation_Raw_Data!$A:$A, 'AG-KIUC 2-52 (a), (c)-(f) '!$B62)&lt;0, 0, SUMIFS(Generation_Raw_Data!$C:$C, Generation_Raw_Data!$D:$D,'AG-KIUC 2-52 (a), (c)-(f) '!AK$2, Generation_Raw_Data!$A:$A, 'AG-KIUC 2-52 (a), (c)-(f) '!$B62))</f>
        <v>40</v>
      </c>
      <c r="AL62" s="8">
        <f>IF(SUMIFS(Generation_Raw_Data!$C:$C, Generation_Raw_Data!$D:$D,'AG-KIUC 2-52 (a), (c)-(f) '!AL$2, Generation_Raw_Data!$A:$A, 'AG-KIUC 2-52 (a), (c)-(f) '!$B62)&lt;0, 0, SUMIFS(Generation_Raw_Data!$C:$C, Generation_Raw_Data!$D:$D,'AG-KIUC 2-52 (a), (c)-(f) '!AL$2, Generation_Raw_Data!$A:$A, 'AG-KIUC 2-52 (a), (c)-(f) '!$B62))</f>
        <v>20</v>
      </c>
      <c r="AM62" s="8">
        <f>IF(SUMIFS(Generation_Raw_Data!$C:$C, Generation_Raw_Data!$D:$D,'AG-KIUC 2-52 (a), (c)-(f) '!AM$2, Generation_Raw_Data!$A:$A, 'AG-KIUC 2-52 (a), (c)-(f) '!$B62)&lt;0, 0, SUMIFS(Generation_Raw_Data!$C:$C, Generation_Raw_Data!$D:$D,'AG-KIUC 2-52 (a), (c)-(f) '!AM$2, Generation_Raw_Data!$A:$A, 'AG-KIUC 2-52 (a), (c)-(f) '!$B62))</f>
        <v>2.8</v>
      </c>
      <c r="AN62" s="8">
        <f>IF(SUMIFS(Generation_Raw_Data!$C:$C, Generation_Raw_Data!$D:$D,'AG-KIUC 2-52 (a), (c)-(f) '!AN$2, Generation_Raw_Data!$A:$A, 'AG-KIUC 2-52 (a), (c)-(f) '!$B62)&lt;0, 0, SUMIFS(Generation_Raw_Data!$C:$C, Generation_Raw_Data!$D:$D,'AG-KIUC 2-52 (a), (c)-(f) '!AN$2, Generation_Raw_Data!$A:$A, 'AG-KIUC 2-52 (a), (c)-(f) '!$B62))</f>
        <v>0.6</v>
      </c>
    </row>
    <row r="63" spans="1:40" x14ac:dyDescent="0.35">
      <c r="A63" s="1">
        <v>8</v>
      </c>
      <c r="B63" s="2">
        <v>44588.541666666657</v>
      </c>
      <c r="C63" s="16">
        <f>SUMIF(Marginal_Cost_Raw_Data!$A:$A, 'AG-KIUC 2-52 (a), (c)-(f) '!$B63, Marginal_Cost_Raw_Data!$B:$B)</f>
        <v>24.87216088107639</v>
      </c>
      <c r="D63" s="17">
        <f>SUMIFS(CTS_Raw_Data!$C:$C, CTS_Raw_Data!$B:$B, "S", CTS_Raw_Data!$A:$A, 'AG-KIUC 2-52 (a), (c)-(f) '!$B63)</f>
        <v>0</v>
      </c>
      <c r="E63" s="7">
        <f>IFERROR(SUMIFS(CTS_Raw_Data!$D:$D, CTS_Raw_Data!$B:$B, "S", CTS_Raw_Data!$A:$A, 'AG-KIUC 2-52 (a), (c)-(f) '!$B63)/'AG-KIUC 2-52 (a), (c)-(f) '!$D63,0)</f>
        <v>0</v>
      </c>
      <c r="F63" s="14">
        <f>SUMIFS(CTS_Raw_Data!$C:$C, CTS_Raw_Data!$B:$B, "B", CTS_Raw_Data!$A:$A, 'AG-KIUC 2-52 (a), (c)-(f) '!$B63)</f>
        <v>0</v>
      </c>
      <c r="G63" s="7">
        <f>IFERROR(SUMIFS(CTS_Raw_Data!$D:$D, CTS_Raw_Data!$B:$B, "B", CTS_Raw_Data!$A:$A, 'AG-KIUC 2-52 (a), (c)-(f) '!$B63)/'AG-KIUC 2-52 (a), (c)-(f) '!$F63,0)</f>
        <v>0</v>
      </c>
      <c r="H63" s="19">
        <f>SUMIF(ACE_Raw_Data!$A:$A, 'AG-KIUC 2-52 (a), (c)-(f) '!$B63, ACE_Raw_Data!$B:$B)</f>
        <v>6.5431870042946603</v>
      </c>
      <c r="I63" s="21">
        <f>IF(SUMIFS(Generation_Raw_Data!$C:$C, Generation_Raw_Data!$D:$D,'AG-KIUC 2-52 (a), (c)-(f) '!I$2, Generation_Raw_Data!$A:$A, 'AG-KIUC 2-52 (a), (c)-(f) '!$B63)&lt;0, 0, SUMIFS(Generation_Raw_Data!$C:$C, Generation_Raw_Data!$D:$D,'AG-KIUC 2-52 (a), (c)-(f) '!I$2, Generation_Raw_Data!$A:$A, 'AG-KIUC 2-52 (a), (c)-(f) '!$B63))</f>
        <v>223</v>
      </c>
      <c r="J63" s="8">
        <f>IF(SUMIFS(Generation_Raw_Data!$C:$C, Generation_Raw_Data!$D:$D,'AG-KIUC 2-52 (a), (c)-(f) '!J$2, Generation_Raw_Data!$A:$A, 'AG-KIUC 2-52 (a), (c)-(f) '!$B63)&lt;0, 0, SUMIFS(Generation_Raw_Data!$C:$C, Generation_Raw_Data!$D:$D,'AG-KIUC 2-52 (a), (c)-(f) '!J$2, Generation_Raw_Data!$A:$A, 'AG-KIUC 2-52 (a), (c)-(f) '!$B63))</f>
        <v>661.8</v>
      </c>
      <c r="K63" s="8">
        <f>IF(SUMIFS(Generation_Raw_Data!$C:$C, Generation_Raw_Data!$D:$D,'AG-KIUC 2-52 (a), (c)-(f) '!K$2, Generation_Raw_Data!$A:$A, 'AG-KIUC 2-52 (a), (c)-(f) '!$B63)&lt;0, 0, SUMIFS(Generation_Raw_Data!$C:$C, Generation_Raw_Data!$D:$D,'AG-KIUC 2-52 (a), (c)-(f) '!K$2, Generation_Raw_Data!$A:$A, 'AG-KIUC 2-52 (a), (c)-(f) '!$B63))</f>
        <v>261</v>
      </c>
      <c r="L63" s="8">
        <f>IF(SUMIFS(Generation_Raw_Data!$C:$C, Generation_Raw_Data!$D:$D,'AG-KIUC 2-52 (a), (c)-(f) '!L$2, Generation_Raw_Data!$A:$A, 'AG-KIUC 2-52 (a), (c)-(f) '!$B63)&lt;0, 0, SUMIFS(Generation_Raw_Data!$C:$C, Generation_Raw_Data!$D:$D,'AG-KIUC 2-52 (a), (c)-(f) '!L$2, Generation_Raw_Data!$A:$A, 'AG-KIUC 2-52 (a), (c)-(f) '!$B63))</f>
        <v>218</v>
      </c>
      <c r="M63" s="8">
        <f>IF(SUMIFS(Generation_Raw_Data!$C:$C, Generation_Raw_Data!$D:$D,'AG-KIUC 2-52 (a), (c)-(f) '!M$2, Generation_Raw_Data!$A:$A, 'AG-KIUC 2-52 (a), (c)-(f) '!$B63)&lt;0, 0, SUMIFS(Generation_Raw_Data!$C:$C, Generation_Raw_Data!$D:$D,'AG-KIUC 2-52 (a), (c)-(f) '!M$2, Generation_Raw_Data!$A:$A, 'AG-KIUC 2-52 (a), (c)-(f) '!$B63))</f>
        <v>232</v>
      </c>
      <c r="N63" s="8">
        <f>IF(SUMIFS(Generation_Raw_Data!$C:$C, Generation_Raw_Data!$D:$D,'AG-KIUC 2-52 (a), (c)-(f) '!N$2, Generation_Raw_Data!$A:$A, 'AG-KIUC 2-52 (a), (c)-(f) '!$B63)&lt;0, 0, SUMIFS(Generation_Raw_Data!$C:$C, Generation_Raw_Data!$D:$D,'AG-KIUC 2-52 (a), (c)-(f) '!N$2, Generation_Raw_Data!$A:$A, 'AG-KIUC 2-52 (a), (c)-(f) '!$B63))</f>
        <v>218</v>
      </c>
      <c r="O63" s="8">
        <f>IF(SUMIFS(Generation_Raw_Data!$C:$C, Generation_Raw_Data!$D:$D,'AG-KIUC 2-52 (a), (c)-(f) '!O$2, Generation_Raw_Data!$A:$A, 'AG-KIUC 2-52 (a), (c)-(f) '!$B63)&lt;0, 0, SUMIFS(Generation_Raw_Data!$C:$C, Generation_Raw_Data!$D:$D,'AG-KIUC 2-52 (a), (c)-(f) '!O$2, Generation_Raw_Data!$A:$A, 'AG-KIUC 2-52 (a), (c)-(f) '!$B63))</f>
        <v>150</v>
      </c>
      <c r="P63" s="8">
        <f>IF(SUMIFS(Generation_Raw_Data!$C:$C, Generation_Raw_Data!$D:$D,'AG-KIUC 2-52 (a), (c)-(f) '!P$2, Generation_Raw_Data!$A:$A, 'AG-KIUC 2-52 (a), (c)-(f) '!$B63)&lt;0, 0, SUMIFS(Generation_Raw_Data!$C:$C, Generation_Raw_Data!$D:$D,'AG-KIUC 2-52 (a), (c)-(f) '!P$2, Generation_Raw_Data!$A:$A, 'AG-KIUC 2-52 (a), (c)-(f) '!$B63))</f>
        <v>127.1</v>
      </c>
      <c r="Q63" s="8">
        <f>IF(SUMIFS(Generation_Raw_Data!$C:$C, Generation_Raw_Data!$D:$D,'AG-KIUC 2-52 (a), (c)-(f) '!Q$2, Generation_Raw_Data!$A:$A, 'AG-KIUC 2-52 (a), (c)-(f) '!$B63)&lt;0, 0, SUMIFS(Generation_Raw_Data!$C:$C, Generation_Raw_Data!$D:$D,'AG-KIUC 2-52 (a), (c)-(f) '!Q$2, Generation_Raw_Data!$A:$A, 'AG-KIUC 2-52 (a), (c)-(f) '!$B63))</f>
        <v>0</v>
      </c>
      <c r="R63" s="8">
        <f>IF(SUMIFS(Generation_Raw_Data!$C:$C, Generation_Raw_Data!$D:$D,'AG-KIUC 2-52 (a), (c)-(f) '!R$2, Generation_Raw_Data!$A:$A, 'AG-KIUC 2-52 (a), (c)-(f) '!$B63)&lt;0, 0, SUMIFS(Generation_Raw_Data!$C:$C, Generation_Raw_Data!$D:$D,'AG-KIUC 2-52 (a), (c)-(f) '!R$2, Generation_Raw_Data!$A:$A, 'AG-KIUC 2-52 (a), (c)-(f) '!$B63))</f>
        <v>278.10000000000002</v>
      </c>
      <c r="S63" s="8">
        <f>IF(SUMIFS(Generation_Raw_Data!$C:$C, Generation_Raw_Data!$D:$D,'AG-KIUC 2-52 (a), (c)-(f) '!S$2, Generation_Raw_Data!$A:$A, 'AG-KIUC 2-52 (a), (c)-(f) '!$B63)&lt;0, 0, SUMIFS(Generation_Raw_Data!$C:$C, Generation_Raw_Data!$D:$D,'AG-KIUC 2-52 (a), (c)-(f) '!S$2, Generation_Raw_Data!$A:$A, 'AG-KIUC 2-52 (a), (c)-(f) '!$B63))</f>
        <v>426.4</v>
      </c>
      <c r="T63" s="8">
        <f>IF(SUMIFS(Generation_Raw_Data!$C:$C, Generation_Raw_Data!$D:$D,'AG-KIUC 2-52 (a), (c)-(f) '!T$2, Generation_Raw_Data!$A:$A, 'AG-KIUC 2-52 (a), (c)-(f) '!$B63)&lt;0, 0, SUMIFS(Generation_Raw_Data!$C:$C, Generation_Raw_Data!$D:$D,'AG-KIUC 2-52 (a), (c)-(f) '!T$2, Generation_Raw_Data!$A:$A, 'AG-KIUC 2-52 (a), (c)-(f) '!$B63))</f>
        <v>759.8</v>
      </c>
      <c r="U63" s="8">
        <f>IF(SUMIFS(Generation_Raw_Data!$C:$C, Generation_Raw_Data!$D:$D,'AG-KIUC 2-52 (a), (c)-(f) '!U$2, Generation_Raw_Data!$A:$A, 'AG-KIUC 2-52 (a), (c)-(f) '!$B63)&lt;0, 0, SUMIFS(Generation_Raw_Data!$C:$C, Generation_Raw_Data!$D:$D,'AG-KIUC 2-52 (a), (c)-(f) '!U$2, Generation_Raw_Data!$A:$A, 'AG-KIUC 2-52 (a), (c)-(f) '!$B63))</f>
        <v>0</v>
      </c>
      <c r="V63" s="8">
        <f>IF(SUMIFS(Generation_Raw_Data!$C:$C, Generation_Raw_Data!$D:$D,'AG-KIUC 2-52 (a), (c)-(f) '!V$2, Generation_Raw_Data!$A:$A, 'AG-KIUC 2-52 (a), (c)-(f) '!$B63)&lt;0, 0, SUMIFS(Generation_Raw_Data!$C:$C, Generation_Raw_Data!$D:$D,'AG-KIUC 2-52 (a), (c)-(f) '!V$2, Generation_Raw_Data!$A:$A, 'AG-KIUC 2-52 (a), (c)-(f) '!$B63))</f>
        <v>0</v>
      </c>
      <c r="W63" s="8">
        <f>IF(SUMIFS(Generation_Raw_Data!$C:$C, Generation_Raw_Data!$D:$D,'AG-KIUC 2-52 (a), (c)-(f) '!W$2, Generation_Raw_Data!$A:$A, 'AG-KIUC 2-52 (a), (c)-(f) '!$B63)&lt;0, 0, SUMIFS(Generation_Raw_Data!$C:$C, Generation_Raw_Data!$D:$D,'AG-KIUC 2-52 (a), (c)-(f) '!W$2, Generation_Raw_Data!$A:$A, 'AG-KIUC 2-52 (a), (c)-(f) '!$B63))</f>
        <v>108</v>
      </c>
      <c r="X63" s="8">
        <f>IF(SUMIFS(Generation_Raw_Data!$C:$C, Generation_Raw_Data!$D:$D,'AG-KIUC 2-52 (a), (c)-(f) '!X$2, Generation_Raw_Data!$A:$A, 'AG-KIUC 2-52 (a), (c)-(f) '!$B63)&lt;0, 0, SUMIFS(Generation_Raw_Data!$C:$C, Generation_Raw_Data!$D:$D,'AG-KIUC 2-52 (a), (c)-(f) '!X$2, Generation_Raw_Data!$A:$A, 'AG-KIUC 2-52 (a), (c)-(f) '!$B63))</f>
        <v>102</v>
      </c>
      <c r="Y63" s="8">
        <f>IF(SUMIFS(Generation_Raw_Data!$C:$C, Generation_Raw_Data!$D:$D,'AG-KIUC 2-52 (a), (c)-(f) '!Y$2, Generation_Raw_Data!$A:$A, 'AG-KIUC 2-52 (a), (c)-(f) '!$B63)&lt;0, 0, SUMIFS(Generation_Raw_Data!$C:$C, Generation_Raw_Data!$D:$D,'AG-KIUC 2-52 (a), (c)-(f) '!Y$2, Generation_Raw_Data!$A:$A, 'AG-KIUC 2-52 (a), (c)-(f) '!$B63))</f>
        <v>0</v>
      </c>
      <c r="Z63" s="8">
        <f>IF(SUMIFS(Generation_Raw_Data!$C:$C, Generation_Raw_Data!$D:$D,'AG-KIUC 2-52 (a), (c)-(f) '!Z$2, Generation_Raw_Data!$A:$A, 'AG-KIUC 2-52 (a), (c)-(f) '!$B63)&lt;0, 0, SUMIFS(Generation_Raw_Data!$C:$C, Generation_Raw_Data!$D:$D,'AG-KIUC 2-52 (a), (c)-(f) '!Z$2, Generation_Raw_Data!$A:$A, 'AG-KIUC 2-52 (a), (c)-(f) '!$B63))</f>
        <v>0</v>
      </c>
      <c r="AA63" s="8">
        <f>IF(SUMIFS(Generation_Raw_Data!$C:$C, Generation_Raw_Data!$D:$D,'AG-KIUC 2-52 (a), (c)-(f) '!AA$2, Generation_Raw_Data!$A:$A, 'AG-KIUC 2-52 (a), (c)-(f) '!$B63)&lt;0, 0, SUMIFS(Generation_Raw_Data!$C:$C, Generation_Raw_Data!$D:$D,'AG-KIUC 2-52 (a), (c)-(f) '!AA$2, Generation_Raw_Data!$A:$A, 'AG-KIUC 2-52 (a), (c)-(f) '!$B63))</f>
        <v>0</v>
      </c>
      <c r="AB63" s="8">
        <f>IF(SUMIFS(Generation_Raw_Data!$C:$C, Generation_Raw_Data!$D:$D,'AG-KIUC 2-52 (a), (c)-(f) '!AB$2, Generation_Raw_Data!$A:$A, 'AG-KIUC 2-52 (a), (c)-(f) '!$B63)&lt;0, 0, SUMIFS(Generation_Raw_Data!$C:$C, Generation_Raw_Data!$D:$D,'AG-KIUC 2-52 (a), (c)-(f) '!AB$2, Generation_Raw_Data!$A:$A, 'AG-KIUC 2-52 (a), (c)-(f) '!$B63))</f>
        <v>160.39920000000001</v>
      </c>
      <c r="AC63" s="8">
        <f>IF(SUMIFS(Generation_Raw_Data!$C:$C, Generation_Raw_Data!$D:$D,'AG-KIUC 2-52 (a), (c)-(f) '!AC$2, Generation_Raw_Data!$A:$A, 'AG-KIUC 2-52 (a), (c)-(f) '!$B63)&lt;0, 0, SUMIFS(Generation_Raw_Data!$C:$C, Generation_Raw_Data!$D:$D,'AG-KIUC 2-52 (a), (c)-(f) '!AC$2, Generation_Raw_Data!$A:$A, 'AG-KIUC 2-52 (a), (c)-(f) '!$B63))</f>
        <v>160.39920000000001</v>
      </c>
      <c r="AD63" s="8">
        <f>IF(SUMIFS(Generation_Raw_Data!$C:$C, Generation_Raw_Data!$D:$D,'AG-KIUC 2-52 (a), (c)-(f) '!AD$2, Generation_Raw_Data!$A:$A, 'AG-KIUC 2-52 (a), (c)-(f) '!$B63)&lt;0, 0, SUMIFS(Generation_Raw_Data!$C:$C, Generation_Raw_Data!$D:$D,'AG-KIUC 2-52 (a), (c)-(f) '!AD$2, Generation_Raw_Data!$A:$A, 'AG-KIUC 2-52 (a), (c)-(f) '!$B63))</f>
        <v>159.40299999999999</v>
      </c>
      <c r="AE63" s="8">
        <f>IF(SUMIFS(Generation_Raw_Data!$C:$C, Generation_Raw_Data!$D:$D,'AG-KIUC 2-52 (a), (c)-(f) '!AE$2, Generation_Raw_Data!$A:$A, 'AG-KIUC 2-52 (a), (c)-(f) '!$B63)&lt;0, 0, SUMIFS(Generation_Raw_Data!$C:$C, Generation_Raw_Data!$D:$D,'AG-KIUC 2-52 (a), (c)-(f) '!AE$2, Generation_Raw_Data!$A:$A, 'AG-KIUC 2-52 (a), (c)-(f) '!$B63))</f>
        <v>0</v>
      </c>
      <c r="AF63" s="8">
        <f>IF(SUMIFS(Generation_Raw_Data!$C:$C, Generation_Raw_Data!$D:$D,'AG-KIUC 2-52 (a), (c)-(f) '!AF$2, Generation_Raw_Data!$A:$A, 'AG-KIUC 2-52 (a), (c)-(f) '!$B63)&lt;0, 0, SUMIFS(Generation_Raw_Data!$C:$C, Generation_Raw_Data!$D:$D,'AG-KIUC 2-52 (a), (c)-(f) '!AF$2, Generation_Raw_Data!$A:$A, 'AG-KIUC 2-52 (a), (c)-(f) '!$B63))</f>
        <v>161.3955</v>
      </c>
      <c r="AG63" s="8">
        <f>IF(SUMIFS(Generation_Raw_Data!$C:$C, Generation_Raw_Data!$D:$D,'AG-KIUC 2-52 (a), (c)-(f) '!AG$2, Generation_Raw_Data!$A:$A, 'AG-KIUC 2-52 (a), (c)-(f) '!$B63)&lt;0, 0, SUMIFS(Generation_Raw_Data!$C:$C, Generation_Raw_Data!$D:$D,'AG-KIUC 2-52 (a), (c)-(f) '!AG$2, Generation_Raw_Data!$A:$A, 'AG-KIUC 2-52 (a), (c)-(f) '!$B63))</f>
        <v>159.40299999999999</v>
      </c>
      <c r="AH63" s="8">
        <f>IF(SUMIFS(Generation_Raw_Data!$C:$C, Generation_Raw_Data!$D:$D,'AG-KIUC 2-52 (a), (c)-(f) '!AH$2, Generation_Raw_Data!$A:$A, 'AG-KIUC 2-52 (a), (c)-(f) '!$B63)&lt;0, 0, SUMIFS(Generation_Raw_Data!$C:$C, Generation_Raw_Data!$D:$D,'AG-KIUC 2-52 (a), (c)-(f) '!AH$2, Generation_Raw_Data!$A:$A, 'AG-KIUC 2-52 (a), (c)-(f) '!$B63))</f>
        <v>0</v>
      </c>
      <c r="AI63" s="8">
        <f>IF(SUMIFS(Generation_Raw_Data!$C:$C, Generation_Raw_Data!$D:$D,'AG-KIUC 2-52 (a), (c)-(f) '!AI$2, Generation_Raw_Data!$A:$A, 'AG-KIUC 2-52 (a), (c)-(f) '!$B63)&lt;0, 0, SUMIFS(Generation_Raw_Data!$C:$C, Generation_Raw_Data!$D:$D,'AG-KIUC 2-52 (a), (c)-(f) '!AI$2, Generation_Raw_Data!$A:$A, 'AG-KIUC 2-52 (a), (c)-(f) '!$B63))</f>
        <v>134.69999999999999</v>
      </c>
      <c r="AJ63" s="8">
        <f>IF(SUMIFS(Generation_Raw_Data!$C:$C, Generation_Raw_Data!$D:$D,'AG-KIUC 2-52 (a), (c)-(f) '!AJ$2, Generation_Raw_Data!$A:$A, 'AG-KIUC 2-52 (a), (c)-(f) '!$B63)&lt;0, 0, SUMIFS(Generation_Raw_Data!$C:$C, Generation_Raw_Data!$D:$D,'AG-KIUC 2-52 (a), (c)-(f) '!AJ$2, Generation_Raw_Data!$A:$A, 'AG-KIUC 2-52 (a), (c)-(f) '!$B63))</f>
        <v>0</v>
      </c>
      <c r="AK63" s="8">
        <f>IF(SUMIFS(Generation_Raw_Data!$C:$C, Generation_Raw_Data!$D:$D,'AG-KIUC 2-52 (a), (c)-(f) '!AK$2, Generation_Raw_Data!$A:$A, 'AG-KIUC 2-52 (a), (c)-(f) '!$B63)&lt;0, 0, SUMIFS(Generation_Raw_Data!$C:$C, Generation_Raw_Data!$D:$D,'AG-KIUC 2-52 (a), (c)-(f) '!AK$2, Generation_Raw_Data!$A:$A, 'AG-KIUC 2-52 (a), (c)-(f) '!$B63))</f>
        <v>41</v>
      </c>
      <c r="AL63" s="8">
        <f>IF(SUMIFS(Generation_Raw_Data!$C:$C, Generation_Raw_Data!$D:$D,'AG-KIUC 2-52 (a), (c)-(f) '!AL$2, Generation_Raw_Data!$A:$A, 'AG-KIUC 2-52 (a), (c)-(f) '!$B63)&lt;0, 0, SUMIFS(Generation_Raw_Data!$C:$C, Generation_Raw_Data!$D:$D,'AG-KIUC 2-52 (a), (c)-(f) '!AL$2, Generation_Raw_Data!$A:$A, 'AG-KIUC 2-52 (a), (c)-(f) '!$B63))</f>
        <v>21</v>
      </c>
      <c r="AM63" s="8">
        <f>IF(SUMIFS(Generation_Raw_Data!$C:$C, Generation_Raw_Data!$D:$D,'AG-KIUC 2-52 (a), (c)-(f) '!AM$2, Generation_Raw_Data!$A:$A, 'AG-KIUC 2-52 (a), (c)-(f) '!$B63)&lt;0, 0, SUMIFS(Generation_Raw_Data!$C:$C, Generation_Raw_Data!$D:$D,'AG-KIUC 2-52 (a), (c)-(f) '!AM$2, Generation_Raw_Data!$A:$A, 'AG-KIUC 2-52 (a), (c)-(f) '!$B63))</f>
        <v>3.2</v>
      </c>
      <c r="AN63" s="8">
        <f>IF(SUMIFS(Generation_Raw_Data!$C:$C, Generation_Raw_Data!$D:$D,'AG-KIUC 2-52 (a), (c)-(f) '!AN$2, Generation_Raw_Data!$A:$A, 'AG-KIUC 2-52 (a), (c)-(f) '!$B63)&lt;0, 0, SUMIFS(Generation_Raw_Data!$C:$C, Generation_Raw_Data!$D:$D,'AG-KIUC 2-52 (a), (c)-(f) '!AN$2, Generation_Raw_Data!$A:$A, 'AG-KIUC 2-52 (a), (c)-(f) '!$B63))</f>
        <v>0.3</v>
      </c>
    </row>
    <row r="64" spans="1:40" x14ac:dyDescent="0.35">
      <c r="A64" s="1">
        <v>8</v>
      </c>
      <c r="B64" s="2">
        <v>44588.583333333321</v>
      </c>
      <c r="C64" s="16">
        <f>SUMIF(Marginal_Cost_Raw_Data!$A:$A, 'AG-KIUC 2-52 (a), (c)-(f) '!$B64, Marginal_Cost_Raw_Data!$B:$B)</f>
        <v>29.188935047743055</v>
      </c>
      <c r="D64" s="17">
        <f>SUMIFS(CTS_Raw_Data!$C:$C, CTS_Raw_Data!$B:$B, "S", CTS_Raw_Data!$A:$A, 'AG-KIUC 2-52 (a), (c)-(f) '!$B64)</f>
        <v>0</v>
      </c>
      <c r="E64" s="7">
        <f>IFERROR(SUMIFS(CTS_Raw_Data!$D:$D, CTS_Raw_Data!$B:$B, "S", CTS_Raw_Data!$A:$A, 'AG-KIUC 2-52 (a), (c)-(f) '!$B64)/'AG-KIUC 2-52 (a), (c)-(f) '!$D64,0)</f>
        <v>0</v>
      </c>
      <c r="F64" s="14">
        <f>SUMIFS(CTS_Raw_Data!$C:$C, CTS_Raw_Data!$B:$B, "B", CTS_Raw_Data!$A:$A, 'AG-KIUC 2-52 (a), (c)-(f) '!$B64)</f>
        <v>0</v>
      </c>
      <c r="G64" s="7">
        <f>IFERROR(SUMIFS(CTS_Raw_Data!$D:$D, CTS_Raw_Data!$B:$B, "B", CTS_Raw_Data!$A:$A, 'AG-KIUC 2-52 (a), (c)-(f) '!$B64)/'AG-KIUC 2-52 (a), (c)-(f) '!$F64,0)</f>
        <v>0</v>
      </c>
      <c r="H64" s="19">
        <f>SUMIF(ACE_Raw_Data!$A:$A, 'AG-KIUC 2-52 (a), (c)-(f) '!$B64, ACE_Raw_Data!$B:$B)</f>
        <v>4.8692851796208156</v>
      </c>
      <c r="I64" s="21">
        <f>IF(SUMIFS(Generation_Raw_Data!$C:$C, Generation_Raw_Data!$D:$D,'AG-KIUC 2-52 (a), (c)-(f) '!I$2, Generation_Raw_Data!$A:$A, 'AG-KIUC 2-52 (a), (c)-(f) '!$B64)&lt;0, 0, SUMIFS(Generation_Raw_Data!$C:$C, Generation_Raw_Data!$D:$D,'AG-KIUC 2-52 (a), (c)-(f) '!I$2, Generation_Raw_Data!$A:$A, 'AG-KIUC 2-52 (a), (c)-(f) '!$B64))</f>
        <v>216</v>
      </c>
      <c r="J64" s="8">
        <f>IF(SUMIFS(Generation_Raw_Data!$C:$C, Generation_Raw_Data!$D:$D,'AG-KIUC 2-52 (a), (c)-(f) '!J$2, Generation_Raw_Data!$A:$A, 'AG-KIUC 2-52 (a), (c)-(f) '!$B64)&lt;0, 0, SUMIFS(Generation_Raw_Data!$C:$C, Generation_Raw_Data!$D:$D,'AG-KIUC 2-52 (a), (c)-(f) '!J$2, Generation_Raw_Data!$A:$A, 'AG-KIUC 2-52 (a), (c)-(f) '!$B64))</f>
        <v>653.79999999999995</v>
      </c>
      <c r="K64" s="8">
        <f>IF(SUMIFS(Generation_Raw_Data!$C:$C, Generation_Raw_Data!$D:$D,'AG-KIUC 2-52 (a), (c)-(f) '!K$2, Generation_Raw_Data!$A:$A, 'AG-KIUC 2-52 (a), (c)-(f) '!$B64)&lt;0, 0, SUMIFS(Generation_Raw_Data!$C:$C, Generation_Raw_Data!$D:$D,'AG-KIUC 2-52 (a), (c)-(f) '!K$2, Generation_Raw_Data!$A:$A, 'AG-KIUC 2-52 (a), (c)-(f) '!$B64))</f>
        <v>262</v>
      </c>
      <c r="L64" s="8">
        <f>IF(SUMIFS(Generation_Raw_Data!$C:$C, Generation_Raw_Data!$D:$D,'AG-KIUC 2-52 (a), (c)-(f) '!L$2, Generation_Raw_Data!$A:$A, 'AG-KIUC 2-52 (a), (c)-(f) '!$B64)&lt;0, 0, SUMIFS(Generation_Raw_Data!$C:$C, Generation_Raw_Data!$D:$D,'AG-KIUC 2-52 (a), (c)-(f) '!L$2, Generation_Raw_Data!$A:$A, 'AG-KIUC 2-52 (a), (c)-(f) '!$B64))</f>
        <v>220</v>
      </c>
      <c r="M64" s="8">
        <f>IF(SUMIFS(Generation_Raw_Data!$C:$C, Generation_Raw_Data!$D:$D,'AG-KIUC 2-52 (a), (c)-(f) '!M$2, Generation_Raw_Data!$A:$A, 'AG-KIUC 2-52 (a), (c)-(f) '!$B64)&lt;0, 0, SUMIFS(Generation_Raw_Data!$C:$C, Generation_Raw_Data!$D:$D,'AG-KIUC 2-52 (a), (c)-(f) '!M$2, Generation_Raw_Data!$A:$A, 'AG-KIUC 2-52 (a), (c)-(f) '!$B64))</f>
        <v>253</v>
      </c>
      <c r="N64" s="8">
        <f>IF(SUMIFS(Generation_Raw_Data!$C:$C, Generation_Raw_Data!$D:$D,'AG-KIUC 2-52 (a), (c)-(f) '!N$2, Generation_Raw_Data!$A:$A, 'AG-KIUC 2-52 (a), (c)-(f) '!$B64)&lt;0, 0, SUMIFS(Generation_Raw_Data!$C:$C, Generation_Raw_Data!$D:$D,'AG-KIUC 2-52 (a), (c)-(f) '!N$2, Generation_Raw_Data!$A:$A, 'AG-KIUC 2-52 (a), (c)-(f) '!$B64))</f>
        <v>217</v>
      </c>
      <c r="O64" s="8">
        <f>IF(SUMIFS(Generation_Raw_Data!$C:$C, Generation_Raw_Data!$D:$D,'AG-KIUC 2-52 (a), (c)-(f) '!O$2, Generation_Raw_Data!$A:$A, 'AG-KIUC 2-52 (a), (c)-(f) '!$B64)&lt;0, 0, SUMIFS(Generation_Raw_Data!$C:$C, Generation_Raw_Data!$D:$D,'AG-KIUC 2-52 (a), (c)-(f) '!O$2, Generation_Raw_Data!$A:$A, 'AG-KIUC 2-52 (a), (c)-(f) '!$B64))</f>
        <v>149.1</v>
      </c>
      <c r="P64" s="8">
        <f>IF(SUMIFS(Generation_Raw_Data!$C:$C, Generation_Raw_Data!$D:$D,'AG-KIUC 2-52 (a), (c)-(f) '!P$2, Generation_Raw_Data!$A:$A, 'AG-KIUC 2-52 (a), (c)-(f) '!$B64)&lt;0, 0, SUMIFS(Generation_Raw_Data!$C:$C, Generation_Raw_Data!$D:$D,'AG-KIUC 2-52 (a), (c)-(f) '!P$2, Generation_Raw_Data!$A:$A, 'AG-KIUC 2-52 (a), (c)-(f) '!$B64))</f>
        <v>135.9</v>
      </c>
      <c r="Q64" s="8">
        <f>IF(SUMIFS(Generation_Raw_Data!$C:$C, Generation_Raw_Data!$D:$D,'AG-KIUC 2-52 (a), (c)-(f) '!Q$2, Generation_Raw_Data!$A:$A, 'AG-KIUC 2-52 (a), (c)-(f) '!$B64)&lt;0, 0, SUMIFS(Generation_Raw_Data!$C:$C, Generation_Raw_Data!$D:$D,'AG-KIUC 2-52 (a), (c)-(f) '!Q$2, Generation_Raw_Data!$A:$A, 'AG-KIUC 2-52 (a), (c)-(f) '!$B64))</f>
        <v>0</v>
      </c>
      <c r="R64" s="8">
        <f>IF(SUMIFS(Generation_Raw_Data!$C:$C, Generation_Raw_Data!$D:$D,'AG-KIUC 2-52 (a), (c)-(f) '!R$2, Generation_Raw_Data!$A:$A, 'AG-KIUC 2-52 (a), (c)-(f) '!$B64)&lt;0, 0, SUMIFS(Generation_Raw_Data!$C:$C, Generation_Raw_Data!$D:$D,'AG-KIUC 2-52 (a), (c)-(f) '!R$2, Generation_Raw_Data!$A:$A, 'AG-KIUC 2-52 (a), (c)-(f) '!$B64))</f>
        <v>289.7</v>
      </c>
      <c r="S64" s="8">
        <f>IF(SUMIFS(Generation_Raw_Data!$C:$C, Generation_Raw_Data!$D:$D,'AG-KIUC 2-52 (a), (c)-(f) '!S$2, Generation_Raw_Data!$A:$A, 'AG-KIUC 2-52 (a), (c)-(f) '!$B64)&lt;0, 0, SUMIFS(Generation_Raw_Data!$C:$C, Generation_Raw_Data!$D:$D,'AG-KIUC 2-52 (a), (c)-(f) '!S$2, Generation_Raw_Data!$A:$A, 'AG-KIUC 2-52 (a), (c)-(f) '!$B64))</f>
        <v>426.3</v>
      </c>
      <c r="T64" s="8">
        <f>IF(SUMIFS(Generation_Raw_Data!$C:$C, Generation_Raw_Data!$D:$D,'AG-KIUC 2-52 (a), (c)-(f) '!T$2, Generation_Raw_Data!$A:$A, 'AG-KIUC 2-52 (a), (c)-(f) '!$B64)&lt;0, 0, SUMIFS(Generation_Raw_Data!$C:$C, Generation_Raw_Data!$D:$D,'AG-KIUC 2-52 (a), (c)-(f) '!T$2, Generation_Raw_Data!$A:$A, 'AG-KIUC 2-52 (a), (c)-(f) '!$B64))</f>
        <v>740.7</v>
      </c>
      <c r="U64" s="8">
        <f>IF(SUMIFS(Generation_Raw_Data!$C:$C, Generation_Raw_Data!$D:$D,'AG-KIUC 2-52 (a), (c)-(f) '!U$2, Generation_Raw_Data!$A:$A, 'AG-KIUC 2-52 (a), (c)-(f) '!$B64)&lt;0, 0, SUMIFS(Generation_Raw_Data!$C:$C, Generation_Raw_Data!$D:$D,'AG-KIUC 2-52 (a), (c)-(f) '!U$2, Generation_Raw_Data!$A:$A, 'AG-KIUC 2-52 (a), (c)-(f) '!$B64))</f>
        <v>0</v>
      </c>
      <c r="V64" s="8">
        <f>IF(SUMIFS(Generation_Raw_Data!$C:$C, Generation_Raw_Data!$D:$D,'AG-KIUC 2-52 (a), (c)-(f) '!V$2, Generation_Raw_Data!$A:$A, 'AG-KIUC 2-52 (a), (c)-(f) '!$B64)&lt;0, 0, SUMIFS(Generation_Raw_Data!$C:$C, Generation_Raw_Data!$D:$D,'AG-KIUC 2-52 (a), (c)-(f) '!V$2, Generation_Raw_Data!$A:$A, 'AG-KIUC 2-52 (a), (c)-(f) '!$B64))</f>
        <v>0</v>
      </c>
      <c r="W64" s="8">
        <f>IF(SUMIFS(Generation_Raw_Data!$C:$C, Generation_Raw_Data!$D:$D,'AG-KIUC 2-52 (a), (c)-(f) '!W$2, Generation_Raw_Data!$A:$A, 'AG-KIUC 2-52 (a), (c)-(f) '!$B64)&lt;0, 0, SUMIFS(Generation_Raw_Data!$C:$C, Generation_Raw_Data!$D:$D,'AG-KIUC 2-52 (a), (c)-(f) '!W$2, Generation_Raw_Data!$A:$A, 'AG-KIUC 2-52 (a), (c)-(f) '!$B64))</f>
        <v>0</v>
      </c>
      <c r="X64" s="8">
        <f>IF(SUMIFS(Generation_Raw_Data!$C:$C, Generation_Raw_Data!$D:$D,'AG-KIUC 2-52 (a), (c)-(f) '!X$2, Generation_Raw_Data!$A:$A, 'AG-KIUC 2-52 (a), (c)-(f) '!$B64)&lt;0, 0, SUMIFS(Generation_Raw_Data!$C:$C, Generation_Raw_Data!$D:$D,'AG-KIUC 2-52 (a), (c)-(f) '!X$2, Generation_Raw_Data!$A:$A, 'AG-KIUC 2-52 (a), (c)-(f) '!$B64))</f>
        <v>100</v>
      </c>
      <c r="Y64" s="8">
        <f>IF(SUMIFS(Generation_Raw_Data!$C:$C, Generation_Raw_Data!$D:$D,'AG-KIUC 2-52 (a), (c)-(f) '!Y$2, Generation_Raw_Data!$A:$A, 'AG-KIUC 2-52 (a), (c)-(f) '!$B64)&lt;0, 0, SUMIFS(Generation_Raw_Data!$C:$C, Generation_Raw_Data!$D:$D,'AG-KIUC 2-52 (a), (c)-(f) '!Y$2, Generation_Raw_Data!$A:$A, 'AG-KIUC 2-52 (a), (c)-(f) '!$B64))</f>
        <v>0</v>
      </c>
      <c r="Z64" s="8">
        <f>IF(SUMIFS(Generation_Raw_Data!$C:$C, Generation_Raw_Data!$D:$D,'AG-KIUC 2-52 (a), (c)-(f) '!Z$2, Generation_Raw_Data!$A:$A, 'AG-KIUC 2-52 (a), (c)-(f) '!$B64)&lt;0, 0, SUMIFS(Generation_Raw_Data!$C:$C, Generation_Raw_Data!$D:$D,'AG-KIUC 2-52 (a), (c)-(f) '!Z$2, Generation_Raw_Data!$A:$A, 'AG-KIUC 2-52 (a), (c)-(f) '!$B64))</f>
        <v>0</v>
      </c>
      <c r="AA64" s="8">
        <f>IF(SUMIFS(Generation_Raw_Data!$C:$C, Generation_Raw_Data!$D:$D,'AG-KIUC 2-52 (a), (c)-(f) '!AA$2, Generation_Raw_Data!$A:$A, 'AG-KIUC 2-52 (a), (c)-(f) '!$B64)&lt;0, 0, SUMIFS(Generation_Raw_Data!$C:$C, Generation_Raw_Data!$D:$D,'AG-KIUC 2-52 (a), (c)-(f) '!AA$2, Generation_Raw_Data!$A:$A, 'AG-KIUC 2-52 (a), (c)-(f) '!$B64))</f>
        <v>0</v>
      </c>
      <c r="AB64" s="8">
        <f>IF(SUMIFS(Generation_Raw_Data!$C:$C, Generation_Raw_Data!$D:$D,'AG-KIUC 2-52 (a), (c)-(f) '!AB$2, Generation_Raw_Data!$A:$A, 'AG-KIUC 2-52 (a), (c)-(f) '!$B64)&lt;0, 0, SUMIFS(Generation_Raw_Data!$C:$C, Generation_Raw_Data!$D:$D,'AG-KIUC 2-52 (a), (c)-(f) '!AB$2, Generation_Raw_Data!$A:$A, 'AG-KIUC 2-52 (a), (c)-(f) '!$B64))</f>
        <v>160.2039</v>
      </c>
      <c r="AC64" s="8">
        <f>IF(SUMIFS(Generation_Raw_Data!$C:$C, Generation_Raw_Data!$D:$D,'AG-KIUC 2-52 (a), (c)-(f) '!AC$2, Generation_Raw_Data!$A:$A, 'AG-KIUC 2-52 (a), (c)-(f) '!$B64)&lt;0, 0, SUMIFS(Generation_Raw_Data!$C:$C, Generation_Raw_Data!$D:$D,'AG-KIUC 2-52 (a), (c)-(f) '!AC$2, Generation_Raw_Data!$A:$A, 'AG-KIUC 2-52 (a), (c)-(f) '!$B64))</f>
        <v>161.19900000000001</v>
      </c>
      <c r="AD64" s="8">
        <f>IF(SUMIFS(Generation_Raw_Data!$C:$C, Generation_Raw_Data!$D:$D,'AG-KIUC 2-52 (a), (c)-(f) '!AD$2, Generation_Raw_Data!$A:$A, 'AG-KIUC 2-52 (a), (c)-(f) '!$B64)&lt;0, 0, SUMIFS(Generation_Raw_Data!$C:$C, Generation_Raw_Data!$D:$D,'AG-KIUC 2-52 (a), (c)-(f) '!AD$2, Generation_Raw_Data!$A:$A, 'AG-KIUC 2-52 (a), (c)-(f) '!$B64))</f>
        <v>160.2039</v>
      </c>
      <c r="AE64" s="8">
        <f>IF(SUMIFS(Generation_Raw_Data!$C:$C, Generation_Raw_Data!$D:$D,'AG-KIUC 2-52 (a), (c)-(f) '!AE$2, Generation_Raw_Data!$A:$A, 'AG-KIUC 2-52 (a), (c)-(f) '!$B64)&lt;0, 0, SUMIFS(Generation_Raw_Data!$C:$C, Generation_Raw_Data!$D:$D,'AG-KIUC 2-52 (a), (c)-(f) '!AE$2, Generation_Raw_Data!$A:$A, 'AG-KIUC 2-52 (a), (c)-(f) '!$B64))</f>
        <v>0</v>
      </c>
      <c r="AF64" s="8">
        <f>IF(SUMIFS(Generation_Raw_Data!$C:$C, Generation_Raw_Data!$D:$D,'AG-KIUC 2-52 (a), (c)-(f) '!AF$2, Generation_Raw_Data!$A:$A, 'AG-KIUC 2-52 (a), (c)-(f) '!$B64)&lt;0, 0, SUMIFS(Generation_Raw_Data!$C:$C, Generation_Raw_Data!$D:$D,'AG-KIUC 2-52 (a), (c)-(f) '!AF$2, Generation_Raw_Data!$A:$A, 'AG-KIUC 2-52 (a), (c)-(f) '!$B64))</f>
        <v>162.19409999999999</v>
      </c>
      <c r="AG64" s="8">
        <f>IF(SUMIFS(Generation_Raw_Data!$C:$C, Generation_Raw_Data!$D:$D,'AG-KIUC 2-52 (a), (c)-(f) '!AG$2, Generation_Raw_Data!$A:$A, 'AG-KIUC 2-52 (a), (c)-(f) '!$B64)&lt;0, 0, SUMIFS(Generation_Raw_Data!$C:$C, Generation_Raw_Data!$D:$D,'AG-KIUC 2-52 (a), (c)-(f) '!AG$2, Generation_Raw_Data!$A:$A, 'AG-KIUC 2-52 (a), (c)-(f) '!$B64))</f>
        <v>161.19900000000001</v>
      </c>
      <c r="AH64" s="8">
        <f>IF(SUMIFS(Generation_Raw_Data!$C:$C, Generation_Raw_Data!$D:$D,'AG-KIUC 2-52 (a), (c)-(f) '!AH$2, Generation_Raw_Data!$A:$A, 'AG-KIUC 2-52 (a), (c)-(f) '!$B64)&lt;0, 0, SUMIFS(Generation_Raw_Data!$C:$C, Generation_Raw_Data!$D:$D,'AG-KIUC 2-52 (a), (c)-(f) '!AH$2, Generation_Raw_Data!$A:$A, 'AG-KIUC 2-52 (a), (c)-(f) '!$B64))</f>
        <v>0</v>
      </c>
      <c r="AI64" s="8">
        <f>IF(SUMIFS(Generation_Raw_Data!$C:$C, Generation_Raw_Data!$D:$D,'AG-KIUC 2-52 (a), (c)-(f) '!AI$2, Generation_Raw_Data!$A:$A, 'AG-KIUC 2-52 (a), (c)-(f) '!$B64)&lt;0, 0, SUMIFS(Generation_Raw_Data!$C:$C, Generation_Raw_Data!$D:$D,'AG-KIUC 2-52 (a), (c)-(f) '!AI$2, Generation_Raw_Data!$A:$A, 'AG-KIUC 2-52 (a), (c)-(f) '!$B64))</f>
        <v>143.6</v>
      </c>
      <c r="AJ64" s="8">
        <f>IF(SUMIFS(Generation_Raw_Data!$C:$C, Generation_Raw_Data!$D:$D,'AG-KIUC 2-52 (a), (c)-(f) '!AJ$2, Generation_Raw_Data!$A:$A, 'AG-KIUC 2-52 (a), (c)-(f) '!$B64)&lt;0, 0, SUMIFS(Generation_Raw_Data!$C:$C, Generation_Raw_Data!$D:$D,'AG-KIUC 2-52 (a), (c)-(f) '!AJ$2, Generation_Raw_Data!$A:$A, 'AG-KIUC 2-52 (a), (c)-(f) '!$B64))</f>
        <v>0</v>
      </c>
      <c r="AK64" s="8">
        <f>IF(SUMIFS(Generation_Raw_Data!$C:$C, Generation_Raw_Data!$D:$D,'AG-KIUC 2-52 (a), (c)-(f) '!AK$2, Generation_Raw_Data!$A:$A, 'AG-KIUC 2-52 (a), (c)-(f) '!$B64)&lt;0, 0, SUMIFS(Generation_Raw_Data!$C:$C, Generation_Raw_Data!$D:$D,'AG-KIUC 2-52 (a), (c)-(f) '!AK$2, Generation_Raw_Data!$A:$A, 'AG-KIUC 2-52 (a), (c)-(f) '!$B64))</f>
        <v>41</v>
      </c>
      <c r="AL64" s="8">
        <f>IF(SUMIFS(Generation_Raw_Data!$C:$C, Generation_Raw_Data!$D:$D,'AG-KIUC 2-52 (a), (c)-(f) '!AL$2, Generation_Raw_Data!$A:$A, 'AG-KIUC 2-52 (a), (c)-(f) '!$B64)&lt;0, 0, SUMIFS(Generation_Raw_Data!$C:$C, Generation_Raw_Data!$D:$D,'AG-KIUC 2-52 (a), (c)-(f) '!AL$2, Generation_Raw_Data!$A:$A, 'AG-KIUC 2-52 (a), (c)-(f) '!$B64))</f>
        <v>21</v>
      </c>
      <c r="AM64" s="8">
        <f>IF(SUMIFS(Generation_Raw_Data!$C:$C, Generation_Raw_Data!$D:$D,'AG-KIUC 2-52 (a), (c)-(f) '!AM$2, Generation_Raw_Data!$A:$A, 'AG-KIUC 2-52 (a), (c)-(f) '!$B64)&lt;0, 0, SUMIFS(Generation_Raw_Data!$C:$C, Generation_Raw_Data!$D:$D,'AG-KIUC 2-52 (a), (c)-(f) '!AM$2, Generation_Raw_Data!$A:$A, 'AG-KIUC 2-52 (a), (c)-(f) '!$B64))</f>
        <v>2.1</v>
      </c>
      <c r="AN64" s="8">
        <f>IF(SUMIFS(Generation_Raw_Data!$C:$C, Generation_Raw_Data!$D:$D,'AG-KIUC 2-52 (a), (c)-(f) '!AN$2, Generation_Raw_Data!$A:$A, 'AG-KIUC 2-52 (a), (c)-(f) '!$B64)&lt;0, 0, SUMIFS(Generation_Raw_Data!$C:$C, Generation_Raw_Data!$D:$D,'AG-KIUC 2-52 (a), (c)-(f) '!AN$2, Generation_Raw_Data!$A:$A, 'AG-KIUC 2-52 (a), (c)-(f) '!$B64))</f>
        <v>0.6</v>
      </c>
    </row>
    <row r="65" spans="1:40" x14ac:dyDescent="0.35">
      <c r="A65" s="1">
        <v>8</v>
      </c>
      <c r="B65" s="2">
        <v>44588.624999999985</v>
      </c>
      <c r="C65" s="16">
        <f>SUMIF(Marginal_Cost_Raw_Data!$A:$A, 'AG-KIUC 2-52 (a), (c)-(f) '!$B65, Marginal_Cost_Raw_Data!$B:$B)</f>
        <v>30.159855629340278</v>
      </c>
      <c r="D65" s="17">
        <f>SUMIFS(CTS_Raw_Data!$C:$C, CTS_Raw_Data!$B:$B, "S", CTS_Raw_Data!$A:$A, 'AG-KIUC 2-52 (a), (c)-(f) '!$B65)</f>
        <v>0</v>
      </c>
      <c r="E65" s="7">
        <f>IFERROR(SUMIFS(CTS_Raw_Data!$D:$D, CTS_Raw_Data!$B:$B, "S", CTS_Raw_Data!$A:$A, 'AG-KIUC 2-52 (a), (c)-(f) '!$B65)/'AG-KIUC 2-52 (a), (c)-(f) '!$D65,0)</f>
        <v>0</v>
      </c>
      <c r="F65" s="14">
        <f>SUMIFS(CTS_Raw_Data!$C:$C, CTS_Raw_Data!$B:$B, "B", CTS_Raw_Data!$A:$A, 'AG-KIUC 2-52 (a), (c)-(f) '!$B65)</f>
        <v>0</v>
      </c>
      <c r="G65" s="7">
        <f>IFERROR(SUMIFS(CTS_Raw_Data!$D:$D, CTS_Raw_Data!$B:$B, "B", CTS_Raw_Data!$A:$A, 'AG-KIUC 2-52 (a), (c)-(f) '!$B65)/'AG-KIUC 2-52 (a), (c)-(f) '!$F65,0)</f>
        <v>0</v>
      </c>
      <c r="H65" s="19">
        <f>SUMIF(ACE_Raw_Data!$A:$A, 'AG-KIUC 2-52 (a), (c)-(f) '!$B65, ACE_Raw_Data!$B:$B)</f>
        <v>4.7835171074337426</v>
      </c>
      <c r="I65" s="21">
        <f>IF(SUMIFS(Generation_Raw_Data!$C:$C, Generation_Raw_Data!$D:$D,'AG-KIUC 2-52 (a), (c)-(f) '!I$2, Generation_Raw_Data!$A:$A, 'AG-KIUC 2-52 (a), (c)-(f) '!$B65)&lt;0, 0, SUMIFS(Generation_Raw_Data!$C:$C, Generation_Raw_Data!$D:$D,'AG-KIUC 2-52 (a), (c)-(f) '!I$2, Generation_Raw_Data!$A:$A, 'AG-KIUC 2-52 (a), (c)-(f) '!$B65))</f>
        <v>148</v>
      </c>
      <c r="J65" s="8">
        <f>IF(SUMIFS(Generation_Raw_Data!$C:$C, Generation_Raw_Data!$D:$D,'AG-KIUC 2-52 (a), (c)-(f) '!J$2, Generation_Raw_Data!$A:$A, 'AG-KIUC 2-52 (a), (c)-(f) '!$B65)&lt;0, 0, SUMIFS(Generation_Raw_Data!$C:$C, Generation_Raw_Data!$D:$D,'AG-KIUC 2-52 (a), (c)-(f) '!J$2, Generation_Raw_Data!$A:$A, 'AG-KIUC 2-52 (a), (c)-(f) '!$B65))</f>
        <v>681.25</v>
      </c>
      <c r="K65" s="8">
        <f>IF(SUMIFS(Generation_Raw_Data!$C:$C, Generation_Raw_Data!$D:$D,'AG-KIUC 2-52 (a), (c)-(f) '!K$2, Generation_Raw_Data!$A:$A, 'AG-KIUC 2-52 (a), (c)-(f) '!$B65)&lt;0, 0, SUMIFS(Generation_Raw_Data!$C:$C, Generation_Raw_Data!$D:$D,'AG-KIUC 2-52 (a), (c)-(f) '!K$2, Generation_Raw_Data!$A:$A, 'AG-KIUC 2-52 (a), (c)-(f) '!$B65))</f>
        <v>261.75</v>
      </c>
      <c r="L65" s="8">
        <f>IF(SUMIFS(Generation_Raw_Data!$C:$C, Generation_Raw_Data!$D:$D,'AG-KIUC 2-52 (a), (c)-(f) '!L$2, Generation_Raw_Data!$A:$A, 'AG-KIUC 2-52 (a), (c)-(f) '!$B65)&lt;0, 0, SUMIFS(Generation_Raw_Data!$C:$C, Generation_Raw_Data!$D:$D,'AG-KIUC 2-52 (a), (c)-(f) '!L$2, Generation_Raw_Data!$A:$A, 'AG-KIUC 2-52 (a), (c)-(f) '!$B65))</f>
        <v>218.75</v>
      </c>
      <c r="M65" s="8">
        <f>IF(SUMIFS(Generation_Raw_Data!$C:$C, Generation_Raw_Data!$D:$D,'AG-KIUC 2-52 (a), (c)-(f) '!M$2, Generation_Raw_Data!$A:$A, 'AG-KIUC 2-52 (a), (c)-(f) '!$B65)&lt;0, 0, SUMIFS(Generation_Raw_Data!$C:$C, Generation_Raw_Data!$D:$D,'AG-KIUC 2-52 (a), (c)-(f) '!M$2, Generation_Raw_Data!$A:$A, 'AG-KIUC 2-52 (a), (c)-(f) '!$B65))</f>
        <v>272.75</v>
      </c>
      <c r="N65" s="8">
        <f>IF(SUMIFS(Generation_Raw_Data!$C:$C, Generation_Raw_Data!$D:$D,'AG-KIUC 2-52 (a), (c)-(f) '!N$2, Generation_Raw_Data!$A:$A, 'AG-KIUC 2-52 (a), (c)-(f) '!$B65)&lt;0, 0, SUMIFS(Generation_Raw_Data!$C:$C, Generation_Raw_Data!$D:$D,'AG-KIUC 2-52 (a), (c)-(f) '!N$2, Generation_Raw_Data!$A:$A, 'AG-KIUC 2-52 (a), (c)-(f) '!$B65))</f>
        <v>216.75</v>
      </c>
      <c r="O65" s="8">
        <f>IF(SUMIFS(Generation_Raw_Data!$C:$C, Generation_Raw_Data!$D:$D,'AG-KIUC 2-52 (a), (c)-(f) '!O$2, Generation_Raw_Data!$A:$A, 'AG-KIUC 2-52 (a), (c)-(f) '!$B65)&lt;0, 0, SUMIFS(Generation_Raw_Data!$C:$C, Generation_Raw_Data!$D:$D,'AG-KIUC 2-52 (a), (c)-(f) '!O$2, Generation_Raw_Data!$A:$A, 'AG-KIUC 2-52 (a), (c)-(f) '!$B65))</f>
        <v>149.1</v>
      </c>
      <c r="P65" s="8">
        <f>IF(SUMIFS(Generation_Raw_Data!$C:$C, Generation_Raw_Data!$D:$D,'AG-KIUC 2-52 (a), (c)-(f) '!P$2, Generation_Raw_Data!$A:$A, 'AG-KIUC 2-52 (a), (c)-(f) '!$B65)&lt;0, 0, SUMIFS(Generation_Raw_Data!$C:$C, Generation_Raw_Data!$D:$D,'AG-KIUC 2-52 (a), (c)-(f) '!P$2, Generation_Raw_Data!$A:$A, 'AG-KIUC 2-52 (a), (c)-(f) '!$B65))</f>
        <v>129.9</v>
      </c>
      <c r="Q65" s="8">
        <f>IF(SUMIFS(Generation_Raw_Data!$C:$C, Generation_Raw_Data!$D:$D,'AG-KIUC 2-52 (a), (c)-(f) '!Q$2, Generation_Raw_Data!$A:$A, 'AG-KIUC 2-52 (a), (c)-(f) '!$B65)&lt;0, 0, SUMIFS(Generation_Raw_Data!$C:$C, Generation_Raw_Data!$D:$D,'AG-KIUC 2-52 (a), (c)-(f) '!Q$2, Generation_Raw_Data!$A:$A, 'AG-KIUC 2-52 (a), (c)-(f) '!$B65))</f>
        <v>0</v>
      </c>
      <c r="R65" s="8">
        <f>IF(SUMIFS(Generation_Raw_Data!$C:$C, Generation_Raw_Data!$D:$D,'AG-KIUC 2-52 (a), (c)-(f) '!R$2, Generation_Raw_Data!$A:$A, 'AG-KIUC 2-52 (a), (c)-(f) '!$B65)&lt;0, 0, SUMIFS(Generation_Raw_Data!$C:$C, Generation_Raw_Data!$D:$D,'AG-KIUC 2-52 (a), (c)-(f) '!R$2, Generation_Raw_Data!$A:$A, 'AG-KIUC 2-52 (a), (c)-(f) '!$B65))</f>
        <v>292.60000000000002</v>
      </c>
      <c r="S65" s="8">
        <f>IF(SUMIFS(Generation_Raw_Data!$C:$C, Generation_Raw_Data!$D:$D,'AG-KIUC 2-52 (a), (c)-(f) '!S$2, Generation_Raw_Data!$A:$A, 'AG-KIUC 2-52 (a), (c)-(f) '!$B65)&lt;0, 0, SUMIFS(Generation_Raw_Data!$C:$C, Generation_Raw_Data!$D:$D,'AG-KIUC 2-52 (a), (c)-(f) '!S$2, Generation_Raw_Data!$A:$A, 'AG-KIUC 2-52 (a), (c)-(f) '!$B65))</f>
        <v>425.3</v>
      </c>
      <c r="T65" s="8">
        <f>IF(SUMIFS(Generation_Raw_Data!$C:$C, Generation_Raw_Data!$D:$D,'AG-KIUC 2-52 (a), (c)-(f) '!T$2, Generation_Raw_Data!$A:$A, 'AG-KIUC 2-52 (a), (c)-(f) '!$B65)&lt;0, 0, SUMIFS(Generation_Raw_Data!$C:$C, Generation_Raw_Data!$D:$D,'AG-KIUC 2-52 (a), (c)-(f) '!T$2, Generation_Raw_Data!$A:$A, 'AG-KIUC 2-52 (a), (c)-(f) '!$B65))</f>
        <v>632</v>
      </c>
      <c r="U65" s="8">
        <f>IF(SUMIFS(Generation_Raw_Data!$C:$C, Generation_Raw_Data!$D:$D,'AG-KIUC 2-52 (a), (c)-(f) '!U$2, Generation_Raw_Data!$A:$A, 'AG-KIUC 2-52 (a), (c)-(f) '!$B65)&lt;0, 0, SUMIFS(Generation_Raw_Data!$C:$C, Generation_Raw_Data!$D:$D,'AG-KIUC 2-52 (a), (c)-(f) '!U$2, Generation_Raw_Data!$A:$A, 'AG-KIUC 2-52 (a), (c)-(f) '!$B65))</f>
        <v>0</v>
      </c>
      <c r="V65" s="8">
        <f>IF(SUMIFS(Generation_Raw_Data!$C:$C, Generation_Raw_Data!$D:$D,'AG-KIUC 2-52 (a), (c)-(f) '!V$2, Generation_Raw_Data!$A:$A, 'AG-KIUC 2-52 (a), (c)-(f) '!$B65)&lt;0, 0, SUMIFS(Generation_Raw_Data!$C:$C, Generation_Raw_Data!$D:$D,'AG-KIUC 2-52 (a), (c)-(f) '!V$2, Generation_Raw_Data!$A:$A, 'AG-KIUC 2-52 (a), (c)-(f) '!$B65))</f>
        <v>0</v>
      </c>
      <c r="W65" s="8">
        <f>IF(SUMIFS(Generation_Raw_Data!$C:$C, Generation_Raw_Data!$D:$D,'AG-KIUC 2-52 (a), (c)-(f) '!W$2, Generation_Raw_Data!$A:$A, 'AG-KIUC 2-52 (a), (c)-(f) '!$B65)&lt;0, 0, SUMIFS(Generation_Raw_Data!$C:$C, Generation_Raw_Data!$D:$D,'AG-KIUC 2-52 (a), (c)-(f) '!W$2, Generation_Raw_Data!$A:$A, 'AG-KIUC 2-52 (a), (c)-(f) '!$B65))</f>
        <v>0</v>
      </c>
      <c r="X65" s="8">
        <f>IF(SUMIFS(Generation_Raw_Data!$C:$C, Generation_Raw_Data!$D:$D,'AG-KIUC 2-52 (a), (c)-(f) '!X$2, Generation_Raw_Data!$A:$A, 'AG-KIUC 2-52 (a), (c)-(f) '!$B65)&lt;0, 0, SUMIFS(Generation_Raw_Data!$C:$C, Generation_Raw_Data!$D:$D,'AG-KIUC 2-52 (a), (c)-(f) '!X$2, Generation_Raw_Data!$A:$A, 'AG-KIUC 2-52 (a), (c)-(f) '!$B65))</f>
        <v>99</v>
      </c>
      <c r="Y65" s="8">
        <f>IF(SUMIFS(Generation_Raw_Data!$C:$C, Generation_Raw_Data!$D:$D,'AG-KIUC 2-52 (a), (c)-(f) '!Y$2, Generation_Raw_Data!$A:$A, 'AG-KIUC 2-52 (a), (c)-(f) '!$B65)&lt;0, 0, SUMIFS(Generation_Raw_Data!$C:$C, Generation_Raw_Data!$D:$D,'AG-KIUC 2-52 (a), (c)-(f) '!Y$2, Generation_Raw_Data!$A:$A, 'AG-KIUC 2-52 (a), (c)-(f) '!$B65))</f>
        <v>0</v>
      </c>
      <c r="Z65" s="8">
        <f>IF(SUMIFS(Generation_Raw_Data!$C:$C, Generation_Raw_Data!$D:$D,'AG-KIUC 2-52 (a), (c)-(f) '!Z$2, Generation_Raw_Data!$A:$A, 'AG-KIUC 2-52 (a), (c)-(f) '!$B65)&lt;0, 0, SUMIFS(Generation_Raw_Data!$C:$C, Generation_Raw_Data!$D:$D,'AG-KIUC 2-52 (a), (c)-(f) '!Z$2, Generation_Raw_Data!$A:$A, 'AG-KIUC 2-52 (a), (c)-(f) '!$B65))</f>
        <v>0</v>
      </c>
      <c r="AA65" s="8">
        <f>IF(SUMIFS(Generation_Raw_Data!$C:$C, Generation_Raw_Data!$D:$D,'AG-KIUC 2-52 (a), (c)-(f) '!AA$2, Generation_Raw_Data!$A:$A, 'AG-KIUC 2-52 (a), (c)-(f) '!$B65)&lt;0, 0, SUMIFS(Generation_Raw_Data!$C:$C, Generation_Raw_Data!$D:$D,'AG-KIUC 2-52 (a), (c)-(f) '!AA$2, Generation_Raw_Data!$A:$A, 'AG-KIUC 2-52 (a), (c)-(f) '!$B65))</f>
        <v>0</v>
      </c>
      <c r="AB65" s="8">
        <f>IF(SUMIFS(Generation_Raw_Data!$C:$C, Generation_Raw_Data!$D:$D,'AG-KIUC 2-52 (a), (c)-(f) '!AB$2, Generation_Raw_Data!$A:$A, 'AG-KIUC 2-52 (a), (c)-(f) '!$B65)&lt;0, 0, SUMIFS(Generation_Raw_Data!$C:$C, Generation_Raw_Data!$D:$D,'AG-KIUC 2-52 (a), (c)-(f) '!AB$2, Generation_Raw_Data!$A:$A, 'AG-KIUC 2-52 (a), (c)-(f) '!$B65))</f>
        <v>157.4</v>
      </c>
      <c r="AC65" s="8">
        <f>IF(SUMIFS(Generation_Raw_Data!$C:$C, Generation_Raw_Data!$D:$D,'AG-KIUC 2-52 (a), (c)-(f) '!AC$2, Generation_Raw_Data!$A:$A, 'AG-KIUC 2-52 (a), (c)-(f) '!$B65)&lt;0, 0, SUMIFS(Generation_Raw_Data!$C:$C, Generation_Raw_Data!$D:$D,'AG-KIUC 2-52 (a), (c)-(f) '!AC$2, Generation_Raw_Data!$A:$A, 'AG-KIUC 2-52 (a), (c)-(f) '!$B65))</f>
        <v>157.4</v>
      </c>
      <c r="AD65" s="8">
        <f>IF(SUMIFS(Generation_Raw_Data!$C:$C, Generation_Raw_Data!$D:$D,'AG-KIUC 2-52 (a), (c)-(f) '!AD$2, Generation_Raw_Data!$A:$A, 'AG-KIUC 2-52 (a), (c)-(f) '!$B65)&lt;0, 0, SUMIFS(Generation_Raw_Data!$C:$C, Generation_Raw_Data!$D:$D,'AG-KIUC 2-52 (a), (c)-(f) '!AD$2, Generation_Raw_Data!$A:$A, 'AG-KIUC 2-52 (a), (c)-(f) '!$B65))</f>
        <v>156.40379999999999</v>
      </c>
      <c r="AE65" s="8">
        <f>IF(SUMIFS(Generation_Raw_Data!$C:$C, Generation_Raw_Data!$D:$D,'AG-KIUC 2-52 (a), (c)-(f) '!AE$2, Generation_Raw_Data!$A:$A, 'AG-KIUC 2-52 (a), (c)-(f) '!$B65)&lt;0, 0, SUMIFS(Generation_Raw_Data!$C:$C, Generation_Raw_Data!$D:$D,'AG-KIUC 2-52 (a), (c)-(f) '!AE$2, Generation_Raw_Data!$A:$A, 'AG-KIUC 2-52 (a), (c)-(f) '!$B65))</f>
        <v>0</v>
      </c>
      <c r="AF65" s="8">
        <f>IF(SUMIFS(Generation_Raw_Data!$C:$C, Generation_Raw_Data!$D:$D,'AG-KIUC 2-52 (a), (c)-(f) '!AF$2, Generation_Raw_Data!$A:$A, 'AG-KIUC 2-52 (a), (c)-(f) '!$B65)&lt;0, 0, SUMIFS(Generation_Raw_Data!$C:$C, Generation_Raw_Data!$D:$D,'AG-KIUC 2-52 (a), (c)-(f) '!AF$2, Generation_Raw_Data!$A:$A, 'AG-KIUC 2-52 (a), (c)-(f) '!$B65))</f>
        <v>158.39619999999999</v>
      </c>
      <c r="AG65" s="8">
        <f>IF(SUMIFS(Generation_Raw_Data!$C:$C, Generation_Raw_Data!$D:$D,'AG-KIUC 2-52 (a), (c)-(f) '!AG$2, Generation_Raw_Data!$A:$A, 'AG-KIUC 2-52 (a), (c)-(f) '!$B65)&lt;0, 0, SUMIFS(Generation_Raw_Data!$C:$C, Generation_Raw_Data!$D:$D,'AG-KIUC 2-52 (a), (c)-(f) '!AG$2, Generation_Raw_Data!$A:$A, 'AG-KIUC 2-52 (a), (c)-(f) '!$B65))</f>
        <v>157.4</v>
      </c>
      <c r="AH65" s="8">
        <f>IF(SUMIFS(Generation_Raw_Data!$C:$C, Generation_Raw_Data!$D:$D,'AG-KIUC 2-52 (a), (c)-(f) '!AH$2, Generation_Raw_Data!$A:$A, 'AG-KIUC 2-52 (a), (c)-(f) '!$B65)&lt;0, 0, SUMIFS(Generation_Raw_Data!$C:$C, Generation_Raw_Data!$D:$D,'AG-KIUC 2-52 (a), (c)-(f) '!AH$2, Generation_Raw_Data!$A:$A, 'AG-KIUC 2-52 (a), (c)-(f) '!$B65))</f>
        <v>0</v>
      </c>
      <c r="AI65" s="8">
        <f>IF(SUMIFS(Generation_Raw_Data!$C:$C, Generation_Raw_Data!$D:$D,'AG-KIUC 2-52 (a), (c)-(f) '!AI$2, Generation_Raw_Data!$A:$A, 'AG-KIUC 2-52 (a), (c)-(f) '!$B65)&lt;0, 0, SUMIFS(Generation_Raw_Data!$C:$C, Generation_Raw_Data!$D:$D,'AG-KIUC 2-52 (a), (c)-(f) '!AI$2, Generation_Raw_Data!$A:$A, 'AG-KIUC 2-52 (a), (c)-(f) '!$B65))</f>
        <v>134.69999999999999</v>
      </c>
      <c r="AJ65" s="8">
        <f>IF(SUMIFS(Generation_Raw_Data!$C:$C, Generation_Raw_Data!$D:$D,'AG-KIUC 2-52 (a), (c)-(f) '!AJ$2, Generation_Raw_Data!$A:$A, 'AG-KIUC 2-52 (a), (c)-(f) '!$B65)&lt;0, 0, SUMIFS(Generation_Raw_Data!$C:$C, Generation_Raw_Data!$D:$D,'AG-KIUC 2-52 (a), (c)-(f) '!AJ$2, Generation_Raw_Data!$A:$A, 'AG-KIUC 2-52 (a), (c)-(f) '!$B65))</f>
        <v>0</v>
      </c>
      <c r="AK65" s="8">
        <f>IF(SUMIFS(Generation_Raw_Data!$C:$C, Generation_Raw_Data!$D:$D,'AG-KIUC 2-52 (a), (c)-(f) '!AK$2, Generation_Raw_Data!$A:$A, 'AG-KIUC 2-52 (a), (c)-(f) '!$B65)&lt;0, 0, SUMIFS(Generation_Raw_Data!$C:$C, Generation_Raw_Data!$D:$D,'AG-KIUC 2-52 (a), (c)-(f) '!AK$2, Generation_Raw_Data!$A:$A, 'AG-KIUC 2-52 (a), (c)-(f) '!$B65))</f>
        <v>41</v>
      </c>
      <c r="AL65" s="8">
        <f>IF(SUMIFS(Generation_Raw_Data!$C:$C, Generation_Raw_Data!$D:$D,'AG-KIUC 2-52 (a), (c)-(f) '!AL$2, Generation_Raw_Data!$A:$A, 'AG-KIUC 2-52 (a), (c)-(f) '!$B65)&lt;0, 0, SUMIFS(Generation_Raw_Data!$C:$C, Generation_Raw_Data!$D:$D,'AG-KIUC 2-52 (a), (c)-(f) '!AL$2, Generation_Raw_Data!$A:$A, 'AG-KIUC 2-52 (a), (c)-(f) '!$B65))</f>
        <v>21</v>
      </c>
      <c r="AM65" s="8">
        <f>IF(SUMIFS(Generation_Raw_Data!$C:$C, Generation_Raw_Data!$D:$D,'AG-KIUC 2-52 (a), (c)-(f) '!AM$2, Generation_Raw_Data!$A:$A, 'AG-KIUC 2-52 (a), (c)-(f) '!$B65)&lt;0, 0, SUMIFS(Generation_Raw_Data!$C:$C, Generation_Raw_Data!$D:$D,'AG-KIUC 2-52 (a), (c)-(f) '!AM$2, Generation_Raw_Data!$A:$A, 'AG-KIUC 2-52 (a), (c)-(f) '!$B65))</f>
        <v>2.7</v>
      </c>
      <c r="AN65" s="8">
        <f>IF(SUMIFS(Generation_Raw_Data!$C:$C, Generation_Raw_Data!$D:$D,'AG-KIUC 2-52 (a), (c)-(f) '!AN$2, Generation_Raw_Data!$A:$A, 'AG-KIUC 2-52 (a), (c)-(f) '!$B65)&lt;0, 0, SUMIFS(Generation_Raw_Data!$C:$C, Generation_Raw_Data!$D:$D,'AG-KIUC 2-52 (a), (c)-(f) '!AN$2, Generation_Raw_Data!$A:$A, 'AG-KIUC 2-52 (a), (c)-(f) '!$B65))</f>
        <v>0.5</v>
      </c>
    </row>
    <row r="66" spans="1:40" x14ac:dyDescent="0.35">
      <c r="A66" s="1">
        <v>8</v>
      </c>
      <c r="B66" s="2">
        <v>44588.66666666665</v>
      </c>
      <c r="C66" s="16">
        <f>SUMIF(Marginal_Cost_Raw_Data!$A:$A, 'AG-KIUC 2-52 (a), (c)-(f) '!$B66, Marginal_Cost_Raw_Data!$B:$B)</f>
        <v>30.646265482855902</v>
      </c>
      <c r="D66" s="17">
        <f>SUMIFS(CTS_Raw_Data!$C:$C, CTS_Raw_Data!$B:$B, "S", CTS_Raw_Data!$A:$A, 'AG-KIUC 2-52 (a), (c)-(f) '!$B66)</f>
        <v>0</v>
      </c>
      <c r="E66" s="7">
        <f>IFERROR(SUMIFS(CTS_Raw_Data!$D:$D, CTS_Raw_Data!$B:$B, "S", CTS_Raw_Data!$A:$A, 'AG-KIUC 2-52 (a), (c)-(f) '!$B66)/'AG-KIUC 2-52 (a), (c)-(f) '!$D66,0)</f>
        <v>0</v>
      </c>
      <c r="F66" s="14">
        <f>SUMIFS(CTS_Raw_Data!$C:$C, CTS_Raw_Data!$B:$B, "B", CTS_Raw_Data!$A:$A, 'AG-KIUC 2-52 (a), (c)-(f) '!$B66)</f>
        <v>0</v>
      </c>
      <c r="G66" s="7">
        <f>IFERROR(SUMIFS(CTS_Raw_Data!$D:$D, CTS_Raw_Data!$B:$B, "B", CTS_Raw_Data!$A:$A, 'AG-KIUC 2-52 (a), (c)-(f) '!$B66)/'AG-KIUC 2-52 (a), (c)-(f) '!$F66,0)</f>
        <v>0</v>
      </c>
      <c r="H66" s="19">
        <f>SUMIF(ACE_Raw_Data!$A:$A, 'AG-KIUC 2-52 (a), (c)-(f) '!$B66, ACE_Raw_Data!$B:$B)</f>
        <v>-5.001978878759676</v>
      </c>
      <c r="I66" s="21">
        <f>IF(SUMIFS(Generation_Raw_Data!$C:$C, Generation_Raw_Data!$D:$D,'AG-KIUC 2-52 (a), (c)-(f) '!I$2, Generation_Raw_Data!$A:$A, 'AG-KIUC 2-52 (a), (c)-(f) '!$B66)&lt;0, 0, SUMIFS(Generation_Raw_Data!$C:$C, Generation_Raw_Data!$D:$D,'AG-KIUC 2-52 (a), (c)-(f) '!I$2, Generation_Raw_Data!$A:$A, 'AG-KIUC 2-52 (a), (c)-(f) '!$B66))</f>
        <v>164</v>
      </c>
      <c r="J66" s="8">
        <f>IF(SUMIFS(Generation_Raw_Data!$C:$C, Generation_Raw_Data!$D:$D,'AG-KIUC 2-52 (a), (c)-(f) '!J$2, Generation_Raw_Data!$A:$A, 'AG-KIUC 2-52 (a), (c)-(f) '!$B66)&lt;0, 0, SUMIFS(Generation_Raw_Data!$C:$C, Generation_Raw_Data!$D:$D,'AG-KIUC 2-52 (a), (c)-(f) '!J$2, Generation_Raw_Data!$A:$A, 'AG-KIUC 2-52 (a), (c)-(f) '!$B66))</f>
        <v>683.15</v>
      </c>
      <c r="K66" s="8">
        <f>IF(SUMIFS(Generation_Raw_Data!$C:$C, Generation_Raw_Data!$D:$D,'AG-KIUC 2-52 (a), (c)-(f) '!K$2, Generation_Raw_Data!$A:$A, 'AG-KIUC 2-52 (a), (c)-(f) '!$B66)&lt;0, 0, SUMIFS(Generation_Raw_Data!$C:$C, Generation_Raw_Data!$D:$D,'AG-KIUC 2-52 (a), (c)-(f) '!K$2, Generation_Raw_Data!$A:$A, 'AG-KIUC 2-52 (a), (c)-(f) '!$B66))</f>
        <v>264</v>
      </c>
      <c r="L66" s="8">
        <f>IF(SUMIFS(Generation_Raw_Data!$C:$C, Generation_Raw_Data!$D:$D,'AG-KIUC 2-52 (a), (c)-(f) '!L$2, Generation_Raw_Data!$A:$A, 'AG-KIUC 2-52 (a), (c)-(f) '!$B66)&lt;0, 0, SUMIFS(Generation_Raw_Data!$C:$C, Generation_Raw_Data!$D:$D,'AG-KIUC 2-52 (a), (c)-(f) '!L$2, Generation_Raw_Data!$A:$A, 'AG-KIUC 2-52 (a), (c)-(f) '!$B66))</f>
        <v>224</v>
      </c>
      <c r="M66" s="8">
        <f>IF(SUMIFS(Generation_Raw_Data!$C:$C, Generation_Raw_Data!$D:$D,'AG-KIUC 2-52 (a), (c)-(f) '!M$2, Generation_Raw_Data!$A:$A, 'AG-KIUC 2-52 (a), (c)-(f) '!$B66)&lt;0, 0, SUMIFS(Generation_Raw_Data!$C:$C, Generation_Raw_Data!$D:$D,'AG-KIUC 2-52 (a), (c)-(f) '!M$2, Generation_Raw_Data!$A:$A, 'AG-KIUC 2-52 (a), (c)-(f) '!$B66))</f>
        <v>261</v>
      </c>
      <c r="N66" s="8">
        <f>IF(SUMIFS(Generation_Raw_Data!$C:$C, Generation_Raw_Data!$D:$D,'AG-KIUC 2-52 (a), (c)-(f) '!N$2, Generation_Raw_Data!$A:$A, 'AG-KIUC 2-52 (a), (c)-(f) '!$B66)&lt;0, 0, SUMIFS(Generation_Raw_Data!$C:$C, Generation_Raw_Data!$D:$D,'AG-KIUC 2-52 (a), (c)-(f) '!N$2, Generation_Raw_Data!$A:$A, 'AG-KIUC 2-52 (a), (c)-(f) '!$B66))</f>
        <v>222</v>
      </c>
      <c r="O66" s="8">
        <f>IF(SUMIFS(Generation_Raw_Data!$C:$C, Generation_Raw_Data!$D:$D,'AG-KIUC 2-52 (a), (c)-(f) '!O$2, Generation_Raw_Data!$A:$A, 'AG-KIUC 2-52 (a), (c)-(f) '!$B66)&lt;0, 0, SUMIFS(Generation_Raw_Data!$C:$C, Generation_Raw_Data!$D:$D,'AG-KIUC 2-52 (a), (c)-(f) '!O$2, Generation_Raw_Data!$A:$A, 'AG-KIUC 2-52 (a), (c)-(f) '!$B66))</f>
        <v>154.9</v>
      </c>
      <c r="P66" s="8">
        <f>IF(SUMIFS(Generation_Raw_Data!$C:$C, Generation_Raw_Data!$D:$D,'AG-KIUC 2-52 (a), (c)-(f) '!P$2, Generation_Raw_Data!$A:$A, 'AG-KIUC 2-52 (a), (c)-(f) '!$B66)&lt;0, 0, SUMIFS(Generation_Raw_Data!$C:$C, Generation_Raw_Data!$D:$D,'AG-KIUC 2-52 (a), (c)-(f) '!P$2, Generation_Raw_Data!$A:$A, 'AG-KIUC 2-52 (a), (c)-(f) '!$B66))</f>
        <v>135</v>
      </c>
      <c r="Q66" s="8">
        <f>IF(SUMIFS(Generation_Raw_Data!$C:$C, Generation_Raw_Data!$D:$D,'AG-KIUC 2-52 (a), (c)-(f) '!Q$2, Generation_Raw_Data!$A:$A, 'AG-KIUC 2-52 (a), (c)-(f) '!$B66)&lt;0, 0, SUMIFS(Generation_Raw_Data!$C:$C, Generation_Raw_Data!$D:$D,'AG-KIUC 2-52 (a), (c)-(f) '!Q$2, Generation_Raw_Data!$A:$A, 'AG-KIUC 2-52 (a), (c)-(f) '!$B66))</f>
        <v>0</v>
      </c>
      <c r="R66" s="8">
        <f>IF(SUMIFS(Generation_Raw_Data!$C:$C, Generation_Raw_Data!$D:$D,'AG-KIUC 2-52 (a), (c)-(f) '!R$2, Generation_Raw_Data!$A:$A, 'AG-KIUC 2-52 (a), (c)-(f) '!$B66)&lt;0, 0, SUMIFS(Generation_Raw_Data!$C:$C, Generation_Raw_Data!$D:$D,'AG-KIUC 2-52 (a), (c)-(f) '!R$2, Generation_Raw_Data!$A:$A, 'AG-KIUC 2-52 (a), (c)-(f) '!$B66))</f>
        <v>292.7</v>
      </c>
      <c r="S66" s="8">
        <f>IF(SUMIFS(Generation_Raw_Data!$C:$C, Generation_Raw_Data!$D:$D,'AG-KIUC 2-52 (a), (c)-(f) '!S$2, Generation_Raw_Data!$A:$A, 'AG-KIUC 2-52 (a), (c)-(f) '!$B66)&lt;0, 0, SUMIFS(Generation_Raw_Data!$C:$C, Generation_Raw_Data!$D:$D,'AG-KIUC 2-52 (a), (c)-(f) '!S$2, Generation_Raw_Data!$A:$A, 'AG-KIUC 2-52 (a), (c)-(f) '!$B66))</f>
        <v>427.3</v>
      </c>
      <c r="T66" s="8">
        <f>IF(SUMIFS(Generation_Raw_Data!$C:$C, Generation_Raw_Data!$D:$D,'AG-KIUC 2-52 (a), (c)-(f) '!T$2, Generation_Raw_Data!$A:$A, 'AG-KIUC 2-52 (a), (c)-(f) '!$B66)&lt;0, 0, SUMIFS(Generation_Raw_Data!$C:$C, Generation_Raw_Data!$D:$D,'AG-KIUC 2-52 (a), (c)-(f) '!T$2, Generation_Raw_Data!$A:$A, 'AG-KIUC 2-52 (a), (c)-(f) '!$B66))</f>
        <v>608.4</v>
      </c>
      <c r="U66" s="8">
        <f>IF(SUMIFS(Generation_Raw_Data!$C:$C, Generation_Raw_Data!$D:$D,'AG-KIUC 2-52 (a), (c)-(f) '!U$2, Generation_Raw_Data!$A:$A, 'AG-KIUC 2-52 (a), (c)-(f) '!$B66)&lt;0, 0, SUMIFS(Generation_Raw_Data!$C:$C, Generation_Raw_Data!$D:$D,'AG-KIUC 2-52 (a), (c)-(f) '!U$2, Generation_Raw_Data!$A:$A, 'AG-KIUC 2-52 (a), (c)-(f) '!$B66))</f>
        <v>0</v>
      </c>
      <c r="V66" s="8">
        <f>IF(SUMIFS(Generation_Raw_Data!$C:$C, Generation_Raw_Data!$D:$D,'AG-KIUC 2-52 (a), (c)-(f) '!V$2, Generation_Raw_Data!$A:$A, 'AG-KIUC 2-52 (a), (c)-(f) '!$B66)&lt;0, 0, SUMIFS(Generation_Raw_Data!$C:$C, Generation_Raw_Data!$D:$D,'AG-KIUC 2-52 (a), (c)-(f) '!V$2, Generation_Raw_Data!$A:$A, 'AG-KIUC 2-52 (a), (c)-(f) '!$B66))</f>
        <v>0</v>
      </c>
      <c r="W66" s="8">
        <f>IF(SUMIFS(Generation_Raw_Data!$C:$C, Generation_Raw_Data!$D:$D,'AG-KIUC 2-52 (a), (c)-(f) '!W$2, Generation_Raw_Data!$A:$A, 'AG-KIUC 2-52 (a), (c)-(f) '!$B66)&lt;0, 0, SUMIFS(Generation_Raw_Data!$C:$C, Generation_Raw_Data!$D:$D,'AG-KIUC 2-52 (a), (c)-(f) '!W$2, Generation_Raw_Data!$A:$A, 'AG-KIUC 2-52 (a), (c)-(f) '!$B66))</f>
        <v>0</v>
      </c>
      <c r="X66" s="8">
        <f>IF(SUMIFS(Generation_Raw_Data!$C:$C, Generation_Raw_Data!$D:$D,'AG-KIUC 2-52 (a), (c)-(f) '!X$2, Generation_Raw_Data!$A:$A, 'AG-KIUC 2-52 (a), (c)-(f) '!$B66)&lt;0, 0, SUMIFS(Generation_Raw_Data!$C:$C, Generation_Raw_Data!$D:$D,'AG-KIUC 2-52 (a), (c)-(f) '!X$2, Generation_Raw_Data!$A:$A, 'AG-KIUC 2-52 (a), (c)-(f) '!$B66))</f>
        <v>100</v>
      </c>
      <c r="Y66" s="8">
        <f>IF(SUMIFS(Generation_Raw_Data!$C:$C, Generation_Raw_Data!$D:$D,'AG-KIUC 2-52 (a), (c)-(f) '!Y$2, Generation_Raw_Data!$A:$A, 'AG-KIUC 2-52 (a), (c)-(f) '!$B66)&lt;0, 0, SUMIFS(Generation_Raw_Data!$C:$C, Generation_Raw_Data!$D:$D,'AG-KIUC 2-52 (a), (c)-(f) '!Y$2, Generation_Raw_Data!$A:$A, 'AG-KIUC 2-52 (a), (c)-(f) '!$B66))</f>
        <v>0</v>
      </c>
      <c r="Z66" s="8">
        <f>IF(SUMIFS(Generation_Raw_Data!$C:$C, Generation_Raw_Data!$D:$D,'AG-KIUC 2-52 (a), (c)-(f) '!Z$2, Generation_Raw_Data!$A:$A, 'AG-KIUC 2-52 (a), (c)-(f) '!$B66)&lt;0, 0, SUMIFS(Generation_Raw_Data!$C:$C, Generation_Raw_Data!$D:$D,'AG-KIUC 2-52 (a), (c)-(f) '!Z$2, Generation_Raw_Data!$A:$A, 'AG-KIUC 2-52 (a), (c)-(f) '!$B66))</f>
        <v>0</v>
      </c>
      <c r="AA66" s="8">
        <f>IF(SUMIFS(Generation_Raw_Data!$C:$C, Generation_Raw_Data!$D:$D,'AG-KIUC 2-52 (a), (c)-(f) '!AA$2, Generation_Raw_Data!$A:$A, 'AG-KIUC 2-52 (a), (c)-(f) '!$B66)&lt;0, 0, SUMIFS(Generation_Raw_Data!$C:$C, Generation_Raw_Data!$D:$D,'AG-KIUC 2-52 (a), (c)-(f) '!AA$2, Generation_Raw_Data!$A:$A, 'AG-KIUC 2-52 (a), (c)-(f) '!$B66))</f>
        <v>0</v>
      </c>
      <c r="AB66" s="8">
        <f>IF(SUMIFS(Generation_Raw_Data!$C:$C, Generation_Raw_Data!$D:$D,'AG-KIUC 2-52 (a), (c)-(f) '!AB$2, Generation_Raw_Data!$A:$A, 'AG-KIUC 2-52 (a), (c)-(f) '!$B66)&lt;0, 0, SUMIFS(Generation_Raw_Data!$C:$C, Generation_Raw_Data!$D:$D,'AG-KIUC 2-52 (a), (c)-(f) '!AB$2, Generation_Raw_Data!$A:$A, 'AG-KIUC 2-52 (a), (c)-(f) '!$B66))</f>
        <v>166.50299999999999</v>
      </c>
      <c r="AC66" s="8">
        <f>IF(SUMIFS(Generation_Raw_Data!$C:$C, Generation_Raw_Data!$D:$D,'AG-KIUC 2-52 (a), (c)-(f) '!AC$2, Generation_Raw_Data!$A:$A, 'AG-KIUC 2-52 (a), (c)-(f) '!$B66)&lt;0, 0, SUMIFS(Generation_Raw_Data!$C:$C, Generation_Raw_Data!$D:$D,'AG-KIUC 2-52 (a), (c)-(f) '!AC$2, Generation_Raw_Data!$A:$A, 'AG-KIUC 2-52 (a), (c)-(f) '!$B66))</f>
        <v>4.9851000000000001</v>
      </c>
      <c r="AD66" s="8">
        <f>IF(SUMIFS(Generation_Raw_Data!$C:$C, Generation_Raw_Data!$D:$D,'AG-KIUC 2-52 (a), (c)-(f) '!AD$2, Generation_Raw_Data!$A:$A, 'AG-KIUC 2-52 (a), (c)-(f) '!$B66)&lt;0, 0, SUMIFS(Generation_Raw_Data!$C:$C, Generation_Raw_Data!$D:$D,'AG-KIUC 2-52 (a), (c)-(f) '!AD$2, Generation_Raw_Data!$A:$A, 'AG-KIUC 2-52 (a), (c)-(f) '!$B66))</f>
        <v>165.506</v>
      </c>
      <c r="AE66" s="8">
        <f>IF(SUMIFS(Generation_Raw_Data!$C:$C, Generation_Raw_Data!$D:$D,'AG-KIUC 2-52 (a), (c)-(f) '!AE$2, Generation_Raw_Data!$A:$A, 'AG-KIUC 2-52 (a), (c)-(f) '!$B66)&lt;0, 0, SUMIFS(Generation_Raw_Data!$C:$C, Generation_Raw_Data!$D:$D,'AG-KIUC 2-52 (a), (c)-(f) '!AE$2, Generation_Raw_Data!$A:$A, 'AG-KIUC 2-52 (a), (c)-(f) '!$B66))</f>
        <v>0</v>
      </c>
      <c r="AF66" s="8">
        <f>IF(SUMIFS(Generation_Raw_Data!$C:$C, Generation_Raw_Data!$D:$D,'AG-KIUC 2-52 (a), (c)-(f) '!AF$2, Generation_Raw_Data!$A:$A, 'AG-KIUC 2-52 (a), (c)-(f) '!$B66)&lt;0, 0, SUMIFS(Generation_Raw_Data!$C:$C, Generation_Raw_Data!$D:$D,'AG-KIUC 2-52 (a), (c)-(f) '!AF$2, Generation_Raw_Data!$A:$A, 'AG-KIUC 2-52 (a), (c)-(f) '!$B66))</f>
        <v>167.5</v>
      </c>
      <c r="AG66" s="8">
        <f>IF(SUMIFS(Generation_Raw_Data!$C:$C, Generation_Raw_Data!$D:$D,'AG-KIUC 2-52 (a), (c)-(f) '!AG$2, Generation_Raw_Data!$A:$A, 'AG-KIUC 2-52 (a), (c)-(f) '!$B66)&lt;0, 0, SUMIFS(Generation_Raw_Data!$C:$C, Generation_Raw_Data!$D:$D,'AG-KIUC 2-52 (a), (c)-(f) '!AG$2, Generation_Raw_Data!$A:$A, 'AG-KIUC 2-52 (a), (c)-(f) '!$B66))</f>
        <v>165.506</v>
      </c>
      <c r="AH66" s="8">
        <f>IF(SUMIFS(Generation_Raw_Data!$C:$C, Generation_Raw_Data!$D:$D,'AG-KIUC 2-52 (a), (c)-(f) '!AH$2, Generation_Raw_Data!$A:$A, 'AG-KIUC 2-52 (a), (c)-(f) '!$B66)&lt;0, 0, SUMIFS(Generation_Raw_Data!$C:$C, Generation_Raw_Data!$D:$D,'AG-KIUC 2-52 (a), (c)-(f) '!AH$2, Generation_Raw_Data!$A:$A, 'AG-KIUC 2-52 (a), (c)-(f) '!$B66))</f>
        <v>0</v>
      </c>
      <c r="AI66" s="8">
        <f>IF(SUMIFS(Generation_Raw_Data!$C:$C, Generation_Raw_Data!$D:$D,'AG-KIUC 2-52 (a), (c)-(f) '!AI$2, Generation_Raw_Data!$A:$A, 'AG-KIUC 2-52 (a), (c)-(f) '!$B66)&lt;0, 0, SUMIFS(Generation_Raw_Data!$C:$C, Generation_Raw_Data!$D:$D,'AG-KIUC 2-52 (a), (c)-(f) '!AI$2, Generation_Raw_Data!$A:$A, 'AG-KIUC 2-52 (a), (c)-(f) '!$B66))</f>
        <v>155.6</v>
      </c>
      <c r="AJ66" s="8">
        <f>IF(SUMIFS(Generation_Raw_Data!$C:$C, Generation_Raw_Data!$D:$D,'AG-KIUC 2-52 (a), (c)-(f) '!AJ$2, Generation_Raw_Data!$A:$A, 'AG-KIUC 2-52 (a), (c)-(f) '!$B66)&lt;0, 0, SUMIFS(Generation_Raw_Data!$C:$C, Generation_Raw_Data!$D:$D,'AG-KIUC 2-52 (a), (c)-(f) '!AJ$2, Generation_Raw_Data!$A:$A, 'AG-KIUC 2-52 (a), (c)-(f) '!$B66))</f>
        <v>0</v>
      </c>
      <c r="AK66" s="8">
        <f>IF(SUMIFS(Generation_Raw_Data!$C:$C, Generation_Raw_Data!$D:$D,'AG-KIUC 2-52 (a), (c)-(f) '!AK$2, Generation_Raw_Data!$A:$A, 'AG-KIUC 2-52 (a), (c)-(f) '!$B66)&lt;0, 0, SUMIFS(Generation_Raw_Data!$C:$C, Generation_Raw_Data!$D:$D,'AG-KIUC 2-52 (a), (c)-(f) '!AK$2, Generation_Raw_Data!$A:$A, 'AG-KIUC 2-52 (a), (c)-(f) '!$B66))</f>
        <v>41</v>
      </c>
      <c r="AL66" s="8">
        <f>IF(SUMIFS(Generation_Raw_Data!$C:$C, Generation_Raw_Data!$D:$D,'AG-KIUC 2-52 (a), (c)-(f) '!AL$2, Generation_Raw_Data!$A:$A, 'AG-KIUC 2-52 (a), (c)-(f) '!$B66)&lt;0, 0, SUMIFS(Generation_Raw_Data!$C:$C, Generation_Raw_Data!$D:$D,'AG-KIUC 2-52 (a), (c)-(f) '!AL$2, Generation_Raw_Data!$A:$A, 'AG-KIUC 2-52 (a), (c)-(f) '!$B66))</f>
        <v>20</v>
      </c>
      <c r="AM66" s="8">
        <f>IF(SUMIFS(Generation_Raw_Data!$C:$C, Generation_Raw_Data!$D:$D,'AG-KIUC 2-52 (a), (c)-(f) '!AM$2, Generation_Raw_Data!$A:$A, 'AG-KIUC 2-52 (a), (c)-(f) '!$B66)&lt;0, 0, SUMIFS(Generation_Raw_Data!$C:$C, Generation_Raw_Data!$D:$D,'AG-KIUC 2-52 (a), (c)-(f) '!AM$2, Generation_Raw_Data!$A:$A, 'AG-KIUC 2-52 (a), (c)-(f) '!$B66))</f>
        <v>1.2</v>
      </c>
      <c r="AN66" s="8">
        <f>IF(SUMIFS(Generation_Raw_Data!$C:$C, Generation_Raw_Data!$D:$D,'AG-KIUC 2-52 (a), (c)-(f) '!AN$2, Generation_Raw_Data!$A:$A, 'AG-KIUC 2-52 (a), (c)-(f) '!$B66)&lt;0, 0, SUMIFS(Generation_Raw_Data!$C:$C, Generation_Raw_Data!$D:$D,'AG-KIUC 2-52 (a), (c)-(f) '!AN$2, Generation_Raw_Data!$A:$A, 'AG-KIUC 2-52 (a), (c)-(f) '!$B66))</f>
        <v>0.2</v>
      </c>
    </row>
    <row r="67" spans="1:40" x14ac:dyDescent="0.35">
      <c r="A67" s="1">
        <v>9</v>
      </c>
      <c r="B67" s="2">
        <v>44589.375</v>
      </c>
      <c r="C67" s="16">
        <f>SUMIF(Marginal_Cost_Raw_Data!$A:$A, 'AG-KIUC 2-52 (a), (c)-(f) '!$B67, Marginal_Cost_Raw_Data!$B:$B)</f>
        <v>30.989524830729167</v>
      </c>
      <c r="D67" s="17">
        <f>SUMIFS(CTS_Raw_Data!$C:$C, CTS_Raw_Data!$B:$B, "S", CTS_Raw_Data!$A:$A, 'AG-KIUC 2-52 (a), (c)-(f) '!$B67)</f>
        <v>0</v>
      </c>
      <c r="E67" s="7">
        <f>IFERROR(SUMIFS(CTS_Raw_Data!$D:$D, CTS_Raw_Data!$B:$B, "S", CTS_Raw_Data!$A:$A, 'AG-KIUC 2-52 (a), (c)-(f) '!$B67)/'AG-KIUC 2-52 (a), (c)-(f) '!$D67,0)</f>
        <v>0</v>
      </c>
      <c r="F67" s="14">
        <f>SUMIFS(CTS_Raw_Data!$C:$C, CTS_Raw_Data!$B:$B, "B", CTS_Raw_Data!$A:$A, 'AG-KIUC 2-52 (a), (c)-(f) '!$B67)</f>
        <v>0</v>
      </c>
      <c r="G67" s="7">
        <f>IFERROR(SUMIFS(CTS_Raw_Data!$D:$D, CTS_Raw_Data!$B:$B, "B", CTS_Raw_Data!$A:$A, 'AG-KIUC 2-52 (a), (c)-(f) '!$B67)/'AG-KIUC 2-52 (a), (c)-(f) '!$F67,0)</f>
        <v>0</v>
      </c>
      <c r="H67" s="19">
        <f>SUMIF(ACE_Raw_Data!$A:$A, 'AG-KIUC 2-52 (a), (c)-(f) '!$B67, ACE_Raw_Data!$B:$B)</f>
        <v>0.74761567968461251</v>
      </c>
      <c r="I67" s="21">
        <f>IF(SUMIFS(Generation_Raw_Data!$C:$C, Generation_Raw_Data!$D:$D,'AG-KIUC 2-52 (a), (c)-(f) '!I$2, Generation_Raw_Data!$A:$A, 'AG-KIUC 2-52 (a), (c)-(f) '!$B67)&lt;0, 0, SUMIFS(Generation_Raw_Data!$C:$C, Generation_Raw_Data!$D:$D,'AG-KIUC 2-52 (a), (c)-(f) '!I$2, Generation_Raw_Data!$A:$A, 'AG-KIUC 2-52 (a), (c)-(f) '!$B67))</f>
        <v>222</v>
      </c>
      <c r="J67" s="8">
        <f>IF(SUMIFS(Generation_Raw_Data!$C:$C, Generation_Raw_Data!$D:$D,'AG-KIUC 2-52 (a), (c)-(f) '!J$2, Generation_Raw_Data!$A:$A, 'AG-KIUC 2-52 (a), (c)-(f) '!$B67)&lt;0, 0, SUMIFS(Generation_Raw_Data!$C:$C, Generation_Raw_Data!$D:$D,'AG-KIUC 2-52 (a), (c)-(f) '!J$2, Generation_Raw_Data!$A:$A, 'AG-KIUC 2-52 (a), (c)-(f) '!$B67))</f>
        <v>672.8</v>
      </c>
      <c r="K67" s="8">
        <f>IF(SUMIFS(Generation_Raw_Data!$C:$C, Generation_Raw_Data!$D:$D,'AG-KIUC 2-52 (a), (c)-(f) '!K$2, Generation_Raw_Data!$A:$A, 'AG-KIUC 2-52 (a), (c)-(f) '!$B67)&lt;0, 0, SUMIFS(Generation_Raw_Data!$C:$C, Generation_Raw_Data!$D:$D,'AG-KIUC 2-52 (a), (c)-(f) '!K$2, Generation_Raw_Data!$A:$A, 'AG-KIUC 2-52 (a), (c)-(f) '!$B67))</f>
        <v>261.75</v>
      </c>
      <c r="L67" s="8">
        <f>IF(SUMIFS(Generation_Raw_Data!$C:$C, Generation_Raw_Data!$D:$D,'AG-KIUC 2-52 (a), (c)-(f) '!L$2, Generation_Raw_Data!$A:$A, 'AG-KIUC 2-52 (a), (c)-(f) '!$B67)&lt;0, 0, SUMIFS(Generation_Raw_Data!$C:$C, Generation_Raw_Data!$D:$D,'AG-KIUC 2-52 (a), (c)-(f) '!L$2, Generation_Raw_Data!$A:$A, 'AG-KIUC 2-52 (a), (c)-(f) '!$B67))</f>
        <v>220.75</v>
      </c>
      <c r="M67" s="8">
        <f>IF(SUMIFS(Generation_Raw_Data!$C:$C, Generation_Raw_Data!$D:$D,'AG-KIUC 2-52 (a), (c)-(f) '!M$2, Generation_Raw_Data!$A:$A, 'AG-KIUC 2-52 (a), (c)-(f) '!$B67)&lt;0, 0, SUMIFS(Generation_Raw_Data!$C:$C, Generation_Raw_Data!$D:$D,'AG-KIUC 2-52 (a), (c)-(f) '!M$2, Generation_Raw_Data!$A:$A, 'AG-KIUC 2-52 (a), (c)-(f) '!$B67))</f>
        <v>265.75</v>
      </c>
      <c r="N67" s="8">
        <f>IF(SUMIFS(Generation_Raw_Data!$C:$C, Generation_Raw_Data!$D:$D,'AG-KIUC 2-52 (a), (c)-(f) '!N$2, Generation_Raw_Data!$A:$A, 'AG-KIUC 2-52 (a), (c)-(f) '!$B67)&lt;0, 0, SUMIFS(Generation_Raw_Data!$C:$C, Generation_Raw_Data!$D:$D,'AG-KIUC 2-52 (a), (c)-(f) '!N$2, Generation_Raw_Data!$A:$A, 'AG-KIUC 2-52 (a), (c)-(f) '!$B67))</f>
        <v>215.75</v>
      </c>
      <c r="O67" s="8">
        <f>IF(SUMIFS(Generation_Raw_Data!$C:$C, Generation_Raw_Data!$D:$D,'AG-KIUC 2-52 (a), (c)-(f) '!O$2, Generation_Raw_Data!$A:$A, 'AG-KIUC 2-52 (a), (c)-(f) '!$B67)&lt;0, 0, SUMIFS(Generation_Raw_Data!$C:$C, Generation_Raw_Data!$D:$D,'AG-KIUC 2-52 (a), (c)-(f) '!O$2, Generation_Raw_Data!$A:$A, 'AG-KIUC 2-52 (a), (c)-(f) '!$B67))</f>
        <v>150</v>
      </c>
      <c r="P67" s="8">
        <f>IF(SUMIFS(Generation_Raw_Data!$C:$C, Generation_Raw_Data!$D:$D,'AG-KIUC 2-52 (a), (c)-(f) '!P$2, Generation_Raw_Data!$A:$A, 'AG-KIUC 2-52 (a), (c)-(f) '!$B67)&lt;0, 0, SUMIFS(Generation_Raw_Data!$C:$C, Generation_Raw_Data!$D:$D,'AG-KIUC 2-52 (a), (c)-(f) '!P$2, Generation_Raw_Data!$A:$A, 'AG-KIUC 2-52 (a), (c)-(f) '!$B67))</f>
        <v>136.80000000000001</v>
      </c>
      <c r="Q67" s="8">
        <f>IF(SUMIFS(Generation_Raw_Data!$C:$C, Generation_Raw_Data!$D:$D,'AG-KIUC 2-52 (a), (c)-(f) '!Q$2, Generation_Raw_Data!$A:$A, 'AG-KIUC 2-52 (a), (c)-(f) '!$B67)&lt;0, 0, SUMIFS(Generation_Raw_Data!$C:$C, Generation_Raw_Data!$D:$D,'AG-KIUC 2-52 (a), (c)-(f) '!Q$2, Generation_Raw_Data!$A:$A, 'AG-KIUC 2-52 (a), (c)-(f) '!$B67))</f>
        <v>0</v>
      </c>
      <c r="R67" s="8">
        <f>IF(SUMIFS(Generation_Raw_Data!$C:$C, Generation_Raw_Data!$D:$D,'AG-KIUC 2-52 (a), (c)-(f) '!R$2, Generation_Raw_Data!$A:$A, 'AG-KIUC 2-52 (a), (c)-(f) '!$B67)&lt;0, 0, SUMIFS(Generation_Raw_Data!$C:$C, Generation_Raw_Data!$D:$D,'AG-KIUC 2-52 (a), (c)-(f) '!R$2, Generation_Raw_Data!$A:$A, 'AG-KIUC 2-52 (a), (c)-(f) '!$B67))</f>
        <v>276.3</v>
      </c>
      <c r="S67" s="8">
        <f>IF(SUMIFS(Generation_Raw_Data!$C:$C, Generation_Raw_Data!$D:$D,'AG-KIUC 2-52 (a), (c)-(f) '!S$2, Generation_Raw_Data!$A:$A, 'AG-KIUC 2-52 (a), (c)-(f) '!$B67)&lt;0, 0, SUMIFS(Generation_Raw_Data!$C:$C, Generation_Raw_Data!$D:$D,'AG-KIUC 2-52 (a), (c)-(f) '!S$2, Generation_Raw_Data!$A:$A, 'AG-KIUC 2-52 (a), (c)-(f) '!$B67))</f>
        <v>425</v>
      </c>
      <c r="T67" s="8">
        <f>IF(SUMIFS(Generation_Raw_Data!$C:$C, Generation_Raw_Data!$D:$D,'AG-KIUC 2-52 (a), (c)-(f) '!T$2, Generation_Raw_Data!$A:$A, 'AG-KIUC 2-52 (a), (c)-(f) '!$B67)&lt;0, 0, SUMIFS(Generation_Raw_Data!$C:$C, Generation_Raw_Data!$D:$D,'AG-KIUC 2-52 (a), (c)-(f) '!T$2, Generation_Raw_Data!$A:$A, 'AG-KIUC 2-52 (a), (c)-(f) '!$B67))</f>
        <v>701.1</v>
      </c>
      <c r="U67" s="8">
        <f>IF(SUMIFS(Generation_Raw_Data!$C:$C, Generation_Raw_Data!$D:$D,'AG-KIUC 2-52 (a), (c)-(f) '!U$2, Generation_Raw_Data!$A:$A, 'AG-KIUC 2-52 (a), (c)-(f) '!$B67)&lt;0, 0, SUMIFS(Generation_Raw_Data!$C:$C, Generation_Raw_Data!$D:$D,'AG-KIUC 2-52 (a), (c)-(f) '!U$2, Generation_Raw_Data!$A:$A, 'AG-KIUC 2-52 (a), (c)-(f) '!$B67))</f>
        <v>0</v>
      </c>
      <c r="V67" s="8">
        <f>IF(SUMIFS(Generation_Raw_Data!$C:$C, Generation_Raw_Data!$D:$D,'AG-KIUC 2-52 (a), (c)-(f) '!V$2, Generation_Raw_Data!$A:$A, 'AG-KIUC 2-52 (a), (c)-(f) '!$B67)&lt;0, 0, SUMIFS(Generation_Raw_Data!$C:$C, Generation_Raw_Data!$D:$D,'AG-KIUC 2-52 (a), (c)-(f) '!V$2, Generation_Raw_Data!$A:$A, 'AG-KIUC 2-52 (a), (c)-(f) '!$B67))</f>
        <v>0</v>
      </c>
      <c r="W67" s="8">
        <f>IF(SUMIFS(Generation_Raw_Data!$C:$C, Generation_Raw_Data!$D:$D,'AG-KIUC 2-52 (a), (c)-(f) '!W$2, Generation_Raw_Data!$A:$A, 'AG-KIUC 2-52 (a), (c)-(f) '!$B67)&lt;0, 0, SUMIFS(Generation_Raw_Data!$C:$C, Generation_Raw_Data!$D:$D,'AG-KIUC 2-52 (a), (c)-(f) '!W$2, Generation_Raw_Data!$A:$A, 'AG-KIUC 2-52 (a), (c)-(f) '!$B67))</f>
        <v>161</v>
      </c>
      <c r="X67" s="8">
        <f>IF(SUMIFS(Generation_Raw_Data!$C:$C, Generation_Raw_Data!$D:$D,'AG-KIUC 2-52 (a), (c)-(f) '!X$2, Generation_Raw_Data!$A:$A, 'AG-KIUC 2-52 (a), (c)-(f) '!$B67)&lt;0, 0, SUMIFS(Generation_Raw_Data!$C:$C, Generation_Raw_Data!$D:$D,'AG-KIUC 2-52 (a), (c)-(f) '!X$2, Generation_Raw_Data!$A:$A, 'AG-KIUC 2-52 (a), (c)-(f) '!$B67))</f>
        <v>112</v>
      </c>
      <c r="Y67" s="8">
        <f>IF(SUMIFS(Generation_Raw_Data!$C:$C, Generation_Raw_Data!$D:$D,'AG-KIUC 2-52 (a), (c)-(f) '!Y$2, Generation_Raw_Data!$A:$A, 'AG-KIUC 2-52 (a), (c)-(f) '!$B67)&lt;0, 0, SUMIFS(Generation_Raw_Data!$C:$C, Generation_Raw_Data!$D:$D,'AG-KIUC 2-52 (a), (c)-(f) '!Y$2, Generation_Raw_Data!$A:$A, 'AG-KIUC 2-52 (a), (c)-(f) '!$B67))</f>
        <v>0</v>
      </c>
      <c r="Z67" s="8">
        <f>IF(SUMIFS(Generation_Raw_Data!$C:$C, Generation_Raw_Data!$D:$D,'AG-KIUC 2-52 (a), (c)-(f) '!Z$2, Generation_Raw_Data!$A:$A, 'AG-KIUC 2-52 (a), (c)-(f) '!$B67)&lt;0, 0, SUMIFS(Generation_Raw_Data!$C:$C, Generation_Raw_Data!$D:$D,'AG-KIUC 2-52 (a), (c)-(f) '!Z$2, Generation_Raw_Data!$A:$A, 'AG-KIUC 2-52 (a), (c)-(f) '!$B67))</f>
        <v>0</v>
      </c>
      <c r="AA67" s="8">
        <f>IF(SUMIFS(Generation_Raw_Data!$C:$C, Generation_Raw_Data!$D:$D,'AG-KIUC 2-52 (a), (c)-(f) '!AA$2, Generation_Raw_Data!$A:$A, 'AG-KIUC 2-52 (a), (c)-(f) '!$B67)&lt;0, 0, SUMIFS(Generation_Raw_Data!$C:$C, Generation_Raw_Data!$D:$D,'AG-KIUC 2-52 (a), (c)-(f) '!AA$2, Generation_Raw_Data!$A:$A, 'AG-KIUC 2-52 (a), (c)-(f) '!$B67))</f>
        <v>112</v>
      </c>
      <c r="AB67" s="8">
        <f>IF(SUMIFS(Generation_Raw_Data!$C:$C, Generation_Raw_Data!$D:$D,'AG-KIUC 2-52 (a), (c)-(f) '!AB$2, Generation_Raw_Data!$A:$A, 'AG-KIUC 2-52 (a), (c)-(f) '!$B67)&lt;0, 0, SUMIFS(Generation_Raw_Data!$C:$C, Generation_Raw_Data!$D:$D,'AG-KIUC 2-52 (a), (c)-(f) '!AB$2, Generation_Raw_Data!$A:$A, 'AG-KIUC 2-52 (a), (c)-(f) '!$B67))</f>
        <v>161.50229999999999</v>
      </c>
      <c r="AC67" s="8">
        <f>IF(SUMIFS(Generation_Raw_Data!$C:$C, Generation_Raw_Data!$D:$D,'AG-KIUC 2-52 (a), (c)-(f) '!AC$2, Generation_Raw_Data!$A:$A, 'AG-KIUC 2-52 (a), (c)-(f) '!$B67)&lt;0, 0, SUMIFS(Generation_Raw_Data!$C:$C, Generation_Raw_Data!$D:$D,'AG-KIUC 2-52 (a), (c)-(f) '!AC$2, Generation_Raw_Data!$A:$A, 'AG-KIUC 2-52 (a), (c)-(f) '!$B67))</f>
        <v>0</v>
      </c>
      <c r="AD67" s="8">
        <f>IF(SUMIFS(Generation_Raw_Data!$C:$C, Generation_Raw_Data!$D:$D,'AG-KIUC 2-52 (a), (c)-(f) '!AD$2, Generation_Raw_Data!$A:$A, 'AG-KIUC 2-52 (a), (c)-(f) '!$B67)&lt;0, 0, SUMIFS(Generation_Raw_Data!$C:$C, Generation_Raw_Data!$D:$D,'AG-KIUC 2-52 (a), (c)-(f) '!AD$2, Generation_Raw_Data!$A:$A, 'AG-KIUC 2-52 (a), (c)-(f) '!$B67))</f>
        <v>161.50229999999999</v>
      </c>
      <c r="AE67" s="8">
        <f>IF(SUMIFS(Generation_Raw_Data!$C:$C, Generation_Raw_Data!$D:$D,'AG-KIUC 2-52 (a), (c)-(f) '!AE$2, Generation_Raw_Data!$A:$A, 'AG-KIUC 2-52 (a), (c)-(f) '!$B67)&lt;0, 0, SUMIFS(Generation_Raw_Data!$C:$C, Generation_Raw_Data!$D:$D,'AG-KIUC 2-52 (a), (c)-(f) '!AE$2, Generation_Raw_Data!$A:$A, 'AG-KIUC 2-52 (a), (c)-(f) '!$B67))</f>
        <v>0</v>
      </c>
      <c r="AF67" s="8">
        <f>IF(SUMIFS(Generation_Raw_Data!$C:$C, Generation_Raw_Data!$D:$D,'AG-KIUC 2-52 (a), (c)-(f) '!AF$2, Generation_Raw_Data!$A:$A, 'AG-KIUC 2-52 (a), (c)-(f) '!$B67)&lt;0, 0, SUMIFS(Generation_Raw_Data!$C:$C, Generation_Raw_Data!$D:$D,'AG-KIUC 2-52 (a), (c)-(f) '!AF$2, Generation_Raw_Data!$A:$A, 'AG-KIUC 2-52 (a), (c)-(f) '!$B67))</f>
        <v>163.49619999999999</v>
      </c>
      <c r="AG67" s="8">
        <f>IF(SUMIFS(Generation_Raw_Data!$C:$C, Generation_Raw_Data!$D:$D,'AG-KIUC 2-52 (a), (c)-(f) '!AG$2, Generation_Raw_Data!$A:$A, 'AG-KIUC 2-52 (a), (c)-(f) '!$B67)&lt;0, 0, SUMIFS(Generation_Raw_Data!$C:$C, Generation_Raw_Data!$D:$D,'AG-KIUC 2-52 (a), (c)-(f) '!AG$2, Generation_Raw_Data!$A:$A, 'AG-KIUC 2-52 (a), (c)-(f) '!$B67))</f>
        <v>162.4992</v>
      </c>
      <c r="AH67" s="8">
        <f>IF(SUMIFS(Generation_Raw_Data!$C:$C, Generation_Raw_Data!$D:$D,'AG-KIUC 2-52 (a), (c)-(f) '!AH$2, Generation_Raw_Data!$A:$A, 'AG-KIUC 2-52 (a), (c)-(f) '!$B67)&lt;0, 0, SUMIFS(Generation_Raw_Data!$C:$C, Generation_Raw_Data!$D:$D,'AG-KIUC 2-52 (a), (c)-(f) '!AH$2, Generation_Raw_Data!$A:$A, 'AG-KIUC 2-52 (a), (c)-(f) '!$B67))</f>
        <v>0</v>
      </c>
      <c r="AI67" s="8">
        <f>IF(SUMIFS(Generation_Raw_Data!$C:$C, Generation_Raw_Data!$D:$D,'AG-KIUC 2-52 (a), (c)-(f) '!AI$2, Generation_Raw_Data!$A:$A, 'AG-KIUC 2-52 (a), (c)-(f) '!$B67)&lt;0, 0, SUMIFS(Generation_Raw_Data!$C:$C, Generation_Raw_Data!$D:$D,'AG-KIUC 2-52 (a), (c)-(f) '!AI$2, Generation_Raw_Data!$A:$A, 'AG-KIUC 2-52 (a), (c)-(f) '!$B67))</f>
        <v>143.6</v>
      </c>
      <c r="AJ67" s="8">
        <f>IF(SUMIFS(Generation_Raw_Data!$C:$C, Generation_Raw_Data!$D:$D,'AG-KIUC 2-52 (a), (c)-(f) '!AJ$2, Generation_Raw_Data!$A:$A, 'AG-KIUC 2-52 (a), (c)-(f) '!$B67)&lt;0, 0, SUMIFS(Generation_Raw_Data!$C:$C, Generation_Raw_Data!$D:$D,'AG-KIUC 2-52 (a), (c)-(f) '!AJ$2, Generation_Raw_Data!$A:$A, 'AG-KIUC 2-52 (a), (c)-(f) '!$B67))</f>
        <v>0</v>
      </c>
      <c r="AK67" s="8">
        <f>IF(SUMIFS(Generation_Raw_Data!$C:$C, Generation_Raw_Data!$D:$D,'AG-KIUC 2-52 (a), (c)-(f) '!AK$2, Generation_Raw_Data!$A:$A, 'AG-KIUC 2-52 (a), (c)-(f) '!$B67)&lt;0, 0, SUMIFS(Generation_Raw_Data!$C:$C, Generation_Raw_Data!$D:$D,'AG-KIUC 2-52 (a), (c)-(f) '!AK$2, Generation_Raw_Data!$A:$A, 'AG-KIUC 2-52 (a), (c)-(f) '!$B67))</f>
        <v>44</v>
      </c>
      <c r="AL67" s="8">
        <f>IF(SUMIFS(Generation_Raw_Data!$C:$C, Generation_Raw_Data!$D:$D,'AG-KIUC 2-52 (a), (c)-(f) '!AL$2, Generation_Raw_Data!$A:$A, 'AG-KIUC 2-52 (a), (c)-(f) '!$B67)&lt;0, 0, SUMIFS(Generation_Raw_Data!$C:$C, Generation_Raw_Data!$D:$D,'AG-KIUC 2-52 (a), (c)-(f) '!AL$2, Generation_Raw_Data!$A:$A, 'AG-KIUC 2-52 (a), (c)-(f) '!$B67))</f>
        <v>20</v>
      </c>
      <c r="AM67" s="8">
        <f>IF(SUMIFS(Generation_Raw_Data!$C:$C, Generation_Raw_Data!$D:$D,'AG-KIUC 2-52 (a), (c)-(f) '!AM$2, Generation_Raw_Data!$A:$A, 'AG-KIUC 2-52 (a), (c)-(f) '!$B67)&lt;0, 0, SUMIFS(Generation_Raw_Data!$C:$C, Generation_Raw_Data!$D:$D,'AG-KIUC 2-52 (a), (c)-(f) '!AM$2, Generation_Raw_Data!$A:$A, 'AG-KIUC 2-52 (a), (c)-(f) '!$B67))</f>
        <v>0.1</v>
      </c>
      <c r="AN67" s="8">
        <f>IF(SUMIFS(Generation_Raw_Data!$C:$C, Generation_Raw_Data!$D:$D,'AG-KIUC 2-52 (a), (c)-(f) '!AN$2, Generation_Raw_Data!$A:$A, 'AG-KIUC 2-52 (a), (c)-(f) '!$B67)&lt;0, 0, SUMIFS(Generation_Raw_Data!$C:$C, Generation_Raw_Data!$D:$D,'AG-KIUC 2-52 (a), (c)-(f) '!AN$2, Generation_Raw_Data!$A:$A, 'AG-KIUC 2-52 (a), (c)-(f) '!$B67))</f>
        <v>0</v>
      </c>
    </row>
    <row r="68" spans="1:40" x14ac:dyDescent="0.35">
      <c r="A68" s="1">
        <v>9</v>
      </c>
      <c r="B68" s="2">
        <v>44589.416666666664</v>
      </c>
      <c r="C68" s="16">
        <f>SUMIF(Marginal_Cost_Raw_Data!$A:$A, 'AG-KIUC 2-52 (a), (c)-(f) '!$B68, Marginal_Cost_Raw_Data!$B:$B)</f>
        <v>31.471431936848958</v>
      </c>
      <c r="D68" s="17">
        <f>SUMIFS(CTS_Raw_Data!$C:$C, CTS_Raw_Data!$B:$B, "S", CTS_Raw_Data!$A:$A, 'AG-KIUC 2-52 (a), (c)-(f) '!$B68)</f>
        <v>0</v>
      </c>
      <c r="E68" s="7">
        <f>IFERROR(SUMIFS(CTS_Raw_Data!$D:$D, CTS_Raw_Data!$B:$B, "S", CTS_Raw_Data!$A:$A, 'AG-KIUC 2-52 (a), (c)-(f) '!$B68)/'AG-KIUC 2-52 (a), (c)-(f) '!$D68,0)</f>
        <v>0</v>
      </c>
      <c r="F68" s="14">
        <f>SUMIFS(CTS_Raw_Data!$C:$C, CTS_Raw_Data!$B:$B, "B", CTS_Raw_Data!$A:$A, 'AG-KIUC 2-52 (a), (c)-(f) '!$B68)</f>
        <v>0</v>
      </c>
      <c r="G68" s="7">
        <f>IFERROR(SUMIFS(CTS_Raw_Data!$D:$D, CTS_Raw_Data!$B:$B, "B", CTS_Raw_Data!$A:$A, 'AG-KIUC 2-52 (a), (c)-(f) '!$B68)/'AG-KIUC 2-52 (a), (c)-(f) '!$F68,0)</f>
        <v>0</v>
      </c>
      <c r="H68" s="19">
        <f>SUMIF(ACE_Raw_Data!$A:$A, 'AG-KIUC 2-52 (a), (c)-(f) '!$B68, ACE_Raw_Data!$B:$B)</f>
        <v>0.32137888782554203</v>
      </c>
      <c r="I68" s="21">
        <f>IF(SUMIFS(Generation_Raw_Data!$C:$C, Generation_Raw_Data!$D:$D,'AG-KIUC 2-52 (a), (c)-(f) '!I$2, Generation_Raw_Data!$A:$A, 'AG-KIUC 2-52 (a), (c)-(f) '!$B68)&lt;0, 0, SUMIFS(Generation_Raw_Data!$C:$C, Generation_Raw_Data!$D:$D,'AG-KIUC 2-52 (a), (c)-(f) '!I$2, Generation_Raw_Data!$A:$A, 'AG-KIUC 2-52 (a), (c)-(f) '!$B68))</f>
        <v>222</v>
      </c>
      <c r="J68" s="8">
        <f>IF(SUMIFS(Generation_Raw_Data!$C:$C, Generation_Raw_Data!$D:$D,'AG-KIUC 2-52 (a), (c)-(f) '!J$2, Generation_Raw_Data!$A:$A, 'AG-KIUC 2-52 (a), (c)-(f) '!$B68)&lt;0, 0, SUMIFS(Generation_Raw_Data!$C:$C, Generation_Raw_Data!$D:$D,'AG-KIUC 2-52 (a), (c)-(f) '!J$2, Generation_Raw_Data!$A:$A, 'AG-KIUC 2-52 (a), (c)-(f) '!$B68))</f>
        <v>676.2</v>
      </c>
      <c r="K68" s="8">
        <f>IF(SUMIFS(Generation_Raw_Data!$C:$C, Generation_Raw_Data!$D:$D,'AG-KIUC 2-52 (a), (c)-(f) '!K$2, Generation_Raw_Data!$A:$A, 'AG-KIUC 2-52 (a), (c)-(f) '!$B68)&lt;0, 0, SUMIFS(Generation_Raw_Data!$C:$C, Generation_Raw_Data!$D:$D,'AG-KIUC 2-52 (a), (c)-(f) '!K$2, Generation_Raw_Data!$A:$A, 'AG-KIUC 2-52 (a), (c)-(f) '!$B68))</f>
        <v>261</v>
      </c>
      <c r="L68" s="8">
        <f>IF(SUMIFS(Generation_Raw_Data!$C:$C, Generation_Raw_Data!$D:$D,'AG-KIUC 2-52 (a), (c)-(f) '!L$2, Generation_Raw_Data!$A:$A, 'AG-KIUC 2-52 (a), (c)-(f) '!$B68)&lt;0, 0, SUMIFS(Generation_Raw_Data!$C:$C, Generation_Raw_Data!$D:$D,'AG-KIUC 2-52 (a), (c)-(f) '!L$2, Generation_Raw_Data!$A:$A, 'AG-KIUC 2-52 (a), (c)-(f) '!$B68))</f>
        <v>221</v>
      </c>
      <c r="M68" s="8">
        <f>IF(SUMIFS(Generation_Raw_Data!$C:$C, Generation_Raw_Data!$D:$D,'AG-KIUC 2-52 (a), (c)-(f) '!M$2, Generation_Raw_Data!$A:$A, 'AG-KIUC 2-52 (a), (c)-(f) '!$B68)&lt;0, 0, SUMIFS(Generation_Raw_Data!$C:$C, Generation_Raw_Data!$D:$D,'AG-KIUC 2-52 (a), (c)-(f) '!M$2, Generation_Raw_Data!$A:$A, 'AG-KIUC 2-52 (a), (c)-(f) '!$B68))</f>
        <v>282</v>
      </c>
      <c r="N68" s="8">
        <f>IF(SUMIFS(Generation_Raw_Data!$C:$C, Generation_Raw_Data!$D:$D,'AG-KIUC 2-52 (a), (c)-(f) '!N$2, Generation_Raw_Data!$A:$A, 'AG-KIUC 2-52 (a), (c)-(f) '!$B68)&lt;0, 0, SUMIFS(Generation_Raw_Data!$C:$C, Generation_Raw_Data!$D:$D,'AG-KIUC 2-52 (a), (c)-(f) '!N$2, Generation_Raw_Data!$A:$A, 'AG-KIUC 2-52 (a), (c)-(f) '!$B68))</f>
        <v>221</v>
      </c>
      <c r="O68" s="8">
        <f>IF(SUMIFS(Generation_Raw_Data!$C:$C, Generation_Raw_Data!$D:$D,'AG-KIUC 2-52 (a), (c)-(f) '!O$2, Generation_Raw_Data!$A:$A, 'AG-KIUC 2-52 (a), (c)-(f) '!$B68)&lt;0, 0, SUMIFS(Generation_Raw_Data!$C:$C, Generation_Raw_Data!$D:$D,'AG-KIUC 2-52 (a), (c)-(f) '!O$2, Generation_Raw_Data!$A:$A, 'AG-KIUC 2-52 (a), (c)-(f) '!$B68))</f>
        <v>153.19999999999999</v>
      </c>
      <c r="P68" s="8">
        <f>IF(SUMIFS(Generation_Raw_Data!$C:$C, Generation_Raw_Data!$D:$D,'AG-KIUC 2-52 (a), (c)-(f) '!P$2, Generation_Raw_Data!$A:$A, 'AG-KIUC 2-52 (a), (c)-(f) '!$B68)&lt;0, 0, SUMIFS(Generation_Raw_Data!$C:$C, Generation_Raw_Data!$D:$D,'AG-KIUC 2-52 (a), (c)-(f) '!P$2, Generation_Raw_Data!$A:$A, 'AG-KIUC 2-52 (a), (c)-(f) '!$B68))</f>
        <v>141.9</v>
      </c>
      <c r="Q68" s="8">
        <f>IF(SUMIFS(Generation_Raw_Data!$C:$C, Generation_Raw_Data!$D:$D,'AG-KIUC 2-52 (a), (c)-(f) '!Q$2, Generation_Raw_Data!$A:$A, 'AG-KIUC 2-52 (a), (c)-(f) '!$B68)&lt;0, 0, SUMIFS(Generation_Raw_Data!$C:$C, Generation_Raw_Data!$D:$D,'AG-KIUC 2-52 (a), (c)-(f) '!Q$2, Generation_Raw_Data!$A:$A, 'AG-KIUC 2-52 (a), (c)-(f) '!$B68))</f>
        <v>0</v>
      </c>
      <c r="R68" s="8">
        <f>IF(SUMIFS(Generation_Raw_Data!$C:$C, Generation_Raw_Data!$D:$D,'AG-KIUC 2-52 (a), (c)-(f) '!R$2, Generation_Raw_Data!$A:$A, 'AG-KIUC 2-52 (a), (c)-(f) '!$B68)&lt;0, 0, SUMIFS(Generation_Raw_Data!$C:$C, Generation_Raw_Data!$D:$D,'AG-KIUC 2-52 (a), (c)-(f) '!R$2, Generation_Raw_Data!$A:$A, 'AG-KIUC 2-52 (a), (c)-(f) '!$B68))</f>
        <v>276.39999999999998</v>
      </c>
      <c r="S68" s="8">
        <f>IF(SUMIFS(Generation_Raw_Data!$C:$C, Generation_Raw_Data!$D:$D,'AG-KIUC 2-52 (a), (c)-(f) '!S$2, Generation_Raw_Data!$A:$A, 'AG-KIUC 2-52 (a), (c)-(f) '!$B68)&lt;0, 0, SUMIFS(Generation_Raw_Data!$C:$C, Generation_Raw_Data!$D:$D,'AG-KIUC 2-52 (a), (c)-(f) '!S$2, Generation_Raw_Data!$A:$A, 'AG-KIUC 2-52 (a), (c)-(f) '!$B68))</f>
        <v>427.4</v>
      </c>
      <c r="T68" s="8">
        <f>IF(SUMIFS(Generation_Raw_Data!$C:$C, Generation_Raw_Data!$D:$D,'AG-KIUC 2-52 (a), (c)-(f) '!T$2, Generation_Raw_Data!$A:$A, 'AG-KIUC 2-52 (a), (c)-(f) '!$B68)&lt;0, 0, SUMIFS(Generation_Raw_Data!$C:$C, Generation_Raw_Data!$D:$D,'AG-KIUC 2-52 (a), (c)-(f) '!T$2, Generation_Raw_Data!$A:$A, 'AG-KIUC 2-52 (a), (c)-(f) '!$B68))</f>
        <v>706.3</v>
      </c>
      <c r="U68" s="8">
        <f>IF(SUMIFS(Generation_Raw_Data!$C:$C, Generation_Raw_Data!$D:$D,'AG-KIUC 2-52 (a), (c)-(f) '!U$2, Generation_Raw_Data!$A:$A, 'AG-KIUC 2-52 (a), (c)-(f) '!$B68)&lt;0, 0, SUMIFS(Generation_Raw_Data!$C:$C, Generation_Raw_Data!$D:$D,'AG-KIUC 2-52 (a), (c)-(f) '!U$2, Generation_Raw_Data!$A:$A, 'AG-KIUC 2-52 (a), (c)-(f) '!$B68))</f>
        <v>0</v>
      </c>
      <c r="V68" s="8">
        <f>IF(SUMIFS(Generation_Raw_Data!$C:$C, Generation_Raw_Data!$D:$D,'AG-KIUC 2-52 (a), (c)-(f) '!V$2, Generation_Raw_Data!$A:$A, 'AG-KIUC 2-52 (a), (c)-(f) '!$B68)&lt;0, 0, SUMIFS(Generation_Raw_Data!$C:$C, Generation_Raw_Data!$D:$D,'AG-KIUC 2-52 (a), (c)-(f) '!V$2, Generation_Raw_Data!$A:$A, 'AG-KIUC 2-52 (a), (c)-(f) '!$B68))</f>
        <v>0</v>
      </c>
      <c r="W68" s="8">
        <f>IF(SUMIFS(Generation_Raw_Data!$C:$C, Generation_Raw_Data!$D:$D,'AG-KIUC 2-52 (a), (c)-(f) '!W$2, Generation_Raw_Data!$A:$A, 'AG-KIUC 2-52 (a), (c)-(f) '!$B68)&lt;0, 0, SUMIFS(Generation_Raw_Data!$C:$C, Generation_Raw_Data!$D:$D,'AG-KIUC 2-52 (a), (c)-(f) '!W$2, Generation_Raw_Data!$A:$A, 'AG-KIUC 2-52 (a), (c)-(f) '!$B68))</f>
        <v>150</v>
      </c>
      <c r="X68" s="8">
        <f>IF(SUMIFS(Generation_Raw_Data!$C:$C, Generation_Raw_Data!$D:$D,'AG-KIUC 2-52 (a), (c)-(f) '!X$2, Generation_Raw_Data!$A:$A, 'AG-KIUC 2-52 (a), (c)-(f) '!$B68)&lt;0, 0, SUMIFS(Generation_Raw_Data!$C:$C, Generation_Raw_Data!$D:$D,'AG-KIUC 2-52 (a), (c)-(f) '!X$2, Generation_Raw_Data!$A:$A, 'AG-KIUC 2-52 (a), (c)-(f) '!$B68))</f>
        <v>99</v>
      </c>
      <c r="Y68" s="8">
        <f>IF(SUMIFS(Generation_Raw_Data!$C:$C, Generation_Raw_Data!$D:$D,'AG-KIUC 2-52 (a), (c)-(f) '!Y$2, Generation_Raw_Data!$A:$A, 'AG-KIUC 2-52 (a), (c)-(f) '!$B68)&lt;0, 0, SUMIFS(Generation_Raw_Data!$C:$C, Generation_Raw_Data!$D:$D,'AG-KIUC 2-52 (a), (c)-(f) '!Y$2, Generation_Raw_Data!$A:$A, 'AG-KIUC 2-52 (a), (c)-(f) '!$B68))</f>
        <v>0</v>
      </c>
      <c r="Z68" s="8">
        <f>IF(SUMIFS(Generation_Raw_Data!$C:$C, Generation_Raw_Data!$D:$D,'AG-KIUC 2-52 (a), (c)-(f) '!Z$2, Generation_Raw_Data!$A:$A, 'AG-KIUC 2-52 (a), (c)-(f) '!$B68)&lt;0, 0, SUMIFS(Generation_Raw_Data!$C:$C, Generation_Raw_Data!$D:$D,'AG-KIUC 2-52 (a), (c)-(f) '!Z$2, Generation_Raw_Data!$A:$A, 'AG-KIUC 2-52 (a), (c)-(f) '!$B68))</f>
        <v>0</v>
      </c>
      <c r="AA68" s="8">
        <f>IF(SUMIFS(Generation_Raw_Data!$C:$C, Generation_Raw_Data!$D:$D,'AG-KIUC 2-52 (a), (c)-(f) '!AA$2, Generation_Raw_Data!$A:$A, 'AG-KIUC 2-52 (a), (c)-(f) '!$B68)&lt;0, 0, SUMIFS(Generation_Raw_Data!$C:$C, Generation_Raw_Data!$D:$D,'AG-KIUC 2-52 (a), (c)-(f) '!AA$2, Generation_Raw_Data!$A:$A, 'AG-KIUC 2-52 (a), (c)-(f) '!$B68))</f>
        <v>100</v>
      </c>
      <c r="AB68" s="8">
        <f>IF(SUMIFS(Generation_Raw_Data!$C:$C, Generation_Raw_Data!$D:$D,'AG-KIUC 2-52 (a), (c)-(f) '!AB$2, Generation_Raw_Data!$A:$A, 'AG-KIUC 2-52 (a), (c)-(f) '!$B68)&lt;0, 0, SUMIFS(Generation_Raw_Data!$C:$C, Generation_Raw_Data!$D:$D,'AG-KIUC 2-52 (a), (c)-(f) '!AB$2, Generation_Raw_Data!$A:$A, 'AG-KIUC 2-52 (a), (c)-(f) '!$B68))</f>
        <v>163.24770000000001</v>
      </c>
      <c r="AC68" s="8">
        <f>IF(SUMIFS(Generation_Raw_Data!$C:$C, Generation_Raw_Data!$D:$D,'AG-KIUC 2-52 (a), (c)-(f) '!AC$2, Generation_Raw_Data!$A:$A, 'AG-KIUC 2-52 (a), (c)-(f) '!$B68)&lt;0, 0, SUMIFS(Generation_Raw_Data!$C:$C, Generation_Raw_Data!$D:$D,'AG-KIUC 2-52 (a), (c)-(f) '!AC$2, Generation_Raw_Data!$A:$A, 'AG-KIUC 2-52 (a), (c)-(f) '!$B68))</f>
        <v>0</v>
      </c>
      <c r="AD68" s="8">
        <f>IF(SUMIFS(Generation_Raw_Data!$C:$C, Generation_Raw_Data!$D:$D,'AG-KIUC 2-52 (a), (c)-(f) '!AD$2, Generation_Raw_Data!$A:$A, 'AG-KIUC 2-52 (a), (c)-(f) '!$B68)&lt;0, 0, SUMIFS(Generation_Raw_Data!$C:$C, Generation_Raw_Data!$D:$D,'AG-KIUC 2-52 (a), (c)-(f) '!AD$2, Generation_Raw_Data!$A:$A, 'AG-KIUC 2-52 (a), (c)-(f) '!$B68))</f>
        <v>161.2569</v>
      </c>
      <c r="AE68" s="8">
        <f>IF(SUMIFS(Generation_Raw_Data!$C:$C, Generation_Raw_Data!$D:$D,'AG-KIUC 2-52 (a), (c)-(f) '!AE$2, Generation_Raw_Data!$A:$A, 'AG-KIUC 2-52 (a), (c)-(f) '!$B68)&lt;0, 0, SUMIFS(Generation_Raw_Data!$C:$C, Generation_Raw_Data!$D:$D,'AG-KIUC 2-52 (a), (c)-(f) '!AE$2, Generation_Raw_Data!$A:$A, 'AG-KIUC 2-52 (a), (c)-(f) '!$B68))</f>
        <v>0</v>
      </c>
      <c r="AF68" s="8">
        <f>IF(SUMIFS(Generation_Raw_Data!$C:$C, Generation_Raw_Data!$D:$D,'AG-KIUC 2-52 (a), (c)-(f) '!AF$2, Generation_Raw_Data!$A:$A, 'AG-KIUC 2-52 (a), (c)-(f) '!$B68)&lt;0, 0, SUMIFS(Generation_Raw_Data!$C:$C, Generation_Raw_Data!$D:$D,'AG-KIUC 2-52 (a), (c)-(f) '!AF$2, Generation_Raw_Data!$A:$A, 'AG-KIUC 2-52 (a), (c)-(f) '!$B68))</f>
        <v>164.2431</v>
      </c>
      <c r="AG68" s="8">
        <f>IF(SUMIFS(Generation_Raw_Data!$C:$C, Generation_Raw_Data!$D:$D,'AG-KIUC 2-52 (a), (c)-(f) '!AG$2, Generation_Raw_Data!$A:$A, 'AG-KIUC 2-52 (a), (c)-(f) '!$B68)&lt;0, 0, SUMIFS(Generation_Raw_Data!$C:$C, Generation_Raw_Data!$D:$D,'AG-KIUC 2-52 (a), (c)-(f) '!AG$2, Generation_Raw_Data!$A:$A, 'AG-KIUC 2-52 (a), (c)-(f) '!$B68))</f>
        <v>162.25229999999999</v>
      </c>
      <c r="AH68" s="8">
        <f>IF(SUMIFS(Generation_Raw_Data!$C:$C, Generation_Raw_Data!$D:$D,'AG-KIUC 2-52 (a), (c)-(f) '!AH$2, Generation_Raw_Data!$A:$A, 'AG-KIUC 2-52 (a), (c)-(f) '!$B68)&lt;0, 0, SUMIFS(Generation_Raw_Data!$C:$C, Generation_Raw_Data!$D:$D,'AG-KIUC 2-52 (a), (c)-(f) '!AH$2, Generation_Raw_Data!$A:$A, 'AG-KIUC 2-52 (a), (c)-(f) '!$B68))</f>
        <v>0</v>
      </c>
      <c r="AI68" s="8">
        <f>IF(SUMIFS(Generation_Raw_Data!$C:$C, Generation_Raw_Data!$D:$D,'AG-KIUC 2-52 (a), (c)-(f) '!AI$2, Generation_Raw_Data!$A:$A, 'AG-KIUC 2-52 (a), (c)-(f) '!$B68)&lt;0, 0, SUMIFS(Generation_Raw_Data!$C:$C, Generation_Raw_Data!$D:$D,'AG-KIUC 2-52 (a), (c)-(f) '!AI$2, Generation_Raw_Data!$A:$A, 'AG-KIUC 2-52 (a), (c)-(f) '!$B68))</f>
        <v>150.6</v>
      </c>
      <c r="AJ68" s="8">
        <f>IF(SUMIFS(Generation_Raw_Data!$C:$C, Generation_Raw_Data!$D:$D,'AG-KIUC 2-52 (a), (c)-(f) '!AJ$2, Generation_Raw_Data!$A:$A, 'AG-KIUC 2-52 (a), (c)-(f) '!$B68)&lt;0, 0, SUMIFS(Generation_Raw_Data!$C:$C, Generation_Raw_Data!$D:$D,'AG-KIUC 2-52 (a), (c)-(f) '!AJ$2, Generation_Raw_Data!$A:$A, 'AG-KIUC 2-52 (a), (c)-(f) '!$B68))</f>
        <v>0</v>
      </c>
      <c r="AK68" s="8">
        <f>IF(SUMIFS(Generation_Raw_Data!$C:$C, Generation_Raw_Data!$D:$D,'AG-KIUC 2-52 (a), (c)-(f) '!AK$2, Generation_Raw_Data!$A:$A, 'AG-KIUC 2-52 (a), (c)-(f) '!$B68)&lt;0, 0, SUMIFS(Generation_Raw_Data!$C:$C, Generation_Raw_Data!$D:$D,'AG-KIUC 2-52 (a), (c)-(f) '!AK$2, Generation_Raw_Data!$A:$A, 'AG-KIUC 2-52 (a), (c)-(f) '!$B68))</f>
        <v>43</v>
      </c>
      <c r="AL68" s="8">
        <f>IF(SUMIFS(Generation_Raw_Data!$C:$C, Generation_Raw_Data!$D:$D,'AG-KIUC 2-52 (a), (c)-(f) '!AL$2, Generation_Raw_Data!$A:$A, 'AG-KIUC 2-52 (a), (c)-(f) '!$B68)&lt;0, 0, SUMIFS(Generation_Raw_Data!$C:$C, Generation_Raw_Data!$D:$D,'AG-KIUC 2-52 (a), (c)-(f) '!AL$2, Generation_Raw_Data!$A:$A, 'AG-KIUC 2-52 (a), (c)-(f) '!$B68))</f>
        <v>21</v>
      </c>
      <c r="AM68" s="8">
        <f>IF(SUMIFS(Generation_Raw_Data!$C:$C, Generation_Raw_Data!$D:$D,'AG-KIUC 2-52 (a), (c)-(f) '!AM$2, Generation_Raw_Data!$A:$A, 'AG-KIUC 2-52 (a), (c)-(f) '!$B68)&lt;0, 0, SUMIFS(Generation_Raw_Data!$C:$C, Generation_Raw_Data!$D:$D,'AG-KIUC 2-52 (a), (c)-(f) '!AM$2, Generation_Raw_Data!$A:$A, 'AG-KIUC 2-52 (a), (c)-(f) '!$B68))</f>
        <v>0.1</v>
      </c>
      <c r="AN68" s="8">
        <f>IF(SUMIFS(Generation_Raw_Data!$C:$C, Generation_Raw_Data!$D:$D,'AG-KIUC 2-52 (a), (c)-(f) '!AN$2, Generation_Raw_Data!$A:$A, 'AG-KIUC 2-52 (a), (c)-(f) '!$B68)&lt;0, 0, SUMIFS(Generation_Raw_Data!$C:$C, Generation_Raw_Data!$D:$D,'AG-KIUC 2-52 (a), (c)-(f) '!AN$2, Generation_Raw_Data!$A:$A, 'AG-KIUC 2-52 (a), (c)-(f) '!$B68))</f>
        <v>0</v>
      </c>
    </row>
    <row r="69" spans="1:40" x14ac:dyDescent="0.35">
      <c r="A69" s="1">
        <v>9</v>
      </c>
      <c r="B69" s="2">
        <v>44589.458333333328</v>
      </c>
      <c r="C69" s="16">
        <f>SUMIF(Marginal_Cost_Raw_Data!$A:$A, 'AG-KIUC 2-52 (a), (c)-(f) '!$B69, Marginal_Cost_Raw_Data!$B:$B)</f>
        <v>30.93722857421875</v>
      </c>
      <c r="D69" s="17">
        <f>SUMIFS(CTS_Raw_Data!$C:$C, CTS_Raw_Data!$B:$B, "S", CTS_Raw_Data!$A:$A, 'AG-KIUC 2-52 (a), (c)-(f) '!$B69)</f>
        <v>0</v>
      </c>
      <c r="E69" s="7">
        <f>IFERROR(SUMIFS(CTS_Raw_Data!$D:$D, CTS_Raw_Data!$B:$B, "S", CTS_Raw_Data!$A:$A, 'AG-KIUC 2-52 (a), (c)-(f) '!$B69)/'AG-KIUC 2-52 (a), (c)-(f) '!$D69,0)</f>
        <v>0</v>
      </c>
      <c r="F69" s="14">
        <f>SUMIFS(CTS_Raw_Data!$C:$C, CTS_Raw_Data!$B:$B, "B", CTS_Raw_Data!$A:$A, 'AG-KIUC 2-52 (a), (c)-(f) '!$B69)</f>
        <v>0</v>
      </c>
      <c r="G69" s="7">
        <f>IFERROR(SUMIFS(CTS_Raw_Data!$D:$D, CTS_Raw_Data!$B:$B, "B", CTS_Raw_Data!$A:$A, 'AG-KIUC 2-52 (a), (c)-(f) '!$B69)/'AG-KIUC 2-52 (a), (c)-(f) '!$F69,0)</f>
        <v>0</v>
      </c>
      <c r="H69" s="19">
        <f>SUMIF(ACE_Raw_Data!$A:$A, 'AG-KIUC 2-52 (a), (c)-(f) '!$B69, ACE_Raw_Data!$B:$B)</f>
        <v>9.5229919143766164</v>
      </c>
      <c r="I69" s="21">
        <f>IF(SUMIFS(Generation_Raw_Data!$C:$C, Generation_Raw_Data!$D:$D,'AG-KIUC 2-52 (a), (c)-(f) '!I$2, Generation_Raw_Data!$A:$A, 'AG-KIUC 2-52 (a), (c)-(f) '!$B69)&lt;0, 0, SUMIFS(Generation_Raw_Data!$C:$C, Generation_Raw_Data!$D:$D,'AG-KIUC 2-52 (a), (c)-(f) '!I$2, Generation_Raw_Data!$A:$A, 'AG-KIUC 2-52 (a), (c)-(f) '!$B69))</f>
        <v>222</v>
      </c>
      <c r="J69" s="8">
        <f>IF(SUMIFS(Generation_Raw_Data!$C:$C, Generation_Raw_Data!$D:$D,'AG-KIUC 2-52 (a), (c)-(f) '!J$2, Generation_Raw_Data!$A:$A, 'AG-KIUC 2-52 (a), (c)-(f) '!$B69)&lt;0, 0, SUMIFS(Generation_Raw_Data!$C:$C, Generation_Raw_Data!$D:$D,'AG-KIUC 2-52 (a), (c)-(f) '!J$2, Generation_Raw_Data!$A:$A, 'AG-KIUC 2-52 (a), (c)-(f) '!$B69))</f>
        <v>675.9</v>
      </c>
      <c r="K69" s="8">
        <f>IF(SUMIFS(Generation_Raw_Data!$C:$C, Generation_Raw_Data!$D:$D,'AG-KIUC 2-52 (a), (c)-(f) '!K$2, Generation_Raw_Data!$A:$A, 'AG-KIUC 2-52 (a), (c)-(f) '!$B69)&lt;0, 0, SUMIFS(Generation_Raw_Data!$C:$C, Generation_Raw_Data!$D:$D,'AG-KIUC 2-52 (a), (c)-(f) '!K$2, Generation_Raw_Data!$A:$A, 'AG-KIUC 2-52 (a), (c)-(f) '!$B69))</f>
        <v>260.75</v>
      </c>
      <c r="L69" s="8">
        <f>IF(SUMIFS(Generation_Raw_Data!$C:$C, Generation_Raw_Data!$D:$D,'AG-KIUC 2-52 (a), (c)-(f) '!L$2, Generation_Raw_Data!$A:$A, 'AG-KIUC 2-52 (a), (c)-(f) '!$B69)&lt;0, 0, SUMIFS(Generation_Raw_Data!$C:$C, Generation_Raw_Data!$D:$D,'AG-KIUC 2-52 (a), (c)-(f) '!L$2, Generation_Raw_Data!$A:$A, 'AG-KIUC 2-52 (a), (c)-(f) '!$B69))</f>
        <v>217.75</v>
      </c>
      <c r="M69" s="8">
        <f>IF(SUMIFS(Generation_Raw_Data!$C:$C, Generation_Raw_Data!$D:$D,'AG-KIUC 2-52 (a), (c)-(f) '!M$2, Generation_Raw_Data!$A:$A, 'AG-KIUC 2-52 (a), (c)-(f) '!$B69)&lt;0, 0, SUMIFS(Generation_Raw_Data!$C:$C, Generation_Raw_Data!$D:$D,'AG-KIUC 2-52 (a), (c)-(f) '!M$2, Generation_Raw_Data!$A:$A, 'AG-KIUC 2-52 (a), (c)-(f) '!$B69))</f>
        <v>271.75</v>
      </c>
      <c r="N69" s="8">
        <f>IF(SUMIFS(Generation_Raw_Data!$C:$C, Generation_Raw_Data!$D:$D,'AG-KIUC 2-52 (a), (c)-(f) '!N$2, Generation_Raw_Data!$A:$A, 'AG-KIUC 2-52 (a), (c)-(f) '!$B69)&lt;0, 0, SUMIFS(Generation_Raw_Data!$C:$C, Generation_Raw_Data!$D:$D,'AG-KIUC 2-52 (a), (c)-(f) '!N$2, Generation_Raw_Data!$A:$A, 'AG-KIUC 2-52 (a), (c)-(f) '!$B69))</f>
        <v>215.75</v>
      </c>
      <c r="O69" s="8">
        <f>IF(SUMIFS(Generation_Raw_Data!$C:$C, Generation_Raw_Data!$D:$D,'AG-KIUC 2-52 (a), (c)-(f) '!O$2, Generation_Raw_Data!$A:$A, 'AG-KIUC 2-52 (a), (c)-(f) '!$B69)&lt;0, 0, SUMIFS(Generation_Raw_Data!$C:$C, Generation_Raw_Data!$D:$D,'AG-KIUC 2-52 (a), (c)-(f) '!O$2, Generation_Raw_Data!$A:$A, 'AG-KIUC 2-52 (a), (c)-(f) '!$B69))</f>
        <v>149.4</v>
      </c>
      <c r="P69" s="8">
        <f>IF(SUMIFS(Generation_Raw_Data!$C:$C, Generation_Raw_Data!$D:$D,'AG-KIUC 2-52 (a), (c)-(f) '!P$2, Generation_Raw_Data!$A:$A, 'AG-KIUC 2-52 (a), (c)-(f) '!$B69)&lt;0, 0, SUMIFS(Generation_Raw_Data!$C:$C, Generation_Raw_Data!$D:$D,'AG-KIUC 2-52 (a), (c)-(f) '!P$2, Generation_Raw_Data!$A:$A, 'AG-KIUC 2-52 (a), (c)-(f) '!$B69))</f>
        <v>134</v>
      </c>
      <c r="Q69" s="8">
        <f>IF(SUMIFS(Generation_Raw_Data!$C:$C, Generation_Raw_Data!$D:$D,'AG-KIUC 2-52 (a), (c)-(f) '!Q$2, Generation_Raw_Data!$A:$A, 'AG-KIUC 2-52 (a), (c)-(f) '!$B69)&lt;0, 0, SUMIFS(Generation_Raw_Data!$C:$C, Generation_Raw_Data!$D:$D,'AG-KIUC 2-52 (a), (c)-(f) '!Q$2, Generation_Raw_Data!$A:$A, 'AG-KIUC 2-52 (a), (c)-(f) '!$B69))</f>
        <v>0</v>
      </c>
      <c r="R69" s="8">
        <f>IF(SUMIFS(Generation_Raw_Data!$C:$C, Generation_Raw_Data!$D:$D,'AG-KIUC 2-52 (a), (c)-(f) '!R$2, Generation_Raw_Data!$A:$A, 'AG-KIUC 2-52 (a), (c)-(f) '!$B69)&lt;0, 0, SUMIFS(Generation_Raw_Data!$C:$C, Generation_Raw_Data!$D:$D,'AG-KIUC 2-52 (a), (c)-(f) '!R$2, Generation_Raw_Data!$A:$A, 'AG-KIUC 2-52 (a), (c)-(f) '!$B69))</f>
        <v>276.60000000000002</v>
      </c>
      <c r="S69" s="8">
        <f>IF(SUMIFS(Generation_Raw_Data!$C:$C, Generation_Raw_Data!$D:$D,'AG-KIUC 2-52 (a), (c)-(f) '!S$2, Generation_Raw_Data!$A:$A, 'AG-KIUC 2-52 (a), (c)-(f) '!$B69)&lt;0, 0, SUMIFS(Generation_Raw_Data!$C:$C, Generation_Raw_Data!$D:$D,'AG-KIUC 2-52 (a), (c)-(f) '!S$2, Generation_Raw_Data!$A:$A, 'AG-KIUC 2-52 (a), (c)-(f) '!$B69))</f>
        <v>425.4</v>
      </c>
      <c r="T69" s="8">
        <f>IF(SUMIFS(Generation_Raw_Data!$C:$C, Generation_Raw_Data!$D:$D,'AG-KIUC 2-52 (a), (c)-(f) '!T$2, Generation_Raw_Data!$A:$A, 'AG-KIUC 2-52 (a), (c)-(f) '!$B69)&lt;0, 0, SUMIFS(Generation_Raw_Data!$C:$C, Generation_Raw_Data!$D:$D,'AG-KIUC 2-52 (a), (c)-(f) '!T$2, Generation_Raw_Data!$A:$A, 'AG-KIUC 2-52 (a), (c)-(f) '!$B69))</f>
        <v>701</v>
      </c>
      <c r="U69" s="8">
        <f>IF(SUMIFS(Generation_Raw_Data!$C:$C, Generation_Raw_Data!$D:$D,'AG-KIUC 2-52 (a), (c)-(f) '!U$2, Generation_Raw_Data!$A:$A, 'AG-KIUC 2-52 (a), (c)-(f) '!$B69)&lt;0, 0, SUMIFS(Generation_Raw_Data!$C:$C, Generation_Raw_Data!$D:$D,'AG-KIUC 2-52 (a), (c)-(f) '!U$2, Generation_Raw_Data!$A:$A, 'AG-KIUC 2-52 (a), (c)-(f) '!$B69))</f>
        <v>0</v>
      </c>
      <c r="V69" s="8">
        <f>IF(SUMIFS(Generation_Raw_Data!$C:$C, Generation_Raw_Data!$D:$D,'AG-KIUC 2-52 (a), (c)-(f) '!V$2, Generation_Raw_Data!$A:$A, 'AG-KIUC 2-52 (a), (c)-(f) '!$B69)&lt;0, 0, SUMIFS(Generation_Raw_Data!$C:$C, Generation_Raw_Data!$D:$D,'AG-KIUC 2-52 (a), (c)-(f) '!V$2, Generation_Raw_Data!$A:$A, 'AG-KIUC 2-52 (a), (c)-(f) '!$B69))</f>
        <v>0</v>
      </c>
      <c r="W69" s="8">
        <f>IF(SUMIFS(Generation_Raw_Data!$C:$C, Generation_Raw_Data!$D:$D,'AG-KIUC 2-52 (a), (c)-(f) '!W$2, Generation_Raw_Data!$A:$A, 'AG-KIUC 2-52 (a), (c)-(f) '!$B69)&lt;0, 0, SUMIFS(Generation_Raw_Data!$C:$C, Generation_Raw_Data!$D:$D,'AG-KIUC 2-52 (a), (c)-(f) '!W$2, Generation_Raw_Data!$A:$A, 'AG-KIUC 2-52 (a), (c)-(f) '!$B69))</f>
        <v>149</v>
      </c>
      <c r="X69" s="8">
        <f>IF(SUMIFS(Generation_Raw_Data!$C:$C, Generation_Raw_Data!$D:$D,'AG-KIUC 2-52 (a), (c)-(f) '!X$2, Generation_Raw_Data!$A:$A, 'AG-KIUC 2-52 (a), (c)-(f) '!$B69)&lt;0, 0, SUMIFS(Generation_Raw_Data!$C:$C, Generation_Raw_Data!$D:$D,'AG-KIUC 2-52 (a), (c)-(f) '!X$2, Generation_Raw_Data!$A:$A, 'AG-KIUC 2-52 (a), (c)-(f) '!$B69))</f>
        <v>101</v>
      </c>
      <c r="Y69" s="8">
        <f>IF(SUMIFS(Generation_Raw_Data!$C:$C, Generation_Raw_Data!$D:$D,'AG-KIUC 2-52 (a), (c)-(f) '!Y$2, Generation_Raw_Data!$A:$A, 'AG-KIUC 2-52 (a), (c)-(f) '!$B69)&lt;0, 0, SUMIFS(Generation_Raw_Data!$C:$C, Generation_Raw_Data!$D:$D,'AG-KIUC 2-52 (a), (c)-(f) '!Y$2, Generation_Raw_Data!$A:$A, 'AG-KIUC 2-52 (a), (c)-(f) '!$B69))</f>
        <v>0</v>
      </c>
      <c r="Z69" s="8">
        <f>IF(SUMIFS(Generation_Raw_Data!$C:$C, Generation_Raw_Data!$D:$D,'AG-KIUC 2-52 (a), (c)-(f) '!Z$2, Generation_Raw_Data!$A:$A, 'AG-KIUC 2-52 (a), (c)-(f) '!$B69)&lt;0, 0, SUMIFS(Generation_Raw_Data!$C:$C, Generation_Raw_Data!$D:$D,'AG-KIUC 2-52 (a), (c)-(f) '!Z$2, Generation_Raw_Data!$A:$A, 'AG-KIUC 2-52 (a), (c)-(f) '!$B69))</f>
        <v>0</v>
      </c>
      <c r="AA69" s="8">
        <f>IF(SUMIFS(Generation_Raw_Data!$C:$C, Generation_Raw_Data!$D:$D,'AG-KIUC 2-52 (a), (c)-(f) '!AA$2, Generation_Raw_Data!$A:$A, 'AG-KIUC 2-52 (a), (c)-(f) '!$B69)&lt;0, 0, SUMIFS(Generation_Raw_Data!$C:$C, Generation_Raw_Data!$D:$D,'AG-KIUC 2-52 (a), (c)-(f) '!AA$2, Generation_Raw_Data!$A:$A, 'AG-KIUC 2-52 (a), (c)-(f) '!$B69))</f>
        <v>100</v>
      </c>
      <c r="AB69" s="8">
        <f>IF(SUMIFS(Generation_Raw_Data!$C:$C, Generation_Raw_Data!$D:$D,'AG-KIUC 2-52 (a), (c)-(f) '!AB$2, Generation_Raw_Data!$A:$A, 'AG-KIUC 2-52 (a), (c)-(f) '!$B69)&lt;0, 0, SUMIFS(Generation_Raw_Data!$C:$C, Generation_Raw_Data!$D:$D,'AG-KIUC 2-52 (a), (c)-(f) '!AB$2, Generation_Raw_Data!$A:$A, 'AG-KIUC 2-52 (a), (c)-(f) '!$B69))</f>
        <v>160.25</v>
      </c>
      <c r="AC69" s="8">
        <f>IF(SUMIFS(Generation_Raw_Data!$C:$C, Generation_Raw_Data!$D:$D,'AG-KIUC 2-52 (a), (c)-(f) '!AC$2, Generation_Raw_Data!$A:$A, 'AG-KIUC 2-52 (a), (c)-(f) '!$B69)&lt;0, 0, SUMIFS(Generation_Raw_Data!$C:$C, Generation_Raw_Data!$D:$D,'AG-KIUC 2-52 (a), (c)-(f) '!AC$2, Generation_Raw_Data!$A:$A, 'AG-KIUC 2-52 (a), (c)-(f) '!$B69))</f>
        <v>0</v>
      </c>
      <c r="AD69" s="8">
        <f>IF(SUMIFS(Generation_Raw_Data!$C:$C, Generation_Raw_Data!$D:$D,'AG-KIUC 2-52 (a), (c)-(f) '!AD$2, Generation_Raw_Data!$A:$A, 'AG-KIUC 2-52 (a), (c)-(f) '!$B69)&lt;0, 0, SUMIFS(Generation_Raw_Data!$C:$C, Generation_Raw_Data!$D:$D,'AG-KIUC 2-52 (a), (c)-(f) '!AD$2, Generation_Raw_Data!$A:$A, 'AG-KIUC 2-52 (a), (c)-(f) '!$B69))</f>
        <v>159.25470000000001</v>
      </c>
      <c r="AE69" s="8">
        <f>IF(SUMIFS(Generation_Raw_Data!$C:$C, Generation_Raw_Data!$D:$D,'AG-KIUC 2-52 (a), (c)-(f) '!AE$2, Generation_Raw_Data!$A:$A, 'AG-KIUC 2-52 (a), (c)-(f) '!$B69)&lt;0, 0, SUMIFS(Generation_Raw_Data!$C:$C, Generation_Raw_Data!$D:$D,'AG-KIUC 2-52 (a), (c)-(f) '!AE$2, Generation_Raw_Data!$A:$A, 'AG-KIUC 2-52 (a), (c)-(f) '!$B69))</f>
        <v>0</v>
      </c>
      <c r="AF69" s="8">
        <f>IF(SUMIFS(Generation_Raw_Data!$C:$C, Generation_Raw_Data!$D:$D,'AG-KIUC 2-52 (a), (c)-(f) '!AF$2, Generation_Raw_Data!$A:$A, 'AG-KIUC 2-52 (a), (c)-(f) '!$B69)&lt;0, 0, SUMIFS(Generation_Raw_Data!$C:$C, Generation_Raw_Data!$D:$D,'AG-KIUC 2-52 (a), (c)-(f) '!AF$2, Generation_Raw_Data!$A:$A, 'AG-KIUC 2-52 (a), (c)-(f) '!$B69))</f>
        <v>161.24529999999999</v>
      </c>
      <c r="AG69" s="8">
        <f>IF(SUMIFS(Generation_Raw_Data!$C:$C, Generation_Raw_Data!$D:$D,'AG-KIUC 2-52 (a), (c)-(f) '!AG$2, Generation_Raw_Data!$A:$A, 'AG-KIUC 2-52 (a), (c)-(f) '!$B69)&lt;0, 0, SUMIFS(Generation_Raw_Data!$C:$C, Generation_Raw_Data!$D:$D,'AG-KIUC 2-52 (a), (c)-(f) '!AG$2, Generation_Raw_Data!$A:$A, 'AG-KIUC 2-52 (a), (c)-(f) '!$B69))</f>
        <v>160.25</v>
      </c>
      <c r="AH69" s="8">
        <f>IF(SUMIFS(Generation_Raw_Data!$C:$C, Generation_Raw_Data!$D:$D,'AG-KIUC 2-52 (a), (c)-(f) '!AH$2, Generation_Raw_Data!$A:$A, 'AG-KIUC 2-52 (a), (c)-(f) '!$B69)&lt;0, 0, SUMIFS(Generation_Raw_Data!$C:$C, Generation_Raw_Data!$D:$D,'AG-KIUC 2-52 (a), (c)-(f) '!AH$2, Generation_Raw_Data!$A:$A, 'AG-KIUC 2-52 (a), (c)-(f) '!$B69))</f>
        <v>0</v>
      </c>
      <c r="AI69" s="8">
        <f>IF(SUMIFS(Generation_Raw_Data!$C:$C, Generation_Raw_Data!$D:$D,'AG-KIUC 2-52 (a), (c)-(f) '!AI$2, Generation_Raw_Data!$A:$A, 'AG-KIUC 2-52 (a), (c)-(f) '!$B69)&lt;0, 0, SUMIFS(Generation_Raw_Data!$C:$C, Generation_Raw_Data!$D:$D,'AG-KIUC 2-52 (a), (c)-(f) '!AI$2, Generation_Raw_Data!$A:$A, 'AG-KIUC 2-52 (a), (c)-(f) '!$B69))</f>
        <v>141.69999999999999</v>
      </c>
      <c r="AJ69" s="8">
        <f>IF(SUMIFS(Generation_Raw_Data!$C:$C, Generation_Raw_Data!$D:$D,'AG-KIUC 2-52 (a), (c)-(f) '!AJ$2, Generation_Raw_Data!$A:$A, 'AG-KIUC 2-52 (a), (c)-(f) '!$B69)&lt;0, 0, SUMIFS(Generation_Raw_Data!$C:$C, Generation_Raw_Data!$D:$D,'AG-KIUC 2-52 (a), (c)-(f) '!AJ$2, Generation_Raw_Data!$A:$A, 'AG-KIUC 2-52 (a), (c)-(f) '!$B69))</f>
        <v>0</v>
      </c>
      <c r="AK69" s="8">
        <f>IF(SUMIFS(Generation_Raw_Data!$C:$C, Generation_Raw_Data!$D:$D,'AG-KIUC 2-52 (a), (c)-(f) '!AK$2, Generation_Raw_Data!$A:$A, 'AG-KIUC 2-52 (a), (c)-(f) '!$B69)&lt;0, 0, SUMIFS(Generation_Raw_Data!$C:$C, Generation_Raw_Data!$D:$D,'AG-KIUC 2-52 (a), (c)-(f) '!AK$2, Generation_Raw_Data!$A:$A, 'AG-KIUC 2-52 (a), (c)-(f) '!$B69))</f>
        <v>44</v>
      </c>
      <c r="AL69" s="8">
        <f>IF(SUMIFS(Generation_Raw_Data!$C:$C, Generation_Raw_Data!$D:$D,'AG-KIUC 2-52 (a), (c)-(f) '!AL$2, Generation_Raw_Data!$A:$A, 'AG-KIUC 2-52 (a), (c)-(f) '!$B69)&lt;0, 0, SUMIFS(Generation_Raw_Data!$C:$C, Generation_Raw_Data!$D:$D,'AG-KIUC 2-52 (a), (c)-(f) '!AL$2, Generation_Raw_Data!$A:$A, 'AG-KIUC 2-52 (a), (c)-(f) '!$B69))</f>
        <v>21</v>
      </c>
      <c r="AM69" s="8">
        <f>IF(SUMIFS(Generation_Raw_Data!$C:$C, Generation_Raw_Data!$D:$D,'AG-KIUC 2-52 (a), (c)-(f) '!AM$2, Generation_Raw_Data!$A:$A, 'AG-KIUC 2-52 (a), (c)-(f) '!$B69)&lt;0, 0, SUMIFS(Generation_Raw_Data!$C:$C, Generation_Raw_Data!$D:$D,'AG-KIUC 2-52 (a), (c)-(f) '!AM$2, Generation_Raw_Data!$A:$A, 'AG-KIUC 2-52 (a), (c)-(f) '!$B69))</f>
        <v>0.4</v>
      </c>
      <c r="AN69" s="8">
        <f>IF(SUMIFS(Generation_Raw_Data!$C:$C, Generation_Raw_Data!$D:$D,'AG-KIUC 2-52 (a), (c)-(f) '!AN$2, Generation_Raw_Data!$A:$A, 'AG-KIUC 2-52 (a), (c)-(f) '!$B69)&lt;0, 0, SUMIFS(Generation_Raw_Data!$C:$C, Generation_Raw_Data!$D:$D,'AG-KIUC 2-52 (a), (c)-(f) '!AN$2, Generation_Raw_Data!$A:$A, 'AG-KIUC 2-52 (a), (c)-(f) '!$B69))</f>
        <v>0</v>
      </c>
    </row>
    <row r="70" spans="1:40" x14ac:dyDescent="0.35">
      <c r="A70" s="1">
        <v>9</v>
      </c>
      <c r="B70" s="2">
        <v>44589.499999999993</v>
      </c>
      <c r="C70" s="16">
        <f>SUMIF(Marginal_Cost_Raw_Data!$A:$A, 'AG-KIUC 2-52 (a), (c)-(f) '!$B70, Marginal_Cost_Raw_Data!$B:$B)</f>
        <v>31.168999676649307</v>
      </c>
      <c r="D70" s="17">
        <f>SUMIFS(CTS_Raw_Data!$C:$C, CTS_Raw_Data!$B:$B, "S", CTS_Raw_Data!$A:$A, 'AG-KIUC 2-52 (a), (c)-(f) '!$B70)</f>
        <v>0</v>
      </c>
      <c r="E70" s="7">
        <f>IFERROR(SUMIFS(CTS_Raw_Data!$D:$D, CTS_Raw_Data!$B:$B, "S", CTS_Raw_Data!$A:$A, 'AG-KIUC 2-52 (a), (c)-(f) '!$B70)/'AG-KIUC 2-52 (a), (c)-(f) '!$D70,0)</f>
        <v>0</v>
      </c>
      <c r="F70" s="14">
        <f>SUMIFS(CTS_Raw_Data!$C:$C, CTS_Raw_Data!$B:$B, "B", CTS_Raw_Data!$A:$A, 'AG-KIUC 2-52 (a), (c)-(f) '!$B70)</f>
        <v>0</v>
      </c>
      <c r="G70" s="7">
        <f>IFERROR(SUMIFS(CTS_Raw_Data!$D:$D, CTS_Raw_Data!$B:$B, "B", CTS_Raw_Data!$A:$A, 'AG-KIUC 2-52 (a), (c)-(f) '!$B70)/'AG-KIUC 2-52 (a), (c)-(f) '!$F70,0)</f>
        <v>0</v>
      </c>
      <c r="H70" s="19">
        <f>SUMIF(ACE_Raw_Data!$A:$A, 'AG-KIUC 2-52 (a), (c)-(f) '!$B70, ACE_Raw_Data!$B:$B)</f>
        <v>4.566166743089755</v>
      </c>
      <c r="I70" s="21">
        <f>IF(SUMIFS(Generation_Raw_Data!$C:$C, Generation_Raw_Data!$D:$D,'AG-KIUC 2-52 (a), (c)-(f) '!I$2, Generation_Raw_Data!$A:$A, 'AG-KIUC 2-52 (a), (c)-(f) '!$B70)&lt;0, 0, SUMIFS(Generation_Raw_Data!$C:$C, Generation_Raw_Data!$D:$D,'AG-KIUC 2-52 (a), (c)-(f) '!I$2, Generation_Raw_Data!$A:$A, 'AG-KIUC 2-52 (a), (c)-(f) '!$B70))</f>
        <v>223</v>
      </c>
      <c r="J70" s="8">
        <f>IF(SUMIFS(Generation_Raw_Data!$C:$C, Generation_Raw_Data!$D:$D,'AG-KIUC 2-52 (a), (c)-(f) '!J$2, Generation_Raw_Data!$A:$A, 'AG-KIUC 2-52 (a), (c)-(f) '!$B70)&lt;0, 0, SUMIFS(Generation_Raw_Data!$C:$C, Generation_Raw_Data!$D:$D,'AG-KIUC 2-52 (a), (c)-(f) '!J$2, Generation_Raw_Data!$A:$A, 'AG-KIUC 2-52 (a), (c)-(f) '!$B70))</f>
        <v>675.3</v>
      </c>
      <c r="K70" s="8">
        <f>IF(SUMIFS(Generation_Raw_Data!$C:$C, Generation_Raw_Data!$D:$D,'AG-KIUC 2-52 (a), (c)-(f) '!K$2, Generation_Raw_Data!$A:$A, 'AG-KIUC 2-52 (a), (c)-(f) '!$B70)&lt;0, 0, SUMIFS(Generation_Raw_Data!$C:$C, Generation_Raw_Data!$D:$D,'AG-KIUC 2-52 (a), (c)-(f) '!K$2, Generation_Raw_Data!$A:$A, 'AG-KIUC 2-52 (a), (c)-(f) '!$B70))</f>
        <v>261</v>
      </c>
      <c r="L70" s="8">
        <f>IF(SUMIFS(Generation_Raw_Data!$C:$C, Generation_Raw_Data!$D:$D,'AG-KIUC 2-52 (a), (c)-(f) '!L$2, Generation_Raw_Data!$A:$A, 'AG-KIUC 2-52 (a), (c)-(f) '!$B70)&lt;0, 0, SUMIFS(Generation_Raw_Data!$C:$C, Generation_Raw_Data!$D:$D,'AG-KIUC 2-52 (a), (c)-(f) '!L$2, Generation_Raw_Data!$A:$A, 'AG-KIUC 2-52 (a), (c)-(f) '!$B70))</f>
        <v>223</v>
      </c>
      <c r="M70" s="8">
        <f>IF(SUMIFS(Generation_Raw_Data!$C:$C, Generation_Raw_Data!$D:$D,'AG-KIUC 2-52 (a), (c)-(f) '!M$2, Generation_Raw_Data!$A:$A, 'AG-KIUC 2-52 (a), (c)-(f) '!$B70)&lt;0, 0, SUMIFS(Generation_Raw_Data!$C:$C, Generation_Raw_Data!$D:$D,'AG-KIUC 2-52 (a), (c)-(f) '!M$2, Generation_Raw_Data!$A:$A, 'AG-KIUC 2-52 (a), (c)-(f) '!$B70))</f>
        <v>268</v>
      </c>
      <c r="N70" s="8">
        <f>IF(SUMIFS(Generation_Raw_Data!$C:$C, Generation_Raw_Data!$D:$D,'AG-KIUC 2-52 (a), (c)-(f) '!N$2, Generation_Raw_Data!$A:$A, 'AG-KIUC 2-52 (a), (c)-(f) '!$B70)&lt;0, 0, SUMIFS(Generation_Raw_Data!$C:$C, Generation_Raw_Data!$D:$D,'AG-KIUC 2-52 (a), (c)-(f) '!N$2, Generation_Raw_Data!$A:$A, 'AG-KIUC 2-52 (a), (c)-(f) '!$B70))</f>
        <v>220</v>
      </c>
      <c r="O70" s="8">
        <f>IF(SUMIFS(Generation_Raw_Data!$C:$C, Generation_Raw_Data!$D:$D,'AG-KIUC 2-52 (a), (c)-(f) '!O$2, Generation_Raw_Data!$A:$A, 'AG-KIUC 2-52 (a), (c)-(f) '!$B70)&lt;0, 0, SUMIFS(Generation_Raw_Data!$C:$C, Generation_Raw_Data!$D:$D,'AG-KIUC 2-52 (a), (c)-(f) '!O$2, Generation_Raw_Data!$A:$A, 'AG-KIUC 2-52 (a), (c)-(f) '!$B70))</f>
        <v>153.4</v>
      </c>
      <c r="P70" s="8">
        <f>IF(SUMIFS(Generation_Raw_Data!$C:$C, Generation_Raw_Data!$D:$D,'AG-KIUC 2-52 (a), (c)-(f) '!P$2, Generation_Raw_Data!$A:$A, 'AG-KIUC 2-52 (a), (c)-(f) '!$B70)&lt;0, 0, SUMIFS(Generation_Raw_Data!$C:$C, Generation_Raw_Data!$D:$D,'AG-KIUC 2-52 (a), (c)-(f) '!P$2, Generation_Raw_Data!$A:$A, 'AG-KIUC 2-52 (a), (c)-(f) '!$B70))</f>
        <v>136</v>
      </c>
      <c r="Q70" s="8">
        <f>IF(SUMIFS(Generation_Raw_Data!$C:$C, Generation_Raw_Data!$D:$D,'AG-KIUC 2-52 (a), (c)-(f) '!Q$2, Generation_Raw_Data!$A:$A, 'AG-KIUC 2-52 (a), (c)-(f) '!$B70)&lt;0, 0, SUMIFS(Generation_Raw_Data!$C:$C, Generation_Raw_Data!$D:$D,'AG-KIUC 2-52 (a), (c)-(f) '!Q$2, Generation_Raw_Data!$A:$A, 'AG-KIUC 2-52 (a), (c)-(f) '!$B70))</f>
        <v>0</v>
      </c>
      <c r="R70" s="8">
        <f>IF(SUMIFS(Generation_Raw_Data!$C:$C, Generation_Raw_Data!$D:$D,'AG-KIUC 2-52 (a), (c)-(f) '!R$2, Generation_Raw_Data!$A:$A, 'AG-KIUC 2-52 (a), (c)-(f) '!$B70)&lt;0, 0, SUMIFS(Generation_Raw_Data!$C:$C, Generation_Raw_Data!$D:$D,'AG-KIUC 2-52 (a), (c)-(f) '!R$2, Generation_Raw_Data!$A:$A, 'AG-KIUC 2-52 (a), (c)-(f) '!$B70))</f>
        <v>276.10000000000002</v>
      </c>
      <c r="S70" s="8">
        <f>IF(SUMIFS(Generation_Raw_Data!$C:$C, Generation_Raw_Data!$D:$D,'AG-KIUC 2-52 (a), (c)-(f) '!S$2, Generation_Raw_Data!$A:$A, 'AG-KIUC 2-52 (a), (c)-(f) '!$B70)&lt;0, 0, SUMIFS(Generation_Raw_Data!$C:$C, Generation_Raw_Data!$D:$D,'AG-KIUC 2-52 (a), (c)-(f) '!S$2, Generation_Raw_Data!$A:$A, 'AG-KIUC 2-52 (a), (c)-(f) '!$B70))</f>
        <v>426.5</v>
      </c>
      <c r="T70" s="8">
        <f>IF(SUMIFS(Generation_Raw_Data!$C:$C, Generation_Raw_Data!$D:$D,'AG-KIUC 2-52 (a), (c)-(f) '!T$2, Generation_Raw_Data!$A:$A, 'AG-KIUC 2-52 (a), (c)-(f) '!$B70)&lt;0, 0, SUMIFS(Generation_Raw_Data!$C:$C, Generation_Raw_Data!$D:$D,'AG-KIUC 2-52 (a), (c)-(f) '!T$2, Generation_Raw_Data!$A:$A, 'AG-KIUC 2-52 (a), (c)-(f) '!$B70))</f>
        <v>704.6</v>
      </c>
      <c r="U70" s="8">
        <f>IF(SUMIFS(Generation_Raw_Data!$C:$C, Generation_Raw_Data!$D:$D,'AG-KIUC 2-52 (a), (c)-(f) '!U$2, Generation_Raw_Data!$A:$A, 'AG-KIUC 2-52 (a), (c)-(f) '!$B70)&lt;0, 0, SUMIFS(Generation_Raw_Data!$C:$C, Generation_Raw_Data!$D:$D,'AG-KIUC 2-52 (a), (c)-(f) '!U$2, Generation_Raw_Data!$A:$A, 'AG-KIUC 2-52 (a), (c)-(f) '!$B70))</f>
        <v>0</v>
      </c>
      <c r="V70" s="8">
        <f>IF(SUMIFS(Generation_Raw_Data!$C:$C, Generation_Raw_Data!$D:$D,'AG-KIUC 2-52 (a), (c)-(f) '!V$2, Generation_Raw_Data!$A:$A, 'AG-KIUC 2-52 (a), (c)-(f) '!$B70)&lt;0, 0, SUMIFS(Generation_Raw_Data!$C:$C, Generation_Raw_Data!$D:$D,'AG-KIUC 2-52 (a), (c)-(f) '!V$2, Generation_Raw_Data!$A:$A, 'AG-KIUC 2-52 (a), (c)-(f) '!$B70))</f>
        <v>0</v>
      </c>
      <c r="W70" s="8">
        <f>IF(SUMIFS(Generation_Raw_Data!$C:$C, Generation_Raw_Data!$D:$D,'AG-KIUC 2-52 (a), (c)-(f) '!W$2, Generation_Raw_Data!$A:$A, 'AG-KIUC 2-52 (a), (c)-(f) '!$B70)&lt;0, 0, SUMIFS(Generation_Raw_Data!$C:$C, Generation_Raw_Data!$D:$D,'AG-KIUC 2-52 (a), (c)-(f) '!W$2, Generation_Raw_Data!$A:$A, 'AG-KIUC 2-52 (a), (c)-(f) '!$B70))</f>
        <v>149</v>
      </c>
      <c r="X70" s="8">
        <f>IF(SUMIFS(Generation_Raw_Data!$C:$C, Generation_Raw_Data!$D:$D,'AG-KIUC 2-52 (a), (c)-(f) '!X$2, Generation_Raw_Data!$A:$A, 'AG-KIUC 2-52 (a), (c)-(f) '!$B70)&lt;0, 0, SUMIFS(Generation_Raw_Data!$C:$C, Generation_Raw_Data!$D:$D,'AG-KIUC 2-52 (a), (c)-(f) '!X$2, Generation_Raw_Data!$A:$A, 'AG-KIUC 2-52 (a), (c)-(f) '!$B70))</f>
        <v>102</v>
      </c>
      <c r="Y70" s="8">
        <f>IF(SUMIFS(Generation_Raw_Data!$C:$C, Generation_Raw_Data!$D:$D,'AG-KIUC 2-52 (a), (c)-(f) '!Y$2, Generation_Raw_Data!$A:$A, 'AG-KIUC 2-52 (a), (c)-(f) '!$B70)&lt;0, 0, SUMIFS(Generation_Raw_Data!$C:$C, Generation_Raw_Data!$D:$D,'AG-KIUC 2-52 (a), (c)-(f) '!Y$2, Generation_Raw_Data!$A:$A, 'AG-KIUC 2-52 (a), (c)-(f) '!$B70))</f>
        <v>0</v>
      </c>
      <c r="Z70" s="8">
        <f>IF(SUMIFS(Generation_Raw_Data!$C:$C, Generation_Raw_Data!$D:$D,'AG-KIUC 2-52 (a), (c)-(f) '!Z$2, Generation_Raw_Data!$A:$A, 'AG-KIUC 2-52 (a), (c)-(f) '!$B70)&lt;0, 0, SUMIFS(Generation_Raw_Data!$C:$C, Generation_Raw_Data!$D:$D,'AG-KIUC 2-52 (a), (c)-(f) '!Z$2, Generation_Raw_Data!$A:$A, 'AG-KIUC 2-52 (a), (c)-(f) '!$B70))</f>
        <v>0</v>
      </c>
      <c r="AA70" s="8">
        <f>IF(SUMIFS(Generation_Raw_Data!$C:$C, Generation_Raw_Data!$D:$D,'AG-KIUC 2-52 (a), (c)-(f) '!AA$2, Generation_Raw_Data!$A:$A, 'AG-KIUC 2-52 (a), (c)-(f) '!$B70)&lt;0, 0, SUMIFS(Generation_Raw_Data!$C:$C, Generation_Raw_Data!$D:$D,'AG-KIUC 2-52 (a), (c)-(f) '!AA$2, Generation_Raw_Data!$A:$A, 'AG-KIUC 2-52 (a), (c)-(f) '!$B70))</f>
        <v>101</v>
      </c>
      <c r="AB70" s="8">
        <f>IF(SUMIFS(Generation_Raw_Data!$C:$C, Generation_Raw_Data!$D:$D,'AG-KIUC 2-52 (a), (c)-(f) '!AB$2, Generation_Raw_Data!$A:$A, 'AG-KIUC 2-52 (a), (c)-(f) '!$B70)&lt;0, 0, SUMIFS(Generation_Raw_Data!$C:$C, Generation_Raw_Data!$D:$D,'AG-KIUC 2-52 (a), (c)-(f) '!AB$2, Generation_Raw_Data!$A:$A, 'AG-KIUC 2-52 (a), (c)-(f) '!$B70))</f>
        <v>163.00890000000001</v>
      </c>
      <c r="AC70" s="8">
        <f>IF(SUMIFS(Generation_Raw_Data!$C:$C, Generation_Raw_Data!$D:$D,'AG-KIUC 2-52 (a), (c)-(f) '!AC$2, Generation_Raw_Data!$A:$A, 'AG-KIUC 2-52 (a), (c)-(f) '!$B70)&lt;0, 0, SUMIFS(Generation_Raw_Data!$C:$C, Generation_Raw_Data!$D:$D,'AG-KIUC 2-52 (a), (c)-(f) '!AC$2, Generation_Raw_Data!$A:$A, 'AG-KIUC 2-52 (a), (c)-(f) '!$B70))</f>
        <v>0</v>
      </c>
      <c r="AD70" s="8">
        <f>IF(SUMIFS(Generation_Raw_Data!$C:$C, Generation_Raw_Data!$D:$D,'AG-KIUC 2-52 (a), (c)-(f) '!AD$2, Generation_Raw_Data!$A:$A, 'AG-KIUC 2-52 (a), (c)-(f) '!$B70)&lt;0, 0, SUMIFS(Generation_Raw_Data!$C:$C, Generation_Raw_Data!$D:$D,'AG-KIUC 2-52 (a), (c)-(f) '!AD$2, Generation_Raw_Data!$A:$A, 'AG-KIUC 2-52 (a), (c)-(f) '!$B70))</f>
        <v>163.00890000000001</v>
      </c>
      <c r="AE70" s="8">
        <f>IF(SUMIFS(Generation_Raw_Data!$C:$C, Generation_Raw_Data!$D:$D,'AG-KIUC 2-52 (a), (c)-(f) '!AE$2, Generation_Raw_Data!$A:$A, 'AG-KIUC 2-52 (a), (c)-(f) '!$B70)&lt;0, 0, SUMIFS(Generation_Raw_Data!$C:$C, Generation_Raw_Data!$D:$D,'AG-KIUC 2-52 (a), (c)-(f) '!AE$2, Generation_Raw_Data!$A:$A, 'AG-KIUC 2-52 (a), (c)-(f) '!$B70))</f>
        <v>0</v>
      </c>
      <c r="AF70" s="8">
        <f>IF(SUMIFS(Generation_Raw_Data!$C:$C, Generation_Raw_Data!$D:$D,'AG-KIUC 2-52 (a), (c)-(f) '!AF$2, Generation_Raw_Data!$A:$A, 'AG-KIUC 2-52 (a), (c)-(f) '!$B70)&lt;0, 0, SUMIFS(Generation_Raw_Data!$C:$C, Generation_Raw_Data!$D:$D,'AG-KIUC 2-52 (a), (c)-(f) '!AF$2, Generation_Raw_Data!$A:$A, 'AG-KIUC 2-52 (a), (c)-(f) '!$B70))</f>
        <v>165.00899999999999</v>
      </c>
      <c r="AG70" s="8">
        <f>IF(SUMIFS(Generation_Raw_Data!$C:$C, Generation_Raw_Data!$D:$D,'AG-KIUC 2-52 (a), (c)-(f) '!AG$2, Generation_Raw_Data!$A:$A, 'AG-KIUC 2-52 (a), (c)-(f) '!$B70)&lt;0, 0, SUMIFS(Generation_Raw_Data!$C:$C, Generation_Raw_Data!$D:$D,'AG-KIUC 2-52 (a), (c)-(f) '!AG$2, Generation_Raw_Data!$A:$A, 'AG-KIUC 2-52 (a), (c)-(f) '!$B70))</f>
        <v>160</v>
      </c>
      <c r="AH70" s="8">
        <f>IF(SUMIFS(Generation_Raw_Data!$C:$C, Generation_Raw_Data!$D:$D,'AG-KIUC 2-52 (a), (c)-(f) '!AH$2, Generation_Raw_Data!$A:$A, 'AG-KIUC 2-52 (a), (c)-(f) '!$B70)&lt;0, 0, SUMIFS(Generation_Raw_Data!$C:$C, Generation_Raw_Data!$D:$D,'AG-KIUC 2-52 (a), (c)-(f) '!AH$2, Generation_Raw_Data!$A:$A, 'AG-KIUC 2-52 (a), (c)-(f) '!$B70))</f>
        <v>0</v>
      </c>
      <c r="AI70" s="8">
        <f>IF(SUMIFS(Generation_Raw_Data!$C:$C, Generation_Raw_Data!$D:$D,'AG-KIUC 2-52 (a), (c)-(f) '!AI$2, Generation_Raw_Data!$A:$A, 'AG-KIUC 2-52 (a), (c)-(f) '!$B70)&lt;0, 0, SUMIFS(Generation_Raw_Data!$C:$C, Generation_Raw_Data!$D:$D,'AG-KIUC 2-52 (a), (c)-(f) '!AI$2, Generation_Raw_Data!$A:$A, 'AG-KIUC 2-52 (a), (c)-(f) '!$B70))</f>
        <v>145.6</v>
      </c>
      <c r="AJ70" s="8">
        <f>IF(SUMIFS(Generation_Raw_Data!$C:$C, Generation_Raw_Data!$D:$D,'AG-KIUC 2-52 (a), (c)-(f) '!AJ$2, Generation_Raw_Data!$A:$A, 'AG-KIUC 2-52 (a), (c)-(f) '!$B70)&lt;0, 0, SUMIFS(Generation_Raw_Data!$C:$C, Generation_Raw_Data!$D:$D,'AG-KIUC 2-52 (a), (c)-(f) '!AJ$2, Generation_Raw_Data!$A:$A, 'AG-KIUC 2-52 (a), (c)-(f) '!$B70))</f>
        <v>0</v>
      </c>
      <c r="AK70" s="8">
        <f>IF(SUMIFS(Generation_Raw_Data!$C:$C, Generation_Raw_Data!$D:$D,'AG-KIUC 2-52 (a), (c)-(f) '!AK$2, Generation_Raw_Data!$A:$A, 'AG-KIUC 2-52 (a), (c)-(f) '!$B70)&lt;0, 0, SUMIFS(Generation_Raw_Data!$C:$C, Generation_Raw_Data!$D:$D,'AG-KIUC 2-52 (a), (c)-(f) '!AK$2, Generation_Raw_Data!$A:$A, 'AG-KIUC 2-52 (a), (c)-(f) '!$B70))</f>
        <v>43</v>
      </c>
      <c r="AL70" s="8">
        <f>IF(SUMIFS(Generation_Raw_Data!$C:$C, Generation_Raw_Data!$D:$D,'AG-KIUC 2-52 (a), (c)-(f) '!AL$2, Generation_Raw_Data!$A:$A, 'AG-KIUC 2-52 (a), (c)-(f) '!$B70)&lt;0, 0, SUMIFS(Generation_Raw_Data!$C:$C, Generation_Raw_Data!$D:$D,'AG-KIUC 2-52 (a), (c)-(f) '!AL$2, Generation_Raw_Data!$A:$A, 'AG-KIUC 2-52 (a), (c)-(f) '!$B70))</f>
        <v>20</v>
      </c>
      <c r="AM70" s="8">
        <f>IF(SUMIFS(Generation_Raw_Data!$C:$C, Generation_Raw_Data!$D:$D,'AG-KIUC 2-52 (a), (c)-(f) '!AM$2, Generation_Raw_Data!$A:$A, 'AG-KIUC 2-52 (a), (c)-(f) '!$B70)&lt;0, 0, SUMIFS(Generation_Raw_Data!$C:$C, Generation_Raw_Data!$D:$D,'AG-KIUC 2-52 (a), (c)-(f) '!AM$2, Generation_Raw_Data!$A:$A, 'AG-KIUC 2-52 (a), (c)-(f) '!$B70))</f>
        <v>0.3</v>
      </c>
      <c r="AN70" s="8">
        <f>IF(SUMIFS(Generation_Raw_Data!$C:$C, Generation_Raw_Data!$D:$D,'AG-KIUC 2-52 (a), (c)-(f) '!AN$2, Generation_Raw_Data!$A:$A, 'AG-KIUC 2-52 (a), (c)-(f) '!$B70)&lt;0, 0, SUMIFS(Generation_Raw_Data!$C:$C, Generation_Raw_Data!$D:$D,'AG-KIUC 2-52 (a), (c)-(f) '!AN$2, Generation_Raw_Data!$A:$A, 'AG-KIUC 2-52 (a), (c)-(f) '!$B70))</f>
        <v>0.1</v>
      </c>
    </row>
    <row r="71" spans="1:40" x14ac:dyDescent="0.35">
      <c r="A71" s="1">
        <v>9</v>
      </c>
      <c r="B71" s="2">
        <v>44589.541666666657</v>
      </c>
      <c r="C71" s="16">
        <f>SUMIF(Marginal_Cost_Raw_Data!$A:$A, 'AG-KIUC 2-52 (a), (c)-(f) '!$B71, Marginal_Cost_Raw_Data!$B:$B)</f>
        <v>31.721630268012152</v>
      </c>
      <c r="D71" s="17">
        <f>SUMIFS(CTS_Raw_Data!$C:$C, CTS_Raw_Data!$B:$B, "S", CTS_Raw_Data!$A:$A, 'AG-KIUC 2-52 (a), (c)-(f) '!$B71)</f>
        <v>0</v>
      </c>
      <c r="E71" s="7">
        <f>IFERROR(SUMIFS(CTS_Raw_Data!$D:$D, CTS_Raw_Data!$B:$B, "S", CTS_Raw_Data!$A:$A, 'AG-KIUC 2-52 (a), (c)-(f) '!$B71)/'AG-KIUC 2-52 (a), (c)-(f) '!$D71,0)</f>
        <v>0</v>
      </c>
      <c r="F71" s="14">
        <f>SUMIFS(CTS_Raw_Data!$C:$C, CTS_Raw_Data!$B:$B, "B", CTS_Raw_Data!$A:$A, 'AG-KIUC 2-52 (a), (c)-(f) '!$B71)</f>
        <v>0</v>
      </c>
      <c r="G71" s="7">
        <f>IFERROR(SUMIFS(CTS_Raw_Data!$D:$D, CTS_Raw_Data!$B:$B, "B", CTS_Raw_Data!$A:$A, 'AG-KIUC 2-52 (a), (c)-(f) '!$B71)/'AG-KIUC 2-52 (a), (c)-(f) '!$F71,0)</f>
        <v>0</v>
      </c>
      <c r="H71" s="19">
        <f>SUMIF(ACE_Raw_Data!$A:$A, 'AG-KIUC 2-52 (a), (c)-(f) '!$B71, ACE_Raw_Data!$B:$B)</f>
        <v>3.3241772642234961</v>
      </c>
      <c r="I71" s="21">
        <f>IF(SUMIFS(Generation_Raw_Data!$C:$C, Generation_Raw_Data!$D:$D,'AG-KIUC 2-52 (a), (c)-(f) '!I$2, Generation_Raw_Data!$A:$A, 'AG-KIUC 2-52 (a), (c)-(f) '!$B71)&lt;0, 0, SUMIFS(Generation_Raw_Data!$C:$C, Generation_Raw_Data!$D:$D,'AG-KIUC 2-52 (a), (c)-(f) '!I$2, Generation_Raw_Data!$A:$A, 'AG-KIUC 2-52 (a), (c)-(f) '!$B71))</f>
        <v>222</v>
      </c>
      <c r="J71" s="8">
        <f>IF(SUMIFS(Generation_Raw_Data!$C:$C, Generation_Raw_Data!$D:$D,'AG-KIUC 2-52 (a), (c)-(f) '!J$2, Generation_Raw_Data!$A:$A, 'AG-KIUC 2-52 (a), (c)-(f) '!$B71)&lt;0, 0, SUMIFS(Generation_Raw_Data!$C:$C, Generation_Raw_Data!$D:$D,'AG-KIUC 2-52 (a), (c)-(f) '!J$2, Generation_Raw_Data!$A:$A, 'AG-KIUC 2-52 (a), (c)-(f) '!$B71))</f>
        <v>676.4</v>
      </c>
      <c r="K71" s="8">
        <f>IF(SUMIFS(Generation_Raw_Data!$C:$C, Generation_Raw_Data!$D:$D,'AG-KIUC 2-52 (a), (c)-(f) '!K$2, Generation_Raw_Data!$A:$A, 'AG-KIUC 2-52 (a), (c)-(f) '!$B71)&lt;0, 0, SUMIFS(Generation_Raw_Data!$C:$C, Generation_Raw_Data!$D:$D,'AG-KIUC 2-52 (a), (c)-(f) '!K$2, Generation_Raw_Data!$A:$A, 'AG-KIUC 2-52 (a), (c)-(f) '!$B71))</f>
        <v>262</v>
      </c>
      <c r="L71" s="8">
        <f>IF(SUMIFS(Generation_Raw_Data!$C:$C, Generation_Raw_Data!$D:$D,'AG-KIUC 2-52 (a), (c)-(f) '!L$2, Generation_Raw_Data!$A:$A, 'AG-KIUC 2-52 (a), (c)-(f) '!$B71)&lt;0, 0, SUMIFS(Generation_Raw_Data!$C:$C, Generation_Raw_Data!$D:$D,'AG-KIUC 2-52 (a), (c)-(f) '!L$2, Generation_Raw_Data!$A:$A, 'AG-KIUC 2-52 (a), (c)-(f) '!$B71))</f>
        <v>223</v>
      </c>
      <c r="M71" s="8">
        <f>IF(SUMIFS(Generation_Raw_Data!$C:$C, Generation_Raw_Data!$D:$D,'AG-KIUC 2-52 (a), (c)-(f) '!M$2, Generation_Raw_Data!$A:$A, 'AG-KIUC 2-52 (a), (c)-(f) '!$B71)&lt;0, 0, SUMIFS(Generation_Raw_Data!$C:$C, Generation_Raw_Data!$D:$D,'AG-KIUC 2-52 (a), (c)-(f) '!M$2, Generation_Raw_Data!$A:$A, 'AG-KIUC 2-52 (a), (c)-(f) '!$B71))</f>
        <v>280</v>
      </c>
      <c r="N71" s="8">
        <f>IF(SUMIFS(Generation_Raw_Data!$C:$C, Generation_Raw_Data!$D:$D,'AG-KIUC 2-52 (a), (c)-(f) '!N$2, Generation_Raw_Data!$A:$A, 'AG-KIUC 2-52 (a), (c)-(f) '!$B71)&lt;0, 0, SUMIFS(Generation_Raw_Data!$C:$C, Generation_Raw_Data!$D:$D,'AG-KIUC 2-52 (a), (c)-(f) '!N$2, Generation_Raw_Data!$A:$A, 'AG-KIUC 2-52 (a), (c)-(f) '!$B71))</f>
        <v>223</v>
      </c>
      <c r="O71" s="8">
        <f>IF(SUMIFS(Generation_Raw_Data!$C:$C, Generation_Raw_Data!$D:$D,'AG-KIUC 2-52 (a), (c)-(f) '!O$2, Generation_Raw_Data!$A:$A, 'AG-KIUC 2-52 (a), (c)-(f) '!$B71)&lt;0, 0, SUMIFS(Generation_Raw_Data!$C:$C, Generation_Raw_Data!$D:$D,'AG-KIUC 2-52 (a), (c)-(f) '!O$2, Generation_Raw_Data!$A:$A, 'AG-KIUC 2-52 (a), (c)-(f) '!$B71))</f>
        <v>155.9</v>
      </c>
      <c r="P71" s="8">
        <f>IF(SUMIFS(Generation_Raw_Data!$C:$C, Generation_Raw_Data!$D:$D,'AG-KIUC 2-52 (a), (c)-(f) '!P$2, Generation_Raw_Data!$A:$A, 'AG-KIUC 2-52 (a), (c)-(f) '!$B71)&lt;0, 0, SUMIFS(Generation_Raw_Data!$C:$C, Generation_Raw_Data!$D:$D,'AG-KIUC 2-52 (a), (c)-(f) '!P$2, Generation_Raw_Data!$A:$A, 'AG-KIUC 2-52 (a), (c)-(f) '!$B71))</f>
        <v>139.9</v>
      </c>
      <c r="Q71" s="8">
        <f>IF(SUMIFS(Generation_Raw_Data!$C:$C, Generation_Raw_Data!$D:$D,'AG-KIUC 2-52 (a), (c)-(f) '!Q$2, Generation_Raw_Data!$A:$A, 'AG-KIUC 2-52 (a), (c)-(f) '!$B71)&lt;0, 0, SUMIFS(Generation_Raw_Data!$C:$C, Generation_Raw_Data!$D:$D,'AG-KIUC 2-52 (a), (c)-(f) '!Q$2, Generation_Raw_Data!$A:$A, 'AG-KIUC 2-52 (a), (c)-(f) '!$B71))</f>
        <v>0</v>
      </c>
      <c r="R71" s="8">
        <f>IF(SUMIFS(Generation_Raw_Data!$C:$C, Generation_Raw_Data!$D:$D,'AG-KIUC 2-52 (a), (c)-(f) '!R$2, Generation_Raw_Data!$A:$A, 'AG-KIUC 2-52 (a), (c)-(f) '!$B71)&lt;0, 0, SUMIFS(Generation_Raw_Data!$C:$C, Generation_Raw_Data!$D:$D,'AG-KIUC 2-52 (a), (c)-(f) '!R$2, Generation_Raw_Data!$A:$A, 'AG-KIUC 2-52 (a), (c)-(f) '!$B71))</f>
        <v>277.3</v>
      </c>
      <c r="S71" s="8">
        <f>IF(SUMIFS(Generation_Raw_Data!$C:$C, Generation_Raw_Data!$D:$D,'AG-KIUC 2-52 (a), (c)-(f) '!S$2, Generation_Raw_Data!$A:$A, 'AG-KIUC 2-52 (a), (c)-(f) '!$B71)&lt;0, 0, SUMIFS(Generation_Raw_Data!$C:$C, Generation_Raw_Data!$D:$D,'AG-KIUC 2-52 (a), (c)-(f) '!S$2, Generation_Raw_Data!$A:$A, 'AG-KIUC 2-52 (a), (c)-(f) '!$B71))</f>
        <v>425.5</v>
      </c>
      <c r="T71" s="8">
        <f>IF(SUMIFS(Generation_Raw_Data!$C:$C, Generation_Raw_Data!$D:$D,'AG-KIUC 2-52 (a), (c)-(f) '!T$2, Generation_Raw_Data!$A:$A, 'AG-KIUC 2-52 (a), (c)-(f) '!$B71)&lt;0, 0, SUMIFS(Generation_Raw_Data!$C:$C, Generation_Raw_Data!$D:$D,'AG-KIUC 2-52 (a), (c)-(f) '!T$2, Generation_Raw_Data!$A:$A, 'AG-KIUC 2-52 (a), (c)-(f) '!$B71))</f>
        <v>728</v>
      </c>
      <c r="U71" s="8">
        <f>IF(SUMIFS(Generation_Raw_Data!$C:$C, Generation_Raw_Data!$D:$D,'AG-KIUC 2-52 (a), (c)-(f) '!U$2, Generation_Raw_Data!$A:$A, 'AG-KIUC 2-52 (a), (c)-(f) '!$B71)&lt;0, 0, SUMIFS(Generation_Raw_Data!$C:$C, Generation_Raw_Data!$D:$D,'AG-KIUC 2-52 (a), (c)-(f) '!U$2, Generation_Raw_Data!$A:$A, 'AG-KIUC 2-52 (a), (c)-(f) '!$B71))</f>
        <v>0</v>
      </c>
      <c r="V71" s="8">
        <f>IF(SUMIFS(Generation_Raw_Data!$C:$C, Generation_Raw_Data!$D:$D,'AG-KIUC 2-52 (a), (c)-(f) '!V$2, Generation_Raw_Data!$A:$A, 'AG-KIUC 2-52 (a), (c)-(f) '!$B71)&lt;0, 0, SUMIFS(Generation_Raw_Data!$C:$C, Generation_Raw_Data!$D:$D,'AG-KIUC 2-52 (a), (c)-(f) '!V$2, Generation_Raw_Data!$A:$A, 'AG-KIUC 2-52 (a), (c)-(f) '!$B71))</f>
        <v>0</v>
      </c>
      <c r="W71" s="8">
        <f>IF(SUMIFS(Generation_Raw_Data!$C:$C, Generation_Raw_Data!$D:$D,'AG-KIUC 2-52 (a), (c)-(f) '!W$2, Generation_Raw_Data!$A:$A, 'AG-KIUC 2-52 (a), (c)-(f) '!$B71)&lt;0, 0, SUMIFS(Generation_Raw_Data!$C:$C, Generation_Raw_Data!$D:$D,'AG-KIUC 2-52 (a), (c)-(f) '!W$2, Generation_Raw_Data!$A:$A, 'AG-KIUC 2-52 (a), (c)-(f) '!$B71))</f>
        <v>149</v>
      </c>
      <c r="X71" s="8">
        <f>IF(SUMIFS(Generation_Raw_Data!$C:$C, Generation_Raw_Data!$D:$D,'AG-KIUC 2-52 (a), (c)-(f) '!X$2, Generation_Raw_Data!$A:$A, 'AG-KIUC 2-52 (a), (c)-(f) '!$B71)&lt;0, 0, SUMIFS(Generation_Raw_Data!$C:$C, Generation_Raw_Data!$D:$D,'AG-KIUC 2-52 (a), (c)-(f) '!X$2, Generation_Raw_Data!$A:$A, 'AG-KIUC 2-52 (a), (c)-(f) '!$B71))</f>
        <v>100</v>
      </c>
      <c r="Y71" s="8">
        <f>IF(SUMIFS(Generation_Raw_Data!$C:$C, Generation_Raw_Data!$D:$D,'AG-KIUC 2-52 (a), (c)-(f) '!Y$2, Generation_Raw_Data!$A:$A, 'AG-KIUC 2-52 (a), (c)-(f) '!$B71)&lt;0, 0, SUMIFS(Generation_Raw_Data!$C:$C, Generation_Raw_Data!$D:$D,'AG-KIUC 2-52 (a), (c)-(f) '!Y$2, Generation_Raw_Data!$A:$A, 'AG-KIUC 2-52 (a), (c)-(f) '!$B71))</f>
        <v>0</v>
      </c>
      <c r="Z71" s="8">
        <f>IF(SUMIFS(Generation_Raw_Data!$C:$C, Generation_Raw_Data!$D:$D,'AG-KIUC 2-52 (a), (c)-(f) '!Z$2, Generation_Raw_Data!$A:$A, 'AG-KIUC 2-52 (a), (c)-(f) '!$B71)&lt;0, 0, SUMIFS(Generation_Raw_Data!$C:$C, Generation_Raw_Data!$D:$D,'AG-KIUC 2-52 (a), (c)-(f) '!Z$2, Generation_Raw_Data!$A:$A, 'AG-KIUC 2-52 (a), (c)-(f) '!$B71))</f>
        <v>0</v>
      </c>
      <c r="AA71" s="8">
        <f>IF(SUMIFS(Generation_Raw_Data!$C:$C, Generation_Raw_Data!$D:$D,'AG-KIUC 2-52 (a), (c)-(f) '!AA$2, Generation_Raw_Data!$A:$A, 'AG-KIUC 2-52 (a), (c)-(f) '!$B71)&lt;0, 0, SUMIFS(Generation_Raw_Data!$C:$C, Generation_Raw_Data!$D:$D,'AG-KIUC 2-52 (a), (c)-(f) '!AA$2, Generation_Raw_Data!$A:$A, 'AG-KIUC 2-52 (a), (c)-(f) '!$B71))</f>
        <v>16</v>
      </c>
      <c r="AB71" s="8">
        <f>IF(SUMIFS(Generation_Raw_Data!$C:$C, Generation_Raw_Data!$D:$D,'AG-KIUC 2-52 (a), (c)-(f) '!AB$2, Generation_Raw_Data!$A:$A, 'AG-KIUC 2-52 (a), (c)-(f) '!$B71)&lt;0, 0, SUMIFS(Generation_Raw_Data!$C:$C, Generation_Raw_Data!$D:$D,'AG-KIUC 2-52 (a), (c)-(f) '!AB$2, Generation_Raw_Data!$A:$A, 'AG-KIUC 2-52 (a), (c)-(f) '!$B71))</f>
        <v>163.5</v>
      </c>
      <c r="AC71" s="8">
        <f>IF(SUMIFS(Generation_Raw_Data!$C:$C, Generation_Raw_Data!$D:$D,'AG-KIUC 2-52 (a), (c)-(f) '!AC$2, Generation_Raw_Data!$A:$A, 'AG-KIUC 2-52 (a), (c)-(f) '!$B71)&lt;0, 0, SUMIFS(Generation_Raw_Data!$C:$C, Generation_Raw_Data!$D:$D,'AG-KIUC 2-52 (a), (c)-(f) '!AC$2, Generation_Raw_Data!$A:$A, 'AG-KIUC 2-52 (a), (c)-(f) '!$B71))</f>
        <v>0</v>
      </c>
      <c r="AD71" s="8">
        <f>IF(SUMIFS(Generation_Raw_Data!$C:$C, Generation_Raw_Data!$D:$D,'AG-KIUC 2-52 (a), (c)-(f) '!AD$2, Generation_Raw_Data!$A:$A, 'AG-KIUC 2-52 (a), (c)-(f) '!$B71)&lt;0, 0, SUMIFS(Generation_Raw_Data!$C:$C, Generation_Raw_Data!$D:$D,'AG-KIUC 2-52 (a), (c)-(f) '!AD$2, Generation_Raw_Data!$A:$A, 'AG-KIUC 2-52 (a), (c)-(f) '!$B71))</f>
        <v>162.50309999999999</v>
      </c>
      <c r="AE71" s="8">
        <f>IF(SUMIFS(Generation_Raw_Data!$C:$C, Generation_Raw_Data!$D:$D,'AG-KIUC 2-52 (a), (c)-(f) '!AE$2, Generation_Raw_Data!$A:$A, 'AG-KIUC 2-52 (a), (c)-(f) '!$B71)&lt;0, 0, SUMIFS(Generation_Raw_Data!$C:$C, Generation_Raw_Data!$D:$D,'AG-KIUC 2-52 (a), (c)-(f) '!AE$2, Generation_Raw_Data!$A:$A, 'AG-KIUC 2-52 (a), (c)-(f) '!$B71))</f>
        <v>0</v>
      </c>
      <c r="AF71" s="8">
        <f>IF(SUMIFS(Generation_Raw_Data!$C:$C, Generation_Raw_Data!$D:$D,'AG-KIUC 2-52 (a), (c)-(f) '!AF$2, Generation_Raw_Data!$A:$A, 'AG-KIUC 2-52 (a), (c)-(f) '!$B71)&lt;0, 0, SUMIFS(Generation_Raw_Data!$C:$C, Generation_Raw_Data!$D:$D,'AG-KIUC 2-52 (a), (c)-(f) '!AF$2, Generation_Raw_Data!$A:$A, 'AG-KIUC 2-52 (a), (c)-(f) '!$B71))</f>
        <v>164.49690000000001</v>
      </c>
      <c r="AG71" s="8">
        <f>IF(SUMIFS(Generation_Raw_Data!$C:$C, Generation_Raw_Data!$D:$D,'AG-KIUC 2-52 (a), (c)-(f) '!AG$2, Generation_Raw_Data!$A:$A, 'AG-KIUC 2-52 (a), (c)-(f) '!$B71)&lt;0, 0, SUMIFS(Generation_Raw_Data!$C:$C, Generation_Raw_Data!$D:$D,'AG-KIUC 2-52 (a), (c)-(f) '!AG$2, Generation_Raw_Data!$A:$A, 'AG-KIUC 2-52 (a), (c)-(f) '!$B71))</f>
        <v>163.5</v>
      </c>
      <c r="AH71" s="8">
        <f>IF(SUMIFS(Generation_Raw_Data!$C:$C, Generation_Raw_Data!$D:$D,'AG-KIUC 2-52 (a), (c)-(f) '!AH$2, Generation_Raw_Data!$A:$A, 'AG-KIUC 2-52 (a), (c)-(f) '!$B71)&lt;0, 0, SUMIFS(Generation_Raw_Data!$C:$C, Generation_Raw_Data!$D:$D,'AG-KIUC 2-52 (a), (c)-(f) '!AH$2, Generation_Raw_Data!$A:$A, 'AG-KIUC 2-52 (a), (c)-(f) '!$B71))</f>
        <v>0</v>
      </c>
      <c r="AI71" s="8">
        <f>IF(SUMIFS(Generation_Raw_Data!$C:$C, Generation_Raw_Data!$D:$D,'AG-KIUC 2-52 (a), (c)-(f) '!AI$2, Generation_Raw_Data!$A:$A, 'AG-KIUC 2-52 (a), (c)-(f) '!$B71)&lt;0, 0, SUMIFS(Generation_Raw_Data!$C:$C, Generation_Raw_Data!$D:$D,'AG-KIUC 2-52 (a), (c)-(f) '!AI$2, Generation_Raw_Data!$A:$A, 'AG-KIUC 2-52 (a), (c)-(f) '!$B71))</f>
        <v>151.6</v>
      </c>
      <c r="AJ71" s="8">
        <f>IF(SUMIFS(Generation_Raw_Data!$C:$C, Generation_Raw_Data!$D:$D,'AG-KIUC 2-52 (a), (c)-(f) '!AJ$2, Generation_Raw_Data!$A:$A, 'AG-KIUC 2-52 (a), (c)-(f) '!$B71)&lt;0, 0, SUMIFS(Generation_Raw_Data!$C:$C, Generation_Raw_Data!$D:$D,'AG-KIUC 2-52 (a), (c)-(f) '!AJ$2, Generation_Raw_Data!$A:$A, 'AG-KIUC 2-52 (a), (c)-(f) '!$B71))</f>
        <v>0</v>
      </c>
      <c r="AK71" s="8">
        <f>IF(SUMIFS(Generation_Raw_Data!$C:$C, Generation_Raw_Data!$D:$D,'AG-KIUC 2-52 (a), (c)-(f) '!AK$2, Generation_Raw_Data!$A:$A, 'AG-KIUC 2-52 (a), (c)-(f) '!$B71)&lt;0, 0, SUMIFS(Generation_Raw_Data!$C:$C, Generation_Raw_Data!$D:$D,'AG-KIUC 2-52 (a), (c)-(f) '!AK$2, Generation_Raw_Data!$A:$A, 'AG-KIUC 2-52 (a), (c)-(f) '!$B71))</f>
        <v>45</v>
      </c>
      <c r="AL71" s="8">
        <f>IF(SUMIFS(Generation_Raw_Data!$C:$C, Generation_Raw_Data!$D:$D,'AG-KIUC 2-52 (a), (c)-(f) '!AL$2, Generation_Raw_Data!$A:$A, 'AG-KIUC 2-52 (a), (c)-(f) '!$B71)&lt;0, 0, SUMIFS(Generation_Raw_Data!$C:$C, Generation_Raw_Data!$D:$D,'AG-KIUC 2-52 (a), (c)-(f) '!AL$2, Generation_Raw_Data!$A:$A, 'AG-KIUC 2-52 (a), (c)-(f) '!$B71))</f>
        <v>21</v>
      </c>
      <c r="AM71" s="8">
        <f>IF(SUMIFS(Generation_Raw_Data!$C:$C, Generation_Raw_Data!$D:$D,'AG-KIUC 2-52 (a), (c)-(f) '!AM$2, Generation_Raw_Data!$A:$A, 'AG-KIUC 2-52 (a), (c)-(f) '!$B71)&lt;0, 0, SUMIFS(Generation_Raw_Data!$C:$C, Generation_Raw_Data!$D:$D,'AG-KIUC 2-52 (a), (c)-(f) '!AM$2, Generation_Raw_Data!$A:$A, 'AG-KIUC 2-52 (a), (c)-(f) '!$B71))</f>
        <v>0.5</v>
      </c>
      <c r="AN71" s="8">
        <f>IF(SUMIFS(Generation_Raw_Data!$C:$C, Generation_Raw_Data!$D:$D,'AG-KIUC 2-52 (a), (c)-(f) '!AN$2, Generation_Raw_Data!$A:$A, 'AG-KIUC 2-52 (a), (c)-(f) '!$B71)&lt;0, 0, SUMIFS(Generation_Raw_Data!$C:$C, Generation_Raw_Data!$D:$D,'AG-KIUC 2-52 (a), (c)-(f) '!AN$2, Generation_Raw_Data!$A:$A, 'AG-KIUC 2-52 (a), (c)-(f) '!$B71))</f>
        <v>0.1</v>
      </c>
    </row>
    <row r="72" spans="1:40" x14ac:dyDescent="0.35">
      <c r="A72" s="1">
        <v>9</v>
      </c>
      <c r="B72" s="2">
        <v>44589.583333333321</v>
      </c>
      <c r="C72" s="16">
        <f>SUMIF(Marginal_Cost_Raw_Data!$A:$A, 'AG-KIUC 2-52 (a), (c)-(f) '!$B72, Marginal_Cost_Raw_Data!$B:$B)</f>
        <v>32.048777615017357</v>
      </c>
      <c r="D72" s="17">
        <f>SUMIFS(CTS_Raw_Data!$C:$C, CTS_Raw_Data!$B:$B, "S", CTS_Raw_Data!$A:$A, 'AG-KIUC 2-52 (a), (c)-(f) '!$B72)</f>
        <v>0</v>
      </c>
      <c r="E72" s="7">
        <f>IFERROR(SUMIFS(CTS_Raw_Data!$D:$D, CTS_Raw_Data!$B:$B, "S", CTS_Raw_Data!$A:$A, 'AG-KIUC 2-52 (a), (c)-(f) '!$B72)/'AG-KIUC 2-52 (a), (c)-(f) '!$D72,0)</f>
        <v>0</v>
      </c>
      <c r="F72" s="14">
        <f>SUMIFS(CTS_Raw_Data!$C:$C, CTS_Raw_Data!$B:$B, "B", CTS_Raw_Data!$A:$A, 'AG-KIUC 2-52 (a), (c)-(f) '!$B72)</f>
        <v>0</v>
      </c>
      <c r="G72" s="7">
        <f>IFERROR(SUMIFS(CTS_Raw_Data!$D:$D, CTS_Raw_Data!$B:$B, "B", CTS_Raw_Data!$A:$A, 'AG-KIUC 2-52 (a), (c)-(f) '!$B72)/'AG-KIUC 2-52 (a), (c)-(f) '!$F72,0)</f>
        <v>0</v>
      </c>
      <c r="H72" s="19">
        <f>SUMIF(ACE_Raw_Data!$A:$A, 'AG-KIUC 2-52 (a), (c)-(f) '!$B72, ACE_Raw_Data!$B:$B)</f>
        <v>2.9008397433741226</v>
      </c>
      <c r="I72" s="21">
        <f>IF(SUMIFS(Generation_Raw_Data!$C:$C, Generation_Raw_Data!$D:$D,'AG-KIUC 2-52 (a), (c)-(f) '!I$2, Generation_Raw_Data!$A:$A, 'AG-KIUC 2-52 (a), (c)-(f) '!$B72)&lt;0, 0, SUMIFS(Generation_Raw_Data!$C:$C, Generation_Raw_Data!$D:$D,'AG-KIUC 2-52 (a), (c)-(f) '!I$2, Generation_Raw_Data!$A:$A, 'AG-KIUC 2-52 (a), (c)-(f) '!$B72))</f>
        <v>222</v>
      </c>
      <c r="J72" s="8">
        <f>IF(SUMIFS(Generation_Raw_Data!$C:$C, Generation_Raw_Data!$D:$D,'AG-KIUC 2-52 (a), (c)-(f) '!J$2, Generation_Raw_Data!$A:$A, 'AG-KIUC 2-52 (a), (c)-(f) '!$B72)&lt;0, 0, SUMIFS(Generation_Raw_Data!$C:$C, Generation_Raw_Data!$D:$D,'AG-KIUC 2-52 (a), (c)-(f) '!J$2, Generation_Raw_Data!$A:$A, 'AG-KIUC 2-52 (a), (c)-(f) '!$B72))</f>
        <v>676.8</v>
      </c>
      <c r="K72" s="8">
        <f>IF(SUMIFS(Generation_Raw_Data!$C:$C, Generation_Raw_Data!$D:$D,'AG-KIUC 2-52 (a), (c)-(f) '!K$2, Generation_Raw_Data!$A:$A, 'AG-KIUC 2-52 (a), (c)-(f) '!$B72)&lt;0, 0, SUMIFS(Generation_Raw_Data!$C:$C, Generation_Raw_Data!$D:$D,'AG-KIUC 2-52 (a), (c)-(f) '!K$2, Generation_Raw_Data!$A:$A, 'AG-KIUC 2-52 (a), (c)-(f) '!$B72))</f>
        <v>261.75</v>
      </c>
      <c r="L72" s="8">
        <f>IF(SUMIFS(Generation_Raw_Data!$C:$C, Generation_Raw_Data!$D:$D,'AG-KIUC 2-52 (a), (c)-(f) '!L$2, Generation_Raw_Data!$A:$A, 'AG-KIUC 2-52 (a), (c)-(f) '!$B72)&lt;0, 0, SUMIFS(Generation_Raw_Data!$C:$C, Generation_Raw_Data!$D:$D,'AG-KIUC 2-52 (a), (c)-(f) '!L$2, Generation_Raw_Data!$A:$A, 'AG-KIUC 2-52 (a), (c)-(f) '!$B72))</f>
        <v>222.75</v>
      </c>
      <c r="M72" s="8">
        <f>IF(SUMIFS(Generation_Raw_Data!$C:$C, Generation_Raw_Data!$D:$D,'AG-KIUC 2-52 (a), (c)-(f) '!M$2, Generation_Raw_Data!$A:$A, 'AG-KIUC 2-52 (a), (c)-(f) '!$B72)&lt;0, 0, SUMIFS(Generation_Raw_Data!$C:$C, Generation_Raw_Data!$D:$D,'AG-KIUC 2-52 (a), (c)-(f) '!M$2, Generation_Raw_Data!$A:$A, 'AG-KIUC 2-52 (a), (c)-(f) '!$B72))</f>
        <v>281.75</v>
      </c>
      <c r="N72" s="8">
        <f>IF(SUMIFS(Generation_Raw_Data!$C:$C, Generation_Raw_Data!$D:$D,'AG-KIUC 2-52 (a), (c)-(f) '!N$2, Generation_Raw_Data!$A:$A, 'AG-KIUC 2-52 (a), (c)-(f) '!$B72)&lt;0, 0, SUMIFS(Generation_Raw_Data!$C:$C, Generation_Raw_Data!$D:$D,'AG-KIUC 2-52 (a), (c)-(f) '!N$2, Generation_Raw_Data!$A:$A, 'AG-KIUC 2-52 (a), (c)-(f) '!$B72))</f>
        <v>219.75</v>
      </c>
      <c r="O72" s="8">
        <f>IF(SUMIFS(Generation_Raw_Data!$C:$C, Generation_Raw_Data!$D:$D,'AG-KIUC 2-52 (a), (c)-(f) '!O$2, Generation_Raw_Data!$A:$A, 'AG-KIUC 2-52 (a), (c)-(f) '!$B72)&lt;0, 0, SUMIFS(Generation_Raw_Data!$C:$C, Generation_Raw_Data!$D:$D,'AG-KIUC 2-52 (a), (c)-(f) '!O$2, Generation_Raw_Data!$A:$A, 'AG-KIUC 2-52 (a), (c)-(f) '!$B72))</f>
        <v>154</v>
      </c>
      <c r="P72" s="8">
        <f>IF(SUMIFS(Generation_Raw_Data!$C:$C, Generation_Raw_Data!$D:$D,'AG-KIUC 2-52 (a), (c)-(f) '!P$2, Generation_Raw_Data!$A:$A, 'AG-KIUC 2-52 (a), (c)-(f) '!$B72)&lt;0, 0, SUMIFS(Generation_Raw_Data!$C:$C, Generation_Raw_Data!$D:$D,'AG-KIUC 2-52 (a), (c)-(f) '!P$2, Generation_Raw_Data!$A:$A, 'AG-KIUC 2-52 (a), (c)-(f) '!$B72))</f>
        <v>143</v>
      </c>
      <c r="Q72" s="8">
        <f>IF(SUMIFS(Generation_Raw_Data!$C:$C, Generation_Raw_Data!$D:$D,'AG-KIUC 2-52 (a), (c)-(f) '!Q$2, Generation_Raw_Data!$A:$A, 'AG-KIUC 2-52 (a), (c)-(f) '!$B72)&lt;0, 0, SUMIFS(Generation_Raw_Data!$C:$C, Generation_Raw_Data!$D:$D,'AG-KIUC 2-52 (a), (c)-(f) '!Q$2, Generation_Raw_Data!$A:$A, 'AG-KIUC 2-52 (a), (c)-(f) '!$B72))</f>
        <v>0</v>
      </c>
      <c r="R72" s="8">
        <f>IF(SUMIFS(Generation_Raw_Data!$C:$C, Generation_Raw_Data!$D:$D,'AG-KIUC 2-52 (a), (c)-(f) '!R$2, Generation_Raw_Data!$A:$A, 'AG-KIUC 2-52 (a), (c)-(f) '!$B72)&lt;0, 0, SUMIFS(Generation_Raw_Data!$C:$C, Generation_Raw_Data!$D:$D,'AG-KIUC 2-52 (a), (c)-(f) '!R$2, Generation_Raw_Data!$A:$A, 'AG-KIUC 2-52 (a), (c)-(f) '!$B72))</f>
        <v>275.89999999999998</v>
      </c>
      <c r="S72" s="8">
        <f>IF(SUMIFS(Generation_Raw_Data!$C:$C, Generation_Raw_Data!$D:$D,'AG-KIUC 2-52 (a), (c)-(f) '!S$2, Generation_Raw_Data!$A:$A, 'AG-KIUC 2-52 (a), (c)-(f) '!$B72)&lt;0, 0, SUMIFS(Generation_Raw_Data!$C:$C, Generation_Raw_Data!$D:$D,'AG-KIUC 2-52 (a), (c)-(f) '!S$2, Generation_Raw_Data!$A:$A, 'AG-KIUC 2-52 (a), (c)-(f) '!$B72))</f>
        <v>426.6</v>
      </c>
      <c r="T72" s="8">
        <f>IF(SUMIFS(Generation_Raw_Data!$C:$C, Generation_Raw_Data!$D:$D,'AG-KIUC 2-52 (a), (c)-(f) '!T$2, Generation_Raw_Data!$A:$A, 'AG-KIUC 2-52 (a), (c)-(f) '!$B72)&lt;0, 0, SUMIFS(Generation_Raw_Data!$C:$C, Generation_Raw_Data!$D:$D,'AG-KIUC 2-52 (a), (c)-(f) '!T$2, Generation_Raw_Data!$A:$A, 'AG-KIUC 2-52 (a), (c)-(f) '!$B72))</f>
        <v>746</v>
      </c>
      <c r="U72" s="8">
        <f>IF(SUMIFS(Generation_Raw_Data!$C:$C, Generation_Raw_Data!$D:$D,'AG-KIUC 2-52 (a), (c)-(f) '!U$2, Generation_Raw_Data!$A:$A, 'AG-KIUC 2-52 (a), (c)-(f) '!$B72)&lt;0, 0, SUMIFS(Generation_Raw_Data!$C:$C, Generation_Raw_Data!$D:$D,'AG-KIUC 2-52 (a), (c)-(f) '!U$2, Generation_Raw_Data!$A:$A, 'AG-KIUC 2-52 (a), (c)-(f) '!$B72))</f>
        <v>0</v>
      </c>
      <c r="V72" s="8">
        <f>IF(SUMIFS(Generation_Raw_Data!$C:$C, Generation_Raw_Data!$D:$D,'AG-KIUC 2-52 (a), (c)-(f) '!V$2, Generation_Raw_Data!$A:$A, 'AG-KIUC 2-52 (a), (c)-(f) '!$B72)&lt;0, 0, SUMIFS(Generation_Raw_Data!$C:$C, Generation_Raw_Data!$D:$D,'AG-KIUC 2-52 (a), (c)-(f) '!V$2, Generation_Raw_Data!$A:$A, 'AG-KIUC 2-52 (a), (c)-(f) '!$B72))</f>
        <v>0</v>
      </c>
      <c r="W72" s="8">
        <f>IF(SUMIFS(Generation_Raw_Data!$C:$C, Generation_Raw_Data!$D:$D,'AG-KIUC 2-52 (a), (c)-(f) '!W$2, Generation_Raw_Data!$A:$A, 'AG-KIUC 2-52 (a), (c)-(f) '!$B72)&lt;0, 0, SUMIFS(Generation_Raw_Data!$C:$C, Generation_Raw_Data!$D:$D,'AG-KIUC 2-52 (a), (c)-(f) '!W$2, Generation_Raw_Data!$A:$A, 'AG-KIUC 2-52 (a), (c)-(f) '!$B72))</f>
        <v>149</v>
      </c>
      <c r="X72" s="8">
        <f>IF(SUMIFS(Generation_Raw_Data!$C:$C, Generation_Raw_Data!$D:$D,'AG-KIUC 2-52 (a), (c)-(f) '!X$2, Generation_Raw_Data!$A:$A, 'AG-KIUC 2-52 (a), (c)-(f) '!$B72)&lt;0, 0, SUMIFS(Generation_Raw_Data!$C:$C, Generation_Raw_Data!$D:$D,'AG-KIUC 2-52 (a), (c)-(f) '!X$2, Generation_Raw_Data!$A:$A, 'AG-KIUC 2-52 (a), (c)-(f) '!$B72))</f>
        <v>101</v>
      </c>
      <c r="Y72" s="8">
        <f>IF(SUMIFS(Generation_Raw_Data!$C:$C, Generation_Raw_Data!$D:$D,'AG-KIUC 2-52 (a), (c)-(f) '!Y$2, Generation_Raw_Data!$A:$A, 'AG-KIUC 2-52 (a), (c)-(f) '!$B72)&lt;0, 0, SUMIFS(Generation_Raw_Data!$C:$C, Generation_Raw_Data!$D:$D,'AG-KIUC 2-52 (a), (c)-(f) '!Y$2, Generation_Raw_Data!$A:$A, 'AG-KIUC 2-52 (a), (c)-(f) '!$B72))</f>
        <v>0</v>
      </c>
      <c r="Z72" s="8">
        <f>IF(SUMIFS(Generation_Raw_Data!$C:$C, Generation_Raw_Data!$D:$D,'AG-KIUC 2-52 (a), (c)-(f) '!Z$2, Generation_Raw_Data!$A:$A, 'AG-KIUC 2-52 (a), (c)-(f) '!$B72)&lt;0, 0, SUMIFS(Generation_Raw_Data!$C:$C, Generation_Raw_Data!$D:$D,'AG-KIUC 2-52 (a), (c)-(f) '!Z$2, Generation_Raw_Data!$A:$A, 'AG-KIUC 2-52 (a), (c)-(f) '!$B72))</f>
        <v>0</v>
      </c>
      <c r="AA72" s="8">
        <f>IF(SUMIFS(Generation_Raw_Data!$C:$C, Generation_Raw_Data!$D:$D,'AG-KIUC 2-52 (a), (c)-(f) '!AA$2, Generation_Raw_Data!$A:$A, 'AG-KIUC 2-52 (a), (c)-(f) '!$B72)&lt;0, 0, SUMIFS(Generation_Raw_Data!$C:$C, Generation_Raw_Data!$D:$D,'AG-KIUC 2-52 (a), (c)-(f) '!AA$2, Generation_Raw_Data!$A:$A, 'AG-KIUC 2-52 (a), (c)-(f) '!$B72))</f>
        <v>0</v>
      </c>
      <c r="AB72" s="8">
        <f>IF(SUMIFS(Generation_Raw_Data!$C:$C, Generation_Raw_Data!$D:$D,'AG-KIUC 2-52 (a), (c)-(f) '!AB$2, Generation_Raw_Data!$A:$A, 'AG-KIUC 2-52 (a), (c)-(f) '!$B72)&lt;0, 0, SUMIFS(Generation_Raw_Data!$C:$C, Generation_Raw_Data!$D:$D,'AG-KIUC 2-52 (a), (c)-(f) '!AB$2, Generation_Raw_Data!$A:$A, 'AG-KIUC 2-52 (a), (c)-(f) '!$B72))</f>
        <v>163.25</v>
      </c>
      <c r="AC72" s="8">
        <f>IF(SUMIFS(Generation_Raw_Data!$C:$C, Generation_Raw_Data!$D:$D,'AG-KIUC 2-52 (a), (c)-(f) '!AC$2, Generation_Raw_Data!$A:$A, 'AG-KIUC 2-52 (a), (c)-(f) '!$B72)&lt;0, 0, SUMIFS(Generation_Raw_Data!$C:$C, Generation_Raw_Data!$D:$D,'AG-KIUC 2-52 (a), (c)-(f) '!AC$2, Generation_Raw_Data!$A:$A, 'AG-KIUC 2-52 (a), (c)-(f) '!$B72))</f>
        <v>0</v>
      </c>
      <c r="AD72" s="8">
        <f>IF(SUMIFS(Generation_Raw_Data!$C:$C, Generation_Raw_Data!$D:$D,'AG-KIUC 2-52 (a), (c)-(f) '!AD$2, Generation_Raw_Data!$A:$A, 'AG-KIUC 2-52 (a), (c)-(f) '!$B72)&lt;0, 0, SUMIFS(Generation_Raw_Data!$C:$C, Generation_Raw_Data!$D:$D,'AG-KIUC 2-52 (a), (c)-(f) '!AD$2, Generation_Raw_Data!$A:$A, 'AG-KIUC 2-52 (a), (c)-(f) '!$B72))</f>
        <v>162.25460000000001</v>
      </c>
      <c r="AE72" s="8">
        <f>IF(SUMIFS(Generation_Raw_Data!$C:$C, Generation_Raw_Data!$D:$D,'AG-KIUC 2-52 (a), (c)-(f) '!AE$2, Generation_Raw_Data!$A:$A, 'AG-KIUC 2-52 (a), (c)-(f) '!$B72)&lt;0, 0, SUMIFS(Generation_Raw_Data!$C:$C, Generation_Raw_Data!$D:$D,'AG-KIUC 2-52 (a), (c)-(f) '!AE$2, Generation_Raw_Data!$A:$A, 'AG-KIUC 2-52 (a), (c)-(f) '!$B72))</f>
        <v>0</v>
      </c>
      <c r="AF72" s="8">
        <f>IF(SUMIFS(Generation_Raw_Data!$C:$C, Generation_Raw_Data!$D:$D,'AG-KIUC 2-52 (a), (c)-(f) '!AF$2, Generation_Raw_Data!$A:$A, 'AG-KIUC 2-52 (a), (c)-(f) '!$B72)&lt;0, 0, SUMIFS(Generation_Raw_Data!$C:$C, Generation_Raw_Data!$D:$D,'AG-KIUC 2-52 (a), (c)-(f) '!AF$2, Generation_Raw_Data!$A:$A, 'AG-KIUC 2-52 (a), (c)-(f) '!$B72))</f>
        <v>164.24539999999999</v>
      </c>
      <c r="AG72" s="8">
        <f>IF(SUMIFS(Generation_Raw_Data!$C:$C, Generation_Raw_Data!$D:$D,'AG-KIUC 2-52 (a), (c)-(f) '!AG$2, Generation_Raw_Data!$A:$A, 'AG-KIUC 2-52 (a), (c)-(f) '!$B72)&lt;0, 0, SUMIFS(Generation_Raw_Data!$C:$C, Generation_Raw_Data!$D:$D,'AG-KIUC 2-52 (a), (c)-(f) '!AG$2, Generation_Raw_Data!$A:$A, 'AG-KIUC 2-52 (a), (c)-(f) '!$B72))</f>
        <v>163.25</v>
      </c>
      <c r="AH72" s="8">
        <f>IF(SUMIFS(Generation_Raw_Data!$C:$C, Generation_Raw_Data!$D:$D,'AG-KIUC 2-52 (a), (c)-(f) '!AH$2, Generation_Raw_Data!$A:$A, 'AG-KIUC 2-52 (a), (c)-(f) '!$B72)&lt;0, 0, SUMIFS(Generation_Raw_Data!$C:$C, Generation_Raw_Data!$D:$D,'AG-KIUC 2-52 (a), (c)-(f) '!AH$2, Generation_Raw_Data!$A:$A, 'AG-KIUC 2-52 (a), (c)-(f) '!$B72))</f>
        <v>0</v>
      </c>
      <c r="AI72" s="8">
        <f>IF(SUMIFS(Generation_Raw_Data!$C:$C, Generation_Raw_Data!$D:$D,'AG-KIUC 2-52 (a), (c)-(f) '!AI$2, Generation_Raw_Data!$A:$A, 'AG-KIUC 2-52 (a), (c)-(f) '!$B72)&lt;0, 0, SUMIFS(Generation_Raw_Data!$C:$C, Generation_Raw_Data!$D:$D,'AG-KIUC 2-52 (a), (c)-(f) '!AI$2, Generation_Raw_Data!$A:$A, 'AG-KIUC 2-52 (a), (c)-(f) '!$B72))</f>
        <v>155.69999999999999</v>
      </c>
      <c r="AJ72" s="8">
        <f>IF(SUMIFS(Generation_Raw_Data!$C:$C, Generation_Raw_Data!$D:$D,'AG-KIUC 2-52 (a), (c)-(f) '!AJ$2, Generation_Raw_Data!$A:$A, 'AG-KIUC 2-52 (a), (c)-(f) '!$B72)&lt;0, 0, SUMIFS(Generation_Raw_Data!$C:$C, Generation_Raw_Data!$D:$D,'AG-KIUC 2-52 (a), (c)-(f) '!AJ$2, Generation_Raw_Data!$A:$A, 'AG-KIUC 2-52 (a), (c)-(f) '!$B72))</f>
        <v>0</v>
      </c>
      <c r="AK72" s="8">
        <f>IF(SUMIFS(Generation_Raw_Data!$C:$C, Generation_Raw_Data!$D:$D,'AG-KIUC 2-52 (a), (c)-(f) '!AK$2, Generation_Raw_Data!$A:$A, 'AG-KIUC 2-52 (a), (c)-(f) '!$B72)&lt;0, 0, SUMIFS(Generation_Raw_Data!$C:$C, Generation_Raw_Data!$D:$D,'AG-KIUC 2-52 (a), (c)-(f) '!AK$2, Generation_Raw_Data!$A:$A, 'AG-KIUC 2-52 (a), (c)-(f) '!$B72))</f>
        <v>43</v>
      </c>
      <c r="AL72" s="8">
        <f>IF(SUMIFS(Generation_Raw_Data!$C:$C, Generation_Raw_Data!$D:$D,'AG-KIUC 2-52 (a), (c)-(f) '!AL$2, Generation_Raw_Data!$A:$A, 'AG-KIUC 2-52 (a), (c)-(f) '!$B72)&lt;0, 0, SUMIFS(Generation_Raw_Data!$C:$C, Generation_Raw_Data!$D:$D,'AG-KIUC 2-52 (a), (c)-(f) '!AL$2, Generation_Raw_Data!$A:$A, 'AG-KIUC 2-52 (a), (c)-(f) '!$B72))</f>
        <v>21</v>
      </c>
      <c r="AM72" s="8">
        <f>IF(SUMIFS(Generation_Raw_Data!$C:$C, Generation_Raw_Data!$D:$D,'AG-KIUC 2-52 (a), (c)-(f) '!AM$2, Generation_Raw_Data!$A:$A, 'AG-KIUC 2-52 (a), (c)-(f) '!$B72)&lt;0, 0, SUMIFS(Generation_Raw_Data!$C:$C, Generation_Raw_Data!$D:$D,'AG-KIUC 2-52 (a), (c)-(f) '!AM$2, Generation_Raw_Data!$A:$A, 'AG-KIUC 2-52 (a), (c)-(f) '!$B72))</f>
        <v>1.1000000000000001</v>
      </c>
      <c r="AN72" s="8">
        <f>IF(SUMIFS(Generation_Raw_Data!$C:$C, Generation_Raw_Data!$D:$D,'AG-KIUC 2-52 (a), (c)-(f) '!AN$2, Generation_Raw_Data!$A:$A, 'AG-KIUC 2-52 (a), (c)-(f) '!$B72)&lt;0, 0, SUMIFS(Generation_Raw_Data!$C:$C, Generation_Raw_Data!$D:$D,'AG-KIUC 2-52 (a), (c)-(f) '!AN$2, Generation_Raw_Data!$A:$A, 'AG-KIUC 2-52 (a), (c)-(f) '!$B72))</f>
        <v>0.2</v>
      </c>
    </row>
    <row r="73" spans="1:40" x14ac:dyDescent="0.35">
      <c r="A73" s="1">
        <v>9</v>
      </c>
      <c r="B73" s="2">
        <v>44589.624999999985</v>
      </c>
      <c r="C73" s="16">
        <f>SUMIF(Marginal_Cost_Raw_Data!$A:$A, 'AG-KIUC 2-52 (a), (c)-(f) '!$B73, Marginal_Cost_Raw_Data!$B:$B)</f>
        <v>31.750142371961807</v>
      </c>
      <c r="D73" s="17">
        <f>SUMIFS(CTS_Raw_Data!$C:$C, CTS_Raw_Data!$B:$B, "S", CTS_Raw_Data!$A:$A, 'AG-KIUC 2-52 (a), (c)-(f) '!$B73)</f>
        <v>0</v>
      </c>
      <c r="E73" s="7">
        <f>IFERROR(SUMIFS(CTS_Raw_Data!$D:$D, CTS_Raw_Data!$B:$B, "S", CTS_Raw_Data!$A:$A, 'AG-KIUC 2-52 (a), (c)-(f) '!$B73)/'AG-KIUC 2-52 (a), (c)-(f) '!$D73,0)</f>
        <v>0</v>
      </c>
      <c r="F73" s="14">
        <f>SUMIFS(CTS_Raw_Data!$C:$C, CTS_Raw_Data!$B:$B, "B", CTS_Raw_Data!$A:$A, 'AG-KIUC 2-52 (a), (c)-(f) '!$B73)</f>
        <v>0</v>
      </c>
      <c r="G73" s="7">
        <f>IFERROR(SUMIFS(CTS_Raw_Data!$D:$D, CTS_Raw_Data!$B:$B, "B", CTS_Raw_Data!$A:$A, 'AG-KIUC 2-52 (a), (c)-(f) '!$B73)/'AG-KIUC 2-52 (a), (c)-(f) '!$F73,0)</f>
        <v>0</v>
      </c>
      <c r="H73" s="19">
        <f>SUMIF(ACE_Raw_Data!$A:$A, 'AG-KIUC 2-52 (a), (c)-(f) '!$B73, ACE_Raw_Data!$B:$B)</f>
        <v>4.7439737582123938</v>
      </c>
      <c r="I73" s="21">
        <f>IF(SUMIFS(Generation_Raw_Data!$C:$C, Generation_Raw_Data!$D:$D,'AG-KIUC 2-52 (a), (c)-(f) '!I$2, Generation_Raw_Data!$A:$A, 'AG-KIUC 2-52 (a), (c)-(f) '!$B73)&lt;0, 0, SUMIFS(Generation_Raw_Data!$C:$C, Generation_Raw_Data!$D:$D,'AG-KIUC 2-52 (a), (c)-(f) '!I$2, Generation_Raw_Data!$A:$A, 'AG-KIUC 2-52 (a), (c)-(f) '!$B73))</f>
        <v>223</v>
      </c>
      <c r="J73" s="8">
        <f>IF(SUMIFS(Generation_Raw_Data!$C:$C, Generation_Raw_Data!$D:$D,'AG-KIUC 2-52 (a), (c)-(f) '!J$2, Generation_Raw_Data!$A:$A, 'AG-KIUC 2-52 (a), (c)-(f) '!$B73)&lt;0, 0, SUMIFS(Generation_Raw_Data!$C:$C, Generation_Raw_Data!$D:$D,'AG-KIUC 2-52 (a), (c)-(f) '!J$2, Generation_Raw_Data!$A:$A, 'AG-KIUC 2-52 (a), (c)-(f) '!$B73))</f>
        <v>672.94999999999993</v>
      </c>
      <c r="K73" s="8">
        <f>IF(SUMIFS(Generation_Raw_Data!$C:$C, Generation_Raw_Data!$D:$D,'AG-KIUC 2-52 (a), (c)-(f) '!K$2, Generation_Raw_Data!$A:$A, 'AG-KIUC 2-52 (a), (c)-(f) '!$B73)&lt;0, 0, SUMIFS(Generation_Raw_Data!$C:$C, Generation_Raw_Data!$D:$D,'AG-KIUC 2-52 (a), (c)-(f) '!K$2, Generation_Raw_Data!$A:$A, 'AG-KIUC 2-52 (a), (c)-(f) '!$B73))</f>
        <v>261</v>
      </c>
      <c r="L73" s="8">
        <f>IF(SUMIFS(Generation_Raw_Data!$C:$C, Generation_Raw_Data!$D:$D,'AG-KIUC 2-52 (a), (c)-(f) '!L$2, Generation_Raw_Data!$A:$A, 'AG-KIUC 2-52 (a), (c)-(f) '!$B73)&lt;0, 0, SUMIFS(Generation_Raw_Data!$C:$C, Generation_Raw_Data!$D:$D,'AG-KIUC 2-52 (a), (c)-(f) '!L$2, Generation_Raw_Data!$A:$A, 'AG-KIUC 2-52 (a), (c)-(f) '!$B73))</f>
        <v>221</v>
      </c>
      <c r="M73" s="8">
        <f>IF(SUMIFS(Generation_Raw_Data!$C:$C, Generation_Raw_Data!$D:$D,'AG-KIUC 2-52 (a), (c)-(f) '!M$2, Generation_Raw_Data!$A:$A, 'AG-KIUC 2-52 (a), (c)-(f) '!$B73)&lt;0, 0, SUMIFS(Generation_Raw_Data!$C:$C, Generation_Raw_Data!$D:$D,'AG-KIUC 2-52 (a), (c)-(f) '!M$2, Generation_Raw_Data!$A:$A, 'AG-KIUC 2-52 (a), (c)-(f) '!$B73))</f>
        <v>278</v>
      </c>
      <c r="N73" s="8">
        <f>IF(SUMIFS(Generation_Raw_Data!$C:$C, Generation_Raw_Data!$D:$D,'AG-KIUC 2-52 (a), (c)-(f) '!N$2, Generation_Raw_Data!$A:$A, 'AG-KIUC 2-52 (a), (c)-(f) '!$B73)&lt;0, 0, SUMIFS(Generation_Raw_Data!$C:$C, Generation_Raw_Data!$D:$D,'AG-KIUC 2-52 (a), (c)-(f) '!N$2, Generation_Raw_Data!$A:$A, 'AG-KIUC 2-52 (a), (c)-(f) '!$B73))</f>
        <v>219</v>
      </c>
      <c r="O73" s="8">
        <f>IF(SUMIFS(Generation_Raw_Data!$C:$C, Generation_Raw_Data!$D:$D,'AG-KIUC 2-52 (a), (c)-(f) '!O$2, Generation_Raw_Data!$A:$A, 'AG-KIUC 2-52 (a), (c)-(f) '!$B73)&lt;0, 0, SUMIFS(Generation_Raw_Data!$C:$C, Generation_Raw_Data!$D:$D,'AG-KIUC 2-52 (a), (c)-(f) '!O$2, Generation_Raw_Data!$A:$A, 'AG-KIUC 2-52 (a), (c)-(f) '!$B73))</f>
        <v>151.30000000000001</v>
      </c>
      <c r="P73" s="8">
        <f>IF(SUMIFS(Generation_Raw_Data!$C:$C, Generation_Raw_Data!$D:$D,'AG-KIUC 2-52 (a), (c)-(f) '!P$2, Generation_Raw_Data!$A:$A, 'AG-KIUC 2-52 (a), (c)-(f) '!$B73)&lt;0, 0, SUMIFS(Generation_Raw_Data!$C:$C, Generation_Raw_Data!$D:$D,'AG-KIUC 2-52 (a), (c)-(f) '!P$2, Generation_Raw_Data!$A:$A, 'AG-KIUC 2-52 (a), (c)-(f) '!$B73))</f>
        <v>137.9</v>
      </c>
      <c r="Q73" s="8">
        <f>IF(SUMIFS(Generation_Raw_Data!$C:$C, Generation_Raw_Data!$D:$D,'AG-KIUC 2-52 (a), (c)-(f) '!Q$2, Generation_Raw_Data!$A:$A, 'AG-KIUC 2-52 (a), (c)-(f) '!$B73)&lt;0, 0, SUMIFS(Generation_Raw_Data!$C:$C, Generation_Raw_Data!$D:$D,'AG-KIUC 2-52 (a), (c)-(f) '!Q$2, Generation_Raw_Data!$A:$A, 'AG-KIUC 2-52 (a), (c)-(f) '!$B73))</f>
        <v>0</v>
      </c>
      <c r="R73" s="8">
        <f>IF(SUMIFS(Generation_Raw_Data!$C:$C, Generation_Raw_Data!$D:$D,'AG-KIUC 2-52 (a), (c)-(f) '!R$2, Generation_Raw_Data!$A:$A, 'AG-KIUC 2-52 (a), (c)-(f) '!$B73)&lt;0, 0, SUMIFS(Generation_Raw_Data!$C:$C, Generation_Raw_Data!$D:$D,'AG-KIUC 2-52 (a), (c)-(f) '!R$2, Generation_Raw_Data!$A:$A, 'AG-KIUC 2-52 (a), (c)-(f) '!$B73))</f>
        <v>276</v>
      </c>
      <c r="S73" s="8">
        <f>IF(SUMIFS(Generation_Raw_Data!$C:$C, Generation_Raw_Data!$D:$D,'AG-KIUC 2-52 (a), (c)-(f) '!S$2, Generation_Raw_Data!$A:$A, 'AG-KIUC 2-52 (a), (c)-(f) '!$B73)&lt;0, 0, SUMIFS(Generation_Raw_Data!$C:$C, Generation_Raw_Data!$D:$D,'AG-KIUC 2-52 (a), (c)-(f) '!S$2, Generation_Raw_Data!$A:$A, 'AG-KIUC 2-52 (a), (c)-(f) '!$B73))</f>
        <v>425.5</v>
      </c>
      <c r="T73" s="8">
        <f>IF(SUMIFS(Generation_Raw_Data!$C:$C, Generation_Raw_Data!$D:$D,'AG-KIUC 2-52 (a), (c)-(f) '!T$2, Generation_Raw_Data!$A:$A, 'AG-KIUC 2-52 (a), (c)-(f) '!$B73)&lt;0, 0, SUMIFS(Generation_Raw_Data!$C:$C, Generation_Raw_Data!$D:$D,'AG-KIUC 2-52 (a), (c)-(f) '!T$2, Generation_Raw_Data!$A:$A, 'AG-KIUC 2-52 (a), (c)-(f) '!$B73))</f>
        <v>751.3</v>
      </c>
      <c r="U73" s="8">
        <f>IF(SUMIFS(Generation_Raw_Data!$C:$C, Generation_Raw_Data!$D:$D,'AG-KIUC 2-52 (a), (c)-(f) '!U$2, Generation_Raw_Data!$A:$A, 'AG-KIUC 2-52 (a), (c)-(f) '!$B73)&lt;0, 0, SUMIFS(Generation_Raw_Data!$C:$C, Generation_Raw_Data!$D:$D,'AG-KIUC 2-52 (a), (c)-(f) '!U$2, Generation_Raw_Data!$A:$A, 'AG-KIUC 2-52 (a), (c)-(f) '!$B73))</f>
        <v>0</v>
      </c>
      <c r="V73" s="8">
        <f>IF(SUMIFS(Generation_Raw_Data!$C:$C, Generation_Raw_Data!$D:$D,'AG-KIUC 2-52 (a), (c)-(f) '!V$2, Generation_Raw_Data!$A:$A, 'AG-KIUC 2-52 (a), (c)-(f) '!$B73)&lt;0, 0, SUMIFS(Generation_Raw_Data!$C:$C, Generation_Raw_Data!$D:$D,'AG-KIUC 2-52 (a), (c)-(f) '!V$2, Generation_Raw_Data!$A:$A, 'AG-KIUC 2-52 (a), (c)-(f) '!$B73))</f>
        <v>0</v>
      </c>
      <c r="W73" s="8">
        <f>IF(SUMIFS(Generation_Raw_Data!$C:$C, Generation_Raw_Data!$D:$D,'AG-KIUC 2-52 (a), (c)-(f) '!W$2, Generation_Raw_Data!$A:$A, 'AG-KIUC 2-52 (a), (c)-(f) '!$B73)&lt;0, 0, SUMIFS(Generation_Raw_Data!$C:$C, Generation_Raw_Data!$D:$D,'AG-KIUC 2-52 (a), (c)-(f) '!W$2, Generation_Raw_Data!$A:$A, 'AG-KIUC 2-52 (a), (c)-(f) '!$B73))</f>
        <v>149</v>
      </c>
      <c r="X73" s="8">
        <f>IF(SUMIFS(Generation_Raw_Data!$C:$C, Generation_Raw_Data!$D:$D,'AG-KIUC 2-52 (a), (c)-(f) '!X$2, Generation_Raw_Data!$A:$A, 'AG-KIUC 2-52 (a), (c)-(f) '!$B73)&lt;0, 0, SUMIFS(Generation_Raw_Data!$C:$C, Generation_Raw_Data!$D:$D,'AG-KIUC 2-52 (a), (c)-(f) '!X$2, Generation_Raw_Data!$A:$A, 'AG-KIUC 2-52 (a), (c)-(f) '!$B73))</f>
        <v>101</v>
      </c>
      <c r="Y73" s="8">
        <f>IF(SUMIFS(Generation_Raw_Data!$C:$C, Generation_Raw_Data!$D:$D,'AG-KIUC 2-52 (a), (c)-(f) '!Y$2, Generation_Raw_Data!$A:$A, 'AG-KIUC 2-52 (a), (c)-(f) '!$B73)&lt;0, 0, SUMIFS(Generation_Raw_Data!$C:$C, Generation_Raw_Data!$D:$D,'AG-KIUC 2-52 (a), (c)-(f) '!Y$2, Generation_Raw_Data!$A:$A, 'AG-KIUC 2-52 (a), (c)-(f) '!$B73))</f>
        <v>0</v>
      </c>
      <c r="Z73" s="8">
        <f>IF(SUMIFS(Generation_Raw_Data!$C:$C, Generation_Raw_Data!$D:$D,'AG-KIUC 2-52 (a), (c)-(f) '!Z$2, Generation_Raw_Data!$A:$A, 'AG-KIUC 2-52 (a), (c)-(f) '!$B73)&lt;0, 0, SUMIFS(Generation_Raw_Data!$C:$C, Generation_Raw_Data!$D:$D,'AG-KIUC 2-52 (a), (c)-(f) '!Z$2, Generation_Raw_Data!$A:$A, 'AG-KIUC 2-52 (a), (c)-(f) '!$B73))</f>
        <v>0</v>
      </c>
      <c r="AA73" s="8">
        <f>IF(SUMIFS(Generation_Raw_Data!$C:$C, Generation_Raw_Data!$D:$D,'AG-KIUC 2-52 (a), (c)-(f) '!AA$2, Generation_Raw_Data!$A:$A, 'AG-KIUC 2-52 (a), (c)-(f) '!$B73)&lt;0, 0, SUMIFS(Generation_Raw_Data!$C:$C, Generation_Raw_Data!$D:$D,'AG-KIUC 2-52 (a), (c)-(f) '!AA$2, Generation_Raw_Data!$A:$A, 'AG-KIUC 2-52 (a), (c)-(f) '!$B73))</f>
        <v>0</v>
      </c>
      <c r="AB73" s="8">
        <f>IF(SUMIFS(Generation_Raw_Data!$C:$C, Generation_Raw_Data!$D:$D,'AG-KIUC 2-52 (a), (c)-(f) '!AB$2, Generation_Raw_Data!$A:$A, 'AG-KIUC 2-52 (a), (c)-(f) '!$B73)&lt;0, 0, SUMIFS(Generation_Raw_Data!$C:$C, Generation_Raw_Data!$D:$D,'AG-KIUC 2-52 (a), (c)-(f) '!AB$2, Generation_Raw_Data!$A:$A, 'AG-KIUC 2-52 (a), (c)-(f) '!$B73))</f>
        <v>161.5008</v>
      </c>
      <c r="AC73" s="8">
        <f>IF(SUMIFS(Generation_Raw_Data!$C:$C, Generation_Raw_Data!$D:$D,'AG-KIUC 2-52 (a), (c)-(f) '!AC$2, Generation_Raw_Data!$A:$A, 'AG-KIUC 2-52 (a), (c)-(f) '!$B73)&lt;0, 0, SUMIFS(Generation_Raw_Data!$C:$C, Generation_Raw_Data!$D:$D,'AG-KIUC 2-52 (a), (c)-(f) '!AC$2, Generation_Raw_Data!$A:$A, 'AG-KIUC 2-52 (a), (c)-(f) '!$B73))</f>
        <v>0</v>
      </c>
      <c r="AD73" s="8">
        <f>IF(SUMIFS(Generation_Raw_Data!$C:$C, Generation_Raw_Data!$D:$D,'AG-KIUC 2-52 (a), (c)-(f) '!AD$2, Generation_Raw_Data!$A:$A, 'AG-KIUC 2-52 (a), (c)-(f) '!$B73)&lt;0, 0, SUMIFS(Generation_Raw_Data!$C:$C, Generation_Raw_Data!$D:$D,'AG-KIUC 2-52 (a), (c)-(f) '!AD$2, Generation_Raw_Data!$A:$A, 'AG-KIUC 2-52 (a), (c)-(f) '!$B73))</f>
        <v>161.5008</v>
      </c>
      <c r="AE73" s="8">
        <f>IF(SUMIFS(Generation_Raw_Data!$C:$C, Generation_Raw_Data!$D:$D,'AG-KIUC 2-52 (a), (c)-(f) '!AE$2, Generation_Raw_Data!$A:$A, 'AG-KIUC 2-52 (a), (c)-(f) '!$B73)&lt;0, 0, SUMIFS(Generation_Raw_Data!$C:$C, Generation_Raw_Data!$D:$D,'AG-KIUC 2-52 (a), (c)-(f) '!AE$2, Generation_Raw_Data!$A:$A, 'AG-KIUC 2-52 (a), (c)-(f) '!$B73))</f>
        <v>0</v>
      </c>
      <c r="AF73" s="8">
        <f>IF(SUMIFS(Generation_Raw_Data!$C:$C, Generation_Raw_Data!$D:$D,'AG-KIUC 2-52 (a), (c)-(f) '!AF$2, Generation_Raw_Data!$A:$A, 'AG-KIUC 2-52 (a), (c)-(f) '!$B73)&lt;0, 0, SUMIFS(Generation_Raw_Data!$C:$C, Generation_Raw_Data!$D:$D,'AG-KIUC 2-52 (a), (c)-(f) '!AF$2, Generation_Raw_Data!$A:$A, 'AG-KIUC 2-52 (a), (c)-(f) '!$B73))</f>
        <v>162.49770000000001</v>
      </c>
      <c r="AG73" s="8">
        <f>IF(SUMIFS(Generation_Raw_Data!$C:$C, Generation_Raw_Data!$D:$D,'AG-KIUC 2-52 (a), (c)-(f) '!AG$2, Generation_Raw_Data!$A:$A, 'AG-KIUC 2-52 (a), (c)-(f) '!$B73)&lt;0, 0, SUMIFS(Generation_Raw_Data!$C:$C, Generation_Raw_Data!$D:$D,'AG-KIUC 2-52 (a), (c)-(f) '!AG$2, Generation_Raw_Data!$A:$A, 'AG-KIUC 2-52 (a), (c)-(f) '!$B73))</f>
        <v>161.5008</v>
      </c>
      <c r="AH73" s="8">
        <f>IF(SUMIFS(Generation_Raw_Data!$C:$C, Generation_Raw_Data!$D:$D,'AG-KIUC 2-52 (a), (c)-(f) '!AH$2, Generation_Raw_Data!$A:$A, 'AG-KIUC 2-52 (a), (c)-(f) '!$B73)&lt;0, 0, SUMIFS(Generation_Raw_Data!$C:$C, Generation_Raw_Data!$D:$D,'AG-KIUC 2-52 (a), (c)-(f) '!AH$2, Generation_Raw_Data!$A:$A, 'AG-KIUC 2-52 (a), (c)-(f) '!$B73))</f>
        <v>0</v>
      </c>
      <c r="AI73" s="8">
        <f>IF(SUMIFS(Generation_Raw_Data!$C:$C, Generation_Raw_Data!$D:$D,'AG-KIUC 2-52 (a), (c)-(f) '!AI$2, Generation_Raw_Data!$A:$A, 'AG-KIUC 2-52 (a), (c)-(f) '!$B73)&lt;0, 0, SUMIFS(Generation_Raw_Data!$C:$C, Generation_Raw_Data!$D:$D,'AG-KIUC 2-52 (a), (c)-(f) '!AI$2, Generation_Raw_Data!$A:$A, 'AG-KIUC 2-52 (a), (c)-(f) '!$B73))</f>
        <v>147.6</v>
      </c>
      <c r="AJ73" s="8">
        <f>IF(SUMIFS(Generation_Raw_Data!$C:$C, Generation_Raw_Data!$D:$D,'AG-KIUC 2-52 (a), (c)-(f) '!AJ$2, Generation_Raw_Data!$A:$A, 'AG-KIUC 2-52 (a), (c)-(f) '!$B73)&lt;0, 0, SUMIFS(Generation_Raw_Data!$C:$C, Generation_Raw_Data!$D:$D,'AG-KIUC 2-52 (a), (c)-(f) '!AJ$2, Generation_Raw_Data!$A:$A, 'AG-KIUC 2-52 (a), (c)-(f) '!$B73))</f>
        <v>0</v>
      </c>
      <c r="AK73" s="8">
        <f>IF(SUMIFS(Generation_Raw_Data!$C:$C, Generation_Raw_Data!$D:$D,'AG-KIUC 2-52 (a), (c)-(f) '!AK$2, Generation_Raw_Data!$A:$A, 'AG-KIUC 2-52 (a), (c)-(f) '!$B73)&lt;0, 0, SUMIFS(Generation_Raw_Data!$C:$C, Generation_Raw_Data!$D:$D,'AG-KIUC 2-52 (a), (c)-(f) '!AK$2, Generation_Raw_Data!$A:$A, 'AG-KIUC 2-52 (a), (c)-(f) '!$B73))</f>
        <v>44</v>
      </c>
      <c r="AL73" s="8">
        <f>IF(SUMIFS(Generation_Raw_Data!$C:$C, Generation_Raw_Data!$D:$D,'AG-KIUC 2-52 (a), (c)-(f) '!AL$2, Generation_Raw_Data!$A:$A, 'AG-KIUC 2-52 (a), (c)-(f) '!$B73)&lt;0, 0, SUMIFS(Generation_Raw_Data!$C:$C, Generation_Raw_Data!$D:$D,'AG-KIUC 2-52 (a), (c)-(f) '!AL$2, Generation_Raw_Data!$A:$A, 'AG-KIUC 2-52 (a), (c)-(f) '!$B73))</f>
        <v>20</v>
      </c>
      <c r="AM73" s="8">
        <f>IF(SUMIFS(Generation_Raw_Data!$C:$C, Generation_Raw_Data!$D:$D,'AG-KIUC 2-52 (a), (c)-(f) '!AM$2, Generation_Raw_Data!$A:$A, 'AG-KIUC 2-52 (a), (c)-(f) '!$B73)&lt;0, 0, SUMIFS(Generation_Raw_Data!$C:$C, Generation_Raw_Data!$D:$D,'AG-KIUC 2-52 (a), (c)-(f) '!AM$2, Generation_Raw_Data!$A:$A, 'AG-KIUC 2-52 (a), (c)-(f) '!$B73))</f>
        <v>0.6</v>
      </c>
      <c r="AN73" s="8">
        <f>IF(SUMIFS(Generation_Raw_Data!$C:$C, Generation_Raw_Data!$D:$D,'AG-KIUC 2-52 (a), (c)-(f) '!AN$2, Generation_Raw_Data!$A:$A, 'AG-KIUC 2-52 (a), (c)-(f) '!$B73)&lt;0, 0, SUMIFS(Generation_Raw_Data!$C:$C, Generation_Raw_Data!$D:$D,'AG-KIUC 2-52 (a), (c)-(f) '!AN$2, Generation_Raw_Data!$A:$A, 'AG-KIUC 2-52 (a), (c)-(f) '!$B73))</f>
        <v>0</v>
      </c>
    </row>
    <row r="74" spans="1:40" x14ac:dyDescent="0.35">
      <c r="A74" s="1">
        <v>9</v>
      </c>
      <c r="B74" s="2">
        <v>44589.66666666665</v>
      </c>
      <c r="C74" s="16">
        <f>SUMIF(Marginal_Cost_Raw_Data!$A:$A, 'AG-KIUC 2-52 (a), (c)-(f) '!$B74, Marginal_Cost_Raw_Data!$B:$B)</f>
        <v>31.722815389539932</v>
      </c>
      <c r="D74" s="17">
        <f>SUMIFS(CTS_Raw_Data!$C:$C, CTS_Raw_Data!$B:$B, "S", CTS_Raw_Data!$A:$A, 'AG-KIUC 2-52 (a), (c)-(f) '!$B74)</f>
        <v>0</v>
      </c>
      <c r="E74" s="7">
        <f>IFERROR(SUMIFS(CTS_Raw_Data!$D:$D, CTS_Raw_Data!$B:$B, "S", CTS_Raw_Data!$A:$A, 'AG-KIUC 2-52 (a), (c)-(f) '!$B74)/'AG-KIUC 2-52 (a), (c)-(f) '!$D74,0)</f>
        <v>0</v>
      </c>
      <c r="F74" s="14">
        <f>SUMIFS(CTS_Raw_Data!$C:$C, CTS_Raw_Data!$B:$B, "B", CTS_Raw_Data!$A:$A, 'AG-KIUC 2-52 (a), (c)-(f) '!$B74)</f>
        <v>0</v>
      </c>
      <c r="G74" s="7">
        <f>IFERROR(SUMIFS(CTS_Raw_Data!$D:$D, CTS_Raw_Data!$B:$B, "B", CTS_Raw_Data!$A:$A, 'AG-KIUC 2-52 (a), (c)-(f) '!$B74)/'AG-KIUC 2-52 (a), (c)-(f) '!$F74,0)</f>
        <v>0</v>
      </c>
      <c r="H74" s="19">
        <f>SUMIF(ACE_Raw_Data!$A:$A, 'AG-KIUC 2-52 (a), (c)-(f) '!$B74, ACE_Raw_Data!$B:$B)</f>
        <v>3.5610396679573588</v>
      </c>
      <c r="I74" s="21">
        <f>IF(SUMIFS(Generation_Raw_Data!$C:$C, Generation_Raw_Data!$D:$D,'AG-KIUC 2-52 (a), (c)-(f) '!I$2, Generation_Raw_Data!$A:$A, 'AG-KIUC 2-52 (a), (c)-(f) '!$B74)&lt;0, 0, SUMIFS(Generation_Raw_Data!$C:$C, Generation_Raw_Data!$D:$D,'AG-KIUC 2-52 (a), (c)-(f) '!I$2, Generation_Raw_Data!$A:$A, 'AG-KIUC 2-52 (a), (c)-(f) '!$B74))</f>
        <v>223</v>
      </c>
      <c r="J74" s="8">
        <f>IF(SUMIFS(Generation_Raw_Data!$C:$C, Generation_Raw_Data!$D:$D,'AG-KIUC 2-52 (a), (c)-(f) '!J$2, Generation_Raw_Data!$A:$A, 'AG-KIUC 2-52 (a), (c)-(f) '!$B74)&lt;0, 0, SUMIFS(Generation_Raw_Data!$C:$C, Generation_Raw_Data!$D:$D,'AG-KIUC 2-52 (a), (c)-(f) '!J$2, Generation_Raw_Data!$A:$A, 'AG-KIUC 2-52 (a), (c)-(f) '!$B74))</f>
        <v>674.75</v>
      </c>
      <c r="K74" s="8">
        <f>IF(SUMIFS(Generation_Raw_Data!$C:$C, Generation_Raw_Data!$D:$D,'AG-KIUC 2-52 (a), (c)-(f) '!K$2, Generation_Raw_Data!$A:$A, 'AG-KIUC 2-52 (a), (c)-(f) '!$B74)&lt;0, 0, SUMIFS(Generation_Raw_Data!$C:$C, Generation_Raw_Data!$D:$D,'AG-KIUC 2-52 (a), (c)-(f) '!K$2, Generation_Raw_Data!$A:$A, 'AG-KIUC 2-52 (a), (c)-(f) '!$B74))</f>
        <v>262</v>
      </c>
      <c r="L74" s="8">
        <f>IF(SUMIFS(Generation_Raw_Data!$C:$C, Generation_Raw_Data!$D:$D,'AG-KIUC 2-52 (a), (c)-(f) '!L$2, Generation_Raw_Data!$A:$A, 'AG-KIUC 2-52 (a), (c)-(f) '!$B74)&lt;0, 0, SUMIFS(Generation_Raw_Data!$C:$C, Generation_Raw_Data!$D:$D,'AG-KIUC 2-52 (a), (c)-(f) '!L$2, Generation_Raw_Data!$A:$A, 'AG-KIUC 2-52 (a), (c)-(f) '!$B74))</f>
        <v>220</v>
      </c>
      <c r="M74" s="8">
        <f>IF(SUMIFS(Generation_Raw_Data!$C:$C, Generation_Raw_Data!$D:$D,'AG-KIUC 2-52 (a), (c)-(f) '!M$2, Generation_Raw_Data!$A:$A, 'AG-KIUC 2-52 (a), (c)-(f) '!$B74)&lt;0, 0, SUMIFS(Generation_Raw_Data!$C:$C, Generation_Raw_Data!$D:$D,'AG-KIUC 2-52 (a), (c)-(f) '!M$2, Generation_Raw_Data!$A:$A, 'AG-KIUC 2-52 (a), (c)-(f) '!$B74))</f>
        <v>278</v>
      </c>
      <c r="N74" s="8">
        <f>IF(SUMIFS(Generation_Raw_Data!$C:$C, Generation_Raw_Data!$D:$D,'AG-KIUC 2-52 (a), (c)-(f) '!N$2, Generation_Raw_Data!$A:$A, 'AG-KIUC 2-52 (a), (c)-(f) '!$B74)&lt;0, 0, SUMIFS(Generation_Raw_Data!$C:$C, Generation_Raw_Data!$D:$D,'AG-KIUC 2-52 (a), (c)-(f) '!N$2, Generation_Raw_Data!$A:$A, 'AG-KIUC 2-52 (a), (c)-(f) '!$B74))</f>
        <v>217</v>
      </c>
      <c r="O74" s="8">
        <f>IF(SUMIFS(Generation_Raw_Data!$C:$C, Generation_Raw_Data!$D:$D,'AG-KIUC 2-52 (a), (c)-(f) '!O$2, Generation_Raw_Data!$A:$A, 'AG-KIUC 2-52 (a), (c)-(f) '!$B74)&lt;0, 0, SUMIFS(Generation_Raw_Data!$C:$C, Generation_Raw_Data!$D:$D,'AG-KIUC 2-52 (a), (c)-(f) '!O$2, Generation_Raw_Data!$A:$A, 'AG-KIUC 2-52 (a), (c)-(f) '!$B74))</f>
        <v>149.4</v>
      </c>
      <c r="P74" s="8">
        <f>IF(SUMIFS(Generation_Raw_Data!$C:$C, Generation_Raw_Data!$D:$D,'AG-KIUC 2-52 (a), (c)-(f) '!P$2, Generation_Raw_Data!$A:$A, 'AG-KIUC 2-52 (a), (c)-(f) '!$B74)&lt;0, 0, SUMIFS(Generation_Raw_Data!$C:$C, Generation_Raw_Data!$D:$D,'AG-KIUC 2-52 (a), (c)-(f) '!P$2, Generation_Raw_Data!$A:$A, 'AG-KIUC 2-52 (a), (c)-(f) '!$B74))</f>
        <v>138</v>
      </c>
      <c r="Q74" s="8">
        <f>IF(SUMIFS(Generation_Raw_Data!$C:$C, Generation_Raw_Data!$D:$D,'AG-KIUC 2-52 (a), (c)-(f) '!Q$2, Generation_Raw_Data!$A:$A, 'AG-KIUC 2-52 (a), (c)-(f) '!$B74)&lt;0, 0, SUMIFS(Generation_Raw_Data!$C:$C, Generation_Raw_Data!$D:$D,'AG-KIUC 2-52 (a), (c)-(f) '!Q$2, Generation_Raw_Data!$A:$A, 'AG-KIUC 2-52 (a), (c)-(f) '!$B74))</f>
        <v>0</v>
      </c>
      <c r="R74" s="8">
        <f>IF(SUMIFS(Generation_Raw_Data!$C:$C, Generation_Raw_Data!$D:$D,'AG-KIUC 2-52 (a), (c)-(f) '!R$2, Generation_Raw_Data!$A:$A, 'AG-KIUC 2-52 (a), (c)-(f) '!$B74)&lt;0, 0, SUMIFS(Generation_Raw_Data!$C:$C, Generation_Raw_Data!$D:$D,'AG-KIUC 2-52 (a), (c)-(f) '!R$2, Generation_Raw_Data!$A:$A, 'AG-KIUC 2-52 (a), (c)-(f) '!$B74))</f>
        <v>275.8</v>
      </c>
      <c r="S74" s="8">
        <f>IF(SUMIFS(Generation_Raw_Data!$C:$C, Generation_Raw_Data!$D:$D,'AG-KIUC 2-52 (a), (c)-(f) '!S$2, Generation_Raw_Data!$A:$A, 'AG-KIUC 2-52 (a), (c)-(f) '!$B74)&lt;0, 0, SUMIFS(Generation_Raw_Data!$C:$C, Generation_Raw_Data!$D:$D,'AG-KIUC 2-52 (a), (c)-(f) '!S$2, Generation_Raw_Data!$A:$A, 'AG-KIUC 2-52 (a), (c)-(f) '!$B74))</f>
        <v>425.6</v>
      </c>
      <c r="T74" s="8">
        <f>IF(SUMIFS(Generation_Raw_Data!$C:$C, Generation_Raw_Data!$D:$D,'AG-KIUC 2-52 (a), (c)-(f) '!T$2, Generation_Raw_Data!$A:$A, 'AG-KIUC 2-52 (a), (c)-(f) '!$B74)&lt;0, 0, SUMIFS(Generation_Raw_Data!$C:$C, Generation_Raw_Data!$D:$D,'AG-KIUC 2-52 (a), (c)-(f) '!T$2, Generation_Raw_Data!$A:$A, 'AG-KIUC 2-52 (a), (c)-(f) '!$B74))</f>
        <v>752.7</v>
      </c>
      <c r="U74" s="8">
        <f>IF(SUMIFS(Generation_Raw_Data!$C:$C, Generation_Raw_Data!$D:$D,'AG-KIUC 2-52 (a), (c)-(f) '!U$2, Generation_Raw_Data!$A:$A, 'AG-KIUC 2-52 (a), (c)-(f) '!$B74)&lt;0, 0, SUMIFS(Generation_Raw_Data!$C:$C, Generation_Raw_Data!$D:$D,'AG-KIUC 2-52 (a), (c)-(f) '!U$2, Generation_Raw_Data!$A:$A, 'AG-KIUC 2-52 (a), (c)-(f) '!$B74))</f>
        <v>0</v>
      </c>
      <c r="V74" s="8">
        <f>IF(SUMIFS(Generation_Raw_Data!$C:$C, Generation_Raw_Data!$D:$D,'AG-KIUC 2-52 (a), (c)-(f) '!V$2, Generation_Raw_Data!$A:$A, 'AG-KIUC 2-52 (a), (c)-(f) '!$B74)&lt;0, 0, SUMIFS(Generation_Raw_Data!$C:$C, Generation_Raw_Data!$D:$D,'AG-KIUC 2-52 (a), (c)-(f) '!V$2, Generation_Raw_Data!$A:$A, 'AG-KIUC 2-52 (a), (c)-(f) '!$B74))</f>
        <v>0</v>
      </c>
      <c r="W74" s="8">
        <f>IF(SUMIFS(Generation_Raw_Data!$C:$C, Generation_Raw_Data!$D:$D,'AG-KIUC 2-52 (a), (c)-(f) '!W$2, Generation_Raw_Data!$A:$A, 'AG-KIUC 2-52 (a), (c)-(f) '!$B74)&lt;0, 0, SUMIFS(Generation_Raw_Data!$C:$C, Generation_Raw_Data!$D:$D,'AG-KIUC 2-52 (a), (c)-(f) '!W$2, Generation_Raw_Data!$A:$A, 'AG-KIUC 2-52 (a), (c)-(f) '!$B74))</f>
        <v>150</v>
      </c>
      <c r="X74" s="8">
        <f>IF(SUMIFS(Generation_Raw_Data!$C:$C, Generation_Raw_Data!$D:$D,'AG-KIUC 2-52 (a), (c)-(f) '!X$2, Generation_Raw_Data!$A:$A, 'AG-KIUC 2-52 (a), (c)-(f) '!$B74)&lt;0, 0, SUMIFS(Generation_Raw_Data!$C:$C, Generation_Raw_Data!$D:$D,'AG-KIUC 2-52 (a), (c)-(f) '!X$2, Generation_Raw_Data!$A:$A, 'AG-KIUC 2-52 (a), (c)-(f) '!$B74))</f>
        <v>99</v>
      </c>
      <c r="Y74" s="8">
        <f>IF(SUMIFS(Generation_Raw_Data!$C:$C, Generation_Raw_Data!$D:$D,'AG-KIUC 2-52 (a), (c)-(f) '!Y$2, Generation_Raw_Data!$A:$A, 'AG-KIUC 2-52 (a), (c)-(f) '!$B74)&lt;0, 0, SUMIFS(Generation_Raw_Data!$C:$C, Generation_Raw_Data!$D:$D,'AG-KIUC 2-52 (a), (c)-(f) '!Y$2, Generation_Raw_Data!$A:$A, 'AG-KIUC 2-52 (a), (c)-(f) '!$B74))</f>
        <v>0</v>
      </c>
      <c r="Z74" s="8">
        <f>IF(SUMIFS(Generation_Raw_Data!$C:$C, Generation_Raw_Data!$D:$D,'AG-KIUC 2-52 (a), (c)-(f) '!Z$2, Generation_Raw_Data!$A:$A, 'AG-KIUC 2-52 (a), (c)-(f) '!$B74)&lt;0, 0, SUMIFS(Generation_Raw_Data!$C:$C, Generation_Raw_Data!$D:$D,'AG-KIUC 2-52 (a), (c)-(f) '!Z$2, Generation_Raw_Data!$A:$A, 'AG-KIUC 2-52 (a), (c)-(f) '!$B74))</f>
        <v>0</v>
      </c>
      <c r="AA74" s="8">
        <f>IF(SUMIFS(Generation_Raw_Data!$C:$C, Generation_Raw_Data!$D:$D,'AG-KIUC 2-52 (a), (c)-(f) '!AA$2, Generation_Raw_Data!$A:$A, 'AG-KIUC 2-52 (a), (c)-(f) '!$B74)&lt;0, 0, SUMIFS(Generation_Raw_Data!$C:$C, Generation_Raw_Data!$D:$D,'AG-KIUC 2-52 (a), (c)-(f) '!AA$2, Generation_Raw_Data!$A:$A, 'AG-KIUC 2-52 (a), (c)-(f) '!$B74))</f>
        <v>0</v>
      </c>
      <c r="AB74" s="8">
        <f>IF(SUMIFS(Generation_Raw_Data!$C:$C, Generation_Raw_Data!$D:$D,'AG-KIUC 2-52 (a), (c)-(f) '!AB$2, Generation_Raw_Data!$A:$A, 'AG-KIUC 2-52 (a), (c)-(f) '!$B74)&lt;0, 0, SUMIFS(Generation_Raw_Data!$C:$C, Generation_Raw_Data!$D:$D,'AG-KIUC 2-52 (a), (c)-(f) '!AB$2, Generation_Raw_Data!$A:$A, 'AG-KIUC 2-52 (a), (c)-(f) '!$B74))</f>
        <v>161.00309999999999</v>
      </c>
      <c r="AC74" s="8">
        <f>IF(SUMIFS(Generation_Raw_Data!$C:$C, Generation_Raw_Data!$D:$D,'AG-KIUC 2-52 (a), (c)-(f) '!AC$2, Generation_Raw_Data!$A:$A, 'AG-KIUC 2-52 (a), (c)-(f) '!$B74)&lt;0, 0, SUMIFS(Generation_Raw_Data!$C:$C, Generation_Raw_Data!$D:$D,'AG-KIUC 2-52 (a), (c)-(f) '!AC$2, Generation_Raw_Data!$A:$A, 'AG-KIUC 2-52 (a), (c)-(f) '!$B74))</f>
        <v>0</v>
      </c>
      <c r="AD74" s="8">
        <f>IF(SUMIFS(Generation_Raw_Data!$C:$C, Generation_Raw_Data!$D:$D,'AG-KIUC 2-52 (a), (c)-(f) '!AD$2, Generation_Raw_Data!$A:$A, 'AG-KIUC 2-52 (a), (c)-(f) '!$B74)&lt;0, 0, SUMIFS(Generation_Raw_Data!$C:$C, Generation_Raw_Data!$D:$D,'AG-KIUC 2-52 (a), (c)-(f) '!AD$2, Generation_Raw_Data!$A:$A, 'AG-KIUC 2-52 (a), (c)-(f) '!$B74))</f>
        <v>160.00919999999999</v>
      </c>
      <c r="AE74" s="8">
        <f>IF(SUMIFS(Generation_Raw_Data!$C:$C, Generation_Raw_Data!$D:$D,'AG-KIUC 2-52 (a), (c)-(f) '!AE$2, Generation_Raw_Data!$A:$A, 'AG-KIUC 2-52 (a), (c)-(f) '!$B74)&lt;0, 0, SUMIFS(Generation_Raw_Data!$C:$C, Generation_Raw_Data!$D:$D,'AG-KIUC 2-52 (a), (c)-(f) '!AE$2, Generation_Raw_Data!$A:$A, 'AG-KIUC 2-52 (a), (c)-(f) '!$B74))</f>
        <v>0</v>
      </c>
      <c r="AF74" s="8">
        <f>IF(SUMIFS(Generation_Raw_Data!$C:$C, Generation_Raw_Data!$D:$D,'AG-KIUC 2-52 (a), (c)-(f) '!AF$2, Generation_Raw_Data!$A:$A, 'AG-KIUC 2-52 (a), (c)-(f) '!$B74)&lt;0, 0, SUMIFS(Generation_Raw_Data!$C:$C, Generation_Raw_Data!$D:$D,'AG-KIUC 2-52 (a), (c)-(f) '!AF$2, Generation_Raw_Data!$A:$A, 'AG-KIUC 2-52 (a), (c)-(f) '!$B74))</f>
        <v>162.99080000000001</v>
      </c>
      <c r="AG74" s="8">
        <f>IF(SUMIFS(Generation_Raw_Data!$C:$C, Generation_Raw_Data!$D:$D,'AG-KIUC 2-52 (a), (c)-(f) '!AG$2, Generation_Raw_Data!$A:$A, 'AG-KIUC 2-52 (a), (c)-(f) '!$B74)&lt;0, 0, SUMIFS(Generation_Raw_Data!$C:$C, Generation_Raw_Data!$D:$D,'AG-KIUC 2-52 (a), (c)-(f) '!AG$2, Generation_Raw_Data!$A:$A, 'AG-KIUC 2-52 (a), (c)-(f) '!$B74))</f>
        <v>161.99690000000001</v>
      </c>
      <c r="AH74" s="8">
        <f>IF(SUMIFS(Generation_Raw_Data!$C:$C, Generation_Raw_Data!$D:$D,'AG-KIUC 2-52 (a), (c)-(f) '!AH$2, Generation_Raw_Data!$A:$A, 'AG-KIUC 2-52 (a), (c)-(f) '!$B74)&lt;0, 0, SUMIFS(Generation_Raw_Data!$C:$C, Generation_Raw_Data!$D:$D,'AG-KIUC 2-52 (a), (c)-(f) '!AH$2, Generation_Raw_Data!$A:$A, 'AG-KIUC 2-52 (a), (c)-(f) '!$B74))</f>
        <v>0</v>
      </c>
      <c r="AI74" s="8">
        <f>IF(SUMIFS(Generation_Raw_Data!$C:$C, Generation_Raw_Data!$D:$D,'AG-KIUC 2-52 (a), (c)-(f) '!AI$2, Generation_Raw_Data!$A:$A, 'AG-KIUC 2-52 (a), (c)-(f) '!$B74)&lt;0, 0, SUMIFS(Generation_Raw_Data!$C:$C, Generation_Raw_Data!$D:$D,'AG-KIUC 2-52 (a), (c)-(f) '!AI$2, Generation_Raw_Data!$A:$A, 'AG-KIUC 2-52 (a), (c)-(f) '!$B74))</f>
        <v>146.6</v>
      </c>
      <c r="AJ74" s="8">
        <f>IF(SUMIFS(Generation_Raw_Data!$C:$C, Generation_Raw_Data!$D:$D,'AG-KIUC 2-52 (a), (c)-(f) '!AJ$2, Generation_Raw_Data!$A:$A, 'AG-KIUC 2-52 (a), (c)-(f) '!$B74)&lt;0, 0, SUMIFS(Generation_Raw_Data!$C:$C, Generation_Raw_Data!$D:$D,'AG-KIUC 2-52 (a), (c)-(f) '!AJ$2, Generation_Raw_Data!$A:$A, 'AG-KIUC 2-52 (a), (c)-(f) '!$B74))</f>
        <v>0</v>
      </c>
      <c r="AK74" s="8">
        <f>IF(SUMIFS(Generation_Raw_Data!$C:$C, Generation_Raw_Data!$D:$D,'AG-KIUC 2-52 (a), (c)-(f) '!AK$2, Generation_Raw_Data!$A:$A, 'AG-KIUC 2-52 (a), (c)-(f) '!$B74)&lt;0, 0, SUMIFS(Generation_Raw_Data!$C:$C, Generation_Raw_Data!$D:$D,'AG-KIUC 2-52 (a), (c)-(f) '!AK$2, Generation_Raw_Data!$A:$A, 'AG-KIUC 2-52 (a), (c)-(f) '!$B74))</f>
        <v>44</v>
      </c>
      <c r="AL74" s="8">
        <f>IF(SUMIFS(Generation_Raw_Data!$C:$C, Generation_Raw_Data!$D:$D,'AG-KIUC 2-52 (a), (c)-(f) '!AL$2, Generation_Raw_Data!$A:$A, 'AG-KIUC 2-52 (a), (c)-(f) '!$B74)&lt;0, 0, SUMIFS(Generation_Raw_Data!$C:$C, Generation_Raw_Data!$D:$D,'AG-KIUC 2-52 (a), (c)-(f) '!AL$2, Generation_Raw_Data!$A:$A, 'AG-KIUC 2-52 (a), (c)-(f) '!$B74))</f>
        <v>21</v>
      </c>
      <c r="AM74" s="8">
        <f>IF(SUMIFS(Generation_Raw_Data!$C:$C, Generation_Raw_Data!$D:$D,'AG-KIUC 2-52 (a), (c)-(f) '!AM$2, Generation_Raw_Data!$A:$A, 'AG-KIUC 2-52 (a), (c)-(f) '!$B74)&lt;0, 0, SUMIFS(Generation_Raw_Data!$C:$C, Generation_Raw_Data!$D:$D,'AG-KIUC 2-52 (a), (c)-(f) '!AM$2, Generation_Raw_Data!$A:$A, 'AG-KIUC 2-52 (a), (c)-(f) '!$B74))</f>
        <v>0.2</v>
      </c>
      <c r="AN74" s="8">
        <f>IF(SUMIFS(Generation_Raw_Data!$C:$C, Generation_Raw_Data!$D:$D,'AG-KIUC 2-52 (a), (c)-(f) '!AN$2, Generation_Raw_Data!$A:$A, 'AG-KIUC 2-52 (a), (c)-(f) '!$B74)&lt;0, 0, SUMIFS(Generation_Raw_Data!$C:$C, Generation_Raw_Data!$D:$D,'AG-KIUC 2-52 (a), (c)-(f) '!AN$2, Generation_Raw_Data!$A:$A, 'AG-KIUC 2-52 (a), (c)-(f) '!$B74))</f>
        <v>0.1</v>
      </c>
    </row>
    <row r="75" spans="1:40" x14ac:dyDescent="0.35">
      <c r="A75" s="1">
        <v>10</v>
      </c>
      <c r="B75" s="2">
        <v>44592.375</v>
      </c>
      <c r="C75" s="16">
        <f>SUMIF(Marginal_Cost_Raw_Data!$A:$A, 'AG-KIUC 2-52 (a), (c)-(f) '!$B75, Marginal_Cost_Raw_Data!$B:$B)</f>
        <v>34.972494160156252</v>
      </c>
      <c r="D75" s="17">
        <f>SUMIFS(CTS_Raw_Data!$C:$C, CTS_Raw_Data!$B:$B, "S", CTS_Raw_Data!$A:$A, 'AG-KIUC 2-52 (a), (c)-(f) '!$B75)</f>
        <v>100</v>
      </c>
      <c r="E75" s="7">
        <f>IFERROR(SUMIFS(CTS_Raw_Data!$D:$D, CTS_Raw_Data!$B:$B, "S", CTS_Raw_Data!$A:$A, 'AG-KIUC 2-52 (a), (c)-(f) '!$B75)/'AG-KIUC 2-52 (a), (c)-(f) '!$D75,0)</f>
        <v>70.86</v>
      </c>
      <c r="F75" s="14">
        <f>SUMIFS(CTS_Raw_Data!$C:$C, CTS_Raw_Data!$B:$B, "B", CTS_Raw_Data!$A:$A, 'AG-KIUC 2-52 (a), (c)-(f) '!$B75)</f>
        <v>0</v>
      </c>
      <c r="G75" s="7">
        <f>IFERROR(SUMIFS(CTS_Raw_Data!$D:$D, CTS_Raw_Data!$B:$B, "B", CTS_Raw_Data!$A:$A, 'AG-KIUC 2-52 (a), (c)-(f) '!$B75)/'AG-KIUC 2-52 (a), (c)-(f) '!$F75,0)</f>
        <v>0</v>
      </c>
      <c r="H75" s="19">
        <f>SUMIF(ACE_Raw_Data!$A:$A, 'AG-KIUC 2-52 (a), (c)-(f) '!$B75, ACE_Raw_Data!$B:$B)</f>
        <v>15.337328054010868</v>
      </c>
      <c r="I75" s="21">
        <f>IF(SUMIFS(Generation_Raw_Data!$C:$C, Generation_Raw_Data!$D:$D,'AG-KIUC 2-52 (a), (c)-(f) '!I$2, Generation_Raw_Data!$A:$A, 'AG-KIUC 2-52 (a), (c)-(f) '!$B75)&lt;0, 0, SUMIFS(Generation_Raw_Data!$C:$C, Generation_Raw_Data!$D:$D,'AG-KIUC 2-52 (a), (c)-(f) '!I$2, Generation_Raw_Data!$A:$A, 'AG-KIUC 2-52 (a), (c)-(f) '!$B75))</f>
        <v>224</v>
      </c>
      <c r="J75" s="8">
        <f>IF(SUMIFS(Generation_Raw_Data!$C:$C, Generation_Raw_Data!$D:$D,'AG-KIUC 2-52 (a), (c)-(f) '!J$2, Generation_Raw_Data!$A:$A, 'AG-KIUC 2-52 (a), (c)-(f) '!$B75)&lt;0, 0, SUMIFS(Generation_Raw_Data!$C:$C, Generation_Raw_Data!$D:$D,'AG-KIUC 2-52 (a), (c)-(f) '!J$2, Generation_Raw_Data!$A:$A, 'AG-KIUC 2-52 (a), (c)-(f) '!$B75))</f>
        <v>674.19999999999993</v>
      </c>
      <c r="K75" s="8">
        <f>IF(SUMIFS(Generation_Raw_Data!$C:$C, Generation_Raw_Data!$D:$D,'AG-KIUC 2-52 (a), (c)-(f) '!K$2, Generation_Raw_Data!$A:$A, 'AG-KIUC 2-52 (a), (c)-(f) '!$B75)&lt;0, 0, SUMIFS(Generation_Raw_Data!$C:$C, Generation_Raw_Data!$D:$D,'AG-KIUC 2-52 (a), (c)-(f) '!K$2, Generation_Raw_Data!$A:$A, 'AG-KIUC 2-52 (a), (c)-(f) '!$B75))</f>
        <v>439</v>
      </c>
      <c r="L75" s="8">
        <f>IF(SUMIFS(Generation_Raw_Data!$C:$C, Generation_Raw_Data!$D:$D,'AG-KIUC 2-52 (a), (c)-(f) '!L$2, Generation_Raw_Data!$A:$A, 'AG-KIUC 2-52 (a), (c)-(f) '!$B75)&lt;0, 0, SUMIFS(Generation_Raw_Data!$C:$C, Generation_Raw_Data!$D:$D,'AG-KIUC 2-52 (a), (c)-(f) '!L$2, Generation_Raw_Data!$A:$A, 'AG-KIUC 2-52 (a), (c)-(f) '!$B75))</f>
        <v>346</v>
      </c>
      <c r="M75" s="8">
        <f>IF(SUMIFS(Generation_Raw_Data!$C:$C, Generation_Raw_Data!$D:$D,'AG-KIUC 2-52 (a), (c)-(f) '!M$2, Generation_Raw_Data!$A:$A, 'AG-KIUC 2-52 (a), (c)-(f) '!$B75)&lt;0, 0, SUMIFS(Generation_Raw_Data!$C:$C, Generation_Raw_Data!$D:$D,'AG-KIUC 2-52 (a), (c)-(f) '!M$2, Generation_Raw_Data!$A:$A, 'AG-KIUC 2-52 (a), (c)-(f) '!$B75))</f>
        <v>371</v>
      </c>
      <c r="N75" s="8">
        <f>IF(SUMIFS(Generation_Raw_Data!$C:$C, Generation_Raw_Data!$D:$D,'AG-KIUC 2-52 (a), (c)-(f) '!N$2, Generation_Raw_Data!$A:$A, 'AG-KIUC 2-52 (a), (c)-(f) '!$B75)&lt;0, 0, SUMIFS(Generation_Raw_Data!$C:$C, Generation_Raw_Data!$D:$D,'AG-KIUC 2-52 (a), (c)-(f) '!N$2, Generation_Raw_Data!$A:$A, 'AG-KIUC 2-52 (a), (c)-(f) '!$B75))</f>
        <v>322</v>
      </c>
      <c r="O75" s="8">
        <f>IF(SUMIFS(Generation_Raw_Data!$C:$C, Generation_Raw_Data!$D:$D,'AG-KIUC 2-52 (a), (c)-(f) '!O$2, Generation_Raw_Data!$A:$A, 'AG-KIUC 2-52 (a), (c)-(f) '!$B75)&lt;0, 0, SUMIFS(Generation_Raw_Data!$C:$C, Generation_Raw_Data!$D:$D,'AG-KIUC 2-52 (a), (c)-(f) '!O$2, Generation_Raw_Data!$A:$A, 'AG-KIUC 2-52 (a), (c)-(f) '!$B75))</f>
        <v>263.3</v>
      </c>
      <c r="P75" s="8">
        <f>IF(SUMIFS(Generation_Raw_Data!$C:$C, Generation_Raw_Data!$D:$D,'AG-KIUC 2-52 (a), (c)-(f) '!P$2, Generation_Raw_Data!$A:$A, 'AG-KIUC 2-52 (a), (c)-(f) '!$B75)&lt;0, 0, SUMIFS(Generation_Raw_Data!$C:$C, Generation_Raw_Data!$D:$D,'AG-KIUC 2-52 (a), (c)-(f) '!P$2, Generation_Raw_Data!$A:$A, 'AG-KIUC 2-52 (a), (c)-(f) '!$B75))</f>
        <v>267.5</v>
      </c>
      <c r="Q75" s="8">
        <f>IF(SUMIFS(Generation_Raw_Data!$C:$C, Generation_Raw_Data!$D:$D,'AG-KIUC 2-52 (a), (c)-(f) '!Q$2, Generation_Raw_Data!$A:$A, 'AG-KIUC 2-52 (a), (c)-(f) '!$B75)&lt;0, 0, SUMIFS(Generation_Raw_Data!$C:$C, Generation_Raw_Data!$D:$D,'AG-KIUC 2-52 (a), (c)-(f) '!Q$2, Generation_Raw_Data!$A:$A, 'AG-KIUC 2-52 (a), (c)-(f) '!$B75))</f>
        <v>0</v>
      </c>
      <c r="R75" s="8">
        <f>IF(SUMIFS(Generation_Raw_Data!$C:$C, Generation_Raw_Data!$D:$D,'AG-KIUC 2-52 (a), (c)-(f) '!R$2, Generation_Raw_Data!$A:$A, 'AG-KIUC 2-52 (a), (c)-(f) '!$B75)&lt;0, 0, SUMIFS(Generation_Raw_Data!$C:$C, Generation_Raw_Data!$D:$D,'AG-KIUC 2-52 (a), (c)-(f) '!R$2, Generation_Raw_Data!$A:$A, 'AG-KIUC 2-52 (a), (c)-(f) '!$B75))</f>
        <v>305.5</v>
      </c>
      <c r="S75" s="8">
        <f>IF(SUMIFS(Generation_Raw_Data!$C:$C, Generation_Raw_Data!$D:$D,'AG-KIUC 2-52 (a), (c)-(f) '!S$2, Generation_Raw_Data!$A:$A, 'AG-KIUC 2-52 (a), (c)-(f) '!$B75)&lt;0, 0, SUMIFS(Generation_Raw_Data!$C:$C, Generation_Raw_Data!$D:$D,'AG-KIUC 2-52 (a), (c)-(f) '!S$2, Generation_Raw_Data!$A:$A, 'AG-KIUC 2-52 (a), (c)-(f) '!$B75))</f>
        <v>431.1</v>
      </c>
      <c r="T75" s="8">
        <f>IF(SUMIFS(Generation_Raw_Data!$C:$C, Generation_Raw_Data!$D:$D,'AG-KIUC 2-52 (a), (c)-(f) '!T$2, Generation_Raw_Data!$A:$A, 'AG-KIUC 2-52 (a), (c)-(f) '!$B75)&lt;0, 0, SUMIFS(Generation_Raw_Data!$C:$C, Generation_Raw_Data!$D:$D,'AG-KIUC 2-52 (a), (c)-(f) '!T$2, Generation_Raw_Data!$A:$A, 'AG-KIUC 2-52 (a), (c)-(f) '!$B75))</f>
        <v>758.4</v>
      </c>
      <c r="U75" s="8">
        <f>IF(SUMIFS(Generation_Raw_Data!$C:$C, Generation_Raw_Data!$D:$D,'AG-KIUC 2-52 (a), (c)-(f) '!U$2, Generation_Raw_Data!$A:$A, 'AG-KIUC 2-52 (a), (c)-(f) '!$B75)&lt;0, 0, SUMIFS(Generation_Raw_Data!$C:$C, Generation_Raw_Data!$D:$D,'AG-KIUC 2-52 (a), (c)-(f) '!U$2, Generation_Raw_Data!$A:$A, 'AG-KIUC 2-52 (a), (c)-(f) '!$B75))</f>
        <v>0</v>
      </c>
      <c r="V75" s="8">
        <f>IF(SUMIFS(Generation_Raw_Data!$C:$C, Generation_Raw_Data!$D:$D,'AG-KIUC 2-52 (a), (c)-(f) '!V$2, Generation_Raw_Data!$A:$A, 'AG-KIUC 2-52 (a), (c)-(f) '!$B75)&lt;0, 0, SUMIFS(Generation_Raw_Data!$C:$C, Generation_Raw_Data!$D:$D,'AG-KIUC 2-52 (a), (c)-(f) '!V$2, Generation_Raw_Data!$A:$A, 'AG-KIUC 2-52 (a), (c)-(f) '!$B75))</f>
        <v>0</v>
      </c>
      <c r="W75" s="8">
        <f>IF(SUMIFS(Generation_Raw_Data!$C:$C, Generation_Raw_Data!$D:$D,'AG-KIUC 2-52 (a), (c)-(f) '!W$2, Generation_Raw_Data!$A:$A, 'AG-KIUC 2-52 (a), (c)-(f) '!$B75)&lt;0, 0, SUMIFS(Generation_Raw_Data!$C:$C, Generation_Raw_Data!$D:$D,'AG-KIUC 2-52 (a), (c)-(f) '!W$2, Generation_Raw_Data!$A:$A, 'AG-KIUC 2-52 (a), (c)-(f) '!$B75))</f>
        <v>0</v>
      </c>
      <c r="X75" s="8">
        <f>IF(SUMIFS(Generation_Raw_Data!$C:$C, Generation_Raw_Data!$D:$D,'AG-KIUC 2-52 (a), (c)-(f) '!X$2, Generation_Raw_Data!$A:$A, 'AG-KIUC 2-52 (a), (c)-(f) '!$B75)&lt;0, 0, SUMIFS(Generation_Raw_Data!$C:$C, Generation_Raw_Data!$D:$D,'AG-KIUC 2-52 (a), (c)-(f) '!X$2, Generation_Raw_Data!$A:$A, 'AG-KIUC 2-52 (a), (c)-(f) '!$B75))</f>
        <v>0</v>
      </c>
      <c r="Y75" s="8">
        <f>IF(SUMIFS(Generation_Raw_Data!$C:$C, Generation_Raw_Data!$D:$D,'AG-KIUC 2-52 (a), (c)-(f) '!Y$2, Generation_Raw_Data!$A:$A, 'AG-KIUC 2-52 (a), (c)-(f) '!$B75)&lt;0, 0, SUMIFS(Generation_Raw_Data!$C:$C, Generation_Raw_Data!$D:$D,'AG-KIUC 2-52 (a), (c)-(f) '!Y$2, Generation_Raw_Data!$A:$A, 'AG-KIUC 2-52 (a), (c)-(f) '!$B75))</f>
        <v>0</v>
      </c>
      <c r="Z75" s="8">
        <f>IF(SUMIFS(Generation_Raw_Data!$C:$C, Generation_Raw_Data!$D:$D,'AG-KIUC 2-52 (a), (c)-(f) '!Z$2, Generation_Raw_Data!$A:$A, 'AG-KIUC 2-52 (a), (c)-(f) '!$B75)&lt;0, 0, SUMIFS(Generation_Raw_Data!$C:$C, Generation_Raw_Data!$D:$D,'AG-KIUC 2-52 (a), (c)-(f) '!Z$2, Generation_Raw_Data!$A:$A, 'AG-KIUC 2-52 (a), (c)-(f) '!$B75))</f>
        <v>0</v>
      </c>
      <c r="AA75" s="8">
        <f>IF(SUMIFS(Generation_Raw_Data!$C:$C, Generation_Raw_Data!$D:$D,'AG-KIUC 2-52 (a), (c)-(f) '!AA$2, Generation_Raw_Data!$A:$A, 'AG-KIUC 2-52 (a), (c)-(f) '!$B75)&lt;0, 0, SUMIFS(Generation_Raw_Data!$C:$C, Generation_Raw_Data!$D:$D,'AG-KIUC 2-52 (a), (c)-(f) '!AA$2, Generation_Raw_Data!$A:$A, 'AG-KIUC 2-52 (a), (c)-(f) '!$B75))</f>
        <v>0</v>
      </c>
      <c r="AB75" s="8">
        <f>IF(SUMIFS(Generation_Raw_Data!$C:$C, Generation_Raw_Data!$D:$D,'AG-KIUC 2-52 (a), (c)-(f) '!AB$2, Generation_Raw_Data!$A:$A, 'AG-KIUC 2-52 (a), (c)-(f) '!$B75)&lt;0, 0, SUMIFS(Generation_Raw_Data!$C:$C, Generation_Raw_Data!$D:$D,'AG-KIUC 2-52 (a), (c)-(f) '!AB$2, Generation_Raw_Data!$A:$A, 'AG-KIUC 2-52 (a), (c)-(f) '!$B75))</f>
        <v>177</v>
      </c>
      <c r="AC75" s="8">
        <f>IF(SUMIFS(Generation_Raw_Data!$C:$C, Generation_Raw_Data!$D:$D,'AG-KIUC 2-52 (a), (c)-(f) '!AC$2, Generation_Raw_Data!$A:$A, 'AG-KIUC 2-52 (a), (c)-(f) '!$B75)&lt;0, 0, SUMIFS(Generation_Raw_Data!$C:$C, Generation_Raw_Data!$D:$D,'AG-KIUC 2-52 (a), (c)-(f) '!AC$2, Generation_Raw_Data!$A:$A, 'AG-KIUC 2-52 (a), (c)-(f) '!$B75))</f>
        <v>177</v>
      </c>
      <c r="AD75" s="8">
        <f>IF(SUMIFS(Generation_Raw_Data!$C:$C, Generation_Raw_Data!$D:$D,'AG-KIUC 2-52 (a), (c)-(f) '!AD$2, Generation_Raw_Data!$A:$A, 'AG-KIUC 2-52 (a), (c)-(f) '!$B75)&lt;0, 0, SUMIFS(Generation_Raw_Data!$C:$C, Generation_Raw_Data!$D:$D,'AG-KIUC 2-52 (a), (c)-(f) '!AD$2, Generation_Raw_Data!$A:$A, 'AG-KIUC 2-52 (a), (c)-(f) '!$B75))</f>
        <v>0</v>
      </c>
      <c r="AE75" s="8">
        <f>IF(SUMIFS(Generation_Raw_Data!$C:$C, Generation_Raw_Data!$D:$D,'AG-KIUC 2-52 (a), (c)-(f) '!AE$2, Generation_Raw_Data!$A:$A, 'AG-KIUC 2-52 (a), (c)-(f) '!$B75)&lt;0, 0, SUMIFS(Generation_Raw_Data!$C:$C, Generation_Raw_Data!$D:$D,'AG-KIUC 2-52 (a), (c)-(f) '!AE$2, Generation_Raw_Data!$A:$A, 'AG-KIUC 2-52 (a), (c)-(f) '!$B75))</f>
        <v>0</v>
      </c>
      <c r="AF75" s="8">
        <f>IF(SUMIFS(Generation_Raw_Data!$C:$C, Generation_Raw_Data!$D:$D,'AG-KIUC 2-52 (a), (c)-(f) '!AF$2, Generation_Raw_Data!$A:$A, 'AG-KIUC 2-52 (a), (c)-(f) '!$B75)&lt;0, 0, SUMIFS(Generation_Raw_Data!$C:$C, Generation_Raw_Data!$D:$D,'AG-KIUC 2-52 (a), (c)-(f) '!AF$2, Generation_Raw_Data!$A:$A, 'AG-KIUC 2-52 (a), (c)-(f) '!$B75))</f>
        <v>0</v>
      </c>
      <c r="AG75" s="8">
        <f>IF(SUMIFS(Generation_Raw_Data!$C:$C, Generation_Raw_Data!$D:$D,'AG-KIUC 2-52 (a), (c)-(f) '!AG$2, Generation_Raw_Data!$A:$A, 'AG-KIUC 2-52 (a), (c)-(f) '!$B75)&lt;0, 0, SUMIFS(Generation_Raw_Data!$C:$C, Generation_Raw_Data!$D:$D,'AG-KIUC 2-52 (a), (c)-(f) '!AG$2, Generation_Raw_Data!$A:$A, 'AG-KIUC 2-52 (a), (c)-(f) '!$B75))</f>
        <v>177</v>
      </c>
      <c r="AH75" s="8">
        <f>IF(SUMIFS(Generation_Raw_Data!$C:$C, Generation_Raw_Data!$D:$D,'AG-KIUC 2-52 (a), (c)-(f) '!AH$2, Generation_Raw_Data!$A:$A, 'AG-KIUC 2-52 (a), (c)-(f) '!$B75)&lt;0, 0, SUMIFS(Generation_Raw_Data!$C:$C, Generation_Raw_Data!$D:$D,'AG-KIUC 2-52 (a), (c)-(f) '!AH$2, Generation_Raw_Data!$A:$A, 'AG-KIUC 2-52 (a), (c)-(f) '!$B75))</f>
        <v>0</v>
      </c>
      <c r="AI75" s="8">
        <f>IF(SUMIFS(Generation_Raw_Data!$C:$C, Generation_Raw_Data!$D:$D,'AG-KIUC 2-52 (a), (c)-(f) '!AI$2, Generation_Raw_Data!$A:$A, 'AG-KIUC 2-52 (a), (c)-(f) '!$B75)&lt;0, 0, SUMIFS(Generation_Raw_Data!$C:$C, Generation_Raw_Data!$D:$D,'AG-KIUC 2-52 (a), (c)-(f) '!AI$2, Generation_Raw_Data!$A:$A, 'AG-KIUC 2-52 (a), (c)-(f) '!$B75))</f>
        <v>0</v>
      </c>
      <c r="AJ75" s="8">
        <f>IF(SUMIFS(Generation_Raw_Data!$C:$C, Generation_Raw_Data!$D:$D,'AG-KIUC 2-52 (a), (c)-(f) '!AJ$2, Generation_Raw_Data!$A:$A, 'AG-KIUC 2-52 (a), (c)-(f) '!$B75)&lt;0, 0, SUMIFS(Generation_Raw_Data!$C:$C, Generation_Raw_Data!$D:$D,'AG-KIUC 2-52 (a), (c)-(f) '!AJ$2, Generation_Raw_Data!$A:$A, 'AG-KIUC 2-52 (a), (c)-(f) '!$B75))</f>
        <v>0</v>
      </c>
      <c r="AK75" s="8">
        <f>IF(SUMIFS(Generation_Raw_Data!$C:$C, Generation_Raw_Data!$D:$D,'AG-KIUC 2-52 (a), (c)-(f) '!AK$2, Generation_Raw_Data!$A:$A, 'AG-KIUC 2-52 (a), (c)-(f) '!$B75)&lt;0, 0, SUMIFS(Generation_Raw_Data!$C:$C, Generation_Raw_Data!$D:$D,'AG-KIUC 2-52 (a), (c)-(f) '!AK$2, Generation_Raw_Data!$A:$A, 'AG-KIUC 2-52 (a), (c)-(f) '!$B75))</f>
        <v>45</v>
      </c>
      <c r="AL75" s="8">
        <f>IF(SUMIFS(Generation_Raw_Data!$C:$C, Generation_Raw_Data!$D:$D,'AG-KIUC 2-52 (a), (c)-(f) '!AL$2, Generation_Raw_Data!$A:$A, 'AG-KIUC 2-52 (a), (c)-(f) '!$B75)&lt;0, 0, SUMIFS(Generation_Raw_Data!$C:$C, Generation_Raw_Data!$D:$D,'AG-KIUC 2-52 (a), (c)-(f) '!AL$2, Generation_Raw_Data!$A:$A, 'AG-KIUC 2-52 (a), (c)-(f) '!$B75))</f>
        <v>0</v>
      </c>
      <c r="AM75" s="8">
        <f>IF(SUMIFS(Generation_Raw_Data!$C:$C, Generation_Raw_Data!$D:$D,'AG-KIUC 2-52 (a), (c)-(f) '!AM$2, Generation_Raw_Data!$A:$A, 'AG-KIUC 2-52 (a), (c)-(f) '!$B75)&lt;0, 0, SUMIFS(Generation_Raw_Data!$C:$C, Generation_Raw_Data!$D:$D,'AG-KIUC 2-52 (a), (c)-(f) '!AM$2, Generation_Raw_Data!$A:$A, 'AG-KIUC 2-52 (a), (c)-(f) '!$B75))</f>
        <v>4.4000000000000004</v>
      </c>
      <c r="AN75" s="8">
        <f>IF(SUMIFS(Generation_Raw_Data!$C:$C, Generation_Raw_Data!$D:$D,'AG-KIUC 2-52 (a), (c)-(f) '!AN$2, Generation_Raw_Data!$A:$A, 'AG-KIUC 2-52 (a), (c)-(f) '!$B75)&lt;0, 0, SUMIFS(Generation_Raw_Data!$C:$C, Generation_Raw_Data!$D:$D,'AG-KIUC 2-52 (a), (c)-(f) '!AN$2, Generation_Raw_Data!$A:$A, 'AG-KIUC 2-52 (a), (c)-(f) '!$B75))</f>
        <v>0.7</v>
      </c>
    </row>
    <row r="76" spans="1:40" x14ac:dyDescent="0.35">
      <c r="A76" s="1">
        <v>10</v>
      </c>
      <c r="B76" s="2">
        <v>44592.416666666664</v>
      </c>
      <c r="C76" s="16">
        <f>SUMIF(Marginal_Cost_Raw_Data!$A:$A, 'AG-KIUC 2-52 (a), (c)-(f) '!$B76, Marginal_Cost_Raw_Data!$B:$B)</f>
        <v>34.064957224392359</v>
      </c>
      <c r="D76" s="17">
        <f>SUMIFS(CTS_Raw_Data!$C:$C, CTS_Raw_Data!$B:$B, "S", CTS_Raw_Data!$A:$A, 'AG-KIUC 2-52 (a), (c)-(f) '!$B76)</f>
        <v>100</v>
      </c>
      <c r="E76" s="7">
        <f>IFERROR(SUMIFS(CTS_Raw_Data!$D:$D, CTS_Raw_Data!$B:$B, "S", CTS_Raw_Data!$A:$A, 'AG-KIUC 2-52 (a), (c)-(f) '!$B76)/'AG-KIUC 2-52 (a), (c)-(f) '!$D76,0)</f>
        <v>59.4617</v>
      </c>
      <c r="F76" s="14">
        <f>SUMIFS(CTS_Raw_Data!$C:$C, CTS_Raw_Data!$B:$B, "B", CTS_Raw_Data!$A:$A, 'AG-KIUC 2-52 (a), (c)-(f) '!$B76)</f>
        <v>0</v>
      </c>
      <c r="G76" s="7">
        <f>IFERROR(SUMIFS(CTS_Raw_Data!$D:$D, CTS_Raw_Data!$B:$B, "B", CTS_Raw_Data!$A:$A, 'AG-KIUC 2-52 (a), (c)-(f) '!$B76)/'AG-KIUC 2-52 (a), (c)-(f) '!$F76,0)</f>
        <v>0</v>
      </c>
      <c r="H76" s="19">
        <f>SUMIF(ACE_Raw_Data!$A:$A, 'AG-KIUC 2-52 (a), (c)-(f) '!$B76, ACE_Raw_Data!$B:$B)</f>
        <v>18.932583528169328</v>
      </c>
      <c r="I76" s="21">
        <f>IF(SUMIFS(Generation_Raw_Data!$C:$C, Generation_Raw_Data!$D:$D,'AG-KIUC 2-52 (a), (c)-(f) '!I$2, Generation_Raw_Data!$A:$A, 'AG-KIUC 2-52 (a), (c)-(f) '!$B76)&lt;0, 0, SUMIFS(Generation_Raw_Data!$C:$C, Generation_Raw_Data!$D:$D,'AG-KIUC 2-52 (a), (c)-(f) '!I$2, Generation_Raw_Data!$A:$A, 'AG-KIUC 2-52 (a), (c)-(f) '!$B76))</f>
        <v>221</v>
      </c>
      <c r="J76" s="8">
        <f>IF(SUMIFS(Generation_Raw_Data!$C:$C, Generation_Raw_Data!$D:$D,'AG-KIUC 2-52 (a), (c)-(f) '!J$2, Generation_Raw_Data!$A:$A, 'AG-KIUC 2-52 (a), (c)-(f) '!$B76)&lt;0, 0, SUMIFS(Generation_Raw_Data!$C:$C, Generation_Raw_Data!$D:$D,'AG-KIUC 2-52 (a), (c)-(f) '!J$2, Generation_Raw_Data!$A:$A, 'AG-KIUC 2-52 (a), (c)-(f) '!$B76))</f>
        <v>674.1</v>
      </c>
      <c r="K76" s="8">
        <f>IF(SUMIFS(Generation_Raw_Data!$C:$C, Generation_Raw_Data!$D:$D,'AG-KIUC 2-52 (a), (c)-(f) '!K$2, Generation_Raw_Data!$A:$A, 'AG-KIUC 2-52 (a), (c)-(f) '!$B76)&lt;0, 0, SUMIFS(Generation_Raw_Data!$C:$C, Generation_Raw_Data!$D:$D,'AG-KIUC 2-52 (a), (c)-(f) '!K$2, Generation_Raw_Data!$A:$A, 'AG-KIUC 2-52 (a), (c)-(f) '!$B76))</f>
        <v>380</v>
      </c>
      <c r="L76" s="8">
        <f>IF(SUMIFS(Generation_Raw_Data!$C:$C, Generation_Raw_Data!$D:$D,'AG-KIUC 2-52 (a), (c)-(f) '!L$2, Generation_Raw_Data!$A:$A, 'AG-KIUC 2-52 (a), (c)-(f) '!$B76)&lt;0, 0, SUMIFS(Generation_Raw_Data!$C:$C, Generation_Raw_Data!$D:$D,'AG-KIUC 2-52 (a), (c)-(f) '!L$2, Generation_Raw_Data!$A:$A, 'AG-KIUC 2-52 (a), (c)-(f) '!$B76))</f>
        <v>322</v>
      </c>
      <c r="M76" s="8">
        <f>IF(SUMIFS(Generation_Raw_Data!$C:$C, Generation_Raw_Data!$D:$D,'AG-KIUC 2-52 (a), (c)-(f) '!M$2, Generation_Raw_Data!$A:$A, 'AG-KIUC 2-52 (a), (c)-(f) '!$B76)&lt;0, 0, SUMIFS(Generation_Raw_Data!$C:$C, Generation_Raw_Data!$D:$D,'AG-KIUC 2-52 (a), (c)-(f) '!M$2, Generation_Raw_Data!$A:$A, 'AG-KIUC 2-52 (a), (c)-(f) '!$B76))</f>
        <v>344</v>
      </c>
      <c r="N76" s="8">
        <f>IF(SUMIFS(Generation_Raw_Data!$C:$C, Generation_Raw_Data!$D:$D,'AG-KIUC 2-52 (a), (c)-(f) '!N$2, Generation_Raw_Data!$A:$A, 'AG-KIUC 2-52 (a), (c)-(f) '!$B76)&lt;0, 0, SUMIFS(Generation_Raw_Data!$C:$C, Generation_Raw_Data!$D:$D,'AG-KIUC 2-52 (a), (c)-(f) '!N$2, Generation_Raw_Data!$A:$A, 'AG-KIUC 2-52 (a), (c)-(f) '!$B76))</f>
        <v>287</v>
      </c>
      <c r="O76" s="8">
        <f>IF(SUMIFS(Generation_Raw_Data!$C:$C, Generation_Raw_Data!$D:$D,'AG-KIUC 2-52 (a), (c)-(f) '!O$2, Generation_Raw_Data!$A:$A, 'AG-KIUC 2-52 (a), (c)-(f) '!$B76)&lt;0, 0, SUMIFS(Generation_Raw_Data!$C:$C, Generation_Raw_Data!$D:$D,'AG-KIUC 2-52 (a), (c)-(f) '!O$2, Generation_Raw_Data!$A:$A, 'AG-KIUC 2-52 (a), (c)-(f) '!$B76))</f>
        <v>242.6</v>
      </c>
      <c r="P76" s="8">
        <f>IF(SUMIFS(Generation_Raw_Data!$C:$C, Generation_Raw_Data!$D:$D,'AG-KIUC 2-52 (a), (c)-(f) '!P$2, Generation_Raw_Data!$A:$A, 'AG-KIUC 2-52 (a), (c)-(f) '!$B76)&lt;0, 0, SUMIFS(Generation_Raw_Data!$C:$C, Generation_Raw_Data!$D:$D,'AG-KIUC 2-52 (a), (c)-(f) '!P$2, Generation_Raw_Data!$A:$A, 'AG-KIUC 2-52 (a), (c)-(f) '!$B76))</f>
        <v>253.9</v>
      </c>
      <c r="Q76" s="8">
        <f>IF(SUMIFS(Generation_Raw_Data!$C:$C, Generation_Raw_Data!$D:$D,'AG-KIUC 2-52 (a), (c)-(f) '!Q$2, Generation_Raw_Data!$A:$A, 'AG-KIUC 2-52 (a), (c)-(f) '!$B76)&lt;0, 0, SUMIFS(Generation_Raw_Data!$C:$C, Generation_Raw_Data!$D:$D,'AG-KIUC 2-52 (a), (c)-(f) '!Q$2, Generation_Raw_Data!$A:$A, 'AG-KIUC 2-52 (a), (c)-(f) '!$B76))</f>
        <v>0</v>
      </c>
      <c r="R76" s="8">
        <f>IF(SUMIFS(Generation_Raw_Data!$C:$C, Generation_Raw_Data!$D:$D,'AG-KIUC 2-52 (a), (c)-(f) '!R$2, Generation_Raw_Data!$A:$A, 'AG-KIUC 2-52 (a), (c)-(f) '!$B76)&lt;0, 0, SUMIFS(Generation_Raw_Data!$C:$C, Generation_Raw_Data!$D:$D,'AG-KIUC 2-52 (a), (c)-(f) '!R$2, Generation_Raw_Data!$A:$A, 'AG-KIUC 2-52 (a), (c)-(f) '!$B76))</f>
        <v>305.10000000000002</v>
      </c>
      <c r="S76" s="8">
        <f>IF(SUMIFS(Generation_Raw_Data!$C:$C, Generation_Raw_Data!$D:$D,'AG-KIUC 2-52 (a), (c)-(f) '!S$2, Generation_Raw_Data!$A:$A, 'AG-KIUC 2-52 (a), (c)-(f) '!$B76)&lt;0, 0, SUMIFS(Generation_Raw_Data!$C:$C, Generation_Raw_Data!$D:$D,'AG-KIUC 2-52 (a), (c)-(f) '!S$2, Generation_Raw_Data!$A:$A, 'AG-KIUC 2-52 (a), (c)-(f) '!$B76))</f>
        <v>426.6</v>
      </c>
      <c r="T76" s="8">
        <f>IF(SUMIFS(Generation_Raw_Data!$C:$C, Generation_Raw_Data!$D:$D,'AG-KIUC 2-52 (a), (c)-(f) '!T$2, Generation_Raw_Data!$A:$A, 'AG-KIUC 2-52 (a), (c)-(f) '!$B76)&lt;0, 0, SUMIFS(Generation_Raw_Data!$C:$C, Generation_Raw_Data!$D:$D,'AG-KIUC 2-52 (a), (c)-(f) '!T$2, Generation_Raw_Data!$A:$A, 'AG-KIUC 2-52 (a), (c)-(f) '!$B76))</f>
        <v>758</v>
      </c>
      <c r="U76" s="8">
        <f>IF(SUMIFS(Generation_Raw_Data!$C:$C, Generation_Raw_Data!$D:$D,'AG-KIUC 2-52 (a), (c)-(f) '!U$2, Generation_Raw_Data!$A:$A, 'AG-KIUC 2-52 (a), (c)-(f) '!$B76)&lt;0, 0, SUMIFS(Generation_Raw_Data!$C:$C, Generation_Raw_Data!$D:$D,'AG-KIUC 2-52 (a), (c)-(f) '!U$2, Generation_Raw_Data!$A:$A, 'AG-KIUC 2-52 (a), (c)-(f) '!$B76))</f>
        <v>0</v>
      </c>
      <c r="V76" s="8">
        <f>IF(SUMIFS(Generation_Raw_Data!$C:$C, Generation_Raw_Data!$D:$D,'AG-KIUC 2-52 (a), (c)-(f) '!V$2, Generation_Raw_Data!$A:$A, 'AG-KIUC 2-52 (a), (c)-(f) '!$B76)&lt;0, 0, SUMIFS(Generation_Raw_Data!$C:$C, Generation_Raw_Data!$D:$D,'AG-KIUC 2-52 (a), (c)-(f) '!V$2, Generation_Raw_Data!$A:$A, 'AG-KIUC 2-52 (a), (c)-(f) '!$B76))</f>
        <v>0</v>
      </c>
      <c r="W76" s="8">
        <f>IF(SUMIFS(Generation_Raw_Data!$C:$C, Generation_Raw_Data!$D:$D,'AG-KIUC 2-52 (a), (c)-(f) '!W$2, Generation_Raw_Data!$A:$A, 'AG-KIUC 2-52 (a), (c)-(f) '!$B76)&lt;0, 0, SUMIFS(Generation_Raw_Data!$C:$C, Generation_Raw_Data!$D:$D,'AG-KIUC 2-52 (a), (c)-(f) '!W$2, Generation_Raw_Data!$A:$A, 'AG-KIUC 2-52 (a), (c)-(f) '!$B76))</f>
        <v>0</v>
      </c>
      <c r="X76" s="8">
        <f>IF(SUMIFS(Generation_Raw_Data!$C:$C, Generation_Raw_Data!$D:$D,'AG-KIUC 2-52 (a), (c)-(f) '!X$2, Generation_Raw_Data!$A:$A, 'AG-KIUC 2-52 (a), (c)-(f) '!$B76)&lt;0, 0, SUMIFS(Generation_Raw_Data!$C:$C, Generation_Raw_Data!$D:$D,'AG-KIUC 2-52 (a), (c)-(f) '!X$2, Generation_Raw_Data!$A:$A, 'AG-KIUC 2-52 (a), (c)-(f) '!$B76))</f>
        <v>0</v>
      </c>
      <c r="Y76" s="8">
        <f>IF(SUMIFS(Generation_Raw_Data!$C:$C, Generation_Raw_Data!$D:$D,'AG-KIUC 2-52 (a), (c)-(f) '!Y$2, Generation_Raw_Data!$A:$A, 'AG-KIUC 2-52 (a), (c)-(f) '!$B76)&lt;0, 0, SUMIFS(Generation_Raw_Data!$C:$C, Generation_Raw_Data!$D:$D,'AG-KIUC 2-52 (a), (c)-(f) '!Y$2, Generation_Raw_Data!$A:$A, 'AG-KIUC 2-52 (a), (c)-(f) '!$B76))</f>
        <v>0</v>
      </c>
      <c r="Z76" s="8">
        <f>IF(SUMIFS(Generation_Raw_Data!$C:$C, Generation_Raw_Data!$D:$D,'AG-KIUC 2-52 (a), (c)-(f) '!Z$2, Generation_Raw_Data!$A:$A, 'AG-KIUC 2-52 (a), (c)-(f) '!$B76)&lt;0, 0, SUMIFS(Generation_Raw_Data!$C:$C, Generation_Raw_Data!$D:$D,'AG-KIUC 2-52 (a), (c)-(f) '!Z$2, Generation_Raw_Data!$A:$A, 'AG-KIUC 2-52 (a), (c)-(f) '!$B76))</f>
        <v>0</v>
      </c>
      <c r="AA76" s="8">
        <f>IF(SUMIFS(Generation_Raw_Data!$C:$C, Generation_Raw_Data!$D:$D,'AG-KIUC 2-52 (a), (c)-(f) '!AA$2, Generation_Raw_Data!$A:$A, 'AG-KIUC 2-52 (a), (c)-(f) '!$B76)&lt;0, 0, SUMIFS(Generation_Raw_Data!$C:$C, Generation_Raw_Data!$D:$D,'AG-KIUC 2-52 (a), (c)-(f) '!AA$2, Generation_Raw_Data!$A:$A, 'AG-KIUC 2-52 (a), (c)-(f) '!$B76))</f>
        <v>0</v>
      </c>
      <c r="AB76" s="8">
        <f>IF(SUMIFS(Generation_Raw_Data!$C:$C, Generation_Raw_Data!$D:$D,'AG-KIUC 2-52 (a), (c)-(f) '!AB$2, Generation_Raw_Data!$A:$A, 'AG-KIUC 2-52 (a), (c)-(f) '!$B76)&lt;0, 0, SUMIFS(Generation_Raw_Data!$C:$C, Generation_Raw_Data!$D:$D,'AG-KIUC 2-52 (a), (c)-(f) '!AB$2, Generation_Raw_Data!$A:$A, 'AG-KIUC 2-52 (a), (c)-(f) '!$B76))</f>
        <v>178.33330000000001</v>
      </c>
      <c r="AC76" s="8">
        <f>IF(SUMIFS(Generation_Raw_Data!$C:$C, Generation_Raw_Data!$D:$D,'AG-KIUC 2-52 (a), (c)-(f) '!AC$2, Generation_Raw_Data!$A:$A, 'AG-KIUC 2-52 (a), (c)-(f) '!$B76)&lt;0, 0, SUMIFS(Generation_Raw_Data!$C:$C, Generation_Raw_Data!$D:$D,'AG-KIUC 2-52 (a), (c)-(f) '!AC$2, Generation_Raw_Data!$A:$A, 'AG-KIUC 2-52 (a), (c)-(f) '!$B76))</f>
        <v>178.33330000000001</v>
      </c>
      <c r="AD76" s="8">
        <f>IF(SUMIFS(Generation_Raw_Data!$C:$C, Generation_Raw_Data!$D:$D,'AG-KIUC 2-52 (a), (c)-(f) '!AD$2, Generation_Raw_Data!$A:$A, 'AG-KIUC 2-52 (a), (c)-(f) '!$B76)&lt;0, 0, SUMIFS(Generation_Raw_Data!$C:$C, Generation_Raw_Data!$D:$D,'AG-KIUC 2-52 (a), (c)-(f) '!AD$2, Generation_Raw_Data!$A:$A, 'AG-KIUC 2-52 (a), (c)-(f) '!$B76))</f>
        <v>0</v>
      </c>
      <c r="AE76" s="8">
        <f>IF(SUMIFS(Generation_Raw_Data!$C:$C, Generation_Raw_Data!$D:$D,'AG-KIUC 2-52 (a), (c)-(f) '!AE$2, Generation_Raw_Data!$A:$A, 'AG-KIUC 2-52 (a), (c)-(f) '!$B76)&lt;0, 0, SUMIFS(Generation_Raw_Data!$C:$C, Generation_Raw_Data!$D:$D,'AG-KIUC 2-52 (a), (c)-(f) '!AE$2, Generation_Raw_Data!$A:$A, 'AG-KIUC 2-52 (a), (c)-(f) '!$B76))</f>
        <v>0</v>
      </c>
      <c r="AF76" s="8">
        <f>IF(SUMIFS(Generation_Raw_Data!$C:$C, Generation_Raw_Data!$D:$D,'AG-KIUC 2-52 (a), (c)-(f) '!AF$2, Generation_Raw_Data!$A:$A, 'AG-KIUC 2-52 (a), (c)-(f) '!$B76)&lt;0, 0, SUMIFS(Generation_Raw_Data!$C:$C, Generation_Raw_Data!$D:$D,'AG-KIUC 2-52 (a), (c)-(f) '!AF$2, Generation_Raw_Data!$A:$A, 'AG-KIUC 2-52 (a), (c)-(f) '!$B76))</f>
        <v>0</v>
      </c>
      <c r="AG76" s="8">
        <f>IF(SUMIFS(Generation_Raw_Data!$C:$C, Generation_Raw_Data!$D:$D,'AG-KIUC 2-52 (a), (c)-(f) '!AG$2, Generation_Raw_Data!$A:$A, 'AG-KIUC 2-52 (a), (c)-(f) '!$B76)&lt;0, 0, SUMIFS(Generation_Raw_Data!$C:$C, Generation_Raw_Data!$D:$D,'AG-KIUC 2-52 (a), (c)-(f) '!AG$2, Generation_Raw_Data!$A:$A, 'AG-KIUC 2-52 (a), (c)-(f) '!$B76))</f>
        <v>178.33330000000001</v>
      </c>
      <c r="AH76" s="8">
        <f>IF(SUMIFS(Generation_Raw_Data!$C:$C, Generation_Raw_Data!$D:$D,'AG-KIUC 2-52 (a), (c)-(f) '!AH$2, Generation_Raw_Data!$A:$A, 'AG-KIUC 2-52 (a), (c)-(f) '!$B76)&lt;0, 0, SUMIFS(Generation_Raw_Data!$C:$C, Generation_Raw_Data!$D:$D,'AG-KIUC 2-52 (a), (c)-(f) '!AH$2, Generation_Raw_Data!$A:$A, 'AG-KIUC 2-52 (a), (c)-(f) '!$B76))</f>
        <v>0</v>
      </c>
      <c r="AI76" s="8">
        <f>IF(SUMIFS(Generation_Raw_Data!$C:$C, Generation_Raw_Data!$D:$D,'AG-KIUC 2-52 (a), (c)-(f) '!AI$2, Generation_Raw_Data!$A:$A, 'AG-KIUC 2-52 (a), (c)-(f) '!$B76)&lt;0, 0, SUMIFS(Generation_Raw_Data!$C:$C, Generation_Raw_Data!$D:$D,'AG-KIUC 2-52 (a), (c)-(f) '!AI$2, Generation_Raw_Data!$A:$A, 'AG-KIUC 2-52 (a), (c)-(f) '!$B76))</f>
        <v>0</v>
      </c>
      <c r="AJ76" s="8">
        <f>IF(SUMIFS(Generation_Raw_Data!$C:$C, Generation_Raw_Data!$D:$D,'AG-KIUC 2-52 (a), (c)-(f) '!AJ$2, Generation_Raw_Data!$A:$A, 'AG-KIUC 2-52 (a), (c)-(f) '!$B76)&lt;0, 0, SUMIFS(Generation_Raw_Data!$C:$C, Generation_Raw_Data!$D:$D,'AG-KIUC 2-52 (a), (c)-(f) '!AJ$2, Generation_Raw_Data!$A:$A, 'AG-KIUC 2-52 (a), (c)-(f) '!$B76))</f>
        <v>0</v>
      </c>
      <c r="AK76" s="8">
        <f>IF(SUMIFS(Generation_Raw_Data!$C:$C, Generation_Raw_Data!$D:$D,'AG-KIUC 2-52 (a), (c)-(f) '!AK$2, Generation_Raw_Data!$A:$A, 'AG-KIUC 2-52 (a), (c)-(f) '!$B76)&lt;0, 0, SUMIFS(Generation_Raw_Data!$C:$C, Generation_Raw_Data!$D:$D,'AG-KIUC 2-52 (a), (c)-(f) '!AK$2, Generation_Raw_Data!$A:$A, 'AG-KIUC 2-52 (a), (c)-(f) '!$B76))</f>
        <v>39</v>
      </c>
      <c r="AL76" s="8">
        <f>IF(SUMIFS(Generation_Raw_Data!$C:$C, Generation_Raw_Data!$D:$D,'AG-KIUC 2-52 (a), (c)-(f) '!AL$2, Generation_Raw_Data!$A:$A, 'AG-KIUC 2-52 (a), (c)-(f) '!$B76)&lt;0, 0, SUMIFS(Generation_Raw_Data!$C:$C, Generation_Raw_Data!$D:$D,'AG-KIUC 2-52 (a), (c)-(f) '!AL$2, Generation_Raw_Data!$A:$A, 'AG-KIUC 2-52 (a), (c)-(f) '!$B76))</f>
        <v>0</v>
      </c>
      <c r="AM76" s="8">
        <f>IF(SUMIFS(Generation_Raw_Data!$C:$C, Generation_Raw_Data!$D:$D,'AG-KIUC 2-52 (a), (c)-(f) '!AM$2, Generation_Raw_Data!$A:$A, 'AG-KIUC 2-52 (a), (c)-(f) '!$B76)&lt;0, 0, SUMIFS(Generation_Raw_Data!$C:$C, Generation_Raw_Data!$D:$D,'AG-KIUC 2-52 (a), (c)-(f) '!AM$2, Generation_Raw_Data!$A:$A, 'AG-KIUC 2-52 (a), (c)-(f) '!$B76))</f>
        <v>6.8</v>
      </c>
      <c r="AN76" s="8">
        <f>IF(SUMIFS(Generation_Raw_Data!$C:$C, Generation_Raw_Data!$D:$D,'AG-KIUC 2-52 (a), (c)-(f) '!AN$2, Generation_Raw_Data!$A:$A, 'AG-KIUC 2-52 (a), (c)-(f) '!$B76)&lt;0, 0, SUMIFS(Generation_Raw_Data!$C:$C, Generation_Raw_Data!$D:$D,'AG-KIUC 2-52 (a), (c)-(f) '!AN$2, Generation_Raw_Data!$A:$A, 'AG-KIUC 2-52 (a), (c)-(f) '!$B76))</f>
        <v>1.2</v>
      </c>
    </row>
    <row r="77" spans="1:40" x14ac:dyDescent="0.35">
      <c r="A77" s="1">
        <v>10</v>
      </c>
      <c r="B77" s="2">
        <v>44592.458333333328</v>
      </c>
      <c r="C77" s="16">
        <f>SUMIF(Marginal_Cost_Raw_Data!$A:$A, 'AG-KIUC 2-52 (a), (c)-(f) '!$B77, Marginal_Cost_Raw_Data!$B:$B)</f>
        <v>33.490566792534722</v>
      </c>
      <c r="D77" s="17">
        <f>SUMIFS(CTS_Raw_Data!$C:$C, CTS_Raw_Data!$B:$B, "S", CTS_Raw_Data!$A:$A, 'AG-KIUC 2-52 (a), (c)-(f) '!$B77)</f>
        <v>100</v>
      </c>
      <c r="E77" s="7">
        <f>IFERROR(SUMIFS(CTS_Raw_Data!$D:$D, CTS_Raw_Data!$B:$B, "S", CTS_Raw_Data!$A:$A, 'AG-KIUC 2-52 (a), (c)-(f) '!$B77)/'AG-KIUC 2-52 (a), (c)-(f) '!$D77,0)</f>
        <v>34.418300000000002</v>
      </c>
      <c r="F77" s="14">
        <f>SUMIFS(CTS_Raw_Data!$C:$C, CTS_Raw_Data!$B:$B, "B", CTS_Raw_Data!$A:$A, 'AG-KIUC 2-52 (a), (c)-(f) '!$B77)</f>
        <v>0</v>
      </c>
      <c r="G77" s="7">
        <f>IFERROR(SUMIFS(CTS_Raw_Data!$D:$D, CTS_Raw_Data!$B:$B, "B", CTS_Raw_Data!$A:$A, 'AG-KIUC 2-52 (a), (c)-(f) '!$B77)/'AG-KIUC 2-52 (a), (c)-(f) '!$F77,0)</f>
        <v>0</v>
      </c>
      <c r="H77" s="19">
        <f>SUMIF(ACE_Raw_Data!$A:$A, 'AG-KIUC 2-52 (a), (c)-(f) '!$B77, ACE_Raw_Data!$B:$B)</f>
        <v>23.563837961090936</v>
      </c>
      <c r="I77" s="21">
        <f>IF(SUMIFS(Generation_Raw_Data!$C:$C, Generation_Raw_Data!$D:$D,'AG-KIUC 2-52 (a), (c)-(f) '!I$2, Generation_Raw_Data!$A:$A, 'AG-KIUC 2-52 (a), (c)-(f) '!$B77)&lt;0, 0, SUMIFS(Generation_Raw_Data!$C:$C, Generation_Raw_Data!$D:$D,'AG-KIUC 2-52 (a), (c)-(f) '!I$2, Generation_Raw_Data!$A:$A, 'AG-KIUC 2-52 (a), (c)-(f) '!$B77))</f>
        <v>224</v>
      </c>
      <c r="J77" s="8">
        <f>IF(SUMIFS(Generation_Raw_Data!$C:$C, Generation_Raw_Data!$D:$D,'AG-KIUC 2-52 (a), (c)-(f) '!J$2, Generation_Raw_Data!$A:$A, 'AG-KIUC 2-52 (a), (c)-(f) '!$B77)&lt;0, 0, SUMIFS(Generation_Raw_Data!$C:$C, Generation_Raw_Data!$D:$D,'AG-KIUC 2-52 (a), (c)-(f) '!J$2, Generation_Raw_Data!$A:$A, 'AG-KIUC 2-52 (a), (c)-(f) '!$B77))</f>
        <v>671.55</v>
      </c>
      <c r="K77" s="8">
        <f>IF(SUMIFS(Generation_Raw_Data!$C:$C, Generation_Raw_Data!$D:$D,'AG-KIUC 2-52 (a), (c)-(f) '!K$2, Generation_Raw_Data!$A:$A, 'AG-KIUC 2-52 (a), (c)-(f) '!$B77)&lt;0, 0, SUMIFS(Generation_Raw_Data!$C:$C, Generation_Raw_Data!$D:$D,'AG-KIUC 2-52 (a), (c)-(f) '!K$2, Generation_Raw_Data!$A:$A, 'AG-KIUC 2-52 (a), (c)-(f) '!$B77))</f>
        <v>331.75</v>
      </c>
      <c r="L77" s="8">
        <f>IF(SUMIFS(Generation_Raw_Data!$C:$C, Generation_Raw_Data!$D:$D,'AG-KIUC 2-52 (a), (c)-(f) '!L$2, Generation_Raw_Data!$A:$A, 'AG-KIUC 2-52 (a), (c)-(f) '!$B77)&lt;0, 0, SUMIFS(Generation_Raw_Data!$C:$C, Generation_Raw_Data!$D:$D,'AG-KIUC 2-52 (a), (c)-(f) '!L$2, Generation_Raw_Data!$A:$A, 'AG-KIUC 2-52 (a), (c)-(f) '!$B77))</f>
        <v>303.75</v>
      </c>
      <c r="M77" s="8">
        <f>IF(SUMIFS(Generation_Raw_Data!$C:$C, Generation_Raw_Data!$D:$D,'AG-KIUC 2-52 (a), (c)-(f) '!M$2, Generation_Raw_Data!$A:$A, 'AG-KIUC 2-52 (a), (c)-(f) '!$B77)&lt;0, 0, SUMIFS(Generation_Raw_Data!$C:$C, Generation_Raw_Data!$D:$D,'AG-KIUC 2-52 (a), (c)-(f) '!M$2, Generation_Raw_Data!$A:$A, 'AG-KIUC 2-52 (a), (c)-(f) '!$B77))</f>
        <v>325.75</v>
      </c>
      <c r="N77" s="8">
        <f>IF(SUMIFS(Generation_Raw_Data!$C:$C, Generation_Raw_Data!$D:$D,'AG-KIUC 2-52 (a), (c)-(f) '!N$2, Generation_Raw_Data!$A:$A, 'AG-KIUC 2-52 (a), (c)-(f) '!$B77)&lt;0, 0, SUMIFS(Generation_Raw_Data!$C:$C, Generation_Raw_Data!$D:$D,'AG-KIUC 2-52 (a), (c)-(f) '!N$2, Generation_Raw_Data!$A:$A, 'AG-KIUC 2-52 (a), (c)-(f) '!$B77))</f>
        <v>268.75</v>
      </c>
      <c r="O77" s="8">
        <f>IF(SUMIFS(Generation_Raw_Data!$C:$C, Generation_Raw_Data!$D:$D,'AG-KIUC 2-52 (a), (c)-(f) '!O$2, Generation_Raw_Data!$A:$A, 'AG-KIUC 2-52 (a), (c)-(f) '!$B77)&lt;0, 0, SUMIFS(Generation_Raw_Data!$C:$C, Generation_Raw_Data!$D:$D,'AG-KIUC 2-52 (a), (c)-(f) '!O$2, Generation_Raw_Data!$A:$A, 'AG-KIUC 2-52 (a), (c)-(f) '!$B77))</f>
        <v>205.2</v>
      </c>
      <c r="P77" s="8">
        <f>IF(SUMIFS(Generation_Raw_Data!$C:$C, Generation_Raw_Data!$D:$D,'AG-KIUC 2-52 (a), (c)-(f) '!P$2, Generation_Raw_Data!$A:$A, 'AG-KIUC 2-52 (a), (c)-(f) '!$B77)&lt;0, 0, SUMIFS(Generation_Raw_Data!$C:$C, Generation_Raw_Data!$D:$D,'AG-KIUC 2-52 (a), (c)-(f) '!P$2, Generation_Raw_Data!$A:$A, 'AG-KIUC 2-52 (a), (c)-(f) '!$B77))</f>
        <v>205.4</v>
      </c>
      <c r="Q77" s="8">
        <f>IF(SUMIFS(Generation_Raw_Data!$C:$C, Generation_Raw_Data!$D:$D,'AG-KIUC 2-52 (a), (c)-(f) '!Q$2, Generation_Raw_Data!$A:$A, 'AG-KIUC 2-52 (a), (c)-(f) '!$B77)&lt;0, 0, SUMIFS(Generation_Raw_Data!$C:$C, Generation_Raw_Data!$D:$D,'AG-KIUC 2-52 (a), (c)-(f) '!Q$2, Generation_Raw_Data!$A:$A, 'AG-KIUC 2-52 (a), (c)-(f) '!$B77))</f>
        <v>0</v>
      </c>
      <c r="R77" s="8">
        <f>IF(SUMIFS(Generation_Raw_Data!$C:$C, Generation_Raw_Data!$D:$D,'AG-KIUC 2-52 (a), (c)-(f) '!R$2, Generation_Raw_Data!$A:$A, 'AG-KIUC 2-52 (a), (c)-(f) '!$B77)&lt;0, 0, SUMIFS(Generation_Raw_Data!$C:$C, Generation_Raw_Data!$D:$D,'AG-KIUC 2-52 (a), (c)-(f) '!R$2, Generation_Raw_Data!$A:$A, 'AG-KIUC 2-52 (a), (c)-(f) '!$B77))</f>
        <v>301.5</v>
      </c>
      <c r="S77" s="8">
        <f>IF(SUMIFS(Generation_Raw_Data!$C:$C, Generation_Raw_Data!$D:$D,'AG-KIUC 2-52 (a), (c)-(f) '!S$2, Generation_Raw_Data!$A:$A, 'AG-KIUC 2-52 (a), (c)-(f) '!$B77)&lt;0, 0, SUMIFS(Generation_Raw_Data!$C:$C, Generation_Raw_Data!$D:$D,'AG-KIUC 2-52 (a), (c)-(f) '!S$2, Generation_Raw_Data!$A:$A, 'AG-KIUC 2-52 (a), (c)-(f) '!$B77))</f>
        <v>424.8</v>
      </c>
      <c r="T77" s="8">
        <f>IF(SUMIFS(Generation_Raw_Data!$C:$C, Generation_Raw_Data!$D:$D,'AG-KIUC 2-52 (a), (c)-(f) '!T$2, Generation_Raw_Data!$A:$A, 'AG-KIUC 2-52 (a), (c)-(f) '!$B77)&lt;0, 0, SUMIFS(Generation_Raw_Data!$C:$C, Generation_Raw_Data!$D:$D,'AG-KIUC 2-52 (a), (c)-(f) '!T$2, Generation_Raw_Data!$A:$A, 'AG-KIUC 2-52 (a), (c)-(f) '!$B77))</f>
        <v>757.7</v>
      </c>
      <c r="U77" s="8">
        <f>IF(SUMIFS(Generation_Raw_Data!$C:$C, Generation_Raw_Data!$D:$D,'AG-KIUC 2-52 (a), (c)-(f) '!U$2, Generation_Raw_Data!$A:$A, 'AG-KIUC 2-52 (a), (c)-(f) '!$B77)&lt;0, 0, SUMIFS(Generation_Raw_Data!$C:$C, Generation_Raw_Data!$D:$D,'AG-KIUC 2-52 (a), (c)-(f) '!U$2, Generation_Raw_Data!$A:$A, 'AG-KIUC 2-52 (a), (c)-(f) '!$B77))</f>
        <v>0</v>
      </c>
      <c r="V77" s="8">
        <f>IF(SUMIFS(Generation_Raw_Data!$C:$C, Generation_Raw_Data!$D:$D,'AG-KIUC 2-52 (a), (c)-(f) '!V$2, Generation_Raw_Data!$A:$A, 'AG-KIUC 2-52 (a), (c)-(f) '!$B77)&lt;0, 0, SUMIFS(Generation_Raw_Data!$C:$C, Generation_Raw_Data!$D:$D,'AG-KIUC 2-52 (a), (c)-(f) '!V$2, Generation_Raw_Data!$A:$A, 'AG-KIUC 2-52 (a), (c)-(f) '!$B77))</f>
        <v>0</v>
      </c>
      <c r="W77" s="8">
        <f>IF(SUMIFS(Generation_Raw_Data!$C:$C, Generation_Raw_Data!$D:$D,'AG-KIUC 2-52 (a), (c)-(f) '!W$2, Generation_Raw_Data!$A:$A, 'AG-KIUC 2-52 (a), (c)-(f) '!$B77)&lt;0, 0, SUMIFS(Generation_Raw_Data!$C:$C, Generation_Raw_Data!$D:$D,'AG-KIUC 2-52 (a), (c)-(f) '!W$2, Generation_Raw_Data!$A:$A, 'AG-KIUC 2-52 (a), (c)-(f) '!$B77))</f>
        <v>0</v>
      </c>
      <c r="X77" s="8">
        <f>IF(SUMIFS(Generation_Raw_Data!$C:$C, Generation_Raw_Data!$D:$D,'AG-KIUC 2-52 (a), (c)-(f) '!X$2, Generation_Raw_Data!$A:$A, 'AG-KIUC 2-52 (a), (c)-(f) '!$B77)&lt;0, 0, SUMIFS(Generation_Raw_Data!$C:$C, Generation_Raw_Data!$D:$D,'AG-KIUC 2-52 (a), (c)-(f) '!X$2, Generation_Raw_Data!$A:$A, 'AG-KIUC 2-52 (a), (c)-(f) '!$B77))</f>
        <v>0</v>
      </c>
      <c r="Y77" s="8">
        <f>IF(SUMIFS(Generation_Raw_Data!$C:$C, Generation_Raw_Data!$D:$D,'AG-KIUC 2-52 (a), (c)-(f) '!Y$2, Generation_Raw_Data!$A:$A, 'AG-KIUC 2-52 (a), (c)-(f) '!$B77)&lt;0, 0, SUMIFS(Generation_Raw_Data!$C:$C, Generation_Raw_Data!$D:$D,'AG-KIUC 2-52 (a), (c)-(f) '!Y$2, Generation_Raw_Data!$A:$A, 'AG-KIUC 2-52 (a), (c)-(f) '!$B77))</f>
        <v>0</v>
      </c>
      <c r="Z77" s="8">
        <f>IF(SUMIFS(Generation_Raw_Data!$C:$C, Generation_Raw_Data!$D:$D,'AG-KIUC 2-52 (a), (c)-(f) '!Z$2, Generation_Raw_Data!$A:$A, 'AG-KIUC 2-52 (a), (c)-(f) '!$B77)&lt;0, 0, SUMIFS(Generation_Raw_Data!$C:$C, Generation_Raw_Data!$D:$D,'AG-KIUC 2-52 (a), (c)-(f) '!Z$2, Generation_Raw_Data!$A:$A, 'AG-KIUC 2-52 (a), (c)-(f) '!$B77))</f>
        <v>0</v>
      </c>
      <c r="AA77" s="8">
        <f>IF(SUMIFS(Generation_Raw_Data!$C:$C, Generation_Raw_Data!$D:$D,'AG-KIUC 2-52 (a), (c)-(f) '!AA$2, Generation_Raw_Data!$A:$A, 'AG-KIUC 2-52 (a), (c)-(f) '!$B77)&lt;0, 0, SUMIFS(Generation_Raw_Data!$C:$C, Generation_Raw_Data!$D:$D,'AG-KIUC 2-52 (a), (c)-(f) '!AA$2, Generation_Raw_Data!$A:$A, 'AG-KIUC 2-52 (a), (c)-(f) '!$B77))</f>
        <v>0</v>
      </c>
      <c r="AB77" s="8">
        <f>IF(SUMIFS(Generation_Raw_Data!$C:$C, Generation_Raw_Data!$D:$D,'AG-KIUC 2-52 (a), (c)-(f) '!AB$2, Generation_Raw_Data!$A:$A, 'AG-KIUC 2-52 (a), (c)-(f) '!$B77)&lt;0, 0, SUMIFS(Generation_Raw_Data!$C:$C, Generation_Raw_Data!$D:$D,'AG-KIUC 2-52 (a), (c)-(f) '!AB$2, Generation_Raw_Data!$A:$A, 'AG-KIUC 2-52 (a), (c)-(f) '!$B77))</f>
        <v>178.3321</v>
      </c>
      <c r="AC77" s="8">
        <f>IF(SUMIFS(Generation_Raw_Data!$C:$C, Generation_Raw_Data!$D:$D,'AG-KIUC 2-52 (a), (c)-(f) '!AC$2, Generation_Raw_Data!$A:$A, 'AG-KIUC 2-52 (a), (c)-(f) '!$B77)&lt;0, 0, SUMIFS(Generation_Raw_Data!$C:$C, Generation_Raw_Data!$D:$D,'AG-KIUC 2-52 (a), (c)-(f) '!AC$2, Generation_Raw_Data!$A:$A, 'AG-KIUC 2-52 (a), (c)-(f) '!$B77))</f>
        <v>178.3321</v>
      </c>
      <c r="AD77" s="8">
        <f>IF(SUMIFS(Generation_Raw_Data!$C:$C, Generation_Raw_Data!$D:$D,'AG-KIUC 2-52 (a), (c)-(f) '!AD$2, Generation_Raw_Data!$A:$A, 'AG-KIUC 2-52 (a), (c)-(f) '!$B77)&lt;0, 0, SUMIFS(Generation_Raw_Data!$C:$C, Generation_Raw_Data!$D:$D,'AG-KIUC 2-52 (a), (c)-(f) '!AD$2, Generation_Raw_Data!$A:$A, 'AG-KIUC 2-52 (a), (c)-(f) '!$B77))</f>
        <v>0</v>
      </c>
      <c r="AE77" s="8">
        <f>IF(SUMIFS(Generation_Raw_Data!$C:$C, Generation_Raw_Data!$D:$D,'AG-KIUC 2-52 (a), (c)-(f) '!AE$2, Generation_Raw_Data!$A:$A, 'AG-KIUC 2-52 (a), (c)-(f) '!$B77)&lt;0, 0, SUMIFS(Generation_Raw_Data!$C:$C, Generation_Raw_Data!$D:$D,'AG-KIUC 2-52 (a), (c)-(f) '!AE$2, Generation_Raw_Data!$A:$A, 'AG-KIUC 2-52 (a), (c)-(f) '!$B77))</f>
        <v>0</v>
      </c>
      <c r="AF77" s="8">
        <f>IF(SUMIFS(Generation_Raw_Data!$C:$C, Generation_Raw_Data!$D:$D,'AG-KIUC 2-52 (a), (c)-(f) '!AF$2, Generation_Raw_Data!$A:$A, 'AG-KIUC 2-52 (a), (c)-(f) '!$B77)&lt;0, 0, SUMIFS(Generation_Raw_Data!$C:$C, Generation_Raw_Data!$D:$D,'AG-KIUC 2-52 (a), (c)-(f) '!AF$2, Generation_Raw_Data!$A:$A, 'AG-KIUC 2-52 (a), (c)-(f) '!$B77))</f>
        <v>0</v>
      </c>
      <c r="AG77" s="8">
        <f>IF(SUMIFS(Generation_Raw_Data!$C:$C, Generation_Raw_Data!$D:$D,'AG-KIUC 2-52 (a), (c)-(f) '!AG$2, Generation_Raw_Data!$A:$A, 'AG-KIUC 2-52 (a), (c)-(f) '!$B77)&lt;0, 0, SUMIFS(Generation_Raw_Data!$C:$C, Generation_Raw_Data!$D:$D,'AG-KIUC 2-52 (a), (c)-(f) '!AG$2, Generation_Raw_Data!$A:$A, 'AG-KIUC 2-52 (a), (c)-(f) '!$B77))</f>
        <v>177.33580000000001</v>
      </c>
      <c r="AH77" s="8">
        <f>IF(SUMIFS(Generation_Raw_Data!$C:$C, Generation_Raw_Data!$D:$D,'AG-KIUC 2-52 (a), (c)-(f) '!AH$2, Generation_Raw_Data!$A:$A, 'AG-KIUC 2-52 (a), (c)-(f) '!$B77)&lt;0, 0, SUMIFS(Generation_Raw_Data!$C:$C, Generation_Raw_Data!$D:$D,'AG-KIUC 2-52 (a), (c)-(f) '!AH$2, Generation_Raw_Data!$A:$A, 'AG-KIUC 2-52 (a), (c)-(f) '!$B77))</f>
        <v>0</v>
      </c>
      <c r="AI77" s="8">
        <f>IF(SUMIFS(Generation_Raw_Data!$C:$C, Generation_Raw_Data!$D:$D,'AG-KIUC 2-52 (a), (c)-(f) '!AI$2, Generation_Raw_Data!$A:$A, 'AG-KIUC 2-52 (a), (c)-(f) '!$B77)&lt;0, 0, SUMIFS(Generation_Raw_Data!$C:$C, Generation_Raw_Data!$D:$D,'AG-KIUC 2-52 (a), (c)-(f) '!AI$2, Generation_Raw_Data!$A:$A, 'AG-KIUC 2-52 (a), (c)-(f) '!$B77))</f>
        <v>0</v>
      </c>
      <c r="AJ77" s="8">
        <f>IF(SUMIFS(Generation_Raw_Data!$C:$C, Generation_Raw_Data!$D:$D,'AG-KIUC 2-52 (a), (c)-(f) '!AJ$2, Generation_Raw_Data!$A:$A, 'AG-KIUC 2-52 (a), (c)-(f) '!$B77)&lt;0, 0, SUMIFS(Generation_Raw_Data!$C:$C, Generation_Raw_Data!$D:$D,'AG-KIUC 2-52 (a), (c)-(f) '!AJ$2, Generation_Raw_Data!$A:$A, 'AG-KIUC 2-52 (a), (c)-(f) '!$B77))</f>
        <v>0</v>
      </c>
      <c r="AK77" s="8">
        <f>IF(SUMIFS(Generation_Raw_Data!$C:$C, Generation_Raw_Data!$D:$D,'AG-KIUC 2-52 (a), (c)-(f) '!AK$2, Generation_Raw_Data!$A:$A, 'AG-KIUC 2-52 (a), (c)-(f) '!$B77)&lt;0, 0, SUMIFS(Generation_Raw_Data!$C:$C, Generation_Raw_Data!$D:$D,'AG-KIUC 2-52 (a), (c)-(f) '!AK$2, Generation_Raw_Data!$A:$A, 'AG-KIUC 2-52 (a), (c)-(f) '!$B77))</f>
        <v>39</v>
      </c>
      <c r="AL77" s="8">
        <f>IF(SUMIFS(Generation_Raw_Data!$C:$C, Generation_Raw_Data!$D:$D,'AG-KIUC 2-52 (a), (c)-(f) '!AL$2, Generation_Raw_Data!$A:$A, 'AG-KIUC 2-52 (a), (c)-(f) '!$B77)&lt;0, 0, SUMIFS(Generation_Raw_Data!$C:$C, Generation_Raw_Data!$D:$D,'AG-KIUC 2-52 (a), (c)-(f) '!AL$2, Generation_Raw_Data!$A:$A, 'AG-KIUC 2-52 (a), (c)-(f) '!$B77))</f>
        <v>0</v>
      </c>
      <c r="AM77" s="8">
        <f>IF(SUMIFS(Generation_Raw_Data!$C:$C, Generation_Raw_Data!$D:$D,'AG-KIUC 2-52 (a), (c)-(f) '!AM$2, Generation_Raw_Data!$A:$A, 'AG-KIUC 2-52 (a), (c)-(f) '!$B77)&lt;0, 0, SUMIFS(Generation_Raw_Data!$C:$C, Generation_Raw_Data!$D:$D,'AG-KIUC 2-52 (a), (c)-(f) '!AM$2, Generation_Raw_Data!$A:$A, 'AG-KIUC 2-52 (a), (c)-(f) '!$B77))</f>
        <v>8.4</v>
      </c>
      <c r="AN77" s="8">
        <f>IF(SUMIFS(Generation_Raw_Data!$C:$C, Generation_Raw_Data!$D:$D,'AG-KIUC 2-52 (a), (c)-(f) '!AN$2, Generation_Raw_Data!$A:$A, 'AG-KIUC 2-52 (a), (c)-(f) '!$B77)&lt;0, 0, SUMIFS(Generation_Raw_Data!$C:$C, Generation_Raw_Data!$D:$D,'AG-KIUC 2-52 (a), (c)-(f) '!AN$2, Generation_Raw_Data!$A:$A, 'AG-KIUC 2-52 (a), (c)-(f) '!$B77))</f>
        <v>1.5</v>
      </c>
    </row>
    <row r="78" spans="1:40" x14ac:dyDescent="0.35">
      <c r="A78" s="1">
        <v>10</v>
      </c>
      <c r="B78" s="2">
        <v>44592.499999999993</v>
      </c>
      <c r="C78" s="16">
        <f>SUMIF(Marginal_Cost_Raw_Data!$A:$A, 'AG-KIUC 2-52 (a), (c)-(f) '!$B78, Marginal_Cost_Raw_Data!$B:$B)</f>
        <v>32.771273731553819</v>
      </c>
      <c r="D78" s="17">
        <f>SUMIFS(CTS_Raw_Data!$C:$C, CTS_Raw_Data!$B:$B, "S", CTS_Raw_Data!$A:$A, 'AG-KIUC 2-52 (a), (c)-(f) '!$B78)</f>
        <v>100</v>
      </c>
      <c r="E78" s="7">
        <f>IFERROR(SUMIFS(CTS_Raw_Data!$D:$D, CTS_Raw_Data!$B:$B, "S", CTS_Raw_Data!$A:$A, 'AG-KIUC 2-52 (a), (c)-(f) '!$B78)/'AG-KIUC 2-52 (a), (c)-(f) '!$D78,0)</f>
        <v>54.656700000000001</v>
      </c>
      <c r="F78" s="14">
        <f>SUMIFS(CTS_Raw_Data!$C:$C, CTS_Raw_Data!$B:$B, "B", CTS_Raw_Data!$A:$A, 'AG-KIUC 2-52 (a), (c)-(f) '!$B78)</f>
        <v>0</v>
      </c>
      <c r="G78" s="7">
        <f>IFERROR(SUMIFS(CTS_Raw_Data!$D:$D, CTS_Raw_Data!$B:$B, "B", CTS_Raw_Data!$A:$A, 'AG-KIUC 2-52 (a), (c)-(f) '!$B78)/'AG-KIUC 2-52 (a), (c)-(f) '!$F78,0)</f>
        <v>0</v>
      </c>
      <c r="H78" s="19">
        <f>SUMIF(ACE_Raw_Data!$A:$A, 'AG-KIUC 2-52 (a), (c)-(f) '!$B78, ACE_Raw_Data!$B:$B)</f>
        <v>19.37521371907658</v>
      </c>
      <c r="I78" s="21">
        <f>IF(SUMIFS(Generation_Raw_Data!$C:$C, Generation_Raw_Data!$D:$D,'AG-KIUC 2-52 (a), (c)-(f) '!I$2, Generation_Raw_Data!$A:$A, 'AG-KIUC 2-52 (a), (c)-(f) '!$B78)&lt;0, 0, SUMIFS(Generation_Raw_Data!$C:$C, Generation_Raw_Data!$D:$D,'AG-KIUC 2-52 (a), (c)-(f) '!I$2, Generation_Raw_Data!$A:$A, 'AG-KIUC 2-52 (a), (c)-(f) '!$B78))</f>
        <v>221</v>
      </c>
      <c r="J78" s="8">
        <f>IF(SUMIFS(Generation_Raw_Data!$C:$C, Generation_Raw_Data!$D:$D,'AG-KIUC 2-52 (a), (c)-(f) '!J$2, Generation_Raw_Data!$A:$A, 'AG-KIUC 2-52 (a), (c)-(f) '!$B78)&lt;0, 0, SUMIFS(Generation_Raw_Data!$C:$C, Generation_Raw_Data!$D:$D,'AG-KIUC 2-52 (a), (c)-(f) '!J$2, Generation_Raw_Data!$A:$A, 'AG-KIUC 2-52 (a), (c)-(f) '!$B78))</f>
        <v>670.95</v>
      </c>
      <c r="K78" s="8">
        <f>IF(SUMIFS(Generation_Raw_Data!$C:$C, Generation_Raw_Data!$D:$D,'AG-KIUC 2-52 (a), (c)-(f) '!K$2, Generation_Raw_Data!$A:$A, 'AG-KIUC 2-52 (a), (c)-(f) '!$B78)&lt;0, 0, SUMIFS(Generation_Raw_Data!$C:$C, Generation_Raw_Data!$D:$D,'AG-KIUC 2-52 (a), (c)-(f) '!K$2, Generation_Raw_Data!$A:$A, 'AG-KIUC 2-52 (a), (c)-(f) '!$B78))</f>
        <v>275</v>
      </c>
      <c r="L78" s="8">
        <f>IF(SUMIFS(Generation_Raw_Data!$C:$C, Generation_Raw_Data!$D:$D,'AG-KIUC 2-52 (a), (c)-(f) '!L$2, Generation_Raw_Data!$A:$A, 'AG-KIUC 2-52 (a), (c)-(f) '!$B78)&lt;0, 0, SUMIFS(Generation_Raw_Data!$C:$C, Generation_Raw_Data!$D:$D,'AG-KIUC 2-52 (a), (c)-(f) '!L$2, Generation_Raw_Data!$A:$A, 'AG-KIUC 2-52 (a), (c)-(f) '!$B78))</f>
        <v>253</v>
      </c>
      <c r="M78" s="8">
        <f>IF(SUMIFS(Generation_Raw_Data!$C:$C, Generation_Raw_Data!$D:$D,'AG-KIUC 2-52 (a), (c)-(f) '!M$2, Generation_Raw_Data!$A:$A, 'AG-KIUC 2-52 (a), (c)-(f) '!$B78)&lt;0, 0, SUMIFS(Generation_Raw_Data!$C:$C, Generation_Raw_Data!$D:$D,'AG-KIUC 2-52 (a), (c)-(f) '!M$2, Generation_Raw_Data!$A:$A, 'AG-KIUC 2-52 (a), (c)-(f) '!$B78))</f>
        <v>300</v>
      </c>
      <c r="N78" s="8">
        <f>IF(SUMIFS(Generation_Raw_Data!$C:$C, Generation_Raw_Data!$D:$D,'AG-KIUC 2-52 (a), (c)-(f) '!N$2, Generation_Raw_Data!$A:$A, 'AG-KIUC 2-52 (a), (c)-(f) '!$B78)&lt;0, 0, SUMIFS(Generation_Raw_Data!$C:$C, Generation_Raw_Data!$D:$D,'AG-KIUC 2-52 (a), (c)-(f) '!N$2, Generation_Raw_Data!$A:$A, 'AG-KIUC 2-52 (a), (c)-(f) '!$B78))</f>
        <v>243</v>
      </c>
      <c r="O78" s="8">
        <f>IF(SUMIFS(Generation_Raw_Data!$C:$C, Generation_Raw_Data!$D:$D,'AG-KIUC 2-52 (a), (c)-(f) '!O$2, Generation_Raw_Data!$A:$A, 'AG-KIUC 2-52 (a), (c)-(f) '!$B78)&lt;0, 0, SUMIFS(Generation_Raw_Data!$C:$C, Generation_Raw_Data!$D:$D,'AG-KIUC 2-52 (a), (c)-(f) '!O$2, Generation_Raw_Data!$A:$A, 'AG-KIUC 2-52 (a), (c)-(f) '!$B78))</f>
        <v>180.1</v>
      </c>
      <c r="P78" s="8">
        <f>IF(SUMIFS(Generation_Raw_Data!$C:$C, Generation_Raw_Data!$D:$D,'AG-KIUC 2-52 (a), (c)-(f) '!P$2, Generation_Raw_Data!$A:$A, 'AG-KIUC 2-52 (a), (c)-(f) '!$B78)&lt;0, 0, SUMIFS(Generation_Raw_Data!$C:$C, Generation_Raw_Data!$D:$D,'AG-KIUC 2-52 (a), (c)-(f) '!P$2, Generation_Raw_Data!$A:$A, 'AG-KIUC 2-52 (a), (c)-(f) '!$B78))</f>
        <v>189.8</v>
      </c>
      <c r="Q78" s="8">
        <f>IF(SUMIFS(Generation_Raw_Data!$C:$C, Generation_Raw_Data!$D:$D,'AG-KIUC 2-52 (a), (c)-(f) '!Q$2, Generation_Raw_Data!$A:$A, 'AG-KIUC 2-52 (a), (c)-(f) '!$B78)&lt;0, 0, SUMIFS(Generation_Raw_Data!$C:$C, Generation_Raw_Data!$D:$D,'AG-KIUC 2-52 (a), (c)-(f) '!Q$2, Generation_Raw_Data!$A:$A, 'AG-KIUC 2-52 (a), (c)-(f) '!$B78))</f>
        <v>0</v>
      </c>
      <c r="R78" s="8">
        <f>IF(SUMIFS(Generation_Raw_Data!$C:$C, Generation_Raw_Data!$D:$D,'AG-KIUC 2-52 (a), (c)-(f) '!R$2, Generation_Raw_Data!$A:$A, 'AG-KIUC 2-52 (a), (c)-(f) '!$B78)&lt;0, 0, SUMIFS(Generation_Raw_Data!$C:$C, Generation_Raw_Data!$D:$D,'AG-KIUC 2-52 (a), (c)-(f) '!R$2, Generation_Raw_Data!$A:$A, 'AG-KIUC 2-52 (a), (c)-(f) '!$B78))</f>
        <v>293.60000000000002</v>
      </c>
      <c r="S78" s="8">
        <f>IF(SUMIFS(Generation_Raw_Data!$C:$C, Generation_Raw_Data!$D:$D,'AG-KIUC 2-52 (a), (c)-(f) '!S$2, Generation_Raw_Data!$A:$A, 'AG-KIUC 2-52 (a), (c)-(f) '!$B78)&lt;0, 0, SUMIFS(Generation_Raw_Data!$C:$C, Generation_Raw_Data!$D:$D,'AG-KIUC 2-52 (a), (c)-(f) '!S$2, Generation_Raw_Data!$A:$A, 'AG-KIUC 2-52 (a), (c)-(f) '!$B78))</f>
        <v>425.7</v>
      </c>
      <c r="T78" s="8">
        <f>IF(SUMIFS(Generation_Raw_Data!$C:$C, Generation_Raw_Data!$D:$D,'AG-KIUC 2-52 (a), (c)-(f) '!T$2, Generation_Raw_Data!$A:$A, 'AG-KIUC 2-52 (a), (c)-(f) '!$B78)&lt;0, 0, SUMIFS(Generation_Raw_Data!$C:$C, Generation_Raw_Data!$D:$D,'AG-KIUC 2-52 (a), (c)-(f) '!T$2, Generation_Raw_Data!$A:$A, 'AG-KIUC 2-52 (a), (c)-(f) '!$B78))</f>
        <v>758.2</v>
      </c>
      <c r="U78" s="8">
        <f>IF(SUMIFS(Generation_Raw_Data!$C:$C, Generation_Raw_Data!$D:$D,'AG-KIUC 2-52 (a), (c)-(f) '!U$2, Generation_Raw_Data!$A:$A, 'AG-KIUC 2-52 (a), (c)-(f) '!$B78)&lt;0, 0, SUMIFS(Generation_Raw_Data!$C:$C, Generation_Raw_Data!$D:$D,'AG-KIUC 2-52 (a), (c)-(f) '!U$2, Generation_Raw_Data!$A:$A, 'AG-KIUC 2-52 (a), (c)-(f) '!$B78))</f>
        <v>0</v>
      </c>
      <c r="V78" s="8">
        <f>IF(SUMIFS(Generation_Raw_Data!$C:$C, Generation_Raw_Data!$D:$D,'AG-KIUC 2-52 (a), (c)-(f) '!V$2, Generation_Raw_Data!$A:$A, 'AG-KIUC 2-52 (a), (c)-(f) '!$B78)&lt;0, 0, SUMIFS(Generation_Raw_Data!$C:$C, Generation_Raw_Data!$D:$D,'AG-KIUC 2-52 (a), (c)-(f) '!V$2, Generation_Raw_Data!$A:$A, 'AG-KIUC 2-52 (a), (c)-(f) '!$B78))</f>
        <v>0</v>
      </c>
      <c r="W78" s="8">
        <f>IF(SUMIFS(Generation_Raw_Data!$C:$C, Generation_Raw_Data!$D:$D,'AG-KIUC 2-52 (a), (c)-(f) '!W$2, Generation_Raw_Data!$A:$A, 'AG-KIUC 2-52 (a), (c)-(f) '!$B78)&lt;0, 0, SUMIFS(Generation_Raw_Data!$C:$C, Generation_Raw_Data!$D:$D,'AG-KIUC 2-52 (a), (c)-(f) '!W$2, Generation_Raw_Data!$A:$A, 'AG-KIUC 2-52 (a), (c)-(f) '!$B78))</f>
        <v>0</v>
      </c>
      <c r="X78" s="8">
        <f>IF(SUMIFS(Generation_Raw_Data!$C:$C, Generation_Raw_Data!$D:$D,'AG-KIUC 2-52 (a), (c)-(f) '!X$2, Generation_Raw_Data!$A:$A, 'AG-KIUC 2-52 (a), (c)-(f) '!$B78)&lt;0, 0, SUMIFS(Generation_Raw_Data!$C:$C, Generation_Raw_Data!$D:$D,'AG-KIUC 2-52 (a), (c)-(f) '!X$2, Generation_Raw_Data!$A:$A, 'AG-KIUC 2-52 (a), (c)-(f) '!$B78))</f>
        <v>0</v>
      </c>
      <c r="Y78" s="8">
        <f>IF(SUMIFS(Generation_Raw_Data!$C:$C, Generation_Raw_Data!$D:$D,'AG-KIUC 2-52 (a), (c)-(f) '!Y$2, Generation_Raw_Data!$A:$A, 'AG-KIUC 2-52 (a), (c)-(f) '!$B78)&lt;0, 0, SUMIFS(Generation_Raw_Data!$C:$C, Generation_Raw_Data!$D:$D,'AG-KIUC 2-52 (a), (c)-(f) '!Y$2, Generation_Raw_Data!$A:$A, 'AG-KIUC 2-52 (a), (c)-(f) '!$B78))</f>
        <v>0</v>
      </c>
      <c r="Z78" s="8">
        <f>IF(SUMIFS(Generation_Raw_Data!$C:$C, Generation_Raw_Data!$D:$D,'AG-KIUC 2-52 (a), (c)-(f) '!Z$2, Generation_Raw_Data!$A:$A, 'AG-KIUC 2-52 (a), (c)-(f) '!$B78)&lt;0, 0, SUMIFS(Generation_Raw_Data!$C:$C, Generation_Raw_Data!$D:$D,'AG-KIUC 2-52 (a), (c)-(f) '!Z$2, Generation_Raw_Data!$A:$A, 'AG-KIUC 2-52 (a), (c)-(f) '!$B78))</f>
        <v>0</v>
      </c>
      <c r="AA78" s="8">
        <f>IF(SUMIFS(Generation_Raw_Data!$C:$C, Generation_Raw_Data!$D:$D,'AG-KIUC 2-52 (a), (c)-(f) '!AA$2, Generation_Raw_Data!$A:$A, 'AG-KIUC 2-52 (a), (c)-(f) '!$B78)&lt;0, 0, SUMIFS(Generation_Raw_Data!$C:$C, Generation_Raw_Data!$D:$D,'AG-KIUC 2-52 (a), (c)-(f) '!AA$2, Generation_Raw_Data!$A:$A, 'AG-KIUC 2-52 (a), (c)-(f) '!$B78))</f>
        <v>0</v>
      </c>
      <c r="AB78" s="8">
        <f>IF(SUMIFS(Generation_Raw_Data!$C:$C, Generation_Raw_Data!$D:$D,'AG-KIUC 2-52 (a), (c)-(f) '!AB$2, Generation_Raw_Data!$A:$A, 'AG-KIUC 2-52 (a), (c)-(f) '!$B78)&lt;0, 0, SUMIFS(Generation_Raw_Data!$C:$C, Generation_Raw_Data!$D:$D,'AG-KIUC 2-52 (a), (c)-(f) '!AB$2, Generation_Raw_Data!$A:$A, 'AG-KIUC 2-52 (a), (c)-(f) '!$B78))</f>
        <v>176.00380000000001</v>
      </c>
      <c r="AC78" s="8">
        <f>IF(SUMIFS(Generation_Raw_Data!$C:$C, Generation_Raw_Data!$D:$D,'AG-KIUC 2-52 (a), (c)-(f) '!AC$2, Generation_Raw_Data!$A:$A, 'AG-KIUC 2-52 (a), (c)-(f) '!$B78)&lt;0, 0, SUMIFS(Generation_Raw_Data!$C:$C, Generation_Raw_Data!$D:$D,'AG-KIUC 2-52 (a), (c)-(f) '!AC$2, Generation_Raw_Data!$A:$A, 'AG-KIUC 2-52 (a), (c)-(f) '!$B78))</f>
        <v>176.99809999999999</v>
      </c>
      <c r="AD78" s="8">
        <f>IF(SUMIFS(Generation_Raw_Data!$C:$C, Generation_Raw_Data!$D:$D,'AG-KIUC 2-52 (a), (c)-(f) '!AD$2, Generation_Raw_Data!$A:$A, 'AG-KIUC 2-52 (a), (c)-(f) '!$B78)&lt;0, 0, SUMIFS(Generation_Raw_Data!$C:$C, Generation_Raw_Data!$D:$D,'AG-KIUC 2-52 (a), (c)-(f) '!AD$2, Generation_Raw_Data!$A:$A, 'AG-KIUC 2-52 (a), (c)-(f) '!$B78))</f>
        <v>0</v>
      </c>
      <c r="AE78" s="8">
        <f>IF(SUMIFS(Generation_Raw_Data!$C:$C, Generation_Raw_Data!$D:$D,'AG-KIUC 2-52 (a), (c)-(f) '!AE$2, Generation_Raw_Data!$A:$A, 'AG-KIUC 2-52 (a), (c)-(f) '!$B78)&lt;0, 0, SUMIFS(Generation_Raw_Data!$C:$C, Generation_Raw_Data!$D:$D,'AG-KIUC 2-52 (a), (c)-(f) '!AE$2, Generation_Raw_Data!$A:$A, 'AG-KIUC 2-52 (a), (c)-(f) '!$B78))</f>
        <v>0</v>
      </c>
      <c r="AF78" s="8">
        <f>IF(SUMIFS(Generation_Raw_Data!$C:$C, Generation_Raw_Data!$D:$D,'AG-KIUC 2-52 (a), (c)-(f) '!AF$2, Generation_Raw_Data!$A:$A, 'AG-KIUC 2-52 (a), (c)-(f) '!$B78)&lt;0, 0, SUMIFS(Generation_Raw_Data!$C:$C, Generation_Raw_Data!$D:$D,'AG-KIUC 2-52 (a), (c)-(f) '!AF$2, Generation_Raw_Data!$A:$A, 'AG-KIUC 2-52 (a), (c)-(f) '!$B78))</f>
        <v>0</v>
      </c>
      <c r="AG78" s="8">
        <f>IF(SUMIFS(Generation_Raw_Data!$C:$C, Generation_Raw_Data!$D:$D,'AG-KIUC 2-52 (a), (c)-(f) '!AG$2, Generation_Raw_Data!$A:$A, 'AG-KIUC 2-52 (a), (c)-(f) '!$B78)&lt;0, 0, SUMIFS(Generation_Raw_Data!$C:$C, Generation_Raw_Data!$D:$D,'AG-KIUC 2-52 (a), (c)-(f) '!AG$2, Generation_Raw_Data!$A:$A, 'AG-KIUC 2-52 (a), (c)-(f) '!$B78))</f>
        <v>176.99809999999999</v>
      </c>
      <c r="AH78" s="8">
        <f>IF(SUMIFS(Generation_Raw_Data!$C:$C, Generation_Raw_Data!$D:$D,'AG-KIUC 2-52 (a), (c)-(f) '!AH$2, Generation_Raw_Data!$A:$A, 'AG-KIUC 2-52 (a), (c)-(f) '!$B78)&lt;0, 0, SUMIFS(Generation_Raw_Data!$C:$C, Generation_Raw_Data!$D:$D,'AG-KIUC 2-52 (a), (c)-(f) '!AH$2, Generation_Raw_Data!$A:$A, 'AG-KIUC 2-52 (a), (c)-(f) '!$B78))</f>
        <v>0</v>
      </c>
      <c r="AI78" s="8">
        <f>IF(SUMIFS(Generation_Raw_Data!$C:$C, Generation_Raw_Data!$D:$D,'AG-KIUC 2-52 (a), (c)-(f) '!AI$2, Generation_Raw_Data!$A:$A, 'AG-KIUC 2-52 (a), (c)-(f) '!$B78)&lt;0, 0, SUMIFS(Generation_Raw_Data!$C:$C, Generation_Raw_Data!$D:$D,'AG-KIUC 2-52 (a), (c)-(f) '!AI$2, Generation_Raw_Data!$A:$A, 'AG-KIUC 2-52 (a), (c)-(f) '!$B78))</f>
        <v>0</v>
      </c>
      <c r="AJ78" s="8">
        <f>IF(SUMIFS(Generation_Raw_Data!$C:$C, Generation_Raw_Data!$D:$D,'AG-KIUC 2-52 (a), (c)-(f) '!AJ$2, Generation_Raw_Data!$A:$A, 'AG-KIUC 2-52 (a), (c)-(f) '!$B78)&lt;0, 0, SUMIFS(Generation_Raw_Data!$C:$C, Generation_Raw_Data!$D:$D,'AG-KIUC 2-52 (a), (c)-(f) '!AJ$2, Generation_Raw_Data!$A:$A, 'AG-KIUC 2-52 (a), (c)-(f) '!$B78))</f>
        <v>0</v>
      </c>
      <c r="AK78" s="8">
        <f>IF(SUMIFS(Generation_Raw_Data!$C:$C, Generation_Raw_Data!$D:$D,'AG-KIUC 2-52 (a), (c)-(f) '!AK$2, Generation_Raw_Data!$A:$A, 'AG-KIUC 2-52 (a), (c)-(f) '!$B78)&lt;0, 0, SUMIFS(Generation_Raw_Data!$C:$C, Generation_Raw_Data!$D:$D,'AG-KIUC 2-52 (a), (c)-(f) '!AK$2, Generation_Raw_Data!$A:$A, 'AG-KIUC 2-52 (a), (c)-(f) '!$B78))</f>
        <v>39</v>
      </c>
      <c r="AL78" s="8">
        <f>IF(SUMIFS(Generation_Raw_Data!$C:$C, Generation_Raw_Data!$D:$D,'AG-KIUC 2-52 (a), (c)-(f) '!AL$2, Generation_Raw_Data!$A:$A, 'AG-KIUC 2-52 (a), (c)-(f) '!$B78)&lt;0, 0, SUMIFS(Generation_Raw_Data!$C:$C, Generation_Raw_Data!$D:$D,'AG-KIUC 2-52 (a), (c)-(f) '!AL$2, Generation_Raw_Data!$A:$A, 'AG-KIUC 2-52 (a), (c)-(f) '!$B78))</f>
        <v>0</v>
      </c>
      <c r="AM78" s="8">
        <f>IF(SUMIFS(Generation_Raw_Data!$C:$C, Generation_Raw_Data!$D:$D,'AG-KIUC 2-52 (a), (c)-(f) '!AM$2, Generation_Raw_Data!$A:$A, 'AG-KIUC 2-52 (a), (c)-(f) '!$B78)&lt;0, 0, SUMIFS(Generation_Raw_Data!$C:$C, Generation_Raw_Data!$D:$D,'AG-KIUC 2-52 (a), (c)-(f) '!AM$2, Generation_Raw_Data!$A:$A, 'AG-KIUC 2-52 (a), (c)-(f) '!$B78))</f>
        <v>8.9</v>
      </c>
      <c r="AN78" s="8">
        <f>IF(SUMIFS(Generation_Raw_Data!$C:$C, Generation_Raw_Data!$D:$D,'AG-KIUC 2-52 (a), (c)-(f) '!AN$2, Generation_Raw_Data!$A:$A, 'AG-KIUC 2-52 (a), (c)-(f) '!$B78)&lt;0, 0, SUMIFS(Generation_Raw_Data!$C:$C, Generation_Raw_Data!$D:$D,'AG-KIUC 2-52 (a), (c)-(f) '!AN$2, Generation_Raw_Data!$A:$A, 'AG-KIUC 2-52 (a), (c)-(f) '!$B78))</f>
        <v>1.5</v>
      </c>
    </row>
    <row r="79" spans="1:40" x14ac:dyDescent="0.35">
      <c r="A79" s="1">
        <v>10</v>
      </c>
      <c r="B79" s="2">
        <v>44592.541666666657</v>
      </c>
      <c r="C79" s="16">
        <f>SUMIF(Marginal_Cost_Raw_Data!$A:$A, 'AG-KIUC 2-52 (a), (c)-(f) '!$B79, Marginal_Cost_Raw_Data!$B:$B)</f>
        <v>31.694379797092012</v>
      </c>
      <c r="D79" s="17">
        <f>SUMIFS(CTS_Raw_Data!$C:$C, CTS_Raw_Data!$B:$B, "S", CTS_Raw_Data!$A:$A, 'AG-KIUC 2-52 (a), (c)-(f) '!$B79)</f>
        <v>100</v>
      </c>
      <c r="E79" s="7">
        <f>IFERROR(SUMIFS(CTS_Raw_Data!$D:$D, CTS_Raw_Data!$B:$B, "S", CTS_Raw_Data!$A:$A, 'AG-KIUC 2-52 (a), (c)-(f) '!$B79)/'AG-KIUC 2-52 (a), (c)-(f) '!$D79,0)</f>
        <v>44.874200000000002</v>
      </c>
      <c r="F79" s="14">
        <f>SUMIFS(CTS_Raw_Data!$C:$C, CTS_Raw_Data!$B:$B, "B", CTS_Raw_Data!$A:$A, 'AG-KIUC 2-52 (a), (c)-(f) '!$B79)</f>
        <v>0</v>
      </c>
      <c r="G79" s="7">
        <f>IFERROR(SUMIFS(CTS_Raw_Data!$D:$D, CTS_Raw_Data!$B:$B, "B", CTS_Raw_Data!$A:$A, 'AG-KIUC 2-52 (a), (c)-(f) '!$B79)/'AG-KIUC 2-52 (a), (c)-(f) '!$F79,0)</f>
        <v>0</v>
      </c>
      <c r="H79" s="19">
        <f>SUMIF(ACE_Raw_Data!$A:$A, 'AG-KIUC 2-52 (a), (c)-(f) '!$B79, ACE_Raw_Data!$B:$B)</f>
        <v>24.674829345511064</v>
      </c>
      <c r="I79" s="21">
        <f>IF(SUMIFS(Generation_Raw_Data!$C:$C, Generation_Raw_Data!$D:$D,'AG-KIUC 2-52 (a), (c)-(f) '!I$2, Generation_Raw_Data!$A:$A, 'AG-KIUC 2-52 (a), (c)-(f) '!$B79)&lt;0, 0, SUMIFS(Generation_Raw_Data!$C:$C, Generation_Raw_Data!$D:$D,'AG-KIUC 2-52 (a), (c)-(f) '!I$2, Generation_Raw_Data!$A:$A, 'AG-KIUC 2-52 (a), (c)-(f) '!$B79))</f>
        <v>224</v>
      </c>
      <c r="J79" s="8">
        <f>IF(SUMIFS(Generation_Raw_Data!$C:$C, Generation_Raw_Data!$D:$D,'AG-KIUC 2-52 (a), (c)-(f) '!J$2, Generation_Raw_Data!$A:$A, 'AG-KIUC 2-52 (a), (c)-(f) '!$B79)&lt;0, 0, SUMIFS(Generation_Raw_Data!$C:$C, Generation_Raw_Data!$D:$D,'AG-KIUC 2-52 (a), (c)-(f) '!J$2, Generation_Raw_Data!$A:$A, 'AG-KIUC 2-52 (a), (c)-(f) '!$B79))</f>
        <v>662.65</v>
      </c>
      <c r="K79" s="8">
        <f>IF(SUMIFS(Generation_Raw_Data!$C:$C, Generation_Raw_Data!$D:$D,'AG-KIUC 2-52 (a), (c)-(f) '!K$2, Generation_Raw_Data!$A:$A, 'AG-KIUC 2-52 (a), (c)-(f) '!$B79)&lt;0, 0, SUMIFS(Generation_Raw_Data!$C:$C, Generation_Raw_Data!$D:$D,'AG-KIUC 2-52 (a), (c)-(f) '!K$2, Generation_Raw_Data!$A:$A, 'AG-KIUC 2-52 (a), (c)-(f) '!$B79))</f>
        <v>261.75</v>
      </c>
      <c r="L79" s="8">
        <f>IF(SUMIFS(Generation_Raw_Data!$C:$C, Generation_Raw_Data!$D:$D,'AG-KIUC 2-52 (a), (c)-(f) '!L$2, Generation_Raw_Data!$A:$A, 'AG-KIUC 2-52 (a), (c)-(f) '!$B79)&lt;0, 0, SUMIFS(Generation_Raw_Data!$C:$C, Generation_Raw_Data!$D:$D,'AG-KIUC 2-52 (a), (c)-(f) '!L$2, Generation_Raw_Data!$A:$A, 'AG-KIUC 2-52 (a), (c)-(f) '!$B79))</f>
        <v>218.75</v>
      </c>
      <c r="M79" s="8">
        <f>IF(SUMIFS(Generation_Raw_Data!$C:$C, Generation_Raw_Data!$D:$D,'AG-KIUC 2-52 (a), (c)-(f) '!M$2, Generation_Raw_Data!$A:$A, 'AG-KIUC 2-52 (a), (c)-(f) '!$B79)&lt;0, 0, SUMIFS(Generation_Raw_Data!$C:$C, Generation_Raw_Data!$D:$D,'AG-KIUC 2-52 (a), (c)-(f) '!M$2, Generation_Raw_Data!$A:$A, 'AG-KIUC 2-52 (a), (c)-(f) '!$B79))</f>
        <v>266.75</v>
      </c>
      <c r="N79" s="8">
        <f>IF(SUMIFS(Generation_Raw_Data!$C:$C, Generation_Raw_Data!$D:$D,'AG-KIUC 2-52 (a), (c)-(f) '!N$2, Generation_Raw_Data!$A:$A, 'AG-KIUC 2-52 (a), (c)-(f) '!$B79)&lt;0, 0, SUMIFS(Generation_Raw_Data!$C:$C, Generation_Raw_Data!$D:$D,'AG-KIUC 2-52 (a), (c)-(f) '!N$2, Generation_Raw_Data!$A:$A, 'AG-KIUC 2-52 (a), (c)-(f) '!$B79))</f>
        <v>216.75</v>
      </c>
      <c r="O79" s="8">
        <f>IF(SUMIFS(Generation_Raw_Data!$C:$C, Generation_Raw_Data!$D:$D,'AG-KIUC 2-52 (a), (c)-(f) '!O$2, Generation_Raw_Data!$A:$A, 'AG-KIUC 2-52 (a), (c)-(f) '!$B79)&lt;0, 0, SUMIFS(Generation_Raw_Data!$C:$C, Generation_Raw_Data!$D:$D,'AG-KIUC 2-52 (a), (c)-(f) '!O$2, Generation_Raw_Data!$A:$A, 'AG-KIUC 2-52 (a), (c)-(f) '!$B79))</f>
        <v>147</v>
      </c>
      <c r="P79" s="8">
        <f>IF(SUMIFS(Generation_Raw_Data!$C:$C, Generation_Raw_Data!$D:$D,'AG-KIUC 2-52 (a), (c)-(f) '!P$2, Generation_Raw_Data!$A:$A, 'AG-KIUC 2-52 (a), (c)-(f) '!$B79)&lt;0, 0, SUMIFS(Generation_Raw_Data!$C:$C, Generation_Raw_Data!$D:$D,'AG-KIUC 2-52 (a), (c)-(f) '!P$2, Generation_Raw_Data!$A:$A, 'AG-KIUC 2-52 (a), (c)-(f) '!$B79))</f>
        <v>155.9</v>
      </c>
      <c r="Q79" s="8">
        <f>IF(SUMIFS(Generation_Raw_Data!$C:$C, Generation_Raw_Data!$D:$D,'AG-KIUC 2-52 (a), (c)-(f) '!Q$2, Generation_Raw_Data!$A:$A, 'AG-KIUC 2-52 (a), (c)-(f) '!$B79)&lt;0, 0, SUMIFS(Generation_Raw_Data!$C:$C, Generation_Raw_Data!$D:$D,'AG-KIUC 2-52 (a), (c)-(f) '!Q$2, Generation_Raw_Data!$A:$A, 'AG-KIUC 2-52 (a), (c)-(f) '!$B79))</f>
        <v>0</v>
      </c>
      <c r="R79" s="8">
        <f>IF(SUMIFS(Generation_Raw_Data!$C:$C, Generation_Raw_Data!$D:$D,'AG-KIUC 2-52 (a), (c)-(f) '!R$2, Generation_Raw_Data!$A:$A, 'AG-KIUC 2-52 (a), (c)-(f) '!$B79)&lt;0, 0, SUMIFS(Generation_Raw_Data!$C:$C, Generation_Raw_Data!$D:$D,'AG-KIUC 2-52 (a), (c)-(f) '!R$2, Generation_Raw_Data!$A:$A, 'AG-KIUC 2-52 (a), (c)-(f) '!$B79))</f>
        <v>281.89999999999998</v>
      </c>
      <c r="S79" s="8">
        <f>IF(SUMIFS(Generation_Raw_Data!$C:$C, Generation_Raw_Data!$D:$D,'AG-KIUC 2-52 (a), (c)-(f) '!S$2, Generation_Raw_Data!$A:$A, 'AG-KIUC 2-52 (a), (c)-(f) '!$B79)&lt;0, 0, SUMIFS(Generation_Raw_Data!$C:$C, Generation_Raw_Data!$D:$D,'AG-KIUC 2-52 (a), (c)-(f) '!S$2, Generation_Raw_Data!$A:$A, 'AG-KIUC 2-52 (a), (c)-(f) '!$B79))</f>
        <v>424.6</v>
      </c>
      <c r="T79" s="8">
        <f>IF(SUMIFS(Generation_Raw_Data!$C:$C, Generation_Raw_Data!$D:$D,'AG-KIUC 2-52 (a), (c)-(f) '!T$2, Generation_Raw_Data!$A:$A, 'AG-KIUC 2-52 (a), (c)-(f) '!$B79)&lt;0, 0, SUMIFS(Generation_Raw_Data!$C:$C, Generation_Raw_Data!$D:$D,'AG-KIUC 2-52 (a), (c)-(f) '!T$2, Generation_Raw_Data!$A:$A, 'AG-KIUC 2-52 (a), (c)-(f) '!$B79))</f>
        <v>756.2</v>
      </c>
      <c r="U79" s="8">
        <f>IF(SUMIFS(Generation_Raw_Data!$C:$C, Generation_Raw_Data!$D:$D,'AG-KIUC 2-52 (a), (c)-(f) '!U$2, Generation_Raw_Data!$A:$A, 'AG-KIUC 2-52 (a), (c)-(f) '!$B79)&lt;0, 0, SUMIFS(Generation_Raw_Data!$C:$C, Generation_Raw_Data!$D:$D,'AG-KIUC 2-52 (a), (c)-(f) '!U$2, Generation_Raw_Data!$A:$A, 'AG-KIUC 2-52 (a), (c)-(f) '!$B79))</f>
        <v>0</v>
      </c>
      <c r="V79" s="8">
        <f>IF(SUMIFS(Generation_Raw_Data!$C:$C, Generation_Raw_Data!$D:$D,'AG-KIUC 2-52 (a), (c)-(f) '!V$2, Generation_Raw_Data!$A:$A, 'AG-KIUC 2-52 (a), (c)-(f) '!$B79)&lt;0, 0, SUMIFS(Generation_Raw_Data!$C:$C, Generation_Raw_Data!$D:$D,'AG-KIUC 2-52 (a), (c)-(f) '!V$2, Generation_Raw_Data!$A:$A, 'AG-KIUC 2-52 (a), (c)-(f) '!$B79))</f>
        <v>0</v>
      </c>
      <c r="W79" s="8">
        <f>IF(SUMIFS(Generation_Raw_Data!$C:$C, Generation_Raw_Data!$D:$D,'AG-KIUC 2-52 (a), (c)-(f) '!W$2, Generation_Raw_Data!$A:$A, 'AG-KIUC 2-52 (a), (c)-(f) '!$B79)&lt;0, 0, SUMIFS(Generation_Raw_Data!$C:$C, Generation_Raw_Data!$D:$D,'AG-KIUC 2-52 (a), (c)-(f) '!W$2, Generation_Raw_Data!$A:$A, 'AG-KIUC 2-52 (a), (c)-(f) '!$B79))</f>
        <v>0</v>
      </c>
      <c r="X79" s="8">
        <f>IF(SUMIFS(Generation_Raw_Data!$C:$C, Generation_Raw_Data!$D:$D,'AG-KIUC 2-52 (a), (c)-(f) '!X$2, Generation_Raw_Data!$A:$A, 'AG-KIUC 2-52 (a), (c)-(f) '!$B79)&lt;0, 0, SUMIFS(Generation_Raw_Data!$C:$C, Generation_Raw_Data!$D:$D,'AG-KIUC 2-52 (a), (c)-(f) '!X$2, Generation_Raw_Data!$A:$A, 'AG-KIUC 2-52 (a), (c)-(f) '!$B79))</f>
        <v>0</v>
      </c>
      <c r="Y79" s="8">
        <f>IF(SUMIFS(Generation_Raw_Data!$C:$C, Generation_Raw_Data!$D:$D,'AG-KIUC 2-52 (a), (c)-(f) '!Y$2, Generation_Raw_Data!$A:$A, 'AG-KIUC 2-52 (a), (c)-(f) '!$B79)&lt;0, 0, SUMIFS(Generation_Raw_Data!$C:$C, Generation_Raw_Data!$D:$D,'AG-KIUC 2-52 (a), (c)-(f) '!Y$2, Generation_Raw_Data!$A:$A, 'AG-KIUC 2-52 (a), (c)-(f) '!$B79))</f>
        <v>0</v>
      </c>
      <c r="Z79" s="8">
        <f>IF(SUMIFS(Generation_Raw_Data!$C:$C, Generation_Raw_Data!$D:$D,'AG-KIUC 2-52 (a), (c)-(f) '!Z$2, Generation_Raw_Data!$A:$A, 'AG-KIUC 2-52 (a), (c)-(f) '!$B79)&lt;0, 0, SUMIFS(Generation_Raw_Data!$C:$C, Generation_Raw_Data!$D:$D,'AG-KIUC 2-52 (a), (c)-(f) '!Z$2, Generation_Raw_Data!$A:$A, 'AG-KIUC 2-52 (a), (c)-(f) '!$B79))</f>
        <v>0</v>
      </c>
      <c r="AA79" s="8">
        <f>IF(SUMIFS(Generation_Raw_Data!$C:$C, Generation_Raw_Data!$D:$D,'AG-KIUC 2-52 (a), (c)-(f) '!AA$2, Generation_Raw_Data!$A:$A, 'AG-KIUC 2-52 (a), (c)-(f) '!$B79)&lt;0, 0, SUMIFS(Generation_Raw_Data!$C:$C, Generation_Raw_Data!$D:$D,'AG-KIUC 2-52 (a), (c)-(f) '!AA$2, Generation_Raw_Data!$A:$A, 'AG-KIUC 2-52 (a), (c)-(f) '!$B79))</f>
        <v>0</v>
      </c>
      <c r="AB79" s="8">
        <f>IF(SUMIFS(Generation_Raw_Data!$C:$C, Generation_Raw_Data!$D:$D,'AG-KIUC 2-52 (a), (c)-(f) '!AB$2, Generation_Raw_Data!$A:$A, 'AG-KIUC 2-52 (a), (c)-(f) '!$B79)&lt;0, 0, SUMIFS(Generation_Raw_Data!$C:$C, Generation_Raw_Data!$D:$D,'AG-KIUC 2-52 (a), (c)-(f) '!AB$2, Generation_Raw_Data!$A:$A, 'AG-KIUC 2-52 (a), (c)-(f) '!$B79))</f>
        <v>177.00190000000001</v>
      </c>
      <c r="AC79" s="8">
        <f>IF(SUMIFS(Generation_Raw_Data!$C:$C, Generation_Raw_Data!$D:$D,'AG-KIUC 2-52 (a), (c)-(f) '!AC$2, Generation_Raw_Data!$A:$A, 'AG-KIUC 2-52 (a), (c)-(f) '!$B79)&lt;0, 0, SUMIFS(Generation_Raw_Data!$C:$C, Generation_Raw_Data!$D:$D,'AG-KIUC 2-52 (a), (c)-(f) '!AC$2, Generation_Raw_Data!$A:$A, 'AG-KIUC 2-52 (a), (c)-(f) '!$B79))</f>
        <v>177.99629999999999</v>
      </c>
      <c r="AD79" s="8">
        <f>IF(SUMIFS(Generation_Raw_Data!$C:$C, Generation_Raw_Data!$D:$D,'AG-KIUC 2-52 (a), (c)-(f) '!AD$2, Generation_Raw_Data!$A:$A, 'AG-KIUC 2-52 (a), (c)-(f) '!$B79)&lt;0, 0, SUMIFS(Generation_Raw_Data!$C:$C, Generation_Raw_Data!$D:$D,'AG-KIUC 2-52 (a), (c)-(f) '!AD$2, Generation_Raw_Data!$A:$A, 'AG-KIUC 2-52 (a), (c)-(f) '!$B79))</f>
        <v>0</v>
      </c>
      <c r="AE79" s="8">
        <f>IF(SUMIFS(Generation_Raw_Data!$C:$C, Generation_Raw_Data!$D:$D,'AG-KIUC 2-52 (a), (c)-(f) '!AE$2, Generation_Raw_Data!$A:$A, 'AG-KIUC 2-52 (a), (c)-(f) '!$B79)&lt;0, 0, SUMIFS(Generation_Raw_Data!$C:$C, Generation_Raw_Data!$D:$D,'AG-KIUC 2-52 (a), (c)-(f) '!AE$2, Generation_Raw_Data!$A:$A, 'AG-KIUC 2-52 (a), (c)-(f) '!$B79))</f>
        <v>0</v>
      </c>
      <c r="AF79" s="8">
        <f>IF(SUMIFS(Generation_Raw_Data!$C:$C, Generation_Raw_Data!$D:$D,'AG-KIUC 2-52 (a), (c)-(f) '!AF$2, Generation_Raw_Data!$A:$A, 'AG-KIUC 2-52 (a), (c)-(f) '!$B79)&lt;0, 0, SUMIFS(Generation_Raw_Data!$C:$C, Generation_Raw_Data!$D:$D,'AG-KIUC 2-52 (a), (c)-(f) '!AF$2, Generation_Raw_Data!$A:$A, 'AG-KIUC 2-52 (a), (c)-(f) '!$B79))</f>
        <v>0</v>
      </c>
      <c r="AG79" s="8">
        <f>IF(SUMIFS(Generation_Raw_Data!$C:$C, Generation_Raw_Data!$D:$D,'AG-KIUC 2-52 (a), (c)-(f) '!AG$2, Generation_Raw_Data!$A:$A, 'AG-KIUC 2-52 (a), (c)-(f) '!$B79)&lt;0, 0, SUMIFS(Generation_Raw_Data!$C:$C, Generation_Raw_Data!$D:$D,'AG-KIUC 2-52 (a), (c)-(f) '!AG$2, Generation_Raw_Data!$A:$A, 'AG-KIUC 2-52 (a), (c)-(f) '!$B79))</f>
        <v>177.00190000000001</v>
      </c>
      <c r="AH79" s="8">
        <f>IF(SUMIFS(Generation_Raw_Data!$C:$C, Generation_Raw_Data!$D:$D,'AG-KIUC 2-52 (a), (c)-(f) '!AH$2, Generation_Raw_Data!$A:$A, 'AG-KIUC 2-52 (a), (c)-(f) '!$B79)&lt;0, 0, SUMIFS(Generation_Raw_Data!$C:$C, Generation_Raw_Data!$D:$D,'AG-KIUC 2-52 (a), (c)-(f) '!AH$2, Generation_Raw_Data!$A:$A, 'AG-KIUC 2-52 (a), (c)-(f) '!$B79))</f>
        <v>0</v>
      </c>
      <c r="AI79" s="8">
        <f>IF(SUMIFS(Generation_Raw_Data!$C:$C, Generation_Raw_Data!$D:$D,'AG-KIUC 2-52 (a), (c)-(f) '!AI$2, Generation_Raw_Data!$A:$A, 'AG-KIUC 2-52 (a), (c)-(f) '!$B79)&lt;0, 0, SUMIFS(Generation_Raw_Data!$C:$C, Generation_Raw_Data!$D:$D,'AG-KIUC 2-52 (a), (c)-(f) '!AI$2, Generation_Raw_Data!$A:$A, 'AG-KIUC 2-52 (a), (c)-(f) '!$B79))</f>
        <v>0</v>
      </c>
      <c r="AJ79" s="8">
        <f>IF(SUMIFS(Generation_Raw_Data!$C:$C, Generation_Raw_Data!$D:$D,'AG-KIUC 2-52 (a), (c)-(f) '!AJ$2, Generation_Raw_Data!$A:$A, 'AG-KIUC 2-52 (a), (c)-(f) '!$B79)&lt;0, 0, SUMIFS(Generation_Raw_Data!$C:$C, Generation_Raw_Data!$D:$D,'AG-KIUC 2-52 (a), (c)-(f) '!AJ$2, Generation_Raw_Data!$A:$A, 'AG-KIUC 2-52 (a), (c)-(f) '!$B79))</f>
        <v>0</v>
      </c>
      <c r="AK79" s="8">
        <f>IF(SUMIFS(Generation_Raw_Data!$C:$C, Generation_Raw_Data!$D:$D,'AG-KIUC 2-52 (a), (c)-(f) '!AK$2, Generation_Raw_Data!$A:$A, 'AG-KIUC 2-52 (a), (c)-(f) '!$B79)&lt;0, 0, SUMIFS(Generation_Raw_Data!$C:$C, Generation_Raw_Data!$D:$D,'AG-KIUC 2-52 (a), (c)-(f) '!AK$2, Generation_Raw_Data!$A:$A, 'AG-KIUC 2-52 (a), (c)-(f) '!$B79))</f>
        <v>39</v>
      </c>
      <c r="AL79" s="8">
        <f>IF(SUMIFS(Generation_Raw_Data!$C:$C, Generation_Raw_Data!$D:$D,'AG-KIUC 2-52 (a), (c)-(f) '!AL$2, Generation_Raw_Data!$A:$A, 'AG-KIUC 2-52 (a), (c)-(f) '!$B79)&lt;0, 0, SUMIFS(Generation_Raw_Data!$C:$C, Generation_Raw_Data!$D:$D,'AG-KIUC 2-52 (a), (c)-(f) '!AL$2, Generation_Raw_Data!$A:$A, 'AG-KIUC 2-52 (a), (c)-(f) '!$B79))</f>
        <v>0</v>
      </c>
      <c r="AM79" s="8">
        <f>IF(SUMIFS(Generation_Raw_Data!$C:$C, Generation_Raw_Data!$D:$D,'AG-KIUC 2-52 (a), (c)-(f) '!AM$2, Generation_Raw_Data!$A:$A, 'AG-KIUC 2-52 (a), (c)-(f) '!$B79)&lt;0, 0, SUMIFS(Generation_Raw_Data!$C:$C, Generation_Raw_Data!$D:$D,'AG-KIUC 2-52 (a), (c)-(f) '!AM$2, Generation_Raw_Data!$A:$A, 'AG-KIUC 2-52 (a), (c)-(f) '!$B79))</f>
        <v>8.1999999999999993</v>
      </c>
      <c r="AN79" s="8">
        <f>IF(SUMIFS(Generation_Raw_Data!$C:$C, Generation_Raw_Data!$D:$D,'AG-KIUC 2-52 (a), (c)-(f) '!AN$2, Generation_Raw_Data!$A:$A, 'AG-KIUC 2-52 (a), (c)-(f) '!$B79)&lt;0, 0, SUMIFS(Generation_Raw_Data!$C:$C, Generation_Raw_Data!$D:$D,'AG-KIUC 2-52 (a), (c)-(f) '!AN$2, Generation_Raw_Data!$A:$A, 'AG-KIUC 2-52 (a), (c)-(f) '!$B79))</f>
        <v>1.5</v>
      </c>
    </row>
    <row r="80" spans="1:40" x14ac:dyDescent="0.35">
      <c r="A80" s="1">
        <v>10</v>
      </c>
      <c r="B80" s="2">
        <v>44592.583333333321</v>
      </c>
      <c r="C80" s="16">
        <f>SUMIF(Marginal_Cost_Raw_Data!$A:$A, 'AG-KIUC 2-52 (a), (c)-(f) '!$B80, Marginal_Cost_Raw_Data!$B:$B)</f>
        <v>31.135157144097221</v>
      </c>
      <c r="D80" s="17">
        <f>SUMIFS(CTS_Raw_Data!$C:$C, CTS_Raw_Data!$B:$B, "S", CTS_Raw_Data!$A:$A, 'AG-KIUC 2-52 (a), (c)-(f) '!$B80)</f>
        <v>0</v>
      </c>
      <c r="E80" s="7">
        <f>IFERROR(SUMIFS(CTS_Raw_Data!$D:$D, CTS_Raw_Data!$B:$B, "S", CTS_Raw_Data!$A:$A, 'AG-KIUC 2-52 (a), (c)-(f) '!$B80)/'AG-KIUC 2-52 (a), (c)-(f) '!$D80,0)</f>
        <v>0</v>
      </c>
      <c r="F80" s="14">
        <f>SUMIFS(CTS_Raw_Data!$C:$C, CTS_Raw_Data!$B:$B, "B", CTS_Raw_Data!$A:$A, 'AG-KIUC 2-52 (a), (c)-(f) '!$B80)</f>
        <v>0</v>
      </c>
      <c r="G80" s="7">
        <f>IFERROR(SUMIFS(CTS_Raw_Data!$D:$D, CTS_Raw_Data!$B:$B, "B", CTS_Raw_Data!$A:$A, 'AG-KIUC 2-52 (a), (c)-(f) '!$B80)/'AG-KIUC 2-52 (a), (c)-(f) '!$F80,0)</f>
        <v>0</v>
      </c>
      <c r="H80" s="19">
        <f>SUMIF(ACE_Raw_Data!$A:$A, 'AG-KIUC 2-52 (a), (c)-(f) '!$B80, ACE_Raw_Data!$B:$B)</f>
        <v>3.3932402159108057</v>
      </c>
      <c r="I80" s="21">
        <f>IF(SUMIFS(Generation_Raw_Data!$C:$C, Generation_Raw_Data!$D:$D,'AG-KIUC 2-52 (a), (c)-(f) '!I$2, Generation_Raw_Data!$A:$A, 'AG-KIUC 2-52 (a), (c)-(f) '!$B80)&lt;0, 0, SUMIFS(Generation_Raw_Data!$C:$C, Generation_Raw_Data!$D:$D,'AG-KIUC 2-52 (a), (c)-(f) '!I$2, Generation_Raw_Data!$A:$A, 'AG-KIUC 2-52 (a), (c)-(f) '!$B80))</f>
        <v>212</v>
      </c>
      <c r="J80" s="8">
        <f>IF(SUMIFS(Generation_Raw_Data!$C:$C, Generation_Raw_Data!$D:$D,'AG-KIUC 2-52 (a), (c)-(f) '!J$2, Generation_Raw_Data!$A:$A, 'AG-KIUC 2-52 (a), (c)-(f) '!$B80)&lt;0, 0, SUMIFS(Generation_Raw_Data!$C:$C, Generation_Raw_Data!$D:$D,'AG-KIUC 2-52 (a), (c)-(f) '!J$2, Generation_Raw_Data!$A:$A, 'AG-KIUC 2-52 (a), (c)-(f) '!$B80))</f>
        <v>670.2</v>
      </c>
      <c r="K80" s="8">
        <f>IF(SUMIFS(Generation_Raw_Data!$C:$C, Generation_Raw_Data!$D:$D,'AG-KIUC 2-52 (a), (c)-(f) '!K$2, Generation_Raw_Data!$A:$A, 'AG-KIUC 2-52 (a), (c)-(f) '!$B80)&lt;0, 0, SUMIFS(Generation_Raw_Data!$C:$C, Generation_Raw_Data!$D:$D,'AG-KIUC 2-52 (a), (c)-(f) '!K$2, Generation_Raw_Data!$A:$A, 'AG-KIUC 2-52 (a), (c)-(f) '!$B80))</f>
        <v>268</v>
      </c>
      <c r="L80" s="8">
        <f>IF(SUMIFS(Generation_Raw_Data!$C:$C, Generation_Raw_Data!$D:$D,'AG-KIUC 2-52 (a), (c)-(f) '!L$2, Generation_Raw_Data!$A:$A, 'AG-KIUC 2-52 (a), (c)-(f) '!$B80)&lt;0, 0, SUMIFS(Generation_Raw_Data!$C:$C, Generation_Raw_Data!$D:$D,'AG-KIUC 2-52 (a), (c)-(f) '!L$2, Generation_Raw_Data!$A:$A, 'AG-KIUC 2-52 (a), (c)-(f) '!$B80))</f>
        <v>230</v>
      </c>
      <c r="M80" s="8">
        <f>IF(SUMIFS(Generation_Raw_Data!$C:$C, Generation_Raw_Data!$D:$D,'AG-KIUC 2-52 (a), (c)-(f) '!M$2, Generation_Raw_Data!$A:$A, 'AG-KIUC 2-52 (a), (c)-(f) '!$B80)&lt;0, 0, SUMIFS(Generation_Raw_Data!$C:$C, Generation_Raw_Data!$D:$D,'AG-KIUC 2-52 (a), (c)-(f) '!M$2, Generation_Raw_Data!$A:$A, 'AG-KIUC 2-52 (a), (c)-(f) '!$B80))</f>
        <v>238</v>
      </c>
      <c r="N80" s="8">
        <f>IF(SUMIFS(Generation_Raw_Data!$C:$C, Generation_Raw_Data!$D:$D,'AG-KIUC 2-52 (a), (c)-(f) '!N$2, Generation_Raw_Data!$A:$A, 'AG-KIUC 2-52 (a), (c)-(f) '!$B80)&lt;0, 0, SUMIFS(Generation_Raw_Data!$C:$C, Generation_Raw_Data!$D:$D,'AG-KIUC 2-52 (a), (c)-(f) '!N$2, Generation_Raw_Data!$A:$A, 'AG-KIUC 2-52 (a), (c)-(f) '!$B80))</f>
        <v>228</v>
      </c>
      <c r="O80" s="8">
        <f>IF(SUMIFS(Generation_Raw_Data!$C:$C, Generation_Raw_Data!$D:$D,'AG-KIUC 2-52 (a), (c)-(f) '!O$2, Generation_Raw_Data!$A:$A, 'AG-KIUC 2-52 (a), (c)-(f) '!$B80)&lt;0, 0, SUMIFS(Generation_Raw_Data!$C:$C, Generation_Raw_Data!$D:$D,'AG-KIUC 2-52 (a), (c)-(f) '!O$2, Generation_Raw_Data!$A:$A, 'AG-KIUC 2-52 (a), (c)-(f) '!$B80))</f>
        <v>115.8</v>
      </c>
      <c r="P80" s="8">
        <f>IF(SUMIFS(Generation_Raw_Data!$C:$C, Generation_Raw_Data!$D:$D,'AG-KIUC 2-52 (a), (c)-(f) '!P$2, Generation_Raw_Data!$A:$A, 'AG-KIUC 2-52 (a), (c)-(f) '!$B80)&lt;0, 0, SUMIFS(Generation_Raw_Data!$C:$C, Generation_Raw_Data!$D:$D,'AG-KIUC 2-52 (a), (c)-(f) '!P$2, Generation_Raw_Data!$A:$A, 'AG-KIUC 2-52 (a), (c)-(f) '!$B80))</f>
        <v>127.8</v>
      </c>
      <c r="Q80" s="8">
        <f>IF(SUMIFS(Generation_Raw_Data!$C:$C, Generation_Raw_Data!$D:$D,'AG-KIUC 2-52 (a), (c)-(f) '!Q$2, Generation_Raw_Data!$A:$A, 'AG-KIUC 2-52 (a), (c)-(f) '!$B80)&lt;0, 0, SUMIFS(Generation_Raw_Data!$C:$C, Generation_Raw_Data!$D:$D,'AG-KIUC 2-52 (a), (c)-(f) '!Q$2, Generation_Raw_Data!$A:$A, 'AG-KIUC 2-52 (a), (c)-(f) '!$B80))</f>
        <v>0</v>
      </c>
      <c r="R80" s="8">
        <f>IF(SUMIFS(Generation_Raw_Data!$C:$C, Generation_Raw_Data!$D:$D,'AG-KIUC 2-52 (a), (c)-(f) '!R$2, Generation_Raw_Data!$A:$A, 'AG-KIUC 2-52 (a), (c)-(f) '!$B80)&lt;0, 0, SUMIFS(Generation_Raw_Data!$C:$C, Generation_Raw_Data!$D:$D,'AG-KIUC 2-52 (a), (c)-(f) '!R$2, Generation_Raw_Data!$A:$A, 'AG-KIUC 2-52 (a), (c)-(f) '!$B80))</f>
        <v>278.10000000000002</v>
      </c>
      <c r="S80" s="8">
        <f>IF(SUMIFS(Generation_Raw_Data!$C:$C, Generation_Raw_Data!$D:$D,'AG-KIUC 2-52 (a), (c)-(f) '!S$2, Generation_Raw_Data!$A:$A, 'AG-KIUC 2-52 (a), (c)-(f) '!$B80)&lt;0, 0, SUMIFS(Generation_Raw_Data!$C:$C, Generation_Raw_Data!$D:$D,'AG-KIUC 2-52 (a), (c)-(f) '!S$2, Generation_Raw_Data!$A:$A, 'AG-KIUC 2-52 (a), (c)-(f) '!$B80))</f>
        <v>425.6</v>
      </c>
      <c r="T80" s="8">
        <f>IF(SUMIFS(Generation_Raw_Data!$C:$C, Generation_Raw_Data!$D:$D,'AG-KIUC 2-52 (a), (c)-(f) '!T$2, Generation_Raw_Data!$A:$A, 'AG-KIUC 2-52 (a), (c)-(f) '!$B80)&lt;0, 0, SUMIFS(Generation_Raw_Data!$C:$C, Generation_Raw_Data!$D:$D,'AG-KIUC 2-52 (a), (c)-(f) '!T$2, Generation_Raw_Data!$A:$A, 'AG-KIUC 2-52 (a), (c)-(f) '!$B80))</f>
        <v>704.5</v>
      </c>
      <c r="U80" s="8">
        <f>IF(SUMIFS(Generation_Raw_Data!$C:$C, Generation_Raw_Data!$D:$D,'AG-KIUC 2-52 (a), (c)-(f) '!U$2, Generation_Raw_Data!$A:$A, 'AG-KIUC 2-52 (a), (c)-(f) '!$B80)&lt;0, 0, SUMIFS(Generation_Raw_Data!$C:$C, Generation_Raw_Data!$D:$D,'AG-KIUC 2-52 (a), (c)-(f) '!U$2, Generation_Raw_Data!$A:$A, 'AG-KIUC 2-52 (a), (c)-(f) '!$B80))</f>
        <v>0</v>
      </c>
      <c r="V80" s="8">
        <f>IF(SUMIFS(Generation_Raw_Data!$C:$C, Generation_Raw_Data!$D:$D,'AG-KIUC 2-52 (a), (c)-(f) '!V$2, Generation_Raw_Data!$A:$A, 'AG-KIUC 2-52 (a), (c)-(f) '!$B80)&lt;0, 0, SUMIFS(Generation_Raw_Data!$C:$C, Generation_Raw_Data!$D:$D,'AG-KIUC 2-52 (a), (c)-(f) '!V$2, Generation_Raw_Data!$A:$A, 'AG-KIUC 2-52 (a), (c)-(f) '!$B80))</f>
        <v>0</v>
      </c>
      <c r="W80" s="8">
        <f>IF(SUMIFS(Generation_Raw_Data!$C:$C, Generation_Raw_Data!$D:$D,'AG-KIUC 2-52 (a), (c)-(f) '!W$2, Generation_Raw_Data!$A:$A, 'AG-KIUC 2-52 (a), (c)-(f) '!$B80)&lt;0, 0, SUMIFS(Generation_Raw_Data!$C:$C, Generation_Raw_Data!$D:$D,'AG-KIUC 2-52 (a), (c)-(f) '!W$2, Generation_Raw_Data!$A:$A, 'AG-KIUC 2-52 (a), (c)-(f) '!$B80))</f>
        <v>0</v>
      </c>
      <c r="X80" s="8">
        <f>IF(SUMIFS(Generation_Raw_Data!$C:$C, Generation_Raw_Data!$D:$D,'AG-KIUC 2-52 (a), (c)-(f) '!X$2, Generation_Raw_Data!$A:$A, 'AG-KIUC 2-52 (a), (c)-(f) '!$B80)&lt;0, 0, SUMIFS(Generation_Raw_Data!$C:$C, Generation_Raw_Data!$D:$D,'AG-KIUC 2-52 (a), (c)-(f) '!X$2, Generation_Raw_Data!$A:$A, 'AG-KIUC 2-52 (a), (c)-(f) '!$B80))</f>
        <v>0</v>
      </c>
      <c r="Y80" s="8">
        <f>IF(SUMIFS(Generation_Raw_Data!$C:$C, Generation_Raw_Data!$D:$D,'AG-KIUC 2-52 (a), (c)-(f) '!Y$2, Generation_Raw_Data!$A:$A, 'AG-KIUC 2-52 (a), (c)-(f) '!$B80)&lt;0, 0, SUMIFS(Generation_Raw_Data!$C:$C, Generation_Raw_Data!$D:$D,'AG-KIUC 2-52 (a), (c)-(f) '!Y$2, Generation_Raw_Data!$A:$A, 'AG-KIUC 2-52 (a), (c)-(f) '!$B80))</f>
        <v>0</v>
      </c>
      <c r="Z80" s="8">
        <f>IF(SUMIFS(Generation_Raw_Data!$C:$C, Generation_Raw_Data!$D:$D,'AG-KIUC 2-52 (a), (c)-(f) '!Z$2, Generation_Raw_Data!$A:$A, 'AG-KIUC 2-52 (a), (c)-(f) '!$B80)&lt;0, 0, SUMIFS(Generation_Raw_Data!$C:$C, Generation_Raw_Data!$D:$D,'AG-KIUC 2-52 (a), (c)-(f) '!Z$2, Generation_Raw_Data!$A:$A, 'AG-KIUC 2-52 (a), (c)-(f) '!$B80))</f>
        <v>0</v>
      </c>
      <c r="AA80" s="8">
        <f>IF(SUMIFS(Generation_Raw_Data!$C:$C, Generation_Raw_Data!$D:$D,'AG-KIUC 2-52 (a), (c)-(f) '!AA$2, Generation_Raw_Data!$A:$A, 'AG-KIUC 2-52 (a), (c)-(f) '!$B80)&lt;0, 0, SUMIFS(Generation_Raw_Data!$C:$C, Generation_Raw_Data!$D:$D,'AG-KIUC 2-52 (a), (c)-(f) '!AA$2, Generation_Raw_Data!$A:$A, 'AG-KIUC 2-52 (a), (c)-(f) '!$B80))</f>
        <v>0</v>
      </c>
      <c r="AB80" s="8">
        <f>IF(SUMIFS(Generation_Raw_Data!$C:$C, Generation_Raw_Data!$D:$D,'AG-KIUC 2-52 (a), (c)-(f) '!AB$2, Generation_Raw_Data!$A:$A, 'AG-KIUC 2-52 (a), (c)-(f) '!$B80)&lt;0, 0, SUMIFS(Generation_Raw_Data!$C:$C, Generation_Raw_Data!$D:$D,'AG-KIUC 2-52 (a), (c)-(f) '!AB$2, Generation_Raw_Data!$A:$A, 'AG-KIUC 2-52 (a), (c)-(f) '!$B80))</f>
        <v>163.33330000000001</v>
      </c>
      <c r="AC80" s="8">
        <f>IF(SUMIFS(Generation_Raw_Data!$C:$C, Generation_Raw_Data!$D:$D,'AG-KIUC 2-52 (a), (c)-(f) '!AC$2, Generation_Raw_Data!$A:$A, 'AG-KIUC 2-52 (a), (c)-(f) '!$B80)&lt;0, 0, SUMIFS(Generation_Raw_Data!$C:$C, Generation_Raw_Data!$D:$D,'AG-KIUC 2-52 (a), (c)-(f) '!AC$2, Generation_Raw_Data!$A:$A, 'AG-KIUC 2-52 (a), (c)-(f) '!$B80))</f>
        <v>163.33330000000001</v>
      </c>
      <c r="AD80" s="8">
        <f>IF(SUMIFS(Generation_Raw_Data!$C:$C, Generation_Raw_Data!$D:$D,'AG-KIUC 2-52 (a), (c)-(f) '!AD$2, Generation_Raw_Data!$A:$A, 'AG-KIUC 2-52 (a), (c)-(f) '!$B80)&lt;0, 0, SUMIFS(Generation_Raw_Data!$C:$C, Generation_Raw_Data!$D:$D,'AG-KIUC 2-52 (a), (c)-(f) '!AD$2, Generation_Raw_Data!$A:$A, 'AG-KIUC 2-52 (a), (c)-(f) '!$B80))</f>
        <v>0</v>
      </c>
      <c r="AE80" s="8">
        <f>IF(SUMIFS(Generation_Raw_Data!$C:$C, Generation_Raw_Data!$D:$D,'AG-KIUC 2-52 (a), (c)-(f) '!AE$2, Generation_Raw_Data!$A:$A, 'AG-KIUC 2-52 (a), (c)-(f) '!$B80)&lt;0, 0, SUMIFS(Generation_Raw_Data!$C:$C, Generation_Raw_Data!$D:$D,'AG-KIUC 2-52 (a), (c)-(f) '!AE$2, Generation_Raw_Data!$A:$A, 'AG-KIUC 2-52 (a), (c)-(f) '!$B80))</f>
        <v>0</v>
      </c>
      <c r="AF80" s="8">
        <f>IF(SUMIFS(Generation_Raw_Data!$C:$C, Generation_Raw_Data!$D:$D,'AG-KIUC 2-52 (a), (c)-(f) '!AF$2, Generation_Raw_Data!$A:$A, 'AG-KIUC 2-52 (a), (c)-(f) '!$B80)&lt;0, 0, SUMIFS(Generation_Raw_Data!$C:$C, Generation_Raw_Data!$D:$D,'AG-KIUC 2-52 (a), (c)-(f) '!AF$2, Generation_Raw_Data!$A:$A, 'AG-KIUC 2-52 (a), (c)-(f) '!$B80))</f>
        <v>0</v>
      </c>
      <c r="AG80" s="8">
        <f>IF(SUMIFS(Generation_Raw_Data!$C:$C, Generation_Raw_Data!$D:$D,'AG-KIUC 2-52 (a), (c)-(f) '!AG$2, Generation_Raw_Data!$A:$A, 'AG-KIUC 2-52 (a), (c)-(f) '!$B80)&lt;0, 0, SUMIFS(Generation_Raw_Data!$C:$C, Generation_Raw_Data!$D:$D,'AG-KIUC 2-52 (a), (c)-(f) '!AG$2, Generation_Raw_Data!$A:$A, 'AG-KIUC 2-52 (a), (c)-(f) '!$B80))</f>
        <v>163.33330000000001</v>
      </c>
      <c r="AH80" s="8">
        <f>IF(SUMIFS(Generation_Raw_Data!$C:$C, Generation_Raw_Data!$D:$D,'AG-KIUC 2-52 (a), (c)-(f) '!AH$2, Generation_Raw_Data!$A:$A, 'AG-KIUC 2-52 (a), (c)-(f) '!$B80)&lt;0, 0, SUMIFS(Generation_Raw_Data!$C:$C, Generation_Raw_Data!$D:$D,'AG-KIUC 2-52 (a), (c)-(f) '!AH$2, Generation_Raw_Data!$A:$A, 'AG-KIUC 2-52 (a), (c)-(f) '!$B80))</f>
        <v>0</v>
      </c>
      <c r="AI80" s="8">
        <f>IF(SUMIFS(Generation_Raw_Data!$C:$C, Generation_Raw_Data!$D:$D,'AG-KIUC 2-52 (a), (c)-(f) '!AI$2, Generation_Raw_Data!$A:$A, 'AG-KIUC 2-52 (a), (c)-(f) '!$B80)&lt;0, 0, SUMIFS(Generation_Raw_Data!$C:$C, Generation_Raw_Data!$D:$D,'AG-KIUC 2-52 (a), (c)-(f) '!AI$2, Generation_Raw_Data!$A:$A, 'AG-KIUC 2-52 (a), (c)-(f) '!$B80))</f>
        <v>0</v>
      </c>
      <c r="AJ80" s="8">
        <f>IF(SUMIFS(Generation_Raw_Data!$C:$C, Generation_Raw_Data!$D:$D,'AG-KIUC 2-52 (a), (c)-(f) '!AJ$2, Generation_Raw_Data!$A:$A, 'AG-KIUC 2-52 (a), (c)-(f) '!$B80)&lt;0, 0, SUMIFS(Generation_Raw_Data!$C:$C, Generation_Raw_Data!$D:$D,'AG-KIUC 2-52 (a), (c)-(f) '!AJ$2, Generation_Raw_Data!$A:$A, 'AG-KIUC 2-52 (a), (c)-(f) '!$B80))</f>
        <v>0</v>
      </c>
      <c r="AK80" s="8">
        <f>IF(SUMIFS(Generation_Raw_Data!$C:$C, Generation_Raw_Data!$D:$D,'AG-KIUC 2-52 (a), (c)-(f) '!AK$2, Generation_Raw_Data!$A:$A, 'AG-KIUC 2-52 (a), (c)-(f) '!$B80)&lt;0, 0, SUMIFS(Generation_Raw_Data!$C:$C, Generation_Raw_Data!$D:$D,'AG-KIUC 2-52 (a), (c)-(f) '!AK$2, Generation_Raw_Data!$A:$A, 'AG-KIUC 2-52 (a), (c)-(f) '!$B80))</f>
        <v>39</v>
      </c>
      <c r="AL80" s="8">
        <f>IF(SUMIFS(Generation_Raw_Data!$C:$C, Generation_Raw_Data!$D:$D,'AG-KIUC 2-52 (a), (c)-(f) '!AL$2, Generation_Raw_Data!$A:$A, 'AG-KIUC 2-52 (a), (c)-(f) '!$B80)&lt;0, 0, SUMIFS(Generation_Raw_Data!$C:$C, Generation_Raw_Data!$D:$D,'AG-KIUC 2-52 (a), (c)-(f) '!AL$2, Generation_Raw_Data!$A:$A, 'AG-KIUC 2-52 (a), (c)-(f) '!$B80))</f>
        <v>0</v>
      </c>
      <c r="AM80" s="8">
        <f>IF(SUMIFS(Generation_Raw_Data!$C:$C, Generation_Raw_Data!$D:$D,'AG-KIUC 2-52 (a), (c)-(f) '!AM$2, Generation_Raw_Data!$A:$A, 'AG-KIUC 2-52 (a), (c)-(f) '!$B80)&lt;0, 0, SUMIFS(Generation_Raw_Data!$C:$C, Generation_Raw_Data!$D:$D,'AG-KIUC 2-52 (a), (c)-(f) '!AM$2, Generation_Raw_Data!$A:$A, 'AG-KIUC 2-52 (a), (c)-(f) '!$B80))</f>
        <v>7.4</v>
      </c>
      <c r="AN80" s="8">
        <f>IF(SUMIFS(Generation_Raw_Data!$C:$C, Generation_Raw_Data!$D:$D,'AG-KIUC 2-52 (a), (c)-(f) '!AN$2, Generation_Raw_Data!$A:$A, 'AG-KIUC 2-52 (a), (c)-(f) '!$B80)&lt;0, 0, SUMIFS(Generation_Raw_Data!$C:$C, Generation_Raw_Data!$D:$D,'AG-KIUC 2-52 (a), (c)-(f) '!AN$2, Generation_Raw_Data!$A:$A, 'AG-KIUC 2-52 (a), (c)-(f) '!$B80))</f>
        <v>1.4</v>
      </c>
    </row>
    <row r="81" spans="1:40" x14ac:dyDescent="0.35">
      <c r="A81" s="1">
        <v>10</v>
      </c>
      <c r="B81" s="2">
        <v>44592.624999999985</v>
      </c>
      <c r="C81" s="16">
        <f>SUMIF(Marginal_Cost_Raw_Data!$A:$A, 'AG-KIUC 2-52 (a), (c)-(f) '!$B81, Marginal_Cost_Raw_Data!$B:$B)</f>
        <v>29.67256806423611</v>
      </c>
      <c r="D81" s="17">
        <f>SUMIFS(CTS_Raw_Data!$C:$C, CTS_Raw_Data!$B:$B, "S", CTS_Raw_Data!$A:$A, 'AG-KIUC 2-52 (a), (c)-(f) '!$B81)</f>
        <v>0</v>
      </c>
      <c r="E81" s="7">
        <f>IFERROR(SUMIFS(CTS_Raw_Data!$D:$D, CTS_Raw_Data!$B:$B, "S", CTS_Raw_Data!$A:$A, 'AG-KIUC 2-52 (a), (c)-(f) '!$B81)/'AG-KIUC 2-52 (a), (c)-(f) '!$D81,0)</f>
        <v>0</v>
      </c>
      <c r="F81" s="14">
        <f>SUMIFS(CTS_Raw_Data!$C:$C, CTS_Raw_Data!$B:$B, "B", CTS_Raw_Data!$A:$A, 'AG-KIUC 2-52 (a), (c)-(f) '!$B81)</f>
        <v>0</v>
      </c>
      <c r="G81" s="7">
        <f>IFERROR(SUMIFS(CTS_Raw_Data!$D:$D, CTS_Raw_Data!$B:$B, "B", CTS_Raw_Data!$A:$A, 'AG-KIUC 2-52 (a), (c)-(f) '!$B81)/'AG-KIUC 2-52 (a), (c)-(f) '!$F81,0)</f>
        <v>0</v>
      </c>
      <c r="H81" s="19">
        <f>SUMIF(ACE_Raw_Data!$A:$A, 'AG-KIUC 2-52 (a), (c)-(f) '!$B81, ACE_Raw_Data!$B:$B)</f>
        <v>10.332751728432873</v>
      </c>
      <c r="I81" s="21">
        <f>IF(SUMIFS(Generation_Raw_Data!$C:$C, Generation_Raw_Data!$D:$D,'AG-KIUC 2-52 (a), (c)-(f) '!I$2, Generation_Raw_Data!$A:$A, 'AG-KIUC 2-52 (a), (c)-(f) '!$B81)&lt;0, 0, SUMIFS(Generation_Raw_Data!$C:$C, Generation_Raw_Data!$D:$D,'AG-KIUC 2-52 (a), (c)-(f) '!I$2, Generation_Raw_Data!$A:$A, 'AG-KIUC 2-52 (a), (c)-(f) '!$B81))</f>
        <v>196</v>
      </c>
      <c r="J81" s="8">
        <f>IF(SUMIFS(Generation_Raw_Data!$C:$C, Generation_Raw_Data!$D:$D,'AG-KIUC 2-52 (a), (c)-(f) '!J$2, Generation_Raw_Data!$A:$A, 'AG-KIUC 2-52 (a), (c)-(f) '!$B81)&lt;0, 0, SUMIFS(Generation_Raw_Data!$C:$C, Generation_Raw_Data!$D:$D,'AG-KIUC 2-52 (a), (c)-(f) '!J$2, Generation_Raw_Data!$A:$A, 'AG-KIUC 2-52 (a), (c)-(f) '!$B81))</f>
        <v>657.75</v>
      </c>
      <c r="K81" s="8">
        <f>IF(SUMIFS(Generation_Raw_Data!$C:$C, Generation_Raw_Data!$D:$D,'AG-KIUC 2-52 (a), (c)-(f) '!K$2, Generation_Raw_Data!$A:$A, 'AG-KIUC 2-52 (a), (c)-(f) '!$B81)&lt;0, 0, SUMIFS(Generation_Raw_Data!$C:$C, Generation_Raw_Data!$D:$D,'AG-KIUC 2-52 (a), (c)-(f) '!K$2, Generation_Raw_Data!$A:$A, 'AG-KIUC 2-52 (a), (c)-(f) '!$B81))</f>
        <v>263</v>
      </c>
      <c r="L81" s="8">
        <f>IF(SUMIFS(Generation_Raw_Data!$C:$C, Generation_Raw_Data!$D:$D,'AG-KIUC 2-52 (a), (c)-(f) '!L$2, Generation_Raw_Data!$A:$A, 'AG-KIUC 2-52 (a), (c)-(f) '!$B81)&lt;0, 0, SUMIFS(Generation_Raw_Data!$C:$C, Generation_Raw_Data!$D:$D,'AG-KIUC 2-52 (a), (c)-(f) '!L$2, Generation_Raw_Data!$A:$A, 'AG-KIUC 2-52 (a), (c)-(f) '!$B81))</f>
        <v>220</v>
      </c>
      <c r="M81" s="8">
        <f>IF(SUMIFS(Generation_Raw_Data!$C:$C, Generation_Raw_Data!$D:$D,'AG-KIUC 2-52 (a), (c)-(f) '!M$2, Generation_Raw_Data!$A:$A, 'AG-KIUC 2-52 (a), (c)-(f) '!$B81)&lt;0, 0, SUMIFS(Generation_Raw_Data!$C:$C, Generation_Raw_Data!$D:$D,'AG-KIUC 2-52 (a), (c)-(f) '!M$2, Generation_Raw_Data!$A:$A, 'AG-KIUC 2-52 (a), (c)-(f) '!$B81))</f>
        <v>233</v>
      </c>
      <c r="N81" s="8">
        <f>IF(SUMIFS(Generation_Raw_Data!$C:$C, Generation_Raw_Data!$D:$D,'AG-KIUC 2-52 (a), (c)-(f) '!N$2, Generation_Raw_Data!$A:$A, 'AG-KIUC 2-52 (a), (c)-(f) '!$B81)&lt;0, 0, SUMIFS(Generation_Raw_Data!$C:$C, Generation_Raw_Data!$D:$D,'AG-KIUC 2-52 (a), (c)-(f) '!N$2, Generation_Raw_Data!$A:$A, 'AG-KIUC 2-52 (a), (c)-(f) '!$B81))</f>
        <v>218</v>
      </c>
      <c r="O81" s="8">
        <f>IF(SUMIFS(Generation_Raw_Data!$C:$C, Generation_Raw_Data!$D:$D,'AG-KIUC 2-52 (a), (c)-(f) '!O$2, Generation_Raw_Data!$A:$A, 'AG-KIUC 2-52 (a), (c)-(f) '!$B81)&lt;0, 0, SUMIFS(Generation_Raw_Data!$C:$C, Generation_Raw_Data!$D:$D,'AG-KIUC 2-52 (a), (c)-(f) '!O$2, Generation_Raw_Data!$A:$A, 'AG-KIUC 2-52 (a), (c)-(f) '!$B81))</f>
        <v>113.2</v>
      </c>
      <c r="P81" s="8">
        <f>IF(SUMIFS(Generation_Raw_Data!$C:$C, Generation_Raw_Data!$D:$D,'AG-KIUC 2-52 (a), (c)-(f) '!P$2, Generation_Raw_Data!$A:$A, 'AG-KIUC 2-52 (a), (c)-(f) '!$B81)&lt;0, 0, SUMIFS(Generation_Raw_Data!$C:$C, Generation_Raw_Data!$D:$D,'AG-KIUC 2-52 (a), (c)-(f) '!P$2, Generation_Raw_Data!$A:$A, 'AG-KIUC 2-52 (a), (c)-(f) '!$B81))</f>
        <v>125</v>
      </c>
      <c r="Q81" s="8">
        <f>IF(SUMIFS(Generation_Raw_Data!$C:$C, Generation_Raw_Data!$D:$D,'AG-KIUC 2-52 (a), (c)-(f) '!Q$2, Generation_Raw_Data!$A:$A, 'AG-KIUC 2-52 (a), (c)-(f) '!$B81)&lt;0, 0, SUMIFS(Generation_Raw_Data!$C:$C, Generation_Raw_Data!$D:$D,'AG-KIUC 2-52 (a), (c)-(f) '!Q$2, Generation_Raw_Data!$A:$A, 'AG-KIUC 2-52 (a), (c)-(f) '!$B81))</f>
        <v>0</v>
      </c>
      <c r="R81" s="8">
        <f>IF(SUMIFS(Generation_Raw_Data!$C:$C, Generation_Raw_Data!$D:$D,'AG-KIUC 2-52 (a), (c)-(f) '!R$2, Generation_Raw_Data!$A:$A, 'AG-KIUC 2-52 (a), (c)-(f) '!$B81)&lt;0, 0, SUMIFS(Generation_Raw_Data!$C:$C, Generation_Raw_Data!$D:$D,'AG-KIUC 2-52 (a), (c)-(f) '!R$2, Generation_Raw_Data!$A:$A, 'AG-KIUC 2-52 (a), (c)-(f) '!$B81))</f>
        <v>278.3</v>
      </c>
      <c r="S81" s="8">
        <f>IF(SUMIFS(Generation_Raw_Data!$C:$C, Generation_Raw_Data!$D:$D,'AG-KIUC 2-52 (a), (c)-(f) '!S$2, Generation_Raw_Data!$A:$A, 'AG-KIUC 2-52 (a), (c)-(f) '!$B81)&lt;0, 0, SUMIFS(Generation_Raw_Data!$C:$C, Generation_Raw_Data!$D:$D,'AG-KIUC 2-52 (a), (c)-(f) '!S$2, Generation_Raw_Data!$A:$A, 'AG-KIUC 2-52 (a), (c)-(f) '!$B81))</f>
        <v>425.8</v>
      </c>
      <c r="T81" s="8">
        <f>IF(SUMIFS(Generation_Raw_Data!$C:$C, Generation_Raw_Data!$D:$D,'AG-KIUC 2-52 (a), (c)-(f) '!T$2, Generation_Raw_Data!$A:$A, 'AG-KIUC 2-52 (a), (c)-(f) '!$B81)&lt;0, 0, SUMIFS(Generation_Raw_Data!$C:$C, Generation_Raw_Data!$D:$D,'AG-KIUC 2-52 (a), (c)-(f) '!T$2, Generation_Raw_Data!$A:$A, 'AG-KIUC 2-52 (a), (c)-(f) '!$B81))</f>
        <v>662</v>
      </c>
      <c r="U81" s="8">
        <f>IF(SUMIFS(Generation_Raw_Data!$C:$C, Generation_Raw_Data!$D:$D,'AG-KIUC 2-52 (a), (c)-(f) '!U$2, Generation_Raw_Data!$A:$A, 'AG-KIUC 2-52 (a), (c)-(f) '!$B81)&lt;0, 0, SUMIFS(Generation_Raw_Data!$C:$C, Generation_Raw_Data!$D:$D,'AG-KIUC 2-52 (a), (c)-(f) '!U$2, Generation_Raw_Data!$A:$A, 'AG-KIUC 2-52 (a), (c)-(f) '!$B81))</f>
        <v>0</v>
      </c>
      <c r="V81" s="8">
        <f>IF(SUMIFS(Generation_Raw_Data!$C:$C, Generation_Raw_Data!$D:$D,'AG-KIUC 2-52 (a), (c)-(f) '!V$2, Generation_Raw_Data!$A:$A, 'AG-KIUC 2-52 (a), (c)-(f) '!$B81)&lt;0, 0, SUMIFS(Generation_Raw_Data!$C:$C, Generation_Raw_Data!$D:$D,'AG-KIUC 2-52 (a), (c)-(f) '!V$2, Generation_Raw_Data!$A:$A, 'AG-KIUC 2-52 (a), (c)-(f) '!$B81))</f>
        <v>0</v>
      </c>
      <c r="W81" s="8">
        <f>IF(SUMIFS(Generation_Raw_Data!$C:$C, Generation_Raw_Data!$D:$D,'AG-KIUC 2-52 (a), (c)-(f) '!W$2, Generation_Raw_Data!$A:$A, 'AG-KIUC 2-52 (a), (c)-(f) '!$B81)&lt;0, 0, SUMIFS(Generation_Raw_Data!$C:$C, Generation_Raw_Data!$D:$D,'AG-KIUC 2-52 (a), (c)-(f) '!W$2, Generation_Raw_Data!$A:$A, 'AG-KIUC 2-52 (a), (c)-(f) '!$B81))</f>
        <v>0</v>
      </c>
      <c r="X81" s="8">
        <f>IF(SUMIFS(Generation_Raw_Data!$C:$C, Generation_Raw_Data!$D:$D,'AG-KIUC 2-52 (a), (c)-(f) '!X$2, Generation_Raw_Data!$A:$A, 'AG-KIUC 2-52 (a), (c)-(f) '!$B81)&lt;0, 0, SUMIFS(Generation_Raw_Data!$C:$C, Generation_Raw_Data!$D:$D,'AG-KIUC 2-52 (a), (c)-(f) '!X$2, Generation_Raw_Data!$A:$A, 'AG-KIUC 2-52 (a), (c)-(f) '!$B81))</f>
        <v>0</v>
      </c>
      <c r="Y81" s="8">
        <f>IF(SUMIFS(Generation_Raw_Data!$C:$C, Generation_Raw_Data!$D:$D,'AG-KIUC 2-52 (a), (c)-(f) '!Y$2, Generation_Raw_Data!$A:$A, 'AG-KIUC 2-52 (a), (c)-(f) '!$B81)&lt;0, 0, SUMIFS(Generation_Raw_Data!$C:$C, Generation_Raw_Data!$D:$D,'AG-KIUC 2-52 (a), (c)-(f) '!Y$2, Generation_Raw_Data!$A:$A, 'AG-KIUC 2-52 (a), (c)-(f) '!$B81))</f>
        <v>0</v>
      </c>
      <c r="Z81" s="8">
        <f>IF(SUMIFS(Generation_Raw_Data!$C:$C, Generation_Raw_Data!$D:$D,'AG-KIUC 2-52 (a), (c)-(f) '!Z$2, Generation_Raw_Data!$A:$A, 'AG-KIUC 2-52 (a), (c)-(f) '!$B81)&lt;0, 0, SUMIFS(Generation_Raw_Data!$C:$C, Generation_Raw_Data!$D:$D,'AG-KIUC 2-52 (a), (c)-(f) '!Z$2, Generation_Raw_Data!$A:$A, 'AG-KIUC 2-52 (a), (c)-(f) '!$B81))</f>
        <v>0</v>
      </c>
      <c r="AA81" s="8">
        <f>IF(SUMIFS(Generation_Raw_Data!$C:$C, Generation_Raw_Data!$D:$D,'AG-KIUC 2-52 (a), (c)-(f) '!AA$2, Generation_Raw_Data!$A:$A, 'AG-KIUC 2-52 (a), (c)-(f) '!$B81)&lt;0, 0, SUMIFS(Generation_Raw_Data!$C:$C, Generation_Raw_Data!$D:$D,'AG-KIUC 2-52 (a), (c)-(f) '!AA$2, Generation_Raw_Data!$A:$A, 'AG-KIUC 2-52 (a), (c)-(f) '!$B81))</f>
        <v>0</v>
      </c>
      <c r="AB81" s="8">
        <f>IF(SUMIFS(Generation_Raw_Data!$C:$C, Generation_Raw_Data!$D:$D,'AG-KIUC 2-52 (a), (c)-(f) '!AB$2, Generation_Raw_Data!$A:$A, 'AG-KIUC 2-52 (a), (c)-(f) '!$B81)&lt;0, 0, SUMIFS(Generation_Raw_Data!$C:$C, Generation_Raw_Data!$D:$D,'AG-KIUC 2-52 (a), (c)-(f) '!AB$2, Generation_Raw_Data!$A:$A, 'AG-KIUC 2-52 (a), (c)-(f) '!$B81))</f>
        <v>159.0042</v>
      </c>
      <c r="AC81" s="8">
        <f>IF(SUMIFS(Generation_Raw_Data!$C:$C, Generation_Raw_Data!$D:$D,'AG-KIUC 2-52 (a), (c)-(f) '!AC$2, Generation_Raw_Data!$A:$A, 'AG-KIUC 2-52 (a), (c)-(f) '!$B81)&lt;0, 0, SUMIFS(Generation_Raw_Data!$C:$C, Generation_Raw_Data!$D:$D,'AG-KIUC 2-52 (a), (c)-(f) '!AC$2, Generation_Raw_Data!$A:$A, 'AG-KIUC 2-52 (a), (c)-(f) '!$B81))</f>
        <v>159.99789999999999</v>
      </c>
      <c r="AD81" s="8">
        <f>IF(SUMIFS(Generation_Raw_Data!$C:$C, Generation_Raw_Data!$D:$D,'AG-KIUC 2-52 (a), (c)-(f) '!AD$2, Generation_Raw_Data!$A:$A, 'AG-KIUC 2-52 (a), (c)-(f) '!$B81)&lt;0, 0, SUMIFS(Generation_Raw_Data!$C:$C, Generation_Raw_Data!$D:$D,'AG-KIUC 2-52 (a), (c)-(f) '!AD$2, Generation_Raw_Data!$A:$A, 'AG-KIUC 2-52 (a), (c)-(f) '!$B81))</f>
        <v>0</v>
      </c>
      <c r="AE81" s="8">
        <f>IF(SUMIFS(Generation_Raw_Data!$C:$C, Generation_Raw_Data!$D:$D,'AG-KIUC 2-52 (a), (c)-(f) '!AE$2, Generation_Raw_Data!$A:$A, 'AG-KIUC 2-52 (a), (c)-(f) '!$B81)&lt;0, 0, SUMIFS(Generation_Raw_Data!$C:$C, Generation_Raw_Data!$D:$D,'AG-KIUC 2-52 (a), (c)-(f) '!AE$2, Generation_Raw_Data!$A:$A, 'AG-KIUC 2-52 (a), (c)-(f) '!$B81))</f>
        <v>0</v>
      </c>
      <c r="AF81" s="8">
        <f>IF(SUMIFS(Generation_Raw_Data!$C:$C, Generation_Raw_Data!$D:$D,'AG-KIUC 2-52 (a), (c)-(f) '!AF$2, Generation_Raw_Data!$A:$A, 'AG-KIUC 2-52 (a), (c)-(f) '!$B81)&lt;0, 0, SUMIFS(Generation_Raw_Data!$C:$C, Generation_Raw_Data!$D:$D,'AG-KIUC 2-52 (a), (c)-(f) '!AF$2, Generation_Raw_Data!$A:$A, 'AG-KIUC 2-52 (a), (c)-(f) '!$B81))</f>
        <v>0</v>
      </c>
      <c r="AG81" s="8">
        <f>IF(SUMIFS(Generation_Raw_Data!$C:$C, Generation_Raw_Data!$D:$D,'AG-KIUC 2-52 (a), (c)-(f) '!AG$2, Generation_Raw_Data!$A:$A, 'AG-KIUC 2-52 (a), (c)-(f) '!$B81)&lt;0, 0, SUMIFS(Generation_Raw_Data!$C:$C, Generation_Raw_Data!$D:$D,'AG-KIUC 2-52 (a), (c)-(f) '!AG$2, Generation_Raw_Data!$A:$A, 'AG-KIUC 2-52 (a), (c)-(f) '!$B81))</f>
        <v>159.99789999999999</v>
      </c>
      <c r="AH81" s="8">
        <f>IF(SUMIFS(Generation_Raw_Data!$C:$C, Generation_Raw_Data!$D:$D,'AG-KIUC 2-52 (a), (c)-(f) '!AH$2, Generation_Raw_Data!$A:$A, 'AG-KIUC 2-52 (a), (c)-(f) '!$B81)&lt;0, 0, SUMIFS(Generation_Raw_Data!$C:$C, Generation_Raw_Data!$D:$D,'AG-KIUC 2-52 (a), (c)-(f) '!AH$2, Generation_Raw_Data!$A:$A, 'AG-KIUC 2-52 (a), (c)-(f) '!$B81))</f>
        <v>0</v>
      </c>
      <c r="AI81" s="8">
        <f>IF(SUMIFS(Generation_Raw_Data!$C:$C, Generation_Raw_Data!$D:$D,'AG-KIUC 2-52 (a), (c)-(f) '!AI$2, Generation_Raw_Data!$A:$A, 'AG-KIUC 2-52 (a), (c)-(f) '!$B81)&lt;0, 0, SUMIFS(Generation_Raw_Data!$C:$C, Generation_Raw_Data!$D:$D,'AG-KIUC 2-52 (a), (c)-(f) '!AI$2, Generation_Raw_Data!$A:$A, 'AG-KIUC 2-52 (a), (c)-(f) '!$B81))</f>
        <v>0</v>
      </c>
      <c r="AJ81" s="8">
        <f>IF(SUMIFS(Generation_Raw_Data!$C:$C, Generation_Raw_Data!$D:$D,'AG-KIUC 2-52 (a), (c)-(f) '!AJ$2, Generation_Raw_Data!$A:$A, 'AG-KIUC 2-52 (a), (c)-(f) '!$B81)&lt;0, 0, SUMIFS(Generation_Raw_Data!$C:$C, Generation_Raw_Data!$D:$D,'AG-KIUC 2-52 (a), (c)-(f) '!AJ$2, Generation_Raw_Data!$A:$A, 'AG-KIUC 2-52 (a), (c)-(f) '!$B81))</f>
        <v>0</v>
      </c>
      <c r="AK81" s="8">
        <f>IF(SUMIFS(Generation_Raw_Data!$C:$C, Generation_Raw_Data!$D:$D,'AG-KIUC 2-52 (a), (c)-(f) '!AK$2, Generation_Raw_Data!$A:$A, 'AG-KIUC 2-52 (a), (c)-(f) '!$B81)&lt;0, 0, SUMIFS(Generation_Raw_Data!$C:$C, Generation_Raw_Data!$D:$D,'AG-KIUC 2-52 (a), (c)-(f) '!AK$2, Generation_Raw_Data!$A:$A, 'AG-KIUC 2-52 (a), (c)-(f) '!$B81))</f>
        <v>40</v>
      </c>
      <c r="AL81" s="8">
        <f>IF(SUMIFS(Generation_Raw_Data!$C:$C, Generation_Raw_Data!$D:$D,'AG-KIUC 2-52 (a), (c)-(f) '!AL$2, Generation_Raw_Data!$A:$A, 'AG-KIUC 2-52 (a), (c)-(f) '!$B81)&lt;0, 0, SUMIFS(Generation_Raw_Data!$C:$C, Generation_Raw_Data!$D:$D,'AG-KIUC 2-52 (a), (c)-(f) '!AL$2, Generation_Raw_Data!$A:$A, 'AG-KIUC 2-52 (a), (c)-(f) '!$B81))</f>
        <v>0</v>
      </c>
      <c r="AM81" s="8">
        <f>IF(SUMIFS(Generation_Raw_Data!$C:$C, Generation_Raw_Data!$D:$D,'AG-KIUC 2-52 (a), (c)-(f) '!AM$2, Generation_Raw_Data!$A:$A, 'AG-KIUC 2-52 (a), (c)-(f) '!$B81)&lt;0, 0, SUMIFS(Generation_Raw_Data!$C:$C, Generation_Raw_Data!$D:$D,'AG-KIUC 2-52 (a), (c)-(f) '!AM$2, Generation_Raw_Data!$A:$A, 'AG-KIUC 2-52 (a), (c)-(f) '!$B81))</f>
        <v>5.6</v>
      </c>
      <c r="AN81" s="8">
        <f>IF(SUMIFS(Generation_Raw_Data!$C:$C, Generation_Raw_Data!$D:$D,'AG-KIUC 2-52 (a), (c)-(f) '!AN$2, Generation_Raw_Data!$A:$A, 'AG-KIUC 2-52 (a), (c)-(f) '!$B81)&lt;0, 0, SUMIFS(Generation_Raw_Data!$C:$C, Generation_Raw_Data!$D:$D,'AG-KIUC 2-52 (a), (c)-(f) '!AN$2, Generation_Raw_Data!$A:$A, 'AG-KIUC 2-52 (a), (c)-(f) '!$B81))</f>
        <v>1.2</v>
      </c>
    </row>
    <row r="82" spans="1:40" x14ac:dyDescent="0.35">
      <c r="A82" s="1">
        <v>10</v>
      </c>
      <c r="B82" s="2">
        <v>44592.66666666665</v>
      </c>
      <c r="C82" s="16">
        <f>SUMIF(Marginal_Cost_Raw_Data!$A:$A, 'AG-KIUC 2-52 (a), (c)-(f) '!$B82, Marginal_Cost_Raw_Data!$B:$B)</f>
        <v>29.183509671223959</v>
      </c>
      <c r="D82" s="17">
        <f>SUMIFS(CTS_Raw_Data!$C:$C, CTS_Raw_Data!$B:$B, "S", CTS_Raw_Data!$A:$A, 'AG-KIUC 2-52 (a), (c)-(f) '!$B82)</f>
        <v>0</v>
      </c>
      <c r="E82" s="7">
        <f>IFERROR(SUMIFS(CTS_Raw_Data!$D:$D, CTS_Raw_Data!$B:$B, "S", CTS_Raw_Data!$A:$A, 'AG-KIUC 2-52 (a), (c)-(f) '!$B82)/'AG-KIUC 2-52 (a), (c)-(f) '!$D82,0)</f>
        <v>0</v>
      </c>
      <c r="F82" s="14">
        <f>SUMIFS(CTS_Raw_Data!$C:$C, CTS_Raw_Data!$B:$B, "B", CTS_Raw_Data!$A:$A, 'AG-KIUC 2-52 (a), (c)-(f) '!$B82)</f>
        <v>0</v>
      </c>
      <c r="G82" s="7">
        <f>IFERROR(SUMIFS(CTS_Raw_Data!$D:$D, CTS_Raw_Data!$B:$B, "B", CTS_Raw_Data!$A:$A, 'AG-KIUC 2-52 (a), (c)-(f) '!$B82)/'AG-KIUC 2-52 (a), (c)-(f) '!$F82,0)</f>
        <v>0</v>
      </c>
      <c r="H82" s="19">
        <f>SUMIF(ACE_Raw_Data!$A:$A, 'AG-KIUC 2-52 (a), (c)-(f) '!$B82, ACE_Raw_Data!$B:$B)</f>
        <v>6.974657839486996</v>
      </c>
      <c r="I82" s="21">
        <f>IF(SUMIFS(Generation_Raw_Data!$C:$C, Generation_Raw_Data!$D:$D,'AG-KIUC 2-52 (a), (c)-(f) '!I$2, Generation_Raw_Data!$A:$A, 'AG-KIUC 2-52 (a), (c)-(f) '!$B82)&lt;0, 0, SUMIFS(Generation_Raw_Data!$C:$C, Generation_Raw_Data!$D:$D,'AG-KIUC 2-52 (a), (c)-(f) '!I$2, Generation_Raw_Data!$A:$A, 'AG-KIUC 2-52 (a), (c)-(f) '!$B82))</f>
        <v>200</v>
      </c>
      <c r="J82" s="8">
        <f>IF(SUMIFS(Generation_Raw_Data!$C:$C, Generation_Raw_Data!$D:$D,'AG-KIUC 2-52 (a), (c)-(f) '!J$2, Generation_Raw_Data!$A:$A, 'AG-KIUC 2-52 (a), (c)-(f) '!$B82)&lt;0, 0, SUMIFS(Generation_Raw_Data!$C:$C, Generation_Raw_Data!$D:$D,'AG-KIUC 2-52 (a), (c)-(f) '!J$2, Generation_Raw_Data!$A:$A, 'AG-KIUC 2-52 (a), (c)-(f) '!$B82))</f>
        <v>661.2</v>
      </c>
      <c r="K82" s="8">
        <f>IF(SUMIFS(Generation_Raw_Data!$C:$C, Generation_Raw_Data!$D:$D,'AG-KIUC 2-52 (a), (c)-(f) '!K$2, Generation_Raw_Data!$A:$A, 'AG-KIUC 2-52 (a), (c)-(f) '!$B82)&lt;0, 0, SUMIFS(Generation_Raw_Data!$C:$C, Generation_Raw_Data!$D:$D,'AG-KIUC 2-52 (a), (c)-(f) '!K$2, Generation_Raw_Data!$A:$A, 'AG-KIUC 2-52 (a), (c)-(f) '!$B82))</f>
        <v>260.75</v>
      </c>
      <c r="L82" s="8">
        <f>IF(SUMIFS(Generation_Raw_Data!$C:$C, Generation_Raw_Data!$D:$D,'AG-KIUC 2-52 (a), (c)-(f) '!L$2, Generation_Raw_Data!$A:$A, 'AG-KIUC 2-52 (a), (c)-(f) '!$B82)&lt;0, 0, SUMIFS(Generation_Raw_Data!$C:$C, Generation_Raw_Data!$D:$D,'AG-KIUC 2-52 (a), (c)-(f) '!L$2, Generation_Raw_Data!$A:$A, 'AG-KIUC 2-52 (a), (c)-(f) '!$B82))</f>
        <v>218.75</v>
      </c>
      <c r="M82" s="8">
        <f>IF(SUMIFS(Generation_Raw_Data!$C:$C, Generation_Raw_Data!$D:$D,'AG-KIUC 2-52 (a), (c)-(f) '!M$2, Generation_Raw_Data!$A:$A, 'AG-KIUC 2-52 (a), (c)-(f) '!$B82)&lt;0, 0, SUMIFS(Generation_Raw_Data!$C:$C, Generation_Raw_Data!$D:$D,'AG-KIUC 2-52 (a), (c)-(f) '!M$2, Generation_Raw_Data!$A:$A, 'AG-KIUC 2-52 (a), (c)-(f) '!$B82))</f>
        <v>230.75</v>
      </c>
      <c r="N82" s="8">
        <f>IF(SUMIFS(Generation_Raw_Data!$C:$C, Generation_Raw_Data!$D:$D,'AG-KIUC 2-52 (a), (c)-(f) '!N$2, Generation_Raw_Data!$A:$A, 'AG-KIUC 2-52 (a), (c)-(f) '!$B82)&lt;0, 0, SUMIFS(Generation_Raw_Data!$C:$C, Generation_Raw_Data!$D:$D,'AG-KIUC 2-52 (a), (c)-(f) '!N$2, Generation_Raw_Data!$A:$A, 'AG-KIUC 2-52 (a), (c)-(f) '!$B82))</f>
        <v>217.75</v>
      </c>
      <c r="O82" s="8">
        <f>IF(SUMIFS(Generation_Raw_Data!$C:$C, Generation_Raw_Data!$D:$D,'AG-KIUC 2-52 (a), (c)-(f) '!O$2, Generation_Raw_Data!$A:$A, 'AG-KIUC 2-52 (a), (c)-(f) '!$B82)&lt;0, 0, SUMIFS(Generation_Raw_Data!$C:$C, Generation_Raw_Data!$D:$D,'AG-KIUC 2-52 (a), (c)-(f) '!O$2, Generation_Raw_Data!$A:$A, 'AG-KIUC 2-52 (a), (c)-(f) '!$B82))</f>
        <v>113.4</v>
      </c>
      <c r="P82" s="8">
        <f>IF(SUMIFS(Generation_Raw_Data!$C:$C, Generation_Raw_Data!$D:$D,'AG-KIUC 2-52 (a), (c)-(f) '!P$2, Generation_Raw_Data!$A:$A, 'AG-KIUC 2-52 (a), (c)-(f) '!$B82)&lt;0, 0, SUMIFS(Generation_Raw_Data!$C:$C, Generation_Raw_Data!$D:$D,'AG-KIUC 2-52 (a), (c)-(f) '!P$2, Generation_Raw_Data!$A:$A, 'AG-KIUC 2-52 (a), (c)-(f) '!$B82))</f>
        <v>123.2</v>
      </c>
      <c r="Q82" s="8">
        <f>IF(SUMIFS(Generation_Raw_Data!$C:$C, Generation_Raw_Data!$D:$D,'AG-KIUC 2-52 (a), (c)-(f) '!Q$2, Generation_Raw_Data!$A:$A, 'AG-KIUC 2-52 (a), (c)-(f) '!$B82)&lt;0, 0, SUMIFS(Generation_Raw_Data!$C:$C, Generation_Raw_Data!$D:$D,'AG-KIUC 2-52 (a), (c)-(f) '!Q$2, Generation_Raw_Data!$A:$A, 'AG-KIUC 2-52 (a), (c)-(f) '!$B82))</f>
        <v>0</v>
      </c>
      <c r="R82" s="8">
        <f>IF(SUMIFS(Generation_Raw_Data!$C:$C, Generation_Raw_Data!$D:$D,'AG-KIUC 2-52 (a), (c)-(f) '!R$2, Generation_Raw_Data!$A:$A, 'AG-KIUC 2-52 (a), (c)-(f) '!$B82)&lt;0, 0, SUMIFS(Generation_Raw_Data!$C:$C, Generation_Raw_Data!$D:$D,'AG-KIUC 2-52 (a), (c)-(f) '!R$2, Generation_Raw_Data!$A:$A, 'AG-KIUC 2-52 (a), (c)-(f) '!$B82))</f>
        <v>278</v>
      </c>
      <c r="S82" s="8">
        <f>IF(SUMIFS(Generation_Raw_Data!$C:$C, Generation_Raw_Data!$D:$D,'AG-KIUC 2-52 (a), (c)-(f) '!S$2, Generation_Raw_Data!$A:$A, 'AG-KIUC 2-52 (a), (c)-(f) '!$B82)&lt;0, 0, SUMIFS(Generation_Raw_Data!$C:$C, Generation_Raw_Data!$D:$D,'AG-KIUC 2-52 (a), (c)-(f) '!S$2, Generation_Raw_Data!$A:$A, 'AG-KIUC 2-52 (a), (c)-(f) '!$B82))</f>
        <v>424.7</v>
      </c>
      <c r="T82" s="8">
        <f>IF(SUMIFS(Generation_Raw_Data!$C:$C, Generation_Raw_Data!$D:$D,'AG-KIUC 2-52 (a), (c)-(f) '!T$2, Generation_Raw_Data!$A:$A, 'AG-KIUC 2-52 (a), (c)-(f) '!$B82)&lt;0, 0, SUMIFS(Generation_Raw_Data!$C:$C, Generation_Raw_Data!$D:$D,'AG-KIUC 2-52 (a), (c)-(f) '!T$2, Generation_Raw_Data!$A:$A, 'AG-KIUC 2-52 (a), (c)-(f) '!$B82))</f>
        <v>628.70000000000005</v>
      </c>
      <c r="U82" s="8">
        <f>IF(SUMIFS(Generation_Raw_Data!$C:$C, Generation_Raw_Data!$D:$D,'AG-KIUC 2-52 (a), (c)-(f) '!U$2, Generation_Raw_Data!$A:$A, 'AG-KIUC 2-52 (a), (c)-(f) '!$B82)&lt;0, 0, SUMIFS(Generation_Raw_Data!$C:$C, Generation_Raw_Data!$D:$D,'AG-KIUC 2-52 (a), (c)-(f) '!U$2, Generation_Raw_Data!$A:$A, 'AG-KIUC 2-52 (a), (c)-(f) '!$B82))</f>
        <v>0</v>
      </c>
      <c r="V82" s="8">
        <f>IF(SUMIFS(Generation_Raw_Data!$C:$C, Generation_Raw_Data!$D:$D,'AG-KIUC 2-52 (a), (c)-(f) '!V$2, Generation_Raw_Data!$A:$A, 'AG-KIUC 2-52 (a), (c)-(f) '!$B82)&lt;0, 0, SUMIFS(Generation_Raw_Data!$C:$C, Generation_Raw_Data!$D:$D,'AG-KIUC 2-52 (a), (c)-(f) '!V$2, Generation_Raw_Data!$A:$A, 'AG-KIUC 2-52 (a), (c)-(f) '!$B82))</f>
        <v>0</v>
      </c>
      <c r="W82" s="8">
        <f>IF(SUMIFS(Generation_Raw_Data!$C:$C, Generation_Raw_Data!$D:$D,'AG-KIUC 2-52 (a), (c)-(f) '!W$2, Generation_Raw_Data!$A:$A, 'AG-KIUC 2-52 (a), (c)-(f) '!$B82)&lt;0, 0, SUMIFS(Generation_Raw_Data!$C:$C, Generation_Raw_Data!$D:$D,'AG-KIUC 2-52 (a), (c)-(f) '!W$2, Generation_Raw_Data!$A:$A, 'AG-KIUC 2-52 (a), (c)-(f) '!$B82))</f>
        <v>0</v>
      </c>
      <c r="X82" s="8">
        <f>IF(SUMIFS(Generation_Raw_Data!$C:$C, Generation_Raw_Data!$D:$D,'AG-KIUC 2-52 (a), (c)-(f) '!X$2, Generation_Raw_Data!$A:$A, 'AG-KIUC 2-52 (a), (c)-(f) '!$B82)&lt;0, 0, SUMIFS(Generation_Raw_Data!$C:$C, Generation_Raw_Data!$D:$D,'AG-KIUC 2-52 (a), (c)-(f) '!X$2, Generation_Raw_Data!$A:$A, 'AG-KIUC 2-52 (a), (c)-(f) '!$B82))</f>
        <v>0</v>
      </c>
      <c r="Y82" s="8">
        <f>IF(SUMIFS(Generation_Raw_Data!$C:$C, Generation_Raw_Data!$D:$D,'AG-KIUC 2-52 (a), (c)-(f) '!Y$2, Generation_Raw_Data!$A:$A, 'AG-KIUC 2-52 (a), (c)-(f) '!$B82)&lt;0, 0, SUMIFS(Generation_Raw_Data!$C:$C, Generation_Raw_Data!$D:$D,'AG-KIUC 2-52 (a), (c)-(f) '!Y$2, Generation_Raw_Data!$A:$A, 'AG-KIUC 2-52 (a), (c)-(f) '!$B82))</f>
        <v>0</v>
      </c>
      <c r="Z82" s="8">
        <f>IF(SUMIFS(Generation_Raw_Data!$C:$C, Generation_Raw_Data!$D:$D,'AG-KIUC 2-52 (a), (c)-(f) '!Z$2, Generation_Raw_Data!$A:$A, 'AG-KIUC 2-52 (a), (c)-(f) '!$B82)&lt;0, 0, SUMIFS(Generation_Raw_Data!$C:$C, Generation_Raw_Data!$D:$D,'AG-KIUC 2-52 (a), (c)-(f) '!Z$2, Generation_Raw_Data!$A:$A, 'AG-KIUC 2-52 (a), (c)-(f) '!$B82))</f>
        <v>0</v>
      </c>
      <c r="AA82" s="8">
        <f>IF(SUMIFS(Generation_Raw_Data!$C:$C, Generation_Raw_Data!$D:$D,'AG-KIUC 2-52 (a), (c)-(f) '!AA$2, Generation_Raw_Data!$A:$A, 'AG-KIUC 2-52 (a), (c)-(f) '!$B82)&lt;0, 0, SUMIFS(Generation_Raw_Data!$C:$C, Generation_Raw_Data!$D:$D,'AG-KIUC 2-52 (a), (c)-(f) '!AA$2, Generation_Raw_Data!$A:$A, 'AG-KIUC 2-52 (a), (c)-(f) '!$B82))</f>
        <v>0</v>
      </c>
      <c r="AB82" s="8">
        <f>IF(SUMIFS(Generation_Raw_Data!$C:$C, Generation_Raw_Data!$D:$D,'AG-KIUC 2-52 (a), (c)-(f) '!AB$2, Generation_Raw_Data!$A:$A, 'AG-KIUC 2-52 (a), (c)-(f) '!$B82)&lt;0, 0, SUMIFS(Generation_Raw_Data!$C:$C, Generation_Raw_Data!$D:$D,'AG-KIUC 2-52 (a), (c)-(f) '!AB$2, Generation_Raw_Data!$A:$A, 'AG-KIUC 2-52 (a), (c)-(f) '!$B82))</f>
        <v>160.33199999999999</v>
      </c>
      <c r="AC82" s="8">
        <f>IF(SUMIFS(Generation_Raw_Data!$C:$C, Generation_Raw_Data!$D:$D,'AG-KIUC 2-52 (a), (c)-(f) '!AC$2, Generation_Raw_Data!$A:$A, 'AG-KIUC 2-52 (a), (c)-(f) '!$B82)&lt;0, 0, SUMIFS(Generation_Raw_Data!$C:$C, Generation_Raw_Data!$D:$D,'AG-KIUC 2-52 (a), (c)-(f) '!AC$2, Generation_Raw_Data!$A:$A, 'AG-KIUC 2-52 (a), (c)-(f) '!$B82))</f>
        <v>160.33199999999999</v>
      </c>
      <c r="AD82" s="8">
        <f>IF(SUMIFS(Generation_Raw_Data!$C:$C, Generation_Raw_Data!$D:$D,'AG-KIUC 2-52 (a), (c)-(f) '!AD$2, Generation_Raw_Data!$A:$A, 'AG-KIUC 2-52 (a), (c)-(f) '!$B82)&lt;0, 0, SUMIFS(Generation_Raw_Data!$C:$C, Generation_Raw_Data!$D:$D,'AG-KIUC 2-52 (a), (c)-(f) '!AD$2, Generation_Raw_Data!$A:$A, 'AG-KIUC 2-52 (a), (c)-(f) '!$B82))</f>
        <v>0</v>
      </c>
      <c r="AE82" s="8">
        <f>IF(SUMIFS(Generation_Raw_Data!$C:$C, Generation_Raw_Data!$D:$D,'AG-KIUC 2-52 (a), (c)-(f) '!AE$2, Generation_Raw_Data!$A:$A, 'AG-KIUC 2-52 (a), (c)-(f) '!$B82)&lt;0, 0, SUMIFS(Generation_Raw_Data!$C:$C, Generation_Raw_Data!$D:$D,'AG-KIUC 2-52 (a), (c)-(f) '!AE$2, Generation_Raw_Data!$A:$A, 'AG-KIUC 2-52 (a), (c)-(f) '!$B82))</f>
        <v>0</v>
      </c>
      <c r="AF82" s="8">
        <f>IF(SUMIFS(Generation_Raw_Data!$C:$C, Generation_Raw_Data!$D:$D,'AG-KIUC 2-52 (a), (c)-(f) '!AF$2, Generation_Raw_Data!$A:$A, 'AG-KIUC 2-52 (a), (c)-(f) '!$B82)&lt;0, 0, SUMIFS(Generation_Raw_Data!$C:$C, Generation_Raw_Data!$D:$D,'AG-KIUC 2-52 (a), (c)-(f) '!AF$2, Generation_Raw_Data!$A:$A, 'AG-KIUC 2-52 (a), (c)-(f) '!$B82))</f>
        <v>0</v>
      </c>
      <c r="AG82" s="8">
        <f>IF(SUMIFS(Generation_Raw_Data!$C:$C, Generation_Raw_Data!$D:$D,'AG-KIUC 2-52 (a), (c)-(f) '!AG$2, Generation_Raw_Data!$A:$A, 'AG-KIUC 2-52 (a), (c)-(f) '!$B82)&lt;0, 0, SUMIFS(Generation_Raw_Data!$C:$C, Generation_Raw_Data!$D:$D,'AG-KIUC 2-52 (a), (c)-(f) '!AG$2, Generation_Raw_Data!$A:$A, 'AG-KIUC 2-52 (a), (c)-(f) '!$B82))</f>
        <v>159.33609999999999</v>
      </c>
      <c r="AH82" s="8">
        <f>IF(SUMIFS(Generation_Raw_Data!$C:$C, Generation_Raw_Data!$D:$D,'AG-KIUC 2-52 (a), (c)-(f) '!AH$2, Generation_Raw_Data!$A:$A, 'AG-KIUC 2-52 (a), (c)-(f) '!$B82)&lt;0, 0, SUMIFS(Generation_Raw_Data!$C:$C, Generation_Raw_Data!$D:$D,'AG-KIUC 2-52 (a), (c)-(f) '!AH$2, Generation_Raw_Data!$A:$A, 'AG-KIUC 2-52 (a), (c)-(f) '!$B82))</f>
        <v>0</v>
      </c>
      <c r="AI82" s="8">
        <f>IF(SUMIFS(Generation_Raw_Data!$C:$C, Generation_Raw_Data!$D:$D,'AG-KIUC 2-52 (a), (c)-(f) '!AI$2, Generation_Raw_Data!$A:$A, 'AG-KIUC 2-52 (a), (c)-(f) '!$B82)&lt;0, 0, SUMIFS(Generation_Raw_Data!$C:$C, Generation_Raw_Data!$D:$D,'AG-KIUC 2-52 (a), (c)-(f) '!AI$2, Generation_Raw_Data!$A:$A, 'AG-KIUC 2-52 (a), (c)-(f) '!$B82))</f>
        <v>0</v>
      </c>
      <c r="AJ82" s="8">
        <f>IF(SUMIFS(Generation_Raw_Data!$C:$C, Generation_Raw_Data!$D:$D,'AG-KIUC 2-52 (a), (c)-(f) '!AJ$2, Generation_Raw_Data!$A:$A, 'AG-KIUC 2-52 (a), (c)-(f) '!$B82)&lt;0, 0, SUMIFS(Generation_Raw_Data!$C:$C, Generation_Raw_Data!$D:$D,'AG-KIUC 2-52 (a), (c)-(f) '!AJ$2, Generation_Raw_Data!$A:$A, 'AG-KIUC 2-52 (a), (c)-(f) '!$B82))</f>
        <v>0</v>
      </c>
      <c r="AK82" s="8">
        <f>IF(SUMIFS(Generation_Raw_Data!$C:$C, Generation_Raw_Data!$D:$D,'AG-KIUC 2-52 (a), (c)-(f) '!AK$2, Generation_Raw_Data!$A:$A, 'AG-KIUC 2-52 (a), (c)-(f) '!$B82)&lt;0, 0, SUMIFS(Generation_Raw_Data!$C:$C, Generation_Raw_Data!$D:$D,'AG-KIUC 2-52 (a), (c)-(f) '!AK$2, Generation_Raw_Data!$A:$A, 'AG-KIUC 2-52 (a), (c)-(f) '!$B82))</f>
        <v>47</v>
      </c>
      <c r="AL82" s="8">
        <f>IF(SUMIFS(Generation_Raw_Data!$C:$C, Generation_Raw_Data!$D:$D,'AG-KIUC 2-52 (a), (c)-(f) '!AL$2, Generation_Raw_Data!$A:$A, 'AG-KIUC 2-52 (a), (c)-(f) '!$B82)&lt;0, 0, SUMIFS(Generation_Raw_Data!$C:$C, Generation_Raw_Data!$D:$D,'AG-KIUC 2-52 (a), (c)-(f) '!AL$2, Generation_Raw_Data!$A:$A, 'AG-KIUC 2-52 (a), (c)-(f) '!$B82))</f>
        <v>0</v>
      </c>
      <c r="AM82" s="8">
        <f>IF(SUMIFS(Generation_Raw_Data!$C:$C, Generation_Raw_Data!$D:$D,'AG-KIUC 2-52 (a), (c)-(f) '!AM$2, Generation_Raw_Data!$A:$A, 'AG-KIUC 2-52 (a), (c)-(f) '!$B82)&lt;0, 0, SUMIFS(Generation_Raw_Data!$C:$C, Generation_Raw_Data!$D:$D,'AG-KIUC 2-52 (a), (c)-(f) '!AM$2, Generation_Raw_Data!$A:$A, 'AG-KIUC 2-52 (a), (c)-(f) '!$B82))</f>
        <v>2.8</v>
      </c>
      <c r="AN82" s="8">
        <f>IF(SUMIFS(Generation_Raw_Data!$C:$C, Generation_Raw_Data!$D:$D,'AG-KIUC 2-52 (a), (c)-(f) '!AN$2, Generation_Raw_Data!$A:$A, 'AG-KIUC 2-52 (a), (c)-(f) '!$B82)&lt;0, 0, SUMIFS(Generation_Raw_Data!$C:$C, Generation_Raw_Data!$D:$D,'AG-KIUC 2-52 (a), (c)-(f) '!AN$2, Generation_Raw_Data!$A:$A, 'AG-KIUC 2-52 (a), (c)-(f) '!$B82))</f>
        <v>0.7</v>
      </c>
    </row>
    <row r="83" spans="1:40" x14ac:dyDescent="0.35">
      <c r="A83" s="1">
        <v>11</v>
      </c>
      <c r="B83" s="2">
        <v>44593.375</v>
      </c>
      <c r="C83" s="16">
        <f>SUMIF(Marginal_Cost_Raw_Data!$A:$A, 'AG-KIUC 2-52 (a), (c)-(f) '!$B83, Marginal_Cost_Raw_Data!$B:$B)</f>
        <v>33.708990694444445</v>
      </c>
      <c r="D83" s="17">
        <f>SUMIFS(CTS_Raw_Data!$C:$C, CTS_Raw_Data!$B:$B, "S", CTS_Raw_Data!$A:$A, 'AG-KIUC 2-52 (a), (c)-(f) '!$B83)</f>
        <v>0</v>
      </c>
      <c r="E83" s="7">
        <f>IFERROR(SUMIFS(CTS_Raw_Data!$D:$D, CTS_Raw_Data!$B:$B, "S", CTS_Raw_Data!$A:$A, 'AG-KIUC 2-52 (a), (c)-(f) '!$B83)/'AG-KIUC 2-52 (a), (c)-(f) '!$D83,0)</f>
        <v>0</v>
      </c>
      <c r="F83" s="14">
        <f>SUMIFS(CTS_Raw_Data!$C:$C, CTS_Raw_Data!$B:$B, "B", CTS_Raw_Data!$A:$A, 'AG-KIUC 2-52 (a), (c)-(f) '!$B83)</f>
        <v>0</v>
      </c>
      <c r="G83" s="7">
        <f>IFERROR(SUMIFS(CTS_Raw_Data!$D:$D, CTS_Raw_Data!$B:$B, "B", CTS_Raw_Data!$A:$A, 'AG-KIUC 2-52 (a), (c)-(f) '!$B83)/'AG-KIUC 2-52 (a), (c)-(f) '!$F83,0)</f>
        <v>0</v>
      </c>
      <c r="H83" s="19">
        <f>SUMIF(ACE_Raw_Data!$A:$A, 'AG-KIUC 2-52 (a), (c)-(f) '!$B83, ACE_Raw_Data!$B:$B)</f>
        <v>10.004700561828084</v>
      </c>
      <c r="I83" s="21">
        <f>IF(SUMIFS(Generation_Raw_Data!$C:$C, Generation_Raw_Data!$D:$D,'AG-KIUC 2-52 (a), (c)-(f) '!I$2, Generation_Raw_Data!$A:$A, 'AG-KIUC 2-52 (a), (c)-(f) '!$B83)&lt;0, 0, SUMIFS(Generation_Raw_Data!$C:$C, Generation_Raw_Data!$D:$D,'AG-KIUC 2-52 (a), (c)-(f) '!I$2, Generation_Raw_Data!$A:$A, 'AG-KIUC 2-52 (a), (c)-(f) '!$B83))</f>
        <v>221</v>
      </c>
      <c r="J83" s="8">
        <f>IF(SUMIFS(Generation_Raw_Data!$C:$C, Generation_Raw_Data!$D:$D,'AG-KIUC 2-52 (a), (c)-(f) '!J$2, Generation_Raw_Data!$A:$A, 'AG-KIUC 2-52 (a), (c)-(f) '!$B83)&lt;0, 0, SUMIFS(Generation_Raw_Data!$C:$C, Generation_Raw_Data!$D:$D,'AG-KIUC 2-52 (a), (c)-(f) '!J$2, Generation_Raw_Data!$A:$A, 'AG-KIUC 2-52 (a), (c)-(f) '!$B83))</f>
        <v>678.8</v>
      </c>
      <c r="K83" s="8">
        <f>IF(SUMIFS(Generation_Raw_Data!$C:$C, Generation_Raw_Data!$D:$D,'AG-KIUC 2-52 (a), (c)-(f) '!K$2, Generation_Raw_Data!$A:$A, 'AG-KIUC 2-52 (a), (c)-(f) '!$B83)&lt;0, 0, SUMIFS(Generation_Raw_Data!$C:$C, Generation_Raw_Data!$D:$D,'AG-KIUC 2-52 (a), (c)-(f) '!K$2, Generation_Raw_Data!$A:$A, 'AG-KIUC 2-52 (a), (c)-(f) '!$B83))</f>
        <v>331</v>
      </c>
      <c r="L83" s="8">
        <f>IF(SUMIFS(Generation_Raw_Data!$C:$C, Generation_Raw_Data!$D:$D,'AG-KIUC 2-52 (a), (c)-(f) '!L$2, Generation_Raw_Data!$A:$A, 'AG-KIUC 2-52 (a), (c)-(f) '!$B83)&lt;0, 0, SUMIFS(Generation_Raw_Data!$C:$C, Generation_Raw_Data!$D:$D,'AG-KIUC 2-52 (a), (c)-(f) '!L$2, Generation_Raw_Data!$A:$A, 'AG-KIUC 2-52 (a), (c)-(f) '!$B83))</f>
        <v>275</v>
      </c>
      <c r="M83" s="8">
        <f>IF(SUMIFS(Generation_Raw_Data!$C:$C, Generation_Raw_Data!$D:$D,'AG-KIUC 2-52 (a), (c)-(f) '!M$2, Generation_Raw_Data!$A:$A, 'AG-KIUC 2-52 (a), (c)-(f) '!$B83)&lt;0, 0, SUMIFS(Generation_Raw_Data!$C:$C, Generation_Raw_Data!$D:$D,'AG-KIUC 2-52 (a), (c)-(f) '!M$2, Generation_Raw_Data!$A:$A, 'AG-KIUC 2-52 (a), (c)-(f) '!$B83))</f>
        <v>332</v>
      </c>
      <c r="N83" s="8">
        <f>IF(SUMIFS(Generation_Raw_Data!$C:$C, Generation_Raw_Data!$D:$D,'AG-KIUC 2-52 (a), (c)-(f) '!N$2, Generation_Raw_Data!$A:$A, 'AG-KIUC 2-52 (a), (c)-(f) '!$B83)&lt;0, 0, SUMIFS(Generation_Raw_Data!$C:$C, Generation_Raw_Data!$D:$D,'AG-KIUC 2-52 (a), (c)-(f) '!N$2, Generation_Raw_Data!$A:$A, 'AG-KIUC 2-52 (a), (c)-(f) '!$B83))</f>
        <v>276</v>
      </c>
      <c r="O83" s="8">
        <f>IF(SUMIFS(Generation_Raw_Data!$C:$C, Generation_Raw_Data!$D:$D,'AG-KIUC 2-52 (a), (c)-(f) '!O$2, Generation_Raw_Data!$A:$A, 'AG-KIUC 2-52 (a), (c)-(f) '!$B83)&lt;0, 0, SUMIFS(Generation_Raw_Data!$C:$C, Generation_Raw_Data!$D:$D,'AG-KIUC 2-52 (a), (c)-(f) '!O$2, Generation_Raw_Data!$A:$A, 'AG-KIUC 2-52 (a), (c)-(f) '!$B83))</f>
        <v>223.1</v>
      </c>
      <c r="P83" s="8">
        <f>IF(SUMIFS(Generation_Raw_Data!$C:$C, Generation_Raw_Data!$D:$D,'AG-KIUC 2-52 (a), (c)-(f) '!P$2, Generation_Raw_Data!$A:$A, 'AG-KIUC 2-52 (a), (c)-(f) '!$B83)&lt;0, 0, SUMIFS(Generation_Raw_Data!$C:$C, Generation_Raw_Data!$D:$D,'AG-KIUC 2-52 (a), (c)-(f) '!P$2, Generation_Raw_Data!$A:$A, 'AG-KIUC 2-52 (a), (c)-(f) '!$B83))</f>
        <v>213.4</v>
      </c>
      <c r="Q83" s="8">
        <f>IF(SUMIFS(Generation_Raw_Data!$C:$C, Generation_Raw_Data!$D:$D,'AG-KIUC 2-52 (a), (c)-(f) '!Q$2, Generation_Raw_Data!$A:$A, 'AG-KIUC 2-52 (a), (c)-(f) '!$B83)&lt;0, 0, SUMIFS(Generation_Raw_Data!$C:$C, Generation_Raw_Data!$D:$D,'AG-KIUC 2-52 (a), (c)-(f) '!Q$2, Generation_Raw_Data!$A:$A, 'AG-KIUC 2-52 (a), (c)-(f) '!$B83))</f>
        <v>0</v>
      </c>
      <c r="R83" s="8">
        <f>IF(SUMIFS(Generation_Raw_Data!$C:$C, Generation_Raw_Data!$D:$D,'AG-KIUC 2-52 (a), (c)-(f) '!R$2, Generation_Raw_Data!$A:$A, 'AG-KIUC 2-52 (a), (c)-(f) '!$B83)&lt;0, 0, SUMIFS(Generation_Raw_Data!$C:$C, Generation_Raw_Data!$D:$D,'AG-KIUC 2-52 (a), (c)-(f) '!R$2, Generation_Raw_Data!$A:$A, 'AG-KIUC 2-52 (a), (c)-(f) '!$B83))</f>
        <v>303.2</v>
      </c>
      <c r="S83" s="8">
        <f>IF(SUMIFS(Generation_Raw_Data!$C:$C, Generation_Raw_Data!$D:$D,'AG-KIUC 2-52 (a), (c)-(f) '!S$2, Generation_Raw_Data!$A:$A, 'AG-KIUC 2-52 (a), (c)-(f) '!$B83)&lt;0, 0, SUMIFS(Generation_Raw_Data!$C:$C, Generation_Raw_Data!$D:$D,'AG-KIUC 2-52 (a), (c)-(f) '!S$2, Generation_Raw_Data!$A:$A, 'AG-KIUC 2-52 (a), (c)-(f) '!$B83))</f>
        <v>424.6</v>
      </c>
      <c r="T83" s="8">
        <f>IF(SUMIFS(Generation_Raw_Data!$C:$C, Generation_Raw_Data!$D:$D,'AG-KIUC 2-52 (a), (c)-(f) '!T$2, Generation_Raw_Data!$A:$A, 'AG-KIUC 2-52 (a), (c)-(f) '!$B83)&lt;0, 0, SUMIFS(Generation_Raw_Data!$C:$C, Generation_Raw_Data!$D:$D,'AG-KIUC 2-52 (a), (c)-(f) '!T$2, Generation_Raw_Data!$A:$A, 'AG-KIUC 2-52 (a), (c)-(f) '!$B83))</f>
        <v>759.6</v>
      </c>
      <c r="U83" s="8">
        <f>IF(SUMIFS(Generation_Raw_Data!$C:$C, Generation_Raw_Data!$D:$D,'AG-KIUC 2-52 (a), (c)-(f) '!U$2, Generation_Raw_Data!$A:$A, 'AG-KIUC 2-52 (a), (c)-(f) '!$B83)&lt;0, 0, SUMIFS(Generation_Raw_Data!$C:$C, Generation_Raw_Data!$D:$D,'AG-KIUC 2-52 (a), (c)-(f) '!U$2, Generation_Raw_Data!$A:$A, 'AG-KIUC 2-52 (a), (c)-(f) '!$B83))</f>
        <v>0</v>
      </c>
      <c r="V83" s="8">
        <f>IF(SUMIFS(Generation_Raw_Data!$C:$C, Generation_Raw_Data!$D:$D,'AG-KIUC 2-52 (a), (c)-(f) '!V$2, Generation_Raw_Data!$A:$A, 'AG-KIUC 2-52 (a), (c)-(f) '!$B83)&lt;0, 0, SUMIFS(Generation_Raw_Data!$C:$C, Generation_Raw_Data!$D:$D,'AG-KIUC 2-52 (a), (c)-(f) '!V$2, Generation_Raw_Data!$A:$A, 'AG-KIUC 2-52 (a), (c)-(f) '!$B83))</f>
        <v>0</v>
      </c>
      <c r="W83" s="8">
        <f>IF(SUMIFS(Generation_Raw_Data!$C:$C, Generation_Raw_Data!$D:$D,'AG-KIUC 2-52 (a), (c)-(f) '!W$2, Generation_Raw_Data!$A:$A, 'AG-KIUC 2-52 (a), (c)-(f) '!$B83)&lt;0, 0, SUMIFS(Generation_Raw_Data!$C:$C, Generation_Raw_Data!$D:$D,'AG-KIUC 2-52 (a), (c)-(f) '!W$2, Generation_Raw_Data!$A:$A, 'AG-KIUC 2-52 (a), (c)-(f) '!$B83))</f>
        <v>0</v>
      </c>
      <c r="X83" s="8">
        <f>IF(SUMIFS(Generation_Raw_Data!$C:$C, Generation_Raw_Data!$D:$D,'AG-KIUC 2-52 (a), (c)-(f) '!X$2, Generation_Raw_Data!$A:$A, 'AG-KIUC 2-52 (a), (c)-(f) '!$B83)&lt;0, 0, SUMIFS(Generation_Raw_Data!$C:$C, Generation_Raw_Data!$D:$D,'AG-KIUC 2-52 (a), (c)-(f) '!X$2, Generation_Raw_Data!$A:$A, 'AG-KIUC 2-52 (a), (c)-(f) '!$B83))</f>
        <v>0</v>
      </c>
      <c r="Y83" s="8">
        <f>IF(SUMIFS(Generation_Raw_Data!$C:$C, Generation_Raw_Data!$D:$D,'AG-KIUC 2-52 (a), (c)-(f) '!Y$2, Generation_Raw_Data!$A:$A, 'AG-KIUC 2-52 (a), (c)-(f) '!$B83)&lt;0, 0, SUMIFS(Generation_Raw_Data!$C:$C, Generation_Raw_Data!$D:$D,'AG-KIUC 2-52 (a), (c)-(f) '!Y$2, Generation_Raw_Data!$A:$A, 'AG-KIUC 2-52 (a), (c)-(f) '!$B83))</f>
        <v>0</v>
      </c>
      <c r="Z83" s="8">
        <f>IF(SUMIFS(Generation_Raw_Data!$C:$C, Generation_Raw_Data!$D:$D,'AG-KIUC 2-52 (a), (c)-(f) '!Z$2, Generation_Raw_Data!$A:$A, 'AG-KIUC 2-52 (a), (c)-(f) '!$B83)&lt;0, 0, SUMIFS(Generation_Raw_Data!$C:$C, Generation_Raw_Data!$D:$D,'AG-KIUC 2-52 (a), (c)-(f) '!Z$2, Generation_Raw_Data!$A:$A, 'AG-KIUC 2-52 (a), (c)-(f) '!$B83))</f>
        <v>0</v>
      </c>
      <c r="AA83" s="8">
        <f>IF(SUMIFS(Generation_Raw_Data!$C:$C, Generation_Raw_Data!$D:$D,'AG-KIUC 2-52 (a), (c)-(f) '!AA$2, Generation_Raw_Data!$A:$A, 'AG-KIUC 2-52 (a), (c)-(f) '!$B83)&lt;0, 0, SUMIFS(Generation_Raw_Data!$C:$C, Generation_Raw_Data!$D:$D,'AG-KIUC 2-52 (a), (c)-(f) '!AA$2, Generation_Raw_Data!$A:$A, 'AG-KIUC 2-52 (a), (c)-(f) '!$B83))</f>
        <v>0</v>
      </c>
      <c r="AB83" s="8">
        <f>IF(SUMIFS(Generation_Raw_Data!$C:$C, Generation_Raw_Data!$D:$D,'AG-KIUC 2-52 (a), (c)-(f) '!AB$2, Generation_Raw_Data!$A:$A, 'AG-KIUC 2-52 (a), (c)-(f) '!$B83)&lt;0, 0, SUMIFS(Generation_Raw_Data!$C:$C, Generation_Raw_Data!$D:$D,'AG-KIUC 2-52 (a), (c)-(f) '!AB$2, Generation_Raw_Data!$A:$A, 'AG-KIUC 2-52 (a), (c)-(f) '!$B83))</f>
        <v>177.00280000000001</v>
      </c>
      <c r="AC83" s="8">
        <f>IF(SUMIFS(Generation_Raw_Data!$C:$C, Generation_Raw_Data!$D:$D,'AG-KIUC 2-52 (a), (c)-(f) '!AC$2, Generation_Raw_Data!$A:$A, 'AG-KIUC 2-52 (a), (c)-(f) '!$B83)&lt;0, 0, SUMIFS(Generation_Raw_Data!$C:$C, Generation_Raw_Data!$D:$D,'AG-KIUC 2-52 (a), (c)-(f) '!AC$2, Generation_Raw_Data!$A:$A, 'AG-KIUC 2-52 (a), (c)-(f) '!$B83))</f>
        <v>0</v>
      </c>
      <c r="AD83" s="8">
        <f>IF(SUMIFS(Generation_Raw_Data!$C:$C, Generation_Raw_Data!$D:$D,'AG-KIUC 2-52 (a), (c)-(f) '!AD$2, Generation_Raw_Data!$A:$A, 'AG-KIUC 2-52 (a), (c)-(f) '!$B83)&lt;0, 0, SUMIFS(Generation_Raw_Data!$C:$C, Generation_Raw_Data!$D:$D,'AG-KIUC 2-52 (a), (c)-(f) '!AD$2, Generation_Raw_Data!$A:$A, 'AG-KIUC 2-52 (a), (c)-(f) '!$B83))</f>
        <v>0</v>
      </c>
      <c r="AE83" s="8">
        <f>IF(SUMIFS(Generation_Raw_Data!$C:$C, Generation_Raw_Data!$D:$D,'AG-KIUC 2-52 (a), (c)-(f) '!AE$2, Generation_Raw_Data!$A:$A, 'AG-KIUC 2-52 (a), (c)-(f) '!$B83)&lt;0, 0, SUMIFS(Generation_Raw_Data!$C:$C, Generation_Raw_Data!$D:$D,'AG-KIUC 2-52 (a), (c)-(f) '!AE$2, Generation_Raw_Data!$A:$A, 'AG-KIUC 2-52 (a), (c)-(f) '!$B83))</f>
        <v>0</v>
      </c>
      <c r="AF83" s="8">
        <f>IF(SUMIFS(Generation_Raw_Data!$C:$C, Generation_Raw_Data!$D:$D,'AG-KIUC 2-52 (a), (c)-(f) '!AF$2, Generation_Raw_Data!$A:$A, 'AG-KIUC 2-52 (a), (c)-(f) '!$B83)&lt;0, 0, SUMIFS(Generation_Raw_Data!$C:$C, Generation_Raw_Data!$D:$D,'AG-KIUC 2-52 (a), (c)-(f) '!AF$2, Generation_Raw_Data!$A:$A, 'AG-KIUC 2-52 (a), (c)-(f) '!$B83))</f>
        <v>0</v>
      </c>
      <c r="AG83" s="8">
        <f>IF(SUMIFS(Generation_Raw_Data!$C:$C, Generation_Raw_Data!$D:$D,'AG-KIUC 2-52 (a), (c)-(f) '!AG$2, Generation_Raw_Data!$A:$A, 'AG-KIUC 2-52 (a), (c)-(f) '!$B83)&lt;0, 0, SUMIFS(Generation_Raw_Data!$C:$C, Generation_Raw_Data!$D:$D,'AG-KIUC 2-52 (a), (c)-(f) '!AG$2, Generation_Raw_Data!$A:$A, 'AG-KIUC 2-52 (a), (c)-(f) '!$B83))</f>
        <v>177.99719999999999</v>
      </c>
      <c r="AH83" s="8">
        <f>IF(SUMIFS(Generation_Raw_Data!$C:$C, Generation_Raw_Data!$D:$D,'AG-KIUC 2-52 (a), (c)-(f) '!AH$2, Generation_Raw_Data!$A:$A, 'AG-KIUC 2-52 (a), (c)-(f) '!$B83)&lt;0, 0, SUMIFS(Generation_Raw_Data!$C:$C, Generation_Raw_Data!$D:$D,'AG-KIUC 2-52 (a), (c)-(f) '!AH$2, Generation_Raw_Data!$A:$A, 'AG-KIUC 2-52 (a), (c)-(f) '!$B83))</f>
        <v>0</v>
      </c>
      <c r="AI83" s="8">
        <f>IF(SUMIFS(Generation_Raw_Data!$C:$C, Generation_Raw_Data!$D:$D,'AG-KIUC 2-52 (a), (c)-(f) '!AI$2, Generation_Raw_Data!$A:$A, 'AG-KIUC 2-52 (a), (c)-(f) '!$B83)&lt;0, 0, SUMIFS(Generation_Raw_Data!$C:$C, Generation_Raw_Data!$D:$D,'AG-KIUC 2-52 (a), (c)-(f) '!AI$2, Generation_Raw_Data!$A:$A, 'AG-KIUC 2-52 (a), (c)-(f) '!$B83))</f>
        <v>0</v>
      </c>
      <c r="AJ83" s="8">
        <f>IF(SUMIFS(Generation_Raw_Data!$C:$C, Generation_Raw_Data!$D:$D,'AG-KIUC 2-52 (a), (c)-(f) '!AJ$2, Generation_Raw_Data!$A:$A, 'AG-KIUC 2-52 (a), (c)-(f) '!$B83)&lt;0, 0, SUMIFS(Generation_Raw_Data!$C:$C, Generation_Raw_Data!$D:$D,'AG-KIUC 2-52 (a), (c)-(f) '!AJ$2, Generation_Raw_Data!$A:$A, 'AG-KIUC 2-52 (a), (c)-(f) '!$B83))</f>
        <v>0</v>
      </c>
      <c r="AK83" s="8">
        <f>IF(SUMIFS(Generation_Raw_Data!$C:$C, Generation_Raw_Data!$D:$D,'AG-KIUC 2-52 (a), (c)-(f) '!AK$2, Generation_Raw_Data!$A:$A, 'AG-KIUC 2-52 (a), (c)-(f) '!$B83)&lt;0, 0, SUMIFS(Generation_Raw_Data!$C:$C, Generation_Raw_Data!$D:$D,'AG-KIUC 2-52 (a), (c)-(f) '!AK$2, Generation_Raw_Data!$A:$A, 'AG-KIUC 2-52 (a), (c)-(f) '!$B83))</f>
        <v>36</v>
      </c>
      <c r="AL83" s="8">
        <f>IF(SUMIFS(Generation_Raw_Data!$C:$C, Generation_Raw_Data!$D:$D,'AG-KIUC 2-52 (a), (c)-(f) '!AL$2, Generation_Raw_Data!$A:$A, 'AG-KIUC 2-52 (a), (c)-(f) '!$B83)&lt;0, 0, SUMIFS(Generation_Raw_Data!$C:$C, Generation_Raw_Data!$D:$D,'AG-KIUC 2-52 (a), (c)-(f) '!AL$2, Generation_Raw_Data!$A:$A, 'AG-KIUC 2-52 (a), (c)-(f) '!$B83))</f>
        <v>0</v>
      </c>
      <c r="AM83" s="8">
        <f>IF(SUMIFS(Generation_Raw_Data!$C:$C, Generation_Raw_Data!$D:$D,'AG-KIUC 2-52 (a), (c)-(f) '!AM$2, Generation_Raw_Data!$A:$A, 'AG-KIUC 2-52 (a), (c)-(f) '!$B83)&lt;0, 0, SUMIFS(Generation_Raw_Data!$C:$C, Generation_Raw_Data!$D:$D,'AG-KIUC 2-52 (a), (c)-(f) '!AM$2, Generation_Raw_Data!$A:$A, 'AG-KIUC 2-52 (a), (c)-(f) '!$B83))</f>
        <v>3.7</v>
      </c>
      <c r="AN83" s="8">
        <f>IF(SUMIFS(Generation_Raw_Data!$C:$C, Generation_Raw_Data!$D:$D,'AG-KIUC 2-52 (a), (c)-(f) '!AN$2, Generation_Raw_Data!$A:$A, 'AG-KIUC 2-52 (a), (c)-(f) '!$B83)&lt;0, 0, SUMIFS(Generation_Raw_Data!$C:$C, Generation_Raw_Data!$D:$D,'AG-KIUC 2-52 (a), (c)-(f) '!AN$2, Generation_Raw_Data!$A:$A, 'AG-KIUC 2-52 (a), (c)-(f) '!$B83))</f>
        <v>0.7</v>
      </c>
    </row>
    <row r="84" spans="1:40" x14ac:dyDescent="0.35">
      <c r="A84" s="1">
        <v>11</v>
      </c>
      <c r="B84" s="2">
        <v>44593.416666666664</v>
      </c>
      <c r="C84" s="16">
        <f>SUMIF(Marginal_Cost_Raw_Data!$A:$A, 'AG-KIUC 2-52 (a), (c)-(f) '!$B84, Marginal_Cost_Raw_Data!$B:$B)</f>
        <v>32.930908850911457</v>
      </c>
      <c r="D84" s="17">
        <f>SUMIFS(CTS_Raw_Data!$C:$C, CTS_Raw_Data!$B:$B, "S", CTS_Raw_Data!$A:$A, 'AG-KIUC 2-52 (a), (c)-(f) '!$B84)</f>
        <v>0</v>
      </c>
      <c r="E84" s="7">
        <f>IFERROR(SUMIFS(CTS_Raw_Data!$D:$D, CTS_Raw_Data!$B:$B, "S", CTS_Raw_Data!$A:$A, 'AG-KIUC 2-52 (a), (c)-(f) '!$B84)/'AG-KIUC 2-52 (a), (c)-(f) '!$D84,0)</f>
        <v>0</v>
      </c>
      <c r="F84" s="14">
        <f>SUMIFS(CTS_Raw_Data!$C:$C, CTS_Raw_Data!$B:$B, "B", CTS_Raw_Data!$A:$A, 'AG-KIUC 2-52 (a), (c)-(f) '!$B84)</f>
        <v>0</v>
      </c>
      <c r="G84" s="7">
        <f>IFERROR(SUMIFS(CTS_Raw_Data!$D:$D, CTS_Raw_Data!$B:$B, "B", CTS_Raw_Data!$A:$A, 'AG-KIUC 2-52 (a), (c)-(f) '!$B84)/'AG-KIUC 2-52 (a), (c)-(f) '!$F84,0)</f>
        <v>0</v>
      </c>
      <c r="H84" s="19">
        <f>SUMIF(ACE_Raw_Data!$A:$A, 'AG-KIUC 2-52 (a), (c)-(f) '!$B84, ACE_Raw_Data!$B:$B)</f>
        <v>5.2033545652031901</v>
      </c>
      <c r="I84" s="21">
        <f>IF(SUMIFS(Generation_Raw_Data!$C:$C, Generation_Raw_Data!$D:$D,'AG-KIUC 2-52 (a), (c)-(f) '!I$2, Generation_Raw_Data!$A:$A, 'AG-KIUC 2-52 (a), (c)-(f) '!$B84)&lt;0, 0, SUMIFS(Generation_Raw_Data!$C:$C, Generation_Raw_Data!$D:$D,'AG-KIUC 2-52 (a), (c)-(f) '!I$2, Generation_Raw_Data!$A:$A, 'AG-KIUC 2-52 (a), (c)-(f) '!$B84))</f>
        <v>222</v>
      </c>
      <c r="J84" s="8">
        <f>IF(SUMIFS(Generation_Raw_Data!$C:$C, Generation_Raw_Data!$D:$D,'AG-KIUC 2-52 (a), (c)-(f) '!J$2, Generation_Raw_Data!$A:$A, 'AG-KIUC 2-52 (a), (c)-(f) '!$B84)&lt;0, 0, SUMIFS(Generation_Raw_Data!$C:$C, Generation_Raw_Data!$D:$D,'AG-KIUC 2-52 (a), (c)-(f) '!J$2, Generation_Raw_Data!$A:$A, 'AG-KIUC 2-52 (a), (c)-(f) '!$B84))</f>
        <v>679.25</v>
      </c>
      <c r="K84" s="8">
        <f>IF(SUMIFS(Generation_Raw_Data!$C:$C, Generation_Raw_Data!$D:$D,'AG-KIUC 2-52 (a), (c)-(f) '!K$2, Generation_Raw_Data!$A:$A, 'AG-KIUC 2-52 (a), (c)-(f) '!$B84)&lt;0, 0, SUMIFS(Generation_Raw_Data!$C:$C, Generation_Raw_Data!$D:$D,'AG-KIUC 2-52 (a), (c)-(f) '!K$2, Generation_Raw_Data!$A:$A, 'AG-KIUC 2-52 (a), (c)-(f) '!$B84))</f>
        <v>289.75</v>
      </c>
      <c r="L84" s="8">
        <f>IF(SUMIFS(Generation_Raw_Data!$C:$C, Generation_Raw_Data!$D:$D,'AG-KIUC 2-52 (a), (c)-(f) '!L$2, Generation_Raw_Data!$A:$A, 'AG-KIUC 2-52 (a), (c)-(f) '!$B84)&lt;0, 0, SUMIFS(Generation_Raw_Data!$C:$C, Generation_Raw_Data!$D:$D,'AG-KIUC 2-52 (a), (c)-(f) '!L$2, Generation_Raw_Data!$A:$A, 'AG-KIUC 2-52 (a), (c)-(f) '!$B84))</f>
        <v>243.75</v>
      </c>
      <c r="M84" s="8">
        <f>IF(SUMIFS(Generation_Raw_Data!$C:$C, Generation_Raw_Data!$D:$D,'AG-KIUC 2-52 (a), (c)-(f) '!M$2, Generation_Raw_Data!$A:$A, 'AG-KIUC 2-52 (a), (c)-(f) '!$B84)&lt;0, 0, SUMIFS(Generation_Raw_Data!$C:$C, Generation_Raw_Data!$D:$D,'AG-KIUC 2-52 (a), (c)-(f) '!M$2, Generation_Raw_Data!$A:$A, 'AG-KIUC 2-52 (a), (c)-(f) '!$B84))</f>
        <v>314.75</v>
      </c>
      <c r="N84" s="8">
        <f>IF(SUMIFS(Generation_Raw_Data!$C:$C, Generation_Raw_Data!$D:$D,'AG-KIUC 2-52 (a), (c)-(f) '!N$2, Generation_Raw_Data!$A:$A, 'AG-KIUC 2-52 (a), (c)-(f) '!$B84)&lt;0, 0, SUMIFS(Generation_Raw_Data!$C:$C, Generation_Raw_Data!$D:$D,'AG-KIUC 2-52 (a), (c)-(f) '!N$2, Generation_Raw_Data!$A:$A, 'AG-KIUC 2-52 (a), (c)-(f) '!$B84))</f>
        <v>244.75</v>
      </c>
      <c r="O84" s="8">
        <f>IF(SUMIFS(Generation_Raw_Data!$C:$C, Generation_Raw_Data!$D:$D,'AG-KIUC 2-52 (a), (c)-(f) '!O$2, Generation_Raw_Data!$A:$A, 'AG-KIUC 2-52 (a), (c)-(f) '!$B84)&lt;0, 0, SUMIFS(Generation_Raw_Data!$C:$C, Generation_Raw_Data!$D:$D,'AG-KIUC 2-52 (a), (c)-(f) '!O$2, Generation_Raw_Data!$A:$A, 'AG-KIUC 2-52 (a), (c)-(f) '!$B84))</f>
        <v>185.6</v>
      </c>
      <c r="P84" s="8">
        <f>IF(SUMIFS(Generation_Raw_Data!$C:$C, Generation_Raw_Data!$D:$D,'AG-KIUC 2-52 (a), (c)-(f) '!P$2, Generation_Raw_Data!$A:$A, 'AG-KIUC 2-52 (a), (c)-(f) '!$B84)&lt;0, 0, SUMIFS(Generation_Raw_Data!$C:$C, Generation_Raw_Data!$D:$D,'AG-KIUC 2-52 (a), (c)-(f) '!P$2, Generation_Raw_Data!$A:$A, 'AG-KIUC 2-52 (a), (c)-(f) '!$B84))</f>
        <v>190.1</v>
      </c>
      <c r="Q84" s="8">
        <f>IF(SUMIFS(Generation_Raw_Data!$C:$C, Generation_Raw_Data!$D:$D,'AG-KIUC 2-52 (a), (c)-(f) '!Q$2, Generation_Raw_Data!$A:$A, 'AG-KIUC 2-52 (a), (c)-(f) '!$B84)&lt;0, 0, SUMIFS(Generation_Raw_Data!$C:$C, Generation_Raw_Data!$D:$D,'AG-KIUC 2-52 (a), (c)-(f) '!Q$2, Generation_Raw_Data!$A:$A, 'AG-KIUC 2-52 (a), (c)-(f) '!$B84))</f>
        <v>0</v>
      </c>
      <c r="R84" s="8">
        <f>IF(SUMIFS(Generation_Raw_Data!$C:$C, Generation_Raw_Data!$D:$D,'AG-KIUC 2-52 (a), (c)-(f) '!R$2, Generation_Raw_Data!$A:$A, 'AG-KIUC 2-52 (a), (c)-(f) '!$B84)&lt;0, 0, SUMIFS(Generation_Raw_Data!$C:$C, Generation_Raw_Data!$D:$D,'AG-KIUC 2-52 (a), (c)-(f) '!R$2, Generation_Raw_Data!$A:$A, 'AG-KIUC 2-52 (a), (c)-(f) '!$B84))</f>
        <v>284.7</v>
      </c>
      <c r="S84" s="8">
        <f>IF(SUMIFS(Generation_Raw_Data!$C:$C, Generation_Raw_Data!$D:$D,'AG-KIUC 2-52 (a), (c)-(f) '!S$2, Generation_Raw_Data!$A:$A, 'AG-KIUC 2-52 (a), (c)-(f) '!$B84)&lt;0, 0, SUMIFS(Generation_Raw_Data!$C:$C, Generation_Raw_Data!$D:$D,'AG-KIUC 2-52 (a), (c)-(f) '!S$2, Generation_Raw_Data!$A:$A, 'AG-KIUC 2-52 (a), (c)-(f) '!$B84))</f>
        <v>425.6</v>
      </c>
      <c r="T84" s="8">
        <f>IF(SUMIFS(Generation_Raw_Data!$C:$C, Generation_Raw_Data!$D:$D,'AG-KIUC 2-52 (a), (c)-(f) '!T$2, Generation_Raw_Data!$A:$A, 'AG-KIUC 2-52 (a), (c)-(f) '!$B84)&lt;0, 0, SUMIFS(Generation_Raw_Data!$C:$C, Generation_Raw_Data!$D:$D,'AG-KIUC 2-52 (a), (c)-(f) '!T$2, Generation_Raw_Data!$A:$A, 'AG-KIUC 2-52 (a), (c)-(f) '!$B84))</f>
        <v>760.1</v>
      </c>
      <c r="U84" s="8">
        <f>IF(SUMIFS(Generation_Raw_Data!$C:$C, Generation_Raw_Data!$D:$D,'AG-KIUC 2-52 (a), (c)-(f) '!U$2, Generation_Raw_Data!$A:$A, 'AG-KIUC 2-52 (a), (c)-(f) '!$B84)&lt;0, 0, SUMIFS(Generation_Raw_Data!$C:$C, Generation_Raw_Data!$D:$D,'AG-KIUC 2-52 (a), (c)-(f) '!U$2, Generation_Raw_Data!$A:$A, 'AG-KIUC 2-52 (a), (c)-(f) '!$B84))</f>
        <v>0</v>
      </c>
      <c r="V84" s="8">
        <f>IF(SUMIFS(Generation_Raw_Data!$C:$C, Generation_Raw_Data!$D:$D,'AG-KIUC 2-52 (a), (c)-(f) '!V$2, Generation_Raw_Data!$A:$A, 'AG-KIUC 2-52 (a), (c)-(f) '!$B84)&lt;0, 0, SUMIFS(Generation_Raw_Data!$C:$C, Generation_Raw_Data!$D:$D,'AG-KIUC 2-52 (a), (c)-(f) '!V$2, Generation_Raw_Data!$A:$A, 'AG-KIUC 2-52 (a), (c)-(f) '!$B84))</f>
        <v>0</v>
      </c>
      <c r="W84" s="8">
        <f>IF(SUMIFS(Generation_Raw_Data!$C:$C, Generation_Raw_Data!$D:$D,'AG-KIUC 2-52 (a), (c)-(f) '!W$2, Generation_Raw_Data!$A:$A, 'AG-KIUC 2-52 (a), (c)-(f) '!$B84)&lt;0, 0, SUMIFS(Generation_Raw_Data!$C:$C, Generation_Raw_Data!$D:$D,'AG-KIUC 2-52 (a), (c)-(f) '!W$2, Generation_Raw_Data!$A:$A, 'AG-KIUC 2-52 (a), (c)-(f) '!$B84))</f>
        <v>0</v>
      </c>
      <c r="X84" s="8">
        <f>IF(SUMIFS(Generation_Raw_Data!$C:$C, Generation_Raw_Data!$D:$D,'AG-KIUC 2-52 (a), (c)-(f) '!X$2, Generation_Raw_Data!$A:$A, 'AG-KIUC 2-52 (a), (c)-(f) '!$B84)&lt;0, 0, SUMIFS(Generation_Raw_Data!$C:$C, Generation_Raw_Data!$D:$D,'AG-KIUC 2-52 (a), (c)-(f) '!X$2, Generation_Raw_Data!$A:$A, 'AG-KIUC 2-52 (a), (c)-(f) '!$B84))</f>
        <v>0</v>
      </c>
      <c r="Y84" s="8">
        <f>IF(SUMIFS(Generation_Raw_Data!$C:$C, Generation_Raw_Data!$D:$D,'AG-KIUC 2-52 (a), (c)-(f) '!Y$2, Generation_Raw_Data!$A:$A, 'AG-KIUC 2-52 (a), (c)-(f) '!$B84)&lt;0, 0, SUMIFS(Generation_Raw_Data!$C:$C, Generation_Raw_Data!$D:$D,'AG-KIUC 2-52 (a), (c)-(f) '!Y$2, Generation_Raw_Data!$A:$A, 'AG-KIUC 2-52 (a), (c)-(f) '!$B84))</f>
        <v>0</v>
      </c>
      <c r="Z84" s="8">
        <f>IF(SUMIFS(Generation_Raw_Data!$C:$C, Generation_Raw_Data!$D:$D,'AG-KIUC 2-52 (a), (c)-(f) '!Z$2, Generation_Raw_Data!$A:$A, 'AG-KIUC 2-52 (a), (c)-(f) '!$B84)&lt;0, 0, SUMIFS(Generation_Raw_Data!$C:$C, Generation_Raw_Data!$D:$D,'AG-KIUC 2-52 (a), (c)-(f) '!Z$2, Generation_Raw_Data!$A:$A, 'AG-KIUC 2-52 (a), (c)-(f) '!$B84))</f>
        <v>0</v>
      </c>
      <c r="AA84" s="8">
        <f>IF(SUMIFS(Generation_Raw_Data!$C:$C, Generation_Raw_Data!$D:$D,'AG-KIUC 2-52 (a), (c)-(f) '!AA$2, Generation_Raw_Data!$A:$A, 'AG-KIUC 2-52 (a), (c)-(f) '!$B84)&lt;0, 0, SUMIFS(Generation_Raw_Data!$C:$C, Generation_Raw_Data!$D:$D,'AG-KIUC 2-52 (a), (c)-(f) '!AA$2, Generation_Raw_Data!$A:$A, 'AG-KIUC 2-52 (a), (c)-(f) '!$B84))</f>
        <v>0</v>
      </c>
      <c r="AB84" s="8">
        <f>IF(SUMIFS(Generation_Raw_Data!$C:$C, Generation_Raw_Data!$D:$D,'AG-KIUC 2-52 (a), (c)-(f) '!AB$2, Generation_Raw_Data!$A:$A, 'AG-KIUC 2-52 (a), (c)-(f) '!$B84)&lt;0, 0, SUMIFS(Generation_Raw_Data!$C:$C, Generation_Raw_Data!$D:$D,'AG-KIUC 2-52 (a), (c)-(f) '!AB$2, Generation_Raw_Data!$A:$A, 'AG-KIUC 2-52 (a), (c)-(f) '!$B84))</f>
        <v>174</v>
      </c>
      <c r="AC84" s="8">
        <f>IF(SUMIFS(Generation_Raw_Data!$C:$C, Generation_Raw_Data!$D:$D,'AG-KIUC 2-52 (a), (c)-(f) '!AC$2, Generation_Raw_Data!$A:$A, 'AG-KIUC 2-52 (a), (c)-(f) '!$B84)&lt;0, 0, SUMIFS(Generation_Raw_Data!$C:$C, Generation_Raw_Data!$D:$D,'AG-KIUC 2-52 (a), (c)-(f) '!AC$2, Generation_Raw_Data!$A:$A, 'AG-KIUC 2-52 (a), (c)-(f) '!$B84))</f>
        <v>0</v>
      </c>
      <c r="AD84" s="8">
        <f>IF(SUMIFS(Generation_Raw_Data!$C:$C, Generation_Raw_Data!$D:$D,'AG-KIUC 2-52 (a), (c)-(f) '!AD$2, Generation_Raw_Data!$A:$A, 'AG-KIUC 2-52 (a), (c)-(f) '!$B84)&lt;0, 0, SUMIFS(Generation_Raw_Data!$C:$C, Generation_Raw_Data!$D:$D,'AG-KIUC 2-52 (a), (c)-(f) '!AD$2, Generation_Raw_Data!$A:$A, 'AG-KIUC 2-52 (a), (c)-(f) '!$B84))</f>
        <v>0</v>
      </c>
      <c r="AE84" s="8">
        <f>IF(SUMIFS(Generation_Raw_Data!$C:$C, Generation_Raw_Data!$D:$D,'AG-KIUC 2-52 (a), (c)-(f) '!AE$2, Generation_Raw_Data!$A:$A, 'AG-KIUC 2-52 (a), (c)-(f) '!$B84)&lt;0, 0, SUMIFS(Generation_Raw_Data!$C:$C, Generation_Raw_Data!$D:$D,'AG-KIUC 2-52 (a), (c)-(f) '!AE$2, Generation_Raw_Data!$A:$A, 'AG-KIUC 2-52 (a), (c)-(f) '!$B84))</f>
        <v>0</v>
      </c>
      <c r="AF84" s="8">
        <f>IF(SUMIFS(Generation_Raw_Data!$C:$C, Generation_Raw_Data!$D:$D,'AG-KIUC 2-52 (a), (c)-(f) '!AF$2, Generation_Raw_Data!$A:$A, 'AG-KIUC 2-52 (a), (c)-(f) '!$B84)&lt;0, 0, SUMIFS(Generation_Raw_Data!$C:$C, Generation_Raw_Data!$D:$D,'AG-KIUC 2-52 (a), (c)-(f) '!AF$2, Generation_Raw_Data!$A:$A, 'AG-KIUC 2-52 (a), (c)-(f) '!$B84))</f>
        <v>0</v>
      </c>
      <c r="AG84" s="8">
        <f>IF(SUMIFS(Generation_Raw_Data!$C:$C, Generation_Raw_Data!$D:$D,'AG-KIUC 2-52 (a), (c)-(f) '!AG$2, Generation_Raw_Data!$A:$A, 'AG-KIUC 2-52 (a), (c)-(f) '!$B84)&lt;0, 0, SUMIFS(Generation_Raw_Data!$C:$C, Generation_Raw_Data!$D:$D,'AG-KIUC 2-52 (a), (c)-(f) '!AG$2, Generation_Raw_Data!$A:$A, 'AG-KIUC 2-52 (a), (c)-(f) '!$B84))</f>
        <v>174</v>
      </c>
      <c r="AH84" s="8">
        <f>IF(SUMIFS(Generation_Raw_Data!$C:$C, Generation_Raw_Data!$D:$D,'AG-KIUC 2-52 (a), (c)-(f) '!AH$2, Generation_Raw_Data!$A:$A, 'AG-KIUC 2-52 (a), (c)-(f) '!$B84)&lt;0, 0, SUMIFS(Generation_Raw_Data!$C:$C, Generation_Raw_Data!$D:$D,'AG-KIUC 2-52 (a), (c)-(f) '!AH$2, Generation_Raw_Data!$A:$A, 'AG-KIUC 2-52 (a), (c)-(f) '!$B84))</f>
        <v>0</v>
      </c>
      <c r="AI84" s="8">
        <f>IF(SUMIFS(Generation_Raw_Data!$C:$C, Generation_Raw_Data!$D:$D,'AG-KIUC 2-52 (a), (c)-(f) '!AI$2, Generation_Raw_Data!$A:$A, 'AG-KIUC 2-52 (a), (c)-(f) '!$B84)&lt;0, 0, SUMIFS(Generation_Raw_Data!$C:$C, Generation_Raw_Data!$D:$D,'AG-KIUC 2-52 (a), (c)-(f) '!AI$2, Generation_Raw_Data!$A:$A, 'AG-KIUC 2-52 (a), (c)-(f) '!$B84))</f>
        <v>0</v>
      </c>
      <c r="AJ84" s="8">
        <f>IF(SUMIFS(Generation_Raw_Data!$C:$C, Generation_Raw_Data!$D:$D,'AG-KIUC 2-52 (a), (c)-(f) '!AJ$2, Generation_Raw_Data!$A:$A, 'AG-KIUC 2-52 (a), (c)-(f) '!$B84)&lt;0, 0, SUMIFS(Generation_Raw_Data!$C:$C, Generation_Raw_Data!$D:$D,'AG-KIUC 2-52 (a), (c)-(f) '!AJ$2, Generation_Raw_Data!$A:$A, 'AG-KIUC 2-52 (a), (c)-(f) '!$B84))</f>
        <v>0</v>
      </c>
      <c r="AK84" s="8">
        <f>IF(SUMIFS(Generation_Raw_Data!$C:$C, Generation_Raw_Data!$D:$D,'AG-KIUC 2-52 (a), (c)-(f) '!AK$2, Generation_Raw_Data!$A:$A, 'AG-KIUC 2-52 (a), (c)-(f) '!$B84)&lt;0, 0, SUMIFS(Generation_Raw_Data!$C:$C, Generation_Raw_Data!$D:$D,'AG-KIUC 2-52 (a), (c)-(f) '!AK$2, Generation_Raw_Data!$A:$A, 'AG-KIUC 2-52 (a), (c)-(f) '!$B84))</f>
        <v>38</v>
      </c>
      <c r="AL84" s="8">
        <f>IF(SUMIFS(Generation_Raw_Data!$C:$C, Generation_Raw_Data!$D:$D,'AG-KIUC 2-52 (a), (c)-(f) '!AL$2, Generation_Raw_Data!$A:$A, 'AG-KIUC 2-52 (a), (c)-(f) '!$B84)&lt;0, 0, SUMIFS(Generation_Raw_Data!$C:$C, Generation_Raw_Data!$D:$D,'AG-KIUC 2-52 (a), (c)-(f) '!AL$2, Generation_Raw_Data!$A:$A, 'AG-KIUC 2-52 (a), (c)-(f) '!$B84))</f>
        <v>0</v>
      </c>
      <c r="AM84" s="8">
        <f>IF(SUMIFS(Generation_Raw_Data!$C:$C, Generation_Raw_Data!$D:$D,'AG-KIUC 2-52 (a), (c)-(f) '!AM$2, Generation_Raw_Data!$A:$A, 'AG-KIUC 2-52 (a), (c)-(f) '!$B84)&lt;0, 0, SUMIFS(Generation_Raw_Data!$C:$C, Generation_Raw_Data!$D:$D,'AG-KIUC 2-52 (a), (c)-(f) '!AM$2, Generation_Raw_Data!$A:$A, 'AG-KIUC 2-52 (a), (c)-(f) '!$B84))</f>
        <v>6.4</v>
      </c>
      <c r="AN84" s="8">
        <f>IF(SUMIFS(Generation_Raw_Data!$C:$C, Generation_Raw_Data!$D:$D,'AG-KIUC 2-52 (a), (c)-(f) '!AN$2, Generation_Raw_Data!$A:$A, 'AG-KIUC 2-52 (a), (c)-(f) '!$B84)&lt;0, 0, SUMIFS(Generation_Raw_Data!$C:$C, Generation_Raw_Data!$D:$D,'AG-KIUC 2-52 (a), (c)-(f) '!AN$2, Generation_Raw_Data!$A:$A, 'AG-KIUC 2-52 (a), (c)-(f) '!$B84))</f>
        <v>1.1000000000000001</v>
      </c>
    </row>
    <row r="85" spans="1:40" x14ac:dyDescent="0.35">
      <c r="A85" s="1">
        <v>11</v>
      </c>
      <c r="B85" s="2">
        <v>44593.458333333328</v>
      </c>
      <c r="C85" s="16">
        <f>SUMIF(Marginal_Cost_Raw_Data!$A:$A, 'AG-KIUC 2-52 (a), (c)-(f) '!$B85, Marginal_Cost_Raw_Data!$B:$B)</f>
        <v>31.979007353515627</v>
      </c>
      <c r="D85" s="17">
        <f>SUMIFS(CTS_Raw_Data!$C:$C, CTS_Raw_Data!$B:$B, "S", CTS_Raw_Data!$A:$A, 'AG-KIUC 2-52 (a), (c)-(f) '!$B85)</f>
        <v>0</v>
      </c>
      <c r="E85" s="7">
        <f>IFERROR(SUMIFS(CTS_Raw_Data!$D:$D, CTS_Raw_Data!$B:$B, "S", CTS_Raw_Data!$A:$A, 'AG-KIUC 2-52 (a), (c)-(f) '!$B85)/'AG-KIUC 2-52 (a), (c)-(f) '!$D85,0)</f>
        <v>0</v>
      </c>
      <c r="F85" s="14">
        <f>SUMIFS(CTS_Raw_Data!$C:$C, CTS_Raw_Data!$B:$B, "B", CTS_Raw_Data!$A:$A, 'AG-KIUC 2-52 (a), (c)-(f) '!$B85)</f>
        <v>0</v>
      </c>
      <c r="G85" s="7">
        <f>IFERROR(SUMIFS(CTS_Raw_Data!$D:$D, CTS_Raw_Data!$B:$B, "B", CTS_Raw_Data!$A:$A, 'AG-KIUC 2-52 (a), (c)-(f) '!$B85)/'AG-KIUC 2-52 (a), (c)-(f) '!$F85,0)</f>
        <v>0</v>
      </c>
      <c r="H85" s="19">
        <f>SUMIF(ACE_Raw_Data!$A:$A, 'AG-KIUC 2-52 (a), (c)-(f) '!$B85, ACE_Raw_Data!$B:$B)</f>
        <v>8.0063041807048858</v>
      </c>
      <c r="I85" s="21">
        <f>IF(SUMIFS(Generation_Raw_Data!$C:$C, Generation_Raw_Data!$D:$D,'AG-KIUC 2-52 (a), (c)-(f) '!I$2, Generation_Raw_Data!$A:$A, 'AG-KIUC 2-52 (a), (c)-(f) '!$B85)&lt;0, 0, SUMIFS(Generation_Raw_Data!$C:$C, Generation_Raw_Data!$D:$D,'AG-KIUC 2-52 (a), (c)-(f) '!I$2, Generation_Raw_Data!$A:$A, 'AG-KIUC 2-52 (a), (c)-(f) '!$B85))</f>
        <v>222</v>
      </c>
      <c r="J85" s="8">
        <f>IF(SUMIFS(Generation_Raw_Data!$C:$C, Generation_Raw_Data!$D:$D,'AG-KIUC 2-52 (a), (c)-(f) '!J$2, Generation_Raw_Data!$A:$A, 'AG-KIUC 2-52 (a), (c)-(f) '!$B85)&lt;0, 0, SUMIFS(Generation_Raw_Data!$C:$C, Generation_Raw_Data!$D:$D,'AG-KIUC 2-52 (a), (c)-(f) '!J$2, Generation_Raw_Data!$A:$A, 'AG-KIUC 2-52 (a), (c)-(f) '!$B85))</f>
        <v>672.25</v>
      </c>
      <c r="K85" s="8">
        <f>IF(SUMIFS(Generation_Raw_Data!$C:$C, Generation_Raw_Data!$D:$D,'AG-KIUC 2-52 (a), (c)-(f) '!K$2, Generation_Raw_Data!$A:$A, 'AG-KIUC 2-52 (a), (c)-(f) '!$B85)&lt;0, 0, SUMIFS(Generation_Raw_Data!$C:$C, Generation_Raw_Data!$D:$D,'AG-KIUC 2-52 (a), (c)-(f) '!K$2, Generation_Raw_Data!$A:$A, 'AG-KIUC 2-52 (a), (c)-(f) '!$B85))</f>
        <v>268</v>
      </c>
      <c r="L85" s="8">
        <f>IF(SUMIFS(Generation_Raw_Data!$C:$C, Generation_Raw_Data!$D:$D,'AG-KIUC 2-52 (a), (c)-(f) '!L$2, Generation_Raw_Data!$A:$A, 'AG-KIUC 2-52 (a), (c)-(f) '!$B85)&lt;0, 0, SUMIFS(Generation_Raw_Data!$C:$C, Generation_Raw_Data!$D:$D,'AG-KIUC 2-52 (a), (c)-(f) '!L$2, Generation_Raw_Data!$A:$A, 'AG-KIUC 2-52 (a), (c)-(f) '!$B85))</f>
        <v>227</v>
      </c>
      <c r="M85" s="8">
        <f>IF(SUMIFS(Generation_Raw_Data!$C:$C, Generation_Raw_Data!$D:$D,'AG-KIUC 2-52 (a), (c)-(f) '!M$2, Generation_Raw_Data!$A:$A, 'AG-KIUC 2-52 (a), (c)-(f) '!$B85)&lt;0, 0, SUMIFS(Generation_Raw_Data!$C:$C, Generation_Raw_Data!$D:$D,'AG-KIUC 2-52 (a), (c)-(f) '!M$2, Generation_Raw_Data!$A:$A, 'AG-KIUC 2-52 (a), (c)-(f) '!$B85))</f>
        <v>279</v>
      </c>
      <c r="N85" s="8">
        <f>IF(SUMIFS(Generation_Raw_Data!$C:$C, Generation_Raw_Data!$D:$D,'AG-KIUC 2-52 (a), (c)-(f) '!N$2, Generation_Raw_Data!$A:$A, 'AG-KIUC 2-52 (a), (c)-(f) '!$B85)&lt;0, 0, SUMIFS(Generation_Raw_Data!$C:$C, Generation_Raw_Data!$D:$D,'AG-KIUC 2-52 (a), (c)-(f) '!N$2, Generation_Raw_Data!$A:$A, 'AG-KIUC 2-52 (a), (c)-(f) '!$B85))</f>
        <v>225</v>
      </c>
      <c r="O85" s="8">
        <f>IF(SUMIFS(Generation_Raw_Data!$C:$C, Generation_Raw_Data!$D:$D,'AG-KIUC 2-52 (a), (c)-(f) '!O$2, Generation_Raw_Data!$A:$A, 'AG-KIUC 2-52 (a), (c)-(f) '!$B85)&lt;0, 0, SUMIFS(Generation_Raw_Data!$C:$C, Generation_Raw_Data!$D:$D,'AG-KIUC 2-52 (a), (c)-(f) '!O$2, Generation_Raw_Data!$A:$A, 'AG-KIUC 2-52 (a), (c)-(f) '!$B85))</f>
        <v>156.19999999999999</v>
      </c>
      <c r="P85" s="8">
        <f>IF(SUMIFS(Generation_Raw_Data!$C:$C, Generation_Raw_Data!$D:$D,'AG-KIUC 2-52 (a), (c)-(f) '!P$2, Generation_Raw_Data!$A:$A, 'AG-KIUC 2-52 (a), (c)-(f) '!$B85)&lt;0, 0, SUMIFS(Generation_Raw_Data!$C:$C, Generation_Raw_Data!$D:$D,'AG-KIUC 2-52 (a), (c)-(f) '!P$2, Generation_Raw_Data!$A:$A, 'AG-KIUC 2-52 (a), (c)-(f) '!$B85))</f>
        <v>163.19999999999999</v>
      </c>
      <c r="Q85" s="8">
        <f>IF(SUMIFS(Generation_Raw_Data!$C:$C, Generation_Raw_Data!$D:$D,'AG-KIUC 2-52 (a), (c)-(f) '!Q$2, Generation_Raw_Data!$A:$A, 'AG-KIUC 2-52 (a), (c)-(f) '!$B85)&lt;0, 0, SUMIFS(Generation_Raw_Data!$C:$C, Generation_Raw_Data!$D:$D,'AG-KIUC 2-52 (a), (c)-(f) '!Q$2, Generation_Raw_Data!$A:$A, 'AG-KIUC 2-52 (a), (c)-(f) '!$B85))</f>
        <v>0</v>
      </c>
      <c r="R85" s="8">
        <f>IF(SUMIFS(Generation_Raw_Data!$C:$C, Generation_Raw_Data!$D:$D,'AG-KIUC 2-52 (a), (c)-(f) '!R$2, Generation_Raw_Data!$A:$A, 'AG-KIUC 2-52 (a), (c)-(f) '!$B85)&lt;0, 0, SUMIFS(Generation_Raw_Data!$C:$C, Generation_Raw_Data!$D:$D,'AG-KIUC 2-52 (a), (c)-(f) '!R$2, Generation_Raw_Data!$A:$A, 'AG-KIUC 2-52 (a), (c)-(f) '!$B85))</f>
        <v>276</v>
      </c>
      <c r="S85" s="8">
        <f>IF(SUMIFS(Generation_Raw_Data!$C:$C, Generation_Raw_Data!$D:$D,'AG-KIUC 2-52 (a), (c)-(f) '!S$2, Generation_Raw_Data!$A:$A, 'AG-KIUC 2-52 (a), (c)-(f) '!$B85)&lt;0, 0, SUMIFS(Generation_Raw_Data!$C:$C, Generation_Raw_Data!$D:$D,'AG-KIUC 2-52 (a), (c)-(f) '!S$2, Generation_Raw_Data!$A:$A, 'AG-KIUC 2-52 (a), (c)-(f) '!$B85))</f>
        <v>425.8</v>
      </c>
      <c r="T85" s="8">
        <f>IF(SUMIFS(Generation_Raw_Data!$C:$C, Generation_Raw_Data!$D:$D,'AG-KIUC 2-52 (a), (c)-(f) '!T$2, Generation_Raw_Data!$A:$A, 'AG-KIUC 2-52 (a), (c)-(f) '!$B85)&lt;0, 0, SUMIFS(Generation_Raw_Data!$C:$C, Generation_Raw_Data!$D:$D,'AG-KIUC 2-52 (a), (c)-(f) '!T$2, Generation_Raw_Data!$A:$A, 'AG-KIUC 2-52 (a), (c)-(f) '!$B85))</f>
        <v>760.6</v>
      </c>
      <c r="U85" s="8">
        <f>IF(SUMIFS(Generation_Raw_Data!$C:$C, Generation_Raw_Data!$D:$D,'AG-KIUC 2-52 (a), (c)-(f) '!U$2, Generation_Raw_Data!$A:$A, 'AG-KIUC 2-52 (a), (c)-(f) '!$B85)&lt;0, 0, SUMIFS(Generation_Raw_Data!$C:$C, Generation_Raw_Data!$D:$D,'AG-KIUC 2-52 (a), (c)-(f) '!U$2, Generation_Raw_Data!$A:$A, 'AG-KIUC 2-52 (a), (c)-(f) '!$B85))</f>
        <v>0</v>
      </c>
      <c r="V85" s="8">
        <f>IF(SUMIFS(Generation_Raw_Data!$C:$C, Generation_Raw_Data!$D:$D,'AG-KIUC 2-52 (a), (c)-(f) '!V$2, Generation_Raw_Data!$A:$A, 'AG-KIUC 2-52 (a), (c)-(f) '!$B85)&lt;0, 0, SUMIFS(Generation_Raw_Data!$C:$C, Generation_Raw_Data!$D:$D,'AG-KIUC 2-52 (a), (c)-(f) '!V$2, Generation_Raw_Data!$A:$A, 'AG-KIUC 2-52 (a), (c)-(f) '!$B85))</f>
        <v>0</v>
      </c>
      <c r="W85" s="8">
        <f>IF(SUMIFS(Generation_Raw_Data!$C:$C, Generation_Raw_Data!$D:$D,'AG-KIUC 2-52 (a), (c)-(f) '!W$2, Generation_Raw_Data!$A:$A, 'AG-KIUC 2-52 (a), (c)-(f) '!$B85)&lt;0, 0, SUMIFS(Generation_Raw_Data!$C:$C, Generation_Raw_Data!$D:$D,'AG-KIUC 2-52 (a), (c)-(f) '!W$2, Generation_Raw_Data!$A:$A, 'AG-KIUC 2-52 (a), (c)-(f) '!$B85))</f>
        <v>0</v>
      </c>
      <c r="X85" s="8">
        <f>IF(SUMIFS(Generation_Raw_Data!$C:$C, Generation_Raw_Data!$D:$D,'AG-KIUC 2-52 (a), (c)-(f) '!X$2, Generation_Raw_Data!$A:$A, 'AG-KIUC 2-52 (a), (c)-(f) '!$B85)&lt;0, 0, SUMIFS(Generation_Raw_Data!$C:$C, Generation_Raw_Data!$D:$D,'AG-KIUC 2-52 (a), (c)-(f) '!X$2, Generation_Raw_Data!$A:$A, 'AG-KIUC 2-52 (a), (c)-(f) '!$B85))</f>
        <v>0</v>
      </c>
      <c r="Y85" s="8">
        <f>IF(SUMIFS(Generation_Raw_Data!$C:$C, Generation_Raw_Data!$D:$D,'AG-KIUC 2-52 (a), (c)-(f) '!Y$2, Generation_Raw_Data!$A:$A, 'AG-KIUC 2-52 (a), (c)-(f) '!$B85)&lt;0, 0, SUMIFS(Generation_Raw_Data!$C:$C, Generation_Raw_Data!$D:$D,'AG-KIUC 2-52 (a), (c)-(f) '!Y$2, Generation_Raw_Data!$A:$A, 'AG-KIUC 2-52 (a), (c)-(f) '!$B85))</f>
        <v>0</v>
      </c>
      <c r="Z85" s="8">
        <f>IF(SUMIFS(Generation_Raw_Data!$C:$C, Generation_Raw_Data!$D:$D,'AG-KIUC 2-52 (a), (c)-(f) '!Z$2, Generation_Raw_Data!$A:$A, 'AG-KIUC 2-52 (a), (c)-(f) '!$B85)&lt;0, 0, SUMIFS(Generation_Raw_Data!$C:$C, Generation_Raw_Data!$D:$D,'AG-KIUC 2-52 (a), (c)-(f) '!Z$2, Generation_Raw_Data!$A:$A, 'AG-KIUC 2-52 (a), (c)-(f) '!$B85))</f>
        <v>0</v>
      </c>
      <c r="AA85" s="8">
        <f>IF(SUMIFS(Generation_Raw_Data!$C:$C, Generation_Raw_Data!$D:$D,'AG-KIUC 2-52 (a), (c)-(f) '!AA$2, Generation_Raw_Data!$A:$A, 'AG-KIUC 2-52 (a), (c)-(f) '!$B85)&lt;0, 0, SUMIFS(Generation_Raw_Data!$C:$C, Generation_Raw_Data!$D:$D,'AG-KIUC 2-52 (a), (c)-(f) '!AA$2, Generation_Raw_Data!$A:$A, 'AG-KIUC 2-52 (a), (c)-(f) '!$B85))</f>
        <v>0</v>
      </c>
      <c r="AB85" s="8">
        <f>IF(SUMIFS(Generation_Raw_Data!$C:$C, Generation_Raw_Data!$D:$D,'AG-KIUC 2-52 (a), (c)-(f) '!AB$2, Generation_Raw_Data!$A:$A, 'AG-KIUC 2-52 (a), (c)-(f) '!$B85)&lt;0, 0, SUMIFS(Generation_Raw_Data!$C:$C, Generation_Raw_Data!$D:$D,'AG-KIUC 2-52 (a), (c)-(f) '!AB$2, Generation_Raw_Data!$A:$A, 'AG-KIUC 2-52 (a), (c)-(f) '!$B85))</f>
        <v>163.5</v>
      </c>
      <c r="AC85" s="8">
        <f>IF(SUMIFS(Generation_Raw_Data!$C:$C, Generation_Raw_Data!$D:$D,'AG-KIUC 2-52 (a), (c)-(f) '!AC$2, Generation_Raw_Data!$A:$A, 'AG-KIUC 2-52 (a), (c)-(f) '!$B85)&lt;0, 0, SUMIFS(Generation_Raw_Data!$C:$C, Generation_Raw_Data!$D:$D,'AG-KIUC 2-52 (a), (c)-(f) '!AC$2, Generation_Raw_Data!$A:$A, 'AG-KIUC 2-52 (a), (c)-(f) '!$B85))</f>
        <v>0</v>
      </c>
      <c r="AD85" s="8">
        <f>IF(SUMIFS(Generation_Raw_Data!$C:$C, Generation_Raw_Data!$D:$D,'AG-KIUC 2-52 (a), (c)-(f) '!AD$2, Generation_Raw_Data!$A:$A, 'AG-KIUC 2-52 (a), (c)-(f) '!$B85)&lt;0, 0, SUMIFS(Generation_Raw_Data!$C:$C, Generation_Raw_Data!$D:$D,'AG-KIUC 2-52 (a), (c)-(f) '!AD$2, Generation_Raw_Data!$A:$A, 'AG-KIUC 2-52 (a), (c)-(f) '!$B85))</f>
        <v>0</v>
      </c>
      <c r="AE85" s="8">
        <f>IF(SUMIFS(Generation_Raw_Data!$C:$C, Generation_Raw_Data!$D:$D,'AG-KIUC 2-52 (a), (c)-(f) '!AE$2, Generation_Raw_Data!$A:$A, 'AG-KIUC 2-52 (a), (c)-(f) '!$B85)&lt;0, 0, SUMIFS(Generation_Raw_Data!$C:$C, Generation_Raw_Data!$D:$D,'AG-KIUC 2-52 (a), (c)-(f) '!AE$2, Generation_Raw_Data!$A:$A, 'AG-KIUC 2-52 (a), (c)-(f) '!$B85))</f>
        <v>0</v>
      </c>
      <c r="AF85" s="8">
        <f>IF(SUMIFS(Generation_Raw_Data!$C:$C, Generation_Raw_Data!$D:$D,'AG-KIUC 2-52 (a), (c)-(f) '!AF$2, Generation_Raw_Data!$A:$A, 'AG-KIUC 2-52 (a), (c)-(f) '!$B85)&lt;0, 0, SUMIFS(Generation_Raw_Data!$C:$C, Generation_Raw_Data!$D:$D,'AG-KIUC 2-52 (a), (c)-(f) '!AF$2, Generation_Raw_Data!$A:$A, 'AG-KIUC 2-52 (a), (c)-(f) '!$B85))</f>
        <v>0</v>
      </c>
      <c r="AG85" s="8">
        <f>IF(SUMIFS(Generation_Raw_Data!$C:$C, Generation_Raw_Data!$D:$D,'AG-KIUC 2-52 (a), (c)-(f) '!AG$2, Generation_Raw_Data!$A:$A, 'AG-KIUC 2-52 (a), (c)-(f) '!$B85)&lt;0, 0, SUMIFS(Generation_Raw_Data!$C:$C, Generation_Raw_Data!$D:$D,'AG-KIUC 2-52 (a), (c)-(f) '!AG$2, Generation_Raw_Data!$A:$A, 'AG-KIUC 2-52 (a), (c)-(f) '!$B85))</f>
        <v>163.5</v>
      </c>
      <c r="AH85" s="8">
        <f>IF(SUMIFS(Generation_Raw_Data!$C:$C, Generation_Raw_Data!$D:$D,'AG-KIUC 2-52 (a), (c)-(f) '!AH$2, Generation_Raw_Data!$A:$A, 'AG-KIUC 2-52 (a), (c)-(f) '!$B85)&lt;0, 0, SUMIFS(Generation_Raw_Data!$C:$C, Generation_Raw_Data!$D:$D,'AG-KIUC 2-52 (a), (c)-(f) '!AH$2, Generation_Raw_Data!$A:$A, 'AG-KIUC 2-52 (a), (c)-(f) '!$B85))</f>
        <v>0</v>
      </c>
      <c r="AI85" s="8">
        <f>IF(SUMIFS(Generation_Raw_Data!$C:$C, Generation_Raw_Data!$D:$D,'AG-KIUC 2-52 (a), (c)-(f) '!AI$2, Generation_Raw_Data!$A:$A, 'AG-KIUC 2-52 (a), (c)-(f) '!$B85)&lt;0, 0, SUMIFS(Generation_Raw_Data!$C:$C, Generation_Raw_Data!$D:$D,'AG-KIUC 2-52 (a), (c)-(f) '!AI$2, Generation_Raw_Data!$A:$A, 'AG-KIUC 2-52 (a), (c)-(f) '!$B85))</f>
        <v>0</v>
      </c>
      <c r="AJ85" s="8">
        <f>IF(SUMIFS(Generation_Raw_Data!$C:$C, Generation_Raw_Data!$D:$D,'AG-KIUC 2-52 (a), (c)-(f) '!AJ$2, Generation_Raw_Data!$A:$A, 'AG-KIUC 2-52 (a), (c)-(f) '!$B85)&lt;0, 0, SUMIFS(Generation_Raw_Data!$C:$C, Generation_Raw_Data!$D:$D,'AG-KIUC 2-52 (a), (c)-(f) '!AJ$2, Generation_Raw_Data!$A:$A, 'AG-KIUC 2-52 (a), (c)-(f) '!$B85))</f>
        <v>0</v>
      </c>
      <c r="AK85" s="8">
        <f>IF(SUMIFS(Generation_Raw_Data!$C:$C, Generation_Raw_Data!$D:$D,'AG-KIUC 2-52 (a), (c)-(f) '!AK$2, Generation_Raw_Data!$A:$A, 'AG-KIUC 2-52 (a), (c)-(f) '!$B85)&lt;0, 0, SUMIFS(Generation_Raw_Data!$C:$C, Generation_Raw_Data!$D:$D,'AG-KIUC 2-52 (a), (c)-(f) '!AK$2, Generation_Raw_Data!$A:$A, 'AG-KIUC 2-52 (a), (c)-(f) '!$B85))</f>
        <v>43</v>
      </c>
      <c r="AL85" s="8">
        <f>IF(SUMIFS(Generation_Raw_Data!$C:$C, Generation_Raw_Data!$D:$D,'AG-KIUC 2-52 (a), (c)-(f) '!AL$2, Generation_Raw_Data!$A:$A, 'AG-KIUC 2-52 (a), (c)-(f) '!$B85)&lt;0, 0, SUMIFS(Generation_Raw_Data!$C:$C, Generation_Raw_Data!$D:$D,'AG-KIUC 2-52 (a), (c)-(f) '!AL$2, Generation_Raw_Data!$A:$A, 'AG-KIUC 2-52 (a), (c)-(f) '!$B85))</f>
        <v>0</v>
      </c>
      <c r="AM85" s="8">
        <f>IF(SUMIFS(Generation_Raw_Data!$C:$C, Generation_Raw_Data!$D:$D,'AG-KIUC 2-52 (a), (c)-(f) '!AM$2, Generation_Raw_Data!$A:$A, 'AG-KIUC 2-52 (a), (c)-(f) '!$B85)&lt;0, 0, SUMIFS(Generation_Raw_Data!$C:$C, Generation_Raw_Data!$D:$D,'AG-KIUC 2-52 (a), (c)-(f) '!AM$2, Generation_Raw_Data!$A:$A, 'AG-KIUC 2-52 (a), (c)-(f) '!$B85))</f>
        <v>7.8</v>
      </c>
      <c r="AN85" s="8">
        <f>IF(SUMIFS(Generation_Raw_Data!$C:$C, Generation_Raw_Data!$D:$D,'AG-KIUC 2-52 (a), (c)-(f) '!AN$2, Generation_Raw_Data!$A:$A, 'AG-KIUC 2-52 (a), (c)-(f) '!$B85)&lt;0, 0, SUMIFS(Generation_Raw_Data!$C:$C, Generation_Raw_Data!$D:$D,'AG-KIUC 2-52 (a), (c)-(f) '!AN$2, Generation_Raw_Data!$A:$A, 'AG-KIUC 2-52 (a), (c)-(f) '!$B85))</f>
        <v>1.3</v>
      </c>
    </row>
    <row r="86" spans="1:40" x14ac:dyDescent="0.35">
      <c r="A86" s="1">
        <v>11</v>
      </c>
      <c r="B86" s="2">
        <v>44593.499999999993</v>
      </c>
      <c r="C86" s="16">
        <f>SUMIF(Marginal_Cost_Raw_Data!$A:$A, 'AG-KIUC 2-52 (a), (c)-(f) '!$B86, Marginal_Cost_Raw_Data!$B:$B)</f>
        <v>30.692795423177081</v>
      </c>
      <c r="D86" s="17">
        <f>SUMIFS(CTS_Raw_Data!$C:$C, CTS_Raw_Data!$B:$B, "S", CTS_Raw_Data!$A:$A, 'AG-KIUC 2-52 (a), (c)-(f) '!$B86)</f>
        <v>0</v>
      </c>
      <c r="E86" s="7">
        <f>IFERROR(SUMIFS(CTS_Raw_Data!$D:$D, CTS_Raw_Data!$B:$B, "S", CTS_Raw_Data!$A:$A, 'AG-KIUC 2-52 (a), (c)-(f) '!$B86)/'AG-KIUC 2-52 (a), (c)-(f) '!$D86,0)</f>
        <v>0</v>
      </c>
      <c r="F86" s="14">
        <f>SUMIFS(CTS_Raw_Data!$C:$C, CTS_Raw_Data!$B:$B, "B", CTS_Raw_Data!$A:$A, 'AG-KIUC 2-52 (a), (c)-(f) '!$B86)</f>
        <v>0</v>
      </c>
      <c r="G86" s="7">
        <f>IFERROR(SUMIFS(CTS_Raw_Data!$D:$D, CTS_Raw_Data!$B:$B, "B", CTS_Raw_Data!$A:$A, 'AG-KIUC 2-52 (a), (c)-(f) '!$B86)/'AG-KIUC 2-52 (a), (c)-(f) '!$F86,0)</f>
        <v>0</v>
      </c>
      <c r="H86" s="19">
        <f>SUMIF(ACE_Raw_Data!$A:$A, 'AG-KIUC 2-52 (a), (c)-(f) '!$B86, ACE_Raw_Data!$B:$B)</f>
        <v>10.822376165522469</v>
      </c>
      <c r="I86" s="21">
        <f>IF(SUMIFS(Generation_Raw_Data!$C:$C, Generation_Raw_Data!$D:$D,'AG-KIUC 2-52 (a), (c)-(f) '!I$2, Generation_Raw_Data!$A:$A, 'AG-KIUC 2-52 (a), (c)-(f) '!$B86)&lt;0, 0, SUMIFS(Generation_Raw_Data!$C:$C, Generation_Raw_Data!$D:$D,'AG-KIUC 2-52 (a), (c)-(f) '!I$2, Generation_Raw_Data!$A:$A, 'AG-KIUC 2-52 (a), (c)-(f) '!$B86))</f>
        <v>187</v>
      </c>
      <c r="J86" s="8">
        <f>IF(SUMIFS(Generation_Raw_Data!$C:$C, Generation_Raw_Data!$D:$D,'AG-KIUC 2-52 (a), (c)-(f) '!J$2, Generation_Raw_Data!$A:$A, 'AG-KIUC 2-52 (a), (c)-(f) '!$B86)&lt;0, 0, SUMIFS(Generation_Raw_Data!$C:$C, Generation_Raw_Data!$D:$D,'AG-KIUC 2-52 (a), (c)-(f) '!J$2, Generation_Raw_Data!$A:$A, 'AG-KIUC 2-52 (a), (c)-(f) '!$B86))</f>
        <v>654</v>
      </c>
      <c r="K86" s="8">
        <f>IF(SUMIFS(Generation_Raw_Data!$C:$C, Generation_Raw_Data!$D:$D,'AG-KIUC 2-52 (a), (c)-(f) '!K$2, Generation_Raw_Data!$A:$A, 'AG-KIUC 2-52 (a), (c)-(f) '!$B86)&lt;0, 0, SUMIFS(Generation_Raw_Data!$C:$C, Generation_Raw_Data!$D:$D,'AG-KIUC 2-52 (a), (c)-(f) '!K$2, Generation_Raw_Data!$A:$A, 'AG-KIUC 2-52 (a), (c)-(f) '!$B86))</f>
        <v>262</v>
      </c>
      <c r="L86" s="8">
        <f>IF(SUMIFS(Generation_Raw_Data!$C:$C, Generation_Raw_Data!$D:$D,'AG-KIUC 2-52 (a), (c)-(f) '!L$2, Generation_Raw_Data!$A:$A, 'AG-KIUC 2-52 (a), (c)-(f) '!$B86)&lt;0, 0, SUMIFS(Generation_Raw_Data!$C:$C, Generation_Raw_Data!$D:$D,'AG-KIUC 2-52 (a), (c)-(f) '!L$2, Generation_Raw_Data!$A:$A, 'AG-KIUC 2-52 (a), (c)-(f) '!$B86))</f>
        <v>219</v>
      </c>
      <c r="M86" s="8">
        <f>IF(SUMIFS(Generation_Raw_Data!$C:$C, Generation_Raw_Data!$D:$D,'AG-KIUC 2-52 (a), (c)-(f) '!M$2, Generation_Raw_Data!$A:$A, 'AG-KIUC 2-52 (a), (c)-(f) '!$B86)&lt;0, 0, SUMIFS(Generation_Raw_Data!$C:$C, Generation_Raw_Data!$D:$D,'AG-KIUC 2-52 (a), (c)-(f) '!M$2, Generation_Raw_Data!$A:$A, 'AG-KIUC 2-52 (a), (c)-(f) '!$B86))</f>
        <v>229</v>
      </c>
      <c r="N86" s="8">
        <f>IF(SUMIFS(Generation_Raw_Data!$C:$C, Generation_Raw_Data!$D:$D,'AG-KIUC 2-52 (a), (c)-(f) '!N$2, Generation_Raw_Data!$A:$A, 'AG-KIUC 2-52 (a), (c)-(f) '!$B86)&lt;0, 0, SUMIFS(Generation_Raw_Data!$C:$C, Generation_Raw_Data!$D:$D,'AG-KIUC 2-52 (a), (c)-(f) '!N$2, Generation_Raw_Data!$A:$A, 'AG-KIUC 2-52 (a), (c)-(f) '!$B86))</f>
        <v>216</v>
      </c>
      <c r="O86" s="8">
        <f>IF(SUMIFS(Generation_Raw_Data!$C:$C, Generation_Raw_Data!$D:$D,'AG-KIUC 2-52 (a), (c)-(f) '!O$2, Generation_Raw_Data!$A:$A, 'AG-KIUC 2-52 (a), (c)-(f) '!$B86)&lt;0, 0, SUMIFS(Generation_Raw_Data!$C:$C, Generation_Raw_Data!$D:$D,'AG-KIUC 2-52 (a), (c)-(f) '!O$2, Generation_Raw_Data!$A:$A, 'AG-KIUC 2-52 (a), (c)-(f) '!$B86))</f>
        <v>140.9</v>
      </c>
      <c r="P86" s="8">
        <f>IF(SUMIFS(Generation_Raw_Data!$C:$C, Generation_Raw_Data!$D:$D,'AG-KIUC 2-52 (a), (c)-(f) '!P$2, Generation_Raw_Data!$A:$A, 'AG-KIUC 2-52 (a), (c)-(f) '!$B86)&lt;0, 0, SUMIFS(Generation_Raw_Data!$C:$C, Generation_Raw_Data!$D:$D,'AG-KIUC 2-52 (a), (c)-(f) '!P$2, Generation_Raw_Data!$A:$A, 'AG-KIUC 2-52 (a), (c)-(f) '!$B86))</f>
        <v>153.4</v>
      </c>
      <c r="Q86" s="8">
        <f>IF(SUMIFS(Generation_Raw_Data!$C:$C, Generation_Raw_Data!$D:$D,'AG-KIUC 2-52 (a), (c)-(f) '!Q$2, Generation_Raw_Data!$A:$A, 'AG-KIUC 2-52 (a), (c)-(f) '!$B86)&lt;0, 0, SUMIFS(Generation_Raw_Data!$C:$C, Generation_Raw_Data!$D:$D,'AG-KIUC 2-52 (a), (c)-(f) '!Q$2, Generation_Raw_Data!$A:$A, 'AG-KIUC 2-52 (a), (c)-(f) '!$B86))</f>
        <v>0</v>
      </c>
      <c r="R86" s="8">
        <f>IF(SUMIFS(Generation_Raw_Data!$C:$C, Generation_Raw_Data!$D:$D,'AG-KIUC 2-52 (a), (c)-(f) '!R$2, Generation_Raw_Data!$A:$A, 'AG-KIUC 2-52 (a), (c)-(f) '!$B86)&lt;0, 0, SUMIFS(Generation_Raw_Data!$C:$C, Generation_Raw_Data!$D:$D,'AG-KIUC 2-52 (a), (c)-(f) '!R$2, Generation_Raw_Data!$A:$A, 'AG-KIUC 2-52 (a), (c)-(f) '!$B86))</f>
        <v>276.7</v>
      </c>
      <c r="S86" s="8">
        <f>IF(SUMIFS(Generation_Raw_Data!$C:$C, Generation_Raw_Data!$D:$D,'AG-KIUC 2-52 (a), (c)-(f) '!S$2, Generation_Raw_Data!$A:$A, 'AG-KIUC 2-52 (a), (c)-(f) '!$B86)&lt;0, 0, SUMIFS(Generation_Raw_Data!$C:$C, Generation_Raw_Data!$D:$D,'AG-KIUC 2-52 (a), (c)-(f) '!S$2, Generation_Raw_Data!$A:$A, 'AG-KIUC 2-52 (a), (c)-(f) '!$B86))</f>
        <v>425.7</v>
      </c>
      <c r="T86" s="8">
        <f>IF(SUMIFS(Generation_Raw_Data!$C:$C, Generation_Raw_Data!$D:$D,'AG-KIUC 2-52 (a), (c)-(f) '!T$2, Generation_Raw_Data!$A:$A, 'AG-KIUC 2-52 (a), (c)-(f) '!$B86)&lt;0, 0, SUMIFS(Generation_Raw_Data!$C:$C, Generation_Raw_Data!$D:$D,'AG-KIUC 2-52 (a), (c)-(f) '!T$2, Generation_Raw_Data!$A:$A, 'AG-KIUC 2-52 (a), (c)-(f) '!$B86))</f>
        <v>759</v>
      </c>
      <c r="U86" s="8">
        <f>IF(SUMIFS(Generation_Raw_Data!$C:$C, Generation_Raw_Data!$D:$D,'AG-KIUC 2-52 (a), (c)-(f) '!U$2, Generation_Raw_Data!$A:$A, 'AG-KIUC 2-52 (a), (c)-(f) '!$B86)&lt;0, 0, SUMIFS(Generation_Raw_Data!$C:$C, Generation_Raw_Data!$D:$D,'AG-KIUC 2-52 (a), (c)-(f) '!U$2, Generation_Raw_Data!$A:$A, 'AG-KIUC 2-52 (a), (c)-(f) '!$B86))</f>
        <v>0</v>
      </c>
      <c r="V86" s="8">
        <f>IF(SUMIFS(Generation_Raw_Data!$C:$C, Generation_Raw_Data!$D:$D,'AG-KIUC 2-52 (a), (c)-(f) '!V$2, Generation_Raw_Data!$A:$A, 'AG-KIUC 2-52 (a), (c)-(f) '!$B86)&lt;0, 0, SUMIFS(Generation_Raw_Data!$C:$C, Generation_Raw_Data!$D:$D,'AG-KIUC 2-52 (a), (c)-(f) '!V$2, Generation_Raw_Data!$A:$A, 'AG-KIUC 2-52 (a), (c)-(f) '!$B86))</f>
        <v>0</v>
      </c>
      <c r="W86" s="8">
        <f>IF(SUMIFS(Generation_Raw_Data!$C:$C, Generation_Raw_Data!$D:$D,'AG-KIUC 2-52 (a), (c)-(f) '!W$2, Generation_Raw_Data!$A:$A, 'AG-KIUC 2-52 (a), (c)-(f) '!$B86)&lt;0, 0, SUMIFS(Generation_Raw_Data!$C:$C, Generation_Raw_Data!$D:$D,'AG-KIUC 2-52 (a), (c)-(f) '!W$2, Generation_Raw_Data!$A:$A, 'AG-KIUC 2-52 (a), (c)-(f) '!$B86))</f>
        <v>0</v>
      </c>
      <c r="X86" s="8">
        <f>IF(SUMIFS(Generation_Raw_Data!$C:$C, Generation_Raw_Data!$D:$D,'AG-KIUC 2-52 (a), (c)-(f) '!X$2, Generation_Raw_Data!$A:$A, 'AG-KIUC 2-52 (a), (c)-(f) '!$B86)&lt;0, 0, SUMIFS(Generation_Raw_Data!$C:$C, Generation_Raw_Data!$D:$D,'AG-KIUC 2-52 (a), (c)-(f) '!X$2, Generation_Raw_Data!$A:$A, 'AG-KIUC 2-52 (a), (c)-(f) '!$B86))</f>
        <v>0</v>
      </c>
      <c r="Y86" s="8">
        <f>IF(SUMIFS(Generation_Raw_Data!$C:$C, Generation_Raw_Data!$D:$D,'AG-KIUC 2-52 (a), (c)-(f) '!Y$2, Generation_Raw_Data!$A:$A, 'AG-KIUC 2-52 (a), (c)-(f) '!$B86)&lt;0, 0, SUMIFS(Generation_Raw_Data!$C:$C, Generation_Raw_Data!$D:$D,'AG-KIUC 2-52 (a), (c)-(f) '!Y$2, Generation_Raw_Data!$A:$A, 'AG-KIUC 2-52 (a), (c)-(f) '!$B86))</f>
        <v>0</v>
      </c>
      <c r="Z86" s="8">
        <f>IF(SUMIFS(Generation_Raw_Data!$C:$C, Generation_Raw_Data!$D:$D,'AG-KIUC 2-52 (a), (c)-(f) '!Z$2, Generation_Raw_Data!$A:$A, 'AG-KIUC 2-52 (a), (c)-(f) '!$B86)&lt;0, 0, SUMIFS(Generation_Raw_Data!$C:$C, Generation_Raw_Data!$D:$D,'AG-KIUC 2-52 (a), (c)-(f) '!Z$2, Generation_Raw_Data!$A:$A, 'AG-KIUC 2-52 (a), (c)-(f) '!$B86))</f>
        <v>0</v>
      </c>
      <c r="AA86" s="8">
        <f>IF(SUMIFS(Generation_Raw_Data!$C:$C, Generation_Raw_Data!$D:$D,'AG-KIUC 2-52 (a), (c)-(f) '!AA$2, Generation_Raw_Data!$A:$A, 'AG-KIUC 2-52 (a), (c)-(f) '!$B86)&lt;0, 0, SUMIFS(Generation_Raw_Data!$C:$C, Generation_Raw_Data!$D:$D,'AG-KIUC 2-52 (a), (c)-(f) '!AA$2, Generation_Raw_Data!$A:$A, 'AG-KIUC 2-52 (a), (c)-(f) '!$B86))</f>
        <v>0</v>
      </c>
      <c r="AB86" s="8">
        <f>IF(SUMIFS(Generation_Raw_Data!$C:$C, Generation_Raw_Data!$D:$D,'AG-KIUC 2-52 (a), (c)-(f) '!AB$2, Generation_Raw_Data!$A:$A, 'AG-KIUC 2-52 (a), (c)-(f) '!$B86)&lt;0, 0, SUMIFS(Generation_Raw_Data!$C:$C, Generation_Raw_Data!$D:$D,'AG-KIUC 2-52 (a), (c)-(f) '!AB$2, Generation_Raw_Data!$A:$A, 'AG-KIUC 2-52 (a), (c)-(f) '!$B86))</f>
        <v>159.93020000000001</v>
      </c>
      <c r="AC86" s="8">
        <f>IF(SUMIFS(Generation_Raw_Data!$C:$C, Generation_Raw_Data!$D:$D,'AG-KIUC 2-52 (a), (c)-(f) '!AC$2, Generation_Raw_Data!$A:$A, 'AG-KIUC 2-52 (a), (c)-(f) '!$B86)&lt;0, 0, SUMIFS(Generation_Raw_Data!$C:$C, Generation_Raw_Data!$D:$D,'AG-KIUC 2-52 (a), (c)-(f) '!AC$2, Generation_Raw_Data!$A:$A, 'AG-KIUC 2-52 (a), (c)-(f) '!$B86))</f>
        <v>0</v>
      </c>
      <c r="AD86" s="8">
        <f>IF(SUMIFS(Generation_Raw_Data!$C:$C, Generation_Raw_Data!$D:$D,'AG-KIUC 2-52 (a), (c)-(f) '!AD$2, Generation_Raw_Data!$A:$A, 'AG-KIUC 2-52 (a), (c)-(f) '!$B86)&lt;0, 0, SUMIFS(Generation_Raw_Data!$C:$C, Generation_Raw_Data!$D:$D,'AG-KIUC 2-52 (a), (c)-(f) '!AD$2, Generation_Raw_Data!$A:$A, 'AG-KIUC 2-52 (a), (c)-(f) '!$B86))</f>
        <v>0</v>
      </c>
      <c r="AE86" s="8">
        <f>IF(SUMIFS(Generation_Raw_Data!$C:$C, Generation_Raw_Data!$D:$D,'AG-KIUC 2-52 (a), (c)-(f) '!AE$2, Generation_Raw_Data!$A:$A, 'AG-KIUC 2-52 (a), (c)-(f) '!$B86)&lt;0, 0, SUMIFS(Generation_Raw_Data!$C:$C, Generation_Raw_Data!$D:$D,'AG-KIUC 2-52 (a), (c)-(f) '!AE$2, Generation_Raw_Data!$A:$A, 'AG-KIUC 2-52 (a), (c)-(f) '!$B86))</f>
        <v>0</v>
      </c>
      <c r="AF86" s="8">
        <f>IF(SUMIFS(Generation_Raw_Data!$C:$C, Generation_Raw_Data!$D:$D,'AG-KIUC 2-52 (a), (c)-(f) '!AF$2, Generation_Raw_Data!$A:$A, 'AG-KIUC 2-52 (a), (c)-(f) '!$B86)&lt;0, 0, SUMIFS(Generation_Raw_Data!$C:$C, Generation_Raw_Data!$D:$D,'AG-KIUC 2-52 (a), (c)-(f) '!AF$2, Generation_Raw_Data!$A:$A, 'AG-KIUC 2-52 (a), (c)-(f) '!$B86))</f>
        <v>0</v>
      </c>
      <c r="AG86" s="8">
        <f>IF(SUMIFS(Generation_Raw_Data!$C:$C, Generation_Raw_Data!$D:$D,'AG-KIUC 2-52 (a), (c)-(f) '!AG$2, Generation_Raw_Data!$A:$A, 'AG-KIUC 2-52 (a), (c)-(f) '!$B86)&lt;0, 0, SUMIFS(Generation_Raw_Data!$C:$C, Generation_Raw_Data!$D:$D,'AG-KIUC 2-52 (a), (c)-(f) '!AG$2, Generation_Raw_Data!$A:$A, 'AG-KIUC 2-52 (a), (c)-(f) '!$B86))</f>
        <v>139.06979999999999</v>
      </c>
      <c r="AH86" s="8">
        <f>IF(SUMIFS(Generation_Raw_Data!$C:$C, Generation_Raw_Data!$D:$D,'AG-KIUC 2-52 (a), (c)-(f) '!AH$2, Generation_Raw_Data!$A:$A, 'AG-KIUC 2-52 (a), (c)-(f) '!$B86)&lt;0, 0, SUMIFS(Generation_Raw_Data!$C:$C, Generation_Raw_Data!$D:$D,'AG-KIUC 2-52 (a), (c)-(f) '!AH$2, Generation_Raw_Data!$A:$A, 'AG-KIUC 2-52 (a), (c)-(f) '!$B86))</f>
        <v>0</v>
      </c>
      <c r="AI86" s="8">
        <f>IF(SUMIFS(Generation_Raw_Data!$C:$C, Generation_Raw_Data!$D:$D,'AG-KIUC 2-52 (a), (c)-(f) '!AI$2, Generation_Raw_Data!$A:$A, 'AG-KIUC 2-52 (a), (c)-(f) '!$B86)&lt;0, 0, SUMIFS(Generation_Raw_Data!$C:$C, Generation_Raw_Data!$D:$D,'AG-KIUC 2-52 (a), (c)-(f) '!AI$2, Generation_Raw_Data!$A:$A, 'AG-KIUC 2-52 (a), (c)-(f) '!$B86))</f>
        <v>0</v>
      </c>
      <c r="AJ86" s="8">
        <f>IF(SUMIFS(Generation_Raw_Data!$C:$C, Generation_Raw_Data!$D:$D,'AG-KIUC 2-52 (a), (c)-(f) '!AJ$2, Generation_Raw_Data!$A:$A, 'AG-KIUC 2-52 (a), (c)-(f) '!$B86)&lt;0, 0, SUMIFS(Generation_Raw_Data!$C:$C, Generation_Raw_Data!$D:$D,'AG-KIUC 2-52 (a), (c)-(f) '!AJ$2, Generation_Raw_Data!$A:$A, 'AG-KIUC 2-52 (a), (c)-(f) '!$B86))</f>
        <v>0</v>
      </c>
      <c r="AK86" s="8">
        <f>IF(SUMIFS(Generation_Raw_Data!$C:$C, Generation_Raw_Data!$D:$D,'AG-KIUC 2-52 (a), (c)-(f) '!AK$2, Generation_Raw_Data!$A:$A, 'AG-KIUC 2-52 (a), (c)-(f) '!$B86)&lt;0, 0, SUMIFS(Generation_Raw_Data!$C:$C, Generation_Raw_Data!$D:$D,'AG-KIUC 2-52 (a), (c)-(f) '!AK$2, Generation_Raw_Data!$A:$A, 'AG-KIUC 2-52 (a), (c)-(f) '!$B86))</f>
        <v>44</v>
      </c>
      <c r="AL86" s="8">
        <f>IF(SUMIFS(Generation_Raw_Data!$C:$C, Generation_Raw_Data!$D:$D,'AG-KIUC 2-52 (a), (c)-(f) '!AL$2, Generation_Raw_Data!$A:$A, 'AG-KIUC 2-52 (a), (c)-(f) '!$B86)&lt;0, 0, SUMIFS(Generation_Raw_Data!$C:$C, Generation_Raw_Data!$D:$D,'AG-KIUC 2-52 (a), (c)-(f) '!AL$2, Generation_Raw_Data!$A:$A, 'AG-KIUC 2-52 (a), (c)-(f) '!$B86))</f>
        <v>0</v>
      </c>
      <c r="AM86" s="8">
        <f>IF(SUMIFS(Generation_Raw_Data!$C:$C, Generation_Raw_Data!$D:$D,'AG-KIUC 2-52 (a), (c)-(f) '!AM$2, Generation_Raw_Data!$A:$A, 'AG-KIUC 2-52 (a), (c)-(f) '!$B86)&lt;0, 0, SUMIFS(Generation_Raw_Data!$C:$C, Generation_Raw_Data!$D:$D,'AG-KIUC 2-52 (a), (c)-(f) '!AM$2, Generation_Raw_Data!$A:$A, 'AG-KIUC 2-52 (a), (c)-(f) '!$B86))</f>
        <v>8.5</v>
      </c>
      <c r="AN86" s="8">
        <f>IF(SUMIFS(Generation_Raw_Data!$C:$C, Generation_Raw_Data!$D:$D,'AG-KIUC 2-52 (a), (c)-(f) '!AN$2, Generation_Raw_Data!$A:$A, 'AG-KIUC 2-52 (a), (c)-(f) '!$B86)&lt;0, 0, SUMIFS(Generation_Raw_Data!$C:$C, Generation_Raw_Data!$D:$D,'AG-KIUC 2-52 (a), (c)-(f) '!AN$2, Generation_Raw_Data!$A:$A, 'AG-KIUC 2-52 (a), (c)-(f) '!$B86))</f>
        <v>1.4</v>
      </c>
    </row>
    <row r="87" spans="1:40" x14ac:dyDescent="0.35">
      <c r="A87" s="1">
        <v>11</v>
      </c>
      <c r="B87" s="2">
        <v>44593.541666666657</v>
      </c>
      <c r="C87" s="16">
        <f>SUMIF(Marginal_Cost_Raw_Data!$A:$A, 'AG-KIUC 2-52 (a), (c)-(f) '!$B87, Marginal_Cost_Raw_Data!$B:$B)</f>
        <v>30.842005559895831</v>
      </c>
      <c r="D87" s="17">
        <f>SUMIFS(CTS_Raw_Data!$C:$C, CTS_Raw_Data!$B:$B, "S", CTS_Raw_Data!$A:$A, 'AG-KIUC 2-52 (a), (c)-(f) '!$B87)</f>
        <v>0</v>
      </c>
      <c r="E87" s="7">
        <f>IFERROR(SUMIFS(CTS_Raw_Data!$D:$D, CTS_Raw_Data!$B:$B, "S", CTS_Raw_Data!$A:$A, 'AG-KIUC 2-52 (a), (c)-(f) '!$B87)/'AG-KIUC 2-52 (a), (c)-(f) '!$D87,0)</f>
        <v>0</v>
      </c>
      <c r="F87" s="14">
        <f>SUMIFS(CTS_Raw_Data!$C:$C, CTS_Raw_Data!$B:$B, "B", CTS_Raw_Data!$A:$A, 'AG-KIUC 2-52 (a), (c)-(f) '!$B87)</f>
        <v>0</v>
      </c>
      <c r="G87" s="7">
        <f>IFERROR(SUMIFS(CTS_Raw_Data!$D:$D, CTS_Raw_Data!$B:$B, "B", CTS_Raw_Data!$A:$A, 'AG-KIUC 2-52 (a), (c)-(f) '!$B87)/'AG-KIUC 2-52 (a), (c)-(f) '!$F87,0)</f>
        <v>0</v>
      </c>
      <c r="H87" s="19">
        <f>SUMIF(ACE_Raw_Data!$A:$A, 'AG-KIUC 2-52 (a), (c)-(f) '!$B87, ACE_Raw_Data!$B:$B)</f>
        <v>-3.0215284978681138</v>
      </c>
      <c r="I87" s="21">
        <f>IF(SUMIFS(Generation_Raw_Data!$C:$C, Generation_Raw_Data!$D:$D,'AG-KIUC 2-52 (a), (c)-(f) '!I$2, Generation_Raw_Data!$A:$A, 'AG-KIUC 2-52 (a), (c)-(f) '!$B87)&lt;0, 0, SUMIFS(Generation_Raw_Data!$C:$C, Generation_Raw_Data!$D:$D,'AG-KIUC 2-52 (a), (c)-(f) '!I$2, Generation_Raw_Data!$A:$A, 'AG-KIUC 2-52 (a), (c)-(f) '!$B87))</f>
        <v>140</v>
      </c>
      <c r="J87" s="8">
        <f>IF(SUMIFS(Generation_Raw_Data!$C:$C, Generation_Raw_Data!$D:$D,'AG-KIUC 2-52 (a), (c)-(f) '!J$2, Generation_Raw_Data!$A:$A, 'AG-KIUC 2-52 (a), (c)-(f) '!$B87)&lt;0, 0, SUMIFS(Generation_Raw_Data!$C:$C, Generation_Raw_Data!$D:$D,'AG-KIUC 2-52 (a), (c)-(f) '!J$2, Generation_Raw_Data!$A:$A, 'AG-KIUC 2-52 (a), (c)-(f) '!$B87))</f>
        <v>663.2</v>
      </c>
      <c r="K87" s="8">
        <f>IF(SUMIFS(Generation_Raw_Data!$C:$C, Generation_Raw_Data!$D:$D,'AG-KIUC 2-52 (a), (c)-(f) '!K$2, Generation_Raw_Data!$A:$A, 'AG-KIUC 2-52 (a), (c)-(f) '!$B87)&lt;0, 0, SUMIFS(Generation_Raw_Data!$C:$C, Generation_Raw_Data!$D:$D,'AG-KIUC 2-52 (a), (c)-(f) '!K$2, Generation_Raw_Data!$A:$A, 'AG-KIUC 2-52 (a), (c)-(f) '!$B87))</f>
        <v>264</v>
      </c>
      <c r="L87" s="8">
        <f>IF(SUMIFS(Generation_Raw_Data!$C:$C, Generation_Raw_Data!$D:$D,'AG-KIUC 2-52 (a), (c)-(f) '!L$2, Generation_Raw_Data!$A:$A, 'AG-KIUC 2-52 (a), (c)-(f) '!$B87)&lt;0, 0, SUMIFS(Generation_Raw_Data!$C:$C, Generation_Raw_Data!$D:$D,'AG-KIUC 2-52 (a), (c)-(f) '!L$2, Generation_Raw_Data!$A:$A, 'AG-KIUC 2-52 (a), (c)-(f) '!$B87))</f>
        <v>221</v>
      </c>
      <c r="M87" s="8">
        <f>IF(SUMIFS(Generation_Raw_Data!$C:$C, Generation_Raw_Data!$D:$D,'AG-KIUC 2-52 (a), (c)-(f) '!M$2, Generation_Raw_Data!$A:$A, 'AG-KIUC 2-52 (a), (c)-(f) '!$B87)&lt;0, 0, SUMIFS(Generation_Raw_Data!$C:$C, Generation_Raw_Data!$D:$D,'AG-KIUC 2-52 (a), (c)-(f) '!M$2, Generation_Raw_Data!$A:$A, 'AG-KIUC 2-52 (a), (c)-(f) '!$B87))</f>
        <v>235</v>
      </c>
      <c r="N87" s="8">
        <f>IF(SUMIFS(Generation_Raw_Data!$C:$C, Generation_Raw_Data!$D:$D,'AG-KIUC 2-52 (a), (c)-(f) '!N$2, Generation_Raw_Data!$A:$A, 'AG-KIUC 2-52 (a), (c)-(f) '!$B87)&lt;0, 0, SUMIFS(Generation_Raw_Data!$C:$C, Generation_Raw_Data!$D:$D,'AG-KIUC 2-52 (a), (c)-(f) '!N$2, Generation_Raw_Data!$A:$A, 'AG-KIUC 2-52 (a), (c)-(f) '!$B87))</f>
        <v>217.1</v>
      </c>
      <c r="O87" s="8">
        <f>IF(SUMIFS(Generation_Raw_Data!$C:$C, Generation_Raw_Data!$D:$D,'AG-KIUC 2-52 (a), (c)-(f) '!O$2, Generation_Raw_Data!$A:$A, 'AG-KIUC 2-52 (a), (c)-(f) '!$B87)&lt;0, 0, SUMIFS(Generation_Raw_Data!$C:$C, Generation_Raw_Data!$D:$D,'AG-KIUC 2-52 (a), (c)-(f) '!O$2, Generation_Raw_Data!$A:$A, 'AG-KIUC 2-52 (a), (c)-(f) '!$B87))</f>
        <v>143.9</v>
      </c>
      <c r="P87" s="8">
        <f>IF(SUMIFS(Generation_Raw_Data!$C:$C, Generation_Raw_Data!$D:$D,'AG-KIUC 2-52 (a), (c)-(f) '!P$2, Generation_Raw_Data!$A:$A, 'AG-KIUC 2-52 (a), (c)-(f) '!$B87)&lt;0, 0, SUMIFS(Generation_Raw_Data!$C:$C, Generation_Raw_Data!$D:$D,'AG-KIUC 2-52 (a), (c)-(f) '!P$2, Generation_Raw_Data!$A:$A, 'AG-KIUC 2-52 (a), (c)-(f) '!$B87))</f>
        <v>154.30000000000001</v>
      </c>
      <c r="Q87" s="8">
        <f>IF(SUMIFS(Generation_Raw_Data!$C:$C, Generation_Raw_Data!$D:$D,'AG-KIUC 2-52 (a), (c)-(f) '!Q$2, Generation_Raw_Data!$A:$A, 'AG-KIUC 2-52 (a), (c)-(f) '!$B87)&lt;0, 0, SUMIFS(Generation_Raw_Data!$C:$C, Generation_Raw_Data!$D:$D,'AG-KIUC 2-52 (a), (c)-(f) '!Q$2, Generation_Raw_Data!$A:$A, 'AG-KIUC 2-52 (a), (c)-(f) '!$B87))</f>
        <v>0</v>
      </c>
      <c r="R87" s="8">
        <f>IF(SUMIFS(Generation_Raw_Data!$C:$C, Generation_Raw_Data!$D:$D,'AG-KIUC 2-52 (a), (c)-(f) '!R$2, Generation_Raw_Data!$A:$A, 'AG-KIUC 2-52 (a), (c)-(f) '!$B87)&lt;0, 0, SUMIFS(Generation_Raw_Data!$C:$C, Generation_Raw_Data!$D:$D,'AG-KIUC 2-52 (a), (c)-(f) '!R$2, Generation_Raw_Data!$A:$A, 'AG-KIUC 2-52 (a), (c)-(f) '!$B87))</f>
        <v>275.8</v>
      </c>
      <c r="S87" s="8">
        <f>IF(SUMIFS(Generation_Raw_Data!$C:$C, Generation_Raw_Data!$D:$D,'AG-KIUC 2-52 (a), (c)-(f) '!S$2, Generation_Raw_Data!$A:$A, 'AG-KIUC 2-52 (a), (c)-(f) '!$B87)&lt;0, 0, SUMIFS(Generation_Raw_Data!$C:$C, Generation_Raw_Data!$D:$D,'AG-KIUC 2-52 (a), (c)-(f) '!S$2, Generation_Raw_Data!$A:$A, 'AG-KIUC 2-52 (a), (c)-(f) '!$B87))</f>
        <v>425.5</v>
      </c>
      <c r="T87" s="8">
        <f>IF(SUMIFS(Generation_Raw_Data!$C:$C, Generation_Raw_Data!$D:$D,'AG-KIUC 2-52 (a), (c)-(f) '!T$2, Generation_Raw_Data!$A:$A, 'AG-KIUC 2-52 (a), (c)-(f) '!$B87)&lt;0, 0, SUMIFS(Generation_Raw_Data!$C:$C, Generation_Raw_Data!$D:$D,'AG-KIUC 2-52 (a), (c)-(f) '!T$2, Generation_Raw_Data!$A:$A, 'AG-KIUC 2-52 (a), (c)-(f) '!$B87))</f>
        <v>760.3</v>
      </c>
      <c r="U87" s="8">
        <f>IF(SUMIFS(Generation_Raw_Data!$C:$C, Generation_Raw_Data!$D:$D,'AG-KIUC 2-52 (a), (c)-(f) '!U$2, Generation_Raw_Data!$A:$A, 'AG-KIUC 2-52 (a), (c)-(f) '!$B87)&lt;0, 0, SUMIFS(Generation_Raw_Data!$C:$C, Generation_Raw_Data!$D:$D,'AG-KIUC 2-52 (a), (c)-(f) '!U$2, Generation_Raw_Data!$A:$A, 'AG-KIUC 2-52 (a), (c)-(f) '!$B87))</f>
        <v>0</v>
      </c>
      <c r="V87" s="8">
        <f>IF(SUMIFS(Generation_Raw_Data!$C:$C, Generation_Raw_Data!$D:$D,'AG-KIUC 2-52 (a), (c)-(f) '!V$2, Generation_Raw_Data!$A:$A, 'AG-KIUC 2-52 (a), (c)-(f) '!$B87)&lt;0, 0, SUMIFS(Generation_Raw_Data!$C:$C, Generation_Raw_Data!$D:$D,'AG-KIUC 2-52 (a), (c)-(f) '!V$2, Generation_Raw_Data!$A:$A, 'AG-KIUC 2-52 (a), (c)-(f) '!$B87))</f>
        <v>0</v>
      </c>
      <c r="W87" s="8">
        <f>IF(SUMIFS(Generation_Raw_Data!$C:$C, Generation_Raw_Data!$D:$D,'AG-KIUC 2-52 (a), (c)-(f) '!W$2, Generation_Raw_Data!$A:$A, 'AG-KIUC 2-52 (a), (c)-(f) '!$B87)&lt;0, 0, SUMIFS(Generation_Raw_Data!$C:$C, Generation_Raw_Data!$D:$D,'AG-KIUC 2-52 (a), (c)-(f) '!W$2, Generation_Raw_Data!$A:$A, 'AG-KIUC 2-52 (a), (c)-(f) '!$B87))</f>
        <v>0</v>
      </c>
      <c r="X87" s="8">
        <f>IF(SUMIFS(Generation_Raw_Data!$C:$C, Generation_Raw_Data!$D:$D,'AG-KIUC 2-52 (a), (c)-(f) '!X$2, Generation_Raw_Data!$A:$A, 'AG-KIUC 2-52 (a), (c)-(f) '!$B87)&lt;0, 0, SUMIFS(Generation_Raw_Data!$C:$C, Generation_Raw_Data!$D:$D,'AG-KIUC 2-52 (a), (c)-(f) '!X$2, Generation_Raw_Data!$A:$A, 'AG-KIUC 2-52 (a), (c)-(f) '!$B87))</f>
        <v>0</v>
      </c>
      <c r="Y87" s="8">
        <f>IF(SUMIFS(Generation_Raw_Data!$C:$C, Generation_Raw_Data!$D:$D,'AG-KIUC 2-52 (a), (c)-(f) '!Y$2, Generation_Raw_Data!$A:$A, 'AG-KIUC 2-52 (a), (c)-(f) '!$B87)&lt;0, 0, SUMIFS(Generation_Raw_Data!$C:$C, Generation_Raw_Data!$D:$D,'AG-KIUC 2-52 (a), (c)-(f) '!Y$2, Generation_Raw_Data!$A:$A, 'AG-KIUC 2-52 (a), (c)-(f) '!$B87))</f>
        <v>0</v>
      </c>
      <c r="Z87" s="8">
        <f>IF(SUMIFS(Generation_Raw_Data!$C:$C, Generation_Raw_Data!$D:$D,'AG-KIUC 2-52 (a), (c)-(f) '!Z$2, Generation_Raw_Data!$A:$A, 'AG-KIUC 2-52 (a), (c)-(f) '!$B87)&lt;0, 0, SUMIFS(Generation_Raw_Data!$C:$C, Generation_Raw_Data!$D:$D,'AG-KIUC 2-52 (a), (c)-(f) '!Z$2, Generation_Raw_Data!$A:$A, 'AG-KIUC 2-52 (a), (c)-(f) '!$B87))</f>
        <v>0</v>
      </c>
      <c r="AA87" s="8">
        <f>IF(SUMIFS(Generation_Raw_Data!$C:$C, Generation_Raw_Data!$D:$D,'AG-KIUC 2-52 (a), (c)-(f) '!AA$2, Generation_Raw_Data!$A:$A, 'AG-KIUC 2-52 (a), (c)-(f) '!$B87)&lt;0, 0, SUMIFS(Generation_Raw_Data!$C:$C, Generation_Raw_Data!$D:$D,'AG-KIUC 2-52 (a), (c)-(f) '!AA$2, Generation_Raw_Data!$A:$A, 'AG-KIUC 2-52 (a), (c)-(f) '!$B87))</f>
        <v>0</v>
      </c>
      <c r="AB87" s="8">
        <f>IF(SUMIFS(Generation_Raw_Data!$C:$C, Generation_Raw_Data!$D:$D,'AG-KIUC 2-52 (a), (c)-(f) '!AB$2, Generation_Raw_Data!$A:$A, 'AG-KIUC 2-52 (a), (c)-(f) '!$B87)&lt;0, 0, SUMIFS(Generation_Raw_Data!$C:$C, Generation_Raw_Data!$D:$D,'AG-KIUC 2-52 (a), (c)-(f) '!AB$2, Generation_Raw_Data!$A:$A, 'AG-KIUC 2-52 (a), (c)-(f) '!$B87))</f>
        <v>160.5</v>
      </c>
      <c r="AC87" s="8">
        <f>IF(SUMIFS(Generation_Raw_Data!$C:$C, Generation_Raw_Data!$D:$D,'AG-KIUC 2-52 (a), (c)-(f) '!AC$2, Generation_Raw_Data!$A:$A, 'AG-KIUC 2-52 (a), (c)-(f) '!$B87)&lt;0, 0, SUMIFS(Generation_Raw_Data!$C:$C, Generation_Raw_Data!$D:$D,'AG-KIUC 2-52 (a), (c)-(f) '!AC$2, Generation_Raw_Data!$A:$A, 'AG-KIUC 2-52 (a), (c)-(f) '!$B87))</f>
        <v>0</v>
      </c>
      <c r="AD87" s="8">
        <f>IF(SUMIFS(Generation_Raw_Data!$C:$C, Generation_Raw_Data!$D:$D,'AG-KIUC 2-52 (a), (c)-(f) '!AD$2, Generation_Raw_Data!$A:$A, 'AG-KIUC 2-52 (a), (c)-(f) '!$B87)&lt;0, 0, SUMIFS(Generation_Raw_Data!$C:$C, Generation_Raw_Data!$D:$D,'AG-KIUC 2-52 (a), (c)-(f) '!AD$2, Generation_Raw_Data!$A:$A, 'AG-KIUC 2-52 (a), (c)-(f) '!$B87))</f>
        <v>0</v>
      </c>
      <c r="AE87" s="8">
        <f>IF(SUMIFS(Generation_Raw_Data!$C:$C, Generation_Raw_Data!$D:$D,'AG-KIUC 2-52 (a), (c)-(f) '!AE$2, Generation_Raw_Data!$A:$A, 'AG-KIUC 2-52 (a), (c)-(f) '!$B87)&lt;0, 0, SUMIFS(Generation_Raw_Data!$C:$C, Generation_Raw_Data!$D:$D,'AG-KIUC 2-52 (a), (c)-(f) '!AE$2, Generation_Raw_Data!$A:$A, 'AG-KIUC 2-52 (a), (c)-(f) '!$B87))</f>
        <v>0</v>
      </c>
      <c r="AF87" s="8">
        <f>IF(SUMIFS(Generation_Raw_Data!$C:$C, Generation_Raw_Data!$D:$D,'AG-KIUC 2-52 (a), (c)-(f) '!AF$2, Generation_Raw_Data!$A:$A, 'AG-KIUC 2-52 (a), (c)-(f) '!$B87)&lt;0, 0, SUMIFS(Generation_Raw_Data!$C:$C, Generation_Raw_Data!$D:$D,'AG-KIUC 2-52 (a), (c)-(f) '!AF$2, Generation_Raw_Data!$A:$A, 'AG-KIUC 2-52 (a), (c)-(f) '!$B87))</f>
        <v>0</v>
      </c>
      <c r="AG87" s="8">
        <f>IF(SUMIFS(Generation_Raw_Data!$C:$C, Generation_Raw_Data!$D:$D,'AG-KIUC 2-52 (a), (c)-(f) '!AG$2, Generation_Raw_Data!$A:$A, 'AG-KIUC 2-52 (a), (c)-(f) '!$B87)&lt;0, 0, SUMIFS(Generation_Raw_Data!$C:$C, Generation_Raw_Data!$D:$D,'AG-KIUC 2-52 (a), (c)-(f) '!AG$2, Generation_Raw_Data!$A:$A, 'AG-KIUC 2-52 (a), (c)-(f) '!$B87))</f>
        <v>53.5</v>
      </c>
      <c r="AH87" s="8">
        <f>IF(SUMIFS(Generation_Raw_Data!$C:$C, Generation_Raw_Data!$D:$D,'AG-KIUC 2-52 (a), (c)-(f) '!AH$2, Generation_Raw_Data!$A:$A, 'AG-KIUC 2-52 (a), (c)-(f) '!$B87)&lt;0, 0, SUMIFS(Generation_Raw_Data!$C:$C, Generation_Raw_Data!$D:$D,'AG-KIUC 2-52 (a), (c)-(f) '!AH$2, Generation_Raw_Data!$A:$A, 'AG-KIUC 2-52 (a), (c)-(f) '!$B87))</f>
        <v>0</v>
      </c>
      <c r="AI87" s="8">
        <f>IF(SUMIFS(Generation_Raw_Data!$C:$C, Generation_Raw_Data!$D:$D,'AG-KIUC 2-52 (a), (c)-(f) '!AI$2, Generation_Raw_Data!$A:$A, 'AG-KIUC 2-52 (a), (c)-(f) '!$B87)&lt;0, 0, SUMIFS(Generation_Raw_Data!$C:$C, Generation_Raw_Data!$D:$D,'AG-KIUC 2-52 (a), (c)-(f) '!AI$2, Generation_Raw_Data!$A:$A, 'AG-KIUC 2-52 (a), (c)-(f) '!$B87))</f>
        <v>0</v>
      </c>
      <c r="AJ87" s="8">
        <f>IF(SUMIFS(Generation_Raw_Data!$C:$C, Generation_Raw_Data!$D:$D,'AG-KIUC 2-52 (a), (c)-(f) '!AJ$2, Generation_Raw_Data!$A:$A, 'AG-KIUC 2-52 (a), (c)-(f) '!$B87)&lt;0, 0, SUMIFS(Generation_Raw_Data!$C:$C, Generation_Raw_Data!$D:$D,'AG-KIUC 2-52 (a), (c)-(f) '!AJ$2, Generation_Raw_Data!$A:$A, 'AG-KIUC 2-52 (a), (c)-(f) '!$B87))</f>
        <v>0</v>
      </c>
      <c r="AK87" s="8">
        <f>IF(SUMIFS(Generation_Raw_Data!$C:$C, Generation_Raw_Data!$D:$D,'AG-KIUC 2-52 (a), (c)-(f) '!AK$2, Generation_Raw_Data!$A:$A, 'AG-KIUC 2-52 (a), (c)-(f) '!$B87)&lt;0, 0, SUMIFS(Generation_Raw_Data!$C:$C, Generation_Raw_Data!$D:$D,'AG-KIUC 2-52 (a), (c)-(f) '!AK$2, Generation_Raw_Data!$A:$A, 'AG-KIUC 2-52 (a), (c)-(f) '!$B87))</f>
        <v>43</v>
      </c>
      <c r="AL87" s="8">
        <f>IF(SUMIFS(Generation_Raw_Data!$C:$C, Generation_Raw_Data!$D:$D,'AG-KIUC 2-52 (a), (c)-(f) '!AL$2, Generation_Raw_Data!$A:$A, 'AG-KIUC 2-52 (a), (c)-(f) '!$B87)&lt;0, 0, SUMIFS(Generation_Raw_Data!$C:$C, Generation_Raw_Data!$D:$D,'AG-KIUC 2-52 (a), (c)-(f) '!AL$2, Generation_Raw_Data!$A:$A, 'AG-KIUC 2-52 (a), (c)-(f) '!$B87))</f>
        <v>0</v>
      </c>
      <c r="AM87" s="8">
        <f>IF(SUMIFS(Generation_Raw_Data!$C:$C, Generation_Raw_Data!$D:$D,'AG-KIUC 2-52 (a), (c)-(f) '!AM$2, Generation_Raw_Data!$A:$A, 'AG-KIUC 2-52 (a), (c)-(f) '!$B87)&lt;0, 0, SUMIFS(Generation_Raw_Data!$C:$C, Generation_Raw_Data!$D:$D,'AG-KIUC 2-52 (a), (c)-(f) '!AM$2, Generation_Raw_Data!$A:$A, 'AG-KIUC 2-52 (a), (c)-(f) '!$B87))</f>
        <v>8.3000000000000007</v>
      </c>
      <c r="AN87" s="8">
        <f>IF(SUMIFS(Generation_Raw_Data!$C:$C, Generation_Raw_Data!$D:$D,'AG-KIUC 2-52 (a), (c)-(f) '!AN$2, Generation_Raw_Data!$A:$A, 'AG-KIUC 2-52 (a), (c)-(f) '!$B87)&lt;0, 0, SUMIFS(Generation_Raw_Data!$C:$C, Generation_Raw_Data!$D:$D,'AG-KIUC 2-52 (a), (c)-(f) '!AN$2, Generation_Raw_Data!$A:$A, 'AG-KIUC 2-52 (a), (c)-(f) '!$B87))</f>
        <v>1.5</v>
      </c>
    </row>
    <row r="88" spans="1:40" x14ac:dyDescent="0.35">
      <c r="A88" s="1">
        <v>11</v>
      </c>
      <c r="B88" s="2">
        <v>44593.583333333321</v>
      </c>
      <c r="C88" s="16">
        <f>SUMIF(Marginal_Cost_Raw_Data!$A:$A, 'AG-KIUC 2-52 (a), (c)-(f) '!$B88, Marginal_Cost_Raw_Data!$B:$B)</f>
        <v>29.927780839843749</v>
      </c>
      <c r="D88" s="17">
        <f>SUMIFS(CTS_Raw_Data!$C:$C, CTS_Raw_Data!$B:$B, "S", CTS_Raw_Data!$A:$A, 'AG-KIUC 2-52 (a), (c)-(f) '!$B88)</f>
        <v>0</v>
      </c>
      <c r="E88" s="7">
        <f>IFERROR(SUMIFS(CTS_Raw_Data!$D:$D, CTS_Raw_Data!$B:$B, "S", CTS_Raw_Data!$A:$A, 'AG-KIUC 2-52 (a), (c)-(f) '!$B88)/'AG-KIUC 2-52 (a), (c)-(f) '!$D88,0)</f>
        <v>0</v>
      </c>
      <c r="F88" s="14">
        <f>SUMIFS(CTS_Raw_Data!$C:$C, CTS_Raw_Data!$B:$B, "B", CTS_Raw_Data!$A:$A, 'AG-KIUC 2-52 (a), (c)-(f) '!$B88)</f>
        <v>0</v>
      </c>
      <c r="G88" s="7">
        <f>IFERROR(SUMIFS(CTS_Raw_Data!$D:$D, CTS_Raw_Data!$B:$B, "B", CTS_Raw_Data!$A:$A, 'AG-KIUC 2-52 (a), (c)-(f) '!$B88)/'AG-KIUC 2-52 (a), (c)-(f) '!$F88,0)</f>
        <v>0</v>
      </c>
      <c r="H88" s="19">
        <f>SUMIF(ACE_Raw_Data!$A:$A, 'AG-KIUC 2-52 (a), (c)-(f) '!$B88, ACE_Raw_Data!$B:$B)</f>
        <v>3.20593436744478</v>
      </c>
      <c r="I88" s="21">
        <f>IF(SUMIFS(Generation_Raw_Data!$C:$C, Generation_Raw_Data!$D:$D,'AG-KIUC 2-52 (a), (c)-(f) '!I$2, Generation_Raw_Data!$A:$A, 'AG-KIUC 2-52 (a), (c)-(f) '!$B88)&lt;0, 0, SUMIFS(Generation_Raw_Data!$C:$C, Generation_Raw_Data!$D:$D,'AG-KIUC 2-52 (a), (c)-(f) '!I$2, Generation_Raw_Data!$A:$A, 'AG-KIUC 2-52 (a), (c)-(f) '!$B88))</f>
        <v>141</v>
      </c>
      <c r="J88" s="8">
        <f>IF(SUMIFS(Generation_Raw_Data!$C:$C, Generation_Raw_Data!$D:$D,'AG-KIUC 2-52 (a), (c)-(f) '!J$2, Generation_Raw_Data!$A:$A, 'AG-KIUC 2-52 (a), (c)-(f) '!$B88)&lt;0, 0, SUMIFS(Generation_Raw_Data!$C:$C, Generation_Raw_Data!$D:$D,'AG-KIUC 2-52 (a), (c)-(f) '!J$2, Generation_Raw_Data!$A:$A, 'AG-KIUC 2-52 (a), (c)-(f) '!$B88))</f>
        <v>625.40000000000009</v>
      </c>
      <c r="K88" s="8">
        <f>IF(SUMIFS(Generation_Raw_Data!$C:$C, Generation_Raw_Data!$D:$D,'AG-KIUC 2-52 (a), (c)-(f) '!K$2, Generation_Raw_Data!$A:$A, 'AG-KIUC 2-52 (a), (c)-(f) '!$B88)&lt;0, 0, SUMIFS(Generation_Raw_Data!$C:$C, Generation_Raw_Data!$D:$D,'AG-KIUC 2-52 (a), (c)-(f) '!K$2, Generation_Raw_Data!$A:$A, 'AG-KIUC 2-52 (a), (c)-(f) '!$B88))</f>
        <v>260.75</v>
      </c>
      <c r="L88" s="8">
        <f>IF(SUMIFS(Generation_Raw_Data!$C:$C, Generation_Raw_Data!$D:$D,'AG-KIUC 2-52 (a), (c)-(f) '!L$2, Generation_Raw_Data!$A:$A, 'AG-KIUC 2-52 (a), (c)-(f) '!$B88)&lt;0, 0, SUMIFS(Generation_Raw_Data!$C:$C, Generation_Raw_Data!$D:$D,'AG-KIUC 2-52 (a), (c)-(f) '!L$2, Generation_Raw_Data!$A:$A, 'AG-KIUC 2-52 (a), (c)-(f) '!$B88))</f>
        <v>219.75</v>
      </c>
      <c r="M88" s="8">
        <f>IF(SUMIFS(Generation_Raw_Data!$C:$C, Generation_Raw_Data!$D:$D,'AG-KIUC 2-52 (a), (c)-(f) '!M$2, Generation_Raw_Data!$A:$A, 'AG-KIUC 2-52 (a), (c)-(f) '!$B88)&lt;0, 0, SUMIFS(Generation_Raw_Data!$C:$C, Generation_Raw_Data!$D:$D,'AG-KIUC 2-52 (a), (c)-(f) '!M$2, Generation_Raw_Data!$A:$A, 'AG-KIUC 2-52 (a), (c)-(f) '!$B88))</f>
        <v>215.75</v>
      </c>
      <c r="N88" s="8">
        <f>IF(SUMIFS(Generation_Raw_Data!$C:$C, Generation_Raw_Data!$D:$D,'AG-KIUC 2-52 (a), (c)-(f) '!N$2, Generation_Raw_Data!$A:$A, 'AG-KIUC 2-52 (a), (c)-(f) '!$B88)&lt;0, 0, SUMIFS(Generation_Raw_Data!$C:$C, Generation_Raw_Data!$D:$D,'AG-KIUC 2-52 (a), (c)-(f) '!N$2, Generation_Raw_Data!$A:$A, 'AG-KIUC 2-52 (a), (c)-(f) '!$B88))</f>
        <v>216.75</v>
      </c>
      <c r="O88" s="8">
        <f>IF(SUMIFS(Generation_Raw_Data!$C:$C, Generation_Raw_Data!$D:$D,'AG-KIUC 2-52 (a), (c)-(f) '!O$2, Generation_Raw_Data!$A:$A, 'AG-KIUC 2-52 (a), (c)-(f) '!$B88)&lt;0, 0, SUMIFS(Generation_Raw_Data!$C:$C, Generation_Raw_Data!$D:$D,'AG-KIUC 2-52 (a), (c)-(f) '!O$2, Generation_Raw_Data!$A:$A, 'AG-KIUC 2-52 (a), (c)-(f) '!$B88))</f>
        <v>141.1</v>
      </c>
      <c r="P88" s="8">
        <f>IF(SUMIFS(Generation_Raw_Data!$C:$C, Generation_Raw_Data!$D:$D,'AG-KIUC 2-52 (a), (c)-(f) '!P$2, Generation_Raw_Data!$A:$A, 'AG-KIUC 2-52 (a), (c)-(f) '!$B88)&lt;0, 0, SUMIFS(Generation_Raw_Data!$C:$C, Generation_Raw_Data!$D:$D,'AG-KIUC 2-52 (a), (c)-(f) '!P$2, Generation_Raw_Data!$A:$A, 'AG-KIUC 2-52 (a), (c)-(f) '!$B88))</f>
        <v>155.30000000000001</v>
      </c>
      <c r="Q88" s="8">
        <f>IF(SUMIFS(Generation_Raw_Data!$C:$C, Generation_Raw_Data!$D:$D,'AG-KIUC 2-52 (a), (c)-(f) '!Q$2, Generation_Raw_Data!$A:$A, 'AG-KIUC 2-52 (a), (c)-(f) '!$B88)&lt;0, 0, SUMIFS(Generation_Raw_Data!$C:$C, Generation_Raw_Data!$D:$D,'AG-KIUC 2-52 (a), (c)-(f) '!Q$2, Generation_Raw_Data!$A:$A, 'AG-KIUC 2-52 (a), (c)-(f) '!$B88))</f>
        <v>0</v>
      </c>
      <c r="R88" s="8">
        <f>IF(SUMIFS(Generation_Raw_Data!$C:$C, Generation_Raw_Data!$D:$D,'AG-KIUC 2-52 (a), (c)-(f) '!R$2, Generation_Raw_Data!$A:$A, 'AG-KIUC 2-52 (a), (c)-(f) '!$B88)&lt;0, 0, SUMIFS(Generation_Raw_Data!$C:$C, Generation_Raw_Data!$D:$D,'AG-KIUC 2-52 (a), (c)-(f) '!R$2, Generation_Raw_Data!$A:$A, 'AG-KIUC 2-52 (a), (c)-(f) '!$B88))</f>
        <v>274.5</v>
      </c>
      <c r="S88" s="8">
        <f>IF(SUMIFS(Generation_Raw_Data!$C:$C, Generation_Raw_Data!$D:$D,'AG-KIUC 2-52 (a), (c)-(f) '!S$2, Generation_Raw_Data!$A:$A, 'AG-KIUC 2-52 (a), (c)-(f) '!$B88)&lt;0, 0, SUMIFS(Generation_Raw_Data!$C:$C, Generation_Raw_Data!$D:$D,'AG-KIUC 2-52 (a), (c)-(f) '!S$2, Generation_Raw_Data!$A:$A, 'AG-KIUC 2-52 (a), (c)-(f) '!$B88))</f>
        <v>425.4</v>
      </c>
      <c r="T88" s="8">
        <f>IF(SUMIFS(Generation_Raw_Data!$C:$C, Generation_Raw_Data!$D:$D,'AG-KIUC 2-52 (a), (c)-(f) '!T$2, Generation_Raw_Data!$A:$A, 'AG-KIUC 2-52 (a), (c)-(f) '!$B88)&lt;0, 0, SUMIFS(Generation_Raw_Data!$C:$C, Generation_Raw_Data!$D:$D,'AG-KIUC 2-52 (a), (c)-(f) '!T$2, Generation_Raw_Data!$A:$A, 'AG-KIUC 2-52 (a), (c)-(f) '!$B88))</f>
        <v>741.6</v>
      </c>
      <c r="U88" s="8">
        <f>IF(SUMIFS(Generation_Raw_Data!$C:$C, Generation_Raw_Data!$D:$D,'AG-KIUC 2-52 (a), (c)-(f) '!U$2, Generation_Raw_Data!$A:$A, 'AG-KIUC 2-52 (a), (c)-(f) '!$B88)&lt;0, 0, SUMIFS(Generation_Raw_Data!$C:$C, Generation_Raw_Data!$D:$D,'AG-KIUC 2-52 (a), (c)-(f) '!U$2, Generation_Raw_Data!$A:$A, 'AG-KIUC 2-52 (a), (c)-(f) '!$B88))</f>
        <v>0</v>
      </c>
      <c r="V88" s="8">
        <f>IF(SUMIFS(Generation_Raw_Data!$C:$C, Generation_Raw_Data!$D:$D,'AG-KIUC 2-52 (a), (c)-(f) '!V$2, Generation_Raw_Data!$A:$A, 'AG-KIUC 2-52 (a), (c)-(f) '!$B88)&lt;0, 0, SUMIFS(Generation_Raw_Data!$C:$C, Generation_Raw_Data!$D:$D,'AG-KIUC 2-52 (a), (c)-(f) '!V$2, Generation_Raw_Data!$A:$A, 'AG-KIUC 2-52 (a), (c)-(f) '!$B88))</f>
        <v>0</v>
      </c>
      <c r="W88" s="8">
        <f>IF(SUMIFS(Generation_Raw_Data!$C:$C, Generation_Raw_Data!$D:$D,'AG-KIUC 2-52 (a), (c)-(f) '!W$2, Generation_Raw_Data!$A:$A, 'AG-KIUC 2-52 (a), (c)-(f) '!$B88)&lt;0, 0, SUMIFS(Generation_Raw_Data!$C:$C, Generation_Raw_Data!$D:$D,'AG-KIUC 2-52 (a), (c)-(f) '!W$2, Generation_Raw_Data!$A:$A, 'AG-KIUC 2-52 (a), (c)-(f) '!$B88))</f>
        <v>0</v>
      </c>
      <c r="X88" s="8">
        <f>IF(SUMIFS(Generation_Raw_Data!$C:$C, Generation_Raw_Data!$D:$D,'AG-KIUC 2-52 (a), (c)-(f) '!X$2, Generation_Raw_Data!$A:$A, 'AG-KIUC 2-52 (a), (c)-(f) '!$B88)&lt;0, 0, SUMIFS(Generation_Raw_Data!$C:$C, Generation_Raw_Data!$D:$D,'AG-KIUC 2-52 (a), (c)-(f) '!X$2, Generation_Raw_Data!$A:$A, 'AG-KIUC 2-52 (a), (c)-(f) '!$B88))</f>
        <v>0</v>
      </c>
      <c r="Y88" s="8">
        <f>IF(SUMIFS(Generation_Raw_Data!$C:$C, Generation_Raw_Data!$D:$D,'AG-KIUC 2-52 (a), (c)-(f) '!Y$2, Generation_Raw_Data!$A:$A, 'AG-KIUC 2-52 (a), (c)-(f) '!$B88)&lt;0, 0, SUMIFS(Generation_Raw_Data!$C:$C, Generation_Raw_Data!$D:$D,'AG-KIUC 2-52 (a), (c)-(f) '!Y$2, Generation_Raw_Data!$A:$A, 'AG-KIUC 2-52 (a), (c)-(f) '!$B88))</f>
        <v>0</v>
      </c>
      <c r="Z88" s="8">
        <f>IF(SUMIFS(Generation_Raw_Data!$C:$C, Generation_Raw_Data!$D:$D,'AG-KIUC 2-52 (a), (c)-(f) '!Z$2, Generation_Raw_Data!$A:$A, 'AG-KIUC 2-52 (a), (c)-(f) '!$B88)&lt;0, 0, SUMIFS(Generation_Raw_Data!$C:$C, Generation_Raw_Data!$D:$D,'AG-KIUC 2-52 (a), (c)-(f) '!Z$2, Generation_Raw_Data!$A:$A, 'AG-KIUC 2-52 (a), (c)-(f) '!$B88))</f>
        <v>0</v>
      </c>
      <c r="AA88" s="8">
        <f>IF(SUMIFS(Generation_Raw_Data!$C:$C, Generation_Raw_Data!$D:$D,'AG-KIUC 2-52 (a), (c)-(f) '!AA$2, Generation_Raw_Data!$A:$A, 'AG-KIUC 2-52 (a), (c)-(f) '!$B88)&lt;0, 0, SUMIFS(Generation_Raw_Data!$C:$C, Generation_Raw_Data!$D:$D,'AG-KIUC 2-52 (a), (c)-(f) '!AA$2, Generation_Raw_Data!$A:$A, 'AG-KIUC 2-52 (a), (c)-(f) '!$B88))</f>
        <v>0</v>
      </c>
      <c r="AB88" s="8">
        <f>IF(SUMIFS(Generation_Raw_Data!$C:$C, Generation_Raw_Data!$D:$D,'AG-KIUC 2-52 (a), (c)-(f) '!AB$2, Generation_Raw_Data!$A:$A, 'AG-KIUC 2-52 (a), (c)-(f) '!$B88)&lt;0, 0, SUMIFS(Generation_Raw_Data!$C:$C, Generation_Raw_Data!$D:$D,'AG-KIUC 2-52 (a), (c)-(f) '!AB$2, Generation_Raw_Data!$A:$A, 'AG-KIUC 2-52 (a), (c)-(f) '!$B88))</f>
        <v>161</v>
      </c>
      <c r="AC88" s="8">
        <f>IF(SUMIFS(Generation_Raw_Data!$C:$C, Generation_Raw_Data!$D:$D,'AG-KIUC 2-52 (a), (c)-(f) '!AC$2, Generation_Raw_Data!$A:$A, 'AG-KIUC 2-52 (a), (c)-(f) '!$B88)&lt;0, 0, SUMIFS(Generation_Raw_Data!$C:$C, Generation_Raw_Data!$D:$D,'AG-KIUC 2-52 (a), (c)-(f) '!AC$2, Generation_Raw_Data!$A:$A, 'AG-KIUC 2-52 (a), (c)-(f) '!$B88))</f>
        <v>0</v>
      </c>
      <c r="AD88" s="8">
        <f>IF(SUMIFS(Generation_Raw_Data!$C:$C, Generation_Raw_Data!$D:$D,'AG-KIUC 2-52 (a), (c)-(f) '!AD$2, Generation_Raw_Data!$A:$A, 'AG-KIUC 2-52 (a), (c)-(f) '!$B88)&lt;0, 0, SUMIFS(Generation_Raw_Data!$C:$C, Generation_Raw_Data!$D:$D,'AG-KIUC 2-52 (a), (c)-(f) '!AD$2, Generation_Raw_Data!$A:$A, 'AG-KIUC 2-52 (a), (c)-(f) '!$B88))</f>
        <v>0</v>
      </c>
      <c r="AE88" s="8">
        <f>IF(SUMIFS(Generation_Raw_Data!$C:$C, Generation_Raw_Data!$D:$D,'AG-KIUC 2-52 (a), (c)-(f) '!AE$2, Generation_Raw_Data!$A:$A, 'AG-KIUC 2-52 (a), (c)-(f) '!$B88)&lt;0, 0, SUMIFS(Generation_Raw_Data!$C:$C, Generation_Raw_Data!$D:$D,'AG-KIUC 2-52 (a), (c)-(f) '!AE$2, Generation_Raw_Data!$A:$A, 'AG-KIUC 2-52 (a), (c)-(f) '!$B88))</f>
        <v>0</v>
      </c>
      <c r="AF88" s="8">
        <f>IF(SUMIFS(Generation_Raw_Data!$C:$C, Generation_Raw_Data!$D:$D,'AG-KIUC 2-52 (a), (c)-(f) '!AF$2, Generation_Raw_Data!$A:$A, 'AG-KIUC 2-52 (a), (c)-(f) '!$B88)&lt;0, 0, SUMIFS(Generation_Raw_Data!$C:$C, Generation_Raw_Data!$D:$D,'AG-KIUC 2-52 (a), (c)-(f) '!AF$2, Generation_Raw_Data!$A:$A, 'AG-KIUC 2-52 (a), (c)-(f) '!$B88))</f>
        <v>0</v>
      </c>
      <c r="AG88" s="8">
        <f>IF(SUMIFS(Generation_Raw_Data!$C:$C, Generation_Raw_Data!$D:$D,'AG-KIUC 2-52 (a), (c)-(f) '!AG$2, Generation_Raw_Data!$A:$A, 'AG-KIUC 2-52 (a), (c)-(f) '!$B88)&lt;0, 0, SUMIFS(Generation_Raw_Data!$C:$C, Generation_Raw_Data!$D:$D,'AG-KIUC 2-52 (a), (c)-(f) '!AG$2, Generation_Raw_Data!$A:$A, 'AG-KIUC 2-52 (a), (c)-(f) '!$B88))</f>
        <v>0</v>
      </c>
      <c r="AH88" s="8">
        <f>IF(SUMIFS(Generation_Raw_Data!$C:$C, Generation_Raw_Data!$D:$D,'AG-KIUC 2-52 (a), (c)-(f) '!AH$2, Generation_Raw_Data!$A:$A, 'AG-KIUC 2-52 (a), (c)-(f) '!$B88)&lt;0, 0, SUMIFS(Generation_Raw_Data!$C:$C, Generation_Raw_Data!$D:$D,'AG-KIUC 2-52 (a), (c)-(f) '!AH$2, Generation_Raw_Data!$A:$A, 'AG-KIUC 2-52 (a), (c)-(f) '!$B88))</f>
        <v>0</v>
      </c>
      <c r="AI88" s="8">
        <f>IF(SUMIFS(Generation_Raw_Data!$C:$C, Generation_Raw_Data!$D:$D,'AG-KIUC 2-52 (a), (c)-(f) '!AI$2, Generation_Raw_Data!$A:$A, 'AG-KIUC 2-52 (a), (c)-(f) '!$B88)&lt;0, 0, SUMIFS(Generation_Raw_Data!$C:$C, Generation_Raw_Data!$D:$D,'AG-KIUC 2-52 (a), (c)-(f) '!AI$2, Generation_Raw_Data!$A:$A, 'AG-KIUC 2-52 (a), (c)-(f) '!$B88))</f>
        <v>0</v>
      </c>
      <c r="AJ88" s="8">
        <f>IF(SUMIFS(Generation_Raw_Data!$C:$C, Generation_Raw_Data!$D:$D,'AG-KIUC 2-52 (a), (c)-(f) '!AJ$2, Generation_Raw_Data!$A:$A, 'AG-KIUC 2-52 (a), (c)-(f) '!$B88)&lt;0, 0, SUMIFS(Generation_Raw_Data!$C:$C, Generation_Raw_Data!$D:$D,'AG-KIUC 2-52 (a), (c)-(f) '!AJ$2, Generation_Raw_Data!$A:$A, 'AG-KIUC 2-52 (a), (c)-(f) '!$B88))</f>
        <v>0</v>
      </c>
      <c r="AK88" s="8">
        <f>IF(SUMIFS(Generation_Raw_Data!$C:$C, Generation_Raw_Data!$D:$D,'AG-KIUC 2-52 (a), (c)-(f) '!AK$2, Generation_Raw_Data!$A:$A, 'AG-KIUC 2-52 (a), (c)-(f) '!$B88)&lt;0, 0, SUMIFS(Generation_Raw_Data!$C:$C, Generation_Raw_Data!$D:$D,'AG-KIUC 2-52 (a), (c)-(f) '!AK$2, Generation_Raw_Data!$A:$A, 'AG-KIUC 2-52 (a), (c)-(f) '!$B88))</f>
        <v>43</v>
      </c>
      <c r="AL88" s="8">
        <f>IF(SUMIFS(Generation_Raw_Data!$C:$C, Generation_Raw_Data!$D:$D,'AG-KIUC 2-52 (a), (c)-(f) '!AL$2, Generation_Raw_Data!$A:$A, 'AG-KIUC 2-52 (a), (c)-(f) '!$B88)&lt;0, 0, SUMIFS(Generation_Raw_Data!$C:$C, Generation_Raw_Data!$D:$D,'AG-KIUC 2-52 (a), (c)-(f) '!AL$2, Generation_Raw_Data!$A:$A, 'AG-KIUC 2-52 (a), (c)-(f) '!$B88))</f>
        <v>0</v>
      </c>
      <c r="AM88" s="8">
        <f>IF(SUMIFS(Generation_Raw_Data!$C:$C, Generation_Raw_Data!$D:$D,'AG-KIUC 2-52 (a), (c)-(f) '!AM$2, Generation_Raw_Data!$A:$A, 'AG-KIUC 2-52 (a), (c)-(f) '!$B88)&lt;0, 0, SUMIFS(Generation_Raw_Data!$C:$C, Generation_Raw_Data!$D:$D,'AG-KIUC 2-52 (a), (c)-(f) '!AM$2, Generation_Raw_Data!$A:$A, 'AG-KIUC 2-52 (a), (c)-(f) '!$B88))</f>
        <v>7.4</v>
      </c>
      <c r="AN88" s="8">
        <f>IF(SUMIFS(Generation_Raw_Data!$C:$C, Generation_Raw_Data!$D:$D,'AG-KIUC 2-52 (a), (c)-(f) '!AN$2, Generation_Raw_Data!$A:$A, 'AG-KIUC 2-52 (a), (c)-(f) '!$B88)&lt;0, 0, SUMIFS(Generation_Raw_Data!$C:$C, Generation_Raw_Data!$D:$D,'AG-KIUC 2-52 (a), (c)-(f) '!AN$2, Generation_Raw_Data!$A:$A, 'AG-KIUC 2-52 (a), (c)-(f) '!$B88))</f>
        <v>1.3</v>
      </c>
    </row>
    <row r="89" spans="1:40" x14ac:dyDescent="0.35">
      <c r="A89" s="1">
        <v>11</v>
      </c>
      <c r="B89" s="2">
        <v>44593.624999999985</v>
      </c>
      <c r="C89" s="16">
        <f>SUMIF(Marginal_Cost_Raw_Data!$A:$A, 'AG-KIUC 2-52 (a), (c)-(f) '!$B89, Marginal_Cost_Raw_Data!$B:$B)</f>
        <v>29.03598179036458</v>
      </c>
      <c r="D89" s="17">
        <f>SUMIFS(CTS_Raw_Data!$C:$C, CTS_Raw_Data!$B:$B, "S", CTS_Raw_Data!$A:$A, 'AG-KIUC 2-52 (a), (c)-(f) '!$B89)</f>
        <v>0</v>
      </c>
      <c r="E89" s="7">
        <f>IFERROR(SUMIFS(CTS_Raw_Data!$D:$D, CTS_Raw_Data!$B:$B, "S", CTS_Raw_Data!$A:$A, 'AG-KIUC 2-52 (a), (c)-(f) '!$B89)/'AG-KIUC 2-52 (a), (c)-(f) '!$D89,0)</f>
        <v>0</v>
      </c>
      <c r="F89" s="14">
        <f>SUMIFS(CTS_Raw_Data!$C:$C, CTS_Raw_Data!$B:$B, "B", CTS_Raw_Data!$A:$A, 'AG-KIUC 2-52 (a), (c)-(f) '!$B89)</f>
        <v>0</v>
      </c>
      <c r="G89" s="7">
        <f>IFERROR(SUMIFS(CTS_Raw_Data!$D:$D, CTS_Raw_Data!$B:$B, "B", CTS_Raw_Data!$A:$A, 'AG-KIUC 2-52 (a), (c)-(f) '!$B89)/'AG-KIUC 2-52 (a), (c)-(f) '!$F89,0)</f>
        <v>0</v>
      </c>
      <c r="H89" s="19">
        <f>SUMIF(ACE_Raw_Data!$A:$A, 'AG-KIUC 2-52 (a), (c)-(f) '!$B89, ACE_Raw_Data!$B:$B)</f>
        <v>-2.3951773375521102</v>
      </c>
      <c r="I89" s="21">
        <f>IF(SUMIFS(Generation_Raw_Data!$C:$C, Generation_Raw_Data!$D:$D,'AG-KIUC 2-52 (a), (c)-(f) '!I$2, Generation_Raw_Data!$A:$A, 'AG-KIUC 2-52 (a), (c)-(f) '!$B89)&lt;0, 0, SUMIFS(Generation_Raw_Data!$C:$C, Generation_Raw_Data!$D:$D,'AG-KIUC 2-52 (a), (c)-(f) '!I$2, Generation_Raw_Data!$A:$A, 'AG-KIUC 2-52 (a), (c)-(f) '!$B89))</f>
        <v>141</v>
      </c>
      <c r="J89" s="8">
        <f>IF(SUMIFS(Generation_Raw_Data!$C:$C, Generation_Raw_Data!$D:$D,'AG-KIUC 2-52 (a), (c)-(f) '!J$2, Generation_Raw_Data!$A:$A, 'AG-KIUC 2-52 (a), (c)-(f) '!$B89)&lt;0, 0, SUMIFS(Generation_Raw_Data!$C:$C, Generation_Raw_Data!$D:$D,'AG-KIUC 2-52 (a), (c)-(f) '!J$2, Generation_Raw_Data!$A:$A, 'AG-KIUC 2-52 (a), (c)-(f) '!$B89))</f>
        <v>630.75</v>
      </c>
      <c r="K89" s="8">
        <f>IF(SUMIFS(Generation_Raw_Data!$C:$C, Generation_Raw_Data!$D:$D,'AG-KIUC 2-52 (a), (c)-(f) '!K$2, Generation_Raw_Data!$A:$A, 'AG-KIUC 2-52 (a), (c)-(f) '!$B89)&lt;0, 0, SUMIFS(Generation_Raw_Data!$C:$C, Generation_Raw_Data!$D:$D,'AG-KIUC 2-52 (a), (c)-(f) '!K$2, Generation_Raw_Data!$A:$A, 'AG-KIUC 2-52 (a), (c)-(f) '!$B89))</f>
        <v>263</v>
      </c>
      <c r="L89" s="8">
        <f>IF(SUMIFS(Generation_Raw_Data!$C:$C, Generation_Raw_Data!$D:$D,'AG-KIUC 2-52 (a), (c)-(f) '!L$2, Generation_Raw_Data!$A:$A, 'AG-KIUC 2-52 (a), (c)-(f) '!$B89)&lt;0, 0, SUMIFS(Generation_Raw_Data!$C:$C, Generation_Raw_Data!$D:$D,'AG-KIUC 2-52 (a), (c)-(f) '!L$2, Generation_Raw_Data!$A:$A, 'AG-KIUC 2-52 (a), (c)-(f) '!$B89))</f>
        <v>220</v>
      </c>
      <c r="M89" s="8">
        <f>IF(SUMIFS(Generation_Raw_Data!$C:$C, Generation_Raw_Data!$D:$D,'AG-KIUC 2-52 (a), (c)-(f) '!M$2, Generation_Raw_Data!$A:$A, 'AG-KIUC 2-52 (a), (c)-(f) '!$B89)&lt;0, 0, SUMIFS(Generation_Raw_Data!$C:$C, Generation_Raw_Data!$D:$D,'AG-KIUC 2-52 (a), (c)-(f) '!M$2, Generation_Raw_Data!$A:$A, 'AG-KIUC 2-52 (a), (c)-(f) '!$B89))</f>
        <v>214</v>
      </c>
      <c r="N89" s="8">
        <f>IF(SUMIFS(Generation_Raw_Data!$C:$C, Generation_Raw_Data!$D:$D,'AG-KIUC 2-52 (a), (c)-(f) '!N$2, Generation_Raw_Data!$A:$A, 'AG-KIUC 2-52 (a), (c)-(f) '!$B89)&lt;0, 0, SUMIFS(Generation_Raw_Data!$C:$C, Generation_Raw_Data!$D:$D,'AG-KIUC 2-52 (a), (c)-(f) '!N$2, Generation_Raw_Data!$A:$A, 'AG-KIUC 2-52 (a), (c)-(f) '!$B89))</f>
        <v>216</v>
      </c>
      <c r="O89" s="8">
        <f>IF(SUMIFS(Generation_Raw_Data!$C:$C, Generation_Raw_Data!$D:$D,'AG-KIUC 2-52 (a), (c)-(f) '!O$2, Generation_Raw_Data!$A:$A, 'AG-KIUC 2-52 (a), (c)-(f) '!$B89)&lt;0, 0, SUMIFS(Generation_Raw_Data!$C:$C, Generation_Raw_Data!$D:$D,'AG-KIUC 2-52 (a), (c)-(f) '!O$2, Generation_Raw_Data!$A:$A, 'AG-KIUC 2-52 (a), (c)-(f) '!$B89))</f>
        <v>140.9</v>
      </c>
      <c r="P89" s="8">
        <f>IF(SUMIFS(Generation_Raw_Data!$C:$C, Generation_Raw_Data!$D:$D,'AG-KIUC 2-52 (a), (c)-(f) '!P$2, Generation_Raw_Data!$A:$A, 'AG-KIUC 2-52 (a), (c)-(f) '!$B89)&lt;0, 0, SUMIFS(Generation_Raw_Data!$C:$C, Generation_Raw_Data!$D:$D,'AG-KIUC 2-52 (a), (c)-(f) '!P$2, Generation_Raw_Data!$A:$A, 'AG-KIUC 2-52 (a), (c)-(f) '!$B89))</f>
        <v>153.4</v>
      </c>
      <c r="Q89" s="8">
        <f>IF(SUMIFS(Generation_Raw_Data!$C:$C, Generation_Raw_Data!$D:$D,'AG-KIUC 2-52 (a), (c)-(f) '!Q$2, Generation_Raw_Data!$A:$A, 'AG-KIUC 2-52 (a), (c)-(f) '!$B89)&lt;0, 0, SUMIFS(Generation_Raw_Data!$C:$C, Generation_Raw_Data!$D:$D,'AG-KIUC 2-52 (a), (c)-(f) '!Q$2, Generation_Raw_Data!$A:$A, 'AG-KIUC 2-52 (a), (c)-(f) '!$B89))</f>
        <v>0</v>
      </c>
      <c r="R89" s="8">
        <f>IF(SUMIFS(Generation_Raw_Data!$C:$C, Generation_Raw_Data!$D:$D,'AG-KIUC 2-52 (a), (c)-(f) '!R$2, Generation_Raw_Data!$A:$A, 'AG-KIUC 2-52 (a), (c)-(f) '!$B89)&lt;0, 0, SUMIFS(Generation_Raw_Data!$C:$C, Generation_Raw_Data!$D:$D,'AG-KIUC 2-52 (a), (c)-(f) '!R$2, Generation_Raw_Data!$A:$A, 'AG-KIUC 2-52 (a), (c)-(f) '!$B89))</f>
        <v>275.5</v>
      </c>
      <c r="S89" s="8">
        <f>IF(SUMIFS(Generation_Raw_Data!$C:$C, Generation_Raw_Data!$D:$D,'AG-KIUC 2-52 (a), (c)-(f) '!S$2, Generation_Raw_Data!$A:$A, 'AG-KIUC 2-52 (a), (c)-(f) '!$B89)&lt;0, 0, SUMIFS(Generation_Raw_Data!$C:$C, Generation_Raw_Data!$D:$D,'AG-KIUC 2-52 (a), (c)-(f) '!S$2, Generation_Raw_Data!$A:$A, 'AG-KIUC 2-52 (a), (c)-(f) '!$B89))</f>
        <v>425.9</v>
      </c>
      <c r="T89" s="8">
        <f>IF(SUMIFS(Generation_Raw_Data!$C:$C, Generation_Raw_Data!$D:$D,'AG-KIUC 2-52 (a), (c)-(f) '!T$2, Generation_Raw_Data!$A:$A, 'AG-KIUC 2-52 (a), (c)-(f) '!$B89)&lt;0, 0, SUMIFS(Generation_Raw_Data!$C:$C, Generation_Raw_Data!$D:$D,'AG-KIUC 2-52 (a), (c)-(f) '!T$2, Generation_Raw_Data!$A:$A, 'AG-KIUC 2-52 (a), (c)-(f) '!$B89))</f>
        <v>668.3</v>
      </c>
      <c r="U89" s="8">
        <f>IF(SUMIFS(Generation_Raw_Data!$C:$C, Generation_Raw_Data!$D:$D,'AG-KIUC 2-52 (a), (c)-(f) '!U$2, Generation_Raw_Data!$A:$A, 'AG-KIUC 2-52 (a), (c)-(f) '!$B89)&lt;0, 0, SUMIFS(Generation_Raw_Data!$C:$C, Generation_Raw_Data!$D:$D,'AG-KIUC 2-52 (a), (c)-(f) '!U$2, Generation_Raw_Data!$A:$A, 'AG-KIUC 2-52 (a), (c)-(f) '!$B89))</f>
        <v>0</v>
      </c>
      <c r="V89" s="8">
        <f>IF(SUMIFS(Generation_Raw_Data!$C:$C, Generation_Raw_Data!$D:$D,'AG-KIUC 2-52 (a), (c)-(f) '!V$2, Generation_Raw_Data!$A:$A, 'AG-KIUC 2-52 (a), (c)-(f) '!$B89)&lt;0, 0, SUMIFS(Generation_Raw_Data!$C:$C, Generation_Raw_Data!$D:$D,'AG-KIUC 2-52 (a), (c)-(f) '!V$2, Generation_Raw_Data!$A:$A, 'AG-KIUC 2-52 (a), (c)-(f) '!$B89))</f>
        <v>0</v>
      </c>
      <c r="W89" s="8">
        <f>IF(SUMIFS(Generation_Raw_Data!$C:$C, Generation_Raw_Data!$D:$D,'AG-KIUC 2-52 (a), (c)-(f) '!W$2, Generation_Raw_Data!$A:$A, 'AG-KIUC 2-52 (a), (c)-(f) '!$B89)&lt;0, 0, SUMIFS(Generation_Raw_Data!$C:$C, Generation_Raw_Data!$D:$D,'AG-KIUC 2-52 (a), (c)-(f) '!W$2, Generation_Raw_Data!$A:$A, 'AG-KIUC 2-52 (a), (c)-(f) '!$B89))</f>
        <v>0</v>
      </c>
      <c r="X89" s="8">
        <f>IF(SUMIFS(Generation_Raw_Data!$C:$C, Generation_Raw_Data!$D:$D,'AG-KIUC 2-52 (a), (c)-(f) '!X$2, Generation_Raw_Data!$A:$A, 'AG-KIUC 2-52 (a), (c)-(f) '!$B89)&lt;0, 0, SUMIFS(Generation_Raw_Data!$C:$C, Generation_Raw_Data!$D:$D,'AG-KIUC 2-52 (a), (c)-(f) '!X$2, Generation_Raw_Data!$A:$A, 'AG-KIUC 2-52 (a), (c)-(f) '!$B89))</f>
        <v>0</v>
      </c>
      <c r="Y89" s="8">
        <f>IF(SUMIFS(Generation_Raw_Data!$C:$C, Generation_Raw_Data!$D:$D,'AG-KIUC 2-52 (a), (c)-(f) '!Y$2, Generation_Raw_Data!$A:$A, 'AG-KIUC 2-52 (a), (c)-(f) '!$B89)&lt;0, 0, SUMIFS(Generation_Raw_Data!$C:$C, Generation_Raw_Data!$D:$D,'AG-KIUC 2-52 (a), (c)-(f) '!Y$2, Generation_Raw_Data!$A:$A, 'AG-KIUC 2-52 (a), (c)-(f) '!$B89))</f>
        <v>0</v>
      </c>
      <c r="Z89" s="8">
        <f>IF(SUMIFS(Generation_Raw_Data!$C:$C, Generation_Raw_Data!$D:$D,'AG-KIUC 2-52 (a), (c)-(f) '!Z$2, Generation_Raw_Data!$A:$A, 'AG-KIUC 2-52 (a), (c)-(f) '!$B89)&lt;0, 0, SUMIFS(Generation_Raw_Data!$C:$C, Generation_Raw_Data!$D:$D,'AG-KIUC 2-52 (a), (c)-(f) '!Z$2, Generation_Raw_Data!$A:$A, 'AG-KIUC 2-52 (a), (c)-(f) '!$B89))</f>
        <v>0</v>
      </c>
      <c r="AA89" s="8">
        <f>IF(SUMIFS(Generation_Raw_Data!$C:$C, Generation_Raw_Data!$D:$D,'AG-KIUC 2-52 (a), (c)-(f) '!AA$2, Generation_Raw_Data!$A:$A, 'AG-KIUC 2-52 (a), (c)-(f) '!$B89)&lt;0, 0, SUMIFS(Generation_Raw_Data!$C:$C, Generation_Raw_Data!$D:$D,'AG-KIUC 2-52 (a), (c)-(f) '!AA$2, Generation_Raw_Data!$A:$A, 'AG-KIUC 2-52 (a), (c)-(f) '!$B89))</f>
        <v>0</v>
      </c>
      <c r="AB89" s="8">
        <f>IF(SUMIFS(Generation_Raw_Data!$C:$C, Generation_Raw_Data!$D:$D,'AG-KIUC 2-52 (a), (c)-(f) '!AB$2, Generation_Raw_Data!$A:$A, 'AG-KIUC 2-52 (a), (c)-(f) '!$B89)&lt;0, 0, SUMIFS(Generation_Raw_Data!$C:$C, Generation_Raw_Data!$D:$D,'AG-KIUC 2-52 (a), (c)-(f) '!AB$2, Generation_Raw_Data!$A:$A, 'AG-KIUC 2-52 (a), (c)-(f) '!$B89))</f>
        <v>160</v>
      </c>
      <c r="AC89" s="8">
        <f>IF(SUMIFS(Generation_Raw_Data!$C:$C, Generation_Raw_Data!$D:$D,'AG-KIUC 2-52 (a), (c)-(f) '!AC$2, Generation_Raw_Data!$A:$A, 'AG-KIUC 2-52 (a), (c)-(f) '!$B89)&lt;0, 0, SUMIFS(Generation_Raw_Data!$C:$C, Generation_Raw_Data!$D:$D,'AG-KIUC 2-52 (a), (c)-(f) '!AC$2, Generation_Raw_Data!$A:$A, 'AG-KIUC 2-52 (a), (c)-(f) '!$B89))</f>
        <v>0</v>
      </c>
      <c r="AD89" s="8">
        <f>IF(SUMIFS(Generation_Raw_Data!$C:$C, Generation_Raw_Data!$D:$D,'AG-KIUC 2-52 (a), (c)-(f) '!AD$2, Generation_Raw_Data!$A:$A, 'AG-KIUC 2-52 (a), (c)-(f) '!$B89)&lt;0, 0, SUMIFS(Generation_Raw_Data!$C:$C, Generation_Raw_Data!$D:$D,'AG-KIUC 2-52 (a), (c)-(f) '!AD$2, Generation_Raw_Data!$A:$A, 'AG-KIUC 2-52 (a), (c)-(f) '!$B89))</f>
        <v>0</v>
      </c>
      <c r="AE89" s="8">
        <f>IF(SUMIFS(Generation_Raw_Data!$C:$C, Generation_Raw_Data!$D:$D,'AG-KIUC 2-52 (a), (c)-(f) '!AE$2, Generation_Raw_Data!$A:$A, 'AG-KIUC 2-52 (a), (c)-(f) '!$B89)&lt;0, 0, SUMIFS(Generation_Raw_Data!$C:$C, Generation_Raw_Data!$D:$D,'AG-KIUC 2-52 (a), (c)-(f) '!AE$2, Generation_Raw_Data!$A:$A, 'AG-KIUC 2-52 (a), (c)-(f) '!$B89))</f>
        <v>0</v>
      </c>
      <c r="AF89" s="8">
        <f>IF(SUMIFS(Generation_Raw_Data!$C:$C, Generation_Raw_Data!$D:$D,'AG-KIUC 2-52 (a), (c)-(f) '!AF$2, Generation_Raw_Data!$A:$A, 'AG-KIUC 2-52 (a), (c)-(f) '!$B89)&lt;0, 0, SUMIFS(Generation_Raw_Data!$C:$C, Generation_Raw_Data!$D:$D,'AG-KIUC 2-52 (a), (c)-(f) '!AF$2, Generation_Raw_Data!$A:$A, 'AG-KIUC 2-52 (a), (c)-(f) '!$B89))</f>
        <v>0</v>
      </c>
      <c r="AG89" s="8">
        <f>IF(SUMIFS(Generation_Raw_Data!$C:$C, Generation_Raw_Data!$D:$D,'AG-KIUC 2-52 (a), (c)-(f) '!AG$2, Generation_Raw_Data!$A:$A, 'AG-KIUC 2-52 (a), (c)-(f) '!$B89)&lt;0, 0, SUMIFS(Generation_Raw_Data!$C:$C, Generation_Raw_Data!$D:$D,'AG-KIUC 2-52 (a), (c)-(f) '!AG$2, Generation_Raw_Data!$A:$A, 'AG-KIUC 2-52 (a), (c)-(f) '!$B89))</f>
        <v>0</v>
      </c>
      <c r="AH89" s="8">
        <f>IF(SUMIFS(Generation_Raw_Data!$C:$C, Generation_Raw_Data!$D:$D,'AG-KIUC 2-52 (a), (c)-(f) '!AH$2, Generation_Raw_Data!$A:$A, 'AG-KIUC 2-52 (a), (c)-(f) '!$B89)&lt;0, 0, SUMIFS(Generation_Raw_Data!$C:$C, Generation_Raw_Data!$D:$D,'AG-KIUC 2-52 (a), (c)-(f) '!AH$2, Generation_Raw_Data!$A:$A, 'AG-KIUC 2-52 (a), (c)-(f) '!$B89))</f>
        <v>0</v>
      </c>
      <c r="AI89" s="8">
        <f>IF(SUMIFS(Generation_Raw_Data!$C:$C, Generation_Raw_Data!$D:$D,'AG-KIUC 2-52 (a), (c)-(f) '!AI$2, Generation_Raw_Data!$A:$A, 'AG-KIUC 2-52 (a), (c)-(f) '!$B89)&lt;0, 0, SUMIFS(Generation_Raw_Data!$C:$C, Generation_Raw_Data!$D:$D,'AG-KIUC 2-52 (a), (c)-(f) '!AI$2, Generation_Raw_Data!$A:$A, 'AG-KIUC 2-52 (a), (c)-(f) '!$B89))</f>
        <v>0</v>
      </c>
      <c r="AJ89" s="8">
        <f>IF(SUMIFS(Generation_Raw_Data!$C:$C, Generation_Raw_Data!$D:$D,'AG-KIUC 2-52 (a), (c)-(f) '!AJ$2, Generation_Raw_Data!$A:$A, 'AG-KIUC 2-52 (a), (c)-(f) '!$B89)&lt;0, 0, SUMIFS(Generation_Raw_Data!$C:$C, Generation_Raw_Data!$D:$D,'AG-KIUC 2-52 (a), (c)-(f) '!AJ$2, Generation_Raw_Data!$A:$A, 'AG-KIUC 2-52 (a), (c)-(f) '!$B89))</f>
        <v>0</v>
      </c>
      <c r="AK89" s="8">
        <f>IF(SUMIFS(Generation_Raw_Data!$C:$C, Generation_Raw_Data!$D:$D,'AG-KIUC 2-52 (a), (c)-(f) '!AK$2, Generation_Raw_Data!$A:$A, 'AG-KIUC 2-52 (a), (c)-(f) '!$B89)&lt;0, 0, SUMIFS(Generation_Raw_Data!$C:$C, Generation_Raw_Data!$D:$D,'AG-KIUC 2-52 (a), (c)-(f) '!AK$2, Generation_Raw_Data!$A:$A, 'AG-KIUC 2-52 (a), (c)-(f) '!$B89))</f>
        <v>43</v>
      </c>
      <c r="AL89" s="8">
        <f>IF(SUMIFS(Generation_Raw_Data!$C:$C, Generation_Raw_Data!$D:$D,'AG-KIUC 2-52 (a), (c)-(f) '!AL$2, Generation_Raw_Data!$A:$A, 'AG-KIUC 2-52 (a), (c)-(f) '!$B89)&lt;0, 0, SUMIFS(Generation_Raw_Data!$C:$C, Generation_Raw_Data!$D:$D,'AG-KIUC 2-52 (a), (c)-(f) '!AL$2, Generation_Raw_Data!$A:$A, 'AG-KIUC 2-52 (a), (c)-(f) '!$B89))</f>
        <v>0</v>
      </c>
      <c r="AM89" s="8">
        <f>IF(SUMIFS(Generation_Raw_Data!$C:$C, Generation_Raw_Data!$D:$D,'AG-KIUC 2-52 (a), (c)-(f) '!AM$2, Generation_Raw_Data!$A:$A, 'AG-KIUC 2-52 (a), (c)-(f) '!$B89)&lt;0, 0, SUMIFS(Generation_Raw_Data!$C:$C, Generation_Raw_Data!$D:$D,'AG-KIUC 2-52 (a), (c)-(f) '!AM$2, Generation_Raw_Data!$A:$A, 'AG-KIUC 2-52 (a), (c)-(f) '!$B89))</f>
        <v>5.6</v>
      </c>
      <c r="AN89" s="8">
        <f>IF(SUMIFS(Generation_Raw_Data!$C:$C, Generation_Raw_Data!$D:$D,'AG-KIUC 2-52 (a), (c)-(f) '!AN$2, Generation_Raw_Data!$A:$A, 'AG-KIUC 2-52 (a), (c)-(f) '!$B89)&lt;0, 0, SUMIFS(Generation_Raw_Data!$C:$C, Generation_Raw_Data!$D:$D,'AG-KIUC 2-52 (a), (c)-(f) '!AN$2, Generation_Raw_Data!$A:$A, 'AG-KIUC 2-52 (a), (c)-(f) '!$B89))</f>
        <v>1.1000000000000001</v>
      </c>
    </row>
    <row r="90" spans="1:40" x14ac:dyDescent="0.35">
      <c r="A90" s="1">
        <v>11</v>
      </c>
      <c r="B90" s="2">
        <v>44593.66666666665</v>
      </c>
      <c r="C90" s="16">
        <f>SUMIF(Marginal_Cost_Raw_Data!$A:$A, 'AG-KIUC 2-52 (a), (c)-(f) '!$B90, Marginal_Cost_Raw_Data!$B:$B)</f>
        <v>28.223190611979167</v>
      </c>
      <c r="D90" s="17">
        <f>SUMIFS(CTS_Raw_Data!$C:$C, CTS_Raw_Data!$B:$B, "S", CTS_Raw_Data!$A:$A, 'AG-KIUC 2-52 (a), (c)-(f) '!$B90)</f>
        <v>0</v>
      </c>
      <c r="E90" s="7">
        <f>IFERROR(SUMIFS(CTS_Raw_Data!$D:$D, CTS_Raw_Data!$B:$B, "S", CTS_Raw_Data!$A:$A, 'AG-KIUC 2-52 (a), (c)-(f) '!$B90)/'AG-KIUC 2-52 (a), (c)-(f) '!$D90,0)</f>
        <v>0</v>
      </c>
      <c r="F90" s="14">
        <f>SUMIFS(CTS_Raw_Data!$C:$C, CTS_Raw_Data!$B:$B, "B", CTS_Raw_Data!$A:$A, 'AG-KIUC 2-52 (a), (c)-(f) '!$B90)</f>
        <v>0</v>
      </c>
      <c r="G90" s="7">
        <f>IFERROR(SUMIFS(CTS_Raw_Data!$D:$D, CTS_Raw_Data!$B:$B, "B", CTS_Raw_Data!$A:$A, 'AG-KIUC 2-52 (a), (c)-(f) '!$B90)/'AG-KIUC 2-52 (a), (c)-(f) '!$F90,0)</f>
        <v>0</v>
      </c>
      <c r="H90" s="19">
        <f>SUMIF(ACE_Raw_Data!$A:$A, 'AG-KIUC 2-52 (a), (c)-(f) '!$B90, ACE_Raw_Data!$B:$B)</f>
        <v>-0.54026742947598294</v>
      </c>
      <c r="I90" s="21">
        <f>IF(SUMIFS(Generation_Raw_Data!$C:$C, Generation_Raw_Data!$D:$D,'AG-KIUC 2-52 (a), (c)-(f) '!I$2, Generation_Raw_Data!$A:$A, 'AG-KIUC 2-52 (a), (c)-(f) '!$B90)&lt;0, 0, SUMIFS(Generation_Raw_Data!$C:$C, Generation_Raw_Data!$D:$D,'AG-KIUC 2-52 (a), (c)-(f) '!I$2, Generation_Raw_Data!$A:$A, 'AG-KIUC 2-52 (a), (c)-(f) '!$B90))</f>
        <v>141</v>
      </c>
      <c r="J90" s="8">
        <f>IF(SUMIFS(Generation_Raw_Data!$C:$C, Generation_Raw_Data!$D:$D,'AG-KIUC 2-52 (a), (c)-(f) '!J$2, Generation_Raw_Data!$A:$A, 'AG-KIUC 2-52 (a), (c)-(f) '!$B90)&lt;0, 0, SUMIFS(Generation_Raw_Data!$C:$C, Generation_Raw_Data!$D:$D,'AG-KIUC 2-52 (a), (c)-(f) '!J$2, Generation_Raw_Data!$A:$A, 'AG-KIUC 2-52 (a), (c)-(f) '!$B90))</f>
        <v>613.34999999999991</v>
      </c>
      <c r="K90" s="8">
        <f>IF(SUMIFS(Generation_Raw_Data!$C:$C, Generation_Raw_Data!$D:$D,'AG-KIUC 2-52 (a), (c)-(f) '!K$2, Generation_Raw_Data!$A:$A, 'AG-KIUC 2-52 (a), (c)-(f) '!$B90)&lt;0, 0, SUMIFS(Generation_Raw_Data!$C:$C, Generation_Raw_Data!$D:$D,'AG-KIUC 2-52 (a), (c)-(f) '!K$2, Generation_Raw_Data!$A:$A, 'AG-KIUC 2-52 (a), (c)-(f) '!$B90))</f>
        <v>262</v>
      </c>
      <c r="L90" s="8">
        <f>IF(SUMIFS(Generation_Raw_Data!$C:$C, Generation_Raw_Data!$D:$D,'AG-KIUC 2-52 (a), (c)-(f) '!L$2, Generation_Raw_Data!$A:$A, 'AG-KIUC 2-52 (a), (c)-(f) '!$B90)&lt;0, 0, SUMIFS(Generation_Raw_Data!$C:$C, Generation_Raw_Data!$D:$D,'AG-KIUC 2-52 (a), (c)-(f) '!L$2, Generation_Raw_Data!$A:$A, 'AG-KIUC 2-52 (a), (c)-(f) '!$B90))</f>
        <v>219</v>
      </c>
      <c r="M90" s="8">
        <f>IF(SUMIFS(Generation_Raw_Data!$C:$C, Generation_Raw_Data!$D:$D,'AG-KIUC 2-52 (a), (c)-(f) '!M$2, Generation_Raw_Data!$A:$A, 'AG-KIUC 2-52 (a), (c)-(f) '!$B90)&lt;0, 0, SUMIFS(Generation_Raw_Data!$C:$C, Generation_Raw_Data!$D:$D,'AG-KIUC 2-52 (a), (c)-(f) '!M$2, Generation_Raw_Data!$A:$A, 'AG-KIUC 2-52 (a), (c)-(f) '!$B90))</f>
        <v>212</v>
      </c>
      <c r="N90" s="8">
        <f>IF(SUMIFS(Generation_Raw_Data!$C:$C, Generation_Raw_Data!$D:$D,'AG-KIUC 2-52 (a), (c)-(f) '!N$2, Generation_Raw_Data!$A:$A, 'AG-KIUC 2-52 (a), (c)-(f) '!$B90)&lt;0, 0, SUMIFS(Generation_Raw_Data!$C:$C, Generation_Raw_Data!$D:$D,'AG-KIUC 2-52 (a), (c)-(f) '!N$2, Generation_Raw_Data!$A:$A, 'AG-KIUC 2-52 (a), (c)-(f) '!$B90))</f>
        <v>217</v>
      </c>
      <c r="O90" s="8">
        <f>IF(SUMIFS(Generation_Raw_Data!$C:$C, Generation_Raw_Data!$D:$D,'AG-KIUC 2-52 (a), (c)-(f) '!O$2, Generation_Raw_Data!$A:$A, 'AG-KIUC 2-52 (a), (c)-(f) '!$B90)&lt;0, 0, SUMIFS(Generation_Raw_Data!$C:$C, Generation_Raw_Data!$D:$D,'AG-KIUC 2-52 (a), (c)-(f) '!O$2, Generation_Raw_Data!$A:$A, 'AG-KIUC 2-52 (a), (c)-(f) '!$B90))</f>
        <v>140.9</v>
      </c>
      <c r="P90" s="8">
        <f>IF(SUMIFS(Generation_Raw_Data!$C:$C, Generation_Raw_Data!$D:$D,'AG-KIUC 2-52 (a), (c)-(f) '!P$2, Generation_Raw_Data!$A:$A, 'AG-KIUC 2-52 (a), (c)-(f) '!$B90)&lt;0, 0, SUMIFS(Generation_Raw_Data!$C:$C, Generation_Raw_Data!$D:$D,'AG-KIUC 2-52 (a), (c)-(f) '!P$2, Generation_Raw_Data!$A:$A, 'AG-KIUC 2-52 (a), (c)-(f) '!$B90))</f>
        <v>152.4</v>
      </c>
      <c r="Q90" s="8">
        <f>IF(SUMIFS(Generation_Raw_Data!$C:$C, Generation_Raw_Data!$D:$D,'AG-KIUC 2-52 (a), (c)-(f) '!Q$2, Generation_Raw_Data!$A:$A, 'AG-KIUC 2-52 (a), (c)-(f) '!$B90)&lt;0, 0, SUMIFS(Generation_Raw_Data!$C:$C, Generation_Raw_Data!$D:$D,'AG-KIUC 2-52 (a), (c)-(f) '!Q$2, Generation_Raw_Data!$A:$A, 'AG-KIUC 2-52 (a), (c)-(f) '!$B90))</f>
        <v>0</v>
      </c>
      <c r="R90" s="8">
        <f>IF(SUMIFS(Generation_Raw_Data!$C:$C, Generation_Raw_Data!$D:$D,'AG-KIUC 2-52 (a), (c)-(f) '!R$2, Generation_Raw_Data!$A:$A, 'AG-KIUC 2-52 (a), (c)-(f) '!$B90)&lt;0, 0, SUMIFS(Generation_Raw_Data!$C:$C, Generation_Raw_Data!$D:$D,'AG-KIUC 2-52 (a), (c)-(f) '!R$2, Generation_Raw_Data!$A:$A, 'AG-KIUC 2-52 (a), (c)-(f) '!$B90))</f>
        <v>275</v>
      </c>
      <c r="S90" s="8">
        <f>IF(SUMIFS(Generation_Raw_Data!$C:$C, Generation_Raw_Data!$D:$D,'AG-KIUC 2-52 (a), (c)-(f) '!S$2, Generation_Raw_Data!$A:$A, 'AG-KIUC 2-52 (a), (c)-(f) '!$B90)&lt;0, 0, SUMIFS(Generation_Raw_Data!$C:$C, Generation_Raw_Data!$D:$D,'AG-KIUC 2-52 (a), (c)-(f) '!S$2, Generation_Raw_Data!$A:$A, 'AG-KIUC 2-52 (a), (c)-(f) '!$B90))</f>
        <v>425.2</v>
      </c>
      <c r="T90" s="8">
        <f>IF(SUMIFS(Generation_Raw_Data!$C:$C, Generation_Raw_Data!$D:$D,'AG-KIUC 2-52 (a), (c)-(f) '!T$2, Generation_Raw_Data!$A:$A, 'AG-KIUC 2-52 (a), (c)-(f) '!$B90)&lt;0, 0, SUMIFS(Generation_Raw_Data!$C:$C, Generation_Raw_Data!$D:$D,'AG-KIUC 2-52 (a), (c)-(f) '!T$2, Generation_Raw_Data!$A:$A, 'AG-KIUC 2-52 (a), (c)-(f) '!$B90))</f>
        <v>627.70000000000005</v>
      </c>
      <c r="U90" s="8">
        <f>IF(SUMIFS(Generation_Raw_Data!$C:$C, Generation_Raw_Data!$D:$D,'AG-KIUC 2-52 (a), (c)-(f) '!U$2, Generation_Raw_Data!$A:$A, 'AG-KIUC 2-52 (a), (c)-(f) '!$B90)&lt;0, 0, SUMIFS(Generation_Raw_Data!$C:$C, Generation_Raw_Data!$D:$D,'AG-KIUC 2-52 (a), (c)-(f) '!U$2, Generation_Raw_Data!$A:$A, 'AG-KIUC 2-52 (a), (c)-(f) '!$B90))</f>
        <v>0</v>
      </c>
      <c r="V90" s="8">
        <f>IF(SUMIFS(Generation_Raw_Data!$C:$C, Generation_Raw_Data!$D:$D,'AG-KIUC 2-52 (a), (c)-(f) '!V$2, Generation_Raw_Data!$A:$A, 'AG-KIUC 2-52 (a), (c)-(f) '!$B90)&lt;0, 0, SUMIFS(Generation_Raw_Data!$C:$C, Generation_Raw_Data!$D:$D,'AG-KIUC 2-52 (a), (c)-(f) '!V$2, Generation_Raw_Data!$A:$A, 'AG-KIUC 2-52 (a), (c)-(f) '!$B90))</f>
        <v>0</v>
      </c>
      <c r="W90" s="8">
        <f>IF(SUMIFS(Generation_Raw_Data!$C:$C, Generation_Raw_Data!$D:$D,'AG-KIUC 2-52 (a), (c)-(f) '!W$2, Generation_Raw_Data!$A:$A, 'AG-KIUC 2-52 (a), (c)-(f) '!$B90)&lt;0, 0, SUMIFS(Generation_Raw_Data!$C:$C, Generation_Raw_Data!$D:$D,'AG-KIUC 2-52 (a), (c)-(f) '!W$2, Generation_Raw_Data!$A:$A, 'AG-KIUC 2-52 (a), (c)-(f) '!$B90))</f>
        <v>0</v>
      </c>
      <c r="X90" s="8">
        <f>IF(SUMIFS(Generation_Raw_Data!$C:$C, Generation_Raw_Data!$D:$D,'AG-KIUC 2-52 (a), (c)-(f) '!X$2, Generation_Raw_Data!$A:$A, 'AG-KIUC 2-52 (a), (c)-(f) '!$B90)&lt;0, 0, SUMIFS(Generation_Raw_Data!$C:$C, Generation_Raw_Data!$D:$D,'AG-KIUC 2-52 (a), (c)-(f) '!X$2, Generation_Raw_Data!$A:$A, 'AG-KIUC 2-52 (a), (c)-(f) '!$B90))</f>
        <v>0</v>
      </c>
      <c r="Y90" s="8">
        <f>IF(SUMIFS(Generation_Raw_Data!$C:$C, Generation_Raw_Data!$D:$D,'AG-KIUC 2-52 (a), (c)-(f) '!Y$2, Generation_Raw_Data!$A:$A, 'AG-KIUC 2-52 (a), (c)-(f) '!$B90)&lt;0, 0, SUMIFS(Generation_Raw_Data!$C:$C, Generation_Raw_Data!$D:$D,'AG-KIUC 2-52 (a), (c)-(f) '!Y$2, Generation_Raw_Data!$A:$A, 'AG-KIUC 2-52 (a), (c)-(f) '!$B90))</f>
        <v>0</v>
      </c>
      <c r="Z90" s="8">
        <f>IF(SUMIFS(Generation_Raw_Data!$C:$C, Generation_Raw_Data!$D:$D,'AG-KIUC 2-52 (a), (c)-(f) '!Z$2, Generation_Raw_Data!$A:$A, 'AG-KIUC 2-52 (a), (c)-(f) '!$B90)&lt;0, 0, SUMIFS(Generation_Raw_Data!$C:$C, Generation_Raw_Data!$D:$D,'AG-KIUC 2-52 (a), (c)-(f) '!Z$2, Generation_Raw_Data!$A:$A, 'AG-KIUC 2-52 (a), (c)-(f) '!$B90))</f>
        <v>0</v>
      </c>
      <c r="AA90" s="8">
        <f>IF(SUMIFS(Generation_Raw_Data!$C:$C, Generation_Raw_Data!$D:$D,'AG-KIUC 2-52 (a), (c)-(f) '!AA$2, Generation_Raw_Data!$A:$A, 'AG-KIUC 2-52 (a), (c)-(f) '!$B90)&lt;0, 0, SUMIFS(Generation_Raw_Data!$C:$C, Generation_Raw_Data!$D:$D,'AG-KIUC 2-52 (a), (c)-(f) '!AA$2, Generation_Raw_Data!$A:$A, 'AG-KIUC 2-52 (a), (c)-(f) '!$B90))</f>
        <v>0</v>
      </c>
      <c r="AB90" s="8">
        <f>IF(SUMIFS(Generation_Raw_Data!$C:$C, Generation_Raw_Data!$D:$D,'AG-KIUC 2-52 (a), (c)-(f) '!AB$2, Generation_Raw_Data!$A:$A, 'AG-KIUC 2-52 (a), (c)-(f) '!$B90)&lt;0, 0, SUMIFS(Generation_Raw_Data!$C:$C, Generation_Raw_Data!$D:$D,'AG-KIUC 2-52 (a), (c)-(f) '!AB$2, Generation_Raw_Data!$A:$A, 'AG-KIUC 2-52 (a), (c)-(f) '!$B90))</f>
        <v>157</v>
      </c>
      <c r="AC90" s="8">
        <f>IF(SUMIFS(Generation_Raw_Data!$C:$C, Generation_Raw_Data!$D:$D,'AG-KIUC 2-52 (a), (c)-(f) '!AC$2, Generation_Raw_Data!$A:$A, 'AG-KIUC 2-52 (a), (c)-(f) '!$B90)&lt;0, 0, SUMIFS(Generation_Raw_Data!$C:$C, Generation_Raw_Data!$D:$D,'AG-KIUC 2-52 (a), (c)-(f) '!AC$2, Generation_Raw_Data!$A:$A, 'AG-KIUC 2-52 (a), (c)-(f) '!$B90))</f>
        <v>0</v>
      </c>
      <c r="AD90" s="8">
        <f>IF(SUMIFS(Generation_Raw_Data!$C:$C, Generation_Raw_Data!$D:$D,'AG-KIUC 2-52 (a), (c)-(f) '!AD$2, Generation_Raw_Data!$A:$A, 'AG-KIUC 2-52 (a), (c)-(f) '!$B90)&lt;0, 0, SUMIFS(Generation_Raw_Data!$C:$C, Generation_Raw_Data!$D:$D,'AG-KIUC 2-52 (a), (c)-(f) '!AD$2, Generation_Raw_Data!$A:$A, 'AG-KIUC 2-52 (a), (c)-(f) '!$B90))</f>
        <v>0</v>
      </c>
      <c r="AE90" s="8">
        <f>IF(SUMIFS(Generation_Raw_Data!$C:$C, Generation_Raw_Data!$D:$D,'AG-KIUC 2-52 (a), (c)-(f) '!AE$2, Generation_Raw_Data!$A:$A, 'AG-KIUC 2-52 (a), (c)-(f) '!$B90)&lt;0, 0, SUMIFS(Generation_Raw_Data!$C:$C, Generation_Raw_Data!$D:$D,'AG-KIUC 2-52 (a), (c)-(f) '!AE$2, Generation_Raw_Data!$A:$A, 'AG-KIUC 2-52 (a), (c)-(f) '!$B90))</f>
        <v>0</v>
      </c>
      <c r="AF90" s="8">
        <f>IF(SUMIFS(Generation_Raw_Data!$C:$C, Generation_Raw_Data!$D:$D,'AG-KIUC 2-52 (a), (c)-(f) '!AF$2, Generation_Raw_Data!$A:$A, 'AG-KIUC 2-52 (a), (c)-(f) '!$B90)&lt;0, 0, SUMIFS(Generation_Raw_Data!$C:$C, Generation_Raw_Data!$D:$D,'AG-KIUC 2-52 (a), (c)-(f) '!AF$2, Generation_Raw_Data!$A:$A, 'AG-KIUC 2-52 (a), (c)-(f) '!$B90))</f>
        <v>0</v>
      </c>
      <c r="AG90" s="8">
        <f>IF(SUMIFS(Generation_Raw_Data!$C:$C, Generation_Raw_Data!$D:$D,'AG-KIUC 2-52 (a), (c)-(f) '!AG$2, Generation_Raw_Data!$A:$A, 'AG-KIUC 2-52 (a), (c)-(f) '!$B90)&lt;0, 0, SUMIFS(Generation_Raw_Data!$C:$C, Generation_Raw_Data!$D:$D,'AG-KIUC 2-52 (a), (c)-(f) '!AG$2, Generation_Raw_Data!$A:$A, 'AG-KIUC 2-52 (a), (c)-(f) '!$B90))</f>
        <v>0</v>
      </c>
      <c r="AH90" s="8">
        <f>IF(SUMIFS(Generation_Raw_Data!$C:$C, Generation_Raw_Data!$D:$D,'AG-KIUC 2-52 (a), (c)-(f) '!AH$2, Generation_Raw_Data!$A:$A, 'AG-KIUC 2-52 (a), (c)-(f) '!$B90)&lt;0, 0, SUMIFS(Generation_Raw_Data!$C:$C, Generation_Raw_Data!$D:$D,'AG-KIUC 2-52 (a), (c)-(f) '!AH$2, Generation_Raw_Data!$A:$A, 'AG-KIUC 2-52 (a), (c)-(f) '!$B90))</f>
        <v>0</v>
      </c>
      <c r="AI90" s="8">
        <f>IF(SUMIFS(Generation_Raw_Data!$C:$C, Generation_Raw_Data!$D:$D,'AG-KIUC 2-52 (a), (c)-(f) '!AI$2, Generation_Raw_Data!$A:$A, 'AG-KIUC 2-52 (a), (c)-(f) '!$B90)&lt;0, 0, SUMIFS(Generation_Raw_Data!$C:$C, Generation_Raw_Data!$D:$D,'AG-KIUC 2-52 (a), (c)-(f) '!AI$2, Generation_Raw_Data!$A:$A, 'AG-KIUC 2-52 (a), (c)-(f) '!$B90))</f>
        <v>0</v>
      </c>
      <c r="AJ90" s="8">
        <f>IF(SUMIFS(Generation_Raw_Data!$C:$C, Generation_Raw_Data!$D:$D,'AG-KIUC 2-52 (a), (c)-(f) '!AJ$2, Generation_Raw_Data!$A:$A, 'AG-KIUC 2-52 (a), (c)-(f) '!$B90)&lt;0, 0, SUMIFS(Generation_Raw_Data!$C:$C, Generation_Raw_Data!$D:$D,'AG-KIUC 2-52 (a), (c)-(f) '!AJ$2, Generation_Raw_Data!$A:$A, 'AG-KIUC 2-52 (a), (c)-(f) '!$B90))</f>
        <v>0</v>
      </c>
      <c r="AK90" s="8">
        <f>IF(SUMIFS(Generation_Raw_Data!$C:$C, Generation_Raw_Data!$D:$D,'AG-KIUC 2-52 (a), (c)-(f) '!AK$2, Generation_Raw_Data!$A:$A, 'AG-KIUC 2-52 (a), (c)-(f) '!$B90)&lt;0, 0, SUMIFS(Generation_Raw_Data!$C:$C, Generation_Raw_Data!$D:$D,'AG-KIUC 2-52 (a), (c)-(f) '!AK$2, Generation_Raw_Data!$A:$A, 'AG-KIUC 2-52 (a), (c)-(f) '!$B90))</f>
        <v>44</v>
      </c>
      <c r="AL90" s="8">
        <f>IF(SUMIFS(Generation_Raw_Data!$C:$C, Generation_Raw_Data!$D:$D,'AG-KIUC 2-52 (a), (c)-(f) '!AL$2, Generation_Raw_Data!$A:$A, 'AG-KIUC 2-52 (a), (c)-(f) '!$B90)&lt;0, 0, SUMIFS(Generation_Raw_Data!$C:$C, Generation_Raw_Data!$D:$D,'AG-KIUC 2-52 (a), (c)-(f) '!AL$2, Generation_Raw_Data!$A:$A, 'AG-KIUC 2-52 (a), (c)-(f) '!$B90))</f>
        <v>0</v>
      </c>
      <c r="AM90" s="8">
        <f>IF(SUMIFS(Generation_Raw_Data!$C:$C, Generation_Raw_Data!$D:$D,'AG-KIUC 2-52 (a), (c)-(f) '!AM$2, Generation_Raw_Data!$A:$A, 'AG-KIUC 2-52 (a), (c)-(f) '!$B90)&lt;0, 0, SUMIFS(Generation_Raw_Data!$C:$C, Generation_Raw_Data!$D:$D,'AG-KIUC 2-52 (a), (c)-(f) '!AM$2, Generation_Raw_Data!$A:$A, 'AG-KIUC 2-52 (a), (c)-(f) '!$B90))</f>
        <v>2.8</v>
      </c>
      <c r="AN90" s="8">
        <f>IF(SUMIFS(Generation_Raw_Data!$C:$C, Generation_Raw_Data!$D:$D,'AG-KIUC 2-52 (a), (c)-(f) '!AN$2, Generation_Raw_Data!$A:$A, 'AG-KIUC 2-52 (a), (c)-(f) '!$B90)&lt;0, 0, SUMIFS(Generation_Raw_Data!$C:$C, Generation_Raw_Data!$D:$D,'AG-KIUC 2-52 (a), (c)-(f) '!AN$2, Generation_Raw_Data!$A:$A, 'AG-KIUC 2-52 (a), (c)-(f) '!$B90))</f>
        <v>0.7</v>
      </c>
    </row>
    <row r="91" spans="1:40" x14ac:dyDescent="0.35">
      <c r="A91" s="1">
        <v>12</v>
      </c>
      <c r="B91" s="2">
        <v>44594.375</v>
      </c>
      <c r="C91" s="16">
        <f>SUMIF(Marginal_Cost_Raw_Data!$A:$A, 'AG-KIUC 2-52 (a), (c)-(f) '!$B91, Marginal_Cost_Raw_Data!$B:$B)</f>
        <v>33.563155753038195</v>
      </c>
      <c r="D91" s="17">
        <f>SUMIFS(CTS_Raw_Data!$C:$C, CTS_Raw_Data!$B:$B, "S", CTS_Raw_Data!$A:$A, 'AG-KIUC 2-52 (a), (c)-(f) '!$B91)</f>
        <v>0</v>
      </c>
      <c r="E91" s="7">
        <f>IFERROR(SUMIFS(CTS_Raw_Data!$D:$D, CTS_Raw_Data!$B:$B, "S", CTS_Raw_Data!$A:$A, 'AG-KIUC 2-52 (a), (c)-(f) '!$B91)/'AG-KIUC 2-52 (a), (c)-(f) '!$D91,0)</f>
        <v>0</v>
      </c>
      <c r="F91" s="14">
        <f>SUMIFS(CTS_Raw_Data!$C:$C, CTS_Raw_Data!$B:$B, "B", CTS_Raw_Data!$A:$A, 'AG-KIUC 2-52 (a), (c)-(f) '!$B91)</f>
        <v>0</v>
      </c>
      <c r="G91" s="7">
        <f>IFERROR(SUMIFS(CTS_Raw_Data!$D:$D, CTS_Raw_Data!$B:$B, "B", CTS_Raw_Data!$A:$A, 'AG-KIUC 2-52 (a), (c)-(f) '!$B91)/'AG-KIUC 2-52 (a), (c)-(f) '!$F91,0)</f>
        <v>0</v>
      </c>
      <c r="H91" s="19">
        <f>SUMIF(ACE_Raw_Data!$A:$A, 'AG-KIUC 2-52 (a), (c)-(f) '!$B91, ACE_Raw_Data!$B:$B)</f>
        <v>3.922672881252236</v>
      </c>
      <c r="I91" s="21">
        <f>IF(SUMIFS(Generation_Raw_Data!$C:$C, Generation_Raw_Data!$D:$D,'AG-KIUC 2-52 (a), (c)-(f) '!I$2, Generation_Raw_Data!$A:$A, 'AG-KIUC 2-52 (a), (c)-(f) '!$B91)&lt;0, 0, SUMIFS(Generation_Raw_Data!$C:$C, Generation_Raw_Data!$D:$D,'AG-KIUC 2-52 (a), (c)-(f) '!I$2, Generation_Raw_Data!$A:$A, 'AG-KIUC 2-52 (a), (c)-(f) '!$B91))</f>
        <v>221</v>
      </c>
      <c r="J91" s="8">
        <f>IF(SUMIFS(Generation_Raw_Data!$C:$C, Generation_Raw_Data!$D:$D,'AG-KIUC 2-52 (a), (c)-(f) '!J$2, Generation_Raw_Data!$A:$A, 'AG-KIUC 2-52 (a), (c)-(f) '!$B91)&lt;0, 0, SUMIFS(Generation_Raw_Data!$C:$C, Generation_Raw_Data!$D:$D,'AG-KIUC 2-52 (a), (c)-(f) '!J$2, Generation_Raw_Data!$A:$A, 'AG-KIUC 2-52 (a), (c)-(f) '!$B91))</f>
        <v>672.6</v>
      </c>
      <c r="K91" s="8">
        <f>IF(SUMIFS(Generation_Raw_Data!$C:$C, Generation_Raw_Data!$D:$D,'AG-KIUC 2-52 (a), (c)-(f) '!K$2, Generation_Raw_Data!$A:$A, 'AG-KIUC 2-52 (a), (c)-(f) '!$B91)&lt;0, 0, SUMIFS(Generation_Raw_Data!$C:$C, Generation_Raw_Data!$D:$D,'AG-KIUC 2-52 (a), (c)-(f) '!K$2, Generation_Raw_Data!$A:$A, 'AG-KIUC 2-52 (a), (c)-(f) '!$B91))</f>
        <v>325.75</v>
      </c>
      <c r="L91" s="8">
        <f>IF(SUMIFS(Generation_Raw_Data!$C:$C, Generation_Raw_Data!$D:$D,'AG-KIUC 2-52 (a), (c)-(f) '!L$2, Generation_Raw_Data!$A:$A, 'AG-KIUC 2-52 (a), (c)-(f) '!$B91)&lt;0, 0, SUMIFS(Generation_Raw_Data!$C:$C, Generation_Raw_Data!$D:$D,'AG-KIUC 2-52 (a), (c)-(f) '!L$2, Generation_Raw_Data!$A:$A, 'AG-KIUC 2-52 (a), (c)-(f) '!$B91))</f>
        <v>272.75</v>
      </c>
      <c r="M91" s="8">
        <f>IF(SUMIFS(Generation_Raw_Data!$C:$C, Generation_Raw_Data!$D:$D,'AG-KIUC 2-52 (a), (c)-(f) '!M$2, Generation_Raw_Data!$A:$A, 'AG-KIUC 2-52 (a), (c)-(f) '!$B91)&lt;0, 0, SUMIFS(Generation_Raw_Data!$C:$C, Generation_Raw_Data!$D:$D,'AG-KIUC 2-52 (a), (c)-(f) '!M$2, Generation_Raw_Data!$A:$A, 'AG-KIUC 2-52 (a), (c)-(f) '!$B91))</f>
        <v>329.75</v>
      </c>
      <c r="N91" s="8">
        <f>IF(SUMIFS(Generation_Raw_Data!$C:$C, Generation_Raw_Data!$D:$D,'AG-KIUC 2-52 (a), (c)-(f) '!N$2, Generation_Raw_Data!$A:$A, 'AG-KIUC 2-52 (a), (c)-(f) '!$B91)&lt;0, 0, SUMIFS(Generation_Raw_Data!$C:$C, Generation_Raw_Data!$D:$D,'AG-KIUC 2-52 (a), (c)-(f) '!N$2, Generation_Raw_Data!$A:$A, 'AG-KIUC 2-52 (a), (c)-(f) '!$B91))</f>
        <v>262.75</v>
      </c>
      <c r="O91" s="8">
        <f>IF(SUMIFS(Generation_Raw_Data!$C:$C, Generation_Raw_Data!$D:$D,'AG-KIUC 2-52 (a), (c)-(f) '!O$2, Generation_Raw_Data!$A:$A, 'AG-KIUC 2-52 (a), (c)-(f) '!$B91)&lt;0, 0, SUMIFS(Generation_Raw_Data!$C:$C, Generation_Raw_Data!$D:$D,'AG-KIUC 2-52 (a), (c)-(f) '!O$2, Generation_Raw_Data!$A:$A, 'AG-KIUC 2-52 (a), (c)-(f) '!$B91))</f>
        <v>203.6</v>
      </c>
      <c r="P91" s="8">
        <f>IF(SUMIFS(Generation_Raw_Data!$C:$C, Generation_Raw_Data!$D:$D,'AG-KIUC 2-52 (a), (c)-(f) '!P$2, Generation_Raw_Data!$A:$A, 'AG-KIUC 2-52 (a), (c)-(f) '!$B91)&lt;0, 0, SUMIFS(Generation_Raw_Data!$C:$C, Generation_Raw_Data!$D:$D,'AG-KIUC 2-52 (a), (c)-(f) '!P$2, Generation_Raw_Data!$A:$A, 'AG-KIUC 2-52 (a), (c)-(f) '!$B91))</f>
        <v>206.7</v>
      </c>
      <c r="Q91" s="8">
        <f>IF(SUMIFS(Generation_Raw_Data!$C:$C, Generation_Raw_Data!$D:$D,'AG-KIUC 2-52 (a), (c)-(f) '!Q$2, Generation_Raw_Data!$A:$A, 'AG-KIUC 2-52 (a), (c)-(f) '!$B91)&lt;0, 0, SUMIFS(Generation_Raw_Data!$C:$C, Generation_Raw_Data!$D:$D,'AG-KIUC 2-52 (a), (c)-(f) '!Q$2, Generation_Raw_Data!$A:$A, 'AG-KIUC 2-52 (a), (c)-(f) '!$B91))</f>
        <v>0</v>
      </c>
      <c r="R91" s="8">
        <f>IF(SUMIFS(Generation_Raw_Data!$C:$C, Generation_Raw_Data!$D:$D,'AG-KIUC 2-52 (a), (c)-(f) '!R$2, Generation_Raw_Data!$A:$A, 'AG-KIUC 2-52 (a), (c)-(f) '!$B91)&lt;0, 0, SUMIFS(Generation_Raw_Data!$C:$C, Generation_Raw_Data!$D:$D,'AG-KIUC 2-52 (a), (c)-(f) '!R$2, Generation_Raw_Data!$A:$A, 'AG-KIUC 2-52 (a), (c)-(f) '!$B91))</f>
        <v>280.3</v>
      </c>
      <c r="S91" s="8">
        <f>IF(SUMIFS(Generation_Raw_Data!$C:$C, Generation_Raw_Data!$D:$D,'AG-KIUC 2-52 (a), (c)-(f) '!S$2, Generation_Raw_Data!$A:$A, 'AG-KIUC 2-52 (a), (c)-(f) '!$B91)&lt;0, 0, SUMIFS(Generation_Raw_Data!$C:$C, Generation_Raw_Data!$D:$D,'AG-KIUC 2-52 (a), (c)-(f) '!S$2, Generation_Raw_Data!$A:$A, 'AG-KIUC 2-52 (a), (c)-(f) '!$B91))</f>
        <v>426.3</v>
      </c>
      <c r="T91" s="8">
        <f>IF(SUMIFS(Generation_Raw_Data!$C:$C, Generation_Raw_Data!$D:$D,'AG-KIUC 2-52 (a), (c)-(f) '!T$2, Generation_Raw_Data!$A:$A, 'AG-KIUC 2-52 (a), (c)-(f) '!$B91)&lt;0, 0, SUMIFS(Generation_Raw_Data!$C:$C, Generation_Raw_Data!$D:$D,'AG-KIUC 2-52 (a), (c)-(f) '!T$2, Generation_Raw_Data!$A:$A, 'AG-KIUC 2-52 (a), (c)-(f) '!$B91))</f>
        <v>758.4</v>
      </c>
      <c r="U91" s="8">
        <f>IF(SUMIFS(Generation_Raw_Data!$C:$C, Generation_Raw_Data!$D:$D,'AG-KIUC 2-52 (a), (c)-(f) '!U$2, Generation_Raw_Data!$A:$A, 'AG-KIUC 2-52 (a), (c)-(f) '!$B91)&lt;0, 0, SUMIFS(Generation_Raw_Data!$C:$C, Generation_Raw_Data!$D:$D,'AG-KIUC 2-52 (a), (c)-(f) '!U$2, Generation_Raw_Data!$A:$A, 'AG-KIUC 2-52 (a), (c)-(f) '!$B91))</f>
        <v>0</v>
      </c>
      <c r="V91" s="8">
        <f>IF(SUMIFS(Generation_Raw_Data!$C:$C, Generation_Raw_Data!$D:$D,'AG-KIUC 2-52 (a), (c)-(f) '!V$2, Generation_Raw_Data!$A:$A, 'AG-KIUC 2-52 (a), (c)-(f) '!$B91)&lt;0, 0, SUMIFS(Generation_Raw_Data!$C:$C, Generation_Raw_Data!$D:$D,'AG-KIUC 2-52 (a), (c)-(f) '!V$2, Generation_Raw_Data!$A:$A, 'AG-KIUC 2-52 (a), (c)-(f) '!$B91))</f>
        <v>0</v>
      </c>
      <c r="W91" s="8">
        <f>IF(SUMIFS(Generation_Raw_Data!$C:$C, Generation_Raw_Data!$D:$D,'AG-KIUC 2-52 (a), (c)-(f) '!W$2, Generation_Raw_Data!$A:$A, 'AG-KIUC 2-52 (a), (c)-(f) '!$B91)&lt;0, 0, SUMIFS(Generation_Raw_Data!$C:$C, Generation_Raw_Data!$D:$D,'AG-KIUC 2-52 (a), (c)-(f) '!W$2, Generation_Raw_Data!$A:$A, 'AG-KIUC 2-52 (a), (c)-(f) '!$B91))</f>
        <v>0</v>
      </c>
      <c r="X91" s="8">
        <f>IF(SUMIFS(Generation_Raw_Data!$C:$C, Generation_Raw_Data!$D:$D,'AG-KIUC 2-52 (a), (c)-(f) '!X$2, Generation_Raw_Data!$A:$A, 'AG-KIUC 2-52 (a), (c)-(f) '!$B91)&lt;0, 0, SUMIFS(Generation_Raw_Data!$C:$C, Generation_Raw_Data!$D:$D,'AG-KIUC 2-52 (a), (c)-(f) '!X$2, Generation_Raw_Data!$A:$A, 'AG-KIUC 2-52 (a), (c)-(f) '!$B91))</f>
        <v>0</v>
      </c>
      <c r="Y91" s="8">
        <f>IF(SUMIFS(Generation_Raw_Data!$C:$C, Generation_Raw_Data!$D:$D,'AG-KIUC 2-52 (a), (c)-(f) '!Y$2, Generation_Raw_Data!$A:$A, 'AG-KIUC 2-52 (a), (c)-(f) '!$B91)&lt;0, 0, SUMIFS(Generation_Raw_Data!$C:$C, Generation_Raw_Data!$D:$D,'AG-KIUC 2-52 (a), (c)-(f) '!Y$2, Generation_Raw_Data!$A:$A, 'AG-KIUC 2-52 (a), (c)-(f) '!$B91))</f>
        <v>0</v>
      </c>
      <c r="Z91" s="8">
        <f>IF(SUMIFS(Generation_Raw_Data!$C:$C, Generation_Raw_Data!$D:$D,'AG-KIUC 2-52 (a), (c)-(f) '!Z$2, Generation_Raw_Data!$A:$A, 'AG-KIUC 2-52 (a), (c)-(f) '!$B91)&lt;0, 0, SUMIFS(Generation_Raw_Data!$C:$C, Generation_Raw_Data!$D:$D,'AG-KIUC 2-52 (a), (c)-(f) '!Z$2, Generation_Raw_Data!$A:$A, 'AG-KIUC 2-52 (a), (c)-(f) '!$B91))</f>
        <v>0</v>
      </c>
      <c r="AA91" s="8">
        <f>IF(SUMIFS(Generation_Raw_Data!$C:$C, Generation_Raw_Data!$D:$D,'AG-KIUC 2-52 (a), (c)-(f) '!AA$2, Generation_Raw_Data!$A:$A, 'AG-KIUC 2-52 (a), (c)-(f) '!$B91)&lt;0, 0, SUMIFS(Generation_Raw_Data!$C:$C, Generation_Raw_Data!$D:$D,'AG-KIUC 2-52 (a), (c)-(f) '!AA$2, Generation_Raw_Data!$A:$A, 'AG-KIUC 2-52 (a), (c)-(f) '!$B91))</f>
        <v>0</v>
      </c>
      <c r="AB91" s="8">
        <f>IF(SUMIFS(Generation_Raw_Data!$C:$C, Generation_Raw_Data!$D:$D,'AG-KIUC 2-52 (a), (c)-(f) '!AB$2, Generation_Raw_Data!$A:$A, 'AG-KIUC 2-52 (a), (c)-(f) '!$B91)&lt;0, 0, SUMIFS(Generation_Raw_Data!$C:$C, Generation_Raw_Data!$D:$D,'AG-KIUC 2-52 (a), (c)-(f) '!AB$2, Generation_Raw_Data!$A:$A, 'AG-KIUC 2-52 (a), (c)-(f) '!$B91))</f>
        <v>162</v>
      </c>
      <c r="AC91" s="8">
        <f>IF(SUMIFS(Generation_Raw_Data!$C:$C, Generation_Raw_Data!$D:$D,'AG-KIUC 2-52 (a), (c)-(f) '!AC$2, Generation_Raw_Data!$A:$A, 'AG-KIUC 2-52 (a), (c)-(f) '!$B91)&lt;0, 0, SUMIFS(Generation_Raw_Data!$C:$C, Generation_Raw_Data!$D:$D,'AG-KIUC 2-52 (a), (c)-(f) '!AC$2, Generation_Raw_Data!$A:$A, 'AG-KIUC 2-52 (a), (c)-(f) '!$B91))</f>
        <v>0</v>
      </c>
      <c r="AD91" s="8">
        <f>IF(SUMIFS(Generation_Raw_Data!$C:$C, Generation_Raw_Data!$D:$D,'AG-KIUC 2-52 (a), (c)-(f) '!AD$2, Generation_Raw_Data!$A:$A, 'AG-KIUC 2-52 (a), (c)-(f) '!$B91)&lt;0, 0, SUMIFS(Generation_Raw_Data!$C:$C, Generation_Raw_Data!$D:$D,'AG-KIUC 2-52 (a), (c)-(f) '!AD$2, Generation_Raw_Data!$A:$A, 'AG-KIUC 2-52 (a), (c)-(f) '!$B91))</f>
        <v>0</v>
      </c>
      <c r="AE91" s="8">
        <f>IF(SUMIFS(Generation_Raw_Data!$C:$C, Generation_Raw_Data!$D:$D,'AG-KIUC 2-52 (a), (c)-(f) '!AE$2, Generation_Raw_Data!$A:$A, 'AG-KIUC 2-52 (a), (c)-(f) '!$B91)&lt;0, 0, SUMIFS(Generation_Raw_Data!$C:$C, Generation_Raw_Data!$D:$D,'AG-KIUC 2-52 (a), (c)-(f) '!AE$2, Generation_Raw_Data!$A:$A, 'AG-KIUC 2-52 (a), (c)-(f) '!$B91))</f>
        <v>0</v>
      </c>
      <c r="AF91" s="8">
        <f>IF(SUMIFS(Generation_Raw_Data!$C:$C, Generation_Raw_Data!$D:$D,'AG-KIUC 2-52 (a), (c)-(f) '!AF$2, Generation_Raw_Data!$A:$A, 'AG-KIUC 2-52 (a), (c)-(f) '!$B91)&lt;0, 0, SUMIFS(Generation_Raw_Data!$C:$C, Generation_Raw_Data!$D:$D,'AG-KIUC 2-52 (a), (c)-(f) '!AF$2, Generation_Raw_Data!$A:$A, 'AG-KIUC 2-52 (a), (c)-(f) '!$B91))</f>
        <v>0</v>
      </c>
      <c r="AG91" s="8">
        <f>IF(SUMIFS(Generation_Raw_Data!$C:$C, Generation_Raw_Data!$D:$D,'AG-KIUC 2-52 (a), (c)-(f) '!AG$2, Generation_Raw_Data!$A:$A, 'AG-KIUC 2-52 (a), (c)-(f) '!$B91)&lt;0, 0, SUMIFS(Generation_Raw_Data!$C:$C, Generation_Raw_Data!$D:$D,'AG-KIUC 2-52 (a), (c)-(f) '!AG$2, Generation_Raw_Data!$A:$A, 'AG-KIUC 2-52 (a), (c)-(f) '!$B91))</f>
        <v>0</v>
      </c>
      <c r="AH91" s="8">
        <f>IF(SUMIFS(Generation_Raw_Data!$C:$C, Generation_Raw_Data!$D:$D,'AG-KIUC 2-52 (a), (c)-(f) '!AH$2, Generation_Raw_Data!$A:$A, 'AG-KIUC 2-52 (a), (c)-(f) '!$B91)&lt;0, 0, SUMIFS(Generation_Raw_Data!$C:$C, Generation_Raw_Data!$D:$D,'AG-KIUC 2-52 (a), (c)-(f) '!AH$2, Generation_Raw_Data!$A:$A, 'AG-KIUC 2-52 (a), (c)-(f) '!$B91))</f>
        <v>0</v>
      </c>
      <c r="AI91" s="8">
        <f>IF(SUMIFS(Generation_Raw_Data!$C:$C, Generation_Raw_Data!$D:$D,'AG-KIUC 2-52 (a), (c)-(f) '!AI$2, Generation_Raw_Data!$A:$A, 'AG-KIUC 2-52 (a), (c)-(f) '!$B91)&lt;0, 0, SUMIFS(Generation_Raw_Data!$C:$C, Generation_Raw_Data!$D:$D,'AG-KIUC 2-52 (a), (c)-(f) '!AI$2, Generation_Raw_Data!$A:$A, 'AG-KIUC 2-52 (a), (c)-(f) '!$B91))</f>
        <v>0</v>
      </c>
      <c r="AJ91" s="8">
        <f>IF(SUMIFS(Generation_Raw_Data!$C:$C, Generation_Raw_Data!$D:$D,'AG-KIUC 2-52 (a), (c)-(f) '!AJ$2, Generation_Raw_Data!$A:$A, 'AG-KIUC 2-52 (a), (c)-(f) '!$B91)&lt;0, 0, SUMIFS(Generation_Raw_Data!$C:$C, Generation_Raw_Data!$D:$D,'AG-KIUC 2-52 (a), (c)-(f) '!AJ$2, Generation_Raw_Data!$A:$A, 'AG-KIUC 2-52 (a), (c)-(f) '!$B91))</f>
        <v>0</v>
      </c>
      <c r="AK91" s="8">
        <f>IF(SUMIFS(Generation_Raw_Data!$C:$C, Generation_Raw_Data!$D:$D,'AG-KIUC 2-52 (a), (c)-(f) '!AK$2, Generation_Raw_Data!$A:$A, 'AG-KIUC 2-52 (a), (c)-(f) '!$B91)&lt;0, 0, SUMIFS(Generation_Raw_Data!$C:$C, Generation_Raw_Data!$D:$D,'AG-KIUC 2-52 (a), (c)-(f) '!AK$2, Generation_Raw_Data!$A:$A, 'AG-KIUC 2-52 (a), (c)-(f) '!$B91))</f>
        <v>46</v>
      </c>
      <c r="AL91" s="8">
        <f>IF(SUMIFS(Generation_Raw_Data!$C:$C, Generation_Raw_Data!$D:$D,'AG-KIUC 2-52 (a), (c)-(f) '!AL$2, Generation_Raw_Data!$A:$A, 'AG-KIUC 2-52 (a), (c)-(f) '!$B91)&lt;0, 0, SUMIFS(Generation_Raw_Data!$C:$C, Generation_Raw_Data!$D:$D,'AG-KIUC 2-52 (a), (c)-(f) '!AL$2, Generation_Raw_Data!$A:$A, 'AG-KIUC 2-52 (a), (c)-(f) '!$B91))</f>
        <v>0</v>
      </c>
      <c r="AM91" s="8">
        <f>IF(SUMIFS(Generation_Raw_Data!$C:$C, Generation_Raw_Data!$D:$D,'AG-KIUC 2-52 (a), (c)-(f) '!AM$2, Generation_Raw_Data!$A:$A, 'AG-KIUC 2-52 (a), (c)-(f) '!$B91)&lt;0, 0, SUMIFS(Generation_Raw_Data!$C:$C, Generation_Raw_Data!$D:$D,'AG-KIUC 2-52 (a), (c)-(f) '!AM$2, Generation_Raw_Data!$A:$A, 'AG-KIUC 2-52 (a), (c)-(f) '!$B91))</f>
        <v>0.3</v>
      </c>
      <c r="AN91" s="8">
        <f>IF(SUMIFS(Generation_Raw_Data!$C:$C, Generation_Raw_Data!$D:$D,'AG-KIUC 2-52 (a), (c)-(f) '!AN$2, Generation_Raw_Data!$A:$A, 'AG-KIUC 2-52 (a), (c)-(f) '!$B91)&lt;0, 0, SUMIFS(Generation_Raw_Data!$C:$C, Generation_Raw_Data!$D:$D,'AG-KIUC 2-52 (a), (c)-(f) '!AN$2, Generation_Raw_Data!$A:$A, 'AG-KIUC 2-52 (a), (c)-(f) '!$B91))</f>
        <v>0</v>
      </c>
    </row>
    <row r="92" spans="1:40" x14ac:dyDescent="0.35">
      <c r="A92" s="1">
        <v>12</v>
      </c>
      <c r="B92" s="2">
        <v>44594.416666666664</v>
      </c>
      <c r="C92" s="16">
        <f>SUMIF(Marginal_Cost_Raw_Data!$A:$A, 'AG-KIUC 2-52 (a), (c)-(f) '!$B92, Marginal_Cost_Raw_Data!$B:$B)</f>
        <v>33.594425881076383</v>
      </c>
      <c r="D92" s="17">
        <f>SUMIFS(CTS_Raw_Data!$C:$C, CTS_Raw_Data!$B:$B, "S", CTS_Raw_Data!$A:$A, 'AG-KIUC 2-52 (a), (c)-(f) '!$B92)</f>
        <v>0</v>
      </c>
      <c r="E92" s="7">
        <f>IFERROR(SUMIFS(CTS_Raw_Data!$D:$D, CTS_Raw_Data!$B:$B, "S", CTS_Raw_Data!$A:$A, 'AG-KIUC 2-52 (a), (c)-(f) '!$B92)/'AG-KIUC 2-52 (a), (c)-(f) '!$D92,0)</f>
        <v>0</v>
      </c>
      <c r="F92" s="14">
        <f>SUMIFS(CTS_Raw_Data!$C:$C, CTS_Raw_Data!$B:$B, "B", CTS_Raw_Data!$A:$A, 'AG-KIUC 2-52 (a), (c)-(f) '!$B92)</f>
        <v>0</v>
      </c>
      <c r="G92" s="7">
        <f>IFERROR(SUMIFS(CTS_Raw_Data!$D:$D, CTS_Raw_Data!$B:$B, "B", CTS_Raw_Data!$A:$A, 'AG-KIUC 2-52 (a), (c)-(f) '!$B92)/'AG-KIUC 2-52 (a), (c)-(f) '!$F92,0)</f>
        <v>0</v>
      </c>
      <c r="H92" s="19">
        <f>SUMIF(ACE_Raw_Data!$A:$A, 'AG-KIUC 2-52 (a), (c)-(f) '!$B92, ACE_Raw_Data!$B:$B)</f>
        <v>4.1171870682968033</v>
      </c>
      <c r="I92" s="21">
        <f>IF(SUMIFS(Generation_Raw_Data!$C:$C, Generation_Raw_Data!$D:$D,'AG-KIUC 2-52 (a), (c)-(f) '!I$2, Generation_Raw_Data!$A:$A, 'AG-KIUC 2-52 (a), (c)-(f) '!$B92)&lt;0, 0, SUMIFS(Generation_Raw_Data!$C:$C, Generation_Raw_Data!$D:$D,'AG-KIUC 2-52 (a), (c)-(f) '!I$2, Generation_Raw_Data!$A:$A, 'AG-KIUC 2-52 (a), (c)-(f) '!$B92))</f>
        <v>219</v>
      </c>
      <c r="J92" s="8">
        <f>IF(SUMIFS(Generation_Raw_Data!$C:$C, Generation_Raw_Data!$D:$D,'AG-KIUC 2-52 (a), (c)-(f) '!J$2, Generation_Raw_Data!$A:$A, 'AG-KIUC 2-52 (a), (c)-(f) '!$B92)&lt;0, 0, SUMIFS(Generation_Raw_Data!$C:$C, Generation_Raw_Data!$D:$D,'AG-KIUC 2-52 (a), (c)-(f) '!J$2, Generation_Raw_Data!$A:$A, 'AG-KIUC 2-52 (a), (c)-(f) '!$B92))</f>
        <v>676.9</v>
      </c>
      <c r="K92" s="8">
        <f>IF(SUMIFS(Generation_Raw_Data!$C:$C, Generation_Raw_Data!$D:$D,'AG-KIUC 2-52 (a), (c)-(f) '!K$2, Generation_Raw_Data!$A:$A, 'AG-KIUC 2-52 (a), (c)-(f) '!$B92)&lt;0, 0, SUMIFS(Generation_Raw_Data!$C:$C, Generation_Raw_Data!$D:$D,'AG-KIUC 2-52 (a), (c)-(f) '!K$2, Generation_Raw_Data!$A:$A, 'AG-KIUC 2-52 (a), (c)-(f) '!$B92))</f>
        <v>328</v>
      </c>
      <c r="L92" s="8">
        <f>IF(SUMIFS(Generation_Raw_Data!$C:$C, Generation_Raw_Data!$D:$D,'AG-KIUC 2-52 (a), (c)-(f) '!L$2, Generation_Raw_Data!$A:$A, 'AG-KIUC 2-52 (a), (c)-(f) '!$B92)&lt;0, 0, SUMIFS(Generation_Raw_Data!$C:$C, Generation_Raw_Data!$D:$D,'AG-KIUC 2-52 (a), (c)-(f) '!L$2, Generation_Raw_Data!$A:$A, 'AG-KIUC 2-52 (a), (c)-(f) '!$B92))</f>
        <v>273</v>
      </c>
      <c r="M92" s="8">
        <f>IF(SUMIFS(Generation_Raw_Data!$C:$C, Generation_Raw_Data!$D:$D,'AG-KIUC 2-52 (a), (c)-(f) '!M$2, Generation_Raw_Data!$A:$A, 'AG-KIUC 2-52 (a), (c)-(f) '!$B92)&lt;0, 0, SUMIFS(Generation_Raw_Data!$C:$C, Generation_Raw_Data!$D:$D,'AG-KIUC 2-52 (a), (c)-(f) '!M$2, Generation_Raw_Data!$A:$A, 'AG-KIUC 2-52 (a), (c)-(f) '!$B92))</f>
        <v>332</v>
      </c>
      <c r="N92" s="8">
        <f>IF(SUMIFS(Generation_Raw_Data!$C:$C, Generation_Raw_Data!$D:$D,'AG-KIUC 2-52 (a), (c)-(f) '!N$2, Generation_Raw_Data!$A:$A, 'AG-KIUC 2-52 (a), (c)-(f) '!$B92)&lt;0, 0, SUMIFS(Generation_Raw_Data!$C:$C, Generation_Raw_Data!$D:$D,'AG-KIUC 2-52 (a), (c)-(f) '!N$2, Generation_Raw_Data!$A:$A, 'AG-KIUC 2-52 (a), (c)-(f) '!$B92))</f>
        <v>266</v>
      </c>
      <c r="O92" s="8">
        <f>IF(SUMIFS(Generation_Raw_Data!$C:$C, Generation_Raw_Data!$D:$D,'AG-KIUC 2-52 (a), (c)-(f) '!O$2, Generation_Raw_Data!$A:$A, 'AG-KIUC 2-52 (a), (c)-(f) '!$B92)&lt;0, 0, SUMIFS(Generation_Raw_Data!$C:$C, Generation_Raw_Data!$D:$D,'AG-KIUC 2-52 (a), (c)-(f) '!O$2, Generation_Raw_Data!$A:$A, 'AG-KIUC 2-52 (a), (c)-(f) '!$B92))</f>
        <v>206.5</v>
      </c>
      <c r="P92" s="8">
        <f>IF(SUMIFS(Generation_Raw_Data!$C:$C, Generation_Raw_Data!$D:$D,'AG-KIUC 2-52 (a), (c)-(f) '!P$2, Generation_Raw_Data!$A:$A, 'AG-KIUC 2-52 (a), (c)-(f) '!$B92)&lt;0, 0, SUMIFS(Generation_Raw_Data!$C:$C, Generation_Raw_Data!$D:$D,'AG-KIUC 2-52 (a), (c)-(f) '!P$2, Generation_Raw_Data!$A:$A, 'AG-KIUC 2-52 (a), (c)-(f) '!$B92))</f>
        <v>209.5</v>
      </c>
      <c r="Q92" s="8">
        <f>IF(SUMIFS(Generation_Raw_Data!$C:$C, Generation_Raw_Data!$D:$D,'AG-KIUC 2-52 (a), (c)-(f) '!Q$2, Generation_Raw_Data!$A:$A, 'AG-KIUC 2-52 (a), (c)-(f) '!$B92)&lt;0, 0, SUMIFS(Generation_Raw_Data!$C:$C, Generation_Raw_Data!$D:$D,'AG-KIUC 2-52 (a), (c)-(f) '!Q$2, Generation_Raw_Data!$A:$A, 'AG-KIUC 2-52 (a), (c)-(f) '!$B92))</f>
        <v>0</v>
      </c>
      <c r="R92" s="8">
        <f>IF(SUMIFS(Generation_Raw_Data!$C:$C, Generation_Raw_Data!$D:$D,'AG-KIUC 2-52 (a), (c)-(f) '!R$2, Generation_Raw_Data!$A:$A, 'AG-KIUC 2-52 (a), (c)-(f) '!$B92)&lt;0, 0, SUMIFS(Generation_Raw_Data!$C:$C, Generation_Raw_Data!$D:$D,'AG-KIUC 2-52 (a), (c)-(f) '!R$2, Generation_Raw_Data!$A:$A, 'AG-KIUC 2-52 (a), (c)-(f) '!$B92))</f>
        <v>271.39999999999998</v>
      </c>
      <c r="S92" s="8">
        <f>IF(SUMIFS(Generation_Raw_Data!$C:$C, Generation_Raw_Data!$D:$D,'AG-KIUC 2-52 (a), (c)-(f) '!S$2, Generation_Raw_Data!$A:$A, 'AG-KIUC 2-52 (a), (c)-(f) '!$B92)&lt;0, 0, SUMIFS(Generation_Raw_Data!$C:$C, Generation_Raw_Data!$D:$D,'AG-KIUC 2-52 (a), (c)-(f) '!S$2, Generation_Raw_Data!$A:$A, 'AG-KIUC 2-52 (a), (c)-(f) '!$B92))</f>
        <v>425.7</v>
      </c>
      <c r="T92" s="8">
        <f>IF(SUMIFS(Generation_Raw_Data!$C:$C, Generation_Raw_Data!$D:$D,'AG-KIUC 2-52 (a), (c)-(f) '!T$2, Generation_Raw_Data!$A:$A, 'AG-KIUC 2-52 (a), (c)-(f) '!$B92)&lt;0, 0, SUMIFS(Generation_Raw_Data!$C:$C, Generation_Raw_Data!$D:$D,'AG-KIUC 2-52 (a), (c)-(f) '!T$2, Generation_Raw_Data!$A:$A, 'AG-KIUC 2-52 (a), (c)-(f) '!$B92))</f>
        <v>758.3</v>
      </c>
      <c r="U92" s="8">
        <f>IF(SUMIFS(Generation_Raw_Data!$C:$C, Generation_Raw_Data!$D:$D,'AG-KIUC 2-52 (a), (c)-(f) '!U$2, Generation_Raw_Data!$A:$A, 'AG-KIUC 2-52 (a), (c)-(f) '!$B92)&lt;0, 0, SUMIFS(Generation_Raw_Data!$C:$C, Generation_Raw_Data!$D:$D,'AG-KIUC 2-52 (a), (c)-(f) '!U$2, Generation_Raw_Data!$A:$A, 'AG-KIUC 2-52 (a), (c)-(f) '!$B92))</f>
        <v>0</v>
      </c>
      <c r="V92" s="8">
        <f>IF(SUMIFS(Generation_Raw_Data!$C:$C, Generation_Raw_Data!$D:$D,'AG-KIUC 2-52 (a), (c)-(f) '!V$2, Generation_Raw_Data!$A:$A, 'AG-KIUC 2-52 (a), (c)-(f) '!$B92)&lt;0, 0, SUMIFS(Generation_Raw_Data!$C:$C, Generation_Raw_Data!$D:$D,'AG-KIUC 2-52 (a), (c)-(f) '!V$2, Generation_Raw_Data!$A:$A, 'AG-KIUC 2-52 (a), (c)-(f) '!$B92))</f>
        <v>0</v>
      </c>
      <c r="W92" s="8">
        <f>IF(SUMIFS(Generation_Raw_Data!$C:$C, Generation_Raw_Data!$D:$D,'AG-KIUC 2-52 (a), (c)-(f) '!W$2, Generation_Raw_Data!$A:$A, 'AG-KIUC 2-52 (a), (c)-(f) '!$B92)&lt;0, 0, SUMIFS(Generation_Raw_Data!$C:$C, Generation_Raw_Data!$D:$D,'AG-KIUC 2-52 (a), (c)-(f) '!W$2, Generation_Raw_Data!$A:$A, 'AG-KIUC 2-52 (a), (c)-(f) '!$B92))</f>
        <v>0</v>
      </c>
      <c r="X92" s="8">
        <f>IF(SUMIFS(Generation_Raw_Data!$C:$C, Generation_Raw_Data!$D:$D,'AG-KIUC 2-52 (a), (c)-(f) '!X$2, Generation_Raw_Data!$A:$A, 'AG-KIUC 2-52 (a), (c)-(f) '!$B92)&lt;0, 0, SUMIFS(Generation_Raw_Data!$C:$C, Generation_Raw_Data!$D:$D,'AG-KIUC 2-52 (a), (c)-(f) '!X$2, Generation_Raw_Data!$A:$A, 'AG-KIUC 2-52 (a), (c)-(f) '!$B92))</f>
        <v>0</v>
      </c>
      <c r="Y92" s="8">
        <f>IF(SUMIFS(Generation_Raw_Data!$C:$C, Generation_Raw_Data!$D:$D,'AG-KIUC 2-52 (a), (c)-(f) '!Y$2, Generation_Raw_Data!$A:$A, 'AG-KIUC 2-52 (a), (c)-(f) '!$B92)&lt;0, 0, SUMIFS(Generation_Raw_Data!$C:$C, Generation_Raw_Data!$D:$D,'AG-KIUC 2-52 (a), (c)-(f) '!Y$2, Generation_Raw_Data!$A:$A, 'AG-KIUC 2-52 (a), (c)-(f) '!$B92))</f>
        <v>0</v>
      </c>
      <c r="Z92" s="8">
        <f>IF(SUMIFS(Generation_Raw_Data!$C:$C, Generation_Raw_Data!$D:$D,'AG-KIUC 2-52 (a), (c)-(f) '!Z$2, Generation_Raw_Data!$A:$A, 'AG-KIUC 2-52 (a), (c)-(f) '!$B92)&lt;0, 0, SUMIFS(Generation_Raw_Data!$C:$C, Generation_Raw_Data!$D:$D,'AG-KIUC 2-52 (a), (c)-(f) '!Z$2, Generation_Raw_Data!$A:$A, 'AG-KIUC 2-52 (a), (c)-(f) '!$B92))</f>
        <v>0</v>
      </c>
      <c r="AA92" s="8">
        <f>IF(SUMIFS(Generation_Raw_Data!$C:$C, Generation_Raw_Data!$D:$D,'AG-KIUC 2-52 (a), (c)-(f) '!AA$2, Generation_Raw_Data!$A:$A, 'AG-KIUC 2-52 (a), (c)-(f) '!$B92)&lt;0, 0, SUMIFS(Generation_Raw_Data!$C:$C, Generation_Raw_Data!$D:$D,'AG-KIUC 2-52 (a), (c)-(f) '!AA$2, Generation_Raw_Data!$A:$A, 'AG-KIUC 2-52 (a), (c)-(f) '!$B92))</f>
        <v>0</v>
      </c>
      <c r="AB92" s="8">
        <f>IF(SUMIFS(Generation_Raw_Data!$C:$C, Generation_Raw_Data!$D:$D,'AG-KIUC 2-52 (a), (c)-(f) '!AB$2, Generation_Raw_Data!$A:$A, 'AG-KIUC 2-52 (a), (c)-(f) '!$B92)&lt;0, 0, SUMIFS(Generation_Raw_Data!$C:$C, Generation_Raw_Data!$D:$D,'AG-KIUC 2-52 (a), (c)-(f) '!AB$2, Generation_Raw_Data!$A:$A, 'AG-KIUC 2-52 (a), (c)-(f) '!$B92))</f>
        <v>159</v>
      </c>
      <c r="AC92" s="8">
        <f>IF(SUMIFS(Generation_Raw_Data!$C:$C, Generation_Raw_Data!$D:$D,'AG-KIUC 2-52 (a), (c)-(f) '!AC$2, Generation_Raw_Data!$A:$A, 'AG-KIUC 2-52 (a), (c)-(f) '!$B92)&lt;0, 0, SUMIFS(Generation_Raw_Data!$C:$C, Generation_Raw_Data!$D:$D,'AG-KIUC 2-52 (a), (c)-(f) '!AC$2, Generation_Raw_Data!$A:$A, 'AG-KIUC 2-52 (a), (c)-(f) '!$B92))</f>
        <v>0</v>
      </c>
      <c r="AD92" s="8">
        <f>IF(SUMIFS(Generation_Raw_Data!$C:$C, Generation_Raw_Data!$D:$D,'AG-KIUC 2-52 (a), (c)-(f) '!AD$2, Generation_Raw_Data!$A:$A, 'AG-KIUC 2-52 (a), (c)-(f) '!$B92)&lt;0, 0, SUMIFS(Generation_Raw_Data!$C:$C, Generation_Raw_Data!$D:$D,'AG-KIUC 2-52 (a), (c)-(f) '!AD$2, Generation_Raw_Data!$A:$A, 'AG-KIUC 2-52 (a), (c)-(f) '!$B92))</f>
        <v>0</v>
      </c>
      <c r="AE92" s="8">
        <f>IF(SUMIFS(Generation_Raw_Data!$C:$C, Generation_Raw_Data!$D:$D,'AG-KIUC 2-52 (a), (c)-(f) '!AE$2, Generation_Raw_Data!$A:$A, 'AG-KIUC 2-52 (a), (c)-(f) '!$B92)&lt;0, 0, SUMIFS(Generation_Raw_Data!$C:$C, Generation_Raw_Data!$D:$D,'AG-KIUC 2-52 (a), (c)-(f) '!AE$2, Generation_Raw_Data!$A:$A, 'AG-KIUC 2-52 (a), (c)-(f) '!$B92))</f>
        <v>0</v>
      </c>
      <c r="AF92" s="8">
        <f>IF(SUMIFS(Generation_Raw_Data!$C:$C, Generation_Raw_Data!$D:$D,'AG-KIUC 2-52 (a), (c)-(f) '!AF$2, Generation_Raw_Data!$A:$A, 'AG-KIUC 2-52 (a), (c)-(f) '!$B92)&lt;0, 0, SUMIFS(Generation_Raw_Data!$C:$C, Generation_Raw_Data!$D:$D,'AG-KIUC 2-52 (a), (c)-(f) '!AF$2, Generation_Raw_Data!$A:$A, 'AG-KIUC 2-52 (a), (c)-(f) '!$B92))</f>
        <v>0</v>
      </c>
      <c r="AG92" s="8">
        <f>IF(SUMIFS(Generation_Raw_Data!$C:$C, Generation_Raw_Data!$D:$D,'AG-KIUC 2-52 (a), (c)-(f) '!AG$2, Generation_Raw_Data!$A:$A, 'AG-KIUC 2-52 (a), (c)-(f) '!$B92)&lt;0, 0, SUMIFS(Generation_Raw_Data!$C:$C, Generation_Raw_Data!$D:$D,'AG-KIUC 2-52 (a), (c)-(f) '!AG$2, Generation_Raw_Data!$A:$A, 'AG-KIUC 2-52 (a), (c)-(f) '!$B92))</f>
        <v>0</v>
      </c>
      <c r="AH92" s="8">
        <f>IF(SUMIFS(Generation_Raw_Data!$C:$C, Generation_Raw_Data!$D:$D,'AG-KIUC 2-52 (a), (c)-(f) '!AH$2, Generation_Raw_Data!$A:$A, 'AG-KIUC 2-52 (a), (c)-(f) '!$B92)&lt;0, 0, SUMIFS(Generation_Raw_Data!$C:$C, Generation_Raw_Data!$D:$D,'AG-KIUC 2-52 (a), (c)-(f) '!AH$2, Generation_Raw_Data!$A:$A, 'AG-KIUC 2-52 (a), (c)-(f) '!$B92))</f>
        <v>0</v>
      </c>
      <c r="AI92" s="8">
        <f>IF(SUMIFS(Generation_Raw_Data!$C:$C, Generation_Raw_Data!$D:$D,'AG-KIUC 2-52 (a), (c)-(f) '!AI$2, Generation_Raw_Data!$A:$A, 'AG-KIUC 2-52 (a), (c)-(f) '!$B92)&lt;0, 0, SUMIFS(Generation_Raw_Data!$C:$C, Generation_Raw_Data!$D:$D,'AG-KIUC 2-52 (a), (c)-(f) '!AI$2, Generation_Raw_Data!$A:$A, 'AG-KIUC 2-52 (a), (c)-(f) '!$B92))</f>
        <v>0</v>
      </c>
      <c r="AJ92" s="8">
        <f>IF(SUMIFS(Generation_Raw_Data!$C:$C, Generation_Raw_Data!$D:$D,'AG-KIUC 2-52 (a), (c)-(f) '!AJ$2, Generation_Raw_Data!$A:$A, 'AG-KIUC 2-52 (a), (c)-(f) '!$B92)&lt;0, 0, SUMIFS(Generation_Raw_Data!$C:$C, Generation_Raw_Data!$D:$D,'AG-KIUC 2-52 (a), (c)-(f) '!AJ$2, Generation_Raw_Data!$A:$A, 'AG-KIUC 2-52 (a), (c)-(f) '!$B92))</f>
        <v>0</v>
      </c>
      <c r="AK92" s="8">
        <f>IF(SUMIFS(Generation_Raw_Data!$C:$C, Generation_Raw_Data!$D:$D,'AG-KIUC 2-52 (a), (c)-(f) '!AK$2, Generation_Raw_Data!$A:$A, 'AG-KIUC 2-52 (a), (c)-(f) '!$B92)&lt;0, 0, SUMIFS(Generation_Raw_Data!$C:$C, Generation_Raw_Data!$D:$D,'AG-KIUC 2-52 (a), (c)-(f) '!AK$2, Generation_Raw_Data!$A:$A, 'AG-KIUC 2-52 (a), (c)-(f) '!$B92))</f>
        <v>44</v>
      </c>
      <c r="AL92" s="8">
        <f>IF(SUMIFS(Generation_Raw_Data!$C:$C, Generation_Raw_Data!$D:$D,'AG-KIUC 2-52 (a), (c)-(f) '!AL$2, Generation_Raw_Data!$A:$A, 'AG-KIUC 2-52 (a), (c)-(f) '!$B92)&lt;0, 0, SUMIFS(Generation_Raw_Data!$C:$C, Generation_Raw_Data!$D:$D,'AG-KIUC 2-52 (a), (c)-(f) '!AL$2, Generation_Raw_Data!$A:$A, 'AG-KIUC 2-52 (a), (c)-(f) '!$B92))</f>
        <v>0</v>
      </c>
      <c r="AM92" s="8">
        <f>IF(SUMIFS(Generation_Raw_Data!$C:$C, Generation_Raw_Data!$D:$D,'AG-KIUC 2-52 (a), (c)-(f) '!AM$2, Generation_Raw_Data!$A:$A, 'AG-KIUC 2-52 (a), (c)-(f) '!$B92)&lt;0, 0, SUMIFS(Generation_Raw_Data!$C:$C, Generation_Raw_Data!$D:$D,'AG-KIUC 2-52 (a), (c)-(f) '!AM$2, Generation_Raw_Data!$A:$A, 'AG-KIUC 2-52 (a), (c)-(f) '!$B92))</f>
        <v>0.5</v>
      </c>
      <c r="AN92" s="8">
        <f>IF(SUMIFS(Generation_Raw_Data!$C:$C, Generation_Raw_Data!$D:$D,'AG-KIUC 2-52 (a), (c)-(f) '!AN$2, Generation_Raw_Data!$A:$A, 'AG-KIUC 2-52 (a), (c)-(f) '!$B92)&lt;0, 0, SUMIFS(Generation_Raw_Data!$C:$C, Generation_Raw_Data!$D:$D,'AG-KIUC 2-52 (a), (c)-(f) '!AN$2, Generation_Raw_Data!$A:$A, 'AG-KIUC 2-52 (a), (c)-(f) '!$B92))</f>
        <v>0.1</v>
      </c>
    </row>
    <row r="93" spans="1:40" x14ac:dyDescent="0.35">
      <c r="A93" s="1">
        <v>12</v>
      </c>
      <c r="B93" s="2">
        <v>44594.458333333328</v>
      </c>
      <c r="C93" s="16">
        <f>SUMIF(Marginal_Cost_Raw_Data!$A:$A, 'AG-KIUC 2-52 (a), (c)-(f) '!$B93, Marginal_Cost_Raw_Data!$B:$B)</f>
        <v>33.589394613715271</v>
      </c>
      <c r="D93" s="17">
        <f>SUMIFS(CTS_Raw_Data!$C:$C, CTS_Raw_Data!$B:$B, "S", CTS_Raw_Data!$A:$A, 'AG-KIUC 2-52 (a), (c)-(f) '!$B93)</f>
        <v>0</v>
      </c>
      <c r="E93" s="7">
        <f>IFERROR(SUMIFS(CTS_Raw_Data!$D:$D, CTS_Raw_Data!$B:$B, "S", CTS_Raw_Data!$A:$A, 'AG-KIUC 2-52 (a), (c)-(f) '!$B93)/'AG-KIUC 2-52 (a), (c)-(f) '!$D93,0)</f>
        <v>0</v>
      </c>
      <c r="F93" s="14">
        <f>SUMIFS(CTS_Raw_Data!$C:$C, CTS_Raw_Data!$B:$B, "B", CTS_Raw_Data!$A:$A, 'AG-KIUC 2-52 (a), (c)-(f) '!$B93)</f>
        <v>0</v>
      </c>
      <c r="G93" s="7">
        <f>IFERROR(SUMIFS(CTS_Raw_Data!$D:$D, CTS_Raw_Data!$B:$B, "B", CTS_Raw_Data!$A:$A, 'AG-KIUC 2-52 (a), (c)-(f) '!$B93)/'AG-KIUC 2-52 (a), (c)-(f) '!$F93,0)</f>
        <v>0</v>
      </c>
      <c r="H93" s="19">
        <f>SUMIF(ACE_Raw_Data!$A:$A, 'AG-KIUC 2-52 (a), (c)-(f) '!$B93, ACE_Raw_Data!$B:$B)</f>
        <v>-1.8864346009906796</v>
      </c>
      <c r="I93" s="21">
        <f>IF(SUMIFS(Generation_Raw_Data!$C:$C, Generation_Raw_Data!$D:$D,'AG-KIUC 2-52 (a), (c)-(f) '!I$2, Generation_Raw_Data!$A:$A, 'AG-KIUC 2-52 (a), (c)-(f) '!$B93)&lt;0, 0, SUMIFS(Generation_Raw_Data!$C:$C, Generation_Raw_Data!$D:$D,'AG-KIUC 2-52 (a), (c)-(f) '!I$2, Generation_Raw_Data!$A:$A, 'AG-KIUC 2-52 (a), (c)-(f) '!$B93))</f>
        <v>220</v>
      </c>
      <c r="J93" s="8">
        <f>IF(SUMIFS(Generation_Raw_Data!$C:$C, Generation_Raw_Data!$D:$D,'AG-KIUC 2-52 (a), (c)-(f) '!J$2, Generation_Raw_Data!$A:$A, 'AG-KIUC 2-52 (a), (c)-(f) '!$B93)&lt;0, 0, SUMIFS(Generation_Raw_Data!$C:$C, Generation_Raw_Data!$D:$D,'AG-KIUC 2-52 (a), (c)-(f) '!J$2, Generation_Raw_Data!$A:$A, 'AG-KIUC 2-52 (a), (c)-(f) '!$B93))</f>
        <v>677.9</v>
      </c>
      <c r="K93" s="8">
        <f>IF(SUMIFS(Generation_Raw_Data!$C:$C, Generation_Raw_Data!$D:$D,'AG-KIUC 2-52 (a), (c)-(f) '!K$2, Generation_Raw_Data!$A:$A, 'AG-KIUC 2-52 (a), (c)-(f) '!$B93)&lt;0, 0, SUMIFS(Generation_Raw_Data!$C:$C, Generation_Raw_Data!$D:$D,'AG-KIUC 2-52 (a), (c)-(f) '!K$2, Generation_Raw_Data!$A:$A, 'AG-KIUC 2-52 (a), (c)-(f) '!$B93))</f>
        <v>326.75</v>
      </c>
      <c r="L93" s="8">
        <f>IF(SUMIFS(Generation_Raw_Data!$C:$C, Generation_Raw_Data!$D:$D,'AG-KIUC 2-52 (a), (c)-(f) '!L$2, Generation_Raw_Data!$A:$A, 'AG-KIUC 2-52 (a), (c)-(f) '!$B93)&lt;0, 0, SUMIFS(Generation_Raw_Data!$C:$C, Generation_Raw_Data!$D:$D,'AG-KIUC 2-52 (a), (c)-(f) '!L$2, Generation_Raw_Data!$A:$A, 'AG-KIUC 2-52 (a), (c)-(f) '!$B93))</f>
        <v>271.75</v>
      </c>
      <c r="M93" s="8">
        <f>IF(SUMIFS(Generation_Raw_Data!$C:$C, Generation_Raw_Data!$D:$D,'AG-KIUC 2-52 (a), (c)-(f) '!M$2, Generation_Raw_Data!$A:$A, 'AG-KIUC 2-52 (a), (c)-(f) '!$B93)&lt;0, 0, SUMIFS(Generation_Raw_Data!$C:$C, Generation_Raw_Data!$D:$D,'AG-KIUC 2-52 (a), (c)-(f) '!M$2, Generation_Raw_Data!$A:$A, 'AG-KIUC 2-52 (a), (c)-(f) '!$B93))</f>
        <v>331.75</v>
      </c>
      <c r="N93" s="8">
        <f>IF(SUMIFS(Generation_Raw_Data!$C:$C, Generation_Raw_Data!$D:$D,'AG-KIUC 2-52 (a), (c)-(f) '!N$2, Generation_Raw_Data!$A:$A, 'AG-KIUC 2-52 (a), (c)-(f) '!$B93)&lt;0, 0, SUMIFS(Generation_Raw_Data!$C:$C, Generation_Raw_Data!$D:$D,'AG-KIUC 2-52 (a), (c)-(f) '!N$2, Generation_Raw_Data!$A:$A, 'AG-KIUC 2-52 (a), (c)-(f) '!$B93))</f>
        <v>265.75</v>
      </c>
      <c r="O93" s="8">
        <f>IF(SUMIFS(Generation_Raw_Data!$C:$C, Generation_Raw_Data!$D:$D,'AG-KIUC 2-52 (a), (c)-(f) '!O$2, Generation_Raw_Data!$A:$A, 'AG-KIUC 2-52 (a), (c)-(f) '!$B93)&lt;0, 0, SUMIFS(Generation_Raw_Data!$C:$C, Generation_Raw_Data!$D:$D,'AG-KIUC 2-52 (a), (c)-(f) '!O$2, Generation_Raw_Data!$A:$A, 'AG-KIUC 2-52 (a), (c)-(f) '!$B93))</f>
        <v>207</v>
      </c>
      <c r="P93" s="8">
        <f>IF(SUMIFS(Generation_Raw_Data!$C:$C, Generation_Raw_Data!$D:$D,'AG-KIUC 2-52 (a), (c)-(f) '!P$2, Generation_Raw_Data!$A:$A, 'AG-KIUC 2-52 (a), (c)-(f) '!$B93)&lt;0, 0, SUMIFS(Generation_Raw_Data!$C:$C, Generation_Raw_Data!$D:$D,'AG-KIUC 2-52 (a), (c)-(f) '!P$2, Generation_Raw_Data!$A:$A, 'AG-KIUC 2-52 (a), (c)-(f) '!$B93))</f>
        <v>207.6</v>
      </c>
      <c r="Q93" s="8">
        <f>IF(SUMIFS(Generation_Raw_Data!$C:$C, Generation_Raw_Data!$D:$D,'AG-KIUC 2-52 (a), (c)-(f) '!Q$2, Generation_Raw_Data!$A:$A, 'AG-KIUC 2-52 (a), (c)-(f) '!$B93)&lt;0, 0, SUMIFS(Generation_Raw_Data!$C:$C, Generation_Raw_Data!$D:$D,'AG-KIUC 2-52 (a), (c)-(f) '!Q$2, Generation_Raw_Data!$A:$A, 'AG-KIUC 2-52 (a), (c)-(f) '!$B93))</f>
        <v>0</v>
      </c>
      <c r="R93" s="8">
        <f>IF(SUMIFS(Generation_Raw_Data!$C:$C, Generation_Raw_Data!$D:$D,'AG-KIUC 2-52 (a), (c)-(f) '!R$2, Generation_Raw_Data!$A:$A, 'AG-KIUC 2-52 (a), (c)-(f) '!$B93)&lt;0, 0, SUMIFS(Generation_Raw_Data!$C:$C, Generation_Raw_Data!$D:$D,'AG-KIUC 2-52 (a), (c)-(f) '!R$2, Generation_Raw_Data!$A:$A, 'AG-KIUC 2-52 (a), (c)-(f) '!$B93))</f>
        <v>279.5</v>
      </c>
      <c r="S93" s="8">
        <f>IF(SUMIFS(Generation_Raw_Data!$C:$C, Generation_Raw_Data!$D:$D,'AG-KIUC 2-52 (a), (c)-(f) '!S$2, Generation_Raw_Data!$A:$A, 'AG-KIUC 2-52 (a), (c)-(f) '!$B93)&lt;0, 0, SUMIFS(Generation_Raw_Data!$C:$C, Generation_Raw_Data!$D:$D,'AG-KIUC 2-52 (a), (c)-(f) '!S$2, Generation_Raw_Data!$A:$A, 'AG-KIUC 2-52 (a), (c)-(f) '!$B93))</f>
        <v>425.7</v>
      </c>
      <c r="T93" s="8">
        <f>IF(SUMIFS(Generation_Raw_Data!$C:$C, Generation_Raw_Data!$D:$D,'AG-KIUC 2-52 (a), (c)-(f) '!T$2, Generation_Raw_Data!$A:$A, 'AG-KIUC 2-52 (a), (c)-(f) '!$B93)&lt;0, 0, SUMIFS(Generation_Raw_Data!$C:$C, Generation_Raw_Data!$D:$D,'AG-KIUC 2-52 (a), (c)-(f) '!T$2, Generation_Raw_Data!$A:$A, 'AG-KIUC 2-52 (a), (c)-(f) '!$B93))</f>
        <v>758.4</v>
      </c>
      <c r="U93" s="8">
        <f>IF(SUMIFS(Generation_Raw_Data!$C:$C, Generation_Raw_Data!$D:$D,'AG-KIUC 2-52 (a), (c)-(f) '!U$2, Generation_Raw_Data!$A:$A, 'AG-KIUC 2-52 (a), (c)-(f) '!$B93)&lt;0, 0, SUMIFS(Generation_Raw_Data!$C:$C, Generation_Raw_Data!$D:$D,'AG-KIUC 2-52 (a), (c)-(f) '!U$2, Generation_Raw_Data!$A:$A, 'AG-KIUC 2-52 (a), (c)-(f) '!$B93))</f>
        <v>0</v>
      </c>
      <c r="V93" s="8">
        <f>IF(SUMIFS(Generation_Raw_Data!$C:$C, Generation_Raw_Data!$D:$D,'AG-KIUC 2-52 (a), (c)-(f) '!V$2, Generation_Raw_Data!$A:$A, 'AG-KIUC 2-52 (a), (c)-(f) '!$B93)&lt;0, 0, SUMIFS(Generation_Raw_Data!$C:$C, Generation_Raw_Data!$D:$D,'AG-KIUC 2-52 (a), (c)-(f) '!V$2, Generation_Raw_Data!$A:$A, 'AG-KIUC 2-52 (a), (c)-(f) '!$B93))</f>
        <v>0</v>
      </c>
      <c r="W93" s="8">
        <f>IF(SUMIFS(Generation_Raw_Data!$C:$C, Generation_Raw_Data!$D:$D,'AG-KIUC 2-52 (a), (c)-(f) '!W$2, Generation_Raw_Data!$A:$A, 'AG-KIUC 2-52 (a), (c)-(f) '!$B93)&lt;0, 0, SUMIFS(Generation_Raw_Data!$C:$C, Generation_Raw_Data!$D:$D,'AG-KIUC 2-52 (a), (c)-(f) '!W$2, Generation_Raw_Data!$A:$A, 'AG-KIUC 2-52 (a), (c)-(f) '!$B93))</f>
        <v>0</v>
      </c>
      <c r="X93" s="8">
        <f>IF(SUMIFS(Generation_Raw_Data!$C:$C, Generation_Raw_Data!$D:$D,'AG-KIUC 2-52 (a), (c)-(f) '!X$2, Generation_Raw_Data!$A:$A, 'AG-KIUC 2-52 (a), (c)-(f) '!$B93)&lt;0, 0, SUMIFS(Generation_Raw_Data!$C:$C, Generation_Raw_Data!$D:$D,'AG-KIUC 2-52 (a), (c)-(f) '!X$2, Generation_Raw_Data!$A:$A, 'AG-KIUC 2-52 (a), (c)-(f) '!$B93))</f>
        <v>0</v>
      </c>
      <c r="Y93" s="8">
        <f>IF(SUMIFS(Generation_Raw_Data!$C:$C, Generation_Raw_Data!$D:$D,'AG-KIUC 2-52 (a), (c)-(f) '!Y$2, Generation_Raw_Data!$A:$A, 'AG-KIUC 2-52 (a), (c)-(f) '!$B93)&lt;0, 0, SUMIFS(Generation_Raw_Data!$C:$C, Generation_Raw_Data!$D:$D,'AG-KIUC 2-52 (a), (c)-(f) '!Y$2, Generation_Raw_Data!$A:$A, 'AG-KIUC 2-52 (a), (c)-(f) '!$B93))</f>
        <v>0</v>
      </c>
      <c r="Z93" s="8">
        <f>IF(SUMIFS(Generation_Raw_Data!$C:$C, Generation_Raw_Data!$D:$D,'AG-KIUC 2-52 (a), (c)-(f) '!Z$2, Generation_Raw_Data!$A:$A, 'AG-KIUC 2-52 (a), (c)-(f) '!$B93)&lt;0, 0, SUMIFS(Generation_Raw_Data!$C:$C, Generation_Raw_Data!$D:$D,'AG-KIUC 2-52 (a), (c)-(f) '!Z$2, Generation_Raw_Data!$A:$A, 'AG-KIUC 2-52 (a), (c)-(f) '!$B93))</f>
        <v>0</v>
      </c>
      <c r="AA93" s="8">
        <f>IF(SUMIFS(Generation_Raw_Data!$C:$C, Generation_Raw_Data!$D:$D,'AG-KIUC 2-52 (a), (c)-(f) '!AA$2, Generation_Raw_Data!$A:$A, 'AG-KIUC 2-52 (a), (c)-(f) '!$B93)&lt;0, 0, SUMIFS(Generation_Raw_Data!$C:$C, Generation_Raw_Data!$D:$D,'AG-KIUC 2-52 (a), (c)-(f) '!AA$2, Generation_Raw_Data!$A:$A, 'AG-KIUC 2-52 (a), (c)-(f) '!$B93))</f>
        <v>0</v>
      </c>
      <c r="AB93" s="8">
        <f>IF(SUMIFS(Generation_Raw_Data!$C:$C, Generation_Raw_Data!$D:$D,'AG-KIUC 2-52 (a), (c)-(f) '!AB$2, Generation_Raw_Data!$A:$A, 'AG-KIUC 2-52 (a), (c)-(f) '!$B93)&lt;0, 0, SUMIFS(Generation_Raw_Data!$C:$C, Generation_Raw_Data!$D:$D,'AG-KIUC 2-52 (a), (c)-(f) '!AB$2, Generation_Raw_Data!$A:$A, 'AG-KIUC 2-52 (a), (c)-(f) '!$B93))</f>
        <v>160</v>
      </c>
      <c r="AC93" s="8">
        <f>IF(SUMIFS(Generation_Raw_Data!$C:$C, Generation_Raw_Data!$D:$D,'AG-KIUC 2-52 (a), (c)-(f) '!AC$2, Generation_Raw_Data!$A:$A, 'AG-KIUC 2-52 (a), (c)-(f) '!$B93)&lt;0, 0, SUMIFS(Generation_Raw_Data!$C:$C, Generation_Raw_Data!$D:$D,'AG-KIUC 2-52 (a), (c)-(f) '!AC$2, Generation_Raw_Data!$A:$A, 'AG-KIUC 2-52 (a), (c)-(f) '!$B93))</f>
        <v>0</v>
      </c>
      <c r="AD93" s="8">
        <f>IF(SUMIFS(Generation_Raw_Data!$C:$C, Generation_Raw_Data!$D:$D,'AG-KIUC 2-52 (a), (c)-(f) '!AD$2, Generation_Raw_Data!$A:$A, 'AG-KIUC 2-52 (a), (c)-(f) '!$B93)&lt;0, 0, SUMIFS(Generation_Raw_Data!$C:$C, Generation_Raw_Data!$D:$D,'AG-KIUC 2-52 (a), (c)-(f) '!AD$2, Generation_Raw_Data!$A:$A, 'AG-KIUC 2-52 (a), (c)-(f) '!$B93))</f>
        <v>0</v>
      </c>
      <c r="AE93" s="8">
        <f>IF(SUMIFS(Generation_Raw_Data!$C:$C, Generation_Raw_Data!$D:$D,'AG-KIUC 2-52 (a), (c)-(f) '!AE$2, Generation_Raw_Data!$A:$A, 'AG-KIUC 2-52 (a), (c)-(f) '!$B93)&lt;0, 0, SUMIFS(Generation_Raw_Data!$C:$C, Generation_Raw_Data!$D:$D,'AG-KIUC 2-52 (a), (c)-(f) '!AE$2, Generation_Raw_Data!$A:$A, 'AG-KIUC 2-52 (a), (c)-(f) '!$B93))</f>
        <v>0</v>
      </c>
      <c r="AF93" s="8">
        <f>IF(SUMIFS(Generation_Raw_Data!$C:$C, Generation_Raw_Data!$D:$D,'AG-KIUC 2-52 (a), (c)-(f) '!AF$2, Generation_Raw_Data!$A:$A, 'AG-KIUC 2-52 (a), (c)-(f) '!$B93)&lt;0, 0, SUMIFS(Generation_Raw_Data!$C:$C, Generation_Raw_Data!$D:$D,'AG-KIUC 2-52 (a), (c)-(f) '!AF$2, Generation_Raw_Data!$A:$A, 'AG-KIUC 2-52 (a), (c)-(f) '!$B93))</f>
        <v>0</v>
      </c>
      <c r="AG93" s="8">
        <f>IF(SUMIFS(Generation_Raw_Data!$C:$C, Generation_Raw_Data!$D:$D,'AG-KIUC 2-52 (a), (c)-(f) '!AG$2, Generation_Raw_Data!$A:$A, 'AG-KIUC 2-52 (a), (c)-(f) '!$B93)&lt;0, 0, SUMIFS(Generation_Raw_Data!$C:$C, Generation_Raw_Data!$D:$D,'AG-KIUC 2-52 (a), (c)-(f) '!AG$2, Generation_Raw_Data!$A:$A, 'AG-KIUC 2-52 (a), (c)-(f) '!$B93))</f>
        <v>0</v>
      </c>
      <c r="AH93" s="8">
        <f>IF(SUMIFS(Generation_Raw_Data!$C:$C, Generation_Raw_Data!$D:$D,'AG-KIUC 2-52 (a), (c)-(f) '!AH$2, Generation_Raw_Data!$A:$A, 'AG-KIUC 2-52 (a), (c)-(f) '!$B93)&lt;0, 0, SUMIFS(Generation_Raw_Data!$C:$C, Generation_Raw_Data!$D:$D,'AG-KIUC 2-52 (a), (c)-(f) '!AH$2, Generation_Raw_Data!$A:$A, 'AG-KIUC 2-52 (a), (c)-(f) '!$B93))</f>
        <v>0</v>
      </c>
      <c r="AI93" s="8">
        <f>IF(SUMIFS(Generation_Raw_Data!$C:$C, Generation_Raw_Data!$D:$D,'AG-KIUC 2-52 (a), (c)-(f) '!AI$2, Generation_Raw_Data!$A:$A, 'AG-KIUC 2-52 (a), (c)-(f) '!$B93)&lt;0, 0, SUMIFS(Generation_Raw_Data!$C:$C, Generation_Raw_Data!$D:$D,'AG-KIUC 2-52 (a), (c)-(f) '!AI$2, Generation_Raw_Data!$A:$A, 'AG-KIUC 2-52 (a), (c)-(f) '!$B93))</f>
        <v>0</v>
      </c>
      <c r="AJ93" s="8">
        <f>IF(SUMIFS(Generation_Raw_Data!$C:$C, Generation_Raw_Data!$D:$D,'AG-KIUC 2-52 (a), (c)-(f) '!AJ$2, Generation_Raw_Data!$A:$A, 'AG-KIUC 2-52 (a), (c)-(f) '!$B93)&lt;0, 0, SUMIFS(Generation_Raw_Data!$C:$C, Generation_Raw_Data!$D:$D,'AG-KIUC 2-52 (a), (c)-(f) '!AJ$2, Generation_Raw_Data!$A:$A, 'AG-KIUC 2-52 (a), (c)-(f) '!$B93))</f>
        <v>0</v>
      </c>
      <c r="AK93" s="8">
        <f>IF(SUMIFS(Generation_Raw_Data!$C:$C, Generation_Raw_Data!$D:$D,'AG-KIUC 2-52 (a), (c)-(f) '!AK$2, Generation_Raw_Data!$A:$A, 'AG-KIUC 2-52 (a), (c)-(f) '!$B93)&lt;0, 0, SUMIFS(Generation_Raw_Data!$C:$C, Generation_Raw_Data!$D:$D,'AG-KIUC 2-52 (a), (c)-(f) '!AK$2, Generation_Raw_Data!$A:$A, 'AG-KIUC 2-52 (a), (c)-(f) '!$B93))</f>
        <v>45</v>
      </c>
      <c r="AL93" s="8">
        <f>IF(SUMIFS(Generation_Raw_Data!$C:$C, Generation_Raw_Data!$D:$D,'AG-KIUC 2-52 (a), (c)-(f) '!AL$2, Generation_Raw_Data!$A:$A, 'AG-KIUC 2-52 (a), (c)-(f) '!$B93)&lt;0, 0, SUMIFS(Generation_Raw_Data!$C:$C, Generation_Raw_Data!$D:$D,'AG-KIUC 2-52 (a), (c)-(f) '!AL$2, Generation_Raw_Data!$A:$A, 'AG-KIUC 2-52 (a), (c)-(f) '!$B93))</f>
        <v>0</v>
      </c>
      <c r="AM93" s="8">
        <f>IF(SUMIFS(Generation_Raw_Data!$C:$C, Generation_Raw_Data!$D:$D,'AG-KIUC 2-52 (a), (c)-(f) '!AM$2, Generation_Raw_Data!$A:$A, 'AG-KIUC 2-52 (a), (c)-(f) '!$B93)&lt;0, 0, SUMIFS(Generation_Raw_Data!$C:$C, Generation_Raw_Data!$D:$D,'AG-KIUC 2-52 (a), (c)-(f) '!AM$2, Generation_Raw_Data!$A:$A, 'AG-KIUC 2-52 (a), (c)-(f) '!$B93))</f>
        <v>1.4</v>
      </c>
      <c r="AN93" s="8">
        <f>IF(SUMIFS(Generation_Raw_Data!$C:$C, Generation_Raw_Data!$D:$D,'AG-KIUC 2-52 (a), (c)-(f) '!AN$2, Generation_Raw_Data!$A:$A, 'AG-KIUC 2-52 (a), (c)-(f) '!$B93)&lt;0, 0, SUMIFS(Generation_Raw_Data!$C:$C, Generation_Raw_Data!$D:$D,'AG-KIUC 2-52 (a), (c)-(f) '!AN$2, Generation_Raw_Data!$A:$A, 'AG-KIUC 2-52 (a), (c)-(f) '!$B93))</f>
        <v>0.1</v>
      </c>
    </row>
    <row r="94" spans="1:40" x14ac:dyDescent="0.35">
      <c r="A94" s="1">
        <v>12</v>
      </c>
      <c r="B94" s="2">
        <v>44594.499999999993</v>
      </c>
      <c r="C94" s="16">
        <f>SUMIF(Marginal_Cost_Raw_Data!$A:$A, 'AG-KIUC 2-52 (a), (c)-(f) '!$B94, Marginal_Cost_Raw_Data!$B:$B)</f>
        <v>33.782810217013889</v>
      </c>
      <c r="D94" s="17">
        <f>SUMIFS(CTS_Raw_Data!$C:$C, CTS_Raw_Data!$B:$B, "S", CTS_Raw_Data!$A:$A, 'AG-KIUC 2-52 (a), (c)-(f) '!$B94)</f>
        <v>0</v>
      </c>
      <c r="E94" s="7">
        <f>IFERROR(SUMIFS(CTS_Raw_Data!$D:$D, CTS_Raw_Data!$B:$B, "S", CTS_Raw_Data!$A:$A, 'AG-KIUC 2-52 (a), (c)-(f) '!$B94)/'AG-KIUC 2-52 (a), (c)-(f) '!$D94,0)</f>
        <v>0</v>
      </c>
      <c r="F94" s="14">
        <f>SUMIFS(CTS_Raw_Data!$C:$C, CTS_Raw_Data!$B:$B, "B", CTS_Raw_Data!$A:$A, 'AG-KIUC 2-52 (a), (c)-(f) '!$B94)</f>
        <v>0</v>
      </c>
      <c r="G94" s="7">
        <f>IFERROR(SUMIFS(CTS_Raw_Data!$D:$D, CTS_Raw_Data!$B:$B, "B", CTS_Raw_Data!$A:$A, 'AG-KIUC 2-52 (a), (c)-(f) '!$B94)/'AG-KIUC 2-52 (a), (c)-(f) '!$F94,0)</f>
        <v>0</v>
      </c>
      <c r="H94" s="19">
        <f>SUMIF(ACE_Raw_Data!$A:$A, 'AG-KIUC 2-52 (a), (c)-(f) '!$B94, ACE_Raw_Data!$B:$B)</f>
        <v>-2.6656240266892643</v>
      </c>
      <c r="I94" s="21">
        <f>IF(SUMIFS(Generation_Raw_Data!$C:$C, Generation_Raw_Data!$D:$D,'AG-KIUC 2-52 (a), (c)-(f) '!I$2, Generation_Raw_Data!$A:$A, 'AG-KIUC 2-52 (a), (c)-(f) '!$B94)&lt;0, 0, SUMIFS(Generation_Raw_Data!$C:$C, Generation_Raw_Data!$D:$D,'AG-KIUC 2-52 (a), (c)-(f) '!I$2, Generation_Raw_Data!$A:$A, 'AG-KIUC 2-52 (a), (c)-(f) '!$B94))</f>
        <v>220</v>
      </c>
      <c r="J94" s="8">
        <f>IF(SUMIFS(Generation_Raw_Data!$C:$C, Generation_Raw_Data!$D:$D,'AG-KIUC 2-52 (a), (c)-(f) '!J$2, Generation_Raw_Data!$A:$A, 'AG-KIUC 2-52 (a), (c)-(f) '!$B94)&lt;0, 0, SUMIFS(Generation_Raw_Data!$C:$C, Generation_Raw_Data!$D:$D,'AG-KIUC 2-52 (a), (c)-(f) '!J$2, Generation_Raw_Data!$A:$A, 'AG-KIUC 2-52 (a), (c)-(f) '!$B94))</f>
        <v>676.5</v>
      </c>
      <c r="K94" s="8">
        <f>IF(SUMIFS(Generation_Raw_Data!$C:$C, Generation_Raw_Data!$D:$D,'AG-KIUC 2-52 (a), (c)-(f) '!K$2, Generation_Raw_Data!$A:$A, 'AG-KIUC 2-52 (a), (c)-(f) '!$B94)&lt;0, 0, SUMIFS(Generation_Raw_Data!$C:$C, Generation_Raw_Data!$D:$D,'AG-KIUC 2-52 (a), (c)-(f) '!K$2, Generation_Raw_Data!$A:$A, 'AG-KIUC 2-52 (a), (c)-(f) '!$B94))</f>
        <v>336</v>
      </c>
      <c r="L94" s="8">
        <f>IF(SUMIFS(Generation_Raw_Data!$C:$C, Generation_Raw_Data!$D:$D,'AG-KIUC 2-52 (a), (c)-(f) '!L$2, Generation_Raw_Data!$A:$A, 'AG-KIUC 2-52 (a), (c)-(f) '!$B94)&lt;0, 0, SUMIFS(Generation_Raw_Data!$C:$C, Generation_Raw_Data!$D:$D,'AG-KIUC 2-52 (a), (c)-(f) '!L$2, Generation_Raw_Data!$A:$A, 'AG-KIUC 2-52 (a), (c)-(f) '!$B94))</f>
        <v>279</v>
      </c>
      <c r="M94" s="8">
        <f>IF(SUMIFS(Generation_Raw_Data!$C:$C, Generation_Raw_Data!$D:$D,'AG-KIUC 2-52 (a), (c)-(f) '!M$2, Generation_Raw_Data!$A:$A, 'AG-KIUC 2-52 (a), (c)-(f) '!$B94)&lt;0, 0, SUMIFS(Generation_Raw_Data!$C:$C, Generation_Raw_Data!$D:$D,'AG-KIUC 2-52 (a), (c)-(f) '!M$2, Generation_Raw_Data!$A:$A, 'AG-KIUC 2-52 (a), (c)-(f) '!$B94))</f>
        <v>336</v>
      </c>
      <c r="N94" s="8">
        <f>IF(SUMIFS(Generation_Raw_Data!$C:$C, Generation_Raw_Data!$D:$D,'AG-KIUC 2-52 (a), (c)-(f) '!N$2, Generation_Raw_Data!$A:$A, 'AG-KIUC 2-52 (a), (c)-(f) '!$B94)&lt;0, 0, SUMIFS(Generation_Raw_Data!$C:$C, Generation_Raw_Data!$D:$D,'AG-KIUC 2-52 (a), (c)-(f) '!N$2, Generation_Raw_Data!$A:$A, 'AG-KIUC 2-52 (a), (c)-(f) '!$B94))</f>
        <v>270</v>
      </c>
      <c r="O94" s="8">
        <f>IF(SUMIFS(Generation_Raw_Data!$C:$C, Generation_Raw_Data!$D:$D,'AG-KIUC 2-52 (a), (c)-(f) '!O$2, Generation_Raw_Data!$A:$A, 'AG-KIUC 2-52 (a), (c)-(f) '!$B94)&lt;0, 0, SUMIFS(Generation_Raw_Data!$C:$C, Generation_Raw_Data!$D:$D,'AG-KIUC 2-52 (a), (c)-(f) '!O$2, Generation_Raw_Data!$A:$A, 'AG-KIUC 2-52 (a), (c)-(f) '!$B94))</f>
        <v>209.9</v>
      </c>
      <c r="P94" s="8">
        <f>IF(SUMIFS(Generation_Raw_Data!$C:$C, Generation_Raw_Data!$D:$D,'AG-KIUC 2-52 (a), (c)-(f) '!P$2, Generation_Raw_Data!$A:$A, 'AG-KIUC 2-52 (a), (c)-(f) '!$B94)&lt;0, 0, SUMIFS(Generation_Raw_Data!$C:$C, Generation_Raw_Data!$D:$D,'AG-KIUC 2-52 (a), (c)-(f) '!P$2, Generation_Raw_Data!$A:$A, 'AG-KIUC 2-52 (a), (c)-(f) '!$B94))</f>
        <v>215.3</v>
      </c>
      <c r="Q94" s="8">
        <f>IF(SUMIFS(Generation_Raw_Data!$C:$C, Generation_Raw_Data!$D:$D,'AG-KIUC 2-52 (a), (c)-(f) '!Q$2, Generation_Raw_Data!$A:$A, 'AG-KIUC 2-52 (a), (c)-(f) '!$B94)&lt;0, 0, SUMIFS(Generation_Raw_Data!$C:$C, Generation_Raw_Data!$D:$D,'AG-KIUC 2-52 (a), (c)-(f) '!Q$2, Generation_Raw_Data!$A:$A, 'AG-KIUC 2-52 (a), (c)-(f) '!$B94))</f>
        <v>0</v>
      </c>
      <c r="R94" s="8">
        <f>IF(SUMIFS(Generation_Raw_Data!$C:$C, Generation_Raw_Data!$D:$D,'AG-KIUC 2-52 (a), (c)-(f) '!R$2, Generation_Raw_Data!$A:$A, 'AG-KIUC 2-52 (a), (c)-(f) '!$B94)&lt;0, 0, SUMIFS(Generation_Raw_Data!$C:$C, Generation_Raw_Data!$D:$D,'AG-KIUC 2-52 (a), (c)-(f) '!R$2, Generation_Raw_Data!$A:$A, 'AG-KIUC 2-52 (a), (c)-(f) '!$B94))</f>
        <v>279.5</v>
      </c>
      <c r="S94" s="8">
        <f>IF(SUMIFS(Generation_Raw_Data!$C:$C, Generation_Raw_Data!$D:$D,'AG-KIUC 2-52 (a), (c)-(f) '!S$2, Generation_Raw_Data!$A:$A, 'AG-KIUC 2-52 (a), (c)-(f) '!$B94)&lt;0, 0, SUMIFS(Generation_Raw_Data!$C:$C, Generation_Raw_Data!$D:$D,'AG-KIUC 2-52 (a), (c)-(f) '!S$2, Generation_Raw_Data!$A:$A, 'AG-KIUC 2-52 (a), (c)-(f) '!$B94))</f>
        <v>425.5</v>
      </c>
      <c r="T94" s="8">
        <f>IF(SUMIFS(Generation_Raw_Data!$C:$C, Generation_Raw_Data!$D:$D,'AG-KIUC 2-52 (a), (c)-(f) '!T$2, Generation_Raw_Data!$A:$A, 'AG-KIUC 2-52 (a), (c)-(f) '!$B94)&lt;0, 0, SUMIFS(Generation_Raw_Data!$C:$C, Generation_Raw_Data!$D:$D,'AG-KIUC 2-52 (a), (c)-(f) '!T$2, Generation_Raw_Data!$A:$A, 'AG-KIUC 2-52 (a), (c)-(f) '!$B94))</f>
        <v>760.7</v>
      </c>
      <c r="U94" s="8">
        <f>IF(SUMIFS(Generation_Raw_Data!$C:$C, Generation_Raw_Data!$D:$D,'AG-KIUC 2-52 (a), (c)-(f) '!U$2, Generation_Raw_Data!$A:$A, 'AG-KIUC 2-52 (a), (c)-(f) '!$B94)&lt;0, 0, SUMIFS(Generation_Raw_Data!$C:$C, Generation_Raw_Data!$D:$D,'AG-KIUC 2-52 (a), (c)-(f) '!U$2, Generation_Raw_Data!$A:$A, 'AG-KIUC 2-52 (a), (c)-(f) '!$B94))</f>
        <v>0</v>
      </c>
      <c r="V94" s="8">
        <f>IF(SUMIFS(Generation_Raw_Data!$C:$C, Generation_Raw_Data!$D:$D,'AG-KIUC 2-52 (a), (c)-(f) '!V$2, Generation_Raw_Data!$A:$A, 'AG-KIUC 2-52 (a), (c)-(f) '!$B94)&lt;0, 0, SUMIFS(Generation_Raw_Data!$C:$C, Generation_Raw_Data!$D:$D,'AG-KIUC 2-52 (a), (c)-(f) '!V$2, Generation_Raw_Data!$A:$A, 'AG-KIUC 2-52 (a), (c)-(f) '!$B94))</f>
        <v>0</v>
      </c>
      <c r="W94" s="8">
        <f>IF(SUMIFS(Generation_Raw_Data!$C:$C, Generation_Raw_Data!$D:$D,'AG-KIUC 2-52 (a), (c)-(f) '!W$2, Generation_Raw_Data!$A:$A, 'AG-KIUC 2-52 (a), (c)-(f) '!$B94)&lt;0, 0, SUMIFS(Generation_Raw_Data!$C:$C, Generation_Raw_Data!$D:$D,'AG-KIUC 2-52 (a), (c)-(f) '!W$2, Generation_Raw_Data!$A:$A, 'AG-KIUC 2-52 (a), (c)-(f) '!$B94))</f>
        <v>0</v>
      </c>
      <c r="X94" s="8">
        <f>IF(SUMIFS(Generation_Raw_Data!$C:$C, Generation_Raw_Data!$D:$D,'AG-KIUC 2-52 (a), (c)-(f) '!X$2, Generation_Raw_Data!$A:$A, 'AG-KIUC 2-52 (a), (c)-(f) '!$B94)&lt;0, 0, SUMIFS(Generation_Raw_Data!$C:$C, Generation_Raw_Data!$D:$D,'AG-KIUC 2-52 (a), (c)-(f) '!X$2, Generation_Raw_Data!$A:$A, 'AG-KIUC 2-52 (a), (c)-(f) '!$B94))</f>
        <v>0</v>
      </c>
      <c r="Y94" s="8">
        <f>IF(SUMIFS(Generation_Raw_Data!$C:$C, Generation_Raw_Data!$D:$D,'AG-KIUC 2-52 (a), (c)-(f) '!Y$2, Generation_Raw_Data!$A:$A, 'AG-KIUC 2-52 (a), (c)-(f) '!$B94)&lt;0, 0, SUMIFS(Generation_Raw_Data!$C:$C, Generation_Raw_Data!$D:$D,'AG-KIUC 2-52 (a), (c)-(f) '!Y$2, Generation_Raw_Data!$A:$A, 'AG-KIUC 2-52 (a), (c)-(f) '!$B94))</f>
        <v>0</v>
      </c>
      <c r="Z94" s="8">
        <f>IF(SUMIFS(Generation_Raw_Data!$C:$C, Generation_Raw_Data!$D:$D,'AG-KIUC 2-52 (a), (c)-(f) '!Z$2, Generation_Raw_Data!$A:$A, 'AG-KIUC 2-52 (a), (c)-(f) '!$B94)&lt;0, 0, SUMIFS(Generation_Raw_Data!$C:$C, Generation_Raw_Data!$D:$D,'AG-KIUC 2-52 (a), (c)-(f) '!Z$2, Generation_Raw_Data!$A:$A, 'AG-KIUC 2-52 (a), (c)-(f) '!$B94))</f>
        <v>0</v>
      </c>
      <c r="AA94" s="8">
        <f>IF(SUMIFS(Generation_Raw_Data!$C:$C, Generation_Raw_Data!$D:$D,'AG-KIUC 2-52 (a), (c)-(f) '!AA$2, Generation_Raw_Data!$A:$A, 'AG-KIUC 2-52 (a), (c)-(f) '!$B94)&lt;0, 0, SUMIFS(Generation_Raw_Data!$C:$C, Generation_Raw_Data!$D:$D,'AG-KIUC 2-52 (a), (c)-(f) '!AA$2, Generation_Raw_Data!$A:$A, 'AG-KIUC 2-52 (a), (c)-(f) '!$B94))</f>
        <v>0</v>
      </c>
      <c r="AB94" s="8">
        <f>IF(SUMIFS(Generation_Raw_Data!$C:$C, Generation_Raw_Data!$D:$D,'AG-KIUC 2-52 (a), (c)-(f) '!AB$2, Generation_Raw_Data!$A:$A, 'AG-KIUC 2-52 (a), (c)-(f) '!$B94)&lt;0, 0, SUMIFS(Generation_Raw_Data!$C:$C, Generation_Raw_Data!$D:$D,'AG-KIUC 2-52 (a), (c)-(f) '!AB$2, Generation_Raw_Data!$A:$A, 'AG-KIUC 2-52 (a), (c)-(f) '!$B94))</f>
        <v>161</v>
      </c>
      <c r="AC94" s="8">
        <f>IF(SUMIFS(Generation_Raw_Data!$C:$C, Generation_Raw_Data!$D:$D,'AG-KIUC 2-52 (a), (c)-(f) '!AC$2, Generation_Raw_Data!$A:$A, 'AG-KIUC 2-52 (a), (c)-(f) '!$B94)&lt;0, 0, SUMIFS(Generation_Raw_Data!$C:$C, Generation_Raw_Data!$D:$D,'AG-KIUC 2-52 (a), (c)-(f) '!AC$2, Generation_Raw_Data!$A:$A, 'AG-KIUC 2-52 (a), (c)-(f) '!$B94))</f>
        <v>0</v>
      </c>
      <c r="AD94" s="8">
        <f>IF(SUMIFS(Generation_Raw_Data!$C:$C, Generation_Raw_Data!$D:$D,'AG-KIUC 2-52 (a), (c)-(f) '!AD$2, Generation_Raw_Data!$A:$A, 'AG-KIUC 2-52 (a), (c)-(f) '!$B94)&lt;0, 0, SUMIFS(Generation_Raw_Data!$C:$C, Generation_Raw_Data!$D:$D,'AG-KIUC 2-52 (a), (c)-(f) '!AD$2, Generation_Raw_Data!$A:$A, 'AG-KIUC 2-52 (a), (c)-(f) '!$B94))</f>
        <v>0</v>
      </c>
      <c r="AE94" s="8">
        <f>IF(SUMIFS(Generation_Raw_Data!$C:$C, Generation_Raw_Data!$D:$D,'AG-KIUC 2-52 (a), (c)-(f) '!AE$2, Generation_Raw_Data!$A:$A, 'AG-KIUC 2-52 (a), (c)-(f) '!$B94)&lt;0, 0, SUMIFS(Generation_Raw_Data!$C:$C, Generation_Raw_Data!$D:$D,'AG-KIUC 2-52 (a), (c)-(f) '!AE$2, Generation_Raw_Data!$A:$A, 'AG-KIUC 2-52 (a), (c)-(f) '!$B94))</f>
        <v>0</v>
      </c>
      <c r="AF94" s="8">
        <f>IF(SUMIFS(Generation_Raw_Data!$C:$C, Generation_Raw_Data!$D:$D,'AG-KIUC 2-52 (a), (c)-(f) '!AF$2, Generation_Raw_Data!$A:$A, 'AG-KIUC 2-52 (a), (c)-(f) '!$B94)&lt;0, 0, SUMIFS(Generation_Raw_Data!$C:$C, Generation_Raw_Data!$D:$D,'AG-KIUC 2-52 (a), (c)-(f) '!AF$2, Generation_Raw_Data!$A:$A, 'AG-KIUC 2-52 (a), (c)-(f) '!$B94))</f>
        <v>0</v>
      </c>
      <c r="AG94" s="8">
        <f>IF(SUMIFS(Generation_Raw_Data!$C:$C, Generation_Raw_Data!$D:$D,'AG-KIUC 2-52 (a), (c)-(f) '!AG$2, Generation_Raw_Data!$A:$A, 'AG-KIUC 2-52 (a), (c)-(f) '!$B94)&lt;0, 0, SUMIFS(Generation_Raw_Data!$C:$C, Generation_Raw_Data!$D:$D,'AG-KIUC 2-52 (a), (c)-(f) '!AG$2, Generation_Raw_Data!$A:$A, 'AG-KIUC 2-52 (a), (c)-(f) '!$B94))</f>
        <v>0</v>
      </c>
      <c r="AH94" s="8">
        <f>IF(SUMIFS(Generation_Raw_Data!$C:$C, Generation_Raw_Data!$D:$D,'AG-KIUC 2-52 (a), (c)-(f) '!AH$2, Generation_Raw_Data!$A:$A, 'AG-KIUC 2-52 (a), (c)-(f) '!$B94)&lt;0, 0, SUMIFS(Generation_Raw_Data!$C:$C, Generation_Raw_Data!$D:$D,'AG-KIUC 2-52 (a), (c)-(f) '!AH$2, Generation_Raw_Data!$A:$A, 'AG-KIUC 2-52 (a), (c)-(f) '!$B94))</f>
        <v>0</v>
      </c>
      <c r="AI94" s="8">
        <f>IF(SUMIFS(Generation_Raw_Data!$C:$C, Generation_Raw_Data!$D:$D,'AG-KIUC 2-52 (a), (c)-(f) '!AI$2, Generation_Raw_Data!$A:$A, 'AG-KIUC 2-52 (a), (c)-(f) '!$B94)&lt;0, 0, SUMIFS(Generation_Raw_Data!$C:$C, Generation_Raw_Data!$D:$D,'AG-KIUC 2-52 (a), (c)-(f) '!AI$2, Generation_Raw_Data!$A:$A, 'AG-KIUC 2-52 (a), (c)-(f) '!$B94))</f>
        <v>0</v>
      </c>
      <c r="AJ94" s="8">
        <f>IF(SUMIFS(Generation_Raw_Data!$C:$C, Generation_Raw_Data!$D:$D,'AG-KIUC 2-52 (a), (c)-(f) '!AJ$2, Generation_Raw_Data!$A:$A, 'AG-KIUC 2-52 (a), (c)-(f) '!$B94)&lt;0, 0, SUMIFS(Generation_Raw_Data!$C:$C, Generation_Raw_Data!$D:$D,'AG-KIUC 2-52 (a), (c)-(f) '!AJ$2, Generation_Raw_Data!$A:$A, 'AG-KIUC 2-52 (a), (c)-(f) '!$B94))</f>
        <v>0</v>
      </c>
      <c r="AK94" s="8">
        <f>IF(SUMIFS(Generation_Raw_Data!$C:$C, Generation_Raw_Data!$D:$D,'AG-KIUC 2-52 (a), (c)-(f) '!AK$2, Generation_Raw_Data!$A:$A, 'AG-KIUC 2-52 (a), (c)-(f) '!$B94)&lt;0, 0, SUMIFS(Generation_Raw_Data!$C:$C, Generation_Raw_Data!$D:$D,'AG-KIUC 2-52 (a), (c)-(f) '!AK$2, Generation_Raw_Data!$A:$A, 'AG-KIUC 2-52 (a), (c)-(f) '!$B94))</f>
        <v>44</v>
      </c>
      <c r="AL94" s="8">
        <f>IF(SUMIFS(Generation_Raw_Data!$C:$C, Generation_Raw_Data!$D:$D,'AG-KIUC 2-52 (a), (c)-(f) '!AL$2, Generation_Raw_Data!$A:$A, 'AG-KIUC 2-52 (a), (c)-(f) '!$B94)&lt;0, 0, SUMIFS(Generation_Raw_Data!$C:$C, Generation_Raw_Data!$D:$D,'AG-KIUC 2-52 (a), (c)-(f) '!AL$2, Generation_Raw_Data!$A:$A, 'AG-KIUC 2-52 (a), (c)-(f) '!$B94))</f>
        <v>0</v>
      </c>
      <c r="AM94" s="8">
        <f>IF(SUMIFS(Generation_Raw_Data!$C:$C, Generation_Raw_Data!$D:$D,'AG-KIUC 2-52 (a), (c)-(f) '!AM$2, Generation_Raw_Data!$A:$A, 'AG-KIUC 2-52 (a), (c)-(f) '!$B94)&lt;0, 0, SUMIFS(Generation_Raw_Data!$C:$C, Generation_Raw_Data!$D:$D,'AG-KIUC 2-52 (a), (c)-(f) '!AM$2, Generation_Raw_Data!$A:$A, 'AG-KIUC 2-52 (a), (c)-(f) '!$B94))</f>
        <v>0.9</v>
      </c>
      <c r="AN94" s="8">
        <f>IF(SUMIFS(Generation_Raw_Data!$C:$C, Generation_Raw_Data!$D:$D,'AG-KIUC 2-52 (a), (c)-(f) '!AN$2, Generation_Raw_Data!$A:$A, 'AG-KIUC 2-52 (a), (c)-(f) '!$B94)&lt;0, 0, SUMIFS(Generation_Raw_Data!$C:$C, Generation_Raw_Data!$D:$D,'AG-KIUC 2-52 (a), (c)-(f) '!AN$2, Generation_Raw_Data!$A:$A, 'AG-KIUC 2-52 (a), (c)-(f) '!$B94))</f>
        <v>0.1</v>
      </c>
    </row>
    <row r="95" spans="1:40" x14ac:dyDescent="0.35">
      <c r="A95" s="1">
        <v>12</v>
      </c>
      <c r="B95" s="2">
        <v>44594.541666666657</v>
      </c>
      <c r="C95" s="16">
        <f>SUMIF(Marginal_Cost_Raw_Data!$A:$A, 'AG-KIUC 2-52 (a), (c)-(f) '!$B95, Marginal_Cost_Raw_Data!$B:$B)</f>
        <v>33.514959997829862</v>
      </c>
      <c r="D95" s="17">
        <f>SUMIFS(CTS_Raw_Data!$C:$C, CTS_Raw_Data!$B:$B, "S", CTS_Raw_Data!$A:$A, 'AG-KIUC 2-52 (a), (c)-(f) '!$B95)</f>
        <v>0</v>
      </c>
      <c r="E95" s="7">
        <f>IFERROR(SUMIFS(CTS_Raw_Data!$D:$D, CTS_Raw_Data!$B:$B, "S", CTS_Raw_Data!$A:$A, 'AG-KIUC 2-52 (a), (c)-(f) '!$B95)/'AG-KIUC 2-52 (a), (c)-(f) '!$D95,0)</f>
        <v>0</v>
      </c>
      <c r="F95" s="14">
        <f>SUMIFS(CTS_Raw_Data!$C:$C, CTS_Raw_Data!$B:$B, "B", CTS_Raw_Data!$A:$A, 'AG-KIUC 2-52 (a), (c)-(f) '!$B95)</f>
        <v>0</v>
      </c>
      <c r="G95" s="7">
        <f>IFERROR(SUMIFS(CTS_Raw_Data!$D:$D, CTS_Raw_Data!$B:$B, "B", CTS_Raw_Data!$A:$A, 'AG-KIUC 2-52 (a), (c)-(f) '!$B95)/'AG-KIUC 2-52 (a), (c)-(f) '!$F95,0)</f>
        <v>0</v>
      </c>
      <c r="H95" s="19">
        <f>SUMIF(ACE_Raw_Data!$A:$A, 'AG-KIUC 2-52 (a), (c)-(f) '!$B95, ACE_Raw_Data!$B:$B)</f>
        <v>3.7747182261281544</v>
      </c>
      <c r="I95" s="21">
        <f>IF(SUMIFS(Generation_Raw_Data!$C:$C, Generation_Raw_Data!$D:$D,'AG-KIUC 2-52 (a), (c)-(f) '!I$2, Generation_Raw_Data!$A:$A, 'AG-KIUC 2-52 (a), (c)-(f) '!$B95)&lt;0, 0, SUMIFS(Generation_Raw_Data!$C:$C, Generation_Raw_Data!$D:$D,'AG-KIUC 2-52 (a), (c)-(f) '!I$2, Generation_Raw_Data!$A:$A, 'AG-KIUC 2-52 (a), (c)-(f) '!$B95))</f>
        <v>218</v>
      </c>
      <c r="J95" s="8">
        <f>IF(SUMIFS(Generation_Raw_Data!$C:$C, Generation_Raw_Data!$D:$D,'AG-KIUC 2-52 (a), (c)-(f) '!J$2, Generation_Raw_Data!$A:$A, 'AG-KIUC 2-52 (a), (c)-(f) '!$B95)&lt;0, 0, SUMIFS(Generation_Raw_Data!$C:$C, Generation_Raw_Data!$D:$D,'AG-KIUC 2-52 (a), (c)-(f) '!J$2, Generation_Raw_Data!$A:$A, 'AG-KIUC 2-52 (a), (c)-(f) '!$B95))</f>
        <v>677.40000000000009</v>
      </c>
      <c r="K95" s="8">
        <f>IF(SUMIFS(Generation_Raw_Data!$C:$C, Generation_Raw_Data!$D:$D,'AG-KIUC 2-52 (a), (c)-(f) '!K$2, Generation_Raw_Data!$A:$A, 'AG-KIUC 2-52 (a), (c)-(f) '!$B95)&lt;0, 0, SUMIFS(Generation_Raw_Data!$C:$C, Generation_Raw_Data!$D:$D,'AG-KIUC 2-52 (a), (c)-(f) '!K$2, Generation_Raw_Data!$A:$A, 'AG-KIUC 2-52 (a), (c)-(f) '!$B95))</f>
        <v>321</v>
      </c>
      <c r="L95" s="8">
        <f>IF(SUMIFS(Generation_Raw_Data!$C:$C, Generation_Raw_Data!$D:$D,'AG-KIUC 2-52 (a), (c)-(f) '!L$2, Generation_Raw_Data!$A:$A, 'AG-KIUC 2-52 (a), (c)-(f) '!$B95)&lt;0, 0, SUMIFS(Generation_Raw_Data!$C:$C, Generation_Raw_Data!$D:$D,'AG-KIUC 2-52 (a), (c)-(f) '!L$2, Generation_Raw_Data!$A:$A, 'AG-KIUC 2-52 (a), (c)-(f) '!$B95))</f>
        <v>269</v>
      </c>
      <c r="M95" s="8">
        <f>IF(SUMIFS(Generation_Raw_Data!$C:$C, Generation_Raw_Data!$D:$D,'AG-KIUC 2-52 (a), (c)-(f) '!M$2, Generation_Raw_Data!$A:$A, 'AG-KIUC 2-52 (a), (c)-(f) '!$B95)&lt;0, 0, SUMIFS(Generation_Raw_Data!$C:$C, Generation_Raw_Data!$D:$D,'AG-KIUC 2-52 (a), (c)-(f) '!M$2, Generation_Raw_Data!$A:$A, 'AG-KIUC 2-52 (a), (c)-(f) '!$B95))</f>
        <v>328</v>
      </c>
      <c r="N95" s="8">
        <f>IF(SUMIFS(Generation_Raw_Data!$C:$C, Generation_Raw_Data!$D:$D,'AG-KIUC 2-52 (a), (c)-(f) '!N$2, Generation_Raw_Data!$A:$A, 'AG-KIUC 2-52 (a), (c)-(f) '!$B95)&lt;0, 0, SUMIFS(Generation_Raw_Data!$C:$C, Generation_Raw_Data!$D:$D,'AG-KIUC 2-52 (a), (c)-(f) '!N$2, Generation_Raw_Data!$A:$A, 'AG-KIUC 2-52 (a), (c)-(f) '!$B95))</f>
        <v>260</v>
      </c>
      <c r="O95" s="8">
        <f>IF(SUMIFS(Generation_Raw_Data!$C:$C, Generation_Raw_Data!$D:$D,'AG-KIUC 2-52 (a), (c)-(f) '!O$2, Generation_Raw_Data!$A:$A, 'AG-KIUC 2-52 (a), (c)-(f) '!$B95)&lt;0, 0, SUMIFS(Generation_Raw_Data!$C:$C, Generation_Raw_Data!$D:$D,'AG-KIUC 2-52 (a), (c)-(f) '!O$2, Generation_Raw_Data!$A:$A, 'AG-KIUC 2-52 (a), (c)-(f) '!$B95))</f>
        <v>205.5</v>
      </c>
      <c r="P95" s="8">
        <f>IF(SUMIFS(Generation_Raw_Data!$C:$C, Generation_Raw_Data!$D:$D,'AG-KIUC 2-52 (a), (c)-(f) '!P$2, Generation_Raw_Data!$A:$A, 'AG-KIUC 2-52 (a), (c)-(f) '!$B95)&lt;0, 0, SUMIFS(Generation_Raw_Data!$C:$C, Generation_Raw_Data!$D:$D,'AG-KIUC 2-52 (a), (c)-(f) '!P$2, Generation_Raw_Data!$A:$A, 'AG-KIUC 2-52 (a), (c)-(f) '!$B95))</f>
        <v>203.6</v>
      </c>
      <c r="Q95" s="8">
        <f>IF(SUMIFS(Generation_Raw_Data!$C:$C, Generation_Raw_Data!$D:$D,'AG-KIUC 2-52 (a), (c)-(f) '!Q$2, Generation_Raw_Data!$A:$A, 'AG-KIUC 2-52 (a), (c)-(f) '!$B95)&lt;0, 0, SUMIFS(Generation_Raw_Data!$C:$C, Generation_Raw_Data!$D:$D,'AG-KIUC 2-52 (a), (c)-(f) '!Q$2, Generation_Raw_Data!$A:$A, 'AG-KIUC 2-52 (a), (c)-(f) '!$B95))</f>
        <v>0</v>
      </c>
      <c r="R95" s="8">
        <f>IF(SUMIFS(Generation_Raw_Data!$C:$C, Generation_Raw_Data!$D:$D,'AG-KIUC 2-52 (a), (c)-(f) '!R$2, Generation_Raw_Data!$A:$A, 'AG-KIUC 2-52 (a), (c)-(f) '!$B95)&lt;0, 0, SUMIFS(Generation_Raw_Data!$C:$C, Generation_Raw_Data!$D:$D,'AG-KIUC 2-52 (a), (c)-(f) '!R$2, Generation_Raw_Data!$A:$A, 'AG-KIUC 2-52 (a), (c)-(f) '!$B95))</f>
        <v>279.10000000000002</v>
      </c>
      <c r="S95" s="8">
        <f>IF(SUMIFS(Generation_Raw_Data!$C:$C, Generation_Raw_Data!$D:$D,'AG-KIUC 2-52 (a), (c)-(f) '!S$2, Generation_Raw_Data!$A:$A, 'AG-KIUC 2-52 (a), (c)-(f) '!$B95)&lt;0, 0, SUMIFS(Generation_Raw_Data!$C:$C, Generation_Raw_Data!$D:$D,'AG-KIUC 2-52 (a), (c)-(f) '!S$2, Generation_Raw_Data!$A:$A, 'AG-KIUC 2-52 (a), (c)-(f) '!$B95))</f>
        <v>425.7</v>
      </c>
      <c r="T95" s="8">
        <f>IF(SUMIFS(Generation_Raw_Data!$C:$C, Generation_Raw_Data!$D:$D,'AG-KIUC 2-52 (a), (c)-(f) '!T$2, Generation_Raw_Data!$A:$A, 'AG-KIUC 2-52 (a), (c)-(f) '!$B95)&lt;0, 0, SUMIFS(Generation_Raw_Data!$C:$C, Generation_Raw_Data!$D:$D,'AG-KIUC 2-52 (a), (c)-(f) '!T$2, Generation_Raw_Data!$A:$A, 'AG-KIUC 2-52 (a), (c)-(f) '!$B95))</f>
        <v>757.4</v>
      </c>
      <c r="U95" s="8">
        <f>IF(SUMIFS(Generation_Raw_Data!$C:$C, Generation_Raw_Data!$D:$D,'AG-KIUC 2-52 (a), (c)-(f) '!U$2, Generation_Raw_Data!$A:$A, 'AG-KIUC 2-52 (a), (c)-(f) '!$B95)&lt;0, 0, SUMIFS(Generation_Raw_Data!$C:$C, Generation_Raw_Data!$D:$D,'AG-KIUC 2-52 (a), (c)-(f) '!U$2, Generation_Raw_Data!$A:$A, 'AG-KIUC 2-52 (a), (c)-(f) '!$B95))</f>
        <v>0</v>
      </c>
      <c r="V95" s="8">
        <f>IF(SUMIFS(Generation_Raw_Data!$C:$C, Generation_Raw_Data!$D:$D,'AG-KIUC 2-52 (a), (c)-(f) '!V$2, Generation_Raw_Data!$A:$A, 'AG-KIUC 2-52 (a), (c)-(f) '!$B95)&lt;0, 0, SUMIFS(Generation_Raw_Data!$C:$C, Generation_Raw_Data!$D:$D,'AG-KIUC 2-52 (a), (c)-(f) '!V$2, Generation_Raw_Data!$A:$A, 'AG-KIUC 2-52 (a), (c)-(f) '!$B95))</f>
        <v>0</v>
      </c>
      <c r="W95" s="8">
        <f>IF(SUMIFS(Generation_Raw_Data!$C:$C, Generation_Raw_Data!$D:$D,'AG-KIUC 2-52 (a), (c)-(f) '!W$2, Generation_Raw_Data!$A:$A, 'AG-KIUC 2-52 (a), (c)-(f) '!$B95)&lt;0, 0, SUMIFS(Generation_Raw_Data!$C:$C, Generation_Raw_Data!$D:$D,'AG-KIUC 2-52 (a), (c)-(f) '!W$2, Generation_Raw_Data!$A:$A, 'AG-KIUC 2-52 (a), (c)-(f) '!$B95))</f>
        <v>0</v>
      </c>
      <c r="X95" s="8">
        <f>IF(SUMIFS(Generation_Raw_Data!$C:$C, Generation_Raw_Data!$D:$D,'AG-KIUC 2-52 (a), (c)-(f) '!X$2, Generation_Raw_Data!$A:$A, 'AG-KIUC 2-52 (a), (c)-(f) '!$B95)&lt;0, 0, SUMIFS(Generation_Raw_Data!$C:$C, Generation_Raw_Data!$D:$D,'AG-KIUC 2-52 (a), (c)-(f) '!X$2, Generation_Raw_Data!$A:$A, 'AG-KIUC 2-52 (a), (c)-(f) '!$B95))</f>
        <v>0</v>
      </c>
      <c r="Y95" s="8">
        <f>IF(SUMIFS(Generation_Raw_Data!$C:$C, Generation_Raw_Data!$D:$D,'AG-KIUC 2-52 (a), (c)-(f) '!Y$2, Generation_Raw_Data!$A:$A, 'AG-KIUC 2-52 (a), (c)-(f) '!$B95)&lt;0, 0, SUMIFS(Generation_Raw_Data!$C:$C, Generation_Raw_Data!$D:$D,'AG-KIUC 2-52 (a), (c)-(f) '!Y$2, Generation_Raw_Data!$A:$A, 'AG-KIUC 2-52 (a), (c)-(f) '!$B95))</f>
        <v>0</v>
      </c>
      <c r="Z95" s="8">
        <f>IF(SUMIFS(Generation_Raw_Data!$C:$C, Generation_Raw_Data!$D:$D,'AG-KIUC 2-52 (a), (c)-(f) '!Z$2, Generation_Raw_Data!$A:$A, 'AG-KIUC 2-52 (a), (c)-(f) '!$B95)&lt;0, 0, SUMIFS(Generation_Raw_Data!$C:$C, Generation_Raw_Data!$D:$D,'AG-KIUC 2-52 (a), (c)-(f) '!Z$2, Generation_Raw_Data!$A:$A, 'AG-KIUC 2-52 (a), (c)-(f) '!$B95))</f>
        <v>0</v>
      </c>
      <c r="AA95" s="8">
        <f>IF(SUMIFS(Generation_Raw_Data!$C:$C, Generation_Raw_Data!$D:$D,'AG-KIUC 2-52 (a), (c)-(f) '!AA$2, Generation_Raw_Data!$A:$A, 'AG-KIUC 2-52 (a), (c)-(f) '!$B95)&lt;0, 0, SUMIFS(Generation_Raw_Data!$C:$C, Generation_Raw_Data!$D:$D,'AG-KIUC 2-52 (a), (c)-(f) '!AA$2, Generation_Raw_Data!$A:$A, 'AG-KIUC 2-52 (a), (c)-(f) '!$B95))</f>
        <v>0</v>
      </c>
      <c r="AB95" s="8">
        <f>IF(SUMIFS(Generation_Raw_Data!$C:$C, Generation_Raw_Data!$D:$D,'AG-KIUC 2-52 (a), (c)-(f) '!AB$2, Generation_Raw_Data!$A:$A, 'AG-KIUC 2-52 (a), (c)-(f) '!$B95)&lt;0, 0, SUMIFS(Generation_Raw_Data!$C:$C, Generation_Raw_Data!$D:$D,'AG-KIUC 2-52 (a), (c)-(f) '!AB$2, Generation_Raw_Data!$A:$A, 'AG-KIUC 2-52 (a), (c)-(f) '!$B95))</f>
        <v>159</v>
      </c>
      <c r="AC95" s="8">
        <f>IF(SUMIFS(Generation_Raw_Data!$C:$C, Generation_Raw_Data!$D:$D,'AG-KIUC 2-52 (a), (c)-(f) '!AC$2, Generation_Raw_Data!$A:$A, 'AG-KIUC 2-52 (a), (c)-(f) '!$B95)&lt;0, 0, SUMIFS(Generation_Raw_Data!$C:$C, Generation_Raw_Data!$D:$D,'AG-KIUC 2-52 (a), (c)-(f) '!AC$2, Generation_Raw_Data!$A:$A, 'AG-KIUC 2-52 (a), (c)-(f) '!$B95))</f>
        <v>0</v>
      </c>
      <c r="AD95" s="8">
        <f>IF(SUMIFS(Generation_Raw_Data!$C:$C, Generation_Raw_Data!$D:$D,'AG-KIUC 2-52 (a), (c)-(f) '!AD$2, Generation_Raw_Data!$A:$A, 'AG-KIUC 2-52 (a), (c)-(f) '!$B95)&lt;0, 0, SUMIFS(Generation_Raw_Data!$C:$C, Generation_Raw_Data!$D:$D,'AG-KIUC 2-52 (a), (c)-(f) '!AD$2, Generation_Raw_Data!$A:$A, 'AG-KIUC 2-52 (a), (c)-(f) '!$B95))</f>
        <v>0</v>
      </c>
      <c r="AE95" s="8">
        <f>IF(SUMIFS(Generation_Raw_Data!$C:$C, Generation_Raw_Data!$D:$D,'AG-KIUC 2-52 (a), (c)-(f) '!AE$2, Generation_Raw_Data!$A:$A, 'AG-KIUC 2-52 (a), (c)-(f) '!$B95)&lt;0, 0, SUMIFS(Generation_Raw_Data!$C:$C, Generation_Raw_Data!$D:$D,'AG-KIUC 2-52 (a), (c)-(f) '!AE$2, Generation_Raw_Data!$A:$A, 'AG-KIUC 2-52 (a), (c)-(f) '!$B95))</f>
        <v>0</v>
      </c>
      <c r="AF95" s="8">
        <f>IF(SUMIFS(Generation_Raw_Data!$C:$C, Generation_Raw_Data!$D:$D,'AG-KIUC 2-52 (a), (c)-(f) '!AF$2, Generation_Raw_Data!$A:$A, 'AG-KIUC 2-52 (a), (c)-(f) '!$B95)&lt;0, 0, SUMIFS(Generation_Raw_Data!$C:$C, Generation_Raw_Data!$D:$D,'AG-KIUC 2-52 (a), (c)-(f) '!AF$2, Generation_Raw_Data!$A:$A, 'AG-KIUC 2-52 (a), (c)-(f) '!$B95))</f>
        <v>0</v>
      </c>
      <c r="AG95" s="8">
        <f>IF(SUMIFS(Generation_Raw_Data!$C:$C, Generation_Raw_Data!$D:$D,'AG-KIUC 2-52 (a), (c)-(f) '!AG$2, Generation_Raw_Data!$A:$A, 'AG-KIUC 2-52 (a), (c)-(f) '!$B95)&lt;0, 0, SUMIFS(Generation_Raw_Data!$C:$C, Generation_Raw_Data!$D:$D,'AG-KIUC 2-52 (a), (c)-(f) '!AG$2, Generation_Raw_Data!$A:$A, 'AG-KIUC 2-52 (a), (c)-(f) '!$B95))</f>
        <v>0</v>
      </c>
      <c r="AH95" s="8">
        <f>IF(SUMIFS(Generation_Raw_Data!$C:$C, Generation_Raw_Data!$D:$D,'AG-KIUC 2-52 (a), (c)-(f) '!AH$2, Generation_Raw_Data!$A:$A, 'AG-KIUC 2-52 (a), (c)-(f) '!$B95)&lt;0, 0, SUMIFS(Generation_Raw_Data!$C:$C, Generation_Raw_Data!$D:$D,'AG-KIUC 2-52 (a), (c)-(f) '!AH$2, Generation_Raw_Data!$A:$A, 'AG-KIUC 2-52 (a), (c)-(f) '!$B95))</f>
        <v>0</v>
      </c>
      <c r="AI95" s="8">
        <f>IF(SUMIFS(Generation_Raw_Data!$C:$C, Generation_Raw_Data!$D:$D,'AG-KIUC 2-52 (a), (c)-(f) '!AI$2, Generation_Raw_Data!$A:$A, 'AG-KIUC 2-52 (a), (c)-(f) '!$B95)&lt;0, 0, SUMIFS(Generation_Raw_Data!$C:$C, Generation_Raw_Data!$D:$D,'AG-KIUC 2-52 (a), (c)-(f) '!AI$2, Generation_Raw_Data!$A:$A, 'AG-KIUC 2-52 (a), (c)-(f) '!$B95))</f>
        <v>0</v>
      </c>
      <c r="AJ95" s="8">
        <f>IF(SUMIFS(Generation_Raw_Data!$C:$C, Generation_Raw_Data!$D:$D,'AG-KIUC 2-52 (a), (c)-(f) '!AJ$2, Generation_Raw_Data!$A:$A, 'AG-KIUC 2-52 (a), (c)-(f) '!$B95)&lt;0, 0, SUMIFS(Generation_Raw_Data!$C:$C, Generation_Raw_Data!$D:$D,'AG-KIUC 2-52 (a), (c)-(f) '!AJ$2, Generation_Raw_Data!$A:$A, 'AG-KIUC 2-52 (a), (c)-(f) '!$B95))</f>
        <v>0</v>
      </c>
      <c r="AK95" s="8">
        <f>IF(SUMIFS(Generation_Raw_Data!$C:$C, Generation_Raw_Data!$D:$D,'AG-KIUC 2-52 (a), (c)-(f) '!AK$2, Generation_Raw_Data!$A:$A, 'AG-KIUC 2-52 (a), (c)-(f) '!$B95)&lt;0, 0, SUMIFS(Generation_Raw_Data!$C:$C, Generation_Raw_Data!$D:$D,'AG-KIUC 2-52 (a), (c)-(f) '!AK$2, Generation_Raw_Data!$A:$A, 'AG-KIUC 2-52 (a), (c)-(f) '!$B95))</f>
        <v>44</v>
      </c>
      <c r="AL95" s="8">
        <f>IF(SUMIFS(Generation_Raw_Data!$C:$C, Generation_Raw_Data!$D:$D,'AG-KIUC 2-52 (a), (c)-(f) '!AL$2, Generation_Raw_Data!$A:$A, 'AG-KIUC 2-52 (a), (c)-(f) '!$B95)&lt;0, 0, SUMIFS(Generation_Raw_Data!$C:$C, Generation_Raw_Data!$D:$D,'AG-KIUC 2-52 (a), (c)-(f) '!AL$2, Generation_Raw_Data!$A:$A, 'AG-KIUC 2-52 (a), (c)-(f) '!$B95))</f>
        <v>0</v>
      </c>
      <c r="AM95" s="8">
        <f>IF(SUMIFS(Generation_Raw_Data!$C:$C, Generation_Raw_Data!$D:$D,'AG-KIUC 2-52 (a), (c)-(f) '!AM$2, Generation_Raw_Data!$A:$A, 'AG-KIUC 2-52 (a), (c)-(f) '!$B95)&lt;0, 0, SUMIFS(Generation_Raw_Data!$C:$C, Generation_Raw_Data!$D:$D,'AG-KIUC 2-52 (a), (c)-(f) '!AM$2, Generation_Raw_Data!$A:$A, 'AG-KIUC 2-52 (a), (c)-(f) '!$B95))</f>
        <v>1</v>
      </c>
      <c r="AN95" s="8">
        <f>IF(SUMIFS(Generation_Raw_Data!$C:$C, Generation_Raw_Data!$D:$D,'AG-KIUC 2-52 (a), (c)-(f) '!AN$2, Generation_Raw_Data!$A:$A, 'AG-KIUC 2-52 (a), (c)-(f) '!$B95)&lt;0, 0, SUMIFS(Generation_Raw_Data!$C:$C, Generation_Raw_Data!$D:$D,'AG-KIUC 2-52 (a), (c)-(f) '!AN$2, Generation_Raw_Data!$A:$A, 'AG-KIUC 2-52 (a), (c)-(f) '!$B95))</f>
        <v>0.1</v>
      </c>
    </row>
    <row r="96" spans="1:40" x14ac:dyDescent="0.35">
      <c r="A96" s="1">
        <v>12</v>
      </c>
      <c r="B96" s="2">
        <v>44594.583333333321</v>
      </c>
      <c r="C96" s="16">
        <f>SUMIF(Marginal_Cost_Raw_Data!$A:$A, 'AG-KIUC 2-52 (a), (c)-(f) '!$B96, Marginal_Cost_Raw_Data!$B:$B)</f>
        <v>33.293190290798606</v>
      </c>
      <c r="D96" s="17">
        <f>SUMIFS(CTS_Raw_Data!$C:$C, CTS_Raw_Data!$B:$B, "S", CTS_Raw_Data!$A:$A, 'AG-KIUC 2-52 (a), (c)-(f) '!$B96)</f>
        <v>0</v>
      </c>
      <c r="E96" s="7">
        <f>IFERROR(SUMIFS(CTS_Raw_Data!$D:$D, CTS_Raw_Data!$B:$B, "S", CTS_Raw_Data!$A:$A, 'AG-KIUC 2-52 (a), (c)-(f) '!$B96)/'AG-KIUC 2-52 (a), (c)-(f) '!$D96,0)</f>
        <v>0</v>
      </c>
      <c r="F96" s="14">
        <f>SUMIFS(CTS_Raw_Data!$C:$C, CTS_Raw_Data!$B:$B, "B", CTS_Raw_Data!$A:$A, 'AG-KIUC 2-52 (a), (c)-(f) '!$B96)</f>
        <v>0</v>
      </c>
      <c r="G96" s="7">
        <f>IFERROR(SUMIFS(CTS_Raw_Data!$D:$D, CTS_Raw_Data!$B:$B, "B", CTS_Raw_Data!$A:$A, 'AG-KIUC 2-52 (a), (c)-(f) '!$B96)/'AG-KIUC 2-52 (a), (c)-(f) '!$F96,0)</f>
        <v>0</v>
      </c>
      <c r="H96" s="19">
        <f>SUMIF(ACE_Raw_Data!$A:$A, 'AG-KIUC 2-52 (a), (c)-(f) '!$B96, ACE_Raw_Data!$B:$B)</f>
        <v>0.76290070586734349</v>
      </c>
      <c r="I96" s="21">
        <f>IF(SUMIFS(Generation_Raw_Data!$C:$C, Generation_Raw_Data!$D:$D,'AG-KIUC 2-52 (a), (c)-(f) '!I$2, Generation_Raw_Data!$A:$A, 'AG-KIUC 2-52 (a), (c)-(f) '!$B96)&lt;0, 0, SUMIFS(Generation_Raw_Data!$C:$C, Generation_Raw_Data!$D:$D,'AG-KIUC 2-52 (a), (c)-(f) '!I$2, Generation_Raw_Data!$A:$A, 'AG-KIUC 2-52 (a), (c)-(f) '!$B96))</f>
        <v>218</v>
      </c>
      <c r="J96" s="8">
        <f>IF(SUMIFS(Generation_Raw_Data!$C:$C, Generation_Raw_Data!$D:$D,'AG-KIUC 2-52 (a), (c)-(f) '!J$2, Generation_Raw_Data!$A:$A, 'AG-KIUC 2-52 (a), (c)-(f) '!$B96)&lt;0, 0, SUMIFS(Generation_Raw_Data!$C:$C, Generation_Raw_Data!$D:$D,'AG-KIUC 2-52 (a), (c)-(f) '!J$2, Generation_Raw_Data!$A:$A, 'AG-KIUC 2-52 (a), (c)-(f) '!$B96))</f>
        <v>676</v>
      </c>
      <c r="K96" s="8">
        <f>IF(SUMIFS(Generation_Raw_Data!$C:$C, Generation_Raw_Data!$D:$D,'AG-KIUC 2-52 (a), (c)-(f) '!K$2, Generation_Raw_Data!$A:$A, 'AG-KIUC 2-52 (a), (c)-(f) '!$B96)&lt;0, 0, SUMIFS(Generation_Raw_Data!$C:$C, Generation_Raw_Data!$D:$D,'AG-KIUC 2-52 (a), (c)-(f) '!K$2, Generation_Raw_Data!$A:$A, 'AG-KIUC 2-52 (a), (c)-(f) '!$B96))</f>
        <v>319.75</v>
      </c>
      <c r="L96" s="8">
        <f>IF(SUMIFS(Generation_Raw_Data!$C:$C, Generation_Raw_Data!$D:$D,'AG-KIUC 2-52 (a), (c)-(f) '!L$2, Generation_Raw_Data!$A:$A, 'AG-KIUC 2-52 (a), (c)-(f) '!$B96)&lt;0, 0, SUMIFS(Generation_Raw_Data!$C:$C, Generation_Raw_Data!$D:$D,'AG-KIUC 2-52 (a), (c)-(f) '!L$2, Generation_Raw_Data!$A:$A, 'AG-KIUC 2-52 (a), (c)-(f) '!$B96))</f>
        <v>263.75</v>
      </c>
      <c r="M96" s="8">
        <f>IF(SUMIFS(Generation_Raw_Data!$C:$C, Generation_Raw_Data!$D:$D,'AG-KIUC 2-52 (a), (c)-(f) '!M$2, Generation_Raw_Data!$A:$A, 'AG-KIUC 2-52 (a), (c)-(f) '!$B96)&lt;0, 0, SUMIFS(Generation_Raw_Data!$C:$C, Generation_Raw_Data!$D:$D,'AG-KIUC 2-52 (a), (c)-(f) '!M$2, Generation_Raw_Data!$A:$A, 'AG-KIUC 2-52 (a), (c)-(f) '!$B96))</f>
        <v>321.75</v>
      </c>
      <c r="N96" s="8">
        <f>IF(SUMIFS(Generation_Raw_Data!$C:$C, Generation_Raw_Data!$D:$D,'AG-KIUC 2-52 (a), (c)-(f) '!N$2, Generation_Raw_Data!$A:$A, 'AG-KIUC 2-52 (a), (c)-(f) '!$B96)&lt;0, 0, SUMIFS(Generation_Raw_Data!$C:$C, Generation_Raw_Data!$D:$D,'AG-KIUC 2-52 (a), (c)-(f) '!N$2, Generation_Raw_Data!$A:$A, 'AG-KIUC 2-52 (a), (c)-(f) '!$B96))</f>
        <v>255.75</v>
      </c>
      <c r="O96" s="8">
        <f>IF(SUMIFS(Generation_Raw_Data!$C:$C, Generation_Raw_Data!$D:$D,'AG-KIUC 2-52 (a), (c)-(f) '!O$2, Generation_Raw_Data!$A:$A, 'AG-KIUC 2-52 (a), (c)-(f) '!$B96)&lt;0, 0, SUMIFS(Generation_Raw_Data!$C:$C, Generation_Raw_Data!$D:$D,'AG-KIUC 2-52 (a), (c)-(f) '!O$2, Generation_Raw_Data!$A:$A, 'AG-KIUC 2-52 (a), (c)-(f) '!$B96))</f>
        <v>197</v>
      </c>
      <c r="P96" s="8">
        <f>IF(SUMIFS(Generation_Raw_Data!$C:$C, Generation_Raw_Data!$D:$D,'AG-KIUC 2-52 (a), (c)-(f) '!P$2, Generation_Raw_Data!$A:$A, 'AG-KIUC 2-52 (a), (c)-(f) '!$B96)&lt;0, 0, SUMIFS(Generation_Raw_Data!$C:$C, Generation_Raw_Data!$D:$D,'AG-KIUC 2-52 (a), (c)-(f) '!P$2, Generation_Raw_Data!$A:$A, 'AG-KIUC 2-52 (a), (c)-(f) '!$B96))</f>
        <v>188.6</v>
      </c>
      <c r="Q96" s="8">
        <f>IF(SUMIFS(Generation_Raw_Data!$C:$C, Generation_Raw_Data!$D:$D,'AG-KIUC 2-52 (a), (c)-(f) '!Q$2, Generation_Raw_Data!$A:$A, 'AG-KIUC 2-52 (a), (c)-(f) '!$B96)&lt;0, 0, SUMIFS(Generation_Raw_Data!$C:$C, Generation_Raw_Data!$D:$D,'AG-KIUC 2-52 (a), (c)-(f) '!Q$2, Generation_Raw_Data!$A:$A, 'AG-KIUC 2-52 (a), (c)-(f) '!$B96))</f>
        <v>0</v>
      </c>
      <c r="R96" s="8">
        <f>IF(SUMIFS(Generation_Raw_Data!$C:$C, Generation_Raw_Data!$D:$D,'AG-KIUC 2-52 (a), (c)-(f) '!R$2, Generation_Raw_Data!$A:$A, 'AG-KIUC 2-52 (a), (c)-(f) '!$B96)&lt;0, 0, SUMIFS(Generation_Raw_Data!$C:$C, Generation_Raw_Data!$D:$D,'AG-KIUC 2-52 (a), (c)-(f) '!R$2, Generation_Raw_Data!$A:$A, 'AG-KIUC 2-52 (a), (c)-(f) '!$B96))</f>
        <v>269.60000000000002</v>
      </c>
      <c r="S96" s="8">
        <f>IF(SUMIFS(Generation_Raw_Data!$C:$C, Generation_Raw_Data!$D:$D,'AG-KIUC 2-52 (a), (c)-(f) '!S$2, Generation_Raw_Data!$A:$A, 'AG-KIUC 2-52 (a), (c)-(f) '!$B96)&lt;0, 0, SUMIFS(Generation_Raw_Data!$C:$C, Generation_Raw_Data!$D:$D,'AG-KIUC 2-52 (a), (c)-(f) '!S$2, Generation_Raw_Data!$A:$A, 'AG-KIUC 2-52 (a), (c)-(f) '!$B96))</f>
        <v>425.7</v>
      </c>
      <c r="T96" s="8">
        <f>IF(SUMIFS(Generation_Raw_Data!$C:$C, Generation_Raw_Data!$D:$D,'AG-KIUC 2-52 (a), (c)-(f) '!T$2, Generation_Raw_Data!$A:$A, 'AG-KIUC 2-52 (a), (c)-(f) '!$B96)&lt;0, 0, SUMIFS(Generation_Raw_Data!$C:$C, Generation_Raw_Data!$D:$D,'AG-KIUC 2-52 (a), (c)-(f) '!T$2, Generation_Raw_Data!$A:$A, 'AG-KIUC 2-52 (a), (c)-(f) '!$B96))</f>
        <v>758.8</v>
      </c>
      <c r="U96" s="8">
        <f>IF(SUMIFS(Generation_Raw_Data!$C:$C, Generation_Raw_Data!$D:$D,'AG-KIUC 2-52 (a), (c)-(f) '!U$2, Generation_Raw_Data!$A:$A, 'AG-KIUC 2-52 (a), (c)-(f) '!$B96)&lt;0, 0, SUMIFS(Generation_Raw_Data!$C:$C, Generation_Raw_Data!$D:$D,'AG-KIUC 2-52 (a), (c)-(f) '!U$2, Generation_Raw_Data!$A:$A, 'AG-KIUC 2-52 (a), (c)-(f) '!$B96))</f>
        <v>0</v>
      </c>
      <c r="V96" s="8">
        <f>IF(SUMIFS(Generation_Raw_Data!$C:$C, Generation_Raw_Data!$D:$D,'AG-KIUC 2-52 (a), (c)-(f) '!V$2, Generation_Raw_Data!$A:$A, 'AG-KIUC 2-52 (a), (c)-(f) '!$B96)&lt;0, 0, SUMIFS(Generation_Raw_Data!$C:$C, Generation_Raw_Data!$D:$D,'AG-KIUC 2-52 (a), (c)-(f) '!V$2, Generation_Raw_Data!$A:$A, 'AG-KIUC 2-52 (a), (c)-(f) '!$B96))</f>
        <v>0</v>
      </c>
      <c r="W96" s="8">
        <f>IF(SUMIFS(Generation_Raw_Data!$C:$C, Generation_Raw_Data!$D:$D,'AG-KIUC 2-52 (a), (c)-(f) '!W$2, Generation_Raw_Data!$A:$A, 'AG-KIUC 2-52 (a), (c)-(f) '!$B96)&lt;0, 0, SUMIFS(Generation_Raw_Data!$C:$C, Generation_Raw_Data!$D:$D,'AG-KIUC 2-52 (a), (c)-(f) '!W$2, Generation_Raw_Data!$A:$A, 'AG-KIUC 2-52 (a), (c)-(f) '!$B96))</f>
        <v>0</v>
      </c>
      <c r="X96" s="8">
        <f>IF(SUMIFS(Generation_Raw_Data!$C:$C, Generation_Raw_Data!$D:$D,'AG-KIUC 2-52 (a), (c)-(f) '!X$2, Generation_Raw_Data!$A:$A, 'AG-KIUC 2-52 (a), (c)-(f) '!$B96)&lt;0, 0, SUMIFS(Generation_Raw_Data!$C:$C, Generation_Raw_Data!$D:$D,'AG-KIUC 2-52 (a), (c)-(f) '!X$2, Generation_Raw_Data!$A:$A, 'AG-KIUC 2-52 (a), (c)-(f) '!$B96))</f>
        <v>0</v>
      </c>
      <c r="Y96" s="8">
        <f>IF(SUMIFS(Generation_Raw_Data!$C:$C, Generation_Raw_Data!$D:$D,'AG-KIUC 2-52 (a), (c)-(f) '!Y$2, Generation_Raw_Data!$A:$A, 'AG-KIUC 2-52 (a), (c)-(f) '!$B96)&lt;0, 0, SUMIFS(Generation_Raw_Data!$C:$C, Generation_Raw_Data!$D:$D,'AG-KIUC 2-52 (a), (c)-(f) '!Y$2, Generation_Raw_Data!$A:$A, 'AG-KIUC 2-52 (a), (c)-(f) '!$B96))</f>
        <v>0</v>
      </c>
      <c r="Z96" s="8">
        <f>IF(SUMIFS(Generation_Raw_Data!$C:$C, Generation_Raw_Data!$D:$D,'AG-KIUC 2-52 (a), (c)-(f) '!Z$2, Generation_Raw_Data!$A:$A, 'AG-KIUC 2-52 (a), (c)-(f) '!$B96)&lt;0, 0, SUMIFS(Generation_Raw_Data!$C:$C, Generation_Raw_Data!$D:$D,'AG-KIUC 2-52 (a), (c)-(f) '!Z$2, Generation_Raw_Data!$A:$A, 'AG-KIUC 2-52 (a), (c)-(f) '!$B96))</f>
        <v>0</v>
      </c>
      <c r="AA96" s="8">
        <f>IF(SUMIFS(Generation_Raw_Data!$C:$C, Generation_Raw_Data!$D:$D,'AG-KIUC 2-52 (a), (c)-(f) '!AA$2, Generation_Raw_Data!$A:$A, 'AG-KIUC 2-52 (a), (c)-(f) '!$B96)&lt;0, 0, SUMIFS(Generation_Raw_Data!$C:$C, Generation_Raw_Data!$D:$D,'AG-KIUC 2-52 (a), (c)-(f) '!AA$2, Generation_Raw_Data!$A:$A, 'AG-KIUC 2-52 (a), (c)-(f) '!$B96))</f>
        <v>0</v>
      </c>
      <c r="AB96" s="8">
        <f>IF(SUMIFS(Generation_Raw_Data!$C:$C, Generation_Raw_Data!$D:$D,'AG-KIUC 2-52 (a), (c)-(f) '!AB$2, Generation_Raw_Data!$A:$A, 'AG-KIUC 2-52 (a), (c)-(f) '!$B96)&lt;0, 0, SUMIFS(Generation_Raw_Data!$C:$C, Generation_Raw_Data!$D:$D,'AG-KIUC 2-52 (a), (c)-(f) '!AB$2, Generation_Raw_Data!$A:$A, 'AG-KIUC 2-52 (a), (c)-(f) '!$B96))</f>
        <v>161</v>
      </c>
      <c r="AC96" s="8">
        <f>IF(SUMIFS(Generation_Raw_Data!$C:$C, Generation_Raw_Data!$D:$D,'AG-KIUC 2-52 (a), (c)-(f) '!AC$2, Generation_Raw_Data!$A:$A, 'AG-KIUC 2-52 (a), (c)-(f) '!$B96)&lt;0, 0, SUMIFS(Generation_Raw_Data!$C:$C, Generation_Raw_Data!$D:$D,'AG-KIUC 2-52 (a), (c)-(f) '!AC$2, Generation_Raw_Data!$A:$A, 'AG-KIUC 2-52 (a), (c)-(f) '!$B96))</f>
        <v>0</v>
      </c>
      <c r="AD96" s="8">
        <f>IF(SUMIFS(Generation_Raw_Data!$C:$C, Generation_Raw_Data!$D:$D,'AG-KIUC 2-52 (a), (c)-(f) '!AD$2, Generation_Raw_Data!$A:$A, 'AG-KIUC 2-52 (a), (c)-(f) '!$B96)&lt;0, 0, SUMIFS(Generation_Raw_Data!$C:$C, Generation_Raw_Data!$D:$D,'AG-KIUC 2-52 (a), (c)-(f) '!AD$2, Generation_Raw_Data!$A:$A, 'AG-KIUC 2-52 (a), (c)-(f) '!$B96))</f>
        <v>0</v>
      </c>
      <c r="AE96" s="8">
        <f>IF(SUMIFS(Generation_Raw_Data!$C:$C, Generation_Raw_Data!$D:$D,'AG-KIUC 2-52 (a), (c)-(f) '!AE$2, Generation_Raw_Data!$A:$A, 'AG-KIUC 2-52 (a), (c)-(f) '!$B96)&lt;0, 0, SUMIFS(Generation_Raw_Data!$C:$C, Generation_Raw_Data!$D:$D,'AG-KIUC 2-52 (a), (c)-(f) '!AE$2, Generation_Raw_Data!$A:$A, 'AG-KIUC 2-52 (a), (c)-(f) '!$B96))</f>
        <v>0</v>
      </c>
      <c r="AF96" s="8">
        <f>IF(SUMIFS(Generation_Raw_Data!$C:$C, Generation_Raw_Data!$D:$D,'AG-KIUC 2-52 (a), (c)-(f) '!AF$2, Generation_Raw_Data!$A:$A, 'AG-KIUC 2-52 (a), (c)-(f) '!$B96)&lt;0, 0, SUMIFS(Generation_Raw_Data!$C:$C, Generation_Raw_Data!$D:$D,'AG-KIUC 2-52 (a), (c)-(f) '!AF$2, Generation_Raw_Data!$A:$A, 'AG-KIUC 2-52 (a), (c)-(f) '!$B96))</f>
        <v>0</v>
      </c>
      <c r="AG96" s="8">
        <f>IF(SUMIFS(Generation_Raw_Data!$C:$C, Generation_Raw_Data!$D:$D,'AG-KIUC 2-52 (a), (c)-(f) '!AG$2, Generation_Raw_Data!$A:$A, 'AG-KIUC 2-52 (a), (c)-(f) '!$B96)&lt;0, 0, SUMIFS(Generation_Raw_Data!$C:$C, Generation_Raw_Data!$D:$D,'AG-KIUC 2-52 (a), (c)-(f) '!AG$2, Generation_Raw_Data!$A:$A, 'AG-KIUC 2-52 (a), (c)-(f) '!$B96))</f>
        <v>0</v>
      </c>
      <c r="AH96" s="8">
        <f>IF(SUMIFS(Generation_Raw_Data!$C:$C, Generation_Raw_Data!$D:$D,'AG-KIUC 2-52 (a), (c)-(f) '!AH$2, Generation_Raw_Data!$A:$A, 'AG-KIUC 2-52 (a), (c)-(f) '!$B96)&lt;0, 0, SUMIFS(Generation_Raw_Data!$C:$C, Generation_Raw_Data!$D:$D,'AG-KIUC 2-52 (a), (c)-(f) '!AH$2, Generation_Raw_Data!$A:$A, 'AG-KIUC 2-52 (a), (c)-(f) '!$B96))</f>
        <v>0</v>
      </c>
      <c r="AI96" s="8">
        <f>IF(SUMIFS(Generation_Raw_Data!$C:$C, Generation_Raw_Data!$D:$D,'AG-KIUC 2-52 (a), (c)-(f) '!AI$2, Generation_Raw_Data!$A:$A, 'AG-KIUC 2-52 (a), (c)-(f) '!$B96)&lt;0, 0, SUMIFS(Generation_Raw_Data!$C:$C, Generation_Raw_Data!$D:$D,'AG-KIUC 2-52 (a), (c)-(f) '!AI$2, Generation_Raw_Data!$A:$A, 'AG-KIUC 2-52 (a), (c)-(f) '!$B96))</f>
        <v>0</v>
      </c>
      <c r="AJ96" s="8">
        <f>IF(SUMIFS(Generation_Raw_Data!$C:$C, Generation_Raw_Data!$D:$D,'AG-KIUC 2-52 (a), (c)-(f) '!AJ$2, Generation_Raw_Data!$A:$A, 'AG-KIUC 2-52 (a), (c)-(f) '!$B96)&lt;0, 0, SUMIFS(Generation_Raw_Data!$C:$C, Generation_Raw_Data!$D:$D,'AG-KIUC 2-52 (a), (c)-(f) '!AJ$2, Generation_Raw_Data!$A:$A, 'AG-KIUC 2-52 (a), (c)-(f) '!$B96))</f>
        <v>0</v>
      </c>
      <c r="AK96" s="8">
        <f>IF(SUMIFS(Generation_Raw_Data!$C:$C, Generation_Raw_Data!$D:$D,'AG-KIUC 2-52 (a), (c)-(f) '!AK$2, Generation_Raw_Data!$A:$A, 'AG-KIUC 2-52 (a), (c)-(f) '!$B96)&lt;0, 0, SUMIFS(Generation_Raw_Data!$C:$C, Generation_Raw_Data!$D:$D,'AG-KIUC 2-52 (a), (c)-(f) '!AK$2, Generation_Raw_Data!$A:$A, 'AG-KIUC 2-52 (a), (c)-(f) '!$B96))</f>
        <v>46</v>
      </c>
      <c r="AL96" s="8">
        <f>IF(SUMIFS(Generation_Raw_Data!$C:$C, Generation_Raw_Data!$D:$D,'AG-KIUC 2-52 (a), (c)-(f) '!AL$2, Generation_Raw_Data!$A:$A, 'AG-KIUC 2-52 (a), (c)-(f) '!$B96)&lt;0, 0, SUMIFS(Generation_Raw_Data!$C:$C, Generation_Raw_Data!$D:$D,'AG-KIUC 2-52 (a), (c)-(f) '!AL$2, Generation_Raw_Data!$A:$A, 'AG-KIUC 2-52 (a), (c)-(f) '!$B96))</f>
        <v>0</v>
      </c>
      <c r="AM96" s="8">
        <f>IF(SUMIFS(Generation_Raw_Data!$C:$C, Generation_Raw_Data!$D:$D,'AG-KIUC 2-52 (a), (c)-(f) '!AM$2, Generation_Raw_Data!$A:$A, 'AG-KIUC 2-52 (a), (c)-(f) '!$B96)&lt;0, 0, SUMIFS(Generation_Raw_Data!$C:$C, Generation_Raw_Data!$D:$D,'AG-KIUC 2-52 (a), (c)-(f) '!AM$2, Generation_Raw_Data!$A:$A, 'AG-KIUC 2-52 (a), (c)-(f) '!$B96))</f>
        <v>1</v>
      </c>
      <c r="AN96" s="8">
        <f>IF(SUMIFS(Generation_Raw_Data!$C:$C, Generation_Raw_Data!$D:$D,'AG-KIUC 2-52 (a), (c)-(f) '!AN$2, Generation_Raw_Data!$A:$A, 'AG-KIUC 2-52 (a), (c)-(f) '!$B96)&lt;0, 0, SUMIFS(Generation_Raw_Data!$C:$C, Generation_Raw_Data!$D:$D,'AG-KIUC 2-52 (a), (c)-(f) '!AN$2, Generation_Raw_Data!$A:$A, 'AG-KIUC 2-52 (a), (c)-(f) '!$B96))</f>
        <v>0.2</v>
      </c>
    </row>
    <row r="97" spans="1:40" x14ac:dyDescent="0.35">
      <c r="A97" s="1">
        <v>12</v>
      </c>
      <c r="B97" s="2">
        <v>44594.624999999985</v>
      </c>
      <c r="C97" s="16">
        <f>SUMIF(Marginal_Cost_Raw_Data!$A:$A, 'AG-KIUC 2-52 (a), (c)-(f) '!$B97, Marginal_Cost_Raw_Data!$B:$B)</f>
        <v>32.85487865451389</v>
      </c>
      <c r="D97" s="17">
        <f>SUMIFS(CTS_Raw_Data!$C:$C, CTS_Raw_Data!$B:$B, "S", CTS_Raw_Data!$A:$A, 'AG-KIUC 2-52 (a), (c)-(f) '!$B97)</f>
        <v>0</v>
      </c>
      <c r="E97" s="7">
        <f>IFERROR(SUMIFS(CTS_Raw_Data!$D:$D, CTS_Raw_Data!$B:$B, "S", CTS_Raw_Data!$A:$A, 'AG-KIUC 2-52 (a), (c)-(f) '!$B97)/'AG-KIUC 2-52 (a), (c)-(f) '!$D97,0)</f>
        <v>0</v>
      </c>
      <c r="F97" s="14">
        <f>SUMIFS(CTS_Raw_Data!$C:$C, CTS_Raw_Data!$B:$B, "B", CTS_Raw_Data!$A:$A, 'AG-KIUC 2-52 (a), (c)-(f) '!$B97)</f>
        <v>0</v>
      </c>
      <c r="G97" s="7">
        <f>IFERROR(SUMIFS(CTS_Raw_Data!$D:$D, CTS_Raw_Data!$B:$B, "B", CTS_Raw_Data!$A:$A, 'AG-KIUC 2-52 (a), (c)-(f) '!$B97)/'AG-KIUC 2-52 (a), (c)-(f) '!$F97,0)</f>
        <v>0</v>
      </c>
      <c r="H97" s="19">
        <f>SUMIF(ACE_Raw_Data!$A:$A, 'AG-KIUC 2-52 (a), (c)-(f) '!$B97, ACE_Raw_Data!$B:$B)</f>
        <v>10.28993391920295</v>
      </c>
      <c r="I97" s="21">
        <f>IF(SUMIFS(Generation_Raw_Data!$C:$C, Generation_Raw_Data!$D:$D,'AG-KIUC 2-52 (a), (c)-(f) '!I$2, Generation_Raw_Data!$A:$A, 'AG-KIUC 2-52 (a), (c)-(f) '!$B97)&lt;0, 0, SUMIFS(Generation_Raw_Data!$C:$C, Generation_Raw_Data!$D:$D,'AG-KIUC 2-52 (a), (c)-(f) '!I$2, Generation_Raw_Data!$A:$A, 'AG-KIUC 2-52 (a), (c)-(f) '!$B97))</f>
        <v>219</v>
      </c>
      <c r="J97" s="8">
        <f>IF(SUMIFS(Generation_Raw_Data!$C:$C, Generation_Raw_Data!$D:$D,'AG-KIUC 2-52 (a), (c)-(f) '!J$2, Generation_Raw_Data!$A:$A, 'AG-KIUC 2-52 (a), (c)-(f) '!$B97)&lt;0, 0, SUMIFS(Generation_Raw_Data!$C:$C, Generation_Raw_Data!$D:$D,'AG-KIUC 2-52 (a), (c)-(f) '!J$2, Generation_Raw_Data!$A:$A, 'AG-KIUC 2-52 (a), (c)-(f) '!$B97))</f>
        <v>669.9</v>
      </c>
      <c r="K97" s="8">
        <f>IF(SUMIFS(Generation_Raw_Data!$C:$C, Generation_Raw_Data!$D:$D,'AG-KIUC 2-52 (a), (c)-(f) '!K$2, Generation_Raw_Data!$A:$A, 'AG-KIUC 2-52 (a), (c)-(f) '!$B97)&lt;0, 0, SUMIFS(Generation_Raw_Data!$C:$C, Generation_Raw_Data!$D:$D,'AG-KIUC 2-52 (a), (c)-(f) '!K$2, Generation_Raw_Data!$A:$A, 'AG-KIUC 2-52 (a), (c)-(f) '!$B97))</f>
        <v>316</v>
      </c>
      <c r="L97" s="8">
        <f>IF(SUMIFS(Generation_Raw_Data!$C:$C, Generation_Raw_Data!$D:$D,'AG-KIUC 2-52 (a), (c)-(f) '!L$2, Generation_Raw_Data!$A:$A, 'AG-KIUC 2-52 (a), (c)-(f) '!$B97)&lt;0, 0, SUMIFS(Generation_Raw_Data!$C:$C, Generation_Raw_Data!$D:$D,'AG-KIUC 2-52 (a), (c)-(f) '!L$2, Generation_Raw_Data!$A:$A, 'AG-KIUC 2-52 (a), (c)-(f) '!$B97))</f>
        <v>259</v>
      </c>
      <c r="M97" s="8">
        <f>IF(SUMIFS(Generation_Raw_Data!$C:$C, Generation_Raw_Data!$D:$D,'AG-KIUC 2-52 (a), (c)-(f) '!M$2, Generation_Raw_Data!$A:$A, 'AG-KIUC 2-52 (a), (c)-(f) '!$B97)&lt;0, 0, SUMIFS(Generation_Raw_Data!$C:$C, Generation_Raw_Data!$D:$D,'AG-KIUC 2-52 (a), (c)-(f) '!M$2, Generation_Raw_Data!$A:$A, 'AG-KIUC 2-52 (a), (c)-(f) '!$B97))</f>
        <v>309</v>
      </c>
      <c r="N97" s="8">
        <f>IF(SUMIFS(Generation_Raw_Data!$C:$C, Generation_Raw_Data!$D:$D,'AG-KIUC 2-52 (a), (c)-(f) '!N$2, Generation_Raw_Data!$A:$A, 'AG-KIUC 2-52 (a), (c)-(f) '!$B97)&lt;0, 0, SUMIFS(Generation_Raw_Data!$C:$C, Generation_Raw_Data!$D:$D,'AG-KIUC 2-52 (a), (c)-(f) '!N$2, Generation_Raw_Data!$A:$A, 'AG-KIUC 2-52 (a), (c)-(f) '!$B97))</f>
        <v>241</v>
      </c>
      <c r="O97" s="8">
        <f>IF(SUMIFS(Generation_Raw_Data!$C:$C, Generation_Raw_Data!$D:$D,'AG-KIUC 2-52 (a), (c)-(f) '!O$2, Generation_Raw_Data!$A:$A, 'AG-KIUC 2-52 (a), (c)-(f) '!$B97)&lt;0, 0, SUMIFS(Generation_Raw_Data!$C:$C, Generation_Raw_Data!$D:$D,'AG-KIUC 2-52 (a), (c)-(f) '!O$2, Generation_Raw_Data!$A:$A, 'AG-KIUC 2-52 (a), (c)-(f) '!$B97))</f>
        <v>187.3</v>
      </c>
      <c r="P97" s="8">
        <f>IF(SUMIFS(Generation_Raw_Data!$C:$C, Generation_Raw_Data!$D:$D,'AG-KIUC 2-52 (a), (c)-(f) '!P$2, Generation_Raw_Data!$A:$A, 'AG-KIUC 2-52 (a), (c)-(f) '!$B97)&lt;0, 0, SUMIFS(Generation_Raw_Data!$C:$C, Generation_Raw_Data!$D:$D,'AG-KIUC 2-52 (a), (c)-(f) '!P$2, Generation_Raw_Data!$A:$A, 'AG-KIUC 2-52 (a), (c)-(f) '!$B97))</f>
        <v>183</v>
      </c>
      <c r="Q97" s="8">
        <f>IF(SUMIFS(Generation_Raw_Data!$C:$C, Generation_Raw_Data!$D:$D,'AG-KIUC 2-52 (a), (c)-(f) '!Q$2, Generation_Raw_Data!$A:$A, 'AG-KIUC 2-52 (a), (c)-(f) '!$B97)&lt;0, 0, SUMIFS(Generation_Raw_Data!$C:$C, Generation_Raw_Data!$D:$D,'AG-KIUC 2-52 (a), (c)-(f) '!Q$2, Generation_Raw_Data!$A:$A, 'AG-KIUC 2-52 (a), (c)-(f) '!$B97))</f>
        <v>0</v>
      </c>
      <c r="R97" s="8">
        <f>IF(SUMIFS(Generation_Raw_Data!$C:$C, Generation_Raw_Data!$D:$D,'AG-KIUC 2-52 (a), (c)-(f) '!R$2, Generation_Raw_Data!$A:$A, 'AG-KIUC 2-52 (a), (c)-(f) '!$B97)&lt;0, 0, SUMIFS(Generation_Raw_Data!$C:$C, Generation_Raw_Data!$D:$D,'AG-KIUC 2-52 (a), (c)-(f) '!R$2, Generation_Raw_Data!$A:$A, 'AG-KIUC 2-52 (a), (c)-(f) '!$B97))</f>
        <v>284.2</v>
      </c>
      <c r="S97" s="8">
        <f>IF(SUMIFS(Generation_Raw_Data!$C:$C, Generation_Raw_Data!$D:$D,'AG-KIUC 2-52 (a), (c)-(f) '!S$2, Generation_Raw_Data!$A:$A, 'AG-KIUC 2-52 (a), (c)-(f) '!$B97)&lt;0, 0, SUMIFS(Generation_Raw_Data!$C:$C, Generation_Raw_Data!$D:$D,'AG-KIUC 2-52 (a), (c)-(f) '!S$2, Generation_Raw_Data!$A:$A, 'AG-KIUC 2-52 (a), (c)-(f) '!$B97))</f>
        <v>425.8</v>
      </c>
      <c r="T97" s="8">
        <f>IF(SUMIFS(Generation_Raw_Data!$C:$C, Generation_Raw_Data!$D:$D,'AG-KIUC 2-52 (a), (c)-(f) '!T$2, Generation_Raw_Data!$A:$A, 'AG-KIUC 2-52 (a), (c)-(f) '!$B97)&lt;0, 0, SUMIFS(Generation_Raw_Data!$C:$C, Generation_Raw_Data!$D:$D,'AG-KIUC 2-52 (a), (c)-(f) '!T$2, Generation_Raw_Data!$A:$A, 'AG-KIUC 2-52 (a), (c)-(f) '!$B97))</f>
        <v>760.2</v>
      </c>
      <c r="U97" s="8">
        <f>IF(SUMIFS(Generation_Raw_Data!$C:$C, Generation_Raw_Data!$D:$D,'AG-KIUC 2-52 (a), (c)-(f) '!U$2, Generation_Raw_Data!$A:$A, 'AG-KIUC 2-52 (a), (c)-(f) '!$B97)&lt;0, 0, SUMIFS(Generation_Raw_Data!$C:$C, Generation_Raw_Data!$D:$D,'AG-KIUC 2-52 (a), (c)-(f) '!U$2, Generation_Raw_Data!$A:$A, 'AG-KIUC 2-52 (a), (c)-(f) '!$B97))</f>
        <v>0</v>
      </c>
      <c r="V97" s="8">
        <f>IF(SUMIFS(Generation_Raw_Data!$C:$C, Generation_Raw_Data!$D:$D,'AG-KIUC 2-52 (a), (c)-(f) '!V$2, Generation_Raw_Data!$A:$A, 'AG-KIUC 2-52 (a), (c)-(f) '!$B97)&lt;0, 0, SUMIFS(Generation_Raw_Data!$C:$C, Generation_Raw_Data!$D:$D,'AG-KIUC 2-52 (a), (c)-(f) '!V$2, Generation_Raw_Data!$A:$A, 'AG-KIUC 2-52 (a), (c)-(f) '!$B97))</f>
        <v>0</v>
      </c>
      <c r="W97" s="8">
        <f>IF(SUMIFS(Generation_Raw_Data!$C:$C, Generation_Raw_Data!$D:$D,'AG-KIUC 2-52 (a), (c)-(f) '!W$2, Generation_Raw_Data!$A:$A, 'AG-KIUC 2-52 (a), (c)-(f) '!$B97)&lt;0, 0, SUMIFS(Generation_Raw_Data!$C:$C, Generation_Raw_Data!$D:$D,'AG-KIUC 2-52 (a), (c)-(f) '!W$2, Generation_Raw_Data!$A:$A, 'AG-KIUC 2-52 (a), (c)-(f) '!$B97))</f>
        <v>0</v>
      </c>
      <c r="X97" s="8">
        <f>IF(SUMIFS(Generation_Raw_Data!$C:$C, Generation_Raw_Data!$D:$D,'AG-KIUC 2-52 (a), (c)-(f) '!X$2, Generation_Raw_Data!$A:$A, 'AG-KIUC 2-52 (a), (c)-(f) '!$B97)&lt;0, 0, SUMIFS(Generation_Raw_Data!$C:$C, Generation_Raw_Data!$D:$D,'AG-KIUC 2-52 (a), (c)-(f) '!X$2, Generation_Raw_Data!$A:$A, 'AG-KIUC 2-52 (a), (c)-(f) '!$B97))</f>
        <v>0</v>
      </c>
      <c r="Y97" s="8">
        <f>IF(SUMIFS(Generation_Raw_Data!$C:$C, Generation_Raw_Data!$D:$D,'AG-KIUC 2-52 (a), (c)-(f) '!Y$2, Generation_Raw_Data!$A:$A, 'AG-KIUC 2-52 (a), (c)-(f) '!$B97)&lt;0, 0, SUMIFS(Generation_Raw_Data!$C:$C, Generation_Raw_Data!$D:$D,'AG-KIUC 2-52 (a), (c)-(f) '!Y$2, Generation_Raw_Data!$A:$A, 'AG-KIUC 2-52 (a), (c)-(f) '!$B97))</f>
        <v>0</v>
      </c>
      <c r="Z97" s="8">
        <f>IF(SUMIFS(Generation_Raw_Data!$C:$C, Generation_Raw_Data!$D:$D,'AG-KIUC 2-52 (a), (c)-(f) '!Z$2, Generation_Raw_Data!$A:$A, 'AG-KIUC 2-52 (a), (c)-(f) '!$B97)&lt;0, 0, SUMIFS(Generation_Raw_Data!$C:$C, Generation_Raw_Data!$D:$D,'AG-KIUC 2-52 (a), (c)-(f) '!Z$2, Generation_Raw_Data!$A:$A, 'AG-KIUC 2-52 (a), (c)-(f) '!$B97))</f>
        <v>0</v>
      </c>
      <c r="AA97" s="8">
        <f>IF(SUMIFS(Generation_Raw_Data!$C:$C, Generation_Raw_Data!$D:$D,'AG-KIUC 2-52 (a), (c)-(f) '!AA$2, Generation_Raw_Data!$A:$A, 'AG-KIUC 2-52 (a), (c)-(f) '!$B97)&lt;0, 0, SUMIFS(Generation_Raw_Data!$C:$C, Generation_Raw_Data!$D:$D,'AG-KIUC 2-52 (a), (c)-(f) '!AA$2, Generation_Raw_Data!$A:$A, 'AG-KIUC 2-52 (a), (c)-(f) '!$B97))</f>
        <v>0</v>
      </c>
      <c r="AB97" s="8">
        <f>IF(SUMIFS(Generation_Raw_Data!$C:$C, Generation_Raw_Data!$D:$D,'AG-KIUC 2-52 (a), (c)-(f) '!AB$2, Generation_Raw_Data!$A:$A, 'AG-KIUC 2-52 (a), (c)-(f) '!$B97)&lt;0, 0, SUMIFS(Generation_Raw_Data!$C:$C, Generation_Raw_Data!$D:$D,'AG-KIUC 2-52 (a), (c)-(f) '!AB$2, Generation_Raw_Data!$A:$A, 'AG-KIUC 2-52 (a), (c)-(f) '!$B97))</f>
        <v>159</v>
      </c>
      <c r="AC97" s="8">
        <f>IF(SUMIFS(Generation_Raw_Data!$C:$C, Generation_Raw_Data!$D:$D,'AG-KIUC 2-52 (a), (c)-(f) '!AC$2, Generation_Raw_Data!$A:$A, 'AG-KIUC 2-52 (a), (c)-(f) '!$B97)&lt;0, 0, SUMIFS(Generation_Raw_Data!$C:$C, Generation_Raw_Data!$D:$D,'AG-KIUC 2-52 (a), (c)-(f) '!AC$2, Generation_Raw_Data!$A:$A, 'AG-KIUC 2-52 (a), (c)-(f) '!$B97))</f>
        <v>0</v>
      </c>
      <c r="AD97" s="8">
        <f>IF(SUMIFS(Generation_Raw_Data!$C:$C, Generation_Raw_Data!$D:$D,'AG-KIUC 2-52 (a), (c)-(f) '!AD$2, Generation_Raw_Data!$A:$A, 'AG-KIUC 2-52 (a), (c)-(f) '!$B97)&lt;0, 0, SUMIFS(Generation_Raw_Data!$C:$C, Generation_Raw_Data!$D:$D,'AG-KIUC 2-52 (a), (c)-(f) '!AD$2, Generation_Raw_Data!$A:$A, 'AG-KIUC 2-52 (a), (c)-(f) '!$B97))</f>
        <v>0</v>
      </c>
      <c r="AE97" s="8">
        <f>IF(SUMIFS(Generation_Raw_Data!$C:$C, Generation_Raw_Data!$D:$D,'AG-KIUC 2-52 (a), (c)-(f) '!AE$2, Generation_Raw_Data!$A:$A, 'AG-KIUC 2-52 (a), (c)-(f) '!$B97)&lt;0, 0, SUMIFS(Generation_Raw_Data!$C:$C, Generation_Raw_Data!$D:$D,'AG-KIUC 2-52 (a), (c)-(f) '!AE$2, Generation_Raw_Data!$A:$A, 'AG-KIUC 2-52 (a), (c)-(f) '!$B97))</f>
        <v>0</v>
      </c>
      <c r="AF97" s="8">
        <f>IF(SUMIFS(Generation_Raw_Data!$C:$C, Generation_Raw_Data!$D:$D,'AG-KIUC 2-52 (a), (c)-(f) '!AF$2, Generation_Raw_Data!$A:$A, 'AG-KIUC 2-52 (a), (c)-(f) '!$B97)&lt;0, 0, SUMIFS(Generation_Raw_Data!$C:$C, Generation_Raw_Data!$D:$D,'AG-KIUC 2-52 (a), (c)-(f) '!AF$2, Generation_Raw_Data!$A:$A, 'AG-KIUC 2-52 (a), (c)-(f) '!$B97))</f>
        <v>0</v>
      </c>
      <c r="AG97" s="8">
        <f>IF(SUMIFS(Generation_Raw_Data!$C:$C, Generation_Raw_Data!$D:$D,'AG-KIUC 2-52 (a), (c)-(f) '!AG$2, Generation_Raw_Data!$A:$A, 'AG-KIUC 2-52 (a), (c)-(f) '!$B97)&lt;0, 0, SUMIFS(Generation_Raw_Data!$C:$C, Generation_Raw_Data!$D:$D,'AG-KIUC 2-52 (a), (c)-(f) '!AG$2, Generation_Raw_Data!$A:$A, 'AG-KIUC 2-52 (a), (c)-(f) '!$B97))</f>
        <v>0</v>
      </c>
      <c r="AH97" s="8">
        <f>IF(SUMIFS(Generation_Raw_Data!$C:$C, Generation_Raw_Data!$D:$D,'AG-KIUC 2-52 (a), (c)-(f) '!AH$2, Generation_Raw_Data!$A:$A, 'AG-KIUC 2-52 (a), (c)-(f) '!$B97)&lt;0, 0, SUMIFS(Generation_Raw_Data!$C:$C, Generation_Raw_Data!$D:$D,'AG-KIUC 2-52 (a), (c)-(f) '!AH$2, Generation_Raw_Data!$A:$A, 'AG-KIUC 2-52 (a), (c)-(f) '!$B97))</f>
        <v>0</v>
      </c>
      <c r="AI97" s="8">
        <f>IF(SUMIFS(Generation_Raw_Data!$C:$C, Generation_Raw_Data!$D:$D,'AG-KIUC 2-52 (a), (c)-(f) '!AI$2, Generation_Raw_Data!$A:$A, 'AG-KIUC 2-52 (a), (c)-(f) '!$B97)&lt;0, 0, SUMIFS(Generation_Raw_Data!$C:$C, Generation_Raw_Data!$D:$D,'AG-KIUC 2-52 (a), (c)-(f) '!AI$2, Generation_Raw_Data!$A:$A, 'AG-KIUC 2-52 (a), (c)-(f) '!$B97))</f>
        <v>0</v>
      </c>
      <c r="AJ97" s="8">
        <f>IF(SUMIFS(Generation_Raw_Data!$C:$C, Generation_Raw_Data!$D:$D,'AG-KIUC 2-52 (a), (c)-(f) '!AJ$2, Generation_Raw_Data!$A:$A, 'AG-KIUC 2-52 (a), (c)-(f) '!$B97)&lt;0, 0, SUMIFS(Generation_Raw_Data!$C:$C, Generation_Raw_Data!$D:$D,'AG-KIUC 2-52 (a), (c)-(f) '!AJ$2, Generation_Raw_Data!$A:$A, 'AG-KIUC 2-52 (a), (c)-(f) '!$B97))</f>
        <v>0</v>
      </c>
      <c r="AK97" s="8">
        <f>IF(SUMIFS(Generation_Raw_Data!$C:$C, Generation_Raw_Data!$D:$D,'AG-KIUC 2-52 (a), (c)-(f) '!AK$2, Generation_Raw_Data!$A:$A, 'AG-KIUC 2-52 (a), (c)-(f) '!$B97)&lt;0, 0, SUMIFS(Generation_Raw_Data!$C:$C, Generation_Raw_Data!$D:$D,'AG-KIUC 2-52 (a), (c)-(f) '!AK$2, Generation_Raw_Data!$A:$A, 'AG-KIUC 2-52 (a), (c)-(f) '!$B97))</f>
        <v>53</v>
      </c>
      <c r="AL97" s="8">
        <f>IF(SUMIFS(Generation_Raw_Data!$C:$C, Generation_Raw_Data!$D:$D,'AG-KIUC 2-52 (a), (c)-(f) '!AL$2, Generation_Raw_Data!$A:$A, 'AG-KIUC 2-52 (a), (c)-(f) '!$B97)&lt;0, 0, SUMIFS(Generation_Raw_Data!$C:$C, Generation_Raw_Data!$D:$D,'AG-KIUC 2-52 (a), (c)-(f) '!AL$2, Generation_Raw_Data!$A:$A, 'AG-KIUC 2-52 (a), (c)-(f) '!$B97))</f>
        <v>0</v>
      </c>
      <c r="AM97" s="8">
        <f>IF(SUMIFS(Generation_Raw_Data!$C:$C, Generation_Raw_Data!$D:$D,'AG-KIUC 2-52 (a), (c)-(f) '!AM$2, Generation_Raw_Data!$A:$A, 'AG-KIUC 2-52 (a), (c)-(f) '!$B97)&lt;0, 0, SUMIFS(Generation_Raw_Data!$C:$C, Generation_Raw_Data!$D:$D,'AG-KIUC 2-52 (a), (c)-(f) '!AM$2, Generation_Raw_Data!$A:$A, 'AG-KIUC 2-52 (a), (c)-(f) '!$B97))</f>
        <v>0.6</v>
      </c>
      <c r="AN97" s="8">
        <f>IF(SUMIFS(Generation_Raw_Data!$C:$C, Generation_Raw_Data!$D:$D,'AG-KIUC 2-52 (a), (c)-(f) '!AN$2, Generation_Raw_Data!$A:$A, 'AG-KIUC 2-52 (a), (c)-(f) '!$B97)&lt;0, 0, SUMIFS(Generation_Raw_Data!$C:$C, Generation_Raw_Data!$D:$D,'AG-KIUC 2-52 (a), (c)-(f) '!AN$2, Generation_Raw_Data!$A:$A, 'AG-KIUC 2-52 (a), (c)-(f) '!$B97))</f>
        <v>0.1</v>
      </c>
    </row>
    <row r="98" spans="1:40" x14ac:dyDescent="0.35">
      <c r="A98" s="1">
        <v>12</v>
      </c>
      <c r="B98" s="2">
        <v>44594.66666666665</v>
      </c>
      <c r="C98" s="16">
        <f>SUMIF(Marginal_Cost_Raw_Data!$A:$A, 'AG-KIUC 2-52 (a), (c)-(f) '!$B98, Marginal_Cost_Raw_Data!$B:$B)</f>
        <v>32.382023356119795</v>
      </c>
      <c r="D98" s="17">
        <f>SUMIFS(CTS_Raw_Data!$C:$C, CTS_Raw_Data!$B:$B, "S", CTS_Raw_Data!$A:$A, 'AG-KIUC 2-52 (a), (c)-(f) '!$B98)</f>
        <v>0</v>
      </c>
      <c r="E98" s="7">
        <f>IFERROR(SUMIFS(CTS_Raw_Data!$D:$D, CTS_Raw_Data!$B:$B, "S", CTS_Raw_Data!$A:$A, 'AG-KIUC 2-52 (a), (c)-(f) '!$B98)/'AG-KIUC 2-52 (a), (c)-(f) '!$D98,0)</f>
        <v>0</v>
      </c>
      <c r="F98" s="14">
        <f>SUMIFS(CTS_Raw_Data!$C:$C, CTS_Raw_Data!$B:$B, "B", CTS_Raw_Data!$A:$A, 'AG-KIUC 2-52 (a), (c)-(f) '!$B98)</f>
        <v>0</v>
      </c>
      <c r="G98" s="7">
        <f>IFERROR(SUMIFS(CTS_Raw_Data!$D:$D, CTS_Raw_Data!$B:$B, "B", CTS_Raw_Data!$A:$A, 'AG-KIUC 2-52 (a), (c)-(f) '!$B98)/'AG-KIUC 2-52 (a), (c)-(f) '!$F98,0)</f>
        <v>0</v>
      </c>
      <c r="H98" s="19">
        <f>SUMIF(ACE_Raw_Data!$A:$A, 'AG-KIUC 2-52 (a), (c)-(f) '!$B98, ACE_Raw_Data!$B:$B)</f>
        <v>5.900971181260215</v>
      </c>
      <c r="I98" s="21">
        <f>IF(SUMIFS(Generation_Raw_Data!$C:$C, Generation_Raw_Data!$D:$D,'AG-KIUC 2-52 (a), (c)-(f) '!I$2, Generation_Raw_Data!$A:$A, 'AG-KIUC 2-52 (a), (c)-(f) '!$B98)&lt;0, 0, SUMIFS(Generation_Raw_Data!$C:$C, Generation_Raw_Data!$D:$D,'AG-KIUC 2-52 (a), (c)-(f) '!I$2, Generation_Raw_Data!$A:$A, 'AG-KIUC 2-52 (a), (c)-(f) '!$B98))</f>
        <v>216</v>
      </c>
      <c r="J98" s="8">
        <f>IF(SUMIFS(Generation_Raw_Data!$C:$C, Generation_Raw_Data!$D:$D,'AG-KIUC 2-52 (a), (c)-(f) '!J$2, Generation_Raw_Data!$A:$A, 'AG-KIUC 2-52 (a), (c)-(f) '!$B98)&lt;0, 0, SUMIFS(Generation_Raw_Data!$C:$C, Generation_Raw_Data!$D:$D,'AG-KIUC 2-52 (a), (c)-(f) '!J$2, Generation_Raw_Data!$A:$A, 'AG-KIUC 2-52 (a), (c)-(f) '!$B98))</f>
        <v>668.3</v>
      </c>
      <c r="K98" s="8">
        <f>IF(SUMIFS(Generation_Raw_Data!$C:$C, Generation_Raw_Data!$D:$D,'AG-KIUC 2-52 (a), (c)-(f) '!K$2, Generation_Raw_Data!$A:$A, 'AG-KIUC 2-52 (a), (c)-(f) '!$B98)&lt;0, 0, SUMIFS(Generation_Raw_Data!$C:$C, Generation_Raw_Data!$D:$D,'AG-KIUC 2-52 (a), (c)-(f) '!K$2, Generation_Raw_Data!$A:$A, 'AG-KIUC 2-52 (a), (c)-(f) '!$B98))</f>
        <v>318</v>
      </c>
      <c r="L98" s="8">
        <f>IF(SUMIFS(Generation_Raw_Data!$C:$C, Generation_Raw_Data!$D:$D,'AG-KIUC 2-52 (a), (c)-(f) '!L$2, Generation_Raw_Data!$A:$A, 'AG-KIUC 2-52 (a), (c)-(f) '!$B98)&lt;0, 0, SUMIFS(Generation_Raw_Data!$C:$C, Generation_Raw_Data!$D:$D,'AG-KIUC 2-52 (a), (c)-(f) '!L$2, Generation_Raw_Data!$A:$A, 'AG-KIUC 2-52 (a), (c)-(f) '!$B98))</f>
        <v>260</v>
      </c>
      <c r="M98" s="8">
        <f>IF(SUMIFS(Generation_Raw_Data!$C:$C, Generation_Raw_Data!$D:$D,'AG-KIUC 2-52 (a), (c)-(f) '!M$2, Generation_Raw_Data!$A:$A, 'AG-KIUC 2-52 (a), (c)-(f) '!$B98)&lt;0, 0, SUMIFS(Generation_Raw_Data!$C:$C, Generation_Raw_Data!$D:$D,'AG-KIUC 2-52 (a), (c)-(f) '!M$2, Generation_Raw_Data!$A:$A, 'AG-KIUC 2-52 (a), (c)-(f) '!$B98))</f>
        <v>291</v>
      </c>
      <c r="N98" s="8">
        <f>IF(SUMIFS(Generation_Raw_Data!$C:$C, Generation_Raw_Data!$D:$D,'AG-KIUC 2-52 (a), (c)-(f) '!N$2, Generation_Raw_Data!$A:$A, 'AG-KIUC 2-52 (a), (c)-(f) '!$B98)&lt;0, 0, SUMIFS(Generation_Raw_Data!$C:$C, Generation_Raw_Data!$D:$D,'AG-KIUC 2-52 (a), (c)-(f) '!N$2, Generation_Raw_Data!$A:$A, 'AG-KIUC 2-52 (a), (c)-(f) '!$B98))</f>
        <v>228</v>
      </c>
      <c r="O98" s="8">
        <f>IF(SUMIFS(Generation_Raw_Data!$C:$C, Generation_Raw_Data!$D:$D,'AG-KIUC 2-52 (a), (c)-(f) '!O$2, Generation_Raw_Data!$A:$A, 'AG-KIUC 2-52 (a), (c)-(f) '!$B98)&lt;0, 0, SUMIFS(Generation_Raw_Data!$C:$C, Generation_Raw_Data!$D:$D,'AG-KIUC 2-52 (a), (c)-(f) '!O$2, Generation_Raw_Data!$A:$A, 'AG-KIUC 2-52 (a), (c)-(f) '!$B98))</f>
        <v>179.6</v>
      </c>
      <c r="P98" s="8">
        <f>IF(SUMIFS(Generation_Raw_Data!$C:$C, Generation_Raw_Data!$D:$D,'AG-KIUC 2-52 (a), (c)-(f) '!P$2, Generation_Raw_Data!$A:$A, 'AG-KIUC 2-52 (a), (c)-(f) '!$B98)&lt;0, 0, SUMIFS(Generation_Raw_Data!$C:$C, Generation_Raw_Data!$D:$D,'AG-KIUC 2-52 (a), (c)-(f) '!P$2, Generation_Raw_Data!$A:$A, 'AG-KIUC 2-52 (a), (c)-(f) '!$B98))</f>
        <v>179.2</v>
      </c>
      <c r="Q98" s="8">
        <f>IF(SUMIFS(Generation_Raw_Data!$C:$C, Generation_Raw_Data!$D:$D,'AG-KIUC 2-52 (a), (c)-(f) '!Q$2, Generation_Raw_Data!$A:$A, 'AG-KIUC 2-52 (a), (c)-(f) '!$B98)&lt;0, 0, SUMIFS(Generation_Raw_Data!$C:$C, Generation_Raw_Data!$D:$D,'AG-KIUC 2-52 (a), (c)-(f) '!Q$2, Generation_Raw_Data!$A:$A, 'AG-KIUC 2-52 (a), (c)-(f) '!$B98))</f>
        <v>0</v>
      </c>
      <c r="R98" s="8">
        <f>IF(SUMIFS(Generation_Raw_Data!$C:$C, Generation_Raw_Data!$D:$D,'AG-KIUC 2-52 (a), (c)-(f) '!R$2, Generation_Raw_Data!$A:$A, 'AG-KIUC 2-52 (a), (c)-(f) '!$B98)&lt;0, 0, SUMIFS(Generation_Raw_Data!$C:$C, Generation_Raw_Data!$D:$D,'AG-KIUC 2-52 (a), (c)-(f) '!R$2, Generation_Raw_Data!$A:$A, 'AG-KIUC 2-52 (a), (c)-(f) '!$B98))</f>
        <v>287.5</v>
      </c>
      <c r="S98" s="8">
        <f>IF(SUMIFS(Generation_Raw_Data!$C:$C, Generation_Raw_Data!$D:$D,'AG-KIUC 2-52 (a), (c)-(f) '!S$2, Generation_Raw_Data!$A:$A, 'AG-KIUC 2-52 (a), (c)-(f) '!$B98)&lt;0, 0, SUMIFS(Generation_Raw_Data!$C:$C, Generation_Raw_Data!$D:$D,'AG-KIUC 2-52 (a), (c)-(f) '!S$2, Generation_Raw_Data!$A:$A, 'AG-KIUC 2-52 (a), (c)-(f) '!$B98))</f>
        <v>425.7</v>
      </c>
      <c r="T98" s="8">
        <f>IF(SUMIFS(Generation_Raw_Data!$C:$C, Generation_Raw_Data!$D:$D,'AG-KIUC 2-52 (a), (c)-(f) '!T$2, Generation_Raw_Data!$A:$A, 'AG-KIUC 2-52 (a), (c)-(f) '!$B98)&lt;0, 0, SUMIFS(Generation_Raw_Data!$C:$C, Generation_Raw_Data!$D:$D,'AG-KIUC 2-52 (a), (c)-(f) '!T$2, Generation_Raw_Data!$A:$A, 'AG-KIUC 2-52 (a), (c)-(f) '!$B98))</f>
        <v>758.7</v>
      </c>
      <c r="U98" s="8">
        <f>IF(SUMIFS(Generation_Raw_Data!$C:$C, Generation_Raw_Data!$D:$D,'AG-KIUC 2-52 (a), (c)-(f) '!U$2, Generation_Raw_Data!$A:$A, 'AG-KIUC 2-52 (a), (c)-(f) '!$B98)&lt;0, 0, SUMIFS(Generation_Raw_Data!$C:$C, Generation_Raw_Data!$D:$D,'AG-KIUC 2-52 (a), (c)-(f) '!U$2, Generation_Raw_Data!$A:$A, 'AG-KIUC 2-52 (a), (c)-(f) '!$B98))</f>
        <v>0</v>
      </c>
      <c r="V98" s="8">
        <f>IF(SUMIFS(Generation_Raw_Data!$C:$C, Generation_Raw_Data!$D:$D,'AG-KIUC 2-52 (a), (c)-(f) '!V$2, Generation_Raw_Data!$A:$A, 'AG-KIUC 2-52 (a), (c)-(f) '!$B98)&lt;0, 0, SUMIFS(Generation_Raw_Data!$C:$C, Generation_Raw_Data!$D:$D,'AG-KIUC 2-52 (a), (c)-(f) '!V$2, Generation_Raw_Data!$A:$A, 'AG-KIUC 2-52 (a), (c)-(f) '!$B98))</f>
        <v>0</v>
      </c>
      <c r="W98" s="8">
        <f>IF(SUMIFS(Generation_Raw_Data!$C:$C, Generation_Raw_Data!$D:$D,'AG-KIUC 2-52 (a), (c)-(f) '!W$2, Generation_Raw_Data!$A:$A, 'AG-KIUC 2-52 (a), (c)-(f) '!$B98)&lt;0, 0, SUMIFS(Generation_Raw_Data!$C:$C, Generation_Raw_Data!$D:$D,'AG-KIUC 2-52 (a), (c)-(f) '!W$2, Generation_Raw_Data!$A:$A, 'AG-KIUC 2-52 (a), (c)-(f) '!$B98))</f>
        <v>0</v>
      </c>
      <c r="X98" s="8">
        <f>IF(SUMIFS(Generation_Raw_Data!$C:$C, Generation_Raw_Data!$D:$D,'AG-KIUC 2-52 (a), (c)-(f) '!X$2, Generation_Raw_Data!$A:$A, 'AG-KIUC 2-52 (a), (c)-(f) '!$B98)&lt;0, 0, SUMIFS(Generation_Raw_Data!$C:$C, Generation_Raw_Data!$D:$D,'AG-KIUC 2-52 (a), (c)-(f) '!X$2, Generation_Raw_Data!$A:$A, 'AG-KIUC 2-52 (a), (c)-(f) '!$B98))</f>
        <v>0</v>
      </c>
      <c r="Y98" s="8">
        <f>IF(SUMIFS(Generation_Raw_Data!$C:$C, Generation_Raw_Data!$D:$D,'AG-KIUC 2-52 (a), (c)-(f) '!Y$2, Generation_Raw_Data!$A:$A, 'AG-KIUC 2-52 (a), (c)-(f) '!$B98)&lt;0, 0, SUMIFS(Generation_Raw_Data!$C:$C, Generation_Raw_Data!$D:$D,'AG-KIUC 2-52 (a), (c)-(f) '!Y$2, Generation_Raw_Data!$A:$A, 'AG-KIUC 2-52 (a), (c)-(f) '!$B98))</f>
        <v>0</v>
      </c>
      <c r="Z98" s="8">
        <f>IF(SUMIFS(Generation_Raw_Data!$C:$C, Generation_Raw_Data!$D:$D,'AG-KIUC 2-52 (a), (c)-(f) '!Z$2, Generation_Raw_Data!$A:$A, 'AG-KIUC 2-52 (a), (c)-(f) '!$B98)&lt;0, 0, SUMIFS(Generation_Raw_Data!$C:$C, Generation_Raw_Data!$D:$D,'AG-KIUC 2-52 (a), (c)-(f) '!Z$2, Generation_Raw_Data!$A:$A, 'AG-KIUC 2-52 (a), (c)-(f) '!$B98))</f>
        <v>0</v>
      </c>
      <c r="AA98" s="8">
        <f>IF(SUMIFS(Generation_Raw_Data!$C:$C, Generation_Raw_Data!$D:$D,'AG-KIUC 2-52 (a), (c)-(f) '!AA$2, Generation_Raw_Data!$A:$A, 'AG-KIUC 2-52 (a), (c)-(f) '!$B98)&lt;0, 0, SUMIFS(Generation_Raw_Data!$C:$C, Generation_Raw_Data!$D:$D,'AG-KIUC 2-52 (a), (c)-(f) '!AA$2, Generation_Raw_Data!$A:$A, 'AG-KIUC 2-52 (a), (c)-(f) '!$B98))</f>
        <v>0</v>
      </c>
      <c r="AB98" s="8">
        <f>IF(SUMIFS(Generation_Raw_Data!$C:$C, Generation_Raw_Data!$D:$D,'AG-KIUC 2-52 (a), (c)-(f) '!AB$2, Generation_Raw_Data!$A:$A, 'AG-KIUC 2-52 (a), (c)-(f) '!$B98)&lt;0, 0, SUMIFS(Generation_Raw_Data!$C:$C, Generation_Raw_Data!$D:$D,'AG-KIUC 2-52 (a), (c)-(f) '!AB$2, Generation_Raw_Data!$A:$A, 'AG-KIUC 2-52 (a), (c)-(f) '!$B98))</f>
        <v>161</v>
      </c>
      <c r="AC98" s="8">
        <f>IF(SUMIFS(Generation_Raw_Data!$C:$C, Generation_Raw_Data!$D:$D,'AG-KIUC 2-52 (a), (c)-(f) '!AC$2, Generation_Raw_Data!$A:$A, 'AG-KIUC 2-52 (a), (c)-(f) '!$B98)&lt;0, 0, SUMIFS(Generation_Raw_Data!$C:$C, Generation_Raw_Data!$D:$D,'AG-KIUC 2-52 (a), (c)-(f) '!AC$2, Generation_Raw_Data!$A:$A, 'AG-KIUC 2-52 (a), (c)-(f) '!$B98))</f>
        <v>0</v>
      </c>
      <c r="AD98" s="8">
        <f>IF(SUMIFS(Generation_Raw_Data!$C:$C, Generation_Raw_Data!$D:$D,'AG-KIUC 2-52 (a), (c)-(f) '!AD$2, Generation_Raw_Data!$A:$A, 'AG-KIUC 2-52 (a), (c)-(f) '!$B98)&lt;0, 0, SUMIFS(Generation_Raw_Data!$C:$C, Generation_Raw_Data!$D:$D,'AG-KIUC 2-52 (a), (c)-(f) '!AD$2, Generation_Raw_Data!$A:$A, 'AG-KIUC 2-52 (a), (c)-(f) '!$B98))</f>
        <v>0</v>
      </c>
      <c r="AE98" s="8">
        <f>IF(SUMIFS(Generation_Raw_Data!$C:$C, Generation_Raw_Data!$D:$D,'AG-KIUC 2-52 (a), (c)-(f) '!AE$2, Generation_Raw_Data!$A:$A, 'AG-KIUC 2-52 (a), (c)-(f) '!$B98)&lt;0, 0, SUMIFS(Generation_Raw_Data!$C:$C, Generation_Raw_Data!$D:$D,'AG-KIUC 2-52 (a), (c)-(f) '!AE$2, Generation_Raw_Data!$A:$A, 'AG-KIUC 2-52 (a), (c)-(f) '!$B98))</f>
        <v>0</v>
      </c>
      <c r="AF98" s="8">
        <f>IF(SUMIFS(Generation_Raw_Data!$C:$C, Generation_Raw_Data!$D:$D,'AG-KIUC 2-52 (a), (c)-(f) '!AF$2, Generation_Raw_Data!$A:$A, 'AG-KIUC 2-52 (a), (c)-(f) '!$B98)&lt;0, 0, SUMIFS(Generation_Raw_Data!$C:$C, Generation_Raw_Data!$D:$D,'AG-KIUC 2-52 (a), (c)-(f) '!AF$2, Generation_Raw_Data!$A:$A, 'AG-KIUC 2-52 (a), (c)-(f) '!$B98))</f>
        <v>0</v>
      </c>
      <c r="AG98" s="8">
        <f>IF(SUMIFS(Generation_Raw_Data!$C:$C, Generation_Raw_Data!$D:$D,'AG-KIUC 2-52 (a), (c)-(f) '!AG$2, Generation_Raw_Data!$A:$A, 'AG-KIUC 2-52 (a), (c)-(f) '!$B98)&lt;0, 0, SUMIFS(Generation_Raw_Data!$C:$C, Generation_Raw_Data!$D:$D,'AG-KIUC 2-52 (a), (c)-(f) '!AG$2, Generation_Raw_Data!$A:$A, 'AG-KIUC 2-52 (a), (c)-(f) '!$B98))</f>
        <v>0</v>
      </c>
      <c r="AH98" s="8">
        <f>IF(SUMIFS(Generation_Raw_Data!$C:$C, Generation_Raw_Data!$D:$D,'AG-KIUC 2-52 (a), (c)-(f) '!AH$2, Generation_Raw_Data!$A:$A, 'AG-KIUC 2-52 (a), (c)-(f) '!$B98)&lt;0, 0, SUMIFS(Generation_Raw_Data!$C:$C, Generation_Raw_Data!$D:$D,'AG-KIUC 2-52 (a), (c)-(f) '!AH$2, Generation_Raw_Data!$A:$A, 'AG-KIUC 2-52 (a), (c)-(f) '!$B98))</f>
        <v>0</v>
      </c>
      <c r="AI98" s="8">
        <f>IF(SUMIFS(Generation_Raw_Data!$C:$C, Generation_Raw_Data!$D:$D,'AG-KIUC 2-52 (a), (c)-(f) '!AI$2, Generation_Raw_Data!$A:$A, 'AG-KIUC 2-52 (a), (c)-(f) '!$B98)&lt;0, 0, SUMIFS(Generation_Raw_Data!$C:$C, Generation_Raw_Data!$D:$D,'AG-KIUC 2-52 (a), (c)-(f) '!AI$2, Generation_Raw_Data!$A:$A, 'AG-KIUC 2-52 (a), (c)-(f) '!$B98))</f>
        <v>0</v>
      </c>
      <c r="AJ98" s="8">
        <f>IF(SUMIFS(Generation_Raw_Data!$C:$C, Generation_Raw_Data!$D:$D,'AG-KIUC 2-52 (a), (c)-(f) '!AJ$2, Generation_Raw_Data!$A:$A, 'AG-KIUC 2-52 (a), (c)-(f) '!$B98)&lt;0, 0, SUMIFS(Generation_Raw_Data!$C:$C, Generation_Raw_Data!$D:$D,'AG-KIUC 2-52 (a), (c)-(f) '!AJ$2, Generation_Raw_Data!$A:$A, 'AG-KIUC 2-52 (a), (c)-(f) '!$B98))</f>
        <v>0</v>
      </c>
      <c r="AK98" s="8">
        <f>IF(SUMIFS(Generation_Raw_Data!$C:$C, Generation_Raw_Data!$D:$D,'AG-KIUC 2-52 (a), (c)-(f) '!AK$2, Generation_Raw_Data!$A:$A, 'AG-KIUC 2-52 (a), (c)-(f) '!$B98)&lt;0, 0, SUMIFS(Generation_Raw_Data!$C:$C, Generation_Raw_Data!$D:$D,'AG-KIUC 2-52 (a), (c)-(f) '!AK$2, Generation_Raw_Data!$A:$A, 'AG-KIUC 2-52 (a), (c)-(f) '!$B98))</f>
        <v>53</v>
      </c>
      <c r="AL98" s="8">
        <f>IF(SUMIFS(Generation_Raw_Data!$C:$C, Generation_Raw_Data!$D:$D,'AG-KIUC 2-52 (a), (c)-(f) '!AL$2, Generation_Raw_Data!$A:$A, 'AG-KIUC 2-52 (a), (c)-(f) '!$B98)&lt;0, 0, SUMIFS(Generation_Raw_Data!$C:$C, Generation_Raw_Data!$D:$D,'AG-KIUC 2-52 (a), (c)-(f) '!AL$2, Generation_Raw_Data!$A:$A, 'AG-KIUC 2-52 (a), (c)-(f) '!$B98))</f>
        <v>0</v>
      </c>
      <c r="AM98" s="8">
        <f>IF(SUMIFS(Generation_Raw_Data!$C:$C, Generation_Raw_Data!$D:$D,'AG-KIUC 2-52 (a), (c)-(f) '!AM$2, Generation_Raw_Data!$A:$A, 'AG-KIUC 2-52 (a), (c)-(f) '!$B98)&lt;0, 0, SUMIFS(Generation_Raw_Data!$C:$C, Generation_Raw_Data!$D:$D,'AG-KIUC 2-52 (a), (c)-(f) '!AM$2, Generation_Raw_Data!$A:$A, 'AG-KIUC 2-52 (a), (c)-(f) '!$B98))</f>
        <v>0.2</v>
      </c>
      <c r="AN98" s="8">
        <f>IF(SUMIFS(Generation_Raw_Data!$C:$C, Generation_Raw_Data!$D:$D,'AG-KIUC 2-52 (a), (c)-(f) '!AN$2, Generation_Raw_Data!$A:$A, 'AG-KIUC 2-52 (a), (c)-(f) '!$B98)&lt;0, 0, SUMIFS(Generation_Raw_Data!$C:$C, Generation_Raw_Data!$D:$D,'AG-KIUC 2-52 (a), (c)-(f) '!AN$2, Generation_Raw_Data!$A:$A, 'AG-KIUC 2-52 (a), (c)-(f) '!$B98))</f>
        <v>0</v>
      </c>
    </row>
    <row r="99" spans="1:40" x14ac:dyDescent="0.35">
      <c r="A99" s="1">
        <v>13</v>
      </c>
      <c r="B99" s="2">
        <v>44595.375</v>
      </c>
      <c r="C99" s="16">
        <f>SUMIF(Marginal_Cost_Raw_Data!$A:$A, 'AG-KIUC 2-52 (a), (c)-(f) '!$B99, Marginal_Cost_Raw_Data!$B:$B)</f>
        <v>33.490579850260417</v>
      </c>
      <c r="D99" s="17">
        <f>SUMIFS(CTS_Raw_Data!$C:$C, CTS_Raw_Data!$B:$B, "S", CTS_Raw_Data!$A:$A, 'AG-KIUC 2-52 (a), (c)-(f) '!$B99)</f>
        <v>100</v>
      </c>
      <c r="E99" s="7">
        <f>IFERROR(SUMIFS(CTS_Raw_Data!$D:$D, CTS_Raw_Data!$B:$B, "S", CTS_Raw_Data!$A:$A, 'AG-KIUC 2-52 (a), (c)-(f) '!$B99)/'AG-KIUC 2-52 (a), (c)-(f) '!$D99,0)</f>
        <v>95</v>
      </c>
      <c r="F99" s="14">
        <f>SUMIFS(CTS_Raw_Data!$C:$C, CTS_Raw_Data!$B:$B, "B", CTS_Raw_Data!$A:$A, 'AG-KIUC 2-52 (a), (c)-(f) '!$B99)</f>
        <v>0</v>
      </c>
      <c r="G99" s="7">
        <f>IFERROR(SUMIFS(CTS_Raw_Data!$D:$D, CTS_Raw_Data!$B:$B, "B", CTS_Raw_Data!$A:$A, 'AG-KIUC 2-52 (a), (c)-(f) '!$B99)/'AG-KIUC 2-52 (a), (c)-(f) '!$F99,0)</f>
        <v>0</v>
      </c>
      <c r="H99" s="19">
        <f>SUMIF(ACE_Raw_Data!$A:$A, 'AG-KIUC 2-52 (a), (c)-(f) '!$B99, ACE_Raw_Data!$B:$B)</f>
        <v>-8.2774783805509404</v>
      </c>
      <c r="I99" s="21">
        <f>IF(SUMIFS(Generation_Raw_Data!$C:$C, Generation_Raw_Data!$D:$D,'AG-KIUC 2-52 (a), (c)-(f) '!I$2, Generation_Raw_Data!$A:$A, 'AG-KIUC 2-52 (a), (c)-(f) '!$B99)&lt;0, 0, SUMIFS(Generation_Raw_Data!$C:$C, Generation_Raw_Data!$D:$D,'AG-KIUC 2-52 (a), (c)-(f) '!I$2, Generation_Raw_Data!$A:$A, 'AG-KIUC 2-52 (a), (c)-(f) '!$B99))</f>
        <v>222</v>
      </c>
      <c r="J99" s="8">
        <f>IF(SUMIFS(Generation_Raw_Data!$C:$C, Generation_Raw_Data!$D:$D,'AG-KIUC 2-52 (a), (c)-(f) '!J$2, Generation_Raw_Data!$A:$A, 'AG-KIUC 2-52 (a), (c)-(f) '!$B99)&lt;0, 0, SUMIFS(Generation_Raw_Data!$C:$C, Generation_Raw_Data!$D:$D,'AG-KIUC 2-52 (a), (c)-(f) '!J$2, Generation_Raw_Data!$A:$A, 'AG-KIUC 2-52 (a), (c)-(f) '!$B99))</f>
        <v>677.5</v>
      </c>
      <c r="K99" s="8">
        <f>IF(SUMIFS(Generation_Raw_Data!$C:$C, Generation_Raw_Data!$D:$D,'AG-KIUC 2-52 (a), (c)-(f) '!K$2, Generation_Raw_Data!$A:$A, 'AG-KIUC 2-52 (a), (c)-(f) '!$B99)&lt;0, 0, SUMIFS(Generation_Raw_Data!$C:$C, Generation_Raw_Data!$D:$D,'AG-KIUC 2-52 (a), (c)-(f) '!K$2, Generation_Raw_Data!$A:$A, 'AG-KIUC 2-52 (a), (c)-(f) '!$B99))</f>
        <v>301.75</v>
      </c>
      <c r="L99" s="8">
        <f>IF(SUMIFS(Generation_Raw_Data!$C:$C, Generation_Raw_Data!$D:$D,'AG-KIUC 2-52 (a), (c)-(f) '!L$2, Generation_Raw_Data!$A:$A, 'AG-KIUC 2-52 (a), (c)-(f) '!$B99)&lt;0, 0, SUMIFS(Generation_Raw_Data!$C:$C, Generation_Raw_Data!$D:$D,'AG-KIUC 2-52 (a), (c)-(f) '!L$2, Generation_Raw_Data!$A:$A, 'AG-KIUC 2-52 (a), (c)-(f) '!$B99))</f>
        <v>490.75</v>
      </c>
      <c r="M99" s="8">
        <f>IF(SUMIFS(Generation_Raw_Data!$C:$C, Generation_Raw_Data!$D:$D,'AG-KIUC 2-52 (a), (c)-(f) '!M$2, Generation_Raw_Data!$A:$A, 'AG-KIUC 2-52 (a), (c)-(f) '!$B99)&lt;0, 0, SUMIFS(Generation_Raw_Data!$C:$C, Generation_Raw_Data!$D:$D,'AG-KIUC 2-52 (a), (c)-(f) '!M$2, Generation_Raw_Data!$A:$A, 'AG-KIUC 2-52 (a), (c)-(f) '!$B99))</f>
        <v>327.75</v>
      </c>
      <c r="N99" s="8">
        <f>IF(SUMIFS(Generation_Raw_Data!$C:$C, Generation_Raw_Data!$D:$D,'AG-KIUC 2-52 (a), (c)-(f) '!N$2, Generation_Raw_Data!$A:$A, 'AG-KIUC 2-52 (a), (c)-(f) '!$B99)&lt;0, 0, SUMIFS(Generation_Raw_Data!$C:$C, Generation_Raw_Data!$D:$D,'AG-KIUC 2-52 (a), (c)-(f) '!N$2, Generation_Raw_Data!$A:$A, 'AG-KIUC 2-52 (a), (c)-(f) '!$B99))</f>
        <v>256.75</v>
      </c>
      <c r="O99" s="8">
        <f>IF(SUMIFS(Generation_Raw_Data!$C:$C, Generation_Raw_Data!$D:$D,'AG-KIUC 2-52 (a), (c)-(f) '!O$2, Generation_Raw_Data!$A:$A, 'AG-KIUC 2-52 (a), (c)-(f) '!$B99)&lt;0, 0, SUMIFS(Generation_Raw_Data!$C:$C, Generation_Raw_Data!$D:$D,'AG-KIUC 2-52 (a), (c)-(f) '!O$2, Generation_Raw_Data!$A:$A, 'AG-KIUC 2-52 (a), (c)-(f) '!$B99))</f>
        <v>197.7</v>
      </c>
      <c r="P99" s="8">
        <f>IF(SUMIFS(Generation_Raw_Data!$C:$C, Generation_Raw_Data!$D:$D,'AG-KIUC 2-52 (a), (c)-(f) '!P$2, Generation_Raw_Data!$A:$A, 'AG-KIUC 2-52 (a), (c)-(f) '!$B99)&lt;0, 0, SUMIFS(Generation_Raw_Data!$C:$C, Generation_Raw_Data!$D:$D,'AG-KIUC 2-52 (a), (c)-(f) '!P$2, Generation_Raw_Data!$A:$A, 'AG-KIUC 2-52 (a), (c)-(f) '!$B99))</f>
        <v>191.1</v>
      </c>
      <c r="Q99" s="8">
        <f>IF(SUMIFS(Generation_Raw_Data!$C:$C, Generation_Raw_Data!$D:$D,'AG-KIUC 2-52 (a), (c)-(f) '!Q$2, Generation_Raw_Data!$A:$A, 'AG-KIUC 2-52 (a), (c)-(f) '!$B99)&lt;0, 0, SUMIFS(Generation_Raw_Data!$C:$C, Generation_Raw_Data!$D:$D,'AG-KIUC 2-52 (a), (c)-(f) '!Q$2, Generation_Raw_Data!$A:$A, 'AG-KIUC 2-52 (a), (c)-(f) '!$B99))</f>
        <v>0</v>
      </c>
      <c r="R99" s="8">
        <f>IF(SUMIFS(Generation_Raw_Data!$C:$C, Generation_Raw_Data!$D:$D,'AG-KIUC 2-52 (a), (c)-(f) '!R$2, Generation_Raw_Data!$A:$A, 'AG-KIUC 2-52 (a), (c)-(f) '!$B99)&lt;0, 0, SUMIFS(Generation_Raw_Data!$C:$C, Generation_Raw_Data!$D:$D,'AG-KIUC 2-52 (a), (c)-(f) '!R$2, Generation_Raw_Data!$A:$A, 'AG-KIUC 2-52 (a), (c)-(f) '!$B99))</f>
        <v>281.10000000000002</v>
      </c>
      <c r="S99" s="8">
        <f>IF(SUMIFS(Generation_Raw_Data!$C:$C, Generation_Raw_Data!$D:$D,'AG-KIUC 2-52 (a), (c)-(f) '!S$2, Generation_Raw_Data!$A:$A, 'AG-KIUC 2-52 (a), (c)-(f) '!$B99)&lt;0, 0, SUMIFS(Generation_Raw_Data!$C:$C, Generation_Raw_Data!$D:$D,'AG-KIUC 2-52 (a), (c)-(f) '!S$2, Generation_Raw_Data!$A:$A, 'AG-KIUC 2-52 (a), (c)-(f) '!$B99))</f>
        <v>425.5</v>
      </c>
      <c r="T99" s="8">
        <f>IF(SUMIFS(Generation_Raw_Data!$C:$C, Generation_Raw_Data!$D:$D,'AG-KIUC 2-52 (a), (c)-(f) '!T$2, Generation_Raw_Data!$A:$A, 'AG-KIUC 2-52 (a), (c)-(f) '!$B99)&lt;0, 0, SUMIFS(Generation_Raw_Data!$C:$C, Generation_Raw_Data!$D:$D,'AG-KIUC 2-52 (a), (c)-(f) '!T$2, Generation_Raw_Data!$A:$A, 'AG-KIUC 2-52 (a), (c)-(f) '!$B99))</f>
        <v>761.4</v>
      </c>
      <c r="U99" s="8">
        <f>IF(SUMIFS(Generation_Raw_Data!$C:$C, Generation_Raw_Data!$D:$D,'AG-KIUC 2-52 (a), (c)-(f) '!U$2, Generation_Raw_Data!$A:$A, 'AG-KIUC 2-52 (a), (c)-(f) '!$B99)&lt;0, 0, SUMIFS(Generation_Raw_Data!$C:$C, Generation_Raw_Data!$D:$D,'AG-KIUC 2-52 (a), (c)-(f) '!U$2, Generation_Raw_Data!$A:$A, 'AG-KIUC 2-52 (a), (c)-(f) '!$B99))</f>
        <v>0</v>
      </c>
      <c r="V99" s="8">
        <f>IF(SUMIFS(Generation_Raw_Data!$C:$C, Generation_Raw_Data!$D:$D,'AG-KIUC 2-52 (a), (c)-(f) '!V$2, Generation_Raw_Data!$A:$A, 'AG-KIUC 2-52 (a), (c)-(f) '!$B99)&lt;0, 0, SUMIFS(Generation_Raw_Data!$C:$C, Generation_Raw_Data!$D:$D,'AG-KIUC 2-52 (a), (c)-(f) '!V$2, Generation_Raw_Data!$A:$A, 'AG-KIUC 2-52 (a), (c)-(f) '!$B99))</f>
        <v>0</v>
      </c>
      <c r="W99" s="8">
        <f>IF(SUMIFS(Generation_Raw_Data!$C:$C, Generation_Raw_Data!$D:$D,'AG-KIUC 2-52 (a), (c)-(f) '!W$2, Generation_Raw_Data!$A:$A, 'AG-KIUC 2-52 (a), (c)-(f) '!$B99)&lt;0, 0, SUMIFS(Generation_Raw_Data!$C:$C, Generation_Raw_Data!$D:$D,'AG-KIUC 2-52 (a), (c)-(f) '!W$2, Generation_Raw_Data!$A:$A, 'AG-KIUC 2-52 (a), (c)-(f) '!$B99))</f>
        <v>0</v>
      </c>
      <c r="X99" s="8">
        <f>IF(SUMIFS(Generation_Raw_Data!$C:$C, Generation_Raw_Data!$D:$D,'AG-KIUC 2-52 (a), (c)-(f) '!X$2, Generation_Raw_Data!$A:$A, 'AG-KIUC 2-52 (a), (c)-(f) '!$B99)&lt;0, 0, SUMIFS(Generation_Raw_Data!$C:$C, Generation_Raw_Data!$D:$D,'AG-KIUC 2-52 (a), (c)-(f) '!X$2, Generation_Raw_Data!$A:$A, 'AG-KIUC 2-52 (a), (c)-(f) '!$B99))</f>
        <v>0</v>
      </c>
      <c r="Y99" s="8">
        <f>IF(SUMIFS(Generation_Raw_Data!$C:$C, Generation_Raw_Data!$D:$D,'AG-KIUC 2-52 (a), (c)-(f) '!Y$2, Generation_Raw_Data!$A:$A, 'AG-KIUC 2-52 (a), (c)-(f) '!$B99)&lt;0, 0, SUMIFS(Generation_Raw_Data!$C:$C, Generation_Raw_Data!$D:$D,'AG-KIUC 2-52 (a), (c)-(f) '!Y$2, Generation_Raw_Data!$A:$A, 'AG-KIUC 2-52 (a), (c)-(f) '!$B99))</f>
        <v>0</v>
      </c>
      <c r="Z99" s="8">
        <f>IF(SUMIFS(Generation_Raw_Data!$C:$C, Generation_Raw_Data!$D:$D,'AG-KIUC 2-52 (a), (c)-(f) '!Z$2, Generation_Raw_Data!$A:$A, 'AG-KIUC 2-52 (a), (c)-(f) '!$B99)&lt;0, 0, SUMIFS(Generation_Raw_Data!$C:$C, Generation_Raw_Data!$D:$D,'AG-KIUC 2-52 (a), (c)-(f) '!Z$2, Generation_Raw_Data!$A:$A, 'AG-KIUC 2-52 (a), (c)-(f) '!$B99))</f>
        <v>0</v>
      </c>
      <c r="AA99" s="8">
        <f>IF(SUMIFS(Generation_Raw_Data!$C:$C, Generation_Raw_Data!$D:$D,'AG-KIUC 2-52 (a), (c)-(f) '!AA$2, Generation_Raw_Data!$A:$A, 'AG-KIUC 2-52 (a), (c)-(f) '!$B99)&lt;0, 0, SUMIFS(Generation_Raw_Data!$C:$C, Generation_Raw_Data!$D:$D,'AG-KIUC 2-52 (a), (c)-(f) '!AA$2, Generation_Raw_Data!$A:$A, 'AG-KIUC 2-52 (a), (c)-(f) '!$B99))</f>
        <v>0</v>
      </c>
      <c r="AB99" s="8">
        <f>IF(SUMIFS(Generation_Raw_Data!$C:$C, Generation_Raw_Data!$D:$D,'AG-KIUC 2-52 (a), (c)-(f) '!AB$2, Generation_Raw_Data!$A:$A, 'AG-KIUC 2-52 (a), (c)-(f) '!$B99)&lt;0, 0, SUMIFS(Generation_Raw_Data!$C:$C, Generation_Raw_Data!$D:$D,'AG-KIUC 2-52 (a), (c)-(f) '!AB$2, Generation_Raw_Data!$A:$A, 'AG-KIUC 2-52 (a), (c)-(f) '!$B99))</f>
        <v>0</v>
      </c>
      <c r="AC99" s="8">
        <f>IF(SUMIFS(Generation_Raw_Data!$C:$C, Generation_Raw_Data!$D:$D,'AG-KIUC 2-52 (a), (c)-(f) '!AC$2, Generation_Raw_Data!$A:$A, 'AG-KIUC 2-52 (a), (c)-(f) '!$B99)&lt;0, 0, SUMIFS(Generation_Raw_Data!$C:$C, Generation_Raw_Data!$D:$D,'AG-KIUC 2-52 (a), (c)-(f) '!AC$2, Generation_Raw_Data!$A:$A, 'AG-KIUC 2-52 (a), (c)-(f) '!$B99))</f>
        <v>0</v>
      </c>
      <c r="AD99" s="8">
        <f>IF(SUMIFS(Generation_Raw_Data!$C:$C, Generation_Raw_Data!$D:$D,'AG-KIUC 2-52 (a), (c)-(f) '!AD$2, Generation_Raw_Data!$A:$A, 'AG-KIUC 2-52 (a), (c)-(f) '!$B99)&lt;0, 0, SUMIFS(Generation_Raw_Data!$C:$C, Generation_Raw_Data!$D:$D,'AG-KIUC 2-52 (a), (c)-(f) '!AD$2, Generation_Raw_Data!$A:$A, 'AG-KIUC 2-52 (a), (c)-(f) '!$B99))</f>
        <v>0</v>
      </c>
      <c r="AE99" s="8">
        <f>IF(SUMIFS(Generation_Raw_Data!$C:$C, Generation_Raw_Data!$D:$D,'AG-KIUC 2-52 (a), (c)-(f) '!AE$2, Generation_Raw_Data!$A:$A, 'AG-KIUC 2-52 (a), (c)-(f) '!$B99)&lt;0, 0, SUMIFS(Generation_Raw_Data!$C:$C, Generation_Raw_Data!$D:$D,'AG-KIUC 2-52 (a), (c)-(f) '!AE$2, Generation_Raw_Data!$A:$A, 'AG-KIUC 2-52 (a), (c)-(f) '!$B99))</f>
        <v>172</v>
      </c>
      <c r="AF99" s="8">
        <f>IF(SUMIFS(Generation_Raw_Data!$C:$C, Generation_Raw_Data!$D:$D,'AG-KIUC 2-52 (a), (c)-(f) '!AF$2, Generation_Raw_Data!$A:$A, 'AG-KIUC 2-52 (a), (c)-(f) '!$B99)&lt;0, 0, SUMIFS(Generation_Raw_Data!$C:$C, Generation_Raw_Data!$D:$D,'AG-KIUC 2-52 (a), (c)-(f) '!AF$2, Generation_Raw_Data!$A:$A, 'AG-KIUC 2-52 (a), (c)-(f) '!$B99))</f>
        <v>0</v>
      </c>
      <c r="AG99" s="8">
        <f>IF(SUMIFS(Generation_Raw_Data!$C:$C, Generation_Raw_Data!$D:$D,'AG-KIUC 2-52 (a), (c)-(f) '!AG$2, Generation_Raw_Data!$A:$A, 'AG-KIUC 2-52 (a), (c)-(f) '!$B99)&lt;0, 0, SUMIFS(Generation_Raw_Data!$C:$C, Generation_Raw_Data!$D:$D,'AG-KIUC 2-52 (a), (c)-(f) '!AG$2, Generation_Raw_Data!$A:$A, 'AG-KIUC 2-52 (a), (c)-(f) '!$B99))</f>
        <v>0</v>
      </c>
      <c r="AH99" s="8">
        <f>IF(SUMIFS(Generation_Raw_Data!$C:$C, Generation_Raw_Data!$D:$D,'AG-KIUC 2-52 (a), (c)-(f) '!AH$2, Generation_Raw_Data!$A:$A, 'AG-KIUC 2-52 (a), (c)-(f) '!$B99)&lt;0, 0, SUMIFS(Generation_Raw_Data!$C:$C, Generation_Raw_Data!$D:$D,'AG-KIUC 2-52 (a), (c)-(f) '!AH$2, Generation_Raw_Data!$A:$A, 'AG-KIUC 2-52 (a), (c)-(f) '!$B99))</f>
        <v>0</v>
      </c>
      <c r="AI99" s="8">
        <f>IF(SUMIFS(Generation_Raw_Data!$C:$C, Generation_Raw_Data!$D:$D,'AG-KIUC 2-52 (a), (c)-(f) '!AI$2, Generation_Raw_Data!$A:$A, 'AG-KIUC 2-52 (a), (c)-(f) '!$B99)&lt;0, 0, SUMIFS(Generation_Raw_Data!$C:$C, Generation_Raw_Data!$D:$D,'AG-KIUC 2-52 (a), (c)-(f) '!AI$2, Generation_Raw_Data!$A:$A, 'AG-KIUC 2-52 (a), (c)-(f) '!$B99))</f>
        <v>0</v>
      </c>
      <c r="AJ99" s="8">
        <f>IF(SUMIFS(Generation_Raw_Data!$C:$C, Generation_Raw_Data!$D:$D,'AG-KIUC 2-52 (a), (c)-(f) '!AJ$2, Generation_Raw_Data!$A:$A, 'AG-KIUC 2-52 (a), (c)-(f) '!$B99)&lt;0, 0, SUMIFS(Generation_Raw_Data!$C:$C, Generation_Raw_Data!$D:$D,'AG-KIUC 2-52 (a), (c)-(f) '!AJ$2, Generation_Raw_Data!$A:$A, 'AG-KIUC 2-52 (a), (c)-(f) '!$B99))</f>
        <v>0</v>
      </c>
      <c r="AK99" s="8">
        <f>IF(SUMIFS(Generation_Raw_Data!$C:$C, Generation_Raw_Data!$D:$D,'AG-KIUC 2-52 (a), (c)-(f) '!AK$2, Generation_Raw_Data!$A:$A, 'AG-KIUC 2-52 (a), (c)-(f) '!$B99)&lt;0, 0, SUMIFS(Generation_Raw_Data!$C:$C, Generation_Raw_Data!$D:$D,'AG-KIUC 2-52 (a), (c)-(f) '!AK$2, Generation_Raw_Data!$A:$A, 'AG-KIUC 2-52 (a), (c)-(f) '!$B99))</f>
        <v>45</v>
      </c>
      <c r="AL99" s="8">
        <f>IF(SUMIFS(Generation_Raw_Data!$C:$C, Generation_Raw_Data!$D:$D,'AG-KIUC 2-52 (a), (c)-(f) '!AL$2, Generation_Raw_Data!$A:$A, 'AG-KIUC 2-52 (a), (c)-(f) '!$B99)&lt;0, 0, SUMIFS(Generation_Raw_Data!$C:$C, Generation_Raw_Data!$D:$D,'AG-KIUC 2-52 (a), (c)-(f) '!AL$2, Generation_Raw_Data!$A:$A, 'AG-KIUC 2-52 (a), (c)-(f) '!$B99))</f>
        <v>0</v>
      </c>
      <c r="AM99" s="8">
        <f>IF(SUMIFS(Generation_Raw_Data!$C:$C, Generation_Raw_Data!$D:$D,'AG-KIUC 2-52 (a), (c)-(f) '!AM$2, Generation_Raw_Data!$A:$A, 'AG-KIUC 2-52 (a), (c)-(f) '!$B99)&lt;0, 0, SUMIFS(Generation_Raw_Data!$C:$C, Generation_Raw_Data!$D:$D,'AG-KIUC 2-52 (a), (c)-(f) '!AM$2, Generation_Raw_Data!$A:$A, 'AG-KIUC 2-52 (a), (c)-(f) '!$B99))</f>
        <v>0.1</v>
      </c>
      <c r="AN99" s="8">
        <f>IF(SUMIFS(Generation_Raw_Data!$C:$C, Generation_Raw_Data!$D:$D,'AG-KIUC 2-52 (a), (c)-(f) '!AN$2, Generation_Raw_Data!$A:$A, 'AG-KIUC 2-52 (a), (c)-(f) '!$B99)&lt;0, 0, SUMIFS(Generation_Raw_Data!$C:$C, Generation_Raw_Data!$D:$D,'AG-KIUC 2-52 (a), (c)-(f) '!AN$2, Generation_Raw_Data!$A:$A, 'AG-KIUC 2-52 (a), (c)-(f) '!$B99))</f>
        <v>0</v>
      </c>
    </row>
    <row r="100" spans="1:40" x14ac:dyDescent="0.35">
      <c r="A100" s="1">
        <v>13</v>
      </c>
      <c r="B100" s="2">
        <v>44595.416666666664</v>
      </c>
      <c r="C100" s="16">
        <f>SUMIF(Marginal_Cost_Raw_Data!$A:$A, 'AG-KIUC 2-52 (a), (c)-(f) '!$B100, Marginal_Cost_Raw_Data!$B:$B)</f>
        <v>34.05773023654514</v>
      </c>
      <c r="D100" s="17">
        <f>SUMIFS(CTS_Raw_Data!$C:$C, CTS_Raw_Data!$B:$B, "S", CTS_Raw_Data!$A:$A, 'AG-KIUC 2-52 (a), (c)-(f) '!$B100)</f>
        <v>100</v>
      </c>
      <c r="E100" s="7">
        <f>IFERROR(SUMIFS(CTS_Raw_Data!$D:$D, CTS_Raw_Data!$B:$B, "S", CTS_Raw_Data!$A:$A, 'AG-KIUC 2-52 (a), (c)-(f) '!$B100)/'AG-KIUC 2-52 (a), (c)-(f) '!$D100,0)</f>
        <v>95</v>
      </c>
      <c r="F100" s="14">
        <f>SUMIFS(CTS_Raw_Data!$C:$C, CTS_Raw_Data!$B:$B, "B", CTS_Raw_Data!$A:$A, 'AG-KIUC 2-52 (a), (c)-(f) '!$B100)</f>
        <v>0</v>
      </c>
      <c r="G100" s="7">
        <f>IFERROR(SUMIFS(CTS_Raw_Data!$D:$D, CTS_Raw_Data!$B:$B, "B", CTS_Raw_Data!$A:$A, 'AG-KIUC 2-52 (a), (c)-(f) '!$B100)/'AG-KIUC 2-52 (a), (c)-(f) '!$F100,0)</f>
        <v>0</v>
      </c>
      <c r="H100" s="19">
        <f>SUMIF(ACE_Raw_Data!$A:$A, 'AG-KIUC 2-52 (a), (c)-(f) '!$B100, ACE_Raw_Data!$B:$B)</f>
        <v>-2.5341732510179282</v>
      </c>
      <c r="I100" s="21">
        <f>IF(SUMIFS(Generation_Raw_Data!$C:$C, Generation_Raw_Data!$D:$D,'AG-KIUC 2-52 (a), (c)-(f) '!I$2, Generation_Raw_Data!$A:$A, 'AG-KIUC 2-52 (a), (c)-(f) '!$B100)&lt;0, 0, SUMIFS(Generation_Raw_Data!$C:$C, Generation_Raw_Data!$D:$D,'AG-KIUC 2-52 (a), (c)-(f) '!I$2, Generation_Raw_Data!$A:$A, 'AG-KIUC 2-52 (a), (c)-(f) '!$B100))</f>
        <v>223</v>
      </c>
      <c r="J100" s="8">
        <f>IF(SUMIFS(Generation_Raw_Data!$C:$C, Generation_Raw_Data!$D:$D,'AG-KIUC 2-52 (a), (c)-(f) '!J$2, Generation_Raw_Data!$A:$A, 'AG-KIUC 2-52 (a), (c)-(f) '!$B100)&lt;0, 0, SUMIFS(Generation_Raw_Data!$C:$C, Generation_Raw_Data!$D:$D,'AG-KIUC 2-52 (a), (c)-(f) '!J$2, Generation_Raw_Data!$A:$A, 'AG-KIUC 2-52 (a), (c)-(f) '!$B100))</f>
        <v>674.7</v>
      </c>
      <c r="K100" s="8">
        <f>IF(SUMIFS(Generation_Raw_Data!$C:$C, Generation_Raw_Data!$D:$D,'AG-KIUC 2-52 (a), (c)-(f) '!K$2, Generation_Raw_Data!$A:$A, 'AG-KIUC 2-52 (a), (c)-(f) '!$B100)&lt;0, 0, SUMIFS(Generation_Raw_Data!$C:$C, Generation_Raw_Data!$D:$D,'AG-KIUC 2-52 (a), (c)-(f) '!K$2, Generation_Raw_Data!$A:$A, 'AG-KIUC 2-52 (a), (c)-(f) '!$B100))</f>
        <v>350</v>
      </c>
      <c r="L100" s="8">
        <f>IF(SUMIFS(Generation_Raw_Data!$C:$C, Generation_Raw_Data!$D:$D,'AG-KIUC 2-52 (a), (c)-(f) '!L$2, Generation_Raw_Data!$A:$A, 'AG-KIUC 2-52 (a), (c)-(f) '!$B100)&lt;0, 0, SUMIFS(Generation_Raw_Data!$C:$C, Generation_Raw_Data!$D:$D,'AG-KIUC 2-52 (a), (c)-(f) '!L$2, Generation_Raw_Data!$A:$A, 'AG-KIUC 2-52 (a), (c)-(f) '!$B100))</f>
        <v>490</v>
      </c>
      <c r="M100" s="8">
        <f>IF(SUMIFS(Generation_Raw_Data!$C:$C, Generation_Raw_Data!$D:$D,'AG-KIUC 2-52 (a), (c)-(f) '!M$2, Generation_Raw_Data!$A:$A, 'AG-KIUC 2-52 (a), (c)-(f) '!$B100)&lt;0, 0, SUMIFS(Generation_Raw_Data!$C:$C, Generation_Raw_Data!$D:$D,'AG-KIUC 2-52 (a), (c)-(f) '!M$2, Generation_Raw_Data!$A:$A, 'AG-KIUC 2-52 (a), (c)-(f) '!$B100))</f>
        <v>349</v>
      </c>
      <c r="N100" s="8">
        <f>IF(SUMIFS(Generation_Raw_Data!$C:$C, Generation_Raw_Data!$D:$D,'AG-KIUC 2-52 (a), (c)-(f) '!N$2, Generation_Raw_Data!$A:$A, 'AG-KIUC 2-52 (a), (c)-(f) '!$B100)&lt;0, 0, SUMIFS(Generation_Raw_Data!$C:$C, Generation_Raw_Data!$D:$D,'AG-KIUC 2-52 (a), (c)-(f) '!N$2, Generation_Raw_Data!$A:$A, 'AG-KIUC 2-52 (a), (c)-(f) '!$B100))</f>
        <v>277</v>
      </c>
      <c r="O100" s="8">
        <f>IF(SUMIFS(Generation_Raw_Data!$C:$C, Generation_Raw_Data!$D:$D,'AG-KIUC 2-52 (a), (c)-(f) '!O$2, Generation_Raw_Data!$A:$A, 'AG-KIUC 2-52 (a), (c)-(f) '!$B100)&lt;0, 0, SUMIFS(Generation_Raw_Data!$C:$C, Generation_Raw_Data!$D:$D,'AG-KIUC 2-52 (a), (c)-(f) '!O$2, Generation_Raw_Data!$A:$A, 'AG-KIUC 2-52 (a), (c)-(f) '!$B100))</f>
        <v>213</v>
      </c>
      <c r="P100" s="8">
        <f>IF(SUMIFS(Generation_Raw_Data!$C:$C, Generation_Raw_Data!$D:$D,'AG-KIUC 2-52 (a), (c)-(f) '!P$2, Generation_Raw_Data!$A:$A, 'AG-KIUC 2-52 (a), (c)-(f) '!$B100)&lt;0, 0, SUMIFS(Generation_Raw_Data!$C:$C, Generation_Raw_Data!$D:$D,'AG-KIUC 2-52 (a), (c)-(f) '!P$2, Generation_Raw_Data!$A:$A, 'AG-KIUC 2-52 (a), (c)-(f) '!$B100))</f>
        <v>214.5</v>
      </c>
      <c r="Q100" s="8">
        <f>IF(SUMIFS(Generation_Raw_Data!$C:$C, Generation_Raw_Data!$D:$D,'AG-KIUC 2-52 (a), (c)-(f) '!Q$2, Generation_Raw_Data!$A:$A, 'AG-KIUC 2-52 (a), (c)-(f) '!$B100)&lt;0, 0, SUMIFS(Generation_Raw_Data!$C:$C, Generation_Raw_Data!$D:$D,'AG-KIUC 2-52 (a), (c)-(f) '!Q$2, Generation_Raw_Data!$A:$A, 'AG-KIUC 2-52 (a), (c)-(f) '!$B100))</f>
        <v>0</v>
      </c>
      <c r="R100" s="8">
        <f>IF(SUMIFS(Generation_Raw_Data!$C:$C, Generation_Raw_Data!$D:$D,'AG-KIUC 2-52 (a), (c)-(f) '!R$2, Generation_Raw_Data!$A:$A, 'AG-KIUC 2-52 (a), (c)-(f) '!$B100)&lt;0, 0, SUMIFS(Generation_Raw_Data!$C:$C, Generation_Raw_Data!$D:$D,'AG-KIUC 2-52 (a), (c)-(f) '!R$2, Generation_Raw_Data!$A:$A, 'AG-KIUC 2-52 (a), (c)-(f) '!$B100))</f>
        <v>299.3</v>
      </c>
      <c r="S100" s="8">
        <f>IF(SUMIFS(Generation_Raw_Data!$C:$C, Generation_Raw_Data!$D:$D,'AG-KIUC 2-52 (a), (c)-(f) '!S$2, Generation_Raw_Data!$A:$A, 'AG-KIUC 2-52 (a), (c)-(f) '!$B100)&lt;0, 0, SUMIFS(Generation_Raw_Data!$C:$C, Generation_Raw_Data!$D:$D,'AG-KIUC 2-52 (a), (c)-(f) '!S$2, Generation_Raw_Data!$A:$A, 'AG-KIUC 2-52 (a), (c)-(f) '!$B100))</f>
        <v>425.6</v>
      </c>
      <c r="T100" s="8">
        <f>IF(SUMIFS(Generation_Raw_Data!$C:$C, Generation_Raw_Data!$D:$D,'AG-KIUC 2-52 (a), (c)-(f) '!T$2, Generation_Raw_Data!$A:$A, 'AG-KIUC 2-52 (a), (c)-(f) '!$B100)&lt;0, 0, SUMIFS(Generation_Raw_Data!$C:$C, Generation_Raw_Data!$D:$D,'AG-KIUC 2-52 (a), (c)-(f) '!T$2, Generation_Raw_Data!$A:$A, 'AG-KIUC 2-52 (a), (c)-(f) '!$B100))</f>
        <v>760</v>
      </c>
      <c r="U100" s="8">
        <f>IF(SUMIFS(Generation_Raw_Data!$C:$C, Generation_Raw_Data!$D:$D,'AG-KIUC 2-52 (a), (c)-(f) '!U$2, Generation_Raw_Data!$A:$A, 'AG-KIUC 2-52 (a), (c)-(f) '!$B100)&lt;0, 0, SUMIFS(Generation_Raw_Data!$C:$C, Generation_Raw_Data!$D:$D,'AG-KIUC 2-52 (a), (c)-(f) '!U$2, Generation_Raw_Data!$A:$A, 'AG-KIUC 2-52 (a), (c)-(f) '!$B100))</f>
        <v>0</v>
      </c>
      <c r="V100" s="8">
        <f>IF(SUMIFS(Generation_Raw_Data!$C:$C, Generation_Raw_Data!$D:$D,'AG-KIUC 2-52 (a), (c)-(f) '!V$2, Generation_Raw_Data!$A:$A, 'AG-KIUC 2-52 (a), (c)-(f) '!$B100)&lt;0, 0, SUMIFS(Generation_Raw_Data!$C:$C, Generation_Raw_Data!$D:$D,'AG-KIUC 2-52 (a), (c)-(f) '!V$2, Generation_Raw_Data!$A:$A, 'AG-KIUC 2-52 (a), (c)-(f) '!$B100))</f>
        <v>0</v>
      </c>
      <c r="W100" s="8">
        <f>IF(SUMIFS(Generation_Raw_Data!$C:$C, Generation_Raw_Data!$D:$D,'AG-KIUC 2-52 (a), (c)-(f) '!W$2, Generation_Raw_Data!$A:$A, 'AG-KIUC 2-52 (a), (c)-(f) '!$B100)&lt;0, 0, SUMIFS(Generation_Raw_Data!$C:$C, Generation_Raw_Data!$D:$D,'AG-KIUC 2-52 (a), (c)-(f) '!W$2, Generation_Raw_Data!$A:$A, 'AG-KIUC 2-52 (a), (c)-(f) '!$B100))</f>
        <v>0</v>
      </c>
      <c r="X100" s="8">
        <f>IF(SUMIFS(Generation_Raw_Data!$C:$C, Generation_Raw_Data!$D:$D,'AG-KIUC 2-52 (a), (c)-(f) '!X$2, Generation_Raw_Data!$A:$A, 'AG-KIUC 2-52 (a), (c)-(f) '!$B100)&lt;0, 0, SUMIFS(Generation_Raw_Data!$C:$C, Generation_Raw_Data!$D:$D,'AG-KIUC 2-52 (a), (c)-(f) '!X$2, Generation_Raw_Data!$A:$A, 'AG-KIUC 2-52 (a), (c)-(f) '!$B100))</f>
        <v>0</v>
      </c>
      <c r="Y100" s="8">
        <f>IF(SUMIFS(Generation_Raw_Data!$C:$C, Generation_Raw_Data!$D:$D,'AG-KIUC 2-52 (a), (c)-(f) '!Y$2, Generation_Raw_Data!$A:$A, 'AG-KIUC 2-52 (a), (c)-(f) '!$B100)&lt;0, 0, SUMIFS(Generation_Raw_Data!$C:$C, Generation_Raw_Data!$D:$D,'AG-KIUC 2-52 (a), (c)-(f) '!Y$2, Generation_Raw_Data!$A:$A, 'AG-KIUC 2-52 (a), (c)-(f) '!$B100))</f>
        <v>0</v>
      </c>
      <c r="Z100" s="8">
        <f>IF(SUMIFS(Generation_Raw_Data!$C:$C, Generation_Raw_Data!$D:$D,'AG-KIUC 2-52 (a), (c)-(f) '!Z$2, Generation_Raw_Data!$A:$A, 'AG-KIUC 2-52 (a), (c)-(f) '!$B100)&lt;0, 0, SUMIFS(Generation_Raw_Data!$C:$C, Generation_Raw_Data!$D:$D,'AG-KIUC 2-52 (a), (c)-(f) '!Z$2, Generation_Raw_Data!$A:$A, 'AG-KIUC 2-52 (a), (c)-(f) '!$B100))</f>
        <v>0</v>
      </c>
      <c r="AA100" s="8">
        <f>IF(SUMIFS(Generation_Raw_Data!$C:$C, Generation_Raw_Data!$D:$D,'AG-KIUC 2-52 (a), (c)-(f) '!AA$2, Generation_Raw_Data!$A:$A, 'AG-KIUC 2-52 (a), (c)-(f) '!$B100)&lt;0, 0, SUMIFS(Generation_Raw_Data!$C:$C, Generation_Raw_Data!$D:$D,'AG-KIUC 2-52 (a), (c)-(f) '!AA$2, Generation_Raw_Data!$A:$A, 'AG-KIUC 2-52 (a), (c)-(f) '!$B100))</f>
        <v>0</v>
      </c>
      <c r="AB100" s="8">
        <f>IF(SUMIFS(Generation_Raw_Data!$C:$C, Generation_Raw_Data!$D:$D,'AG-KIUC 2-52 (a), (c)-(f) '!AB$2, Generation_Raw_Data!$A:$A, 'AG-KIUC 2-52 (a), (c)-(f) '!$B100)&lt;0, 0, SUMIFS(Generation_Raw_Data!$C:$C, Generation_Raw_Data!$D:$D,'AG-KIUC 2-52 (a), (c)-(f) '!AB$2, Generation_Raw_Data!$A:$A, 'AG-KIUC 2-52 (a), (c)-(f) '!$B100))</f>
        <v>0</v>
      </c>
      <c r="AC100" s="8">
        <f>IF(SUMIFS(Generation_Raw_Data!$C:$C, Generation_Raw_Data!$D:$D,'AG-KIUC 2-52 (a), (c)-(f) '!AC$2, Generation_Raw_Data!$A:$A, 'AG-KIUC 2-52 (a), (c)-(f) '!$B100)&lt;0, 0, SUMIFS(Generation_Raw_Data!$C:$C, Generation_Raw_Data!$D:$D,'AG-KIUC 2-52 (a), (c)-(f) '!AC$2, Generation_Raw_Data!$A:$A, 'AG-KIUC 2-52 (a), (c)-(f) '!$B100))</f>
        <v>0</v>
      </c>
      <c r="AD100" s="8">
        <f>IF(SUMIFS(Generation_Raw_Data!$C:$C, Generation_Raw_Data!$D:$D,'AG-KIUC 2-52 (a), (c)-(f) '!AD$2, Generation_Raw_Data!$A:$A, 'AG-KIUC 2-52 (a), (c)-(f) '!$B100)&lt;0, 0, SUMIFS(Generation_Raw_Data!$C:$C, Generation_Raw_Data!$D:$D,'AG-KIUC 2-52 (a), (c)-(f) '!AD$2, Generation_Raw_Data!$A:$A, 'AG-KIUC 2-52 (a), (c)-(f) '!$B100))</f>
        <v>0</v>
      </c>
      <c r="AE100" s="8">
        <f>IF(SUMIFS(Generation_Raw_Data!$C:$C, Generation_Raw_Data!$D:$D,'AG-KIUC 2-52 (a), (c)-(f) '!AE$2, Generation_Raw_Data!$A:$A, 'AG-KIUC 2-52 (a), (c)-(f) '!$B100)&lt;0, 0, SUMIFS(Generation_Raw_Data!$C:$C, Generation_Raw_Data!$D:$D,'AG-KIUC 2-52 (a), (c)-(f) '!AE$2, Generation_Raw_Data!$A:$A, 'AG-KIUC 2-52 (a), (c)-(f) '!$B100))</f>
        <v>157</v>
      </c>
      <c r="AF100" s="8">
        <f>IF(SUMIFS(Generation_Raw_Data!$C:$C, Generation_Raw_Data!$D:$D,'AG-KIUC 2-52 (a), (c)-(f) '!AF$2, Generation_Raw_Data!$A:$A, 'AG-KIUC 2-52 (a), (c)-(f) '!$B100)&lt;0, 0, SUMIFS(Generation_Raw_Data!$C:$C, Generation_Raw_Data!$D:$D,'AG-KIUC 2-52 (a), (c)-(f) '!AF$2, Generation_Raw_Data!$A:$A, 'AG-KIUC 2-52 (a), (c)-(f) '!$B100))</f>
        <v>0</v>
      </c>
      <c r="AG100" s="8">
        <f>IF(SUMIFS(Generation_Raw_Data!$C:$C, Generation_Raw_Data!$D:$D,'AG-KIUC 2-52 (a), (c)-(f) '!AG$2, Generation_Raw_Data!$A:$A, 'AG-KIUC 2-52 (a), (c)-(f) '!$B100)&lt;0, 0, SUMIFS(Generation_Raw_Data!$C:$C, Generation_Raw_Data!$D:$D,'AG-KIUC 2-52 (a), (c)-(f) '!AG$2, Generation_Raw_Data!$A:$A, 'AG-KIUC 2-52 (a), (c)-(f) '!$B100))</f>
        <v>0</v>
      </c>
      <c r="AH100" s="8">
        <f>IF(SUMIFS(Generation_Raw_Data!$C:$C, Generation_Raw_Data!$D:$D,'AG-KIUC 2-52 (a), (c)-(f) '!AH$2, Generation_Raw_Data!$A:$A, 'AG-KIUC 2-52 (a), (c)-(f) '!$B100)&lt;0, 0, SUMIFS(Generation_Raw_Data!$C:$C, Generation_Raw_Data!$D:$D,'AG-KIUC 2-52 (a), (c)-(f) '!AH$2, Generation_Raw_Data!$A:$A, 'AG-KIUC 2-52 (a), (c)-(f) '!$B100))</f>
        <v>0</v>
      </c>
      <c r="AI100" s="8">
        <f>IF(SUMIFS(Generation_Raw_Data!$C:$C, Generation_Raw_Data!$D:$D,'AG-KIUC 2-52 (a), (c)-(f) '!AI$2, Generation_Raw_Data!$A:$A, 'AG-KIUC 2-52 (a), (c)-(f) '!$B100)&lt;0, 0, SUMIFS(Generation_Raw_Data!$C:$C, Generation_Raw_Data!$D:$D,'AG-KIUC 2-52 (a), (c)-(f) '!AI$2, Generation_Raw_Data!$A:$A, 'AG-KIUC 2-52 (a), (c)-(f) '!$B100))</f>
        <v>0</v>
      </c>
      <c r="AJ100" s="8">
        <f>IF(SUMIFS(Generation_Raw_Data!$C:$C, Generation_Raw_Data!$D:$D,'AG-KIUC 2-52 (a), (c)-(f) '!AJ$2, Generation_Raw_Data!$A:$A, 'AG-KIUC 2-52 (a), (c)-(f) '!$B100)&lt;0, 0, SUMIFS(Generation_Raw_Data!$C:$C, Generation_Raw_Data!$D:$D,'AG-KIUC 2-52 (a), (c)-(f) '!AJ$2, Generation_Raw_Data!$A:$A, 'AG-KIUC 2-52 (a), (c)-(f) '!$B100))</f>
        <v>0</v>
      </c>
      <c r="AK100" s="8">
        <f>IF(SUMIFS(Generation_Raw_Data!$C:$C, Generation_Raw_Data!$D:$D,'AG-KIUC 2-52 (a), (c)-(f) '!AK$2, Generation_Raw_Data!$A:$A, 'AG-KIUC 2-52 (a), (c)-(f) '!$B100)&lt;0, 0, SUMIFS(Generation_Raw_Data!$C:$C, Generation_Raw_Data!$D:$D,'AG-KIUC 2-52 (a), (c)-(f) '!AK$2, Generation_Raw_Data!$A:$A, 'AG-KIUC 2-52 (a), (c)-(f) '!$B100))</f>
        <v>42</v>
      </c>
      <c r="AL100" s="8">
        <f>IF(SUMIFS(Generation_Raw_Data!$C:$C, Generation_Raw_Data!$D:$D,'AG-KIUC 2-52 (a), (c)-(f) '!AL$2, Generation_Raw_Data!$A:$A, 'AG-KIUC 2-52 (a), (c)-(f) '!$B100)&lt;0, 0, SUMIFS(Generation_Raw_Data!$C:$C, Generation_Raw_Data!$D:$D,'AG-KIUC 2-52 (a), (c)-(f) '!AL$2, Generation_Raw_Data!$A:$A, 'AG-KIUC 2-52 (a), (c)-(f) '!$B100))</f>
        <v>0</v>
      </c>
      <c r="AM100" s="8">
        <f>IF(SUMIFS(Generation_Raw_Data!$C:$C, Generation_Raw_Data!$D:$D,'AG-KIUC 2-52 (a), (c)-(f) '!AM$2, Generation_Raw_Data!$A:$A, 'AG-KIUC 2-52 (a), (c)-(f) '!$B100)&lt;0, 0, SUMIFS(Generation_Raw_Data!$C:$C, Generation_Raw_Data!$D:$D,'AG-KIUC 2-52 (a), (c)-(f) '!AM$2, Generation_Raw_Data!$A:$A, 'AG-KIUC 2-52 (a), (c)-(f) '!$B100))</f>
        <v>0.4</v>
      </c>
      <c r="AN100" s="8">
        <f>IF(SUMIFS(Generation_Raw_Data!$C:$C, Generation_Raw_Data!$D:$D,'AG-KIUC 2-52 (a), (c)-(f) '!AN$2, Generation_Raw_Data!$A:$A, 'AG-KIUC 2-52 (a), (c)-(f) '!$B100)&lt;0, 0, SUMIFS(Generation_Raw_Data!$C:$C, Generation_Raw_Data!$D:$D,'AG-KIUC 2-52 (a), (c)-(f) '!AN$2, Generation_Raw_Data!$A:$A, 'AG-KIUC 2-52 (a), (c)-(f) '!$B100))</f>
        <v>0.1</v>
      </c>
    </row>
    <row r="101" spans="1:40" x14ac:dyDescent="0.35">
      <c r="A101" s="1">
        <v>13</v>
      </c>
      <c r="B101" s="2">
        <v>44595.458333333328</v>
      </c>
      <c r="C101" s="16">
        <f>SUMIF(Marginal_Cost_Raw_Data!$A:$A, 'AG-KIUC 2-52 (a), (c)-(f) '!$B101, Marginal_Cost_Raw_Data!$B:$B)</f>
        <v>33.978996571180559</v>
      </c>
      <c r="D101" s="17">
        <f>SUMIFS(CTS_Raw_Data!$C:$C, CTS_Raw_Data!$B:$B, "S", CTS_Raw_Data!$A:$A, 'AG-KIUC 2-52 (a), (c)-(f) '!$B101)</f>
        <v>100</v>
      </c>
      <c r="E101" s="7">
        <f>IFERROR(SUMIFS(CTS_Raw_Data!$D:$D, CTS_Raw_Data!$B:$B, "S", CTS_Raw_Data!$A:$A, 'AG-KIUC 2-52 (a), (c)-(f) '!$B101)/'AG-KIUC 2-52 (a), (c)-(f) '!$D101,0)</f>
        <v>95</v>
      </c>
      <c r="F101" s="14">
        <f>SUMIFS(CTS_Raw_Data!$C:$C, CTS_Raw_Data!$B:$B, "B", CTS_Raw_Data!$A:$A, 'AG-KIUC 2-52 (a), (c)-(f) '!$B101)</f>
        <v>0</v>
      </c>
      <c r="G101" s="7">
        <f>IFERROR(SUMIFS(CTS_Raw_Data!$D:$D, CTS_Raw_Data!$B:$B, "B", CTS_Raw_Data!$A:$A, 'AG-KIUC 2-52 (a), (c)-(f) '!$B101)/'AG-KIUC 2-52 (a), (c)-(f) '!$F101,0)</f>
        <v>0</v>
      </c>
      <c r="H101" s="19">
        <f>SUMIF(ACE_Raw_Data!$A:$A, 'AG-KIUC 2-52 (a), (c)-(f) '!$B101, ACE_Raw_Data!$B:$B)</f>
        <v>-3.0220446603165732</v>
      </c>
      <c r="I101" s="21">
        <f>IF(SUMIFS(Generation_Raw_Data!$C:$C, Generation_Raw_Data!$D:$D,'AG-KIUC 2-52 (a), (c)-(f) '!I$2, Generation_Raw_Data!$A:$A, 'AG-KIUC 2-52 (a), (c)-(f) '!$B101)&lt;0, 0, SUMIFS(Generation_Raw_Data!$C:$C, Generation_Raw_Data!$D:$D,'AG-KIUC 2-52 (a), (c)-(f) '!I$2, Generation_Raw_Data!$A:$A, 'AG-KIUC 2-52 (a), (c)-(f) '!$B101))</f>
        <v>221</v>
      </c>
      <c r="J101" s="8">
        <f>IF(SUMIFS(Generation_Raw_Data!$C:$C, Generation_Raw_Data!$D:$D,'AG-KIUC 2-52 (a), (c)-(f) '!J$2, Generation_Raw_Data!$A:$A, 'AG-KIUC 2-52 (a), (c)-(f) '!$B101)&lt;0, 0, SUMIFS(Generation_Raw_Data!$C:$C, Generation_Raw_Data!$D:$D,'AG-KIUC 2-52 (a), (c)-(f) '!J$2, Generation_Raw_Data!$A:$A, 'AG-KIUC 2-52 (a), (c)-(f) '!$B101))</f>
        <v>676.7</v>
      </c>
      <c r="K101" s="8">
        <f>IF(SUMIFS(Generation_Raw_Data!$C:$C, Generation_Raw_Data!$D:$D,'AG-KIUC 2-52 (a), (c)-(f) '!K$2, Generation_Raw_Data!$A:$A, 'AG-KIUC 2-52 (a), (c)-(f) '!$B101)&lt;0, 0, SUMIFS(Generation_Raw_Data!$C:$C, Generation_Raw_Data!$D:$D,'AG-KIUC 2-52 (a), (c)-(f) '!K$2, Generation_Raw_Data!$A:$A, 'AG-KIUC 2-52 (a), (c)-(f) '!$B101))</f>
        <v>347</v>
      </c>
      <c r="L101" s="8">
        <f>IF(SUMIFS(Generation_Raw_Data!$C:$C, Generation_Raw_Data!$D:$D,'AG-KIUC 2-52 (a), (c)-(f) '!L$2, Generation_Raw_Data!$A:$A, 'AG-KIUC 2-52 (a), (c)-(f) '!$B101)&lt;0, 0, SUMIFS(Generation_Raw_Data!$C:$C, Generation_Raw_Data!$D:$D,'AG-KIUC 2-52 (a), (c)-(f) '!L$2, Generation_Raw_Data!$A:$A, 'AG-KIUC 2-52 (a), (c)-(f) '!$B101))</f>
        <v>487</v>
      </c>
      <c r="M101" s="8">
        <f>IF(SUMIFS(Generation_Raw_Data!$C:$C, Generation_Raw_Data!$D:$D,'AG-KIUC 2-52 (a), (c)-(f) '!M$2, Generation_Raw_Data!$A:$A, 'AG-KIUC 2-52 (a), (c)-(f) '!$B101)&lt;0, 0, SUMIFS(Generation_Raw_Data!$C:$C, Generation_Raw_Data!$D:$D,'AG-KIUC 2-52 (a), (c)-(f) '!M$2, Generation_Raw_Data!$A:$A, 'AG-KIUC 2-52 (a), (c)-(f) '!$B101))</f>
        <v>341</v>
      </c>
      <c r="N101" s="8">
        <f>IF(SUMIFS(Generation_Raw_Data!$C:$C, Generation_Raw_Data!$D:$D,'AG-KIUC 2-52 (a), (c)-(f) '!N$2, Generation_Raw_Data!$A:$A, 'AG-KIUC 2-52 (a), (c)-(f) '!$B101)&lt;0, 0, SUMIFS(Generation_Raw_Data!$C:$C, Generation_Raw_Data!$D:$D,'AG-KIUC 2-52 (a), (c)-(f) '!N$2, Generation_Raw_Data!$A:$A, 'AG-KIUC 2-52 (a), (c)-(f) '!$B101))</f>
        <v>270</v>
      </c>
      <c r="O101" s="8">
        <f>IF(SUMIFS(Generation_Raw_Data!$C:$C, Generation_Raw_Data!$D:$D,'AG-KIUC 2-52 (a), (c)-(f) '!O$2, Generation_Raw_Data!$A:$A, 'AG-KIUC 2-52 (a), (c)-(f) '!$B101)&lt;0, 0, SUMIFS(Generation_Raw_Data!$C:$C, Generation_Raw_Data!$D:$D,'AG-KIUC 2-52 (a), (c)-(f) '!O$2, Generation_Raw_Data!$A:$A, 'AG-KIUC 2-52 (a), (c)-(f) '!$B101))</f>
        <v>209.2</v>
      </c>
      <c r="P101" s="8">
        <f>IF(SUMIFS(Generation_Raw_Data!$C:$C, Generation_Raw_Data!$D:$D,'AG-KIUC 2-52 (a), (c)-(f) '!P$2, Generation_Raw_Data!$A:$A, 'AG-KIUC 2-52 (a), (c)-(f) '!$B101)&lt;0, 0, SUMIFS(Generation_Raw_Data!$C:$C, Generation_Raw_Data!$D:$D,'AG-KIUC 2-52 (a), (c)-(f) '!P$2, Generation_Raw_Data!$A:$A, 'AG-KIUC 2-52 (a), (c)-(f) '!$B101))</f>
        <v>241.3</v>
      </c>
      <c r="Q101" s="8">
        <f>IF(SUMIFS(Generation_Raw_Data!$C:$C, Generation_Raw_Data!$D:$D,'AG-KIUC 2-52 (a), (c)-(f) '!Q$2, Generation_Raw_Data!$A:$A, 'AG-KIUC 2-52 (a), (c)-(f) '!$B101)&lt;0, 0, SUMIFS(Generation_Raw_Data!$C:$C, Generation_Raw_Data!$D:$D,'AG-KIUC 2-52 (a), (c)-(f) '!Q$2, Generation_Raw_Data!$A:$A, 'AG-KIUC 2-52 (a), (c)-(f) '!$B101))</f>
        <v>0</v>
      </c>
      <c r="R101" s="8">
        <f>IF(SUMIFS(Generation_Raw_Data!$C:$C, Generation_Raw_Data!$D:$D,'AG-KIUC 2-52 (a), (c)-(f) '!R$2, Generation_Raw_Data!$A:$A, 'AG-KIUC 2-52 (a), (c)-(f) '!$B101)&lt;0, 0, SUMIFS(Generation_Raw_Data!$C:$C, Generation_Raw_Data!$D:$D,'AG-KIUC 2-52 (a), (c)-(f) '!R$2, Generation_Raw_Data!$A:$A, 'AG-KIUC 2-52 (a), (c)-(f) '!$B101))</f>
        <v>300.10000000000002</v>
      </c>
      <c r="S101" s="8">
        <f>IF(SUMIFS(Generation_Raw_Data!$C:$C, Generation_Raw_Data!$D:$D,'AG-KIUC 2-52 (a), (c)-(f) '!S$2, Generation_Raw_Data!$A:$A, 'AG-KIUC 2-52 (a), (c)-(f) '!$B101)&lt;0, 0, SUMIFS(Generation_Raw_Data!$C:$C, Generation_Raw_Data!$D:$D,'AG-KIUC 2-52 (a), (c)-(f) '!S$2, Generation_Raw_Data!$A:$A, 'AG-KIUC 2-52 (a), (c)-(f) '!$B101))</f>
        <v>425.7</v>
      </c>
      <c r="T101" s="8">
        <f>IF(SUMIFS(Generation_Raw_Data!$C:$C, Generation_Raw_Data!$D:$D,'AG-KIUC 2-52 (a), (c)-(f) '!T$2, Generation_Raw_Data!$A:$A, 'AG-KIUC 2-52 (a), (c)-(f) '!$B101)&lt;0, 0, SUMIFS(Generation_Raw_Data!$C:$C, Generation_Raw_Data!$D:$D,'AG-KIUC 2-52 (a), (c)-(f) '!T$2, Generation_Raw_Data!$A:$A, 'AG-KIUC 2-52 (a), (c)-(f) '!$B101))</f>
        <v>760.6</v>
      </c>
      <c r="U101" s="8">
        <f>IF(SUMIFS(Generation_Raw_Data!$C:$C, Generation_Raw_Data!$D:$D,'AG-KIUC 2-52 (a), (c)-(f) '!U$2, Generation_Raw_Data!$A:$A, 'AG-KIUC 2-52 (a), (c)-(f) '!$B101)&lt;0, 0, SUMIFS(Generation_Raw_Data!$C:$C, Generation_Raw_Data!$D:$D,'AG-KIUC 2-52 (a), (c)-(f) '!U$2, Generation_Raw_Data!$A:$A, 'AG-KIUC 2-52 (a), (c)-(f) '!$B101))</f>
        <v>0</v>
      </c>
      <c r="V101" s="8">
        <f>IF(SUMIFS(Generation_Raw_Data!$C:$C, Generation_Raw_Data!$D:$D,'AG-KIUC 2-52 (a), (c)-(f) '!V$2, Generation_Raw_Data!$A:$A, 'AG-KIUC 2-52 (a), (c)-(f) '!$B101)&lt;0, 0, SUMIFS(Generation_Raw_Data!$C:$C, Generation_Raw_Data!$D:$D,'AG-KIUC 2-52 (a), (c)-(f) '!V$2, Generation_Raw_Data!$A:$A, 'AG-KIUC 2-52 (a), (c)-(f) '!$B101))</f>
        <v>0</v>
      </c>
      <c r="W101" s="8">
        <f>IF(SUMIFS(Generation_Raw_Data!$C:$C, Generation_Raw_Data!$D:$D,'AG-KIUC 2-52 (a), (c)-(f) '!W$2, Generation_Raw_Data!$A:$A, 'AG-KIUC 2-52 (a), (c)-(f) '!$B101)&lt;0, 0, SUMIFS(Generation_Raw_Data!$C:$C, Generation_Raw_Data!$D:$D,'AG-KIUC 2-52 (a), (c)-(f) '!W$2, Generation_Raw_Data!$A:$A, 'AG-KIUC 2-52 (a), (c)-(f) '!$B101))</f>
        <v>0</v>
      </c>
      <c r="X101" s="8">
        <f>IF(SUMIFS(Generation_Raw_Data!$C:$C, Generation_Raw_Data!$D:$D,'AG-KIUC 2-52 (a), (c)-(f) '!X$2, Generation_Raw_Data!$A:$A, 'AG-KIUC 2-52 (a), (c)-(f) '!$B101)&lt;0, 0, SUMIFS(Generation_Raw_Data!$C:$C, Generation_Raw_Data!$D:$D,'AG-KIUC 2-52 (a), (c)-(f) '!X$2, Generation_Raw_Data!$A:$A, 'AG-KIUC 2-52 (a), (c)-(f) '!$B101))</f>
        <v>0</v>
      </c>
      <c r="Y101" s="8">
        <f>IF(SUMIFS(Generation_Raw_Data!$C:$C, Generation_Raw_Data!$D:$D,'AG-KIUC 2-52 (a), (c)-(f) '!Y$2, Generation_Raw_Data!$A:$A, 'AG-KIUC 2-52 (a), (c)-(f) '!$B101)&lt;0, 0, SUMIFS(Generation_Raw_Data!$C:$C, Generation_Raw_Data!$D:$D,'AG-KIUC 2-52 (a), (c)-(f) '!Y$2, Generation_Raw_Data!$A:$A, 'AG-KIUC 2-52 (a), (c)-(f) '!$B101))</f>
        <v>0</v>
      </c>
      <c r="Z101" s="8">
        <f>IF(SUMIFS(Generation_Raw_Data!$C:$C, Generation_Raw_Data!$D:$D,'AG-KIUC 2-52 (a), (c)-(f) '!Z$2, Generation_Raw_Data!$A:$A, 'AG-KIUC 2-52 (a), (c)-(f) '!$B101)&lt;0, 0, SUMIFS(Generation_Raw_Data!$C:$C, Generation_Raw_Data!$D:$D,'AG-KIUC 2-52 (a), (c)-(f) '!Z$2, Generation_Raw_Data!$A:$A, 'AG-KIUC 2-52 (a), (c)-(f) '!$B101))</f>
        <v>0</v>
      </c>
      <c r="AA101" s="8">
        <f>IF(SUMIFS(Generation_Raw_Data!$C:$C, Generation_Raw_Data!$D:$D,'AG-KIUC 2-52 (a), (c)-(f) '!AA$2, Generation_Raw_Data!$A:$A, 'AG-KIUC 2-52 (a), (c)-(f) '!$B101)&lt;0, 0, SUMIFS(Generation_Raw_Data!$C:$C, Generation_Raw_Data!$D:$D,'AG-KIUC 2-52 (a), (c)-(f) '!AA$2, Generation_Raw_Data!$A:$A, 'AG-KIUC 2-52 (a), (c)-(f) '!$B101))</f>
        <v>0</v>
      </c>
      <c r="AB101" s="8">
        <f>IF(SUMIFS(Generation_Raw_Data!$C:$C, Generation_Raw_Data!$D:$D,'AG-KIUC 2-52 (a), (c)-(f) '!AB$2, Generation_Raw_Data!$A:$A, 'AG-KIUC 2-52 (a), (c)-(f) '!$B101)&lt;0, 0, SUMIFS(Generation_Raw_Data!$C:$C, Generation_Raw_Data!$D:$D,'AG-KIUC 2-52 (a), (c)-(f) '!AB$2, Generation_Raw_Data!$A:$A, 'AG-KIUC 2-52 (a), (c)-(f) '!$B101))</f>
        <v>0</v>
      </c>
      <c r="AC101" s="8">
        <f>IF(SUMIFS(Generation_Raw_Data!$C:$C, Generation_Raw_Data!$D:$D,'AG-KIUC 2-52 (a), (c)-(f) '!AC$2, Generation_Raw_Data!$A:$A, 'AG-KIUC 2-52 (a), (c)-(f) '!$B101)&lt;0, 0, SUMIFS(Generation_Raw_Data!$C:$C, Generation_Raw_Data!$D:$D,'AG-KIUC 2-52 (a), (c)-(f) '!AC$2, Generation_Raw_Data!$A:$A, 'AG-KIUC 2-52 (a), (c)-(f) '!$B101))</f>
        <v>0</v>
      </c>
      <c r="AD101" s="8">
        <f>IF(SUMIFS(Generation_Raw_Data!$C:$C, Generation_Raw_Data!$D:$D,'AG-KIUC 2-52 (a), (c)-(f) '!AD$2, Generation_Raw_Data!$A:$A, 'AG-KIUC 2-52 (a), (c)-(f) '!$B101)&lt;0, 0, SUMIFS(Generation_Raw_Data!$C:$C, Generation_Raw_Data!$D:$D,'AG-KIUC 2-52 (a), (c)-(f) '!AD$2, Generation_Raw_Data!$A:$A, 'AG-KIUC 2-52 (a), (c)-(f) '!$B101))</f>
        <v>0</v>
      </c>
      <c r="AE101" s="8">
        <f>IF(SUMIFS(Generation_Raw_Data!$C:$C, Generation_Raw_Data!$D:$D,'AG-KIUC 2-52 (a), (c)-(f) '!AE$2, Generation_Raw_Data!$A:$A, 'AG-KIUC 2-52 (a), (c)-(f) '!$B101)&lt;0, 0, SUMIFS(Generation_Raw_Data!$C:$C, Generation_Raw_Data!$D:$D,'AG-KIUC 2-52 (a), (c)-(f) '!AE$2, Generation_Raw_Data!$A:$A, 'AG-KIUC 2-52 (a), (c)-(f) '!$B101))</f>
        <v>150</v>
      </c>
      <c r="AF101" s="8">
        <f>IF(SUMIFS(Generation_Raw_Data!$C:$C, Generation_Raw_Data!$D:$D,'AG-KIUC 2-52 (a), (c)-(f) '!AF$2, Generation_Raw_Data!$A:$A, 'AG-KIUC 2-52 (a), (c)-(f) '!$B101)&lt;0, 0, SUMIFS(Generation_Raw_Data!$C:$C, Generation_Raw_Data!$D:$D,'AG-KIUC 2-52 (a), (c)-(f) '!AF$2, Generation_Raw_Data!$A:$A, 'AG-KIUC 2-52 (a), (c)-(f) '!$B101))</f>
        <v>0</v>
      </c>
      <c r="AG101" s="8">
        <f>IF(SUMIFS(Generation_Raw_Data!$C:$C, Generation_Raw_Data!$D:$D,'AG-KIUC 2-52 (a), (c)-(f) '!AG$2, Generation_Raw_Data!$A:$A, 'AG-KIUC 2-52 (a), (c)-(f) '!$B101)&lt;0, 0, SUMIFS(Generation_Raw_Data!$C:$C, Generation_Raw_Data!$D:$D,'AG-KIUC 2-52 (a), (c)-(f) '!AG$2, Generation_Raw_Data!$A:$A, 'AG-KIUC 2-52 (a), (c)-(f) '!$B101))</f>
        <v>0</v>
      </c>
      <c r="AH101" s="8">
        <f>IF(SUMIFS(Generation_Raw_Data!$C:$C, Generation_Raw_Data!$D:$D,'AG-KIUC 2-52 (a), (c)-(f) '!AH$2, Generation_Raw_Data!$A:$A, 'AG-KIUC 2-52 (a), (c)-(f) '!$B101)&lt;0, 0, SUMIFS(Generation_Raw_Data!$C:$C, Generation_Raw_Data!$D:$D,'AG-KIUC 2-52 (a), (c)-(f) '!AH$2, Generation_Raw_Data!$A:$A, 'AG-KIUC 2-52 (a), (c)-(f) '!$B101))</f>
        <v>0</v>
      </c>
      <c r="AI101" s="8">
        <f>IF(SUMIFS(Generation_Raw_Data!$C:$C, Generation_Raw_Data!$D:$D,'AG-KIUC 2-52 (a), (c)-(f) '!AI$2, Generation_Raw_Data!$A:$A, 'AG-KIUC 2-52 (a), (c)-(f) '!$B101)&lt;0, 0, SUMIFS(Generation_Raw_Data!$C:$C, Generation_Raw_Data!$D:$D,'AG-KIUC 2-52 (a), (c)-(f) '!AI$2, Generation_Raw_Data!$A:$A, 'AG-KIUC 2-52 (a), (c)-(f) '!$B101))</f>
        <v>0</v>
      </c>
      <c r="AJ101" s="8">
        <f>IF(SUMIFS(Generation_Raw_Data!$C:$C, Generation_Raw_Data!$D:$D,'AG-KIUC 2-52 (a), (c)-(f) '!AJ$2, Generation_Raw_Data!$A:$A, 'AG-KIUC 2-52 (a), (c)-(f) '!$B101)&lt;0, 0, SUMIFS(Generation_Raw_Data!$C:$C, Generation_Raw_Data!$D:$D,'AG-KIUC 2-52 (a), (c)-(f) '!AJ$2, Generation_Raw_Data!$A:$A, 'AG-KIUC 2-52 (a), (c)-(f) '!$B101))</f>
        <v>0</v>
      </c>
      <c r="AK101" s="8">
        <f>IF(SUMIFS(Generation_Raw_Data!$C:$C, Generation_Raw_Data!$D:$D,'AG-KIUC 2-52 (a), (c)-(f) '!AK$2, Generation_Raw_Data!$A:$A, 'AG-KIUC 2-52 (a), (c)-(f) '!$B101)&lt;0, 0, SUMIFS(Generation_Raw_Data!$C:$C, Generation_Raw_Data!$D:$D,'AG-KIUC 2-52 (a), (c)-(f) '!AK$2, Generation_Raw_Data!$A:$A, 'AG-KIUC 2-52 (a), (c)-(f) '!$B101))</f>
        <v>43</v>
      </c>
      <c r="AL101" s="8">
        <f>IF(SUMIFS(Generation_Raw_Data!$C:$C, Generation_Raw_Data!$D:$D,'AG-KIUC 2-52 (a), (c)-(f) '!AL$2, Generation_Raw_Data!$A:$A, 'AG-KIUC 2-52 (a), (c)-(f) '!$B101)&lt;0, 0, SUMIFS(Generation_Raw_Data!$C:$C, Generation_Raw_Data!$D:$D,'AG-KIUC 2-52 (a), (c)-(f) '!AL$2, Generation_Raw_Data!$A:$A, 'AG-KIUC 2-52 (a), (c)-(f) '!$B101))</f>
        <v>0</v>
      </c>
      <c r="AM101" s="8">
        <f>IF(SUMIFS(Generation_Raw_Data!$C:$C, Generation_Raw_Data!$D:$D,'AG-KIUC 2-52 (a), (c)-(f) '!AM$2, Generation_Raw_Data!$A:$A, 'AG-KIUC 2-52 (a), (c)-(f) '!$B101)&lt;0, 0, SUMIFS(Generation_Raw_Data!$C:$C, Generation_Raw_Data!$D:$D,'AG-KIUC 2-52 (a), (c)-(f) '!AM$2, Generation_Raw_Data!$A:$A, 'AG-KIUC 2-52 (a), (c)-(f) '!$B101))</f>
        <v>0.4</v>
      </c>
      <c r="AN101" s="8">
        <f>IF(SUMIFS(Generation_Raw_Data!$C:$C, Generation_Raw_Data!$D:$D,'AG-KIUC 2-52 (a), (c)-(f) '!AN$2, Generation_Raw_Data!$A:$A, 'AG-KIUC 2-52 (a), (c)-(f) '!$B101)&lt;0, 0, SUMIFS(Generation_Raw_Data!$C:$C, Generation_Raw_Data!$D:$D,'AG-KIUC 2-52 (a), (c)-(f) '!AN$2, Generation_Raw_Data!$A:$A, 'AG-KIUC 2-52 (a), (c)-(f) '!$B101))</f>
        <v>0</v>
      </c>
    </row>
    <row r="102" spans="1:40" x14ac:dyDescent="0.35">
      <c r="A102" s="1">
        <v>13</v>
      </c>
      <c r="B102" s="2">
        <v>44595.499999999993</v>
      </c>
      <c r="C102" s="16">
        <f>SUMIF(Marginal_Cost_Raw_Data!$A:$A, 'AG-KIUC 2-52 (a), (c)-(f) '!$B102, Marginal_Cost_Raw_Data!$B:$B)</f>
        <v>34.588244646267363</v>
      </c>
      <c r="D102" s="17">
        <f>SUMIFS(CTS_Raw_Data!$C:$C, CTS_Raw_Data!$B:$B, "S", CTS_Raw_Data!$A:$A, 'AG-KIUC 2-52 (a), (c)-(f) '!$B102)</f>
        <v>100</v>
      </c>
      <c r="E102" s="7">
        <f>IFERROR(SUMIFS(CTS_Raw_Data!$D:$D, CTS_Raw_Data!$B:$B, "S", CTS_Raw_Data!$A:$A, 'AG-KIUC 2-52 (a), (c)-(f) '!$B102)/'AG-KIUC 2-52 (a), (c)-(f) '!$D102,0)</f>
        <v>95</v>
      </c>
      <c r="F102" s="14">
        <f>SUMIFS(CTS_Raw_Data!$C:$C, CTS_Raw_Data!$B:$B, "B", CTS_Raw_Data!$A:$A, 'AG-KIUC 2-52 (a), (c)-(f) '!$B102)</f>
        <v>0</v>
      </c>
      <c r="G102" s="7">
        <f>IFERROR(SUMIFS(CTS_Raw_Data!$D:$D, CTS_Raw_Data!$B:$B, "B", CTS_Raw_Data!$A:$A, 'AG-KIUC 2-52 (a), (c)-(f) '!$B102)/'AG-KIUC 2-52 (a), (c)-(f) '!$F102,0)</f>
        <v>0</v>
      </c>
      <c r="H102" s="19">
        <f>SUMIF(ACE_Raw_Data!$A:$A, 'AG-KIUC 2-52 (a), (c)-(f) '!$B102, ACE_Raw_Data!$B:$B)</f>
        <v>13.593671687493721</v>
      </c>
      <c r="I102" s="21">
        <f>IF(SUMIFS(Generation_Raw_Data!$C:$C, Generation_Raw_Data!$D:$D,'AG-KIUC 2-52 (a), (c)-(f) '!I$2, Generation_Raw_Data!$A:$A, 'AG-KIUC 2-52 (a), (c)-(f) '!$B102)&lt;0, 0, SUMIFS(Generation_Raw_Data!$C:$C, Generation_Raw_Data!$D:$D,'AG-KIUC 2-52 (a), (c)-(f) '!I$2, Generation_Raw_Data!$A:$A, 'AG-KIUC 2-52 (a), (c)-(f) '!$B102))</f>
        <v>220</v>
      </c>
      <c r="J102" s="8">
        <f>IF(SUMIFS(Generation_Raw_Data!$C:$C, Generation_Raw_Data!$D:$D,'AG-KIUC 2-52 (a), (c)-(f) '!J$2, Generation_Raw_Data!$A:$A, 'AG-KIUC 2-52 (a), (c)-(f) '!$B102)&lt;0, 0, SUMIFS(Generation_Raw_Data!$C:$C, Generation_Raw_Data!$D:$D,'AG-KIUC 2-52 (a), (c)-(f) '!J$2, Generation_Raw_Data!$A:$A, 'AG-KIUC 2-52 (a), (c)-(f) '!$B102))</f>
        <v>675.2</v>
      </c>
      <c r="K102" s="8">
        <f>IF(SUMIFS(Generation_Raw_Data!$C:$C, Generation_Raw_Data!$D:$D,'AG-KIUC 2-52 (a), (c)-(f) '!K$2, Generation_Raw_Data!$A:$A, 'AG-KIUC 2-52 (a), (c)-(f) '!$B102)&lt;0, 0, SUMIFS(Generation_Raw_Data!$C:$C, Generation_Raw_Data!$D:$D,'AG-KIUC 2-52 (a), (c)-(f) '!K$2, Generation_Raw_Data!$A:$A, 'AG-KIUC 2-52 (a), (c)-(f) '!$B102))</f>
        <v>382.75</v>
      </c>
      <c r="L102" s="8">
        <f>IF(SUMIFS(Generation_Raw_Data!$C:$C, Generation_Raw_Data!$D:$D,'AG-KIUC 2-52 (a), (c)-(f) '!L$2, Generation_Raw_Data!$A:$A, 'AG-KIUC 2-52 (a), (c)-(f) '!$B102)&lt;0, 0, SUMIFS(Generation_Raw_Data!$C:$C, Generation_Raw_Data!$D:$D,'AG-KIUC 2-52 (a), (c)-(f) '!L$2, Generation_Raw_Data!$A:$A, 'AG-KIUC 2-52 (a), (c)-(f) '!$B102))</f>
        <v>402.75</v>
      </c>
      <c r="M102" s="8">
        <f>IF(SUMIFS(Generation_Raw_Data!$C:$C, Generation_Raw_Data!$D:$D,'AG-KIUC 2-52 (a), (c)-(f) '!M$2, Generation_Raw_Data!$A:$A, 'AG-KIUC 2-52 (a), (c)-(f) '!$B102)&lt;0, 0, SUMIFS(Generation_Raw_Data!$C:$C, Generation_Raw_Data!$D:$D,'AG-KIUC 2-52 (a), (c)-(f) '!M$2, Generation_Raw_Data!$A:$A, 'AG-KIUC 2-52 (a), (c)-(f) '!$B102))</f>
        <v>356.75</v>
      </c>
      <c r="N102" s="8">
        <f>IF(SUMIFS(Generation_Raw_Data!$C:$C, Generation_Raw_Data!$D:$D,'AG-KIUC 2-52 (a), (c)-(f) '!N$2, Generation_Raw_Data!$A:$A, 'AG-KIUC 2-52 (a), (c)-(f) '!$B102)&lt;0, 0, SUMIFS(Generation_Raw_Data!$C:$C, Generation_Raw_Data!$D:$D,'AG-KIUC 2-52 (a), (c)-(f) '!N$2, Generation_Raw_Data!$A:$A, 'AG-KIUC 2-52 (a), (c)-(f) '!$B102))</f>
        <v>287.75</v>
      </c>
      <c r="O102" s="8">
        <f>IF(SUMIFS(Generation_Raw_Data!$C:$C, Generation_Raw_Data!$D:$D,'AG-KIUC 2-52 (a), (c)-(f) '!O$2, Generation_Raw_Data!$A:$A, 'AG-KIUC 2-52 (a), (c)-(f) '!$B102)&lt;0, 0, SUMIFS(Generation_Raw_Data!$C:$C, Generation_Raw_Data!$D:$D,'AG-KIUC 2-52 (a), (c)-(f) '!O$2, Generation_Raw_Data!$A:$A, 'AG-KIUC 2-52 (a), (c)-(f) '!$B102))</f>
        <v>234.7</v>
      </c>
      <c r="P102" s="8">
        <f>IF(SUMIFS(Generation_Raw_Data!$C:$C, Generation_Raw_Data!$D:$D,'AG-KIUC 2-52 (a), (c)-(f) '!P$2, Generation_Raw_Data!$A:$A, 'AG-KIUC 2-52 (a), (c)-(f) '!$B102)&lt;0, 0, SUMIFS(Generation_Raw_Data!$C:$C, Generation_Raw_Data!$D:$D,'AG-KIUC 2-52 (a), (c)-(f) '!P$2, Generation_Raw_Data!$A:$A, 'AG-KIUC 2-52 (a), (c)-(f) '!$B102))</f>
        <v>239.5</v>
      </c>
      <c r="Q102" s="8">
        <f>IF(SUMIFS(Generation_Raw_Data!$C:$C, Generation_Raw_Data!$D:$D,'AG-KIUC 2-52 (a), (c)-(f) '!Q$2, Generation_Raw_Data!$A:$A, 'AG-KIUC 2-52 (a), (c)-(f) '!$B102)&lt;0, 0, SUMIFS(Generation_Raw_Data!$C:$C, Generation_Raw_Data!$D:$D,'AG-KIUC 2-52 (a), (c)-(f) '!Q$2, Generation_Raw_Data!$A:$A, 'AG-KIUC 2-52 (a), (c)-(f) '!$B102))</f>
        <v>0</v>
      </c>
      <c r="R102" s="8">
        <f>IF(SUMIFS(Generation_Raw_Data!$C:$C, Generation_Raw_Data!$D:$D,'AG-KIUC 2-52 (a), (c)-(f) '!R$2, Generation_Raw_Data!$A:$A, 'AG-KIUC 2-52 (a), (c)-(f) '!$B102)&lt;0, 0, SUMIFS(Generation_Raw_Data!$C:$C, Generation_Raw_Data!$D:$D,'AG-KIUC 2-52 (a), (c)-(f) '!R$2, Generation_Raw_Data!$A:$A, 'AG-KIUC 2-52 (a), (c)-(f) '!$B102))</f>
        <v>304.3</v>
      </c>
      <c r="S102" s="8">
        <f>IF(SUMIFS(Generation_Raw_Data!$C:$C, Generation_Raw_Data!$D:$D,'AG-KIUC 2-52 (a), (c)-(f) '!S$2, Generation_Raw_Data!$A:$A, 'AG-KIUC 2-52 (a), (c)-(f) '!$B102)&lt;0, 0, SUMIFS(Generation_Raw_Data!$C:$C, Generation_Raw_Data!$D:$D,'AG-KIUC 2-52 (a), (c)-(f) '!S$2, Generation_Raw_Data!$A:$A, 'AG-KIUC 2-52 (a), (c)-(f) '!$B102))</f>
        <v>425.6</v>
      </c>
      <c r="T102" s="8">
        <f>IF(SUMIFS(Generation_Raw_Data!$C:$C, Generation_Raw_Data!$D:$D,'AG-KIUC 2-52 (a), (c)-(f) '!T$2, Generation_Raw_Data!$A:$A, 'AG-KIUC 2-52 (a), (c)-(f) '!$B102)&lt;0, 0, SUMIFS(Generation_Raw_Data!$C:$C, Generation_Raw_Data!$D:$D,'AG-KIUC 2-52 (a), (c)-(f) '!T$2, Generation_Raw_Data!$A:$A, 'AG-KIUC 2-52 (a), (c)-(f) '!$B102))</f>
        <v>759.2</v>
      </c>
      <c r="U102" s="8">
        <f>IF(SUMIFS(Generation_Raw_Data!$C:$C, Generation_Raw_Data!$D:$D,'AG-KIUC 2-52 (a), (c)-(f) '!U$2, Generation_Raw_Data!$A:$A, 'AG-KIUC 2-52 (a), (c)-(f) '!$B102)&lt;0, 0, SUMIFS(Generation_Raw_Data!$C:$C, Generation_Raw_Data!$D:$D,'AG-KIUC 2-52 (a), (c)-(f) '!U$2, Generation_Raw_Data!$A:$A, 'AG-KIUC 2-52 (a), (c)-(f) '!$B102))</f>
        <v>0</v>
      </c>
      <c r="V102" s="8">
        <f>IF(SUMIFS(Generation_Raw_Data!$C:$C, Generation_Raw_Data!$D:$D,'AG-KIUC 2-52 (a), (c)-(f) '!V$2, Generation_Raw_Data!$A:$A, 'AG-KIUC 2-52 (a), (c)-(f) '!$B102)&lt;0, 0, SUMIFS(Generation_Raw_Data!$C:$C, Generation_Raw_Data!$D:$D,'AG-KIUC 2-52 (a), (c)-(f) '!V$2, Generation_Raw_Data!$A:$A, 'AG-KIUC 2-52 (a), (c)-(f) '!$B102))</f>
        <v>0</v>
      </c>
      <c r="W102" s="8">
        <f>IF(SUMIFS(Generation_Raw_Data!$C:$C, Generation_Raw_Data!$D:$D,'AG-KIUC 2-52 (a), (c)-(f) '!W$2, Generation_Raw_Data!$A:$A, 'AG-KIUC 2-52 (a), (c)-(f) '!$B102)&lt;0, 0, SUMIFS(Generation_Raw_Data!$C:$C, Generation_Raw_Data!$D:$D,'AG-KIUC 2-52 (a), (c)-(f) '!W$2, Generation_Raw_Data!$A:$A, 'AG-KIUC 2-52 (a), (c)-(f) '!$B102))</f>
        <v>0</v>
      </c>
      <c r="X102" s="8">
        <f>IF(SUMIFS(Generation_Raw_Data!$C:$C, Generation_Raw_Data!$D:$D,'AG-KIUC 2-52 (a), (c)-(f) '!X$2, Generation_Raw_Data!$A:$A, 'AG-KIUC 2-52 (a), (c)-(f) '!$B102)&lt;0, 0, SUMIFS(Generation_Raw_Data!$C:$C, Generation_Raw_Data!$D:$D,'AG-KIUC 2-52 (a), (c)-(f) '!X$2, Generation_Raw_Data!$A:$A, 'AG-KIUC 2-52 (a), (c)-(f) '!$B102))</f>
        <v>0</v>
      </c>
      <c r="Y102" s="8">
        <f>IF(SUMIFS(Generation_Raw_Data!$C:$C, Generation_Raw_Data!$D:$D,'AG-KIUC 2-52 (a), (c)-(f) '!Y$2, Generation_Raw_Data!$A:$A, 'AG-KIUC 2-52 (a), (c)-(f) '!$B102)&lt;0, 0, SUMIFS(Generation_Raw_Data!$C:$C, Generation_Raw_Data!$D:$D,'AG-KIUC 2-52 (a), (c)-(f) '!Y$2, Generation_Raw_Data!$A:$A, 'AG-KIUC 2-52 (a), (c)-(f) '!$B102))</f>
        <v>0</v>
      </c>
      <c r="Z102" s="8">
        <f>IF(SUMIFS(Generation_Raw_Data!$C:$C, Generation_Raw_Data!$D:$D,'AG-KIUC 2-52 (a), (c)-(f) '!Z$2, Generation_Raw_Data!$A:$A, 'AG-KIUC 2-52 (a), (c)-(f) '!$B102)&lt;0, 0, SUMIFS(Generation_Raw_Data!$C:$C, Generation_Raw_Data!$D:$D,'AG-KIUC 2-52 (a), (c)-(f) '!Z$2, Generation_Raw_Data!$A:$A, 'AG-KIUC 2-52 (a), (c)-(f) '!$B102))</f>
        <v>0</v>
      </c>
      <c r="AA102" s="8">
        <f>IF(SUMIFS(Generation_Raw_Data!$C:$C, Generation_Raw_Data!$D:$D,'AG-KIUC 2-52 (a), (c)-(f) '!AA$2, Generation_Raw_Data!$A:$A, 'AG-KIUC 2-52 (a), (c)-(f) '!$B102)&lt;0, 0, SUMIFS(Generation_Raw_Data!$C:$C, Generation_Raw_Data!$D:$D,'AG-KIUC 2-52 (a), (c)-(f) '!AA$2, Generation_Raw_Data!$A:$A, 'AG-KIUC 2-52 (a), (c)-(f) '!$B102))</f>
        <v>0</v>
      </c>
      <c r="AB102" s="8">
        <f>IF(SUMIFS(Generation_Raw_Data!$C:$C, Generation_Raw_Data!$D:$D,'AG-KIUC 2-52 (a), (c)-(f) '!AB$2, Generation_Raw_Data!$A:$A, 'AG-KIUC 2-52 (a), (c)-(f) '!$B102)&lt;0, 0, SUMIFS(Generation_Raw_Data!$C:$C, Generation_Raw_Data!$D:$D,'AG-KIUC 2-52 (a), (c)-(f) '!AB$2, Generation_Raw_Data!$A:$A, 'AG-KIUC 2-52 (a), (c)-(f) '!$B102))</f>
        <v>0</v>
      </c>
      <c r="AC102" s="8">
        <f>IF(SUMIFS(Generation_Raw_Data!$C:$C, Generation_Raw_Data!$D:$D,'AG-KIUC 2-52 (a), (c)-(f) '!AC$2, Generation_Raw_Data!$A:$A, 'AG-KIUC 2-52 (a), (c)-(f) '!$B102)&lt;0, 0, SUMIFS(Generation_Raw_Data!$C:$C, Generation_Raw_Data!$D:$D,'AG-KIUC 2-52 (a), (c)-(f) '!AC$2, Generation_Raw_Data!$A:$A, 'AG-KIUC 2-52 (a), (c)-(f) '!$B102))</f>
        <v>0</v>
      </c>
      <c r="AD102" s="8">
        <f>IF(SUMIFS(Generation_Raw_Data!$C:$C, Generation_Raw_Data!$D:$D,'AG-KIUC 2-52 (a), (c)-(f) '!AD$2, Generation_Raw_Data!$A:$A, 'AG-KIUC 2-52 (a), (c)-(f) '!$B102)&lt;0, 0, SUMIFS(Generation_Raw_Data!$C:$C, Generation_Raw_Data!$D:$D,'AG-KIUC 2-52 (a), (c)-(f) '!AD$2, Generation_Raw_Data!$A:$A, 'AG-KIUC 2-52 (a), (c)-(f) '!$B102))</f>
        <v>0</v>
      </c>
      <c r="AE102" s="8">
        <f>IF(SUMIFS(Generation_Raw_Data!$C:$C, Generation_Raw_Data!$D:$D,'AG-KIUC 2-52 (a), (c)-(f) '!AE$2, Generation_Raw_Data!$A:$A, 'AG-KIUC 2-52 (a), (c)-(f) '!$B102)&lt;0, 0, SUMIFS(Generation_Raw_Data!$C:$C, Generation_Raw_Data!$D:$D,'AG-KIUC 2-52 (a), (c)-(f) '!AE$2, Generation_Raw_Data!$A:$A, 'AG-KIUC 2-52 (a), (c)-(f) '!$B102))</f>
        <v>150</v>
      </c>
      <c r="AF102" s="8">
        <f>IF(SUMIFS(Generation_Raw_Data!$C:$C, Generation_Raw_Data!$D:$D,'AG-KIUC 2-52 (a), (c)-(f) '!AF$2, Generation_Raw_Data!$A:$A, 'AG-KIUC 2-52 (a), (c)-(f) '!$B102)&lt;0, 0, SUMIFS(Generation_Raw_Data!$C:$C, Generation_Raw_Data!$D:$D,'AG-KIUC 2-52 (a), (c)-(f) '!AF$2, Generation_Raw_Data!$A:$A, 'AG-KIUC 2-52 (a), (c)-(f) '!$B102))</f>
        <v>0</v>
      </c>
      <c r="AG102" s="8">
        <f>IF(SUMIFS(Generation_Raw_Data!$C:$C, Generation_Raw_Data!$D:$D,'AG-KIUC 2-52 (a), (c)-(f) '!AG$2, Generation_Raw_Data!$A:$A, 'AG-KIUC 2-52 (a), (c)-(f) '!$B102)&lt;0, 0, SUMIFS(Generation_Raw_Data!$C:$C, Generation_Raw_Data!$D:$D,'AG-KIUC 2-52 (a), (c)-(f) '!AG$2, Generation_Raw_Data!$A:$A, 'AG-KIUC 2-52 (a), (c)-(f) '!$B102))</f>
        <v>0</v>
      </c>
      <c r="AH102" s="8">
        <f>IF(SUMIFS(Generation_Raw_Data!$C:$C, Generation_Raw_Data!$D:$D,'AG-KIUC 2-52 (a), (c)-(f) '!AH$2, Generation_Raw_Data!$A:$A, 'AG-KIUC 2-52 (a), (c)-(f) '!$B102)&lt;0, 0, SUMIFS(Generation_Raw_Data!$C:$C, Generation_Raw_Data!$D:$D,'AG-KIUC 2-52 (a), (c)-(f) '!AH$2, Generation_Raw_Data!$A:$A, 'AG-KIUC 2-52 (a), (c)-(f) '!$B102))</f>
        <v>0</v>
      </c>
      <c r="AI102" s="8">
        <f>IF(SUMIFS(Generation_Raw_Data!$C:$C, Generation_Raw_Data!$D:$D,'AG-KIUC 2-52 (a), (c)-(f) '!AI$2, Generation_Raw_Data!$A:$A, 'AG-KIUC 2-52 (a), (c)-(f) '!$B102)&lt;0, 0, SUMIFS(Generation_Raw_Data!$C:$C, Generation_Raw_Data!$D:$D,'AG-KIUC 2-52 (a), (c)-(f) '!AI$2, Generation_Raw_Data!$A:$A, 'AG-KIUC 2-52 (a), (c)-(f) '!$B102))</f>
        <v>0</v>
      </c>
      <c r="AJ102" s="8">
        <f>IF(SUMIFS(Generation_Raw_Data!$C:$C, Generation_Raw_Data!$D:$D,'AG-KIUC 2-52 (a), (c)-(f) '!AJ$2, Generation_Raw_Data!$A:$A, 'AG-KIUC 2-52 (a), (c)-(f) '!$B102)&lt;0, 0, SUMIFS(Generation_Raw_Data!$C:$C, Generation_Raw_Data!$D:$D,'AG-KIUC 2-52 (a), (c)-(f) '!AJ$2, Generation_Raw_Data!$A:$A, 'AG-KIUC 2-52 (a), (c)-(f) '!$B102))</f>
        <v>0</v>
      </c>
      <c r="AK102" s="8">
        <f>IF(SUMIFS(Generation_Raw_Data!$C:$C, Generation_Raw_Data!$D:$D,'AG-KIUC 2-52 (a), (c)-(f) '!AK$2, Generation_Raw_Data!$A:$A, 'AG-KIUC 2-52 (a), (c)-(f) '!$B102)&lt;0, 0, SUMIFS(Generation_Raw_Data!$C:$C, Generation_Raw_Data!$D:$D,'AG-KIUC 2-52 (a), (c)-(f) '!AK$2, Generation_Raw_Data!$A:$A, 'AG-KIUC 2-52 (a), (c)-(f) '!$B102))</f>
        <v>41</v>
      </c>
      <c r="AL102" s="8">
        <f>IF(SUMIFS(Generation_Raw_Data!$C:$C, Generation_Raw_Data!$D:$D,'AG-KIUC 2-52 (a), (c)-(f) '!AL$2, Generation_Raw_Data!$A:$A, 'AG-KIUC 2-52 (a), (c)-(f) '!$B102)&lt;0, 0, SUMIFS(Generation_Raw_Data!$C:$C, Generation_Raw_Data!$D:$D,'AG-KIUC 2-52 (a), (c)-(f) '!AL$2, Generation_Raw_Data!$A:$A, 'AG-KIUC 2-52 (a), (c)-(f) '!$B102))</f>
        <v>0</v>
      </c>
      <c r="AM102" s="8">
        <f>IF(SUMIFS(Generation_Raw_Data!$C:$C, Generation_Raw_Data!$D:$D,'AG-KIUC 2-52 (a), (c)-(f) '!AM$2, Generation_Raw_Data!$A:$A, 'AG-KIUC 2-52 (a), (c)-(f) '!$B102)&lt;0, 0, SUMIFS(Generation_Raw_Data!$C:$C, Generation_Raw_Data!$D:$D,'AG-KIUC 2-52 (a), (c)-(f) '!AM$2, Generation_Raw_Data!$A:$A, 'AG-KIUC 2-52 (a), (c)-(f) '!$B102))</f>
        <v>0.5</v>
      </c>
      <c r="AN102" s="8">
        <f>IF(SUMIFS(Generation_Raw_Data!$C:$C, Generation_Raw_Data!$D:$D,'AG-KIUC 2-52 (a), (c)-(f) '!AN$2, Generation_Raw_Data!$A:$A, 'AG-KIUC 2-52 (a), (c)-(f) '!$B102)&lt;0, 0, SUMIFS(Generation_Raw_Data!$C:$C, Generation_Raw_Data!$D:$D,'AG-KIUC 2-52 (a), (c)-(f) '!AN$2, Generation_Raw_Data!$A:$A, 'AG-KIUC 2-52 (a), (c)-(f) '!$B102))</f>
        <v>0.1</v>
      </c>
    </row>
    <row r="103" spans="1:40" x14ac:dyDescent="0.35">
      <c r="A103" s="1">
        <v>13</v>
      </c>
      <c r="B103" s="2">
        <v>44595.541666666657</v>
      </c>
      <c r="C103" s="16">
        <f>SUMIF(Marginal_Cost_Raw_Data!$A:$A, 'AG-KIUC 2-52 (a), (c)-(f) '!$B103, Marginal_Cost_Raw_Data!$B:$B)</f>
        <v>33.965140116102432</v>
      </c>
      <c r="D103" s="17">
        <f>SUMIFS(CTS_Raw_Data!$C:$C, CTS_Raw_Data!$B:$B, "S", CTS_Raw_Data!$A:$A, 'AG-KIUC 2-52 (a), (c)-(f) '!$B103)</f>
        <v>100</v>
      </c>
      <c r="E103" s="7">
        <f>IFERROR(SUMIFS(CTS_Raw_Data!$D:$D, CTS_Raw_Data!$B:$B, "S", CTS_Raw_Data!$A:$A, 'AG-KIUC 2-52 (a), (c)-(f) '!$B103)/'AG-KIUC 2-52 (a), (c)-(f) '!$D103,0)</f>
        <v>95</v>
      </c>
      <c r="F103" s="14">
        <f>SUMIFS(CTS_Raw_Data!$C:$C, CTS_Raw_Data!$B:$B, "B", CTS_Raw_Data!$A:$A, 'AG-KIUC 2-52 (a), (c)-(f) '!$B103)</f>
        <v>0</v>
      </c>
      <c r="G103" s="7">
        <f>IFERROR(SUMIFS(CTS_Raw_Data!$D:$D, CTS_Raw_Data!$B:$B, "B", CTS_Raw_Data!$A:$A, 'AG-KIUC 2-52 (a), (c)-(f) '!$B103)/'AG-KIUC 2-52 (a), (c)-(f) '!$F103,0)</f>
        <v>0</v>
      </c>
      <c r="H103" s="19">
        <f>SUMIF(ACE_Raw_Data!$A:$A, 'AG-KIUC 2-52 (a), (c)-(f) '!$B103, ACE_Raw_Data!$B:$B)</f>
        <v>7.2140828455984591</v>
      </c>
      <c r="I103" s="21">
        <f>IF(SUMIFS(Generation_Raw_Data!$C:$C, Generation_Raw_Data!$D:$D,'AG-KIUC 2-52 (a), (c)-(f) '!I$2, Generation_Raw_Data!$A:$A, 'AG-KIUC 2-52 (a), (c)-(f) '!$B103)&lt;0, 0, SUMIFS(Generation_Raw_Data!$C:$C, Generation_Raw_Data!$D:$D,'AG-KIUC 2-52 (a), (c)-(f) '!I$2, Generation_Raw_Data!$A:$A, 'AG-KIUC 2-52 (a), (c)-(f) '!$B103))</f>
        <v>224</v>
      </c>
      <c r="J103" s="8">
        <f>IF(SUMIFS(Generation_Raw_Data!$C:$C, Generation_Raw_Data!$D:$D,'AG-KIUC 2-52 (a), (c)-(f) '!J$2, Generation_Raw_Data!$A:$A, 'AG-KIUC 2-52 (a), (c)-(f) '!$B103)&lt;0, 0, SUMIFS(Generation_Raw_Data!$C:$C, Generation_Raw_Data!$D:$D,'AG-KIUC 2-52 (a), (c)-(f) '!J$2, Generation_Raw_Data!$A:$A, 'AG-KIUC 2-52 (a), (c)-(f) '!$B103))</f>
        <v>676.19999999999993</v>
      </c>
      <c r="K103" s="8">
        <f>IF(SUMIFS(Generation_Raw_Data!$C:$C, Generation_Raw_Data!$D:$D,'AG-KIUC 2-52 (a), (c)-(f) '!K$2, Generation_Raw_Data!$A:$A, 'AG-KIUC 2-52 (a), (c)-(f) '!$B103)&lt;0, 0, SUMIFS(Generation_Raw_Data!$C:$C, Generation_Raw_Data!$D:$D,'AG-KIUC 2-52 (a), (c)-(f) '!K$2, Generation_Raw_Data!$A:$A, 'AG-KIUC 2-52 (a), (c)-(f) '!$B103))</f>
        <v>368</v>
      </c>
      <c r="L103" s="8">
        <f>IF(SUMIFS(Generation_Raw_Data!$C:$C, Generation_Raw_Data!$D:$D,'AG-KIUC 2-52 (a), (c)-(f) '!L$2, Generation_Raw_Data!$A:$A, 'AG-KIUC 2-52 (a), (c)-(f) '!$B103)&lt;0, 0, SUMIFS(Generation_Raw_Data!$C:$C, Generation_Raw_Data!$D:$D,'AG-KIUC 2-52 (a), (c)-(f) '!L$2, Generation_Raw_Data!$A:$A, 'AG-KIUC 2-52 (a), (c)-(f) '!$B103))</f>
        <v>325</v>
      </c>
      <c r="M103" s="8">
        <f>IF(SUMIFS(Generation_Raw_Data!$C:$C, Generation_Raw_Data!$D:$D,'AG-KIUC 2-52 (a), (c)-(f) '!M$2, Generation_Raw_Data!$A:$A, 'AG-KIUC 2-52 (a), (c)-(f) '!$B103)&lt;0, 0, SUMIFS(Generation_Raw_Data!$C:$C, Generation_Raw_Data!$D:$D,'AG-KIUC 2-52 (a), (c)-(f) '!M$2, Generation_Raw_Data!$A:$A, 'AG-KIUC 2-52 (a), (c)-(f) '!$B103))</f>
        <v>346</v>
      </c>
      <c r="N103" s="8">
        <f>IF(SUMIFS(Generation_Raw_Data!$C:$C, Generation_Raw_Data!$D:$D,'AG-KIUC 2-52 (a), (c)-(f) '!N$2, Generation_Raw_Data!$A:$A, 'AG-KIUC 2-52 (a), (c)-(f) '!$B103)&lt;0, 0, SUMIFS(Generation_Raw_Data!$C:$C, Generation_Raw_Data!$D:$D,'AG-KIUC 2-52 (a), (c)-(f) '!N$2, Generation_Raw_Data!$A:$A, 'AG-KIUC 2-52 (a), (c)-(f) '!$B103))</f>
        <v>295</v>
      </c>
      <c r="O103" s="8">
        <f>IF(SUMIFS(Generation_Raw_Data!$C:$C, Generation_Raw_Data!$D:$D,'AG-KIUC 2-52 (a), (c)-(f) '!O$2, Generation_Raw_Data!$A:$A, 'AG-KIUC 2-52 (a), (c)-(f) '!$B103)&lt;0, 0, SUMIFS(Generation_Raw_Data!$C:$C, Generation_Raw_Data!$D:$D,'AG-KIUC 2-52 (a), (c)-(f) '!O$2, Generation_Raw_Data!$A:$A, 'AG-KIUC 2-52 (a), (c)-(f) '!$B103))</f>
        <v>244.9</v>
      </c>
      <c r="P103" s="8">
        <f>IF(SUMIFS(Generation_Raw_Data!$C:$C, Generation_Raw_Data!$D:$D,'AG-KIUC 2-52 (a), (c)-(f) '!P$2, Generation_Raw_Data!$A:$A, 'AG-KIUC 2-52 (a), (c)-(f) '!$B103)&lt;0, 0, SUMIFS(Generation_Raw_Data!$C:$C, Generation_Raw_Data!$D:$D,'AG-KIUC 2-52 (a), (c)-(f) '!P$2, Generation_Raw_Data!$A:$A, 'AG-KIUC 2-52 (a), (c)-(f) '!$B103))</f>
        <v>239.3</v>
      </c>
      <c r="Q103" s="8">
        <f>IF(SUMIFS(Generation_Raw_Data!$C:$C, Generation_Raw_Data!$D:$D,'AG-KIUC 2-52 (a), (c)-(f) '!Q$2, Generation_Raw_Data!$A:$A, 'AG-KIUC 2-52 (a), (c)-(f) '!$B103)&lt;0, 0, SUMIFS(Generation_Raw_Data!$C:$C, Generation_Raw_Data!$D:$D,'AG-KIUC 2-52 (a), (c)-(f) '!Q$2, Generation_Raw_Data!$A:$A, 'AG-KIUC 2-52 (a), (c)-(f) '!$B103))</f>
        <v>0</v>
      </c>
      <c r="R103" s="8">
        <f>IF(SUMIFS(Generation_Raw_Data!$C:$C, Generation_Raw_Data!$D:$D,'AG-KIUC 2-52 (a), (c)-(f) '!R$2, Generation_Raw_Data!$A:$A, 'AG-KIUC 2-52 (a), (c)-(f) '!$B103)&lt;0, 0, SUMIFS(Generation_Raw_Data!$C:$C, Generation_Raw_Data!$D:$D,'AG-KIUC 2-52 (a), (c)-(f) '!R$2, Generation_Raw_Data!$A:$A, 'AG-KIUC 2-52 (a), (c)-(f) '!$B103))</f>
        <v>303.39999999999998</v>
      </c>
      <c r="S103" s="8">
        <f>IF(SUMIFS(Generation_Raw_Data!$C:$C, Generation_Raw_Data!$D:$D,'AG-KIUC 2-52 (a), (c)-(f) '!S$2, Generation_Raw_Data!$A:$A, 'AG-KIUC 2-52 (a), (c)-(f) '!$B103)&lt;0, 0, SUMIFS(Generation_Raw_Data!$C:$C, Generation_Raw_Data!$D:$D,'AG-KIUC 2-52 (a), (c)-(f) '!S$2, Generation_Raw_Data!$A:$A, 'AG-KIUC 2-52 (a), (c)-(f) '!$B103))</f>
        <v>425.7</v>
      </c>
      <c r="T103" s="8">
        <f>IF(SUMIFS(Generation_Raw_Data!$C:$C, Generation_Raw_Data!$D:$D,'AG-KIUC 2-52 (a), (c)-(f) '!T$2, Generation_Raw_Data!$A:$A, 'AG-KIUC 2-52 (a), (c)-(f) '!$B103)&lt;0, 0, SUMIFS(Generation_Raw_Data!$C:$C, Generation_Raw_Data!$D:$D,'AG-KIUC 2-52 (a), (c)-(f) '!T$2, Generation_Raw_Data!$A:$A, 'AG-KIUC 2-52 (a), (c)-(f) '!$B103))</f>
        <v>760.2</v>
      </c>
      <c r="U103" s="8">
        <f>IF(SUMIFS(Generation_Raw_Data!$C:$C, Generation_Raw_Data!$D:$D,'AG-KIUC 2-52 (a), (c)-(f) '!U$2, Generation_Raw_Data!$A:$A, 'AG-KIUC 2-52 (a), (c)-(f) '!$B103)&lt;0, 0, SUMIFS(Generation_Raw_Data!$C:$C, Generation_Raw_Data!$D:$D,'AG-KIUC 2-52 (a), (c)-(f) '!U$2, Generation_Raw_Data!$A:$A, 'AG-KIUC 2-52 (a), (c)-(f) '!$B103))</f>
        <v>0</v>
      </c>
      <c r="V103" s="8">
        <f>IF(SUMIFS(Generation_Raw_Data!$C:$C, Generation_Raw_Data!$D:$D,'AG-KIUC 2-52 (a), (c)-(f) '!V$2, Generation_Raw_Data!$A:$A, 'AG-KIUC 2-52 (a), (c)-(f) '!$B103)&lt;0, 0, SUMIFS(Generation_Raw_Data!$C:$C, Generation_Raw_Data!$D:$D,'AG-KIUC 2-52 (a), (c)-(f) '!V$2, Generation_Raw_Data!$A:$A, 'AG-KIUC 2-52 (a), (c)-(f) '!$B103))</f>
        <v>0</v>
      </c>
      <c r="W103" s="8">
        <f>IF(SUMIFS(Generation_Raw_Data!$C:$C, Generation_Raw_Data!$D:$D,'AG-KIUC 2-52 (a), (c)-(f) '!W$2, Generation_Raw_Data!$A:$A, 'AG-KIUC 2-52 (a), (c)-(f) '!$B103)&lt;0, 0, SUMIFS(Generation_Raw_Data!$C:$C, Generation_Raw_Data!$D:$D,'AG-KIUC 2-52 (a), (c)-(f) '!W$2, Generation_Raw_Data!$A:$A, 'AG-KIUC 2-52 (a), (c)-(f) '!$B103))</f>
        <v>0</v>
      </c>
      <c r="X103" s="8">
        <f>IF(SUMIFS(Generation_Raw_Data!$C:$C, Generation_Raw_Data!$D:$D,'AG-KIUC 2-52 (a), (c)-(f) '!X$2, Generation_Raw_Data!$A:$A, 'AG-KIUC 2-52 (a), (c)-(f) '!$B103)&lt;0, 0, SUMIFS(Generation_Raw_Data!$C:$C, Generation_Raw_Data!$D:$D,'AG-KIUC 2-52 (a), (c)-(f) '!X$2, Generation_Raw_Data!$A:$A, 'AG-KIUC 2-52 (a), (c)-(f) '!$B103))</f>
        <v>0</v>
      </c>
      <c r="Y103" s="8">
        <f>IF(SUMIFS(Generation_Raw_Data!$C:$C, Generation_Raw_Data!$D:$D,'AG-KIUC 2-52 (a), (c)-(f) '!Y$2, Generation_Raw_Data!$A:$A, 'AG-KIUC 2-52 (a), (c)-(f) '!$B103)&lt;0, 0, SUMIFS(Generation_Raw_Data!$C:$C, Generation_Raw_Data!$D:$D,'AG-KIUC 2-52 (a), (c)-(f) '!Y$2, Generation_Raw_Data!$A:$A, 'AG-KIUC 2-52 (a), (c)-(f) '!$B103))</f>
        <v>0</v>
      </c>
      <c r="Z103" s="8">
        <f>IF(SUMIFS(Generation_Raw_Data!$C:$C, Generation_Raw_Data!$D:$D,'AG-KIUC 2-52 (a), (c)-(f) '!Z$2, Generation_Raw_Data!$A:$A, 'AG-KIUC 2-52 (a), (c)-(f) '!$B103)&lt;0, 0, SUMIFS(Generation_Raw_Data!$C:$C, Generation_Raw_Data!$D:$D,'AG-KIUC 2-52 (a), (c)-(f) '!Z$2, Generation_Raw_Data!$A:$A, 'AG-KIUC 2-52 (a), (c)-(f) '!$B103))</f>
        <v>0</v>
      </c>
      <c r="AA103" s="8">
        <f>IF(SUMIFS(Generation_Raw_Data!$C:$C, Generation_Raw_Data!$D:$D,'AG-KIUC 2-52 (a), (c)-(f) '!AA$2, Generation_Raw_Data!$A:$A, 'AG-KIUC 2-52 (a), (c)-(f) '!$B103)&lt;0, 0, SUMIFS(Generation_Raw_Data!$C:$C, Generation_Raw_Data!$D:$D,'AG-KIUC 2-52 (a), (c)-(f) '!AA$2, Generation_Raw_Data!$A:$A, 'AG-KIUC 2-52 (a), (c)-(f) '!$B103))</f>
        <v>0</v>
      </c>
      <c r="AB103" s="8">
        <f>IF(SUMIFS(Generation_Raw_Data!$C:$C, Generation_Raw_Data!$D:$D,'AG-KIUC 2-52 (a), (c)-(f) '!AB$2, Generation_Raw_Data!$A:$A, 'AG-KIUC 2-52 (a), (c)-(f) '!$B103)&lt;0, 0, SUMIFS(Generation_Raw_Data!$C:$C, Generation_Raw_Data!$D:$D,'AG-KIUC 2-52 (a), (c)-(f) '!AB$2, Generation_Raw_Data!$A:$A, 'AG-KIUC 2-52 (a), (c)-(f) '!$B103))</f>
        <v>0</v>
      </c>
      <c r="AC103" s="8">
        <f>IF(SUMIFS(Generation_Raw_Data!$C:$C, Generation_Raw_Data!$D:$D,'AG-KIUC 2-52 (a), (c)-(f) '!AC$2, Generation_Raw_Data!$A:$A, 'AG-KIUC 2-52 (a), (c)-(f) '!$B103)&lt;0, 0, SUMIFS(Generation_Raw_Data!$C:$C, Generation_Raw_Data!$D:$D,'AG-KIUC 2-52 (a), (c)-(f) '!AC$2, Generation_Raw_Data!$A:$A, 'AG-KIUC 2-52 (a), (c)-(f) '!$B103))</f>
        <v>0</v>
      </c>
      <c r="AD103" s="8">
        <f>IF(SUMIFS(Generation_Raw_Data!$C:$C, Generation_Raw_Data!$D:$D,'AG-KIUC 2-52 (a), (c)-(f) '!AD$2, Generation_Raw_Data!$A:$A, 'AG-KIUC 2-52 (a), (c)-(f) '!$B103)&lt;0, 0, SUMIFS(Generation_Raw_Data!$C:$C, Generation_Raw_Data!$D:$D,'AG-KIUC 2-52 (a), (c)-(f) '!AD$2, Generation_Raw_Data!$A:$A, 'AG-KIUC 2-52 (a), (c)-(f) '!$B103))</f>
        <v>4.9363999999999999</v>
      </c>
      <c r="AE103" s="8">
        <f>IF(SUMIFS(Generation_Raw_Data!$C:$C, Generation_Raw_Data!$D:$D,'AG-KIUC 2-52 (a), (c)-(f) '!AE$2, Generation_Raw_Data!$A:$A, 'AG-KIUC 2-52 (a), (c)-(f) '!$B103)&lt;0, 0, SUMIFS(Generation_Raw_Data!$C:$C, Generation_Raw_Data!$D:$D,'AG-KIUC 2-52 (a), (c)-(f) '!AE$2, Generation_Raw_Data!$A:$A, 'AG-KIUC 2-52 (a), (c)-(f) '!$B103))</f>
        <v>154.017</v>
      </c>
      <c r="AF103" s="8">
        <f>IF(SUMIFS(Generation_Raw_Data!$C:$C, Generation_Raw_Data!$D:$D,'AG-KIUC 2-52 (a), (c)-(f) '!AF$2, Generation_Raw_Data!$A:$A, 'AG-KIUC 2-52 (a), (c)-(f) '!$B103)&lt;0, 0, SUMIFS(Generation_Raw_Data!$C:$C, Generation_Raw_Data!$D:$D,'AG-KIUC 2-52 (a), (c)-(f) '!AF$2, Generation_Raw_Data!$A:$A, 'AG-KIUC 2-52 (a), (c)-(f) '!$B103))</f>
        <v>74.046599999999998</v>
      </c>
      <c r="AG103" s="8">
        <f>IF(SUMIFS(Generation_Raw_Data!$C:$C, Generation_Raw_Data!$D:$D,'AG-KIUC 2-52 (a), (c)-(f) '!AG$2, Generation_Raw_Data!$A:$A, 'AG-KIUC 2-52 (a), (c)-(f) '!$B103)&lt;0, 0, SUMIFS(Generation_Raw_Data!$C:$C, Generation_Raw_Data!$D:$D,'AG-KIUC 2-52 (a), (c)-(f) '!AG$2, Generation_Raw_Data!$A:$A, 'AG-KIUC 2-52 (a), (c)-(f) '!$B103))</f>
        <v>0</v>
      </c>
      <c r="AH103" s="8">
        <f>IF(SUMIFS(Generation_Raw_Data!$C:$C, Generation_Raw_Data!$D:$D,'AG-KIUC 2-52 (a), (c)-(f) '!AH$2, Generation_Raw_Data!$A:$A, 'AG-KIUC 2-52 (a), (c)-(f) '!$B103)&lt;0, 0, SUMIFS(Generation_Raw_Data!$C:$C, Generation_Raw_Data!$D:$D,'AG-KIUC 2-52 (a), (c)-(f) '!AH$2, Generation_Raw_Data!$A:$A, 'AG-KIUC 2-52 (a), (c)-(f) '!$B103))</f>
        <v>0</v>
      </c>
      <c r="AI103" s="8">
        <f>IF(SUMIFS(Generation_Raw_Data!$C:$C, Generation_Raw_Data!$D:$D,'AG-KIUC 2-52 (a), (c)-(f) '!AI$2, Generation_Raw_Data!$A:$A, 'AG-KIUC 2-52 (a), (c)-(f) '!$B103)&lt;0, 0, SUMIFS(Generation_Raw_Data!$C:$C, Generation_Raw_Data!$D:$D,'AG-KIUC 2-52 (a), (c)-(f) '!AI$2, Generation_Raw_Data!$A:$A, 'AG-KIUC 2-52 (a), (c)-(f) '!$B103))</f>
        <v>0</v>
      </c>
      <c r="AJ103" s="8">
        <f>IF(SUMIFS(Generation_Raw_Data!$C:$C, Generation_Raw_Data!$D:$D,'AG-KIUC 2-52 (a), (c)-(f) '!AJ$2, Generation_Raw_Data!$A:$A, 'AG-KIUC 2-52 (a), (c)-(f) '!$B103)&lt;0, 0, SUMIFS(Generation_Raw_Data!$C:$C, Generation_Raw_Data!$D:$D,'AG-KIUC 2-52 (a), (c)-(f) '!AJ$2, Generation_Raw_Data!$A:$A, 'AG-KIUC 2-52 (a), (c)-(f) '!$B103))</f>
        <v>0</v>
      </c>
      <c r="AK103" s="8">
        <f>IF(SUMIFS(Generation_Raw_Data!$C:$C, Generation_Raw_Data!$D:$D,'AG-KIUC 2-52 (a), (c)-(f) '!AK$2, Generation_Raw_Data!$A:$A, 'AG-KIUC 2-52 (a), (c)-(f) '!$B103)&lt;0, 0, SUMIFS(Generation_Raw_Data!$C:$C, Generation_Raw_Data!$D:$D,'AG-KIUC 2-52 (a), (c)-(f) '!AK$2, Generation_Raw_Data!$A:$A, 'AG-KIUC 2-52 (a), (c)-(f) '!$B103))</f>
        <v>39</v>
      </c>
      <c r="AL103" s="8">
        <f>IF(SUMIFS(Generation_Raw_Data!$C:$C, Generation_Raw_Data!$D:$D,'AG-KIUC 2-52 (a), (c)-(f) '!AL$2, Generation_Raw_Data!$A:$A, 'AG-KIUC 2-52 (a), (c)-(f) '!$B103)&lt;0, 0, SUMIFS(Generation_Raw_Data!$C:$C, Generation_Raw_Data!$D:$D,'AG-KIUC 2-52 (a), (c)-(f) '!AL$2, Generation_Raw_Data!$A:$A, 'AG-KIUC 2-52 (a), (c)-(f) '!$B103))</f>
        <v>0</v>
      </c>
      <c r="AM103" s="8">
        <f>IF(SUMIFS(Generation_Raw_Data!$C:$C, Generation_Raw_Data!$D:$D,'AG-KIUC 2-52 (a), (c)-(f) '!AM$2, Generation_Raw_Data!$A:$A, 'AG-KIUC 2-52 (a), (c)-(f) '!$B103)&lt;0, 0, SUMIFS(Generation_Raw_Data!$C:$C, Generation_Raw_Data!$D:$D,'AG-KIUC 2-52 (a), (c)-(f) '!AM$2, Generation_Raw_Data!$A:$A, 'AG-KIUC 2-52 (a), (c)-(f) '!$B103))</f>
        <v>0.5</v>
      </c>
      <c r="AN103" s="8">
        <f>IF(SUMIFS(Generation_Raw_Data!$C:$C, Generation_Raw_Data!$D:$D,'AG-KIUC 2-52 (a), (c)-(f) '!AN$2, Generation_Raw_Data!$A:$A, 'AG-KIUC 2-52 (a), (c)-(f) '!$B103)&lt;0, 0, SUMIFS(Generation_Raw_Data!$C:$C, Generation_Raw_Data!$D:$D,'AG-KIUC 2-52 (a), (c)-(f) '!AN$2, Generation_Raw_Data!$A:$A, 'AG-KIUC 2-52 (a), (c)-(f) '!$B103))</f>
        <v>0.1</v>
      </c>
    </row>
    <row r="104" spans="1:40" x14ac:dyDescent="0.35">
      <c r="A104" s="1">
        <v>13</v>
      </c>
      <c r="B104" s="2">
        <v>44595.583333333321</v>
      </c>
      <c r="C104" s="16">
        <f>SUMIF(Marginal_Cost_Raw_Data!$A:$A, 'AG-KIUC 2-52 (a), (c)-(f) '!$B104, Marginal_Cost_Raw_Data!$B:$B)</f>
        <v>30.171741327039932</v>
      </c>
      <c r="D104" s="17">
        <f>SUMIFS(CTS_Raw_Data!$C:$C, CTS_Raw_Data!$B:$B, "S", CTS_Raw_Data!$A:$A, 'AG-KIUC 2-52 (a), (c)-(f) '!$B104)</f>
        <v>100</v>
      </c>
      <c r="E104" s="7">
        <f>IFERROR(SUMIFS(CTS_Raw_Data!$D:$D, CTS_Raw_Data!$B:$B, "S", CTS_Raw_Data!$A:$A, 'AG-KIUC 2-52 (a), (c)-(f) '!$B104)/'AG-KIUC 2-52 (a), (c)-(f) '!$D104,0)</f>
        <v>95</v>
      </c>
      <c r="F104" s="14">
        <f>SUMIFS(CTS_Raw_Data!$C:$C, CTS_Raw_Data!$B:$B, "B", CTS_Raw_Data!$A:$A, 'AG-KIUC 2-52 (a), (c)-(f) '!$B104)</f>
        <v>0</v>
      </c>
      <c r="G104" s="7">
        <f>IFERROR(SUMIFS(CTS_Raw_Data!$D:$D, CTS_Raw_Data!$B:$B, "B", CTS_Raw_Data!$A:$A, 'AG-KIUC 2-52 (a), (c)-(f) '!$B104)/'AG-KIUC 2-52 (a), (c)-(f) '!$F104,0)</f>
        <v>0</v>
      </c>
      <c r="H104" s="19">
        <f>SUMIF(ACE_Raw_Data!$A:$A, 'AG-KIUC 2-52 (a), (c)-(f) '!$B104, ACE_Raw_Data!$B:$B)</f>
        <v>10.212788675659233</v>
      </c>
      <c r="I104" s="21">
        <f>IF(SUMIFS(Generation_Raw_Data!$C:$C, Generation_Raw_Data!$D:$D,'AG-KIUC 2-52 (a), (c)-(f) '!I$2, Generation_Raw_Data!$A:$A, 'AG-KIUC 2-52 (a), (c)-(f) '!$B104)&lt;0, 0, SUMIFS(Generation_Raw_Data!$C:$C, Generation_Raw_Data!$D:$D,'AG-KIUC 2-52 (a), (c)-(f) '!I$2, Generation_Raw_Data!$A:$A, 'AG-KIUC 2-52 (a), (c)-(f) '!$B104))</f>
        <v>224</v>
      </c>
      <c r="J104" s="8">
        <f>IF(SUMIFS(Generation_Raw_Data!$C:$C, Generation_Raw_Data!$D:$D,'AG-KIUC 2-52 (a), (c)-(f) '!J$2, Generation_Raw_Data!$A:$A, 'AG-KIUC 2-52 (a), (c)-(f) '!$B104)&lt;0, 0, SUMIFS(Generation_Raw_Data!$C:$C, Generation_Raw_Data!$D:$D,'AG-KIUC 2-52 (a), (c)-(f) '!J$2, Generation_Raw_Data!$A:$A, 'AG-KIUC 2-52 (a), (c)-(f) '!$B104))</f>
        <v>597.9</v>
      </c>
      <c r="K104" s="8">
        <f>IF(SUMIFS(Generation_Raw_Data!$C:$C, Generation_Raw_Data!$D:$D,'AG-KIUC 2-52 (a), (c)-(f) '!K$2, Generation_Raw_Data!$A:$A, 'AG-KIUC 2-52 (a), (c)-(f) '!$B104)&lt;0, 0, SUMIFS(Generation_Raw_Data!$C:$C, Generation_Raw_Data!$D:$D,'AG-KIUC 2-52 (a), (c)-(f) '!K$2, Generation_Raw_Data!$A:$A, 'AG-KIUC 2-52 (a), (c)-(f) '!$B104))</f>
        <v>328.75</v>
      </c>
      <c r="L104" s="8">
        <f>IF(SUMIFS(Generation_Raw_Data!$C:$C, Generation_Raw_Data!$D:$D,'AG-KIUC 2-52 (a), (c)-(f) '!L$2, Generation_Raw_Data!$A:$A, 'AG-KIUC 2-52 (a), (c)-(f) '!$B104)&lt;0, 0, SUMIFS(Generation_Raw_Data!$C:$C, Generation_Raw_Data!$D:$D,'AG-KIUC 2-52 (a), (c)-(f) '!L$2, Generation_Raw_Data!$A:$A, 'AG-KIUC 2-52 (a), (c)-(f) '!$B104))</f>
        <v>321.75</v>
      </c>
      <c r="M104" s="8">
        <f>IF(SUMIFS(Generation_Raw_Data!$C:$C, Generation_Raw_Data!$D:$D,'AG-KIUC 2-52 (a), (c)-(f) '!M$2, Generation_Raw_Data!$A:$A, 'AG-KIUC 2-52 (a), (c)-(f) '!$B104)&lt;0, 0, SUMIFS(Generation_Raw_Data!$C:$C, Generation_Raw_Data!$D:$D,'AG-KIUC 2-52 (a), (c)-(f) '!M$2, Generation_Raw_Data!$A:$A, 'AG-KIUC 2-52 (a), (c)-(f) '!$B104))</f>
        <v>260.75</v>
      </c>
      <c r="N104" s="8">
        <f>IF(SUMIFS(Generation_Raw_Data!$C:$C, Generation_Raw_Data!$D:$D,'AG-KIUC 2-52 (a), (c)-(f) '!N$2, Generation_Raw_Data!$A:$A, 'AG-KIUC 2-52 (a), (c)-(f) '!$B104)&lt;0, 0, SUMIFS(Generation_Raw_Data!$C:$C, Generation_Raw_Data!$D:$D,'AG-KIUC 2-52 (a), (c)-(f) '!N$2, Generation_Raw_Data!$A:$A, 'AG-KIUC 2-52 (a), (c)-(f) '!$B104))</f>
        <v>289.75</v>
      </c>
      <c r="O104" s="8">
        <f>IF(SUMIFS(Generation_Raw_Data!$C:$C, Generation_Raw_Data!$D:$D,'AG-KIUC 2-52 (a), (c)-(f) '!O$2, Generation_Raw_Data!$A:$A, 'AG-KIUC 2-52 (a), (c)-(f) '!$B104)&lt;0, 0, SUMIFS(Generation_Raw_Data!$C:$C, Generation_Raw_Data!$D:$D,'AG-KIUC 2-52 (a), (c)-(f) '!O$2, Generation_Raw_Data!$A:$A, 'AG-KIUC 2-52 (a), (c)-(f) '!$B104))</f>
        <v>232.9</v>
      </c>
      <c r="P104" s="8">
        <f>IF(SUMIFS(Generation_Raw_Data!$C:$C, Generation_Raw_Data!$D:$D,'AG-KIUC 2-52 (a), (c)-(f) '!P$2, Generation_Raw_Data!$A:$A, 'AG-KIUC 2-52 (a), (c)-(f) '!$B104)&lt;0, 0, SUMIFS(Generation_Raw_Data!$C:$C, Generation_Raw_Data!$D:$D,'AG-KIUC 2-52 (a), (c)-(f) '!P$2, Generation_Raw_Data!$A:$A, 'AG-KIUC 2-52 (a), (c)-(f) '!$B104))</f>
        <v>236.5</v>
      </c>
      <c r="Q104" s="8">
        <f>IF(SUMIFS(Generation_Raw_Data!$C:$C, Generation_Raw_Data!$D:$D,'AG-KIUC 2-52 (a), (c)-(f) '!Q$2, Generation_Raw_Data!$A:$A, 'AG-KIUC 2-52 (a), (c)-(f) '!$B104)&lt;0, 0, SUMIFS(Generation_Raw_Data!$C:$C, Generation_Raw_Data!$D:$D,'AG-KIUC 2-52 (a), (c)-(f) '!Q$2, Generation_Raw_Data!$A:$A, 'AG-KIUC 2-52 (a), (c)-(f) '!$B104))</f>
        <v>0</v>
      </c>
      <c r="R104" s="8">
        <f>IF(SUMIFS(Generation_Raw_Data!$C:$C, Generation_Raw_Data!$D:$D,'AG-KIUC 2-52 (a), (c)-(f) '!R$2, Generation_Raw_Data!$A:$A, 'AG-KIUC 2-52 (a), (c)-(f) '!$B104)&lt;0, 0, SUMIFS(Generation_Raw_Data!$C:$C, Generation_Raw_Data!$D:$D,'AG-KIUC 2-52 (a), (c)-(f) '!R$2, Generation_Raw_Data!$A:$A, 'AG-KIUC 2-52 (a), (c)-(f) '!$B104))</f>
        <v>285.60000000000002</v>
      </c>
      <c r="S104" s="8">
        <f>IF(SUMIFS(Generation_Raw_Data!$C:$C, Generation_Raw_Data!$D:$D,'AG-KIUC 2-52 (a), (c)-(f) '!S$2, Generation_Raw_Data!$A:$A, 'AG-KIUC 2-52 (a), (c)-(f) '!$B104)&lt;0, 0, SUMIFS(Generation_Raw_Data!$C:$C, Generation_Raw_Data!$D:$D,'AG-KIUC 2-52 (a), (c)-(f) '!S$2, Generation_Raw_Data!$A:$A, 'AG-KIUC 2-52 (a), (c)-(f) '!$B104))</f>
        <v>425.5</v>
      </c>
      <c r="T104" s="8">
        <f>IF(SUMIFS(Generation_Raw_Data!$C:$C, Generation_Raw_Data!$D:$D,'AG-KIUC 2-52 (a), (c)-(f) '!T$2, Generation_Raw_Data!$A:$A, 'AG-KIUC 2-52 (a), (c)-(f) '!$B104)&lt;0, 0, SUMIFS(Generation_Raw_Data!$C:$C, Generation_Raw_Data!$D:$D,'AG-KIUC 2-52 (a), (c)-(f) '!T$2, Generation_Raw_Data!$A:$A, 'AG-KIUC 2-52 (a), (c)-(f) '!$B104))</f>
        <v>760.5</v>
      </c>
      <c r="U104" s="8">
        <f>IF(SUMIFS(Generation_Raw_Data!$C:$C, Generation_Raw_Data!$D:$D,'AG-KIUC 2-52 (a), (c)-(f) '!U$2, Generation_Raw_Data!$A:$A, 'AG-KIUC 2-52 (a), (c)-(f) '!$B104)&lt;0, 0, SUMIFS(Generation_Raw_Data!$C:$C, Generation_Raw_Data!$D:$D,'AG-KIUC 2-52 (a), (c)-(f) '!U$2, Generation_Raw_Data!$A:$A, 'AG-KIUC 2-52 (a), (c)-(f) '!$B104))</f>
        <v>0</v>
      </c>
      <c r="V104" s="8">
        <f>IF(SUMIFS(Generation_Raw_Data!$C:$C, Generation_Raw_Data!$D:$D,'AG-KIUC 2-52 (a), (c)-(f) '!V$2, Generation_Raw_Data!$A:$A, 'AG-KIUC 2-52 (a), (c)-(f) '!$B104)&lt;0, 0, SUMIFS(Generation_Raw_Data!$C:$C, Generation_Raw_Data!$D:$D,'AG-KIUC 2-52 (a), (c)-(f) '!V$2, Generation_Raw_Data!$A:$A, 'AG-KIUC 2-52 (a), (c)-(f) '!$B104))</f>
        <v>0</v>
      </c>
      <c r="W104" s="8">
        <f>IF(SUMIFS(Generation_Raw_Data!$C:$C, Generation_Raw_Data!$D:$D,'AG-KIUC 2-52 (a), (c)-(f) '!W$2, Generation_Raw_Data!$A:$A, 'AG-KIUC 2-52 (a), (c)-(f) '!$B104)&lt;0, 0, SUMIFS(Generation_Raw_Data!$C:$C, Generation_Raw_Data!$D:$D,'AG-KIUC 2-52 (a), (c)-(f) '!W$2, Generation_Raw_Data!$A:$A, 'AG-KIUC 2-52 (a), (c)-(f) '!$B104))</f>
        <v>0</v>
      </c>
      <c r="X104" s="8">
        <f>IF(SUMIFS(Generation_Raw_Data!$C:$C, Generation_Raw_Data!$D:$D,'AG-KIUC 2-52 (a), (c)-(f) '!X$2, Generation_Raw_Data!$A:$A, 'AG-KIUC 2-52 (a), (c)-(f) '!$B104)&lt;0, 0, SUMIFS(Generation_Raw_Data!$C:$C, Generation_Raw_Data!$D:$D,'AG-KIUC 2-52 (a), (c)-(f) '!X$2, Generation_Raw_Data!$A:$A, 'AG-KIUC 2-52 (a), (c)-(f) '!$B104))</f>
        <v>0</v>
      </c>
      <c r="Y104" s="8">
        <f>IF(SUMIFS(Generation_Raw_Data!$C:$C, Generation_Raw_Data!$D:$D,'AG-KIUC 2-52 (a), (c)-(f) '!Y$2, Generation_Raw_Data!$A:$A, 'AG-KIUC 2-52 (a), (c)-(f) '!$B104)&lt;0, 0, SUMIFS(Generation_Raw_Data!$C:$C, Generation_Raw_Data!$D:$D,'AG-KIUC 2-52 (a), (c)-(f) '!Y$2, Generation_Raw_Data!$A:$A, 'AG-KIUC 2-52 (a), (c)-(f) '!$B104))</f>
        <v>0</v>
      </c>
      <c r="Z104" s="8">
        <f>IF(SUMIFS(Generation_Raw_Data!$C:$C, Generation_Raw_Data!$D:$D,'AG-KIUC 2-52 (a), (c)-(f) '!Z$2, Generation_Raw_Data!$A:$A, 'AG-KIUC 2-52 (a), (c)-(f) '!$B104)&lt;0, 0, SUMIFS(Generation_Raw_Data!$C:$C, Generation_Raw_Data!$D:$D,'AG-KIUC 2-52 (a), (c)-(f) '!Z$2, Generation_Raw_Data!$A:$A, 'AG-KIUC 2-52 (a), (c)-(f) '!$B104))</f>
        <v>0</v>
      </c>
      <c r="AA104" s="8">
        <f>IF(SUMIFS(Generation_Raw_Data!$C:$C, Generation_Raw_Data!$D:$D,'AG-KIUC 2-52 (a), (c)-(f) '!AA$2, Generation_Raw_Data!$A:$A, 'AG-KIUC 2-52 (a), (c)-(f) '!$B104)&lt;0, 0, SUMIFS(Generation_Raw_Data!$C:$C, Generation_Raw_Data!$D:$D,'AG-KIUC 2-52 (a), (c)-(f) '!AA$2, Generation_Raw_Data!$A:$A, 'AG-KIUC 2-52 (a), (c)-(f) '!$B104))</f>
        <v>0</v>
      </c>
      <c r="AB104" s="8">
        <f>IF(SUMIFS(Generation_Raw_Data!$C:$C, Generation_Raw_Data!$D:$D,'AG-KIUC 2-52 (a), (c)-(f) '!AB$2, Generation_Raw_Data!$A:$A, 'AG-KIUC 2-52 (a), (c)-(f) '!$B104)&lt;0, 0, SUMIFS(Generation_Raw_Data!$C:$C, Generation_Raw_Data!$D:$D,'AG-KIUC 2-52 (a), (c)-(f) '!AB$2, Generation_Raw_Data!$A:$A, 'AG-KIUC 2-52 (a), (c)-(f) '!$B104))</f>
        <v>0</v>
      </c>
      <c r="AC104" s="8">
        <f>IF(SUMIFS(Generation_Raw_Data!$C:$C, Generation_Raw_Data!$D:$D,'AG-KIUC 2-52 (a), (c)-(f) '!AC$2, Generation_Raw_Data!$A:$A, 'AG-KIUC 2-52 (a), (c)-(f) '!$B104)&lt;0, 0, SUMIFS(Generation_Raw_Data!$C:$C, Generation_Raw_Data!$D:$D,'AG-KIUC 2-52 (a), (c)-(f) '!AC$2, Generation_Raw_Data!$A:$A, 'AG-KIUC 2-52 (a), (c)-(f) '!$B104))</f>
        <v>0</v>
      </c>
      <c r="AD104" s="8">
        <f>IF(SUMIFS(Generation_Raw_Data!$C:$C, Generation_Raw_Data!$D:$D,'AG-KIUC 2-52 (a), (c)-(f) '!AD$2, Generation_Raw_Data!$A:$A, 'AG-KIUC 2-52 (a), (c)-(f) '!$B104)&lt;0, 0, SUMIFS(Generation_Raw_Data!$C:$C, Generation_Raw_Data!$D:$D,'AG-KIUC 2-52 (a), (c)-(f) '!AD$2, Generation_Raw_Data!$A:$A, 'AG-KIUC 2-52 (a), (c)-(f) '!$B104))</f>
        <v>98.528599999999997</v>
      </c>
      <c r="AE104" s="8">
        <f>IF(SUMIFS(Generation_Raw_Data!$C:$C, Generation_Raw_Data!$D:$D,'AG-KIUC 2-52 (a), (c)-(f) '!AE$2, Generation_Raw_Data!$A:$A, 'AG-KIUC 2-52 (a), (c)-(f) '!$B104)&lt;0, 0, SUMIFS(Generation_Raw_Data!$C:$C, Generation_Raw_Data!$D:$D,'AG-KIUC 2-52 (a), (c)-(f) '!AE$2, Generation_Raw_Data!$A:$A, 'AG-KIUC 2-52 (a), (c)-(f) '!$B104))</f>
        <v>159.2381</v>
      </c>
      <c r="AF104" s="8">
        <f>IF(SUMIFS(Generation_Raw_Data!$C:$C, Generation_Raw_Data!$D:$D,'AG-KIUC 2-52 (a), (c)-(f) '!AF$2, Generation_Raw_Data!$A:$A, 'AG-KIUC 2-52 (a), (c)-(f) '!$B104)&lt;0, 0, SUMIFS(Generation_Raw_Data!$C:$C, Generation_Raw_Data!$D:$D,'AG-KIUC 2-52 (a), (c)-(f) '!AF$2, Generation_Raw_Data!$A:$A, 'AG-KIUC 2-52 (a), (c)-(f) '!$B104))</f>
        <v>160.23330000000001</v>
      </c>
      <c r="AG104" s="8">
        <f>IF(SUMIFS(Generation_Raw_Data!$C:$C, Generation_Raw_Data!$D:$D,'AG-KIUC 2-52 (a), (c)-(f) '!AG$2, Generation_Raw_Data!$A:$A, 'AG-KIUC 2-52 (a), (c)-(f) '!$B104)&lt;0, 0, SUMIFS(Generation_Raw_Data!$C:$C, Generation_Raw_Data!$D:$D,'AG-KIUC 2-52 (a), (c)-(f) '!AG$2, Generation_Raw_Data!$A:$A, 'AG-KIUC 2-52 (a), (c)-(f) '!$B104))</f>
        <v>0</v>
      </c>
      <c r="AH104" s="8">
        <f>IF(SUMIFS(Generation_Raw_Data!$C:$C, Generation_Raw_Data!$D:$D,'AG-KIUC 2-52 (a), (c)-(f) '!AH$2, Generation_Raw_Data!$A:$A, 'AG-KIUC 2-52 (a), (c)-(f) '!$B104)&lt;0, 0, SUMIFS(Generation_Raw_Data!$C:$C, Generation_Raw_Data!$D:$D,'AG-KIUC 2-52 (a), (c)-(f) '!AH$2, Generation_Raw_Data!$A:$A, 'AG-KIUC 2-52 (a), (c)-(f) '!$B104))</f>
        <v>0</v>
      </c>
      <c r="AI104" s="8">
        <f>IF(SUMIFS(Generation_Raw_Data!$C:$C, Generation_Raw_Data!$D:$D,'AG-KIUC 2-52 (a), (c)-(f) '!AI$2, Generation_Raw_Data!$A:$A, 'AG-KIUC 2-52 (a), (c)-(f) '!$B104)&lt;0, 0, SUMIFS(Generation_Raw_Data!$C:$C, Generation_Raw_Data!$D:$D,'AG-KIUC 2-52 (a), (c)-(f) '!AI$2, Generation_Raw_Data!$A:$A, 'AG-KIUC 2-52 (a), (c)-(f) '!$B104))</f>
        <v>0</v>
      </c>
      <c r="AJ104" s="8">
        <f>IF(SUMIFS(Generation_Raw_Data!$C:$C, Generation_Raw_Data!$D:$D,'AG-KIUC 2-52 (a), (c)-(f) '!AJ$2, Generation_Raw_Data!$A:$A, 'AG-KIUC 2-52 (a), (c)-(f) '!$B104)&lt;0, 0, SUMIFS(Generation_Raw_Data!$C:$C, Generation_Raw_Data!$D:$D,'AG-KIUC 2-52 (a), (c)-(f) '!AJ$2, Generation_Raw_Data!$A:$A, 'AG-KIUC 2-52 (a), (c)-(f) '!$B104))</f>
        <v>0</v>
      </c>
      <c r="AK104" s="8">
        <f>IF(SUMIFS(Generation_Raw_Data!$C:$C, Generation_Raw_Data!$D:$D,'AG-KIUC 2-52 (a), (c)-(f) '!AK$2, Generation_Raw_Data!$A:$A, 'AG-KIUC 2-52 (a), (c)-(f) '!$B104)&lt;0, 0, SUMIFS(Generation_Raw_Data!$C:$C, Generation_Raw_Data!$D:$D,'AG-KIUC 2-52 (a), (c)-(f) '!AK$2, Generation_Raw_Data!$A:$A, 'AG-KIUC 2-52 (a), (c)-(f) '!$B104))</f>
        <v>35</v>
      </c>
      <c r="AL104" s="8">
        <f>IF(SUMIFS(Generation_Raw_Data!$C:$C, Generation_Raw_Data!$D:$D,'AG-KIUC 2-52 (a), (c)-(f) '!AL$2, Generation_Raw_Data!$A:$A, 'AG-KIUC 2-52 (a), (c)-(f) '!$B104)&lt;0, 0, SUMIFS(Generation_Raw_Data!$C:$C, Generation_Raw_Data!$D:$D,'AG-KIUC 2-52 (a), (c)-(f) '!AL$2, Generation_Raw_Data!$A:$A, 'AG-KIUC 2-52 (a), (c)-(f) '!$B104))</f>
        <v>0</v>
      </c>
      <c r="AM104" s="8">
        <f>IF(SUMIFS(Generation_Raw_Data!$C:$C, Generation_Raw_Data!$D:$D,'AG-KIUC 2-52 (a), (c)-(f) '!AM$2, Generation_Raw_Data!$A:$A, 'AG-KIUC 2-52 (a), (c)-(f) '!$B104)&lt;0, 0, SUMIFS(Generation_Raw_Data!$C:$C, Generation_Raw_Data!$D:$D,'AG-KIUC 2-52 (a), (c)-(f) '!AM$2, Generation_Raw_Data!$A:$A, 'AG-KIUC 2-52 (a), (c)-(f) '!$B104))</f>
        <v>0.3</v>
      </c>
      <c r="AN104" s="8">
        <f>IF(SUMIFS(Generation_Raw_Data!$C:$C, Generation_Raw_Data!$D:$D,'AG-KIUC 2-52 (a), (c)-(f) '!AN$2, Generation_Raw_Data!$A:$A, 'AG-KIUC 2-52 (a), (c)-(f) '!$B104)&lt;0, 0, SUMIFS(Generation_Raw_Data!$C:$C, Generation_Raw_Data!$D:$D,'AG-KIUC 2-52 (a), (c)-(f) '!AN$2, Generation_Raw_Data!$A:$A, 'AG-KIUC 2-52 (a), (c)-(f) '!$B104))</f>
        <v>0</v>
      </c>
    </row>
    <row r="105" spans="1:40" x14ac:dyDescent="0.35">
      <c r="A105" s="1">
        <v>13</v>
      </c>
      <c r="B105" s="2">
        <v>44595.624999999985</v>
      </c>
      <c r="C105" s="16">
        <f>SUMIF(Marginal_Cost_Raw_Data!$A:$A, 'AG-KIUC 2-52 (a), (c)-(f) '!$B105, Marginal_Cost_Raw_Data!$B:$B)</f>
        <v>29.399039724392363</v>
      </c>
      <c r="D105" s="17">
        <f>SUMIFS(CTS_Raw_Data!$C:$C, CTS_Raw_Data!$B:$B, "S", CTS_Raw_Data!$A:$A, 'AG-KIUC 2-52 (a), (c)-(f) '!$B105)</f>
        <v>100</v>
      </c>
      <c r="E105" s="7">
        <f>IFERROR(SUMIFS(CTS_Raw_Data!$D:$D, CTS_Raw_Data!$B:$B, "S", CTS_Raw_Data!$A:$A, 'AG-KIUC 2-52 (a), (c)-(f) '!$B105)/'AG-KIUC 2-52 (a), (c)-(f) '!$D105,0)</f>
        <v>95</v>
      </c>
      <c r="F105" s="14">
        <f>SUMIFS(CTS_Raw_Data!$C:$C, CTS_Raw_Data!$B:$B, "B", CTS_Raw_Data!$A:$A, 'AG-KIUC 2-52 (a), (c)-(f) '!$B105)</f>
        <v>0</v>
      </c>
      <c r="G105" s="7">
        <f>IFERROR(SUMIFS(CTS_Raw_Data!$D:$D, CTS_Raw_Data!$B:$B, "B", CTS_Raw_Data!$A:$A, 'AG-KIUC 2-52 (a), (c)-(f) '!$B105)/'AG-KIUC 2-52 (a), (c)-(f) '!$F105,0)</f>
        <v>0</v>
      </c>
      <c r="H105" s="19">
        <f>SUMIF(ACE_Raw_Data!$A:$A, 'AG-KIUC 2-52 (a), (c)-(f) '!$B105, ACE_Raw_Data!$B:$B)</f>
        <v>5.3373050360216032</v>
      </c>
      <c r="I105" s="21">
        <f>IF(SUMIFS(Generation_Raw_Data!$C:$C, Generation_Raw_Data!$D:$D,'AG-KIUC 2-52 (a), (c)-(f) '!I$2, Generation_Raw_Data!$A:$A, 'AG-KIUC 2-52 (a), (c)-(f) '!$B105)&lt;0, 0, SUMIFS(Generation_Raw_Data!$C:$C, Generation_Raw_Data!$D:$D,'AG-KIUC 2-52 (a), (c)-(f) '!I$2, Generation_Raw_Data!$A:$A, 'AG-KIUC 2-52 (a), (c)-(f) '!$B105))</f>
        <v>223</v>
      </c>
      <c r="J105" s="8">
        <f>IF(SUMIFS(Generation_Raw_Data!$C:$C, Generation_Raw_Data!$D:$D,'AG-KIUC 2-52 (a), (c)-(f) '!J$2, Generation_Raw_Data!$A:$A, 'AG-KIUC 2-52 (a), (c)-(f) '!$B105)&lt;0, 0, SUMIFS(Generation_Raw_Data!$C:$C, Generation_Raw_Data!$D:$D,'AG-KIUC 2-52 (a), (c)-(f) '!J$2, Generation_Raw_Data!$A:$A, 'AG-KIUC 2-52 (a), (c)-(f) '!$B105))</f>
        <v>551.5</v>
      </c>
      <c r="K105" s="8">
        <f>IF(SUMIFS(Generation_Raw_Data!$C:$C, Generation_Raw_Data!$D:$D,'AG-KIUC 2-52 (a), (c)-(f) '!K$2, Generation_Raw_Data!$A:$A, 'AG-KIUC 2-52 (a), (c)-(f) '!$B105)&lt;0, 0, SUMIFS(Generation_Raw_Data!$C:$C, Generation_Raw_Data!$D:$D,'AG-KIUC 2-52 (a), (c)-(f) '!K$2, Generation_Raw_Data!$A:$A, 'AG-KIUC 2-52 (a), (c)-(f) '!$B105))</f>
        <v>324</v>
      </c>
      <c r="L105" s="8">
        <f>IF(SUMIFS(Generation_Raw_Data!$C:$C, Generation_Raw_Data!$D:$D,'AG-KIUC 2-52 (a), (c)-(f) '!L$2, Generation_Raw_Data!$A:$A, 'AG-KIUC 2-52 (a), (c)-(f) '!$B105)&lt;0, 0, SUMIFS(Generation_Raw_Data!$C:$C, Generation_Raw_Data!$D:$D,'AG-KIUC 2-52 (a), (c)-(f) '!L$2, Generation_Raw_Data!$A:$A, 'AG-KIUC 2-52 (a), (c)-(f) '!$B105))</f>
        <v>321</v>
      </c>
      <c r="M105" s="8">
        <f>IF(SUMIFS(Generation_Raw_Data!$C:$C, Generation_Raw_Data!$D:$D,'AG-KIUC 2-52 (a), (c)-(f) '!M$2, Generation_Raw_Data!$A:$A, 'AG-KIUC 2-52 (a), (c)-(f) '!$B105)&lt;0, 0, SUMIFS(Generation_Raw_Data!$C:$C, Generation_Raw_Data!$D:$D,'AG-KIUC 2-52 (a), (c)-(f) '!M$2, Generation_Raw_Data!$A:$A, 'AG-KIUC 2-52 (a), (c)-(f) '!$B105))</f>
        <v>261</v>
      </c>
      <c r="N105" s="8">
        <f>IF(SUMIFS(Generation_Raw_Data!$C:$C, Generation_Raw_Data!$D:$D,'AG-KIUC 2-52 (a), (c)-(f) '!N$2, Generation_Raw_Data!$A:$A, 'AG-KIUC 2-52 (a), (c)-(f) '!$B105)&lt;0, 0, SUMIFS(Generation_Raw_Data!$C:$C, Generation_Raw_Data!$D:$D,'AG-KIUC 2-52 (a), (c)-(f) '!N$2, Generation_Raw_Data!$A:$A, 'AG-KIUC 2-52 (a), (c)-(f) '!$B105))</f>
        <v>288</v>
      </c>
      <c r="O105" s="8">
        <f>IF(SUMIFS(Generation_Raw_Data!$C:$C, Generation_Raw_Data!$D:$D,'AG-KIUC 2-52 (a), (c)-(f) '!O$2, Generation_Raw_Data!$A:$A, 'AG-KIUC 2-52 (a), (c)-(f) '!$B105)&lt;0, 0, SUMIFS(Generation_Raw_Data!$C:$C, Generation_Raw_Data!$D:$D,'AG-KIUC 2-52 (a), (c)-(f) '!O$2, Generation_Raw_Data!$A:$A, 'AG-KIUC 2-52 (a), (c)-(f) '!$B105))</f>
        <v>232.9</v>
      </c>
      <c r="P105" s="8">
        <f>IF(SUMIFS(Generation_Raw_Data!$C:$C, Generation_Raw_Data!$D:$D,'AG-KIUC 2-52 (a), (c)-(f) '!P$2, Generation_Raw_Data!$A:$A, 'AG-KIUC 2-52 (a), (c)-(f) '!$B105)&lt;0, 0, SUMIFS(Generation_Raw_Data!$C:$C, Generation_Raw_Data!$D:$D,'AG-KIUC 2-52 (a), (c)-(f) '!P$2, Generation_Raw_Data!$A:$A, 'AG-KIUC 2-52 (a), (c)-(f) '!$B105))</f>
        <v>237.5</v>
      </c>
      <c r="Q105" s="8">
        <f>IF(SUMIFS(Generation_Raw_Data!$C:$C, Generation_Raw_Data!$D:$D,'AG-KIUC 2-52 (a), (c)-(f) '!Q$2, Generation_Raw_Data!$A:$A, 'AG-KIUC 2-52 (a), (c)-(f) '!$B105)&lt;0, 0, SUMIFS(Generation_Raw_Data!$C:$C, Generation_Raw_Data!$D:$D,'AG-KIUC 2-52 (a), (c)-(f) '!Q$2, Generation_Raw_Data!$A:$A, 'AG-KIUC 2-52 (a), (c)-(f) '!$B105))</f>
        <v>0</v>
      </c>
      <c r="R105" s="8">
        <f>IF(SUMIFS(Generation_Raw_Data!$C:$C, Generation_Raw_Data!$D:$D,'AG-KIUC 2-52 (a), (c)-(f) '!R$2, Generation_Raw_Data!$A:$A, 'AG-KIUC 2-52 (a), (c)-(f) '!$B105)&lt;0, 0, SUMIFS(Generation_Raw_Data!$C:$C, Generation_Raw_Data!$D:$D,'AG-KIUC 2-52 (a), (c)-(f) '!R$2, Generation_Raw_Data!$A:$A, 'AG-KIUC 2-52 (a), (c)-(f) '!$B105))</f>
        <v>279.60000000000002</v>
      </c>
      <c r="S105" s="8">
        <f>IF(SUMIFS(Generation_Raw_Data!$C:$C, Generation_Raw_Data!$D:$D,'AG-KIUC 2-52 (a), (c)-(f) '!S$2, Generation_Raw_Data!$A:$A, 'AG-KIUC 2-52 (a), (c)-(f) '!$B105)&lt;0, 0, SUMIFS(Generation_Raw_Data!$C:$C, Generation_Raw_Data!$D:$D,'AG-KIUC 2-52 (a), (c)-(f) '!S$2, Generation_Raw_Data!$A:$A, 'AG-KIUC 2-52 (a), (c)-(f) '!$B105))</f>
        <v>426.3</v>
      </c>
      <c r="T105" s="8">
        <f>IF(SUMIFS(Generation_Raw_Data!$C:$C, Generation_Raw_Data!$D:$D,'AG-KIUC 2-52 (a), (c)-(f) '!T$2, Generation_Raw_Data!$A:$A, 'AG-KIUC 2-52 (a), (c)-(f) '!$B105)&lt;0, 0, SUMIFS(Generation_Raw_Data!$C:$C, Generation_Raw_Data!$D:$D,'AG-KIUC 2-52 (a), (c)-(f) '!T$2, Generation_Raw_Data!$A:$A, 'AG-KIUC 2-52 (a), (c)-(f) '!$B105))</f>
        <v>759</v>
      </c>
      <c r="U105" s="8">
        <f>IF(SUMIFS(Generation_Raw_Data!$C:$C, Generation_Raw_Data!$D:$D,'AG-KIUC 2-52 (a), (c)-(f) '!U$2, Generation_Raw_Data!$A:$A, 'AG-KIUC 2-52 (a), (c)-(f) '!$B105)&lt;0, 0, SUMIFS(Generation_Raw_Data!$C:$C, Generation_Raw_Data!$D:$D,'AG-KIUC 2-52 (a), (c)-(f) '!U$2, Generation_Raw_Data!$A:$A, 'AG-KIUC 2-52 (a), (c)-(f) '!$B105))</f>
        <v>0</v>
      </c>
      <c r="V105" s="8">
        <f>IF(SUMIFS(Generation_Raw_Data!$C:$C, Generation_Raw_Data!$D:$D,'AG-KIUC 2-52 (a), (c)-(f) '!V$2, Generation_Raw_Data!$A:$A, 'AG-KIUC 2-52 (a), (c)-(f) '!$B105)&lt;0, 0, SUMIFS(Generation_Raw_Data!$C:$C, Generation_Raw_Data!$D:$D,'AG-KIUC 2-52 (a), (c)-(f) '!V$2, Generation_Raw_Data!$A:$A, 'AG-KIUC 2-52 (a), (c)-(f) '!$B105))</f>
        <v>0</v>
      </c>
      <c r="W105" s="8">
        <f>IF(SUMIFS(Generation_Raw_Data!$C:$C, Generation_Raw_Data!$D:$D,'AG-KIUC 2-52 (a), (c)-(f) '!W$2, Generation_Raw_Data!$A:$A, 'AG-KIUC 2-52 (a), (c)-(f) '!$B105)&lt;0, 0, SUMIFS(Generation_Raw_Data!$C:$C, Generation_Raw_Data!$D:$D,'AG-KIUC 2-52 (a), (c)-(f) '!W$2, Generation_Raw_Data!$A:$A, 'AG-KIUC 2-52 (a), (c)-(f) '!$B105))</f>
        <v>0</v>
      </c>
      <c r="X105" s="8">
        <f>IF(SUMIFS(Generation_Raw_Data!$C:$C, Generation_Raw_Data!$D:$D,'AG-KIUC 2-52 (a), (c)-(f) '!X$2, Generation_Raw_Data!$A:$A, 'AG-KIUC 2-52 (a), (c)-(f) '!$B105)&lt;0, 0, SUMIFS(Generation_Raw_Data!$C:$C, Generation_Raw_Data!$D:$D,'AG-KIUC 2-52 (a), (c)-(f) '!X$2, Generation_Raw_Data!$A:$A, 'AG-KIUC 2-52 (a), (c)-(f) '!$B105))</f>
        <v>0</v>
      </c>
      <c r="Y105" s="8">
        <f>IF(SUMIFS(Generation_Raw_Data!$C:$C, Generation_Raw_Data!$D:$D,'AG-KIUC 2-52 (a), (c)-(f) '!Y$2, Generation_Raw_Data!$A:$A, 'AG-KIUC 2-52 (a), (c)-(f) '!$B105)&lt;0, 0, SUMIFS(Generation_Raw_Data!$C:$C, Generation_Raw_Data!$D:$D,'AG-KIUC 2-52 (a), (c)-(f) '!Y$2, Generation_Raw_Data!$A:$A, 'AG-KIUC 2-52 (a), (c)-(f) '!$B105))</f>
        <v>0</v>
      </c>
      <c r="Z105" s="8">
        <f>IF(SUMIFS(Generation_Raw_Data!$C:$C, Generation_Raw_Data!$D:$D,'AG-KIUC 2-52 (a), (c)-(f) '!Z$2, Generation_Raw_Data!$A:$A, 'AG-KIUC 2-52 (a), (c)-(f) '!$B105)&lt;0, 0, SUMIFS(Generation_Raw_Data!$C:$C, Generation_Raw_Data!$D:$D,'AG-KIUC 2-52 (a), (c)-(f) '!Z$2, Generation_Raw_Data!$A:$A, 'AG-KIUC 2-52 (a), (c)-(f) '!$B105))</f>
        <v>0</v>
      </c>
      <c r="AA105" s="8">
        <f>IF(SUMIFS(Generation_Raw_Data!$C:$C, Generation_Raw_Data!$D:$D,'AG-KIUC 2-52 (a), (c)-(f) '!AA$2, Generation_Raw_Data!$A:$A, 'AG-KIUC 2-52 (a), (c)-(f) '!$B105)&lt;0, 0, SUMIFS(Generation_Raw_Data!$C:$C, Generation_Raw_Data!$D:$D,'AG-KIUC 2-52 (a), (c)-(f) '!AA$2, Generation_Raw_Data!$A:$A, 'AG-KIUC 2-52 (a), (c)-(f) '!$B105))</f>
        <v>0</v>
      </c>
      <c r="AB105" s="8">
        <f>IF(SUMIFS(Generation_Raw_Data!$C:$C, Generation_Raw_Data!$D:$D,'AG-KIUC 2-52 (a), (c)-(f) '!AB$2, Generation_Raw_Data!$A:$A, 'AG-KIUC 2-52 (a), (c)-(f) '!$B105)&lt;0, 0, SUMIFS(Generation_Raw_Data!$C:$C, Generation_Raw_Data!$D:$D,'AG-KIUC 2-52 (a), (c)-(f) '!AB$2, Generation_Raw_Data!$A:$A, 'AG-KIUC 2-52 (a), (c)-(f) '!$B105))</f>
        <v>0</v>
      </c>
      <c r="AC105" s="8">
        <f>IF(SUMIFS(Generation_Raw_Data!$C:$C, Generation_Raw_Data!$D:$D,'AG-KIUC 2-52 (a), (c)-(f) '!AC$2, Generation_Raw_Data!$A:$A, 'AG-KIUC 2-52 (a), (c)-(f) '!$B105)&lt;0, 0, SUMIFS(Generation_Raw_Data!$C:$C, Generation_Raw_Data!$D:$D,'AG-KIUC 2-52 (a), (c)-(f) '!AC$2, Generation_Raw_Data!$A:$A, 'AG-KIUC 2-52 (a), (c)-(f) '!$B105))</f>
        <v>0</v>
      </c>
      <c r="AD105" s="8">
        <f>IF(SUMIFS(Generation_Raw_Data!$C:$C, Generation_Raw_Data!$D:$D,'AG-KIUC 2-52 (a), (c)-(f) '!AD$2, Generation_Raw_Data!$A:$A, 'AG-KIUC 2-52 (a), (c)-(f) '!$B105)&lt;0, 0, SUMIFS(Generation_Raw_Data!$C:$C, Generation_Raw_Data!$D:$D,'AG-KIUC 2-52 (a), (c)-(f) '!AD$2, Generation_Raw_Data!$A:$A, 'AG-KIUC 2-52 (a), (c)-(f) '!$B105))</f>
        <v>147.34800000000001</v>
      </c>
      <c r="AE105" s="8">
        <f>IF(SUMIFS(Generation_Raw_Data!$C:$C, Generation_Raw_Data!$D:$D,'AG-KIUC 2-52 (a), (c)-(f) '!AE$2, Generation_Raw_Data!$A:$A, 'AG-KIUC 2-52 (a), (c)-(f) '!$B105)&lt;0, 0, SUMIFS(Generation_Raw_Data!$C:$C, Generation_Raw_Data!$D:$D,'AG-KIUC 2-52 (a), (c)-(f) '!AE$2, Generation_Raw_Data!$A:$A, 'AG-KIUC 2-52 (a), (c)-(f) '!$B105))</f>
        <v>151.3304</v>
      </c>
      <c r="AF105" s="8">
        <f>IF(SUMIFS(Generation_Raw_Data!$C:$C, Generation_Raw_Data!$D:$D,'AG-KIUC 2-52 (a), (c)-(f) '!AF$2, Generation_Raw_Data!$A:$A, 'AG-KIUC 2-52 (a), (c)-(f) '!$B105)&lt;0, 0, SUMIFS(Generation_Raw_Data!$C:$C, Generation_Raw_Data!$D:$D,'AG-KIUC 2-52 (a), (c)-(f) '!AF$2, Generation_Raw_Data!$A:$A, 'AG-KIUC 2-52 (a), (c)-(f) '!$B105))</f>
        <v>153.32159999999999</v>
      </c>
      <c r="AG105" s="8">
        <f>IF(SUMIFS(Generation_Raw_Data!$C:$C, Generation_Raw_Data!$D:$D,'AG-KIUC 2-52 (a), (c)-(f) '!AG$2, Generation_Raw_Data!$A:$A, 'AG-KIUC 2-52 (a), (c)-(f) '!$B105)&lt;0, 0, SUMIFS(Generation_Raw_Data!$C:$C, Generation_Raw_Data!$D:$D,'AG-KIUC 2-52 (a), (c)-(f) '!AG$2, Generation_Raw_Data!$A:$A, 'AG-KIUC 2-52 (a), (c)-(f) '!$B105))</f>
        <v>0</v>
      </c>
      <c r="AH105" s="8">
        <f>IF(SUMIFS(Generation_Raw_Data!$C:$C, Generation_Raw_Data!$D:$D,'AG-KIUC 2-52 (a), (c)-(f) '!AH$2, Generation_Raw_Data!$A:$A, 'AG-KIUC 2-52 (a), (c)-(f) '!$B105)&lt;0, 0, SUMIFS(Generation_Raw_Data!$C:$C, Generation_Raw_Data!$D:$D,'AG-KIUC 2-52 (a), (c)-(f) '!AH$2, Generation_Raw_Data!$A:$A, 'AG-KIUC 2-52 (a), (c)-(f) '!$B105))</f>
        <v>0</v>
      </c>
      <c r="AI105" s="8">
        <f>IF(SUMIFS(Generation_Raw_Data!$C:$C, Generation_Raw_Data!$D:$D,'AG-KIUC 2-52 (a), (c)-(f) '!AI$2, Generation_Raw_Data!$A:$A, 'AG-KIUC 2-52 (a), (c)-(f) '!$B105)&lt;0, 0, SUMIFS(Generation_Raw_Data!$C:$C, Generation_Raw_Data!$D:$D,'AG-KIUC 2-52 (a), (c)-(f) '!AI$2, Generation_Raw_Data!$A:$A, 'AG-KIUC 2-52 (a), (c)-(f) '!$B105))</f>
        <v>0</v>
      </c>
      <c r="AJ105" s="8">
        <f>IF(SUMIFS(Generation_Raw_Data!$C:$C, Generation_Raw_Data!$D:$D,'AG-KIUC 2-52 (a), (c)-(f) '!AJ$2, Generation_Raw_Data!$A:$A, 'AG-KIUC 2-52 (a), (c)-(f) '!$B105)&lt;0, 0, SUMIFS(Generation_Raw_Data!$C:$C, Generation_Raw_Data!$D:$D,'AG-KIUC 2-52 (a), (c)-(f) '!AJ$2, Generation_Raw_Data!$A:$A, 'AG-KIUC 2-52 (a), (c)-(f) '!$B105))</f>
        <v>0</v>
      </c>
      <c r="AK105" s="8">
        <f>IF(SUMIFS(Generation_Raw_Data!$C:$C, Generation_Raw_Data!$D:$D,'AG-KIUC 2-52 (a), (c)-(f) '!AK$2, Generation_Raw_Data!$A:$A, 'AG-KIUC 2-52 (a), (c)-(f) '!$B105)&lt;0, 0, SUMIFS(Generation_Raw_Data!$C:$C, Generation_Raw_Data!$D:$D,'AG-KIUC 2-52 (a), (c)-(f) '!AK$2, Generation_Raw_Data!$A:$A, 'AG-KIUC 2-52 (a), (c)-(f) '!$B105))</f>
        <v>33</v>
      </c>
      <c r="AL105" s="8">
        <f>IF(SUMIFS(Generation_Raw_Data!$C:$C, Generation_Raw_Data!$D:$D,'AG-KIUC 2-52 (a), (c)-(f) '!AL$2, Generation_Raw_Data!$A:$A, 'AG-KIUC 2-52 (a), (c)-(f) '!$B105)&lt;0, 0, SUMIFS(Generation_Raw_Data!$C:$C, Generation_Raw_Data!$D:$D,'AG-KIUC 2-52 (a), (c)-(f) '!AL$2, Generation_Raw_Data!$A:$A, 'AG-KIUC 2-52 (a), (c)-(f) '!$B105))</f>
        <v>0</v>
      </c>
      <c r="AM105" s="8">
        <f>IF(SUMIFS(Generation_Raw_Data!$C:$C, Generation_Raw_Data!$D:$D,'AG-KIUC 2-52 (a), (c)-(f) '!AM$2, Generation_Raw_Data!$A:$A, 'AG-KIUC 2-52 (a), (c)-(f) '!$B105)&lt;0, 0, SUMIFS(Generation_Raw_Data!$C:$C, Generation_Raw_Data!$D:$D,'AG-KIUC 2-52 (a), (c)-(f) '!AM$2, Generation_Raw_Data!$A:$A, 'AG-KIUC 2-52 (a), (c)-(f) '!$B105))</f>
        <v>0.3</v>
      </c>
      <c r="AN105" s="8">
        <f>IF(SUMIFS(Generation_Raw_Data!$C:$C, Generation_Raw_Data!$D:$D,'AG-KIUC 2-52 (a), (c)-(f) '!AN$2, Generation_Raw_Data!$A:$A, 'AG-KIUC 2-52 (a), (c)-(f) '!$B105)&lt;0, 0, SUMIFS(Generation_Raw_Data!$C:$C, Generation_Raw_Data!$D:$D,'AG-KIUC 2-52 (a), (c)-(f) '!AN$2, Generation_Raw_Data!$A:$A, 'AG-KIUC 2-52 (a), (c)-(f) '!$B105))</f>
        <v>0.1</v>
      </c>
    </row>
    <row r="106" spans="1:40" x14ac:dyDescent="0.35">
      <c r="A106" s="1">
        <v>13</v>
      </c>
      <c r="B106" s="2">
        <v>44595.66666666665</v>
      </c>
      <c r="C106" s="16">
        <f>SUMIF(Marginal_Cost_Raw_Data!$A:$A, 'AG-KIUC 2-52 (a), (c)-(f) '!$B106, Marginal_Cost_Raw_Data!$B:$B)</f>
        <v>30.436877689887151</v>
      </c>
      <c r="D106" s="17">
        <f>SUMIFS(CTS_Raw_Data!$C:$C, CTS_Raw_Data!$B:$B, "S", CTS_Raw_Data!$A:$A, 'AG-KIUC 2-52 (a), (c)-(f) '!$B106)</f>
        <v>0</v>
      </c>
      <c r="E106" s="7">
        <f>IFERROR(SUMIFS(CTS_Raw_Data!$D:$D, CTS_Raw_Data!$B:$B, "S", CTS_Raw_Data!$A:$A, 'AG-KIUC 2-52 (a), (c)-(f) '!$B106)/'AG-KIUC 2-52 (a), (c)-(f) '!$D106,0)</f>
        <v>0</v>
      </c>
      <c r="F106" s="14">
        <f>SUMIFS(CTS_Raw_Data!$C:$C, CTS_Raw_Data!$B:$B, "B", CTS_Raw_Data!$A:$A, 'AG-KIUC 2-52 (a), (c)-(f) '!$B106)</f>
        <v>0</v>
      </c>
      <c r="G106" s="7">
        <f>IFERROR(SUMIFS(CTS_Raw_Data!$D:$D, CTS_Raw_Data!$B:$B, "B", CTS_Raw_Data!$A:$A, 'AG-KIUC 2-52 (a), (c)-(f) '!$B106)/'AG-KIUC 2-52 (a), (c)-(f) '!$F106,0)</f>
        <v>0</v>
      </c>
      <c r="H106" s="19">
        <f>SUMIF(ACE_Raw_Data!$A:$A, 'AG-KIUC 2-52 (a), (c)-(f) '!$B106, ACE_Raw_Data!$B:$B)</f>
        <v>8.5596584895749892</v>
      </c>
      <c r="I106" s="21">
        <f>IF(SUMIFS(Generation_Raw_Data!$C:$C, Generation_Raw_Data!$D:$D,'AG-KIUC 2-52 (a), (c)-(f) '!I$2, Generation_Raw_Data!$A:$A, 'AG-KIUC 2-52 (a), (c)-(f) '!$B106)&lt;0, 0, SUMIFS(Generation_Raw_Data!$C:$C, Generation_Raw_Data!$D:$D,'AG-KIUC 2-52 (a), (c)-(f) '!I$2, Generation_Raw_Data!$A:$A, 'AG-KIUC 2-52 (a), (c)-(f) '!$B106))</f>
        <v>224</v>
      </c>
      <c r="J106" s="8">
        <f>IF(SUMIFS(Generation_Raw_Data!$C:$C, Generation_Raw_Data!$D:$D,'AG-KIUC 2-52 (a), (c)-(f) '!J$2, Generation_Raw_Data!$A:$A, 'AG-KIUC 2-52 (a), (c)-(f) '!$B106)&lt;0, 0, SUMIFS(Generation_Raw_Data!$C:$C, Generation_Raw_Data!$D:$D,'AG-KIUC 2-52 (a), (c)-(f) '!J$2, Generation_Raw_Data!$A:$A, 'AG-KIUC 2-52 (a), (c)-(f) '!$B106))</f>
        <v>608.20000000000005</v>
      </c>
      <c r="K106" s="8">
        <f>IF(SUMIFS(Generation_Raw_Data!$C:$C, Generation_Raw_Data!$D:$D,'AG-KIUC 2-52 (a), (c)-(f) '!K$2, Generation_Raw_Data!$A:$A, 'AG-KIUC 2-52 (a), (c)-(f) '!$B106)&lt;0, 0, SUMIFS(Generation_Raw_Data!$C:$C, Generation_Raw_Data!$D:$D,'AG-KIUC 2-52 (a), (c)-(f) '!K$2, Generation_Raw_Data!$A:$A, 'AG-KIUC 2-52 (a), (c)-(f) '!$B106))</f>
        <v>323.75</v>
      </c>
      <c r="L106" s="8">
        <f>IF(SUMIFS(Generation_Raw_Data!$C:$C, Generation_Raw_Data!$D:$D,'AG-KIUC 2-52 (a), (c)-(f) '!L$2, Generation_Raw_Data!$A:$A, 'AG-KIUC 2-52 (a), (c)-(f) '!$B106)&lt;0, 0, SUMIFS(Generation_Raw_Data!$C:$C, Generation_Raw_Data!$D:$D,'AG-KIUC 2-52 (a), (c)-(f) '!L$2, Generation_Raw_Data!$A:$A, 'AG-KIUC 2-52 (a), (c)-(f) '!$B106))</f>
        <v>323.75</v>
      </c>
      <c r="M106" s="8">
        <f>IF(SUMIFS(Generation_Raw_Data!$C:$C, Generation_Raw_Data!$D:$D,'AG-KIUC 2-52 (a), (c)-(f) '!M$2, Generation_Raw_Data!$A:$A, 'AG-KIUC 2-52 (a), (c)-(f) '!$B106)&lt;0, 0, SUMIFS(Generation_Raw_Data!$C:$C, Generation_Raw_Data!$D:$D,'AG-KIUC 2-52 (a), (c)-(f) '!M$2, Generation_Raw_Data!$A:$A, 'AG-KIUC 2-52 (a), (c)-(f) '!$B106))</f>
        <v>271.75</v>
      </c>
      <c r="N106" s="8">
        <f>IF(SUMIFS(Generation_Raw_Data!$C:$C, Generation_Raw_Data!$D:$D,'AG-KIUC 2-52 (a), (c)-(f) '!N$2, Generation_Raw_Data!$A:$A, 'AG-KIUC 2-52 (a), (c)-(f) '!$B106)&lt;0, 0, SUMIFS(Generation_Raw_Data!$C:$C, Generation_Raw_Data!$D:$D,'AG-KIUC 2-52 (a), (c)-(f) '!N$2, Generation_Raw_Data!$A:$A, 'AG-KIUC 2-52 (a), (c)-(f) '!$B106))</f>
        <v>288.75</v>
      </c>
      <c r="O106" s="8">
        <f>IF(SUMIFS(Generation_Raw_Data!$C:$C, Generation_Raw_Data!$D:$D,'AG-KIUC 2-52 (a), (c)-(f) '!O$2, Generation_Raw_Data!$A:$A, 'AG-KIUC 2-52 (a), (c)-(f) '!$B106)&lt;0, 0, SUMIFS(Generation_Raw_Data!$C:$C, Generation_Raw_Data!$D:$D,'AG-KIUC 2-52 (a), (c)-(f) '!O$2, Generation_Raw_Data!$A:$A, 'AG-KIUC 2-52 (a), (c)-(f) '!$B106))</f>
        <v>233</v>
      </c>
      <c r="P106" s="8">
        <f>IF(SUMIFS(Generation_Raw_Data!$C:$C, Generation_Raw_Data!$D:$D,'AG-KIUC 2-52 (a), (c)-(f) '!P$2, Generation_Raw_Data!$A:$A, 'AG-KIUC 2-52 (a), (c)-(f) '!$B106)&lt;0, 0, SUMIFS(Generation_Raw_Data!$C:$C, Generation_Raw_Data!$D:$D,'AG-KIUC 2-52 (a), (c)-(f) '!P$2, Generation_Raw_Data!$A:$A, 'AG-KIUC 2-52 (a), (c)-(f) '!$B106))</f>
        <v>237.4</v>
      </c>
      <c r="Q106" s="8">
        <f>IF(SUMIFS(Generation_Raw_Data!$C:$C, Generation_Raw_Data!$D:$D,'AG-KIUC 2-52 (a), (c)-(f) '!Q$2, Generation_Raw_Data!$A:$A, 'AG-KIUC 2-52 (a), (c)-(f) '!$B106)&lt;0, 0, SUMIFS(Generation_Raw_Data!$C:$C, Generation_Raw_Data!$D:$D,'AG-KIUC 2-52 (a), (c)-(f) '!Q$2, Generation_Raw_Data!$A:$A, 'AG-KIUC 2-52 (a), (c)-(f) '!$B106))</f>
        <v>0</v>
      </c>
      <c r="R106" s="8">
        <f>IF(SUMIFS(Generation_Raw_Data!$C:$C, Generation_Raw_Data!$D:$D,'AG-KIUC 2-52 (a), (c)-(f) '!R$2, Generation_Raw_Data!$A:$A, 'AG-KIUC 2-52 (a), (c)-(f) '!$B106)&lt;0, 0, SUMIFS(Generation_Raw_Data!$C:$C, Generation_Raw_Data!$D:$D,'AG-KIUC 2-52 (a), (c)-(f) '!R$2, Generation_Raw_Data!$A:$A, 'AG-KIUC 2-52 (a), (c)-(f) '!$B106))</f>
        <v>279.7</v>
      </c>
      <c r="S106" s="8">
        <f>IF(SUMIFS(Generation_Raw_Data!$C:$C, Generation_Raw_Data!$D:$D,'AG-KIUC 2-52 (a), (c)-(f) '!S$2, Generation_Raw_Data!$A:$A, 'AG-KIUC 2-52 (a), (c)-(f) '!$B106)&lt;0, 0, SUMIFS(Generation_Raw_Data!$C:$C, Generation_Raw_Data!$D:$D,'AG-KIUC 2-52 (a), (c)-(f) '!S$2, Generation_Raw_Data!$A:$A, 'AG-KIUC 2-52 (a), (c)-(f) '!$B106))</f>
        <v>425.4</v>
      </c>
      <c r="T106" s="8">
        <f>IF(SUMIFS(Generation_Raw_Data!$C:$C, Generation_Raw_Data!$D:$D,'AG-KIUC 2-52 (a), (c)-(f) '!T$2, Generation_Raw_Data!$A:$A, 'AG-KIUC 2-52 (a), (c)-(f) '!$B106)&lt;0, 0, SUMIFS(Generation_Raw_Data!$C:$C, Generation_Raw_Data!$D:$D,'AG-KIUC 2-52 (a), (c)-(f) '!T$2, Generation_Raw_Data!$A:$A, 'AG-KIUC 2-52 (a), (c)-(f) '!$B106))</f>
        <v>762.3</v>
      </c>
      <c r="U106" s="8">
        <f>IF(SUMIFS(Generation_Raw_Data!$C:$C, Generation_Raw_Data!$D:$D,'AG-KIUC 2-52 (a), (c)-(f) '!U$2, Generation_Raw_Data!$A:$A, 'AG-KIUC 2-52 (a), (c)-(f) '!$B106)&lt;0, 0, SUMIFS(Generation_Raw_Data!$C:$C, Generation_Raw_Data!$D:$D,'AG-KIUC 2-52 (a), (c)-(f) '!U$2, Generation_Raw_Data!$A:$A, 'AG-KIUC 2-52 (a), (c)-(f) '!$B106))</f>
        <v>0</v>
      </c>
      <c r="V106" s="8">
        <f>IF(SUMIFS(Generation_Raw_Data!$C:$C, Generation_Raw_Data!$D:$D,'AG-KIUC 2-52 (a), (c)-(f) '!V$2, Generation_Raw_Data!$A:$A, 'AG-KIUC 2-52 (a), (c)-(f) '!$B106)&lt;0, 0, SUMIFS(Generation_Raw_Data!$C:$C, Generation_Raw_Data!$D:$D,'AG-KIUC 2-52 (a), (c)-(f) '!V$2, Generation_Raw_Data!$A:$A, 'AG-KIUC 2-52 (a), (c)-(f) '!$B106))</f>
        <v>0</v>
      </c>
      <c r="W106" s="8">
        <f>IF(SUMIFS(Generation_Raw_Data!$C:$C, Generation_Raw_Data!$D:$D,'AG-KIUC 2-52 (a), (c)-(f) '!W$2, Generation_Raw_Data!$A:$A, 'AG-KIUC 2-52 (a), (c)-(f) '!$B106)&lt;0, 0, SUMIFS(Generation_Raw_Data!$C:$C, Generation_Raw_Data!$D:$D,'AG-KIUC 2-52 (a), (c)-(f) '!W$2, Generation_Raw_Data!$A:$A, 'AG-KIUC 2-52 (a), (c)-(f) '!$B106))</f>
        <v>0</v>
      </c>
      <c r="X106" s="8">
        <f>IF(SUMIFS(Generation_Raw_Data!$C:$C, Generation_Raw_Data!$D:$D,'AG-KIUC 2-52 (a), (c)-(f) '!X$2, Generation_Raw_Data!$A:$A, 'AG-KIUC 2-52 (a), (c)-(f) '!$B106)&lt;0, 0, SUMIFS(Generation_Raw_Data!$C:$C, Generation_Raw_Data!$D:$D,'AG-KIUC 2-52 (a), (c)-(f) '!X$2, Generation_Raw_Data!$A:$A, 'AG-KIUC 2-52 (a), (c)-(f) '!$B106))</f>
        <v>0</v>
      </c>
      <c r="Y106" s="8">
        <f>IF(SUMIFS(Generation_Raw_Data!$C:$C, Generation_Raw_Data!$D:$D,'AG-KIUC 2-52 (a), (c)-(f) '!Y$2, Generation_Raw_Data!$A:$A, 'AG-KIUC 2-52 (a), (c)-(f) '!$B106)&lt;0, 0, SUMIFS(Generation_Raw_Data!$C:$C, Generation_Raw_Data!$D:$D,'AG-KIUC 2-52 (a), (c)-(f) '!Y$2, Generation_Raw_Data!$A:$A, 'AG-KIUC 2-52 (a), (c)-(f) '!$B106))</f>
        <v>0</v>
      </c>
      <c r="Z106" s="8">
        <f>IF(SUMIFS(Generation_Raw_Data!$C:$C, Generation_Raw_Data!$D:$D,'AG-KIUC 2-52 (a), (c)-(f) '!Z$2, Generation_Raw_Data!$A:$A, 'AG-KIUC 2-52 (a), (c)-(f) '!$B106)&lt;0, 0, SUMIFS(Generation_Raw_Data!$C:$C, Generation_Raw_Data!$D:$D,'AG-KIUC 2-52 (a), (c)-(f) '!Z$2, Generation_Raw_Data!$A:$A, 'AG-KIUC 2-52 (a), (c)-(f) '!$B106))</f>
        <v>0</v>
      </c>
      <c r="AA106" s="8">
        <f>IF(SUMIFS(Generation_Raw_Data!$C:$C, Generation_Raw_Data!$D:$D,'AG-KIUC 2-52 (a), (c)-(f) '!AA$2, Generation_Raw_Data!$A:$A, 'AG-KIUC 2-52 (a), (c)-(f) '!$B106)&lt;0, 0, SUMIFS(Generation_Raw_Data!$C:$C, Generation_Raw_Data!$D:$D,'AG-KIUC 2-52 (a), (c)-(f) '!AA$2, Generation_Raw_Data!$A:$A, 'AG-KIUC 2-52 (a), (c)-(f) '!$B106))</f>
        <v>0</v>
      </c>
      <c r="AB106" s="8">
        <f>IF(SUMIFS(Generation_Raw_Data!$C:$C, Generation_Raw_Data!$D:$D,'AG-KIUC 2-52 (a), (c)-(f) '!AB$2, Generation_Raw_Data!$A:$A, 'AG-KIUC 2-52 (a), (c)-(f) '!$B106)&lt;0, 0, SUMIFS(Generation_Raw_Data!$C:$C, Generation_Raw_Data!$D:$D,'AG-KIUC 2-52 (a), (c)-(f) '!AB$2, Generation_Raw_Data!$A:$A, 'AG-KIUC 2-52 (a), (c)-(f) '!$B106))</f>
        <v>0</v>
      </c>
      <c r="AC106" s="8">
        <f>IF(SUMIFS(Generation_Raw_Data!$C:$C, Generation_Raw_Data!$D:$D,'AG-KIUC 2-52 (a), (c)-(f) '!AC$2, Generation_Raw_Data!$A:$A, 'AG-KIUC 2-52 (a), (c)-(f) '!$B106)&lt;0, 0, SUMIFS(Generation_Raw_Data!$C:$C, Generation_Raw_Data!$D:$D,'AG-KIUC 2-52 (a), (c)-(f) '!AC$2, Generation_Raw_Data!$A:$A, 'AG-KIUC 2-52 (a), (c)-(f) '!$B106))</f>
        <v>0</v>
      </c>
      <c r="AD106" s="8">
        <f>IF(SUMIFS(Generation_Raw_Data!$C:$C, Generation_Raw_Data!$D:$D,'AG-KIUC 2-52 (a), (c)-(f) '!AD$2, Generation_Raw_Data!$A:$A, 'AG-KIUC 2-52 (a), (c)-(f) '!$B106)&lt;0, 0, SUMIFS(Generation_Raw_Data!$C:$C, Generation_Raw_Data!$D:$D,'AG-KIUC 2-52 (a), (c)-(f) '!AD$2, Generation_Raw_Data!$A:$A, 'AG-KIUC 2-52 (a), (c)-(f) '!$B106))</f>
        <v>149.0044</v>
      </c>
      <c r="AE106" s="8">
        <f>IF(SUMIFS(Generation_Raw_Data!$C:$C, Generation_Raw_Data!$D:$D,'AG-KIUC 2-52 (a), (c)-(f) '!AE$2, Generation_Raw_Data!$A:$A, 'AG-KIUC 2-52 (a), (c)-(f) '!$B106)&lt;0, 0, SUMIFS(Generation_Raw_Data!$C:$C, Generation_Raw_Data!$D:$D,'AG-KIUC 2-52 (a), (c)-(f) '!AE$2, Generation_Raw_Data!$A:$A, 'AG-KIUC 2-52 (a), (c)-(f) '!$B106))</f>
        <v>149.0044</v>
      </c>
      <c r="AF106" s="8">
        <f>IF(SUMIFS(Generation_Raw_Data!$C:$C, Generation_Raw_Data!$D:$D,'AG-KIUC 2-52 (a), (c)-(f) '!AF$2, Generation_Raw_Data!$A:$A, 'AG-KIUC 2-52 (a), (c)-(f) '!$B106)&lt;0, 0, SUMIFS(Generation_Raw_Data!$C:$C, Generation_Raw_Data!$D:$D,'AG-KIUC 2-52 (a), (c)-(f) '!AF$2, Generation_Raw_Data!$A:$A, 'AG-KIUC 2-52 (a), (c)-(f) '!$B106))</f>
        <v>150.99109999999999</v>
      </c>
      <c r="AG106" s="8">
        <f>IF(SUMIFS(Generation_Raw_Data!$C:$C, Generation_Raw_Data!$D:$D,'AG-KIUC 2-52 (a), (c)-(f) '!AG$2, Generation_Raw_Data!$A:$A, 'AG-KIUC 2-52 (a), (c)-(f) '!$B106)&lt;0, 0, SUMIFS(Generation_Raw_Data!$C:$C, Generation_Raw_Data!$D:$D,'AG-KIUC 2-52 (a), (c)-(f) '!AG$2, Generation_Raw_Data!$A:$A, 'AG-KIUC 2-52 (a), (c)-(f) '!$B106))</f>
        <v>0</v>
      </c>
      <c r="AH106" s="8">
        <f>IF(SUMIFS(Generation_Raw_Data!$C:$C, Generation_Raw_Data!$D:$D,'AG-KIUC 2-52 (a), (c)-(f) '!AH$2, Generation_Raw_Data!$A:$A, 'AG-KIUC 2-52 (a), (c)-(f) '!$B106)&lt;0, 0, SUMIFS(Generation_Raw_Data!$C:$C, Generation_Raw_Data!$D:$D,'AG-KIUC 2-52 (a), (c)-(f) '!AH$2, Generation_Raw_Data!$A:$A, 'AG-KIUC 2-52 (a), (c)-(f) '!$B106))</f>
        <v>0</v>
      </c>
      <c r="AI106" s="8">
        <f>IF(SUMIFS(Generation_Raw_Data!$C:$C, Generation_Raw_Data!$D:$D,'AG-KIUC 2-52 (a), (c)-(f) '!AI$2, Generation_Raw_Data!$A:$A, 'AG-KIUC 2-52 (a), (c)-(f) '!$B106)&lt;0, 0, SUMIFS(Generation_Raw_Data!$C:$C, Generation_Raw_Data!$D:$D,'AG-KIUC 2-52 (a), (c)-(f) '!AI$2, Generation_Raw_Data!$A:$A, 'AG-KIUC 2-52 (a), (c)-(f) '!$B106))</f>
        <v>0</v>
      </c>
      <c r="AJ106" s="8">
        <f>IF(SUMIFS(Generation_Raw_Data!$C:$C, Generation_Raw_Data!$D:$D,'AG-KIUC 2-52 (a), (c)-(f) '!AJ$2, Generation_Raw_Data!$A:$A, 'AG-KIUC 2-52 (a), (c)-(f) '!$B106)&lt;0, 0, SUMIFS(Generation_Raw_Data!$C:$C, Generation_Raw_Data!$D:$D,'AG-KIUC 2-52 (a), (c)-(f) '!AJ$2, Generation_Raw_Data!$A:$A, 'AG-KIUC 2-52 (a), (c)-(f) '!$B106))</f>
        <v>0</v>
      </c>
      <c r="AK106" s="8">
        <f>IF(SUMIFS(Generation_Raw_Data!$C:$C, Generation_Raw_Data!$D:$D,'AG-KIUC 2-52 (a), (c)-(f) '!AK$2, Generation_Raw_Data!$A:$A, 'AG-KIUC 2-52 (a), (c)-(f) '!$B106)&lt;0, 0, SUMIFS(Generation_Raw_Data!$C:$C, Generation_Raw_Data!$D:$D,'AG-KIUC 2-52 (a), (c)-(f) '!AK$2, Generation_Raw_Data!$A:$A, 'AG-KIUC 2-52 (a), (c)-(f) '!$B106))</f>
        <v>32</v>
      </c>
      <c r="AL106" s="8">
        <f>IF(SUMIFS(Generation_Raw_Data!$C:$C, Generation_Raw_Data!$D:$D,'AG-KIUC 2-52 (a), (c)-(f) '!AL$2, Generation_Raw_Data!$A:$A, 'AG-KIUC 2-52 (a), (c)-(f) '!$B106)&lt;0, 0, SUMIFS(Generation_Raw_Data!$C:$C, Generation_Raw_Data!$D:$D,'AG-KIUC 2-52 (a), (c)-(f) '!AL$2, Generation_Raw_Data!$A:$A, 'AG-KIUC 2-52 (a), (c)-(f) '!$B106))</f>
        <v>0</v>
      </c>
      <c r="AM106" s="8">
        <f>IF(SUMIFS(Generation_Raw_Data!$C:$C, Generation_Raw_Data!$D:$D,'AG-KIUC 2-52 (a), (c)-(f) '!AM$2, Generation_Raw_Data!$A:$A, 'AG-KIUC 2-52 (a), (c)-(f) '!$B106)&lt;0, 0, SUMIFS(Generation_Raw_Data!$C:$C, Generation_Raw_Data!$D:$D,'AG-KIUC 2-52 (a), (c)-(f) '!AM$2, Generation_Raw_Data!$A:$A, 'AG-KIUC 2-52 (a), (c)-(f) '!$B106))</f>
        <v>0.1</v>
      </c>
      <c r="AN106" s="8">
        <f>IF(SUMIFS(Generation_Raw_Data!$C:$C, Generation_Raw_Data!$D:$D,'AG-KIUC 2-52 (a), (c)-(f) '!AN$2, Generation_Raw_Data!$A:$A, 'AG-KIUC 2-52 (a), (c)-(f) '!$B106)&lt;0, 0, SUMIFS(Generation_Raw_Data!$C:$C, Generation_Raw_Data!$D:$D,'AG-KIUC 2-52 (a), (c)-(f) '!AN$2, Generation_Raw_Data!$A:$A, 'AG-KIUC 2-52 (a), (c)-(f) '!$B106))</f>
        <v>0</v>
      </c>
    </row>
    <row r="107" spans="1:40" x14ac:dyDescent="0.35">
      <c r="A107" s="1">
        <v>14</v>
      </c>
      <c r="B107" s="2">
        <v>44596.375</v>
      </c>
      <c r="C107" s="16">
        <f>SUMIF(Marginal_Cost_Raw_Data!$A:$A, 'AG-KIUC 2-52 (a), (c)-(f) '!$B107, Marginal_Cost_Raw_Data!$B:$B)</f>
        <v>35.327483739149308</v>
      </c>
      <c r="D107" s="17">
        <f>SUMIFS(CTS_Raw_Data!$C:$C, CTS_Raw_Data!$B:$B, "S", CTS_Raw_Data!$A:$A, 'AG-KIUC 2-52 (a), (c)-(f) '!$B107)</f>
        <v>100</v>
      </c>
      <c r="E107" s="7">
        <f>IFERROR(SUMIFS(CTS_Raw_Data!$D:$D, CTS_Raw_Data!$B:$B, "S", CTS_Raw_Data!$A:$A, 'AG-KIUC 2-52 (a), (c)-(f) '!$B107)/'AG-KIUC 2-52 (a), (c)-(f) '!$D107,0)</f>
        <v>95</v>
      </c>
      <c r="F107" s="14">
        <f>SUMIFS(CTS_Raw_Data!$C:$C, CTS_Raw_Data!$B:$B, "B", CTS_Raw_Data!$A:$A, 'AG-KIUC 2-52 (a), (c)-(f) '!$B107)</f>
        <v>0</v>
      </c>
      <c r="G107" s="7">
        <f>IFERROR(SUMIFS(CTS_Raw_Data!$D:$D, CTS_Raw_Data!$B:$B, "B", CTS_Raw_Data!$A:$A, 'AG-KIUC 2-52 (a), (c)-(f) '!$B107)/'AG-KIUC 2-52 (a), (c)-(f) '!$F107,0)</f>
        <v>0</v>
      </c>
      <c r="H107" s="19">
        <f>SUMIF(ACE_Raw_Data!$A:$A, 'AG-KIUC 2-52 (a), (c)-(f) '!$B107, ACE_Raw_Data!$B:$B)</f>
        <v>-1.832945490512583</v>
      </c>
      <c r="I107" s="21">
        <f>IF(SUMIFS(Generation_Raw_Data!$C:$C, Generation_Raw_Data!$D:$D,'AG-KIUC 2-52 (a), (c)-(f) '!I$2, Generation_Raw_Data!$A:$A, 'AG-KIUC 2-52 (a), (c)-(f) '!$B107)&lt;0, 0, SUMIFS(Generation_Raw_Data!$C:$C, Generation_Raw_Data!$D:$D,'AG-KIUC 2-52 (a), (c)-(f) '!I$2, Generation_Raw_Data!$A:$A, 'AG-KIUC 2-52 (a), (c)-(f) '!$B107))</f>
        <v>0</v>
      </c>
      <c r="J107" s="8">
        <f>IF(SUMIFS(Generation_Raw_Data!$C:$C, Generation_Raw_Data!$D:$D,'AG-KIUC 2-52 (a), (c)-(f) '!J$2, Generation_Raw_Data!$A:$A, 'AG-KIUC 2-52 (a), (c)-(f) '!$B107)&lt;0, 0, SUMIFS(Generation_Raw_Data!$C:$C, Generation_Raw_Data!$D:$D,'AG-KIUC 2-52 (a), (c)-(f) '!J$2, Generation_Raw_Data!$A:$A, 'AG-KIUC 2-52 (a), (c)-(f) '!$B107))</f>
        <v>675.1</v>
      </c>
      <c r="K107" s="8">
        <f>IF(SUMIFS(Generation_Raw_Data!$C:$C, Generation_Raw_Data!$D:$D,'AG-KIUC 2-52 (a), (c)-(f) '!K$2, Generation_Raw_Data!$A:$A, 'AG-KIUC 2-52 (a), (c)-(f) '!$B107)&lt;0, 0, SUMIFS(Generation_Raw_Data!$C:$C, Generation_Raw_Data!$D:$D,'AG-KIUC 2-52 (a), (c)-(f) '!K$2, Generation_Raw_Data!$A:$A, 'AG-KIUC 2-52 (a), (c)-(f) '!$B107))</f>
        <v>409.75</v>
      </c>
      <c r="L107" s="8">
        <f>IF(SUMIFS(Generation_Raw_Data!$C:$C, Generation_Raw_Data!$D:$D,'AG-KIUC 2-52 (a), (c)-(f) '!L$2, Generation_Raw_Data!$A:$A, 'AG-KIUC 2-52 (a), (c)-(f) '!$B107)&lt;0, 0, SUMIFS(Generation_Raw_Data!$C:$C, Generation_Raw_Data!$D:$D,'AG-KIUC 2-52 (a), (c)-(f) '!L$2, Generation_Raw_Data!$A:$A, 'AG-KIUC 2-52 (a), (c)-(f) '!$B107))</f>
        <v>340.75</v>
      </c>
      <c r="M107" s="8">
        <f>IF(SUMIFS(Generation_Raw_Data!$C:$C, Generation_Raw_Data!$D:$D,'AG-KIUC 2-52 (a), (c)-(f) '!M$2, Generation_Raw_Data!$A:$A, 'AG-KIUC 2-52 (a), (c)-(f) '!$B107)&lt;0, 0, SUMIFS(Generation_Raw_Data!$C:$C, Generation_Raw_Data!$D:$D,'AG-KIUC 2-52 (a), (c)-(f) '!M$2, Generation_Raw_Data!$A:$A, 'AG-KIUC 2-52 (a), (c)-(f) '!$B107))</f>
        <v>377.75</v>
      </c>
      <c r="N107" s="8">
        <f>IF(SUMIFS(Generation_Raw_Data!$C:$C, Generation_Raw_Data!$D:$D,'AG-KIUC 2-52 (a), (c)-(f) '!N$2, Generation_Raw_Data!$A:$A, 'AG-KIUC 2-52 (a), (c)-(f) '!$B107)&lt;0, 0, SUMIFS(Generation_Raw_Data!$C:$C, Generation_Raw_Data!$D:$D,'AG-KIUC 2-52 (a), (c)-(f) '!N$2, Generation_Raw_Data!$A:$A, 'AG-KIUC 2-52 (a), (c)-(f) '!$B107))</f>
        <v>334</v>
      </c>
      <c r="O107" s="8">
        <f>IF(SUMIFS(Generation_Raw_Data!$C:$C, Generation_Raw_Data!$D:$D,'AG-KIUC 2-52 (a), (c)-(f) '!O$2, Generation_Raw_Data!$A:$A, 'AG-KIUC 2-52 (a), (c)-(f) '!$B107)&lt;0, 0, SUMIFS(Generation_Raw_Data!$C:$C, Generation_Raw_Data!$D:$D,'AG-KIUC 2-52 (a), (c)-(f) '!O$2, Generation_Raw_Data!$A:$A, 'AG-KIUC 2-52 (a), (c)-(f) '!$B107))</f>
        <v>282.8</v>
      </c>
      <c r="P107" s="8">
        <f>IF(SUMIFS(Generation_Raw_Data!$C:$C, Generation_Raw_Data!$D:$D,'AG-KIUC 2-52 (a), (c)-(f) '!P$2, Generation_Raw_Data!$A:$A, 'AG-KIUC 2-52 (a), (c)-(f) '!$B107)&lt;0, 0, SUMIFS(Generation_Raw_Data!$C:$C, Generation_Raw_Data!$D:$D,'AG-KIUC 2-52 (a), (c)-(f) '!P$2, Generation_Raw_Data!$A:$A, 'AG-KIUC 2-52 (a), (c)-(f) '!$B107))</f>
        <v>269</v>
      </c>
      <c r="Q107" s="8">
        <f>IF(SUMIFS(Generation_Raw_Data!$C:$C, Generation_Raw_Data!$D:$D,'AG-KIUC 2-52 (a), (c)-(f) '!Q$2, Generation_Raw_Data!$A:$A, 'AG-KIUC 2-52 (a), (c)-(f) '!$B107)&lt;0, 0, SUMIFS(Generation_Raw_Data!$C:$C, Generation_Raw_Data!$D:$D,'AG-KIUC 2-52 (a), (c)-(f) '!Q$2, Generation_Raw_Data!$A:$A, 'AG-KIUC 2-52 (a), (c)-(f) '!$B107))</f>
        <v>0</v>
      </c>
      <c r="R107" s="8">
        <f>IF(SUMIFS(Generation_Raw_Data!$C:$C, Generation_Raw_Data!$D:$D,'AG-KIUC 2-52 (a), (c)-(f) '!R$2, Generation_Raw_Data!$A:$A, 'AG-KIUC 2-52 (a), (c)-(f) '!$B107)&lt;0, 0, SUMIFS(Generation_Raw_Data!$C:$C, Generation_Raw_Data!$D:$D,'AG-KIUC 2-52 (a), (c)-(f) '!R$2, Generation_Raw_Data!$A:$A, 'AG-KIUC 2-52 (a), (c)-(f) '!$B107))</f>
        <v>406.3</v>
      </c>
      <c r="S107" s="8">
        <f>IF(SUMIFS(Generation_Raw_Data!$C:$C, Generation_Raw_Data!$D:$D,'AG-KIUC 2-52 (a), (c)-(f) '!S$2, Generation_Raw_Data!$A:$A, 'AG-KIUC 2-52 (a), (c)-(f) '!$B107)&lt;0, 0, SUMIFS(Generation_Raw_Data!$C:$C, Generation_Raw_Data!$D:$D,'AG-KIUC 2-52 (a), (c)-(f) '!S$2, Generation_Raw_Data!$A:$A, 'AG-KIUC 2-52 (a), (c)-(f) '!$B107))</f>
        <v>400.5</v>
      </c>
      <c r="T107" s="8">
        <f>IF(SUMIFS(Generation_Raw_Data!$C:$C, Generation_Raw_Data!$D:$D,'AG-KIUC 2-52 (a), (c)-(f) '!T$2, Generation_Raw_Data!$A:$A, 'AG-KIUC 2-52 (a), (c)-(f) '!$B107)&lt;0, 0, SUMIFS(Generation_Raw_Data!$C:$C, Generation_Raw_Data!$D:$D,'AG-KIUC 2-52 (a), (c)-(f) '!T$2, Generation_Raw_Data!$A:$A, 'AG-KIUC 2-52 (a), (c)-(f) '!$B107))</f>
        <v>761.2</v>
      </c>
      <c r="U107" s="8">
        <f>IF(SUMIFS(Generation_Raw_Data!$C:$C, Generation_Raw_Data!$D:$D,'AG-KIUC 2-52 (a), (c)-(f) '!U$2, Generation_Raw_Data!$A:$A, 'AG-KIUC 2-52 (a), (c)-(f) '!$B107)&lt;0, 0, SUMIFS(Generation_Raw_Data!$C:$C, Generation_Raw_Data!$D:$D,'AG-KIUC 2-52 (a), (c)-(f) '!U$2, Generation_Raw_Data!$A:$A, 'AG-KIUC 2-52 (a), (c)-(f) '!$B107))</f>
        <v>0</v>
      </c>
      <c r="V107" s="8">
        <f>IF(SUMIFS(Generation_Raw_Data!$C:$C, Generation_Raw_Data!$D:$D,'AG-KIUC 2-52 (a), (c)-(f) '!V$2, Generation_Raw_Data!$A:$A, 'AG-KIUC 2-52 (a), (c)-(f) '!$B107)&lt;0, 0, SUMIFS(Generation_Raw_Data!$C:$C, Generation_Raw_Data!$D:$D,'AG-KIUC 2-52 (a), (c)-(f) '!V$2, Generation_Raw_Data!$A:$A, 'AG-KIUC 2-52 (a), (c)-(f) '!$B107))</f>
        <v>0</v>
      </c>
      <c r="W107" s="8">
        <f>IF(SUMIFS(Generation_Raw_Data!$C:$C, Generation_Raw_Data!$D:$D,'AG-KIUC 2-52 (a), (c)-(f) '!W$2, Generation_Raw_Data!$A:$A, 'AG-KIUC 2-52 (a), (c)-(f) '!$B107)&lt;0, 0, SUMIFS(Generation_Raw_Data!$C:$C, Generation_Raw_Data!$D:$D,'AG-KIUC 2-52 (a), (c)-(f) '!W$2, Generation_Raw_Data!$A:$A, 'AG-KIUC 2-52 (a), (c)-(f) '!$B107))</f>
        <v>0</v>
      </c>
      <c r="X107" s="8">
        <f>IF(SUMIFS(Generation_Raw_Data!$C:$C, Generation_Raw_Data!$D:$D,'AG-KIUC 2-52 (a), (c)-(f) '!X$2, Generation_Raw_Data!$A:$A, 'AG-KIUC 2-52 (a), (c)-(f) '!$B107)&lt;0, 0, SUMIFS(Generation_Raw_Data!$C:$C, Generation_Raw_Data!$D:$D,'AG-KIUC 2-52 (a), (c)-(f) '!X$2, Generation_Raw_Data!$A:$A, 'AG-KIUC 2-52 (a), (c)-(f) '!$B107))</f>
        <v>0</v>
      </c>
      <c r="Y107" s="8">
        <f>IF(SUMIFS(Generation_Raw_Data!$C:$C, Generation_Raw_Data!$D:$D,'AG-KIUC 2-52 (a), (c)-(f) '!Y$2, Generation_Raw_Data!$A:$A, 'AG-KIUC 2-52 (a), (c)-(f) '!$B107)&lt;0, 0, SUMIFS(Generation_Raw_Data!$C:$C, Generation_Raw_Data!$D:$D,'AG-KIUC 2-52 (a), (c)-(f) '!Y$2, Generation_Raw_Data!$A:$A, 'AG-KIUC 2-52 (a), (c)-(f) '!$B107))</f>
        <v>0</v>
      </c>
      <c r="Z107" s="8">
        <f>IF(SUMIFS(Generation_Raw_Data!$C:$C, Generation_Raw_Data!$D:$D,'AG-KIUC 2-52 (a), (c)-(f) '!Z$2, Generation_Raw_Data!$A:$A, 'AG-KIUC 2-52 (a), (c)-(f) '!$B107)&lt;0, 0, SUMIFS(Generation_Raw_Data!$C:$C, Generation_Raw_Data!$D:$D,'AG-KIUC 2-52 (a), (c)-(f) '!Z$2, Generation_Raw_Data!$A:$A, 'AG-KIUC 2-52 (a), (c)-(f) '!$B107))</f>
        <v>0</v>
      </c>
      <c r="AA107" s="8">
        <f>IF(SUMIFS(Generation_Raw_Data!$C:$C, Generation_Raw_Data!$D:$D,'AG-KIUC 2-52 (a), (c)-(f) '!AA$2, Generation_Raw_Data!$A:$A, 'AG-KIUC 2-52 (a), (c)-(f) '!$B107)&lt;0, 0, SUMIFS(Generation_Raw_Data!$C:$C, Generation_Raw_Data!$D:$D,'AG-KIUC 2-52 (a), (c)-(f) '!AA$2, Generation_Raw_Data!$A:$A, 'AG-KIUC 2-52 (a), (c)-(f) '!$B107))</f>
        <v>0</v>
      </c>
      <c r="AB107" s="8">
        <f>IF(SUMIFS(Generation_Raw_Data!$C:$C, Generation_Raw_Data!$D:$D,'AG-KIUC 2-52 (a), (c)-(f) '!AB$2, Generation_Raw_Data!$A:$A, 'AG-KIUC 2-52 (a), (c)-(f) '!$B107)&lt;0, 0, SUMIFS(Generation_Raw_Data!$C:$C, Generation_Raw_Data!$D:$D,'AG-KIUC 2-52 (a), (c)-(f) '!AB$2, Generation_Raw_Data!$A:$A, 'AG-KIUC 2-52 (a), (c)-(f) '!$B107))</f>
        <v>0</v>
      </c>
      <c r="AC107" s="8">
        <f>IF(SUMIFS(Generation_Raw_Data!$C:$C, Generation_Raw_Data!$D:$D,'AG-KIUC 2-52 (a), (c)-(f) '!AC$2, Generation_Raw_Data!$A:$A, 'AG-KIUC 2-52 (a), (c)-(f) '!$B107)&lt;0, 0, SUMIFS(Generation_Raw_Data!$C:$C, Generation_Raw_Data!$D:$D,'AG-KIUC 2-52 (a), (c)-(f) '!AC$2, Generation_Raw_Data!$A:$A, 'AG-KIUC 2-52 (a), (c)-(f) '!$B107))</f>
        <v>162.24770000000001</v>
      </c>
      <c r="AD107" s="8">
        <f>IF(SUMIFS(Generation_Raw_Data!$C:$C, Generation_Raw_Data!$D:$D,'AG-KIUC 2-52 (a), (c)-(f) '!AD$2, Generation_Raw_Data!$A:$A, 'AG-KIUC 2-52 (a), (c)-(f) '!$B107)&lt;0, 0, SUMIFS(Generation_Raw_Data!$C:$C, Generation_Raw_Data!$D:$D,'AG-KIUC 2-52 (a), (c)-(f) '!AD$2, Generation_Raw_Data!$A:$A, 'AG-KIUC 2-52 (a), (c)-(f) '!$B107))</f>
        <v>160.2569</v>
      </c>
      <c r="AE107" s="8">
        <f>IF(SUMIFS(Generation_Raw_Data!$C:$C, Generation_Raw_Data!$D:$D,'AG-KIUC 2-52 (a), (c)-(f) '!AE$2, Generation_Raw_Data!$A:$A, 'AG-KIUC 2-52 (a), (c)-(f) '!$B107)&lt;0, 0, SUMIFS(Generation_Raw_Data!$C:$C, Generation_Raw_Data!$D:$D,'AG-KIUC 2-52 (a), (c)-(f) '!AE$2, Generation_Raw_Data!$A:$A, 'AG-KIUC 2-52 (a), (c)-(f) '!$B107))</f>
        <v>161.25229999999999</v>
      </c>
      <c r="AF107" s="8">
        <f>IF(SUMIFS(Generation_Raw_Data!$C:$C, Generation_Raw_Data!$D:$D,'AG-KIUC 2-52 (a), (c)-(f) '!AF$2, Generation_Raw_Data!$A:$A, 'AG-KIUC 2-52 (a), (c)-(f) '!$B107)&lt;0, 0, SUMIFS(Generation_Raw_Data!$C:$C, Generation_Raw_Data!$D:$D,'AG-KIUC 2-52 (a), (c)-(f) '!AF$2, Generation_Raw_Data!$A:$A, 'AG-KIUC 2-52 (a), (c)-(f) '!$B107))</f>
        <v>163.2431</v>
      </c>
      <c r="AG107" s="8">
        <f>IF(SUMIFS(Generation_Raw_Data!$C:$C, Generation_Raw_Data!$D:$D,'AG-KIUC 2-52 (a), (c)-(f) '!AG$2, Generation_Raw_Data!$A:$A, 'AG-KIUC 2-52 (a), (c)-(f) '!$B107)&lt;0, 0, SUMIFS(Generation_Raw_Data!$C:$C, Generation_Raw_Data!$D:$D,'AG-KIUC 2-52 (a), (c)-(f) '!AG$2, Generation_Raw_Data!$A:$A, 'AG-KIUC 2-52 (a), (c)-(f) '!$B107))</f>
        <v>0</v>
      </c>
      <c r="AH107" s="8">
        <f>IF(SUMIFS(Generation_Raw_Data!$C:$C, Generation_Raw_Data!$D:$D,'AG-KIUC 2-52 (a), (c)-(f) '!AH$2, Generation_Raw_Data!$A:$A, 'AG-KIUC 2-52 (a), (c)-(f) '!$B107)&lt;0, 0, SUMIFS(Generation_Raw_Data!$C:$C, Generation_Raw_Data!$D:$D,'AG-KIUC 2-52 (a), (c)-(f) '!AH$2, Generation_Raw_Data!$A:$A, 'AG-KIUC 2-52 (a), (c)-(f) '!$B107))</f>
        <v>0</v>
      </c>
      <c r="AI107" s="8">
        <f>IF(SUMIFS(Generation_Raw_Data!$C:$C, Generation_Raw_Data!$D:$D,'AG-KIUC 2-52 (a), (c)-(f) '!AI$2, Generation_Raw_Data!$A:$A, 'AG-KIUC 2-52 (a), (c)-(f) '!$B107)&lt;0, 0, SUMIFS(Generation_Raw_Data!$C:$C, Generation_Raw_Data!$D:$D,'AG-KIUC 2-52 (a), (c)-(f) '!AI$2, Generation_Raw_Data!$A:$A, 'AG-KIUC 2-52 (a), (c)-(f) '!$B107))</f>
        <v>0</v>
      </c>
      <c r="AJ107" s="8">
        <f>IF(SUMIFS(Generation_Raw_Data!$C:$C, Generation_Raw_Data!$D:$D,'AG-KIUC 2-52 (a), (c)-(f) '!AJ$2, Generation_Raw_Data!$A:$A, 'AG-KIUC 2-52 (a), (c)-(f) '!$B107)&lt;0, 0, SUMIFS(Generation_Raw_Data!$C:$C, Generation_Raw_Data!$D:$D,'AG-KIUC 2-52 (a), (c)-(f) '!AJ$2, Generation_Raw_Data!$A:$A, 'AG-KIUC 2-52 (a), (c)-(f) '!$B107))</f>
        <v>0</v>
      </c>
      <c r="AK107" s="8">
        <f>IF(SUMIFS(Generation_Raw_Data!$C:$C, Generation_Raw_Data!$D:$D,'AG-KIUC 2-52 (a), (c)-(f) '!AK$2, Generation_Raw_Data!$A:$A, 'AG-KIUC 2-52 (a), (c)-(f) '!$B107)&lt;0, 0, SUMIFS(Generation_Raw_Data!$C:$C, Generation_Raw_Data!$D:$D,'AG-KIUC 2-52 (a), (c)-(f) '!AK$2, Generation_Raw_Data!$A:$A, 'AG-KIUC 2-52 (a), (c)-(f) '!$B107))</f>
        <v>4</v>
      </c>
      <c r="AL107" s="8">
        <f>IF(SUMIFS(Generation_Raw_Data!$C:$C, Generation_Raw_Data!$D:$D,'AG-KIUC 2-52 (a), (c)-(f) '!AL$2, Generation_Raw_Data!$A:$A, 'AG-KIUC 2-52 (a), (c)-(f) '!$B107)&lt;0, 0, SUMIFS(Generation_Raw_Data!$C:$C, Generation_Raw_Data!$D:$D,'AG-KIUC 2-52 (a), (c)-(f) '!AL$2, Generation_Raw_Data!$A:$A, 'AG-KIUC 2-52 (a), (c)-(f) '!$B107))</f>
        <v>0</v>
      </c>
      <c r="AM107" s="8">
        <f>IF(SUMIFS(Generation_Raw_Data!$C:$C, Generation_Raw_Data!$D:$D,'AG-KIUC 2-52 (a), (c)-(f) '!AM$2, Generation_Raw_Data!$A:$A, 'AG-KIUC 2-52 (a), (c)-(f) '!$B107)&lt;0, 0, SUMIFS(Generation_Raw_Data!$C:$C, Generation_Raw_Data!$D:$D,'AG-KIUC 2-52 (a), (c)-(f) '!AM$2, Generation_Raw_Data!$A:$A, 'AG-KIUC 2-52 (a), (c)-(f) '!$B107))</f>
        <v>0.1</v>
      </c>
      <c r="AN107" s="8">
        <f>IF(SUMIFS(Generation_Raw_Data!$C:$C, Generation_Raw_Data!$D:$D,'AG-KIUC 2-52 (a), (c)-(f) '!AN$2, Generation_Raw_Data!$A:$A, 'AG-KIUC 2-52 (a), (c)-(f) '!$B107)&lt;0, 0, SUMIFS(Generation_Raw_Data!$C:$C, Generation_Raw_Data!$D:$D,'AG-KIUC 2-52 (a), (c)-(f) '!AN$2, Generation_Raw_Data!$A:$A, 'AG-KIUC 2-52 (a), (c)-(f) '!$B107))</f>
        <v>0</v>
      </c>
    </row>
    <row r="108" spans="1:40" x14ac:dyDescent="0.35">
      <c r="A108" s="1">
        <v>14</v>
      </c>
      <c r="B108" s="2">
        <v>44596.416666666664</v>
      </c>
      <c r="C108" s="16">
        <f>SUMIF(Marginal_Cost_Raw_Data!$A:$A, 'AG-KIUC 2-52 (a), (c)-(f) '!$B108, Marginal_Cost_Raw_Data!$B:$B)</f>
        <v>35.175431128472219</v>
      </c>
      <c r="D108" s="17">
        <f>SUMIFS(CTS_Raw_Data!$C:$C, CTS_Raw_Data!$B:$B, "S", CTS_Raw_Data!$A:$A, 'AG-KIUC 2-52 (a), (c)-(f) '!$B108)</f>
        <v>100</v>
      </c>
      <c r="E108" s="7">
        <f>IFERROR(SUMIFS(CTS_Raw_Data!$D:$D, CTS_Raw_Data!$B:$B, "S", CTS_Raw_Data!$A:$A, 'AG-KIUC 2-52 (a), (c)-(f) '!$B108)/'AG-KIUC 2-52 (a), (c)-(f) '!$D108,0)</f>
        <v>95</v>
      </c>
      <c r="F108" s="14">
        <f>SUMIFS(CTS_Raw_Data!$C:$C, CTS_Raw_Data!$B:$B, "B", CTS_Raw_Data!$A:$A, 'AG-KIUC 2-52 (a), (c)-(f) '!$B108)</f>
        <v>0</v>
      </c>
      <c r="G108" s="7">
        <f>IFERROR(SUMIFS(CTS_Raw_Data!$D:$D, CTS_Raw_Data!$B:$B, "B", CTS_Raw_Data!$A:$A, 'AG-KIUC 2-52 (a), (c)-(f) '!$B108)/'AG-KIUC 2-52 (a), (c)-(f) '!$F108,0)</f>
        <v>0</v>
      </c>
      <c r="H108" s="19">
        <f>SUMIF(ACE_Raw_Data!$A:$A, 'AG-KIUC 2-52 (a), (c)-(f) '!$B108, ACE_Raw_Data!$B:$B)</f>
        <v>1.7487994729561938</v>
      </c>
      <c r="I108" s="21">
        <f>IF(SUMIFS(Generation_Raw_Data!$C:$C, Generation_Raw_Data!$D:$D,'AG-KIUC 2-52 (a), (c)-(f) '!I$2, Generation_Raw_Data!$A:$A, 'AG-KIUC 2-52 (a), (c)-(f) '!$B108)&lt;0, 0, SUMIFS(Generation_Raw_Data!$C:$C, Generation_Raw_Data!$D:$D,'AG-KIUC 2-52 (a), (c)-(f) '!I$2, Generation_Raw_Data!$A:$A, 'AG-KIUC 2-52 (a), (c)-(f) '!$B108))</f>
        <v>0</v>
      </c>
      <c r="J108" s="8">
        <f>IF(SUMIFS(Generation_Raw_Data!$C:$C, Generation_Raw_Data!$D:$D,'AG-KIUC 2-52 (a), (c)-(f) '!J$2, Generation_Raw_Data!$A:$A, 'AG-KIUC 2-52 (a), (c)-(f) '!$B108)&lt;0, 0, SUMIFS(Generation_Raw_Data!$C:$C, Generation_Raw_Data!$D:$D,'AG-KIUC 2-52 (a), (c)-(f) '!J$2, Generation_Raw_Data!$A:$A, 'AG-KIUC 2-52 (a), (c)-(f) '!$B108))</f>
        <v>675.9</v>
      </c>
      <c r="K108" s="8">
        <f>IF(SUMIFS(Generation_Raw_Data!$C:$C, Generation_Raw_Data!$D:$D,'AG-KIUC 2-52 (a), (c)-(f) '!K$2, Generation_Raw_Data!$A:$A, 'AG-KIUC 2-52 (a), (c)-(f) '!$B108)&lt;0, 0, SUMIFS(Generation_Raw_Data!$C:$C, Generation_Raw_Data!$D:$D,'AG-KIUC 2-52 (a), (c)-(f) '!K$2, Generation_Raw_Data!$A:$A, 'AG-KIUC 2-52 (a), (c)-(f) '!$B108))</f>
        <v>417</v>
      </c>
      <c r="L108" s="8">
        <f>IF(SUMIFS(Generation_Raw_Data!$C:$C, Generation_Raw_Data!$D:$D,'AG-KIUC 2-52 (a), (c)-(f) '!L$2, Generation_Raw_Data!$A:$A, 'AG-KIUC 2-52 (a), (c)-(f) '!$B108)&lt;0, 0, SUMIFS(Generation_Raw_Data!$C:$C, Generation_Raw_Data!$D:$D,'AG-KIUC 2-52 (a), (c)-(f) '!L$2, Generation_Raw_Data!$A:$A, 'AG-KIUC 2-52 (a), (c)-(f) '!$B108))</f>
        <v>339</v>
      </c>
      <c r="M108" s="8">
        <f>IF(SUMIFS(Generation_Raw_Data!$C:$C, Generation_Raw_Data!$D:$D,'AG-KIUC 2-52 (a), (c)-(f) '!M$2, Generation_Raw_Data!$A:$A, 'AG-KIUC 2-52 (a), (c)-(f) '!$B108)&lt;0, 0, SUMIFS(Generation_Raw_Data!$C:$C, Generation_Raw_Data!$D:$D,'AG-KIUC 2-52 (a), (c)-(f) '!M$2, Generation_Raw_Data!$A:$A, 'AG-KIUC 2-52 (a), (c)-(f) '!$B108))</f>
        <v>373</v>
      </c>
      <c r="N108" s="8">
        <f>IF(SUMIFS(Generation_Raw_Data!$C:$C, Generation_Raw_Data!$D:$D,'AG-KIUC 2-52 (a), (c)-(f) '!N$2, Generation_Raw_Data!$A:$A, 'AG-KIUC 2-52 (a), (c)-(f) '!$B108)&lt;0, 0, SUMIFS(Generation_Raw_Data!$C:$C, Generation_Raw_Data!$D:$D,'AG-KIUC 2-52 (a), (c)-(f) '!N$2, Generation_Raw_Data!$A:$A, 'AG-KIUC 2-52 (a), (c)-(f) '!$B108))</f>
        <v>325</v>
      </c>
      <c r="O108" s="8">
        <f>IF(SUMIFS(Generation_Raw_Data!$C:$C, Generation_Raw_Data!$D:$D,'AG-KIUC 2-52 (a), (c)-(f) '!O$2, Generation_Raw_Data!$A:$A, 'AG-KIUC 2-52 (a), (c)-(f) '!$B108)&lt;0, 0, SUMIFS(Generation_Raw_Data!$C:$C, Generation_Raw_Data!$D:$D,'AG-KIUC 2-52 (a), (c)-(f) '!O$2, Generation_Raw_Data!$A:$A, 'AG-KIUC 2-52 (a), (c)-(f) '!$B108))</f>
        <v>275.8</v>
      </c>
      <c r="P108" s="8">
        <f>IF(SUMIFS(Generation_Raw_Data!$C:$C, Generation_Raw_Data!$D:$D,'AG-KIUC 2-52 (a), (c)-(f) '!P$2, Generation_Raw_Data!$A:$A, 'AG-KIUC 2-52 (a), (c)-(f) '!$B108)&lt;0, 0, SUMIFS(Generation_Raw_Data!$C:$C, Generation_Raw_Data!$D:$D,'AG-KIUC 2-52 (a), (c)-(f) '!P$2, Generation_Raw_Data!$A:$A, 'AG-KIUC 2-52 (a), (c)-(f) '!$B108))</f>
        <v>260.89999999999998</v>
      </c>
      <c r="Q108" s="8">
        <f>IF(SUMIFS(Generation_Raw_Data!$C:$C, Generation_Raw_Data!$D:$D,'AG-KIUC 2-52 (a), (c)-(f) '!Q$2, Generation_Raw_Data!$A:$A, 'AG-KIUC 2-52 (a), (c)-(f) '!$B108)&lt;0, 0, SUMIFS(Generation_Raw_Data!$C:$C, Generation_Raw_Data!$D:$D,'AG-KIUC 2-52 (a), (c)-(f) '!Q$2, Generation_Raw_Data!$A:$A, 'AG-KIUC 2-52 (a), (c)-(f) '!$B108))</f>
        <v>0</v>
      </c>
      <c r="R108" s="8">
        <f>IF(SUMIFS(Generation_Raw_Data!$C:$C, Generation_Raw_Data!$D:$D,'AG-KIUC 2-52 (a), (c)-(f) '!R$2, Generation_Raw_Data!$A:$A, 'AG-KIUC 2-52 (a), (c)-(f) '!$B108)&lt;0, 0, SUMIFS(Generation_Raw_Data!$C:$C, Generation_Raw_Data!$D:$D,'AG-KIUC 2-52 (a), (c)-(f) '!R$2, Generation_Raw_Data!$A:$A, 'AG-KIUC 2-52 (a), (c)-(f) '!$B108))</f>
        <v>392.8</v>
      </c>
      <c r="S108" s="8">
        <f>IF(SUMIFS(Generation_Raw_Data!$C:$C, Generation_Raw_Data!$D:$D,'AG-KIUC 2-52 (a), (c)-(f) '!S$2, Generation_Raw_Data!$A:$A, 'AG-KIUC 2-52 (a), (c)-(f) '!$B108)&lt;0, 0, SUMIFS(Generation_Raw_Data!$C:$C, Generation_Raw_Data!$D:$D,'AG-KIUC 2-52 (a), (c)-(f) '!S$2, Generation_Raw_Data!$A:$A, 'AG-KIUC 2-52 (a), (c)-(f) '!$B108))</f>
        <v>411.1</v>
      </c>
      <c r="T108" s="8">
        <f>IF(SUMIFS(Generation_Raw_Data!$C:$C, Generation_Raw_Data!$D:$D,'AG-KIUC 2-52 (a), (c)-(f) '!T$2, Generation_Raw_Data!$A:$A, 'AG-KIUC 2-52 (a), (c)-(f) '!$B108)&lt;0, 0, SUMIFS(Generation_Raw_Data!$C:$C, Generation_Raw_Data!$D:$D,'AG-KIUC 2-52 (a), (c)-(f) '!T$2, Generation_Raw_Data!$A:$A, 'AG-KIUC 2-52 (a), (c)-(f) '!$B108))</f>
        <v>760.6</v>
      </c>
      <c r="U108" s="8">
        <f>IF(SUMIFS(Generation_Raw_Data!$C:$C, Generation_Raw_Data!$D:$D,'AG-KIUC 2-52 (a), (c)-(f) '!U$2, Generation_Raw_Data!$A:$A, 'AG-KIUC 2-52 (a), (c)-(f) '!$B108)&lt;0, 0, SUMIFS(Generation_Raw_Data!$C:$C, Generation_Raw_Data!$D:$D,'AG-KIUC 2-52 (a), (c)-(f) '!U$2, Generation_Raw_Data!$A:$A, 'AG-KIUC 2-52 (a), (c)-(f) '!$B108))</f>
        <v>0</v>
      </c>
      <c r="V108" s="8">
        <f>IF(SUMIFS(Generation_Raw_Data!$C:$C, Generation_Raw_Data!$D:$D,'AG-KIUC 2-52 (a), (c)-(f) '!V$2, Generation_Raw_Data!$A:$A, 'AG-KIUC 2-52 (a), (c)-(f) '!$B108)&lt;0, 0, SUMIFS(Generation_Raw_Data!$C:$C, Generation_Raw_Data!$D:$D,'AG-KIUC 2-52 (a), (c)-(f) '!V$2, Generation_Raw_Data!$A:$A, 'AG-KIUC 2-52 (a), (c)-(f) '!$B108))</f>
        <v>0</v>
      </c>
      <c r="W108" s="8">
        <f>IF(SUMIFS(Generation_Raw_Data!$C:$C, Generation_Raw_Data!$D:$D,'AG-KIUC 2-52 (a), (c)-(f) '!W$2, Generation_Raw_Data!$A:$A, 'AG-KIUC 2-52 (a), (c)-(f) '!$B108)&lt;0, 0, SUMIFS(Generation_Raw_Data!$C:$C, Generation_Raw_Data!$D:$D,'AG-KIUC 2-52 (a), (c)-(f) '!W$2, Generation_Raw_Data!$A:$A, 'AG-KIUC 2-52 (a), (c)-(f) '!$B108))</f>
        <v>0</v>
      </c>
      <c r="X108" s="8">
        <f>IF(SUMIFS(Generation_Raw_Data!$C:$C, Generation_Raw_Data!$D:$D,'AG-KIUC 2-52 (a), (c)-(f) '!X$2, Generation_Raw_Data!$A:$A, 'AG-KIUC 2-52 (a), (c)-(f) '!$B108)&lt;0, 0, SUMIFS(Generation_Raw_Data!$C:$C, Generation_Raw_Data!$D:$D,'AG-KIUC 2-52 (a), (c)-(f) '!X$2, Generation_Raw_Data!$A:$A, 'AG-KIUC 2-52 (a), (c)-(f) '!$B108))</f>
        <v>0</v>
      </c>
      <c r="Y108" s="8">
        <f>IF(SUMIFS(Generation_Raw_Data!$C:$C, Generation_Raw_Data!$D:$D,'AG-KIUC 2-52 (a), (c)-(f) '!Y$2, Generation_Raw_Data!$A:$A, 'AG-KIUC 2-52 (a), (c)-(f) '!$B108)&lt;0, 0, SUMIFS(Generation_Raw_Data!$C:$C, Generation_Raw_Data!$D:$D,'AG-KIUC 2-52 (a), (c)-(f) '!Y$2, Generation_Raw_Data!$A:$A, 'AG-KIUC 2-52 (a), (c)-(f) '!$B108))</f>
        <v>0</v>
      </c>
      <c r="Z108" s="8">
        <f>IF(SUMIFS(Generation_Raw_Data!$C:$C, Generation_Raw_Data!$D:$D,'AG-KIUC 2-52 (a), (c)-(f) '!Z$2, Generation_Raw_Data!$A:$A, 'AG-KIUC 2-52 (a), (c)-(f) '!$B108)&lt;0, 0, SUMIFS(Generation_Raw_Data!$C:$C, Generation_Raw_Data!$D:$D,'AG-KIUC 2-52 (a), (c)-(f) '!Z$2, Generation_Raw_Data!$A:$A, 'AG-KIUC 2-52 (a), (c)-(f) '!$B108))</f>
        <v>0</v>
      </c>
      <c r="AA108" s="8">
        <f>IF(SUMIFS(Generation_Raw_Data!$C:$C, Generation_Raw_Data!$D:$D,'AG-KIUC 2-52 (a), (c)-(f) '!AA$2, Generation_Raw_Data!$A:$A, 'AG-KIUC 2-52 (a), (c)-(f) '!$B108)&lt;0, 0, SUMIFS(Generation_Raw_Data!$C:$C, Generation_Raw_Data!$D:$D,'AG-KIUC 2-52 (a), (c)-(f) '!AA$2, Generation_Raw_Data!$A:$A, 'AG-KIUC 2-52 (a), (c)-(f) '!$B108))</f>
        <v>0</v>
      </c>
      <c r="AB108" s="8">
        <f>IF(SUMIFS(Generation_Raw_Data!$C:$C, Generation_Raw_Data!$D:$D,'AG-KIUC 2-52 (a), (c)-(f) '!AB$2, Generation_Raw_Data!$A:$A, 'AG-KIUC 2-52 (a), (c)-(f) '!$B108)&lt;0, 0, SUMIFS(Generation_Raw_Data!$C:$C, Generation_Raw_Data!$D:$D,'AG-KIUC 2-52 (a), (c)-(f) '!AB$2, Generation_Raw_Data!$A:$A, 'AG-KIUC 2-52 (a), (c)-(f) '!$B108))</f>
        <v>0</v>
      </c>
      <c r="AC108" s="8">
        <f>IF(SUMIFS(Generation_Raw_Data!$C:$C, Generation_Raw_Data!$D:$D,'AG-KIUC 2-52 (a), (c)-(f) '!AC$2, Generation_Raw_Data!$A:$A, 'AG-KIUC 2-52 (a), (c)-(f) '!$B108)&lt;0, 0, SUMIFS(Generation_Raw_Data!$C:$C, Generation_Raw_Data!$D:$D,'AG-KIUC 2-52 (a), (c)-(f) '!AC$2, Generation_Raw_Data!$A:$A, 'AG-KIUC 2-52 (a), (c)-(f) '!$B108))</f>
        <v>160.25229999999999</v>
      </c>
      <c r="AD108" s="8">
        <f>IF(SUMIFS(Generation_Raw_Data!$C:$C, Generation_Raw_Data!$D:$D,'AG-KIUC 2-52 (a), (c)-(f) '!AD$2, Generation_Raw_Data!$A:$A, 'AG-KIUC 2-52 (a), (c)-(f) '!$B108)&lt;0, 0, SUMIFS(Generation_Raw_Data!$C:$C, Generation_Raw_Data!$D:$D,'AG-KIUC 2-52 (a), (c)-(f) '!AD$2, Generation_Raw_Data!$A:$A, 'AG-KIUC 2-52 (a), (c)-(f) '!$B108))</f>
        <v>160.25229999999999</v>
      </c>
      <c r="AE108" s="8">
        <f>IF(SUMIFS(Generation_Raw_Data!$C:$C, Generation_Raw_Data!$D:$D,'AG-KIUC 2-52 (a), (c)-(f) '!AE$2, Generation_Raw_Data!$A:$A, 'AG-KIUC 2-52 (a), (c)-(f) '!$B108)&lt;0, 0, SUMIFS(Generation_Raw_Data!$C:$C, Generation_Raw_Data!$D:$D,'AG-KIUC 2-52 (a), (c)-(f) '!AE$2, Generation_Raw_Data!$A:$A, 'AG-KIUC 2-52 (a), (c)-(f) '!$B108))</f>
        <v>160.25229999999999</v>
      </c>
      <c r="AF108" s="8">
        <f>IF(SUMIFS(Generation_Raw_Data!$C:$C, Generation_Raw_Data!$D:$D,'AG-KIUC 2-52 (a), (c)-(f) '!AF$2, Generation_Raw_Data!$A:$A, 'AG-KIUC 2-52 (a), (c)-(f) '!$B108)&lt;0, 0, SUMIFS(Generation_Raw_Data!$C:$C, Generation_Raw_Data!$D:$D,'AG-KIUC 2-52 (a), (c)-(f) '!AF$2, Generation_Raw_Data!$A:$A, 'AG-KIUC 2-52 (a), (c)-(f) '!$B108))</f>
        <v>162.24299999999999</v>
      </c>
      <c r="AG108" s="8">
        <f>IF(SUMIFS(Generation_Raw_Data!$C:$C, Generation_Raw_Data!$D:$D,'AG-KIUC 2-52 (a), (c)-(f) '!AG$2, Generation_Raw_Data!$A:$A, 'AG-KIUC 2-52 (a), (c)-(f) '!$B108)&lt;0, 0, SUMIFS(Generation_Raw_Data!$C:$C, Generation_Raw_Data!$D:$D,'AG-KIUC 2-52 (a), (c)-(f) '!AG$2, Generation_Raw_Data!$A:$A, 'AG-KIUC 2-52 (a), (c)-(f) '!$B108))</f>
        <v>0</v>
      </c>
      <c r="AH108" s="8">
        <f>IF(SUMIFS(Generation_Raw_Data!$C:$C, Generation_Raw_Data!$D:$D,'AG-KIUC 2-52 (a), (c)-(f) '!AH$2, Generation_Raw_Data!$A:$A, 'AG-KIUC 2-52 (a), (c)-(f) '!$B108)&lt;0, 0, SUMIFS(Generation_Raw_Data!$C:$C, Generation_Raw_Data!$D:$D,'AG-KIUC 2-52 (a), (c)-(f) '!AH$2, Generation_Raw_Data!$A:$A, 'AG-KIUC 2-52 (a), (c)-(f) '!$B108))</f>
        <v>0</v>
      </c>
      <c r="AI108" s="8">
        <f>IF(SUMIFS(Generation_Raw_Data!$C:$C, Generation_Raw_Data!$D:$D,'AG-KIUC 2-52 (a), (c)-(f) '!AI$2, Generation_Raw_Data!$A:$A, 'AG-KIUC 2-52 (a), (c)-(f) '!$B108)&lt;0, 0, SUMIFS(Generation_Raw_Data!$C:$C, Generation_Raw_Data!$D:$D,'AG-KIUC 2-52 (a), (c)-(f) '!AI$2, Generation_Raw_Data!$A:$A, 'AG-KIUC 2-52 (a), (c)-(f) '!$B108))</f>
        <v>0</v>
      </c>
      <c r="AJ108" s="8">
        <f>IF(SUMIFS(Generation_Raw_Data!$C:$C, Generation_Raw_Data!$D:$D,'AG-KIUC 2-52 (a), (c)-(f) '!AJ$2, Generation_Raw_Data!$A:$A, 'AG-KIUC 2-52 (a), (c)-(f) '!$B108)&lt;0, 0, SUMIFS(Generation_Raw_Data!$C:$C, Generation_Raw_Data!$D:$D,'AG-KIUC 2-52 (a), (c)-(f) '!AJ$2, Generation_Raw_Data!$A:$A, 'AG-KIUC 2-52 (a), (c)-(f) '!$B108))</f>
        <v>0</v>
      </c>
      <c r="AK108" s="8">
        <f>IF(SUMIFS(Generation_Raw_Data!$C:$C, Generation_Raw_Data!$D:$D,'AG-KIUC 2-52 (a), (c)-(f) '!AK$2, Generation_Raw_Data!$A:$A, 'AG-KIUC 2-52 (a), (c)-(f) '!$B108)&lt;0, 0, SUMIFS(Generation_Raw_Data!$C:$C, Generation_Raw_Data!$D:$D,'AG-KIUC 2-52 (a), (c)-(f) '!AK$2, Generation_Raw_Data!$A:$A, 'AG-KIUC 2-52 (a), (c)-(f) '!$B108))</f>
        <v>4</v>
      </c>
      <c r="AL108" s="8">
        <f>IF(SUMIFS(Generation_Raw_Data!$C:$C, Generation_Raw_Data!$D:$D,'AG-KIUC 2-52 (a), (c)-(f) '!AL$2, Generation_Raw_Data!$A:$A, 'AG-KIUC 2-52 (a), (c)-(f) '!$B108)&lt;0, 0, SUMIFS(Generation_Raw_Data!$C:$C, Generation_Raw_Data!$D:$D,'AG-KIUC 2-52 (a), (c)-(f) '!AL$2, Generation_Raw_Data!$A:$A, 'AG-KIUC 2-52 (a), (c)-(f) '!$B108))</f>
        <v>0</v>
      </c>
      <c r="AM108" s="8">
        <f>IF(SUMIFS(Generation_Raw_Data!$C:$C, Generation_Raw_Data!$D:$D,'AG-KIUC 2-52 (a), (c)-(f) '!AM$2, Generation_Raw_Data!$A:$A, 'AG-KIUC 2-52 (a), (c)-(f) '!$B108)&lt;0, 0, SUMIFS(Generation_Raw_Data!$C:$C, Generation_Raw_Data!$D:$D,'AG-KIUC 2-52 (a), (c)-(f) '!AM$2, Generation_Raw_Data!$A:$A, 'AG-KIUC 2-52 (a), (c)-(f) '!$B108))</f>
        <v>0.4</v>
      </c>
      <c r="AN108" s="8">
        <f>IF(SUMIFS(Generation_Raw_Data!$C:$C, Generation_Raw_Data!$D:$D,'AG-KIUC 2-52 (a), (c)-(f) '!AN$2, Generation_Raw_Data!$A:$A, 'AG-KIUC 2-52 (a), (c)-(f) '!$B108)&lt;0, 0, SUMIFS(Generation_Raw_Data!$C:$C, Generation_Raw_Data!$D:$D,'AG-KIUC 2-52 (a), (c)-(f) '!AN$2, Generation_Raw_Data!$A:$A, 'AG-KIUC 2-52 (a), (c)-(f) '!$B108))</f>
        <v>0.1</v>
      </c>
    </row>
    <row r="109" spans="1:40" x14ac:dyDescent="0.35">
      <c r="A109" s="1">
        <v>14</v>
      </c>
      <c r="B109" s="2">
        <v>44596.458333333328</v>
      </c>
      <c r="C109" s="16">
        <f>SUMIF(Marginal_Cost_Raw_Data!$A:$A, 'AG-KIUC 2-52 (a), (c)-(f) '!$B109, Marginal_Cost_Raw_Data!$B:$B)</f>
        <v>35.111390983072916</v>
      </c>
      <c r="D109" s="17">
        <f>SUMIFS(CTS_Raw_Data!$C:$C, CTS_Raw_Data!$B:$B, "S", CTS_Raw_Data!$A:$A, 'AG-KIUC 2-52 (a), (c)-(f) '!$B109)</f>
        <v>100</v>
      </c>
      <c r="E109" s="7">
        <f>IFERROR(SUMIFS(CTS_Raw_Data!$D:$D, CTS_Raw_Data!$B:$B, "S", CTS_Raw_Data!$A:$A, 'AG-KIUC 2-52 (a), (c)-(f) '!$B109)/'AG-KIUC 2-52 (a), (c)-(f) '!$D109,0)</f>
        <v>95</v>
      </c>
      <c r="F109" s="14">
        <f>SUMIFS(CTS_Raw_Data!$C:$C, CTS_Raw_Data!$B:$B, "B", CTS_Raw_Data!$A:$A, 'AG-KIUC 2-52 (a), (c)-(f) '!$B109)</f>
        <v>0</v>
      </c>
      <c r="G109" s="7">
        <f>IFERROR(SUMIFS(CTS_Raw_Data!$D:$D, CTS_Raw_Data!$B:$B, "B", CTS_Raw_Data!$A:$A, 'AG-KIUC 2-52 (a), (c)-(f) '!$B109)/'AG-KIUC 2-52 (a), (c)-(f) '!$F109,0)</f>
        <v>0</v>
      </c>
      <c r="H109" s="19">
        <f>SUMIF(ACE_Raw_Data!$A:$A, 'AG-KIUC 2-52 (a), (c)-(f) '!$B109, ACE_Raw_Data!$B:$B)</f>
        <v>3.085586468072401</v>
      </c>
      <c r="I109" s="21">
        <f>IF(SUMIFS(Generation_Raw_Data!$C:$C, Generation_Raw_Data!$D:$D,'AG-KIUC 2-52 (a), (c)-(f) '!I$2, Generation_Raw_Data!$A:$A, 'AG-KIUC 2-52 (a), (c)-(f) '!$B109)&lt;0, 0, SUMIFS(Generation_Raw_Data!$C:$C, Generation_Raw_Data!$D:$D,'AG-KIUC 2-52 (a), (c)-(f) '!I$2, Generation_Raw_Data!$A:$A, 'AG-KIUC 2-52 (a), (c)-(f) '!$B109))</f>
        <v>0</v>
      </c>
      <c r="J109" s="8">
        <f>IF(SUMIFS(Generation_Raw_Data!$C:$C, Generation_Raw_Data!$D:$D,'AG-KIUC 2-52 (a), (c)-(f) '!J$2, Generation_Raw_Data!$A:$A, 'AG-KIUC 2-52 (a), (c)-(f) '!$B109)&lt;0, 0, SUMIFS(Generation_Raw_Data!$C:$C, Generation_Raw_Data!$D:$D,'AG-KIUC 2-52 (a), (c)-(f) '!J$2, Generation_Raw_Data!$A:$A, 'AG-KIUC 2-52 (a), (c)-(f) '!$B109))</f>
        <v>676.59999999999991</v>
      </c>
      <c r="K109" s="8">
        <f>IF(SUMIFS(Generation_Raw_Data!$C:$C, Generation_Raw_Data!$D:$D,'AG-KIUC 2-52 (a), (c)-(f) '!K$2, Generation_Raw_Data!$A:$A, 'AG-KIUC 2-52 (a), (c)-(f) '!$B109)&lt;0, 0, SUMIFS(Generation_Raw_Data!$C:$C, Generation_Raw_Data!$D:$D,'AG-KIUC 2-52 (a), (c)-(f) '!K$2, Generation_Raw_Data!$A:$A, 'AG-KIUC 2-52 (a), (c)-(f) '!$B109))</f>
        <v>414.75</v>
      </c>
      <c r="L109" s="8">
        <f>IF(SUMIFS(Generation_Raw_Data!$C:$C, Generation_Raw_Data!$D:$D,'AG-KIUC 2-52 (a), (c)-(f) '!L$2, Generation_Raw_Data!$A:$A, 'AG-KIUC 2-52 (a), (c)-(f) '!$B109)&lt;0, 0, SUMIFS(Generation_Raw_Data!$C:$C, Generation_Raw_Data!$D:$D,'AG-KIUC 2-52 (a), (c)-(f) '!L$2, Generation_Raw_Data!$A:$A, 'AG-KIUC 2-52 (a), (c)-(f) '!$B109))</f>
        <v>335.75</v>
      </c>
      <c r="M109" s="8">
        <f>IF(SUMIFS(Generation_Raw_Data!$C:$C, Generation_Raw_Data!$D:$D,'AG-KIUC 2-52 (a), (c)-(f) '!M$2, Generation_Raw_Data!$A:$A, 'AG-KIUC 2-52 (a), (c)-(f) '!$B109)&lt;0, 0, SUMIFS(Generation_Raw_Data!$C:$C, Generation_Raw_Data!$D:$D,'AG-KIUC 2-52 (a), (c)-(f) '!M$2, Generation_Raw_Data!$A:$A, 'AG-KIUC 2-52 (a), (c)-(f) '!$B109))</f>
        <v>368.75</v>
      </c>
      <c r="N109" s="8">
        <f>IF(SUMIFS(Generation_Raw_Data!$C:$C, Generation_Raw_Data!$D:$D,'AG-KIUC 2-52 (a), (c)-(f) '!N$2, Generation_Raw_Data!$A:$A, 'AG-KIUC 2-52 (a), (c)-(f) '!$B109)&lt;0, 0, SUMIFS(Generation_Raw_Data!$C:$C, Generation_Raw_Data!$D:$D,'AG-KIUC 2-52 (a), (c)-(f) '!N$2, Generation_Raw_Data!$A:$A, 'AG-KIUC 2-52 (a), (c)-(f) '!$B109))</f>
        <v>321.75</v>
      </c>
      <c r="O109" s="8">
        <f>IF(SUMIFS(Generation_Raw_Data!$C:$C, Generation_Raw_Data!$D:$D,'AG-KIUC 2-52 (a), (c)-(f) '!O$2, Generation_Raw_Data!$A:$A, 'AG-KIUC 2-52 (a), (c)-(f) '!$B109)&lt;0, 0, SUMIFS(Generation_Raw_Data!$C:$C, Generation_Raw_Data!$D:$D,'AG-KIUC 2-52 (a), (c)-(f) '!O$2, Generation_Raw_Data!$A:$A, 'AG-KIUC 2-52 (a), (c)-(f) '!$B109))</f>
        <v>269.39999999999998</v>
      </c>
      <c r="P109" s="8">
        <f>IF(SUMIFS(Generation_Raw_Data!$C:$C, Generation_Raw_Data!$D:$D,'AG-KIUC 2-52 (a), (c)-(f) '!P$2, Generation_Raw_Data!$A:$A, 'AG-KIUC 2-52 (a), (c)-(f) '!$B109)&lt;0, 0, SUMIFS(Generation_Raw_Data!$C:$C, Generation_Raw_Data!$D:$D,'AG-KIUC 2-52 (a), (c)-(f) '!P$2, Generation_Raw_Data!$A:$A, 'AG-KIUC 2-52 (a), (c)-(f) '!$B109))</f>
        <v>255.5</v>
      </c>
      <c r="Q109" s="8">
        <f>IF(SUMIFS(Generation_Raw_Data!$C:$C, Generation_Raw_Data!$D:$D,'AG-KIUC 2-52 (a), (c)-(f) '!Q$2, Generation_Raw_Data!$A:$A, 'AG-KIUC 2-52 (a), (c)-(f) '!$B109)&lt;0, 0, SUMIFS(Generation_Raw_Data!$C:$C, Generation_Raw_Data!$D:$D,'AG-KIUC 2-52 (a), (c)-(f) '!Q$2, Generation_Raw_Data!$A:$A, 'AG-KIUC 2-52 (a), (c)-(f) '!$B109))</f>
        <v>0</v>
      </c>
      <c r="R109" s="8">
        <f>IF(SUMIFS(Generation_Raw_Data!$C:$C, Generation_Raw_Data!$D:$D,'AG-KIUC 2-52 (a), (c)-(f) '!R$2, Generation_Raw_Data!$A:$A, 'AG-KIUC 2-52 (a), (c)-(f) '!$B109)&lt;0, 0, SUMIFS(Generation_Raw_Data!$C:$C, Generation_Raw_Data!$D:$D,'AG-KIUC 2-52 (a), (c)-(f) '!R$2, Generation_Raw_Data!$A:$A, 'AG-KIUC 2-52 (a), (c)-(f) '!$B109))</f>
        <v>387.5</v>
      </c>
      <c r="S109" s="8">
        <f>IF(SUMIFS(Generation_Raw_Data!$C:$C, Generation_Raw_Data!$D:$D,'AG-KIUC 2-52 (a), (c)-(f) '!S$2, Generation_Raw_Data!$A:$A, 'AG-KIUC 2-52 (a), (c)-(f) '!$B109)&lt;0, 0, SUMIFS(Generation_Raw_Data!$C:$C, Generation_Raw_Data!$D:$D,'AG-KIUC 2-52 (a), (c)-(f) '!S$2, Generation_Raw_Data!$A:$A, 'AG-KIUC 2-52 (a), (c)-(f) '!$B109))</f>
        <v>425.2</v>
      </c>
      <c r="T109" s="8">
        <f>IF(SUMIFS(Generation_Raw_Data!$C:$C, Generation_Raw_Data!$D:$D,'AG-KIUC 2-52 (a), (c)-(f) '!T$2, Generation_Raw_Data!$A:$A, 'AG-KIUC 2-52 (a), (c)-(f) '!$B109)&lt;0, 0, SUMIFS(Generation_Raw_Data!$C:$C, Generation_Raw_Data!$D:$D,'AG-KIUC 2-52 (a), (c)-(f) '!T$2, Generation_Raw_Data!$A:$A, 'AG-KIUC 2-52 (a), (c)-(f) '!$B109))</f>
        <v>762.2</v>
      </c>
      <c r="U109" s="8">
        <f>IF(SUMIFS(Generation_Raw_Data!$C:$C, Generation_Raw_Data!$D:$D,'AG-KIUC 2-52 (a), (c)-(f) '!U$2, Generation_Raw_Data!$A:$A, 'AG-KIUC 2-52 (a), (c)-(f) '!$B109)&lt;0, 0, SUMIFS(Generation_Raw_Data!$C:$C, Generation_Raw_Data!$D:$D,'AG-KIUC 2-52 (a), (c)-(f) '!U$2, Generation_Raw_Data!$A:$A, 'AG-KIUC 2-52 (a), (c)-(f) '!$B109))</f>
        <v>0</v>
      </c>
      <c r="V109" s="8">
        <f>IF(SUMIFS(Generation_Raw_Data!$C:$C, Generation_Raw_Data!$D:$D,'AG-KIUC 2-52 (a), (c)-(f) '!V$2, Generation_Raw_Data!$A:$A, 'AG-KIUC 2-52 (a), (c)-(f) '!$B109)&lt;0, 0, SUMIFS(Generation_Raw_Data!$C:$C, Generation_Raw_Data!$D:$D,'AG-KIUC 2-52 (a), (c)-(f) '!V$2, Generation_Raw_Data!$A:$A, 'AG-KIUC 2-52 (a), (c)-(f) '!$B109))</f>
        <v>0</v>
      </c>
      <c r="W109" s="8">
        <f>IF(SUMIFS(Generation_Raw_Data!$C:$C, Generation_Raw_Data!$D:$D,'AG-KIUC 2-52 (a), (c)-(f) '!W$2, Generation_Raw_Data!$A:$A, 'AG-KIUC 2-52 (a), (c)-(f) '!$B109)&lt;0, 0, SUMIFS(Generation_Raw_Data!$C:$C, Generation_Raw_Data!$D:$D,'AG-KIUC 2-52 (a), (c)-(f) '!W$2, Generation_Raw_Data!$A:$A, 'AG-KIUC 2-52 (a), (c)-(f) '!$B109))</f>
        <v>0</v>
      </c>
      <c r="X109" s="8">
        <f>IF(SUMIFS(Generation_Raw_Data!$C:$C, Generation_Raw_Data!$D:$D,'AG-KIUC 2-52 (a), (c)-(f) '!X$2, Generation_Raw_Data!$A:$A, 'AG-KIUC 2-52 (a), (c)-(f) '!$B109)&lt;0, 0, SUMIFS(Generation_Raw_Data!$C:$C, Generation_Raw_Data!$D:$D,'AG-KIUC 2-52 (a), (c)-(f) '!X$2, Generation_Raw_Data!$A:$A, 'AG-KIUC 2-52 (a), (c)-(f) '!$B109))</f>
        <v>0</v>
      </c>
      <c r="Y109" s="8">
        <f>IF(SUMIFS(Generation_Raw_Data!$C:$C, Generation_Raw_Data!$D:$D,'AG-KIUC 2-52 (a), (c)-(f) '!Y$2, Generation_Raw_Data!$A:$A, 'AG-KIUC 2-52 (a), (c)-(f) '!$B109)&lt;0, 0, SUMIFS(Generation_Raw_Data!$C:$C, Generation_Raw_Data!$D:$D,'AG-KIUC 2-52 (a), (c)-(f) '!Y$2, Generation_Raw_Data!$A:$A, 'AG-KIUC 2-52 (a), (c)-(f) '!$B109))</f>
        <v>0</v>
      </c>
      <c r="Z109" s="8">
        <f>IF(SUMIFS(Generation_Raw_Data!$C:$C, Generation_Raw_Data!$D:$D,'AG-KIUC 2-52 (a), (c)-(f) '!Z$2, Generation_Raw_Data!$A:$A, 'AG-KIUC 2-52 (a), (c)-(f) '!$B109)&lt;0, 0, SUMIFS(Generation_Raw_Data!$C:$C, Generation_Raw_Data!$D:$D,'AG-KIUC 2-52 (a), (c)-(f) '!Z$2, Generation_Raw_Data!$A:$A, 'AG-KIUC 2-52 (a), (c)-(f) '!$B109))</f>
        <v>0</v>
      </c>
      <c r="AA109" s="8">
        <f>IF(SUMIFS(Generation_Raw_Data!$C:$C, Generation_Raw_Data!$D:$D,'AG-KIUC 2-52 (a), (c)-(f) '!AA$2, Generation_Raw_Data!$A:$A, 'AG-KIUC 2-52 (a), (c)-(f) '!$B109)&lt;0, 0, SUMIFS(Generation_Raw_Data!$C:$C, Generation_Raw_Data!$D:$D,'AG-KIUC 2-52 (a), (c)-(f) '!AA$2, Generation_Raw_Data!$A:$A, 'AG-KIUC 2-52 (a), (c)-(f) '!$B109))</f>
        <v>0</v>
      </c>
      <c r="AB109" s="8">
        <f>IF(SUMIFS(Generation_Raw_Data!$C:$C, Generation_Raw_Data!$D:$D,'AG-KIUC 2-52 (a), (c)-(f) '!AB$2, Generation_Raw_Data!$A:$A, 'AG-KIUC 2-52 (a), (c)-(f) '!$B109)&lt;0, 0, SUMIFS(Generation_Raw_Data!$C:$C, Generation_Raw_Data!$D:$D,'AG-KIUC 2-52 (a), (c)-(f) '!AB$2, Generation_Raw_Data!$A:$A, 'AG-KIUC 2-52 (a), (c)-(f) '!$B109))</f>
        <v>0</v>
      </c>
      <c r="AC109" s="8">
        <f>IF(SUMIFS(Generation_Raw_Data!$C:$C, Generation_Raw_Data!$D:$D,'AG-KIUC 2-52 (a), (c)-(f) '!AC$2, Generation_Raw_Data!$A:$A, 'AG-KIUC 2-52 (a), (c)-(f) '!$B109)&lt;0, 0, SUMIFS(Generation_Raw_Data!$C:$C, Generation_Raw_Data!$D:$D,'AG-KIUC 2-52 (a), (c)-(f) '!AC$2, Generation_Raw_Data!$A:$A, 'AG-KIUC 2-52 (a), (c)-(f) '!$B109))</f>
        <v>161.24770000000001</v>
      </c>
      <c r="AD109" s="8">
        <f>IF(SUMIFS(Generation_Raw_Data!$C:$C, Generation_Raw_Data!$D:$D,'AG-KIUC 2-52 (a), (c)-(f) '!AD$2, Generation_Raw_Data!$A:$A, 'AG-KIUC 2-52 (a), (c)-(f) '!$B109)&lt;0, 0, SUMIFS(Generation_Raw_Data!$C:$C, Generation_Raw_Data!$D:$D,'AG-KIUC 2-52 (a), (c)-(f) '!AD$2, Generation_Raw_Data!$A:$A, 'AG-KIUC 2-52 (a), (c)-(f) '!$B109))</f>
        <v>160.25229999999999</v>
      </c>
      <c r="AE109" s="8">
        <f>IF(SUMIFS(Generation_Raw_Data!$C:$C, Generation_Raw_Data!$D:$D,'AG-KIUC 2-52 (a), (c)-(f) '!AE$2, Generation_Raw_Data!$A:$A, 'AG-KIUC 2-52 (a), (c)-(f) '!$B109)&lt;0, 0, SUMIFS(Generation_Raw_Data!$C:$C, Generation_Raw_Data!$D:$D,'AG-KIUC 2-52 (a), (c)-(f) '!AE$2, Generation_Raw_Data!$A:$A, 'AG-KIUC 2-52 (a), (c)-(f) '!$B109))</f>
        <v>160.25229999999999</v>
      </c>
      <c r="AF109" s="8">
        <f>IF(SUMIFS(Generation_Raw_Data!$C:$C, Generation_Raw_Data!$D:$D,'AG-KIUC 2-52 (a), (c)-(f) '!AF$2, Generation_Raw_Data!$A:$A, 'AG-KIUC 2-52 (a), (c)-(f) '!$B109)&lt;0, 0, SUMIFS(Generation_Raw_Data!$C:$C, Generation_Raw_Data!$D:$D,'AG-KIUC 2-52 (a), (c)-(f) '!AF$2, Generation_Raw_Data!$A:$A, 'AG-KIUC 2-52 (a), (c)-(f) '!$B109))</f>
        <v>161.24770000000001</v>
      </c>
      <c r="AG109" s="8">
        <f>IF(SUMIFS(Generation_Raw_Data!$C:$C, Generation_Raw_Data!$D:$D,'AG-KIUC 2-52 (a), (c)-(f) '!AG$2, Generation_Raw_Data!$A:$A, 'AG-KIUC 2-52 (a), (c)-(f) '!$B109)&lt;0, 0, SUMIFS(Generation_Raw_Data!$C:$C, Generation_Raw_Data!$D:$D,'AG-KIUC 2-52 (a), (c)-(f) '!AG$2, Generation_Raw_Data!$A:$A, 'AG-KIUC 2-52 (a), (c)-(f) '!$B109))</f>
        <v>0</v>
      </c>
      <c r="AH109" s="8">
        <f>IF(SUMIFS(Generation_Raw_Data!$C:$C, Generation_Raw_Data!$D:$D,'AG-KIUC 2-52 (a), (c)-(f) '!AH$2, Generation_Raw_Data!$A:$A, 'AG-KIUC 2-52 (a), (c)-(f) '!$B109)&lt;0, 0, SUMIFS(Generation_Raw_Data!$C:$C, Generation_Raw_Data!$D:$D,'AG-KIUC 2-52 (a), (c)-(f) '!AH$2, Generation_Raw_Data!$A:$A, 'AG-KIUC 2-52 (a), (c)-(f) '!$B109))</f>
        <v>0</v>
      </c>
      <c r="AI109" s="8">
        <f>IF(SUMIFS(Generation_Raw_Data!$C:$C, Generation_Raw_Data!$D:$D,'AG-KIUC 2-52 (a), (c)-(f) '!AI$2, Generation_Raw_Data!$A:$A, 'AG-KIUC 2-52 (a), (c)-(f) '!$B109)&lt;0, 0, SUMIFS(Generation_Raw_Data!$C:$C, Generation_Raw_Data!$D:$D,'AG-KIUC 2-52 (a), (c)-(f) '!AI$2, Generation_Raw_Data!$A:$A, 'AG-KIUC 2-52 (a), (c)-(f) '!$B109))</f>
        <v>0</v>
      </c>
      <c r="AJ109" s="8">
        <f>IF(SUMIFS(Generation_Raw_Data!$C:$C, Generation_Raw_Data!$D:$D,'AG-KIUC 2-52 (a), (c)-(f) '!AJ$2, Generation_Raw_Data!$A:$A, 'AG-KIUC 2-52 (a), (c)-(f) '!$B109)&lt;0, 0, SUMIFS(Generation_Raw_Data!$C:$C, Generation_Raw_Data!$D:$D,'AG-KIUC 2-52 (a), (c)-(f) '!AJ$2, Generation_Raw_Data!$A:$A, 'AG-KIUC 2-52 (a), (c)-(f) '!$B109))</f>
        <v>0</v>
      </c>
      <c r="AK109" s="8">
        <f>IF(SUMIFS(Generation_Raw_Data!$C:$C, Generation_Raw_Data!$D:$D,'AG-KIUC 2-52 (a), (c)-(f) '!AK$2, Generation_Raw_Data!$A:$A, 'AG-KIUC 2-52 (a), (c)-(f) '!$B109)&lt;0, 0, SUMIFS(Generation_Raw_Data!$C:$C, Generation_Raw_Data!$D:$D,'AG-KIUC 2-52 (a), (c)-(f) '!AK$2, Generation_Raw_Data!$A:$A, 'AG-KIUC 2-52 (a), (c)-(f) '!$B109))</f>
        <v>2</v>
      </c>
      <c r="AL109" s="8">
        <f>IF(SUMIFS(Generation_Raw_Data!$C:$C, Generation_Raw_Data!$D:$D,'AG-KIUC 2-52 (a), (c)-(f) '!AL$2, Generation_Raw_Data!$A:$A, 'AG-KIUC 2-52 (a), (c)-(f) '!$B109)&lt;0, 0, SUMIFS(Generation_Raw_Data!$C:$C, Generation_Raw_Data!$D:$D,'AG-KIUC 2-52 (a), (c)-(f) '!AL$2, Generation_Raw_Data!$A:$A, 'AG-KIUC 2-52 (a), (c)-(f) '!$B109))</f>
        <v>0</v>
      </c>
      <c r="AM109" s="8">
        <f>IF(SUMIFS(Generation_Raw_Data!$C:$C, Generation_Raw_Data!$D:$D,'AG-KIUC 2-52 (a), (c)-(f) '!AM$2, Generation_Raw_Data!$A:$A, 'AG-KIUC 2-52 (a), (c)-(f) '!$B109)&lt;0, 0, SUMIFS(Generation_Raw_Data!$C:$C, Generation_Raw_Data!$D:$D,'AG-KIUC 2-52 (a), (c)-(f) '!AM$2, Generation_Raw_Data!$A:$A, 'AG-KIUC 2-52 (a), (c)-(f) '!$B109))</f>
        <v>0.4</v>
      </c>
      <c r="AN109" s="8">
        <f>IF(SUMIFS(Generation_Raw_Data!$C:$C, Generation_Raw_Data!$D:$D,'AG-KIUC 2-52 (a), (c)-(f) '!AN$2, Generation_Raw_Data!$A:$A, 'AG-KIUC 2-52 (a), (c)-(f) '!$B109)&lt;0, 0, SUMIFS(Generation_Raw_Data!$C:$C, Generation_Raw_Data!$D:$D,'AG-KIUC 2-52 (a), (c)-(f) '!AN$2, Generation_Raw_Data!$A:$A, 'AG-KIUC 2-52 (a), (c)-(f) '!$B109))</f>
        <v>0</v>
      </c>
    </row>
    <row r="110" spans="1:40" x14ac:dyDescent="0.35">
      <c r="A110" s="1">
        <v>14</v>
      </c>
      <c r="B110" s="2">
        <v>44596.499999999993</v>
      </c>
      <c r="C110" s="16">
        <f>SUMIF(Marginal_Cost_Raw_Data!$A:$A, 'AG-KIUC 2-52 (a), (c)-(f) '!$B110, Marginal_Cost_Raw_Data!$B:$B)</f>
        <v>35.498687695312505</v>
      </c>
      <c r="D110" s="17">
        <f>SUMIFS(CTS_Raw_Data!$C:$C, CTS_Raw_Data!$B:$B, "S", CTS_Raw_Data!$A:$A, 'AG-KIUC 2-52 (a), (c)-(f) '!$B110)</f>
        <v>180</v>
      </c>
      <c r="E110" s="7">
        <f>IFERROR(SUMIFS(CTS_Raw_Data!$D:$D, CTS_Raw_Data!$B:$B, "S", CTS_Raw_Data!$A:$A, 'AG-KIUC 2-52 (a), (c)-(f) '!$B110)/'AG-KIUC 2-52 (a), (c)-(f) '!$D110,0)</f>
        <v>73.292944444444444</v>
      </c>
      <c r="F110" s="14">
        <f>SUMIFS(CTS_Raw_Data!$C:$C, CTS_Raw_Data!$B:$B, "B", CTS_Raw_Data!$A:$A, 'AG-KIUC 2-52 (a), (c)-(f) '!$B110)</f>
        <v>0</v>
      </c>
      <c r="G110" s="7">
        <f>IFERROR(SUMIFS(CTS_Raw_Data!$D:$D, CTS_Raw_Data!$B:$B, "B", CTS_Raw_Data!$A:$A, 'AG-KIUC 2-52 (a), (c)-(f) '!$B110)/'AG-KIUC 2-52 (a), (c)-(f) '!$F110,0)</f>
        <v>0</v>
      </c>
      <c r="H110" s="19">
        <f>SUMIF(ACE_Raw_Data!$A:$A, 'AG-KIUC 2-52 (a), (c)-(f) '!$B110, ACE_Raw_Data!$B:$B)</f>
        <v>-4.9336149191525251</v>
      </c>
      <c r="I110" s="21">
        <f>IF(SUMIFS(Generation_Raw_Data!$C:$C, Generation_Raw_Data!$D:$D,'AG-KIUC 2-52 (a), (c)-(f) '!I$2, Generation_Raw_Data!$A:$A, 'AG-KIUC 2-52 (a), (c)-(f) '!$B110)&lt;0, 0, SUMIFS(Generation_Raw_Data!$C:$C, Generation_Raw_Data!$D:$D,'AG-KIUC 2-52 (a), (c)-(f) '!I$2, Generation_Raw_Data!$A:$A, 'AG-KIUC 2-52 (a), (c)-(f) '!$B110))</f>
        <v>0</v>
      </c>
      <c r="J110" s="8">
        <f>IF(SUMIFS(Generation_Raw_Data!$C:$C, Generation_Raw_Data!$D:$D,'AG-KIUC 2-52 (a), (c)-(f) '!J$2, Generation_Raw_Data!$A:$A, 'AG-KIUC 2-52 (a), (c)-(f) '!$B110)&lt;0, 0, SUMIFS(Generation_Raw_Data!$C:$C, Generation_Raw_Data!$D:$D,'AG-KIUC 2-52 (a), (c)-(f) '!J$2, Generation_Raw_Data!$A:$A, 'AG-KIUC 2-52 (a), (c)-(f) '!$B110))</f>
        <v>678.1</v>
      </c>
      <c r="K110" s="8">
        <f>IF(SUMIFS(Generation_Raw_Data!$C:$C, Generation_Raw_Data!$D:$D,'AG-KIUC 2-52 (a), (c)-(f) '!K$2, Generation_Raw_Data!$A:$A, 'AG-KIUC 2-52 (a), (c)-(f) '!$B110)&lt;0, 0, SUMIFS(Generation_Raw_Data!$C:$C, Generation_Raw_Data!$D:$D,'AG-KIUC 2-52 (a), (c)-(f) '!K$2, Generation_Raw_Data!$A:$A, 'AG-KIUC 2-52 (a), (c)-(f) '!$B110))</f>
        <v>439</v>
      </c>
      <c r="L110" s="8">
        <f>IF(SUMIFS(Generation_Raw_Data!$C:$C, Generation_Raw_Data!$D:$D,'AG-KIUC 2-52 (a), (c)-(f) '!L$2, Generation_Raw_Data!$A:$A, 'AG-KIUC 2-52 (a), (c)-(f) '!$B110)&lt;0, 0, SUMIFS(Generation_Raw_Data!$C:$C, Generation_Raw_Data!$D:$D,'AG-KIUC 2-52 (a), (c)-(f) '!L$2, Generation_Raw_Data!$A:$A, 'AG-KIUC 2-52 (a), (c)-(f) '!$B110))</f>
        <v>344</v>
      </c>
      <c r="M110" s="8">
        <f>IF(SUMIFS(Generation_Raw_Data!$C:$C, Generation_Raw_Data!$D:$D,'AG-KIUC 2-52 (a), (c)-(f) '!M$2, Generation_Raw_Data!$A:$A, 'AG-KIUC 2-52 (a), (c)-(f) '!$B110)&lt;0, 0, SUMIFS(Generation_Raw_Data!$C:$C, Generation_Raw_Data!$D:$D,'AG-KIUC 2-52 (a), (c)-(f) '!M$2, Generation_Raw_Data!$A:$A, 'AG-KIUC 2-52 (a), (c)-(f) '!$B110))</f>
        <v>382</v>
      </c>
      <c r="N110" s="8">
        <f>IF(SUMIFS(Generation_Raw_Data!$C:$C, Generation_Raw_Data!$D:$D,'AG-KIUC 2-52 (a), (c)-(f) '!N$2, Generation_Raw_Data!$A:$A, 'AG-KIUC 2-52 (a), (c)-(f) '!$B110)&lt;0, 0, SUMIFS(Generation_Raw_Data!$C:$C, Generation_Raw_Data!$D:$D,'AG-KIUC 2-52 (a), (c)-(f) '!N$2, Generation_Raw_Data!$A:$A, 'AG-KIUC 2-52 (a), (c)-(f) '!$B110))</f>
        <v>336</v>
      </c>
      <c r="O110" s="8">
        <f>IF(SUMIFS(Generation_Raw_Data!$C:$C, Generation_Raw_Data!$D:$D,'AG-KIUC 2-52 (a), (c)-(f) '!O$2, Generation_Raw_Data!$A:$A, 'AG-KIUC 2-52 (a), (c)-(f) '!$B110)&lt;0, 0, SUMIFS(Generation_Raw_Data!$C:$C, Generation_Raw_Data!$D:$D,'AG-KIUC 2-52 (a), (c)-(f) '!O$2, Generation_Raw_Data!$A:$A, 'AG-KIUC 2-52 (a), (c)-(f) '!$B110))</f>
        <v>285.7</v>
      </c>
      <c r="P110" s="8">
        <f>IF(SUMIFS(Generation_Raw_Data!$C:$C, Generation_Raw_Data!$D:$D,'AG-KIUC 2-52 (a), (c)-(f) '!P$2, Generation_Raw_Data!$A:$A, 'AG-KIUC 2-52 (a), (c)-(f) '!$B110)&lt;0, 0, SUMIFS(Generation_Raw_Data!$C:$C, Generation_Raw_Data!$D:$D,'AG-KIUC 2-52 (a), (c)-(f) '!P$2, Generation_Raw_Data!$A:$A, 'AG-KIUC 2-52 (a), (c)-(f) '!$B110))</f>
        <v>270.89999999999998</v>
      </c>
      <c r="Q110" s="8">
        <f>IF(SUMIFS(Generation_Raw_Data!$C:$C, Generation_Raw_Data!$D:$D,'AG-KIUC 2-52 (a), (c)-(f) '!Q$2, Generation_Raw_Data!$A:$A, 'AG-KIUC 2-52 (a), (c)-(f) '!$B110)&lt;0, 0, SUMIFS(Generation_Raw_Data!$C:$C, Generation_Raw_Data!$D:$D,'AG-KIUC 2-52 (a), (c)-(f) '!Q$2, Generation_Raw_Data!$A:$A, 'AG-KIUC 2-52 (a), (c)-(f) '!$B110))</f>
        <v>0</v>
      </c>
      <c r="R110" s="8">
        <f>IF(SUMIFS(Generation_Raw_Data!$C:$C, Generation_Raw_Data!$D:$D,'AG-KIUC 2-52 (a), (c)-(f) '!R$2, Generation_Raw_Data!$A:$A, 'AG-KIUC 2-52 (a), (c)-(f) '!$B110)&lt;0, 0, SUMIFS(Generation_Raw_Data!$C:$C, Generation_Raw_Data!$D:$D,'AG-KIUC 2-52 (a), (c)-(f) '!R$2, Generation_Raw_Data!$A:$A, 'AG-KIUC 2-52 (a), (c)-(f) '!$B110))</f>
        <v>406.1</v>
      </c>
      <c r="S110" s="8">
        <f>IF(SUMIFS(Generation_Raw_Data!$C:$C, Generation_Raw_Data!$D:$D,'AG-KIUC 2-52 (a), (c)-(f) '!S$2, Generation_Raw_Data!$A:$A, 'AG-KIUC 2-52 (a), (c)-(f) '!$B110)&lt;0, 0, SUMIFS(Generation_Raw_Data!$C:$C, Generation_Raw_Data!$D:$D,'AG-KIUC 2-52 (a), (c)-(f) '!S$2, Generation_Raw_Data!$A:$A, 'AG-KIUC 2-52 (a), (c)-(f) '!$B110))</f>
        <v>424.6</v>
      </c>
      <c r="T110" s="8">
        <f>IF(SUMIFS(Generation_Raw_Data!$C:$C, Generation_Raw_Data!$D:$D,'AG-KIUC 2-52 (a), (c)-(f) '!T$2, Generation_Raw_Data!$A:$A, 'AG-KIUC 2-52 (a), (c)-(f) '!$B110)&lt;0, 0, SUMIFS(Generation_Raw_Data!$C:$C, Generation_Raw_Data!$D:$D,'AG-KIUC 2-52 (a), (c)-(f) '!T$2, Generation_Raw_Data!$A:$A, 'AG-KIUC 2-52 (a), (c)-(f) '!$B110))</f>
        <v>759.8</v>
      </c>
      <c r="U110" s="8">
        <f>IF(SUMIFS(Generation_Raw_Data!$C:$C, Generation_Raw_Data!$D:$D,'AG-KIUC 2-52 (a), (c)-(f) '!U$2, Generation_Raw_Data!$A:$A, 'AG-KIUC 2-52 (a), (c)-(f) '!$B110)&lt;0, 0, SUMIFS(Generation_Raw_Data!$C:$C, Generation_Raw_Data!$D:$D,'AG-KIUC 2-52 (a), (c)-(f) '!U$2, Generation_Raw_Data!$A:$A, 'AG-KIUC 2-52 (a), (c)-(f) '!$B110))</f>
        <v>0</v>
      </c>
      <c r="V110" s="8">
        <f>IF(SUMIFS(Generation_Raw_Data!$C:$C, Generation_Raw_Data!$D:$D,'AG-KIUC 2-52 (a), (c)-(f) '!V$2, Generation_Raw_Data!$A:$A, 'AG-KIUC 2-52 (a), (c)-(f) '!$B110)&lt;0, 0, SUMIFS(Generation_Raw_Data!$C:$C, Generation_Raw_Data!$D:$D,'AG-KIUC 2-52 (a), (c)-(f) '!V$2, Generation_Raw_Data!$A:$A, 'AG-KIUC 2-52 (a), (c)-(f) '!$B110))</f>
        <v>0</v>
      </c>
      <c r="W110" s="8">
        <f>IF(SUMIFS(Generation_Raw_Data!$C:$C, Generation_Raw_Data!$D:$D,'AG-KIUC 2-52 (a), (c)-(f) '!W$2, Generation_Raw_Data!$A:$A, 'AG-KIUC 2-52 (a), (c)-(f) '!$B110)&lt;0, 0, SUMIFS(Generation_Raw_Data!$C:$C, Generation_Raw_Data!$D:$D,'AG-KIUC 2-52 (a), (c)-(f) '!W$2, Generation_Raw_Data!$A:$A, 'AG-KIUC 2-52 (a), (c)-(f) '!$B110))</f>
        <v>0</v>
      </c>
      <c r="X110" s="8">
        <f>IF(SUMIFS(Generation_Raw_Data!$C:$C, Generation_Raw_Data!$D:$D,'AG-KIUC 2-52 (a), (c)-(f) '!X$2, Generation_Raw_Data!$A:$A, 'AG-KIUC 2-52 (a), (c)-(f) '!$B110)&lt;0, 0, SUMIFS(Generation_Raw_Data!$C:$C, Generation_Raw_Data!$D:$D,'AG-KIUC 2-52 (a), (c)-(f) '!X$2, Generation_Raw_Data!$A:$A, 'AG-KIUC 2-52 (a), (c)-(f) '!$B110))</f>
        <v>0</v>
      </c>
      <c r="Y110" s="8">
        <f>IF(SUMIFS(Generation_Raw_Data!$C:$C, Generation_Raw_Data!$D:$D,'AG-KIUC 2-52 (a), (c)-(f) '!Y$2, Generation_Raw_Data!$A:$A, 'AG-KIUC 2-52 (a), (c)-(f) '!$B110)&lt;0, 0, SUMIFS(Generation_Raw_Data!$C:$C, Generation_Raw_Data!$D:$D,'AG-KIUC 2-52 (a), (c)-(f) '!Y$2, Generation_Raw_Data!$A:$A, 'AG-KIUC 2-52 (a), (c)-(f) '!$B110))</f>
        <v>0</v>
      </c>
      <c r="Z110" s="8">
        <f>IF(SUMIFS(Generation_Raw_Data!$C:$C, Generation_Raw_Data!$D:$D,'AG-KIUC 2-52 (a), (c)-(f) '!Z$2, Generation_Raw_Data!$A:$A, 'AG-KIUC 2-52 (a), (c)-(f) '!$B110)&lt;0, 0, SUMIFS(Generation_Raw_Data!$C:$C, Generation_Raw_Data!$D:$D,'AG-KIUC 2-52 (a), (c)-(f) '!Z$2, Generation_Raw_Data!$A:$A, 'AG-KIUC 2-52 (a), (c)-(f) '!$B110))</f>
        <v>0</v>
      </c>
      <c r="AA110" s="8">
        <f>IF(SUMIFS(Generation_Raw_Data!$C:$C, Generation_Raw_Data!$D:$D,'AG-KIUC 2-52 (a), (c)-(f) '!AA$2, Generation_Raw_Data!$A:$A, 'AG-KIUC 2-52 (a), (c)-(f) '!$B110)&lt;0, 0, SUMIFS(Generation_Raw_Data!$C:$C, Generation_Raw_Data!$D:$D,'AG-KIUC 2-52 (a), (c)-(f) '!AA$2, Generation_Raw_Data!$A:$A, 'AG-KIUC 2-52 (a), (c)-(f) '!$B110))</f>
        <v>0</v>
      </c>
      <c r="AB110" s="8">
        <f>IF(SUMIFS(Generation_Raw_Data!$C:$C, Generation_Raw_Data!$D:$D,'AG-KIUC 2-52 (a), (c)-(f) '!AB$2, Generation_Raw_Data!$A:$A, 'AG-KIUC 2-52 (a), (c)-(f) '!$B110)&lt;0, 0, SUMIFS(Generation_Raw_Data!$C:$C, Generation_Raw_Data!$D:$D,'AG-KIUC 2-52 (a), (c)-(f) '!AB$2, Generation_Raw_Data!$A:$A, 'AG-KIUC 2-52 (a), (c)-(f) '!$B110))</f>
        <v>0</v>
      </c>
      <c r="AC110" s="8">
        <f>IF(SUMIFS(Generation_Raw_Data!$C:$C, Generation_Raw_Data!$D:$D,'AG-KIUC 2-52 (a), (c)-(f) '!AC$2, Generation_Raw_Data!$A:$A, 'AG-KIUC 2-52 (a), (c)-(f) '!$B110)&lt;0, 0, SUMIFS(Generation_Raw_Data!$C:$C, Generation_Raw_Data!$D:$D,'AG-KIUC 2-52 (a), (c)-(f) '!AC$2, Generation_Raw_Data!$A:$A, 'AG-KIUC 2-52 (a), (c)-(f) '!$B110))</f>
        <v>161.24770000000001</v>
      </c>
      <c r="AD110" s="8">
        <f>IF(SUMIFS(Generation_Raw_Data!$C:$C, Generation_Raw_Data!$D:$D,'AG-KIUC 2-52 (a), (c)-(f) '!AD$2, Generation_Raw_Data!$A:$A, 'AG-KIUC 2-52 (a), (c)-(f) '!$B110)&lt;0, 0, SUMIFS(Generation_Raw_Data!$C:$C, Generation_Raw_Data!$D:$D,'AG-KIUC 2-52 (a), (c)-(f) '!AD$2, Generation_Raw_Data!$A:$A, 'AG-KIUC 2-52 (a), (c)-(f) '!$B110))</f>
        <v>159.25700000000001</v>
      </c>
      <c r="AE110" s="8">
        <f>IF(SUMIFS(Generation_Raw_Data!$C:$C, Generation_Raw_Data!$D:$D,'AG-KIUC 2-52 (a), (c)-(f) '!AE$2, Generation_Raw_Data!$A:$A, 'AG-KIUC 2-52 (a), (c)-(f) '!$B110)&lt;0, 0, SUMIFS(Generation_Raw_Data!$C:$C, Generation_Raw_Data!$D:$D,'AG-KIUC 2-52 (a), (c)-(f) '!AE$2, Generation_Raw_Data!$A:$A, 'AG-KIUC 2-52 (a), (c)-(f) '!$B110))</f>
        <v>160.25229999999999</v>
      </c>
      <c r="AF110" s="8">
        <f>IF(SUMIFS(Generation_Raw_Data!$C:$C, Generation_Raw_Data!$D:$D,'AG-KIUC 2-52 (a), (c)-(f) '!AF$2, Generation_Raw_Data!$A:$A, 'AG-KIUC 2-52 (a), (c)-(f) '!$B110)&lt;0, 0, SUMIFS(Generation_Raw_Data!$C:$C, Generation_Raw_Data!$D:$D,'AG-KIUC 2-52 (a), (c)-(f) '!AF$2, Generation_Raw_Data!$A:$A, 'AG-KIUC 2-52 (a), (c)-(f) '!$B110))</f>
        <v>162.24299999999999</v>
      </c>
      <c r="AG110" s="8">
        <f>IF(SUMIFS(Generation_Raw_Data!$C:$C, Generation_Raw_Data!$D:$D,'AG-KIUC 2-52 (a), (c)-(f) '!AG$2, Generation_Raw_Data!$A:$A, 'AG-KIUC 2-52 (a), (c)-(f) '!$B110)&lt;0, 0, SUMIFS(Generation_Raw_Data!$C:$C, Generation_Raw_Data!$D:$D,'AG-KIUC 2-52 (a), (c)-(f) '!AG$2, Generation_Raw_Data!$A:$A, 'AG-KIUC 2-52 (a), (c)-(f) '!$B110))</f>
        <v>0</v>
      </c>
      <c r="AH110" s="8">
        <f>IF(SUMIFS(Generation_Raw_Data!$C:$C, Generation_Raw_Data!$D:$D,'AG-KIUC 2-52 (a), (c)-(f) '!AH$2, Generation_Raw_Data!$A:$A, 'AG-KIUC 2-52 (a), (c)-(f) '!$B110)&lt;0, 0, SUMIFS(Generation_Raw_Data!$C:$C, Generation_Raw_Data!$D:$D,'AG-KIUC 2-52 (a), (c)-(f) '!AH$2, Generation_Raw_Data!$A:$A, 'AG-KIUC 2-52 (a), (c)-(f) '!$B110))</f>
        <v>0</v>
      </c>
      <c r="AI110" s="8">
        <f>IF(SUMIFS(Generation_Raw_Data!$C:$C, Generation_Raw_Data!$D:$D,'AG-KIUC 2-52 (a), (c)-(f) '!AI$2, Generation_Raw_Data!$A:$A, 'AG-KIUC 2-52 (a), (c)-(f) '!$B110)&lt;0, 0, SUMIFS(Generation_Raw_Data!$C:$C, Generation_Raw_Data!$D:$D,'AG-KIUC 2-52 (a), (c)-(f) '!AI$2, Generation_Raw_Data!$A:$A, 'AG-KIUC 2-52 (a), (c)-(f) '!$B110))</f>
        <v>0</v>
      </c>
      <c r="AJ110" s="8">
        <f>IF(SUMIFS(Generation_Raw_Data!$C:$C, Generation_Raw_Data!$D:$D,'AG-KIUC 2-52 (a), (c)-(f) '!AJ$2, Generation_Raw_Data!$A:$A, 'AG-KIUC 2-52 (a), (c)-(f) '!$B110)&lt;0, 0, SUMIFS(Generation_Raw_Data!$C:$C, Generation_Raw_Data!$D:$D,'AG-KIUC 2-52 (a), (c)-(f) '!AJ$2, Generation_Raw_Data!$A:$A, 'AG-KIUC 2-52 (a), (c)-(f) '!$B110))</f>
        <v>0</v>
      </c>
      <c r="AK110" s="8">
        <f>IF(SUMIFS(Generation_Raw_Data!$C:$C, Generation_Raw_Data!$D:$D,'AG-KIUC 2-52 (a), (c)-(f) '!AK$2, Generation_Raw_Data!$A:$A, 'AG-KIUC 2-52 (a), (c)-(f) '!$B110)&lt;0, 0, SUMIFS(Generation_Raw_Data!$C:$C, Generation_Raw_Data!$D:$D,'AG-KIUC 2-52 (a), (c)-(f) '!AK$2, Generation_Raw_Data!$A:$A, 'AG-KIUC 2-52 (a), (c)-(f) '!$B110))</f>
        <v>0</v>
      </c>
      <c r="AL110" s="8">
        <f>IF(SUMIFS(Generation_Raw_Data!$C:$C, Generation_Raw_Data!$D:$D,'AG-KIUC 2-52 (a), (c)-(f) '!AL$2, Generation_Raw_Data!$A:$A, 'AG-KIUC 2-52 (a), (c)-(f) '!$B110)&lt;0, 0, SUMIFS(Generation_Raw_Data!$C:$C, Generation_Raw_Data!$D:$D,'AG-KIUC 2-52 (a), (c)-(f) '!AL$2, Generation_Raw_Data!$A:$A, 'AG-KIUC 2-52 (a), (c)-(f) '!$B110))</f>
        <v>0</v>
      </c>
      <c r="AM110" s="8">
        <f>IF(SUMIFS(Generation_Raw_Data!$C:$C, Generation_Raw_Data!$D:$D,'AG-KIUC 2-52 (a), (c)-(f) '!AM$2, Generation_Raw_Data!$A:$A, 'AG-KIUC 2-52 (a), (c)-(f) '!$B110)&lt;0, 0, SUMIFS(Generation_Raw_Data!$C:$C, Generation_Raw_Data!$D:$D,'AG-KIUC 2-52 (a), (c)-(f) '!AM$2, Generation_Raw_Data!$A:$A, 'AG-KIUC 2-52 (a), (c)-(f) '!$B110))</f>
        <v>0.3</v>
      </c>
      <c r="AN110" s="8">
        <f>IF(SUMIFS(Generation_Raw_Data!$C:$C, Generation_Raw_Data!$D:$D,'AG-KIUC 2-52 (a), (c)-(f) '!AN$2, Generation_Raw_Data!$A:$A, 'AG-KIUC 2-52 (a), (c)-(f) '!$B110)&lt;0, 0, SUMIFS(Generation_Raw_Data!$C:$C, Generation_Raw_Data!$D:$D,'AG-KIUC 2-52 (a), (c)-(f) '!AN$2, Generation_Raw_Data!$A:$A, 'AG-KIUC 2-52 (a), (c)-(f) '!$B110))</f>
        <v>0</v>
      </c>
    </row>
    <row r="111" spans="1:40" x14ac:dyDescent="0.35">
      <c r="A111" s="1">
        <v>14</v>
      </c>
      <c r="B111" s="2">
        <v>44596.541666666657</v>
      </c>
      <c r="C111" s="16">
        <f>SUMIF(Marginal_Cost_Raw_Data!$A:$A, 'AG-KIUC 2-52 (a), (c)-(f) '!$B111, Marginal_Cost_Raw_Data!$B:$B)</f>
        <v>35.250872428385421</v>
      </c>
      <c r="D111" s="17">
        <f>SUMIFS(CTS_Raw_Data!$C:$C, CTS_Raw_Data!$B:$B, "S", CTS_Raw_Data!$A:$A, 'AG-KIUC 2-52 (a), (c)-(f) '!$B111)</f>
        <v>100</v>
      </c>
      <c r="E111" s="7">
        <f>IFERROR(SUMIFS(CTS_Raw_Data!$D:$D, CTS_Raw_Data!$B:$B, "S", CTS_Raw_Data!$A:$A, 'AG-KIUC 2-52 (a), (c)-(f) '!$B111)/'AG-KIUC 2-52 (a), (c)-(f) '!$D111,0)</f>
        <v>95</v>
      </c>
      <c r="F111" s="14">
        <f>SUMIFS(CTS_Raw_Data!$C:$C, CTS_Raw_Data!$B:$B, "B", CTS_Raw_Data!$A:$A, 'AG-KIUC 2-52 (a), (c)-(f) '!$B111)</f>
        <v>0</v>
      </c>
      <c r="G111" s="7">
        <f>IFERROR(SUMIFS(CTS_Raw_Data!$D:$D, CTS_Raw_Data!$B:$B, "B", CTS_Raw_Data!$A:$A, 'AG-KIUC 2-52 (a), (c)-(f) '!$B111)/'AG-KIUC 2-52 (a), (c)-(f) '!$F111,0)</f>
        <v>0</v>
      </c>
      <c r="H111" s="19">
        <f>SUMIF(ACE_Raw_Data!$A:$A, 'AG-KIUC 2-52 (a), (c)-(f) '!$B111, ACE_Raw_Data!$B:$B)</f>
        <v>2.1820989965564674</v>
      </c>
      <c r="I111" s="21">
        <f>IF(SUMIFS(Generation_Raw_Data!$C:$C, Generation_Raw_Data!$D:$D,'AG-KIUC 2-52 (a), (c)-(f) '!I$2, Generation_Raw_Data!$A:$A, 'AG-KIUC 2-52 (a), (c)-(f) '!$B111)&lt;0, 0, SUMIFS(Generation_Raw_Data!$C:$C, Generation_Raw_Data!$D:$D,'AG-KIUC 2-52 (a), (c)-(f) '!I$2, Generation_Raw_Data!$A:$A, 'AG-KIUC 2-52 (a), (c)-(f) '!$B111))</f>
        <v>0</v>
      </c>
      <c r="J111" s="8">
        <f>IF(SUMIFS(Generation_Raw_Data!$C:$C, Generation_Raw_Data!$D:$D,'AG-KIUC 2-52 (a), (c)-(f) '!J$2, Generation_Raw_Data!$A:$A, 'AG-KIUC 2-52 (a), (c)-(f) '!$B111)&lt;0, 0, SUMIFS(Generation_Raw_Data!$C:$C, Generation_Raw_Data!$D:$D,'AG-KIUC 2-52 (a), (c)-(f) '!J$2, Generation_Raw_Data!$A:$A, 'AG-KIUC 2-52 (a), (c)-(f) '!$B111))</f>
        <v>674.3</v>
      </c>
      <c r="K111" s="8">
        <f>IF(SUMIFS(Generation_Raw_Data!$C:$C, Generation_Raw_Data!$D:$D,'AG-KIUC 2-52 (a), (c)-(f) '!K$2, Generation_Raw_Data!$A:$A, 'AG-KIUC 2-52 (a), (c)-(f) '!$B111)&lt;0, 0, SUMIFS(Generation_Raw_Data!$C:$C, Generation_Raw_Data!$D:$D,'AG-KIUC 2-52 (a), (c)-(f) '!K$2, Generation_Raw_Data!$A:$A, 'AG-KIUC 2-52 (a), (c)-(f) '!$B111))</f>
        <v>425</v>
      </c>
      <c r="L111" s="8">
        <f>IF(SUMIFS(Generation_Raw_Data!$C:$C, Generation_Raw_Data!$D:$D,'AG-KIUC 2-52 (a), (c)-(f) '!L$2, Generation_Raw_Data!$A:$A, 'AG-KIUC 2-52 (a), (c)-(f) '!$B111)&lt;0, 0, SUMIFS(Generation_Raw_Data!$C:$C, Generation_Raw_Data!$D:$D,'AG-KIUC 2-52 (a), (c)-(f) '!L$2, Generation_Raw_Data!$A:$A, 'AG-KIUC 2-52 (a), (c)-(f) '!$B111))</f>
        <v>337</v>
      </c>
      <c r="M111" s="8">
        <f>IF(SUMIFS(Generation_Raw_Data!$C:$C, Generation_Raw_Data!$D:$D,'AG-KIUC 2-52 (a), (c)-(f) '!M$2, Generation_Raw_Data!$A:$A, 'AG-KIUC 2-52 (a), (c)-(f) '!$B111)&lt;0, 0, SUMIFS(Generation_Raw_Data!$C:$C, Generation_Raw_Data!$D:$D,'AG-KIUC 2-52 (a), (c)-(f) '!M$2, Generation_Raw_Data!$A:$A, 'AG-KIUC 2-52 (a), (c)-(f) '!$B111))</f>
        <v>374</v>
      </c>
      <c r="N111" s="8">
        <f>IF(SUMIFS(Generation_Raw_Data!$C:$C, Generation_Raw_Data!$D:$D,'AG-KIUC 2-52 (a), (c)-(f) '!N$2, Generation_Raw_Data!$A:$A, 'AG-KIUC 2-52 (a), (c)-(f) '!$B111)&lt;0, 0, SUMIFS(Generation_Raw_Data!$C:$C, Generation_Raw_Data!$D:$D,'AG-KIUC 2-52 (a), (c)-(f) '!N$2, Generation_Raw_Data!$A:$A, 'AG-KIUC 2-52 (a), (c)-(f) '!$B111))</f>
        <v>326</v>
      </c>
      <c r="O111" s="8">
        <f>IF(SUMIFS(Generation_Raw_Data!$C:$C, Generation_Raw_Data!$D:$D,'AG-KIUC 2-52 (a), (c)-(f) '!O$2, Generation_Raw_Data!$A:$A, 'AG-KIUC 2-52 (a), (c)-(f) '!$B111)&lt;0, 0, SUMIFS(Generation_Raw_Data!$C:$C, Generation_Raw_Data!$D:$D,'AG-KIUC 2-52 (a), (c)-(f) '!O$2, Generation_Raw_Data!$A:$A, 'AG-KIUC 2-52 (a), (c)-(f) '!$B111))</f>
        <v>275.7</v>
      </c>
      <c r="P111" s="8">
        <f>IF(SUMIFS(Generation_Raw_Data!$C:$C, Generation_Raw_Data!$D:$D,'AG-KIUC 2-52 (a), (c)-(f) '!P$2, Generation_Raw_Data!$A:$A, 'AG-KIUC 2-52 (a), (c)-(f) '!$B111)&lt;0, 0, SUMIFS(Generation_Raw_Data!$C:$C, Generation_Raw_Data!$D:$D,'AG-KIUC 2-52 (a), (c)-(f) '!P$2, Generation_Raw_Data!$A:$A, 'AG-KIUC 2-52 (a), (c)-(f) '!$B111))</f>
        <v>262</v>
      </c>
      <c r="Q111" s="8">
        <f>IF(SUMIFS(Generation_Raw_Data!$C:$C, Generation_Raw_Data!$D:$D,'AG-KIUC 2-52 (a), (c)-(f) '!Q$2, Generation_Raw_Data!$A:$A, 'AG-KIUC 2-52 (a), (c)-(f) '!$B111)&lt;0, 0, SUMIFS(Generation_Raw_Data!$C:$C, Generation_Raw_Data!$D:$D,'AG-KIUC 2-52 (a), (c)-(f) '!Q$2, Generation_Raw_Data!$A:$A, 'AG-KIUC 2-52 (a), (c)-(f) '!$B111))</f>
        <v>0</v>
      </c>
      <c r="R111" s="8">
        <f>IF(SUMIFS(Generation_Raw_Data!$C:$C, Generation_Raw_Data!$D:$D,'AG-KIUC 2-52 (a), (c)-(f) '!R$2, Generation_Raw_Data!$A:$A, 'AG-KIUC 2-52 (a), (c)-(f) '!$B111)&lt;0, 0, SUMIFS(Generation_Raw_Data!$C:$C, Generation_Raw_Data!$D:$D,'AG-KIUC 2-52 (a), (c)-(f) '!R$2, Generation_Raw_Data!$A:$A, 'AG-KIUC 2-52 (a), (c)-(f) '!$B111))</f>
        <v>396.1</v>
      </c>
      <c r="S111" s="8">
        <f>IF(SUMIFS(Generation_Raw_Data!$C:$C, Generation_Raw_Data!$D:$D,'AG-KIUC 2-52 (a), (c)-(f) '!S$2, Generation_Raw_Data!$A:$A, 'AG-KIUC 2-52 (a), (c)-(f) '!$B111)&lt;0, 0, SUMIFS(Generation_Raw_Data!$C:$C, Generation_Raw_Data!$D:$D,'AG-KIUC 2-52 (a), (c)-(f) '!S$2, Generation_Raw_Data!$A:$A, 'AG-KIUC 2-52 (a), (c)-(f) '!$B111))</f>
        <v>425.7</v>
      </c>
      <c r="T111" s="8">
        <f>IF(SUMIFS(Generation_Raw_Data!$C:$C, Generation_Raw_Data!$D:$D,'AG-KIUC 2-52 (a), (c)-(f) '!T$2, Generation_Raw_Data!$A:$A, 'AG-KIUC 2-52 (a), (c)-(f) '!$B111)&lt;0, 0, SUMIFS(Generation_Raw_Data!$C:$C, Generation_Raw_Data!$D:$D,'AG-KIUC 2-52 (a), (c)-(f) '!T$2, Generation_Raw_Data!$A:$A, 'AG-KIUC 2-52 (a), (c)-(f) '!$B111))</f>
        <v>761.4</v>
      </c>
      <c r="U111" s="8">
        <f>IF(SUMIFS(Generation_Raw_Data!$C:$C, Generation_Raw_Data!$D:$D,'AG-KIUC 2-52 (a), (c)-(f) '!U$2, Generation_Raw_Data!$A:$A, 'AG-KIUC 2-52 (a), (c)-(f) '!$B111)&lt;0, 0, SUMIFS(Generation_Raw_Data!$C:$C, Generation_Raw_Data!$D:$D,'AG-KIUC 2-52 (a), (c)-(f) '!U$2, Generation_Raw_Data!$A:$A, 'AG-KIUC 2-52 (a), (c)-(f) '!$B111))</f>
        <v>0</v>
      </c>
      <c r="V111" s="8">
        <f>IF(SUMIFS(Generation_Raw_Data!$C:$C, Generation_Raw_Data!$D:$D,'AG-KIUC 2-52 (a), (c)-(f) '!V$2, Generation_Raw_Data!$A:$A, 'AG-KIUC 2-52 (a), (c)-(f) '!$B111)&lt;0, 0, SUMIFS(Generation_Raw_Data!$C:$C, Generation_Raw_Data!$D:$D,'AG-KIUC 2-52 (a), (c)-(f) '!V$2, Generation_Raw_Data!$A:$A, 'AG-KIUC 2-52 (a), (c)-(f) '!$B111))</f>
        <v>0</v>
      </c>
      <c r="W111" s="8">
        <f>IF(SUMIFS(Generation_Raw_Data!$C:$C, Generation_Raw_Data!$D:$D,'AG-KIUC 2-52 (a), (c)-(f) '!W$2, Generation_Raw_Data!$A:$A, 'AG-KIUC 2-52 (a), (c)-(f) '!$B111)&lt;0, 0, SUMIFS(Generation_Raw_Data!$C:$C, Generation_Raw_Data!$D:$D,'AG-KIUC 2-52 (a), (c)-(f) '!W$2, Generation_Raw_Data!$A:$A, 'AG-KIUC 2-52 (a), (c)-(f) '!$B111))</f>
        <v>0</v>
      </c>
      <c r="X111" s="8">
        <f>IF(SUMIFS(Generation_Raw_Data!$C:$C, Generation_Raw_Data!$D:$D,'AG-KIUC 2-52 (a), (c)-(f) '!X$2, Generation_Raw_Data!$A:$A, 'AG-KIUC 2-52 (a), (c)-(f) '!$B111)&lt;0, 0, SUMIFS(Generation_Raw_Data!$C:$C, Generation_Raw_Data!$D:$D,'AG-KIUC 2-52 (a), (c)-(f) '!X$2, Generation_Raw_Data!$A:$A, 'AG-KIUC 2-52 (a), (c)-(f) '!$B111))</f>
        <v>0</v>
      </c>
      <c r="Y111" s="8">
        <f>IF(SUMIFS(Generation_Raw_Data!$C:$C, Generation_Raw_Data!$D:$D,'AG-KIUC 2-52 (a), (c)-(f) '!Y$2, Generation_Raw_Data!$A:$A, 'AG-KIUC 2-52 (a), (c)-(f) '!$B111)&lt;0, 0, SUMIFS(Generation_Raw_Data!$C:$C, Generation_Raw_Data!$D:$D,'AG-KIUC 2-52 (a), (c)-(f) '!Y$2, Generation_Raw_Data!$A:$A, 'AG-KIUC 2-52 (a), (c)-(f) '!$B111))</f>
        <v>0</v>
      </c>
      <c r="Z111" s="8">
        <f>IF(SUMIFS(Generation_Raw_Data!$C:$C, Generation_Raw_Data!$D:$D,'AG-KIUC 2-52 (a), (c)-(f) '!Z$2, Generation_Raw_Data!$A:$A, 'AG-KIUC 2-52 (a), (c)-(f) '!$B111)&lt;0, 0, SUMIFS(Generation_Raw_Data!$C:$C, Generation_Raw_Data!$D:$D,'AG-KIUC 2-52 (a), (c)-(f) '!Z$2, Generation_Raw_Data!$A:$A, 'AG-KIUC 2-52 (a), (c)-(f) '!$B111))</f>
        <v>0</v>
      </c>
      <c r="AA111" s="8">
        <f>IF(SUMIFS(Generation_Raw_Data!$C:$C, Generation_Raw_Data!$D:$D,'AG-KIUC 2-52 (a), (c)-(f) '!AA$2, Generation_Raw_Data!$A:$A, 'AG-KIUC 2-52 (a), (c)-(f) '!$B111)&lt;0, 0, SUMIFS(Generation_Raw_Data!$C:$C, Generation_Raw_Data!$D:$D,'AG-KIUC 2-52 (a), (c)-(f) '!AA$2, Generation_Raw_Data!$A:$A, 'AG-KIUC 2-52 (a), (c)-(f) '!$B111))</f>
        <v>0</v>
      </c>
      <c r="AB111" s="8">
        <f>IF(SUMIFS(Generation_Raw_Data!$C:$C, Generation_Raw_Data!$D:$D,'AG-KIUC 2-52 (a), (c)-(f) '!AB$2, Generation_Raw_Data!$A:$A, 'AG-KIUC 2-52 (a), (c)-(f) '!$B111)&lt;0, 0, SUMIFS(Generation_Raw_Data!$C:$C, Generation_Raw_Data!$D:$D,'AG-KIUC 2-52 (a), (c)-(f) '!AB$2, Generation_Raw_Data!$A:$A, 'AG-KIUC 2-52 (a), (c)-(f) '!$B111))</f>
        <v>0</v>
      </c>
      <c r="AC111" s="8">
        <f>IF(SUMIFS(Generation_Raw_Data!$C:$C, Generation_Raw_Data!$D:$D,'AG-KIUC 2-52 (a), (c)-(f) '!AC$2, Generation_Raw_Data!$A:$A, 'AG-KIUC 2-52 (a), (c)-(f) '!$B111)&lt;0, 0, SUMIFS(Generation_Raw_Data!$C:$C, Generation_Raw_Data!$D:$D,'AG-KIUC 2-52 (a), (c)-(f) '!AC$2, Generation_Raw_Data!$A:$A, 'AG-KIUC 2-52 (a), (c)-(f) '!$B111))</f>
        <v>160.24879999999999</v>
      </c>
      <c r="AD111" s="8">
        <f>IF(SUMIFS(Generation_Raw_Data!$C:$C, Generation_Raw_Data!$D:$D,'AG-KIUC 2-52 (a), (c)-(f) '!AD$2, Generation_Raw_Data!$A:$A, 'AG-KIUC 2-52 (a), (c)-(f) '!$B111)&lt;0, 0, SUMIFS(Generation_Raw_Data!$C:$C, Generation_Raw_Data!$D:$D,'AG-KIUC 2-52 (a), (c)-(f) '!AD$2, Generation_Raw_Data!$A:$A, 'AG-KIUC 2-52 (a), (c)-(f) '!$B111))</f>
        <v>159.2535</v>
      </c>
      <c r="AE111" s="8">
        <f>IF(SUMIFS(Generation_Raw_Data!$C:$C, Generation_Raw_Data!$D:$D,'AG-KIUC 2-52 (a), (c)-(f) '!AE$2, Generation_Raw_Data!$A:$A, 'AG-KIUC 2-52 (a), (c)-(f) '!$B111)&lt;0, 0, SUMIFS(Generation_Raw_Data!$C:$C, Generation_Raw_Data!$D:$D,'AG-KIUC 2-52 (a), (c)-(f) '!AE$2, Generation_Raw_Data!$A:$A, 'AG-KIUC 2-52 (a), (c)-(f) '!$B111))</f>
        <v>159.2535</v>
      </c>
      <c r="AF111" s="8">
        <f>IF(SUMIFS(Generation_Raw_Data!$C:$C, Generation_Raw_Data!$D:$D,'AG-KIUC 2-52 (a), (c)-(f) '!AF$2, Generation_Raw_Data!$A:$A, 'AG-KIUC 2-52 (a), (c)-(f) '!$B111)&lt;0, 0, SUMIFS(Generation_Raw_Data!$C:$C, Generation_Raw_Data!$D:$D,'AG-KIUC 2-52 (a), (c)-(f) '!AF$2, Generation_Raw_Data!$A:$A, 'AG-KIUC 2-52 (a), (c)-(f) '!$B111))</f>
        <v>161.24420000000001</v>
      </c>
      <c r="AG111" s="8">
        <f>IF(SUMIFS(Generation_Raw_Data!$C:$C, Generation_Raw_Data!$D:$D,'AG-KIUC 2-52 (a), (c)-(f) '!AG$2, Generation_Raw_Data!$A:$A, 'AG-KIUC 2-52 (a), (c)-(f) '!$B111)&lt;0, 0, SUMIFS(Generation_Raw_Data!$C:$C, Generation_Raw_Data!$D:$D,'AG-KIUC 2-52 (a), (c)-(f) '!AG$2, Generation_Raw_Data!$A:$A, 'AG-KIUC 2-52 (a), (c)-(f) '!$B111))</f>
        <v>0</v>
      </c>
      <c r="AH111" s="8">
        <f>IF(SUMIFS(Generation_Raw_Data!$C:$C, Generation_Raw_Data!$D:$D,'AG-KIUC 2-52 (a), (c)-(f) '!AH$2, Generation_Raw_Data!$A:$A, 'AG-KIUC 2-52 (a), (c)-(f) '!$B111)&lt;0, 0, SUMIFS(Generation_Raw_Data!$C:$C, Generation_Raw_Data!$D:$D,'AG-KIUC 2-52 (a), (c)-(f) '!AH$2, Generation_Raw_Data!$A:$A, 'AG-KIUC 2-52 (a), (c)-(f) '!$B111))</f>
        <v>0</v>
      </c>
      <c r="AI111" s="8">
        <f>IF(SUMIFS(Generation_Raw_Data!$C:$C, Generation_Raw_Data!$D:$D,'AG-KIUC 2-52 (a), (c)-(f) '!AI$2, Generation_Raw_Data!$A:$A, 'AG-KIUC 2-52 (a), (c)-(f) '!$B111)&lt;0, 0, SUMIFS(Generation_Raw_Data!$C:$C, Generation_Raw_Data!$D:$D,'AG-KIUC 2-52 (a), (c)-(f) '!AI$2, Generation_Raw_Data!$A:$A, 'AG-KIUC 2-52 (a), (c)-(f) '!$B111))</f>
        <v>0</v>
      </c>
      <c r="AJ111" s="8">
        <f>IF(SUMIFS(Generation_Raw_Data!$C:$C, Generation_Raw_Data!$D:$D,'AG-KIUC 2-52 (a), (c)-(f) '!AJ$2, Generation_Raw_Data!$A:$A, 'AG-KIUC 2-52 (a), (c)-(f) '!$B111)&lt;0, 0, SUMIFS(Generation_Raw_Data!$C:$C, Generation_Raw_Data!$D:$D,'AG-KIUC 2-52 (a), (c)-(f) '!AJ$2, Generation_Raw_Data!$A:$A, 'AG-KIUC 2-52 (a), (c)-(f) '!$B111))</f>
        <v>0</v>
      </c>
      <c r="AK111" s="8">
        <f>IF(SUMIFS(Generation_Raw_Data!$C:$C, Generation_Raw_Data!$D:$D,'AG-KIUC 2-52 (a), (c)-(f) '!AK$2, Generation_Raw_Data!$A:$A, 'AG-KIUC 2-52 (a), (c)-(f) '!$B111)&lt;0, 0, SUMIFS(Generation_Raw_Data!$C:$C, Generation_Raw_Data!$D:$D,'AG-KIUC 2-52 (a), (c)-(f) '!AK$2, Generation_Raw_Data!$A:$A, 'AG-KIUC 2-52 (a), (c)-(f) '!$B111))</f>
        <v>0</v>
      </c>
      <c r="AL111" s="8">
        <f>IF(SUMIFS(Generation_Raw_Data!$C:$C, Generation_Raw_Data!$D:$D,'AG-KIUC 2-52 (a), (c)-(f) '!AL$2, Generation_Raw_Data!$A:$A, 'AG-KIUC 2-52 (a), (c)-(f) '!$B111)&lt;0, 0, SUMIFS(Generation_Raw_Data!$C:$C, Generation_Raw_Data!$D:$D,'AG-KIUC 2-52 (a), (c)-(f) '!AL$2, Generation_Raw_Data!$A:$A, 'AG-KIUC 2-52 (a), (c)-(f) '!$B111))</f>
        <v>0</v>
      </c>
      <c r="AM111" s="8">
        <f>IF(SUMIFS(Generation_Raw_Data!$C:$C, Generation_Raw_Data!$D:$D,'AG-KIUC 2-52 (a), (c)-(f) '!AM$2, Generation_Raw_Data!$A:$A, 'AG-KIUC 2-52 (a), (c)-(f) '!$B111)&lt;0, 0, SUMIFS(Generation_Raw_Data!$C:$C, Generation_Raw_Data!$D:$D,'AG-KIUC 2-52 (a), (c)-(f) '!AM$2, Generation_Raw_Data!$A:$A, 'AG-KIUC 2-52 (a), (c)-(f) '!$B111))</f>
        <v>0.2</v>
      </c>
      <c r="AN111" s="8">
        <f>IF(SUMIFS(Generation_Raw_Data!$C:$C, Generation_Raw_Data!$D:$D,'AG-KIUC 2-52 (a), (c)-(f) '!AN$2, Generation_Raw_Data!$A:$A, 'AG-KIUC 2-52 (a), (c)-(f) '!$B111)&lt;0, 0, SUMIFS(Generation_Raw_Data!$C:$C, Generation_Raw_Data!$D:$D,'AG-KIUC 2-52 (a), (c)-(f) '!AN$2, Generation_Raw_Data!$A:$A, 'AG-KIUC 2-52 (a), (c)-(f) '!$B111))</f>
        <v>0.1</v>
      </c>
    </row>
    <row r="112" spans="1:40" x14ac:dyDescent="0.35">
      <c r="A112" s="1">
        <v>14</v>
      </c>
      <c r="B112" s="2">
        <v>44596.583333333321</v>
      </c>
      <c r="C112" s="16">
        <f>SUMIF(Marginal_Cost_Raw_Data!$A:$A, 'AG-KIUC 2-52 (a), (c)-(f) '!$B112, Marginal_Cost_Raw_Data!$B:$B)</f>
        <v>35.243489789496522</v>
      </c>
      <c r="D112" s="17">
        <f>SUMIFS(CTS_Raw_Data!$C:$C, CTS_Raw_Data!$B:$B, "S", CTS_Raw_Data!$A:$A, 'AG-KIUC 2-52 (a), (c)-(f) '!$B112)</f>
        <v>100</v>
      </c>
      <c r="E112" s="7">
        <f>IFERROR(SUMIFS(CTS_Raw_Data!$D:$D, CTS_Raw_Data!$B:$B, "S", CTS_Raw_Data!$A:$A, 'AG-KIUC 2-52 (a), (c)-(f) '!$B112)/'AG-KIUC 2-52 (a), (c)-(f) '!$D112,0)</f>
        <v>95</v>
      </c>
      <c r="F112" s="14">
        <f>SUMIFS(CTS_Raw_Data!$C:$C, CTS_Raw_Data!$B:$B, "B", CTS_Raw_Data!$A:$A, 'AG-KIUC 2-52 (a), (c)-(f) '!$B112)</f>
        <v>0</v>
      </c>
      <c r="G112" s="7">
        <f>IFERROR(SUMIFS(CTS_Raw_Data!$D:$D, CTS_Raw_Data!$B:$B, "B", CTS_Raw_Data!$A:$A, 'AG-KIUC 2-52 (a), (c)-(f) '!$B112)/'AG-KIUC 2-52 (a), (c)-(f) '!$F112,0)</f>
        <v>0</v>
      </c>
      <c r="H112" s="19">
        <f>SUMIF(ACE_Raw_Data!$A:$A, 'AG-KIUC 2-52 (a), (c)-(f) '!$B112, ACE_Raw_Data!$B:$B)</f>
        <v>0.42337201202909153</v>
      </c>
      <c r="I112" s="21">
        <f>IF(SUMIFS(Generation_Raw_Data!$C:$C, Generation_Raw_Data!$D:$D,'AG-KIUC 2-52 (a), (c)-(f) '!I$2, Generation_Raw_Data!$A:$A, 'AG-KIUC 2-52 (a), (c)-(f) '!$B112)&lt;0, 0, SUMIFS(Generation_Raw_Data!$C:$C, Generation_Raw_Data!$D:$D,'AG-KIUC 2-52 (a), (c)-(f) '!I$2, Generation_Raw_Data!$A:$A, 'AG-KIUC 2-52 (a), (c)-(f) '!$B112))</f>
        <v>0</v>
      </c>
      <c r="J112" s="8">
        <f>IF(SUMIFS(Generation_Raw_Data!$C:$C, Generation_Raw_Data!$D:$D,'AG-KIUC 2-52 (a), (c)-(f) '!J$2, Generation_Raw_Data!$A:$A, 'AG-KIUC 2-52 (a), (c)-(f) '!$B112)&lt;0, 0, SUMIFS(Generation_Raw_Data!$C:$C, Generation_Raw_Data!$D:$D,'AG-KIUC 2-52 (a), (c)-(f) '!J$2, Generation_Raw_Data!$A:$A, 'AG-KIUC 2-52 (a), (c)-(f) '!$B112))</f>
        <v>676.1</v>
      </c>
      <c r="K112" s="8">
        <f>IF(SUMIFS(Generation_Raw_Data!$C:$C, Generation_Raw_Data!$D:$D,'AG-KIUC 2-52 (a), (c)-(f) '!K$2, Generation_Raw_Data!$A:$A, 'AG-KIUC 2-52 (a), (c)-(f) '!$B112)&lt;0, 0, SUMIFS(Generation_Raw_Data!$C:$C, Generation_Raw_Data!$D:$D,'AG-KIUC 2-52 (a), (c)-(f) '!K$2, Generation_Raw_Data!$A:$A, 'AG-KIUC 2-52 (a), (c)-(f) '!$B112))</f>
        <v>421.75</v>
      </c>
      <c r="L112" s="8">
        <f>IF(SUMIFS(Generation_Raw_Data!$C:$C, Generation_Raw_Data!$D:$D,'AG-KIUC 2-52 (a), (c)-(f) '!L$2, Generation_Raw_Data!$A:$A, 'AG-KIUC 2-52 (a), (c)-(f) '!$B112)&lt;0, 0, SUMIFS(Generation_Raw_Data!$C:$C, Generation_Raw_Data!$D:$D,'AG-KIUC 2-52 (a), (c)-(f) '!L$2, Generation_Raw_Data!$A:$A, 'AG-KIUC 2-52 (a), (c)-(f) '!$B112))</f>
        <v>336.75</v>
      </c>
      <c r="M112" s="8">
        <f>IF(SUMIFS(Generation_Raw_Data!$C:$C, Generation_Raw_Data!$D:$D,'AG-KIUC 2-52 (a), (c)-(f) '!M$2, Generation_Raw_Data!$A:$A, 'AG-KIUC 2-52 (a), (c)-(f) '!$B112)&lt;0, 0, SUMIFS(Generation_Raw_Data!$C:$C, Generation_Raw_Data!$D:$D,'AG-KIUC 2-52 (a), (c)-(f) '!M$2, Generation_Raw_Data!$A:$A, 'AG-KIUC 2-52 (a), (c)-(f) '!$B112))</f>
        <v>369.75</v>
      </c>
      <c r="N112" s="8">
        <f>IF(SUMIFS(Generation_Raw_Data!$C:$C, Generation_Raw_Data!$D:$D,'AG-KIUC 2-52 (a), (c)-(f) '!N$2, Generation_Raw_Data!$A:$A, 'AG-KIUC 2-52 (a), (c)-(f) '!$B112)&lt;0, 0, SUMIFS(Generation_Raw_Data!$C:$C, Generation_Raw_Data!$D:$D,'AG-KIUC 2-52 (a), (c)-(f) '!N$2, Generation_Raw_Data!$A:$A, 'AG-KIUC 2-52 (a), (c)-(f) '!$B112))</f>
        <v>324.75</v>
      </c>
      <c r="O112" s="8">
        <f>IF(SUMIFS(Generation_Raw_Data!$C:$C, Generation_Raw_Data!$D:$D,'AG-KIUC 2-52 (a), (c)-(f) '!O$2, Generation_Raw_Data!$A:$A, 'AG-KIUC 2-52 (a), (c)-(f) '!$B112)&lt;0, 0, SUMIFS(Generation_Raw_Data!$C:$C, Generation_Raw_Data!$D:$D,'AG-KIUC 2-52 (a), (c)-(f) '!O$2, Generation_Raw_Data!$A:$A, 'AG-KIUC 2-52 (a), (c)-(f) '!$B112))</f>
        <v>273</v>
      </c>
      <c r="P112" s="8">
        <f>IF(SUMIFS(Generation_Raw_Data!$C:$C, Generation_Raw_Data!$D:$D,'AG-KIUC 2-52 (a), (c)-(f) '!P$2, Generation_Raw_Data!$A:$A, 'AG-KIUC 2-52 (a), (c)-(f) '!$B112)&lt;0, 0, SUMIFS(Generation_Raw_Data!$C:$C, Generation_Raw_Data!$D:$D,'AG-KIUC 2-52 (a), (c)-(f) '!P$2, Generation_Raw_Data!$A:$A, 'AG-KIUC 2-52 (a), (c)-(f) '!$B112))</f>
        <v>258.10000000000002</v>
      </c>
      <c r="Q112" s="8">
        <f>IF(SUMIFS(Generation_Raw_Data!$C:$C, Generation_Raw_Data!$D:$D,'AG-KIUC 2-52 (a), (c)-(f) '!Q$2, Generation_Raw_Data!$A:$A, 'AG-KIUC 2-52 (a), (c)-(f) '!$B112)&lt;0, 0, SUMIFS(Generation_Raw_Data!$C:$C, Generation_Raw_Data!$D:$D,'AG-KIUC 2-52 (a), (c)-(f) '!Q$2, Generation_Raw_Data!$A:$A, 'AG-KIUC 2-52 (a), (c)-(f) '!$B112))</f>
        <v>0</v>
      </c>
      <c r="R112" s="8">
        <f>IF(SUMIFS(Generation_Raw_Data!$C:$C, Generation_Raw_Data!$D:$D,'AG-KIUC 2-52 (a), (c)-(f) '!R$2, Generation_Raw_Data!$A:$A, 'AG-KIUC 2-52 (a), (c)-(f) '!$B112)&lt;0, 0, SUMIFS(Generation_Raw_Data!$C:$C, Generation_Raw_Data!$D:$D,'AG-KIUC 2-52 (a), (c)-(f) '!R$2, Generation_Raw_Data!$A:$A, 'AG-KIUC 2-52 (a), (c)-(f) '!$B112))</f>
        <v>405.4</v>
      </c>
      <c r="S112" s="8">
        <f>IF(SUMIFS(Generation_Raw_Data!$C:$C, Generation_Raw_Data!$D:$D,'AG-KIUC 2-52 (a), (c)-(f) '!S$2, Generation_Raw_Data!$A:$A, 'AG-KIUC 2-52 (a), (c)-(f) '!$B112)&lt;0, 0, SUMIFS(Generation_Raw_Data!$C:$C, Generation_Raw_Data!$D:$D,'AG-KIUC 2-52 (a), (c)-(f) '!S$2, Generation_Raw_Data!$A:$A, 'AG-KIUC 2-52 (a), (c)-(f) '!$B112))</f>
        <v>425.9</v>
      </c>
      <c r="T112" s="8">
        <f>IF(SUMIFS(Generation_Raw_Data!$C:$C, Generation_Raw_Data!$D:$D,'AG-KIUC 2-52 (a), (c)-(f) '!T$2, Generation_Raw_Data!$A:$A, 'AG-KIUC 2-52 (a), (c)-(f) '!$B112)&lt;0, 0, SUMIFS(Generation_Raw_Data!$C:$C, Generation_Raw_Data!$D:$D,'AG-KIUC 2-52 (a), (c)-(f) '!T$2, Generation_Raw_Data!$A:$A, 'AG-KIUC 2-52 (a), (c)-(f) '!$B112))</f>
        <v>761.8</v>
      </c>
      <c r="U112" s="8">
        <f>IF(SUMIFS(Generation_Raw_Data!$C:$C, Generation_Raw_Data!$D:$D,'AG-KIUC 2-52 (a), (c)-(f) '!U$2, Generation_Raw_Data!$A:$A, 'AG-KIUC 2-52 (a), (c)-(f) '!$B112)&lt;0, 0, SUMIFS(Generation_Raw_Data!$C:$C, Generation_Raw_Data!$D:$D,'AG-KIUC 2-52 (a), (c)-(f) '!U$2, Generation_Raw_Data!$A:$A, 'AG-KIUC 2-52 (a), (c)-(f) '!$B112))</f>
        <v>0</v>
      </c>
      <c r="V112" s="8">
        <f>IF(SUMIFS(Generation_Raw_Data!$C:$C, Generation_Raw_Data!$D:$D,'AG-KIUC 2-52 (a), (c)-(f) '!V$2, Generation_Raw_Data!$A:$A, 'AG-KIUC 2-52 (a), (c)-(f) '!$B112)&lt;0, 0, SUMIFS(Generation_Raw_Data!$C:$C, Generation_Raw_Data!$D:$D,'AG-KIUC 2-52 (a), (c)-(f) '!V$2, Generation_Raw_Data!$A:$A, 'AG-KIUC 2-52 (a), (c)-(f) '!$B112))</f>
        <v>0</v>
      </c>
      <c r="W112" s="8">
        <f>IF(SUMIFS(Generation_Raw_Data!$C:$C, Generation_Raw_Data!$D:$D,'AG-KIUC 2-52 (a), (c)-(f) '!W$2, Generation_Raw_Data!$A:$A, 'AG-KIUC 2-52 (a), (c)-(f) '!$B112)&lt;0, 0, SUMIFS(Generation_Raw_Data!$C:$C, Generation_Raw_Data!$D:$D,'AG-KIUC 2-52 (a), (c)-(f) '!W$2, Generation_Raw_Data!$A:$A, 'AG-KIUC 2-52 (a), (c)-(f) '!$B112))</f>
        <v>0</v>
      </c>
      <c r="X112" s="8">
        <f>IF(SUMIFS(Generation_Raw_Data!$C:$C, Generation_Raw_Data!$D:$D,'AG-KIUC 2-52 (a), (c)-(f) '!X$2, Generation_Raw_Data!$A:$A, 'AG-KIUC 2-52 (a), (c)-(f) '!$B112)&lt;0, 0, SUMIFS(Generation_Raw_Data!$C:$C, Generation_Raw_Data!$D:$D,'AG-KIUC 2-52 (a), (c)-(f) '!X$2, Generation_Raw_Data!$A:$A, 'AG-KIUC 2-52 (a), (c)-(f) '!$B112))</f>
        <v>0</v>
      </c>
      <c r="Y112" s="8">
        <f>IF(SUMIFS(Generation_Raw_Data!$C:$C, Generation_Raw_Data!$D:$D,'AG-KIUC 2-52 (a), (c)-(f) '!Y$2, Generation_Raw_Data!$A:$A, 'AG-KIUC 2-52 (a), (c)-(f) '!$B112)&lt;0, 0, SUMIFS(Generation_Raw_Data!$C:$C, Generation_Raw_Data!$D:$D,'AG-KIUC 2-52 (a), (c)-(f) '!Y$2, Generation_Raw_Data!$A:$A, 'AG-KIUC 2-52 (a), (c)-(f) '!$B112))</f>
        <v>0</v>
      </c>
      <c r="Z112" s="8">
        <f>IF(SUMIFS(Generation_Raw_Data!$C:$C, Generation_Raw_Data!$D:$D,'AG-KIUC 2-52 (a), (c)-(f) '!Z$2, Generation_Raw_Data!$A:$A, 'AG-KIUC 2-52 (a), (c)-(f) '!$B112)&lt;0, 0, SUMIFS(Generation_Raw_Data!$C:$C, Generation_Raw_Data!$D:$D,'AG-KIUC 2-52 (a), (c)-(f) '!Z$2, Generation_Raw_Data!$A:$A, 'AG-KIUC 2-52 (a), (c)-(f) '!$B112))</f>
        <v>0</v>
      </c>
      <c r="AA112" s="8">
        <f>IF(SUMIFS(Generation_Raw_Data!$C:$C, Generation_Raw_Data!$D:$D,'AG-KIUC 2-52 (a), (c)-(f) '!AA$2, Generation_Raw_Data!$A:$A, 'AG-KIUC 2-52 (a), (c)-(f) '!$B112)&lt;0, 0, SUMIFS(Generation_Raw_Data!$C:$C, Generation_Raw_Data!$D:$D,'AG-KIUC 2-52 (a), (c)-(f) '!AA$2, Generation_Raw_Data!$A:$A, 'AG-KIUC 2-52 (a), (c)-(f) '!$B112))</f>
        <v>0</v>
      </c>
      <c r="AB112" s="8">
        <f>IF(SUMIFS(Generation_Raw_Data!$C:$C, Generation_Raw_Data!$D:$D,'AG-KIUC 2-52 (a), (c)-(f) '!AB$2, Generation_Raw_Data!$A:$A, 'AG-KIUC 2-52 (a), (c)-(f) '!$B112)&lt;0, 0, SUMIFS(Generation_Raw_Data!$C:$C, Generation_Raw_Data!$D:$D,'AG-KIUC 2-52 (a), (c)-(f) '!AB$2, Generation_Raw_Data!$A:$A, 'AG-KIUC 2-52 (a), (c)-(f) '!$B112))</f>
        <v>0</v>
      </c>
      <c r="AC112" s="8">
        <f>IF(SUMIFS(Generation_Raw_Data!$C:$C, Generation_Raw_Data!$D:$D,'AG-KIUC 2-52 (a), (c)-(f) '!AC$2, Generation_Raw_Data!$A:$A, 'AG-KIUC 2-52 (a), (c)-(f) '!$B112)&lt;0, 0, SUMIFS(Generation_Raw_Data!$C:$C, Generation_Raw_Data!$D:$D,'AG-KIUC 2-52 (a), (c)-(f) '!AC$2, Generation_Raw_Data!$A:$A, 'AG-KIUC 2-52 (a), (c)-(f) '!$B112))</f>
        <v>161.25</v>
      </c>
      <c r="AD112" s="8">
        <f>IF(SUMIFS(Generation_Raw_Data!$C:$C, Generation_Raw_Data!$D:$D,'AG-KIUC 2-52 (a), (c)-(f) '!AD$2, Generation_Raw_Data!$A:$A, 'AG-KIUC 2-52 (a), (c)-(f) '!$B112)&lt;0, 0, SUMIFS(Generation_Raw_Data!$C:$C, Generation_Raw_Data!$D:$D,'AG-KIUC 2-52 (a), (c)-(f) '!AD$2, Generation_Raw_Data!$A:$A, 'AG-KIUC 2-52 (a), (c)-(f) '!$B112))</f>
        <v>160.25460000000001</v>
      </c>
      <c r="AE112" s="8">
        <f>IF(SUMIFS(Generation_Raw_Data!$C:$C, Generation_Raw_Data!$D:$D,'AG-KIUC 2-52 (a), (c)-(f) '!AE$2, Generation_Raw_Data!$A:$A, 'AG-KIUC 2-52 (a), (c)-(f) '!$B112)&lt;0, 0, SUMIFS(Generation_Raw_Data!$C:$C, Generation_Raw_Data!$D:$D,'AG-KIUC 2-52 (a), (c)-(f) '!AE$2, Generation_Raw_Data!$A:$A, 'AG-KIUC 2-52 (a), (c)-(f) '!$B112))</f>
        <v>161.25</v>
      </c>
      <c r="AF112" s="8">
        <f>IF(SUMIFS(Generation_Raw_Data!$C:$C, Generation_Raw_Data!$D:$D,'AG-KIUC 2-52 (a), (c)-(f) '!AF$2, Generation_Raw_Data!$A:$A, 'AG-KIUC 2-52 (a), (c)-(f) '!$B112)&lt;0, 0, SUMIFS(Generation_Raw_Data!$C:$C, Generation_Raw_Data!$D:$D,'AG-KIUC 2-52 (a), (c)-(f) '!AF$2, Generation_Raw_Data!$A:$A, 'AG-KIUC 2-52 (a), (c)-(f) '!$B112))</f>
        <v>162.24539999999999</v>
      </c>
      <c r="AG112" s="8">
        <f>IF(SUMIFS(Generation_Raw_Data!$C:$C, Generation_Raw_Data!$D:$D,'AG-KIUC 2-52 (a), (c)-(f) '!AG$2, Generation_Raw_Data!$A:$A, 'AG-KIUC 2-52 (a), (c)-(f) '!$B112)&lt;0, 0, SUMIFS(Generation_Raw_Data!$C:$C, Generation_Raw_Data!$D:$D,'AG-KIUC 2-52 (a), (c)-(f) '!AG$2, Generation_Raw_Data!$A:$A, 'AG-KIUC 2-52 (a), (c)-(f) '!$B112))</f>
        <v>0</v>
      </c>
      <c r="AH112" s="8">
        <f>IF(SUMIFS(Generation_Raw_Data!$C:$C, Generation_Raw_Data!$D:$D,'AG-KIUC 2-52 (a), (c)-(f) '!AH$2, Generation_Raw_Data!$A:$A, 'AG-KIUC 2-52 (a), (c)-(f) '!$B112)&lt;0, 0, SUMIFS(Generation_Raw_Data!$C:$C, Generation_Raw_Data!$D:$D,'AG-KIUC 2-52 (a), (c)-(f) '!AH$2, Generation_Raw_Data!$A:$A, 'AG-KIUC 2-52 (a), (c)-(f) '!$B112))</f>
        <v>0</v>
      </c>
      <c r="AI112" s="8">
        <f>IF(SUMIFS(Generation_Raw_Data!$C:$C, Generation_Raw_Data!$D:$D,'AG-KIUC 2-52 (a), (c)-(f) '!AI$2, Generation_Raw_Data!$A:$A, 'AG-KIUC 2-52 (a), (c)-(f) '!$B112)&lt;0, 0, SUMIFS(Generation_Raw_Data!$C:$C, Generation_Raw_Data!$D:$D,'AG-KIUC 2-52 (a), (c)-(f) '!AI$2, Generation_Raw_Data!$A:$A, 'AG-KIUC 2-52 (a), (c)-(f) '!$B112))</f>
        <v>0</v>
      </c>
      <c r="AJ112" s="8">
        <f>IF(SUMIFS(Generation_Raw_Data!$C:$C, Generation_Raw_Data!$D:$D,'AG-KIUC 2-52 (a), (c)-(f) '!AJ$2, Generation_Raw_Data!$A:$A, 'AG-KIUC 2-52 (a), (c)-(f) '!$B112)&lt;0, 0, SUMIFS(Generation_Raw_Data!$C:$C, Generation_Raw_Data!$D:$D,'AG-KIUC 2-52 (a), (c)-(f) '!AJ$2, Generation_Raw_Data!$A:$A, 'AG-KIUC 2-52 (a), (c)-(f) '!$B112))</f>
        <v>0</v>
      </c>
      <c r="AK112" s="8">
        <f>IF(SUMIFS(Generation_Raw_Data!$C:$C, Generation_Raw_Data!$D:$D,'AG-KIUC 2-52 (a), (c)-(f) '!AK$2, Generation_Raw_Data!$A:$A, 'AG-KIUC 2-52 (a), (c)-(f) '!$B112)&lt;0, 0, SUMIFS(Generation_Raw_Data!$C:$C, Generation_Raw_Data!$D:$D,'AG-KIUC 2-52 (a), (c)-(f) '!AK$2, Generation_Raw_Data!$A:$A, 'AG-KIUC 2-52 (a), (c)-(f) '!$B112))</f>
        <v>0</v>
      </c>
      <c r="AL112" s="8">
        <f>IF(SUMIFS(Generation_Raw_Data!$C:$C, Generation_Raw_Data!$D:$D,'AG-KIUC 2-52 (a), (c)-(f) '!AL$2, Generation_Raw_Data!$A:$A, 'AG-KIUC 2-52 (a), (c)-(f) '!$B112)&lt;0, 0, SUMIFS(Generation_Raw_Data!$C:$C, Generation_Raw_Data!$D:$D,'AG-KIUC 2-52 (a), (c)-(f) '!AL$2, Generation_Raw_Data!$A:$A, 'AG-KIUC 2-52 (a), (c)-(f) '!$B112))</f>
        <v>0</v>
      </c>
      <c r="AM112" s="8">
        <f>IF(SUMIFS(Generation_Raw_Data!$C:$C, Generation_Raw_Data!$D:$D,'AG-KIUC 2-52 (a), (c)-(f) '!AM$2, Generation_Raw_Data!$A:$A, 'AG-KIUC 2-52 (a), (c)-(f) '!$B112)&lt;0, 0, SUMIFS(Generation_Raw_Data!$C:$C, Generation_Raw_Data!$D:$D,'AG-KIUC 2-52 (a), (c)-(f) '!AM$2, Generation_Raw_Data!$A:$A, 'AG-KIUC 2-52 (a), (c)-(f) '!$B112))</f>
        <v>0.2</v>
      </c>
      <c r="AN112" s="8">
        <f>IF(SUMIFS(Generation_Raw_Data!$C:$C, Generation_Raw_Data!$D:$D,'AG-KIUC 2-52 (a), (c)-(f) '!AN$2, Generation_Raw_Data!$A:$A, 'AG-KIUC 2-52 (a), (c)-(f) '!$B112)&lt;0, 0, SUMIFS(Generation_Raw_Data!$C:$C, Generation_Raw_Data!$D:$D,'AG-KIUC 2-52 (a), (c)-(f) '!AN$2, Generation_Raw_Data!$A:$A, 'AG-KIUC 2-52 (a), (c)-(f) '!$B112))</f>
        <v>0</v>
      </c>
    </row>
    <row r="113" spans="1:40" x14ac:dyDescent="0.35">
      <c r="A113" s="1">
        <v>14</v>
      </c>
      <c r="B113" s="2">
        <v>44596.624999999985</v>
      </c>
      <c r="C113" s="16">
        <f>SUMIF(Marginal_Cost_Raw_Data!$A:$A, 'AG-KIUC 2-52 (a), (c)-(f) '!$B113, Marginal_Cost_Raw_Data!$B:$B)</f>
        <v>35.051659212239585</v>
      </c>
      <c r="D113" s="17">
        <f>SUMIFS(CTS_Raw_Data!$C:$C, CTS_Raw_Data!$B:$B, "S", CTS_Raw_Data!$A:$A, 'AG-KIUC 2-52 (a), (c)-(f) '!$B113)</f>
        <v>100</v>
      </c>
      <c r="E113" s="7">
        <f>IFERROR(SUMIFS(CTS_Raw_Data!$D:$D, CTS_Raw_Data!$B:$B, "S", CTS_Raw_Data!$A:$A, 'AG-KIUC 2-52 (a), (c)-(f) '!$B113)/'AG-KIUC 2-52 (a), (c)-(f) '!$D113,0)</f>
        <v>95</v>
      </c>
      <c r="F113" s="14">
        <f>SUMIFS(CTS_Raw_Data!$C:$C, CTS_Raw_Data!$B:$B, "B", CTS_Raw_Data!$A:$A, 'AG-KIUC 2-52 (a), (c)-(f) '!$B113)</f>
        <v>0</v>
      </c>
      <c r="G113" s="7">
        <f>IFERROR(SUMIFS(CTS_Raw_Data!$D:$D, CTS_Raw_Data!$B:$B, "B", CTS_Raw_Data!$A:$A, 'AG-KIUC 2-52 (a), (c)-(f) '!$B113)/'AG-KIUC 2-52 (a), (c)-(f) '!$F113,0)</f>
        <v>0</v>
      </c>
      <c r="H113" s="19">
        <f>SUMIF(ACE_Raw_Data!$A:$A, 'AG-KIUC 2-52 (a), (c)-(f) '!$B113, ACE_Raw_Data!$B:$B)</f>
        <v>3.2123615927000841</v>
      </c>
      <c r="I113" s="21">
        <f>IF(SUMIFS(Generation_Raw_Data!$C:$C, Generation_Raw_Data!$D:$D,'AG-KIUC 2-52 (a), (c)-(f) '!I$2, Generation_Raw_Data!$A:$A, 'AG-KIUC 2-52 (a), (c)-(f) '!$B113)&lt;0, 0, SUMIFS(Generation_Raw_Data!$C:$C, Generation_Raw_Data!$D:$D,'AG-KIUC 2-52 (a), (c)-(f) '!I$2, Generation_Raw_Data!$A:$A, 'AG-KIUC 2-52 (a), (c)-(f) '!$B113))</f>
        <v>50</v>
      </c>
      <c r="J113" s="8">
        <f>IF(SUMIFS(Generation_Raw_Data!$C:$C, Generation_Raw_Data!$D:$D,'AG-KIUC 2-52 (a), (c)-(f) '!J$2, Generation_Raw_Data!$A:$A, 'AG-KIUC 2-52 (a), (c)-(f) '!$B113)&lt;0, 0, SUMIFS(Generation_Raw_Data!$C:$C, Generation_Raw_Data!$D:$D,'AG-KIUC 2-52 (a), (c)-(f) '!J$2, Generation_Raw_Data!$A:$A, 'AG-KIUC 2-52 (a), (c)-(f) '!$B113))</f>
        <v>676.2</v>
      </c>
      <c r="K113" s="8">
        <f>IF(SUMIFS(Generation_Raw_Data!$C:$C, Generation_Raw_Data!$D:$D,'AG-KIUC 2-52 (a), (c)-(f) '!K$2, Generation_Raw_Data!$A:$A, 'AG-KIUC 2-52 (a), (c)-(f) '!$B113)&lt;0, 0, SUMIFS(Generation_Raw_Data!$C:$C, Generation_Raw_Data!$D:$D,'AG-KIUC 2-52 (a), (c)-(f) '!K$2, Generation_Raw_Data!$A:$A, 'AG-KIUC 2-52 (a), (c)-(f) '!$B113))</f>
        <v>412</v>
      </c>
      <c r="L113" s="8">
        <f>IF(SUMIFS(Generation_Raw_Data!$C:$C, Generation_Raw_Data!$D:$D,'AG-KIUC 2-52 (a), (c)-(f) '!L$2, Generation_Raw_Data!$A:$A, 'AG-KIUC 2-52 (a), (c)-(f) '!$B113)&lt;0, 0, SUMIFS(Generation_Raw_Data!$C:$C, Generation_Raw_Data!$D:$D,'AG-KIUC 2-52 (a), (c)-(f) '!L$2, Generation_Raw_Data!$A:$A, 'AG-KIUC 2-52 (a), (c)-(f) '!$B113))</f>
        <v>334</v>
      </c>
      <c r="M113" s="8">
        <f>IF(SUMIFS(Generation_Raw_Data!$C:$C, Generation_Raw_Data!$D:$D,'AG-KIUC 2-52 (a), (c)-(f) '!M$2, Generation_Raw_Data!$A:$A, 'AG-KIUC 2-52 (a), (c)-(f) '!$B113)&lt;0, 0, SUMIFS(Generation_Raw_Data!$C:$C, Generation_Raw_Data!$D:$D,'AG-KIUC 2-52 (a), (c)-(f) '!M$2, Generation_Raw_Data!$A:$A, 'AG-KIUC 2-52 (a), (c)-(f) '!$B113))</f>
        <v>367</v>
      </c>
      <c r="N113" s="8">
        <f>IF(SUMIFS(Generation_Raw_Data!$C:$C, Generation_Raw_Data!$D:$D,'AG-KIUC 2-52 (a), (c)-(f) '!N$2, Generation_Raw_Data!$A:$A, 'AG-KIUC 2-52 (a), (c)-(f) '!$B113)&lt;0, 0, SUMIFS(Generation_Raw_Data!$C:$C, Generation_Raw_Data!$D:$D,'AG-KIUC 2-52 (a), (c)-(f) '!N$2, Generation_Raw_Data!$A:$A, 'AG-KIUC 2-52 (a), (c)-(f) '!$B113))</f>
        <v>318</v>
      </c>
      <c r="O113" s="8">
        <f>IF(SUMIFS(Generation_Raw_Data!$C:$C, Generation_Raw_Data!$D:$D,'AG-KIUC 2-52 (a), (c)-(f) '!O$2, Generation_Raw_Data!$A:$A, 'AG-KIUC 2-52 (a), (c)-(f) '!$B113)&lt;0, 0, SUMIFS(Generation_Raw_Data!$C:$C, Generation_Raw_Data!$D:$D,'AG-KIUC 2-52 (a), (c)-(f) '!O$2, Generation_Raw_Data!$A:$A, 'AG-KIUC 2-52 (a), (c)-(f) '!$B113))</f>
        <v>267.5</v>
      </c>
      <c r="P113" s="8">
        <f>IF(SUMIFS(Generation_Raw_Data!$C:$C, Generation_Raw_Data!$D:$D,'AG-KIUC 2-52 (a), (c)-(f) '!P$2, Generation_Raw_Data!$A:$A, 'AG-KIUC 2-52 (a), (c)-(f) '!$B113)&lt;0, 0, SUMIFS(Generation_Raw_Data!$C:$C, Generation_Raw_Data!$D:$D,'AG-KIUC 2-52 (a), (c)-(f) '!P$2, Generation_Raw_Data!$A:$A, 'AG-KIUC 2-52 (a), (c)-(f) '!$B113))</f>
        <v>253.2</v>
      </c>
      <c r="Q113" s="8">
        <f>IF(SUMIFS(Generation_Raw_Data!$C:$C, Generation_Raw_Data!$D:$D,'AG-KIUC 2-52 (a), (c)-(f) '!Q$2, Generation_Raw_Data!$A:$A, 'AG-KIUC 2-52 (a), (c)-(f) '!$B113)&lt;0, 0, SUMIFS(Generation_Raw_Data!$C:$C, Generation_Raw_Data!$D:$D,'AG-KIUC 2-52 (a), (c)-(f) '!Q$2, Generation_Raw_Data!$A:$A, 'AG-KIUC 2-52 (a), (c)-(f) '!$B113))</f>
        <v>0</v>
      </c>
      <c r="R113" s="8">
        <f>IF(SUMIFS(Generation_Raw_Data!$C:$C, Generation_Raw_Data!$D:$D,'AG-KIUC 2-52 (a), (c)-(f) '!R$2, Generation_Raw_Data!$A:$A, 'AG-KIUC 2-52 (a), (c)-(f) '!$B113)&lt;0, 0, SUMIFS(Generation_Raw_Data!$C:$C, Generation_Raw_Data!$D:$D,'AG-KIUC 2-52 (a), (c)-(f) '!R$2, Generation_Raw_Data!$A:$A, 'AG-KIUC 2-52 (a), (c)-(f) '!$B113))</f>
        <v>385.3</v>
      </c>
      <c r="S113" s="8">
        <f>IF(SUMIFS(Generation_Raw_Data!$C:$C, Generation_Raw_Data!$D:$D,'AG-KIUC 2-52 (a), (c)-(f) '!S$2, Generation_Raw_Data!$A:$A, 'AG-KIUC 2-52 (a), (c)-(f) '!$B113)&lt;0, 0, SUMIFS(Generation_Raw_Data!$C:$C, Generation_Raw_Data!$D:$D,'AG-KIUC 2-52 (a), (c)-(f) '!S$2, Generation_Raw_Data!$A:$A, 'AG-KIUC 2-52 (a), (c)-(f) '!$B113))</f>
        <v>425</v>
      </c>
      <c r="T113" s="8">
        <f>IF(SUMIFS(Generation_Raw_Data!$C:$C, Generation_Raw_Data!$D:$D,'AG-KIUC 2-52 (a), (c)-(f) '!T$2, Generation_Raw_Data!$A:$A, 'AG-KIUC 2-52 (a), (c)-(f) '!$B113)&lt;0, 0, SUMIFS(Generation_Raw_Data!$C:$C, Generation_Raw_Data!$D:$D,'AG-KIUC 2-52 (a), (c)-(f) '!T$2, Generation_Raw_Data!$A:$A, 'AG-KIUC 2-52 (a), (c)-(f) '!$B113))</f>
        <v>759.7</v>
      </c>
      <c r="U113" s="8">
        <f>IF(SUMIFS(Generation_Raw_Data!$C:$C, Generation_Raw_Data!$D:$D,'AG-KIUC 2-52 (a), (c)-(f) '!U$2, Generation_Raw_Data!$A:$A, 'AG-KIUC 2-52 (a), (c)-(f) '!$B113)&lt;0, 0, SUMIFS(Generation_Raw_Data!$C:$C, Generation_Raw_Data!$D:$D,'AG-KIUC 2-52 (a), (c)-(f) '!U$2, Generation_Raw_Data!$A:$A, 'AG-KIUC 2-52 (a), (c)-(f) '!$B113))</f>
        <v>0</v>
      </c>
      <c r="V113" s="8">
        <f>IF(SUMIFS(Generation_Raw_Data!$C:$C, Generation_Raw_Data!$D:$D,'AG-KIUC 2-52 (a), (c)-(f) '!V$2, Generation_Raw_Data!$A:$A, 'AG-KIUC 2-52 (a), (c)-(f) '!$B113)&lt;0, 0, SUMIFS(Generation_Raw_Data!$C:$C, Generation_Raw_Data!$D:$D,'AG-KIUC 2-52 (a), (c)-(f) '!V$2, Generation_Raw_Data!$A:$A, 'AG-KIUC 2-52 (a), (c)-(f) '!$B113))</f>
        <v>0</v>
      </c>
      <c r="W113" s="8">
        <f>IF(SUMIFS(Generation_Raw_Data!$C:$C, Generation_Raw_Data!$D:$D,'AG-KIUC 2-52 (a), (c)-(f) '!W$2, Generation_Raw_Data!$A:$A, 'AG-KIUC 2-52 (a), (c)-(f) '!$B113)&lt;0, 0, SUMIFS(Generation_Raw_Data!$C:$C, Generation_Raw_Data!$D:$D,'AG-KIUC 2-52 (a), (c)-(f) '!W$2, Generation_Raw_Data!$A:$A, 'AG-KIUC 2-52 (a), (c)-(f) '!$B113))</f>
        <v>0</v>
      </c>
      <c r="X113" s="8">
        <f>IF(SUMIFS(Generation_Raw_Data!$C:$C, Generation_Raw_Data!$D:$D,'AG-KIUC 2-52 (a), (c)-(f) '!X$2, Generation_Raw_Data!$A:$A, 'AG-KIUC 2-52 (a), (c)-(f) '!$B113)&lt;0, 0, SUMIFS(Generation_Raw_Data!$C:$C, Generation_Raw_Data!$D:$D,'AG-KIUC 2-52 (a), (c)-(f) '!X$2, Generation_Raw_Data!$A:$A, 'AG-KIUC 2-52 (a), (c)-(f) '!$B113))</f>
        <v>0</v>
      </c>
      <c r="Y113" s="8">
        <f>IF(SUMIFS(Generation_Raw_Data!$C:$C, Generation_Raw_Data!$D:$D,'AG-KIUC 2-52 (a), (c)-(f) '!Y$2, Generation_Raw_Data!$A:$A, 'AG-KIUC 2-52 (a), (c)-(f) '!$B113)&lt;0, 0, SUMIFS(Generation_Raw_Data!$C:$C, Generation_Raw_Data!$D:$D,'AG-KIUC 2-52 (a), (c)-(f) '!Y$2, Generation_Raw_Data!$A:$A, 'AG-KIUC 2-52 (a), (c)-(f) '!$B113))</f>
        <v>0</v>
      </c>
      <c r="Z113" s="8">
        <f>IF(SUMIFS(Generation_Raw_Data!$C:$C, Generation_Raw_Data!$D:$D,'AG-KIUC 2-52 (a), (c)-(f) '!Z$2, Generation_Raw_Data!$A:$A, 'AG-KIUC 2-52 (a), (c)-(f) '!$B113)&lt;0, 0, SUMIFS(Generation_Raw_Data!$C:$C, Generation_Raw_Data!$D:$D,'AG-KIUC 2-52 (a), (c)-(f) '!Z$2, Generation_Raw_Data!$A:$A, 'AG-KIUC 2-52 (a), (c)-(f) '!$B113))</f>
        <v>0</v>
      </c>
      <c r="AA113" s="8">
        <f>IF(SUMIFS(Generation_Raw_Data!$C:$C, Generation_Raw_Data!$D:$D,'AG-KIUC 2-52 (a), (c)-(f) '!AA$2, Generation_Raw_Data!$A:$A, 'AG-KIUC 2-52 (a), (c)-(f) '!$B113)&lt;0, 0, SUMIFS(Generation_Raw_Data!$C:$C, Generation_Raw_Data!$D:$D,'AG-KIUC 2-52 (a), (c)-(f) '!AA$2, Generation_Raw_Data!$A:$A, 'AG-KIUC 2-52 (a), (c)-(f) '!$B113))</f>
        <v>0</v>
      </c>
      <c r="AB113" s="8">
        <f>IF(SUMIFS(Generation_Raw_Data!$C:$C, Generation_Raw_Data!$D:$D,'AG-KIUC 2-52 (a), (c)-(f) '!AB$2, Generation_Raw_Data!$A:$A, 'AG-KIUC 2-52 (a), (c)-(f) '!$B113)&lt;0, 0, SUMIFS(Generation_Raw_Data!$C:$C, Generation_Raw_Data!$D:$D,'AG-KIUC 2-52 (a), (c)-(f) '!AB$2, Generation_Raw_Data!$A:$A, 'AG-KIUC 2-52 (a), (c)-(f) '!$B113))</f>
        <v>0</v>
      </c>
      <c r="AC113" s="8">
        <f>IF(SUMIFS(Generation_Raw_Data!$C:$C, Generation_Raw_Data!$D:$D,'AG-KIUC 2-52 (a), (c)-(f) '!AC$2, Generation_Raw_Data!$A:$A, 'AG-KIUC 2-52 (a), (c)-(f) '!$B113)&lt;0, 0, SUMIFS(Generation_Raw_Data!$C:$C, Generation_Raw_Data!$D:$D,'AG-KIUC 2-52 (a), (c)-(f) '!AC$2, Generation_Raw_Data!$A:$A, 'AG-KIUC 2-52 (a), (c)-(f) '!$B113))</f>
        <v>160.5008</v>
      </c>
      <c r="AD113" s="8">
        <f>IF(SUMIFS(Generation_Raw_Data!$C:$C, Generation_Raw_Data!$D:$D,'AG-KIUC 2-52 (a), (c)-(f) '!AD$2, Generation_Raw_Data!$A:$A, 'AG-KIUC 2-52 (a), (c)-(f) '!$B113)&lt;0, 0, SUMIFS(Generation_Raw_Data!$C:$C, Generation_Raw_Data!$D:$D,'AG-KIUC 2-52 (a), (c)-(f) '!AD$2, Generation_Raw_Data!$A:$A, 'AG-KIUC 2-52 (a), (c)-(f) '!$B113))</f>
        <v>160.5008</v>
      </c>
      <c r="AE113" s="8">
        <f>IF(SUMIFS(Generation_Raw_Data!$C:$C, Generation_Raw_Data!$D:$D,'AG-KIUC 2-52 (a), (c)-(f) '!AE$2, Generation_Raw_Data!$A:$A, 'AG-KIUC 2-52 (a), (c)-(f) '!$B113)&lt;0, 0, SUMIFS(Generation_Raw_Data!$C:$C, Generation_Raw_Data!$D:$D,'AG-KIUC 2-52 (a), (c)-(f) '!AE$2, Generation_Raw_Data!$A:$A, 'AG-KIUC 2-52 (a), (c)-(f) '!$B113))</f>
        <v>159.50389999999999</v>
      </c>
      <c r="AF113" s="8">
        <f>IF(SUMIFS(Generation_Raw_Data!$C:$C, Generation_Raw_Data!$D:$D,'AG-KIUC 2-52 (a), (c)-(f) '!AF$2, Generation_Raw_Data!$A:$A, 'AG-KIUC 2-52 (a), (c)-(f) '!$B113)&lt;0, 0, SUMIFS(Generation_Raw_Data!$C:$C, Generation_Raw_Data!$D:$D,'AG-KIUC 2-52 (a), (c)-(f) '!AF$2, Generation_Raw_Data!$A:$A, 'AG-KIUC 2-52 (a), (c)-(f) '!$B113))</f>
        <v>162.49459999999999</v>
      </c>
      <c r="AG113" s="8">
        <f>IF(SUMIFS(Generation_Raw_Data!$C:$C, Generation_Raw_Data!$D:$D,'AG-KIUC 2-52 (a), (c)-(f) '!AG$2, Generation_Raw_Data!$A:$A, 'AG-KIUC 2-52 (a), (c)-(f) '!$B113)&lt;0, 0, SUMIFS(Generation_Raw_Data!$C:$C, Generation_Raw_Data!$D:$D,'AG-KIUC 2-52 (a), (c)-(f) '!AG$2, Generation_Raw_Data!$A:$A, 'AG-KIUC 2-52 (a), (c)-(f) '!$B113))</f>
        <v>0</v>
      </c>
      <c r="AH113" s="8">
        <f>IF(SUMIFS(Generation_Raw_Data!$C:$C, Generation_Raw_Data!$D:$D,'AG-KIUC 2-52 (a), (c)-(f) '!AH$2, Generation_Raw_Data!$A:$A, 'AG-KIUC 2-52 (a), (c)-(f) '!$B113)&lt;0, 0, SUMIFS(Generation_Raw_Data!$C:$C, Generation_Raw_Data!$D:$D,'AG-KIUC 2-52 (a), (c)-(f) '!AH$2, Generation_Raw_Data!$A:$A, 'AG-KIUC 2-52 (a), (c)-(f) '!$B113))</f>
        <v>0</v>
      </c>
      <c r="AI113" s="8">
        <f>IF(SUMIFS(Generation_Raw_Data!$C:$C, Generation_Raw_Data!$D:$D,'AG-KIUC 2-52 (a), (c)-(f) '!AI$2, Generation_Raw_Data!$A:$A, 'AG-KIUC 2-52 (a), (c)-(f) '!$B113)&lt;0, 0, SUMIFS(Generation_Raw_Data!$C:$C, Generation_Raw_Data!$D:$D,'AG-KIUC 2-52 (a), (c)-(f) '!AI$2, Generation_Raw_Data!$A:$A, 'AG-KIUC 2-52 (a), (c)-(f) '!$B113))</f>
        <v>0</v>
      </c>
      <c r="AJ113" s="8">
        <f>IF(SUMIFS(Generation_Raw_Data!$C:$C, Generation_Raw_Data!$D:$D,'AG-KIUC 2-52 (a), (c)-(f) '!AJ$2, Generation_Raw_Data!$A:$A, 'AG-KIUC 2-52 (a), (c)-(f) '!$B113)&lt;0, 0, SUMIFS(Generation_Raw_Data!$C:$C, Generation_Raw_Data!$D:$D,'AG-KIUC 2-52 (a), (c)-(f) '!AJ$2, Generation_Raw_Data!$A:$A, 'AG-KIUC 2-52 (a), (c)-(f) '!$B113))</f>
        <v>0</v>
      </c>
      <c r="AK113" s="8">
        <f>IF(SUMIFS(Generation_Raw_Data!$C:$C, Generation_Raw_Data!$D:$D,'AG-KIUC 2-52 (a), (c)-(f) '!AK$2, Generation_Raw_Data!$A:$A, 'AG-KIUC 2-52 (a), (c)-(f) '!$B113)&lt;0, 0, SUMIFS(Generation_Raw_Data!$C:$C, Generation_Raw_Data!$D:$D,'AG-KIUC 2-52 (a), (c)-(f) '!AK$2, Generation_Raw_Data!$A:$A, 'AG-KIUC 2-52 (a), (c)-(f) '!$B113))</f>
        <v>0</v>
      </c>
      <c r="AL113" s="8">
        <f>IF(SUMIFS(Generation_Raw_Data!$C:$C, Generation_Raw_Data!$D:$D,'AG-KIUC 2-52 (a), (c)-(f) '!AL$2, Generation_Raw_Data!$A:$A, 'AG-KIUC 2-52 (a), (c)-(f) '!$B113)&lt;0, 0, SUMIFS(Generation_Raw_Data!$C:$C, Generation_Raw_Data!$D:$D,'AG-KIUC 2-52 (a), (c)-(f) '!AL$2, Generation_Raw_Data!$A:$A, 'AG-KIUC 2-52 (a), (c)-(f) '!$B113))</f>
        <v>0</v>
      </c>
      <c r="AM113" s="8">
        <f>IF(SUMIFS(Generation_Raw_Data!$C:$C, Generation_Raw_Data!$D:$D,'AG-KIUC 2-52 (a), (c)-(f) '!AM$2, Generation_Raw_Data!$A:$A, 'AG-KIUC 2-52 (a), (c)-(f) '!$B113)&lt;0, 0, SUMIFS(Generation_Raw_Data!$C:$C, Generation_Raw_Data!$D:$D,'AG-KIUC 2-52 (a), (c)-(f) '!AM$2, Generation_Raw_Data!$A:$A, 'AG-KIUC 2-52 (a), (c)-(f) '!$B113))</f>
        <v>0.1</v>
      </c>
      <c r="AN113" s="8">
        <f>IF(SUMIFS(Generation_Raw_Data!$C:$C, Generation_Raw_Data!$D:$D,'AG-KIUC 2-52 (a), (c)-(f) '!AN$2, Generation_Raw_Data!$A:$A, 'AG-KIUC 2-52 (a), (c)-(f) '!$B113)&lt;0, 0, SUMIFS(Generation_Raw_Data!$C:$C, Generation_Raw_Data!$D:$D,'AG-KIUC 2-52 (a), (c)-(f) '!AN$2, Generation_Raw_Data!$A:$A, 'AG-KIUC 2-52 (a), (c)-(f) '!$B113))</f>
        <v>0</v>
      </c>
    </row>
    <row r="114" spans="1:40" x14ac:dyDescent="0.35">
      <c r="A114" s="1">
        <v>14</v>
      </c>
      <c r="B114" s="2">
        <v>44596.66666666665</v>
      </c>
      <c r="C114" s="16">
        <f>SUMIF(Marginal_Cost_Raw_Data!$A:$A, 'AG-KIUC 2-52 (a), (c)-(f) '!$B114, Marginal_Cost_Raw_Data!$B:$B)</f>
        <v>34.635999507378472</v>
      </c>
      <c r="D114" s="17">
        <f>SUMIFS(CTS_Raw_Data!$C:$C, CTS_Raw_Data!$B:$B, "S", CTS_Raw_Data!$A:$A, 'AG-KIUC 2-52 (a), (c)-(f) '!$B114)</f>
        <v>0</v>
      </c>
      <c r="E114" s="7">
        <f>IFERROR(SUMIFS(CTS_Raw_Data!$D:$D, CTS_Raw_Data!$B:$B, "S", CTS_Raw_Data!$A:$A, 'AG-KIUC 2-52 (a), (c)-(f) '!$B114)/'AG-KIUC 2-52 (a), (c)-(f) '!$D114,0)</f>
        <v>0</v>
      </c>
      <c r="F114" s="14">
        <f>SUMIFS(CTS_Raw_Data!$C:$C, CTS_Raw_Data!$B:$B, "B", CTS_Raw_Data!$A:$A, 'AG-KIUC 2-52 (a), (c)-(f) '!$B114)</f>
        <v>0</v>
      </c>
      <c r="G114" s="7">
        <f>IFERROR(SUMIFS(CTS_Raw_Data!$D:$D, CTS_Raw_Data!$B:$B, "B", CTS_Raw_Data!$A:$A, 'AG-KIUC 2-52 (a), (c)-(f) '!$B114)/'AG-KIUC 2-52 (a), (c)-(f) '!$F114,0)</f>
        <v>0</v>
      </c>
      <c r="H114" s="19">
        <f>SUMIF(ACE_Raw_Data!$A:$A, 'AG-KIUC 2-52 (a), (c)-(f) '!$B114, ACE_Raw_Data!$B:$B)</f>
        <v>5.2947603265775571</v>
      </c>
      <c r="I114" s="21">
        <f>IF(SUMIFS(Generation_Raw_Data!$C:$C, Generation_Raw_Data!$D:$D,'AG-KIUC 2-52 (a), (c)-(f) '!I$2, Generation_Raw_Data!$A:$A, 'AG-KIUC 2-52 (a), (c)-(f) '!$B114)&lt;0, 0, SUMIFS(Generation_Raw_Data!$C:$C, Generation_Raw_Data!$D:$D,'AG-KIUC 2-52 (a), (c)-(f) '!I$2, Generation_Raw_Data!$A:$A, 'AG-KIUC 2-52 (a), (c)-(f) '!$B114))</f>
        <v>148</v>
      </c>
      <c r="J114" s="8">
        <f>IF(SUMIFS(Generation_Raw_Data!$C:$C, Generation_Raw_Data!$D:$D,'AG-KIUC 2-52 (a), (c)-(f) '!J$2, Generation_Raw_Data!$A:$A, 'AG-KIUC 2-52 (a), (c)-(f) '!$B114)&lt;0, 0, SUMIFS(Generation_Raw_Data!$C:$C, Generation_Raw_Data!$D:$D,'AG-KIUC 2-52 (a), (c)-(f) '!J$2, Generation_Raw_Data!$A:$A, 'AG-KIUC 2-52 (a), (c)-(f) '!$B114))</f>
        <v>670.7</v>
      </c>
      <c r="K114" s="8">
        <f>IF(SUMIFS(Generation_Raw_Data!$C:$C, Generation_Raw_Data!$D:$D,'AG-KIUC 2-52 (a), (c)-(f) '!K$2, Generation_Raw_Data!$A:$A, 'AG-KIUC 2-52 (a), (c)-(f) '!$B114)&lt;0, 0, SUMIFS(Generation_Raw_Data!$C:$C, Generation_Raw_Data!$D:$D,'AG-KIUC 2-52 (a), (c)-(f) '!K$2, Generation_Raw_Data!$A:$A, 'AG-KIUC 2-52 (a), (c)-(f) '!$B114))</f>
        <v>394</v>
      </c>
      <c r="L114" s="8">
        <f>IF(SUMIFS(Generation_Raw_Data!$C:$C, Generation_Raw_Data!$D:$D,'AG-KIUC 2-52 (a), (c)-(f) '!L$2, Generation_Raw_Data!$A:$A, 'AG-KIUC 2-52 (a), (c)-(f) '!$B114)&lt;0, 0, SUMIFS(Generation_Raw_Data!$C:$C, Generation_Raw_Data!$D:$D,'AG-KIUC 2-52 (a), (c)-(f) '!L$2, Generation_Raw_Data!$A:$A, 'AG-KIUC 2-52 (a), (c)-(f) '!$B114))</f>
        <v>312</v>
      </c>
      <c r="M114" s="8">
        <f>IF(SUMIFS(Generation_Raw_Data!$C:$C, Generation_Raw_Data!$D:$D,'AG-KIUC 2-52 (a), (c)-(f) '!M$2, Generation_Raw_Data!$A:$A, 'AG-KIUC 2-52 (a), (c)-(f) '!$B114)&lt;0, 0, SUMIFS(Generation_Raw_Data!$C:$C, Generation_Raw_Data!$D:$D,'AG-KIUC 2-52 (a), (c)-(f) '!M$2, Generation_Raw_Data!$A:$A, 'AG-KIUC 2-52 (a), (c)-(f) '!$B114))</f>
        <v>354</v>
      </c>
      <c r="N114" s="8">
        <f>IF(SUMIFS(Generation_Raw_Data!$C:$C, Generation_Raw_Data!$D:$D,'AG-KIUC 2-52 (a), (c)-(f) '!N$2, Generation_Raw_Data!$A:$A, 'AG-KIUC 2-52 (a), (c)-(f) '!$B114)&lt;0, 0, SUMIFS(Generation_Raw_Data!$C:$C, Generation_Raw_Data!$D:$D,'AG-KIUC 2-52 (a), (c)-(f) '!N$2, Generation_Raw_Data!$A:$A, 'AG-KIUC 2-52 (a), (c)-(f) '!$B114))</f>
        <v>301</v>
      </c>
      <c r="O114" s="8">
        <f>IF(SUMIFS(Generation_Raw_Data!$C:$C, Generation_Raw_Data!$D:$D,'AG-KIUC 2-52 (a), (c)-(f) '!O$2, Generation_Raw_Data!$A:$A, 'AG-KIUC 2-52 (a), (c)-(f) '!$B114)&lt;0, 0, SUMIFS(Generation_Raw_Data!$C:$C, Generation_Raw_Data!$D:$D,'AG-KIUC 2-52 (a), (c)-(f) '!O$2, Generation_Raw_Data!$A:$A, 'AG-KIUC 2-52 (a), (c)-(f) '!$B114))</f>
        <v>248.3</v>
      </c>
      <c r="P114" s="8">
        <f>IF(SUMIFS(Generation_Raw_Data!$C:$C, Generation_Raw_Data!$D:$D,'AG-KIUC 2-52 (a), (c)-(f) '!P$2, Generation_Raw_Data!$A:$A, 'AG-KIUC 2-52 (a), (c)-(f) '!$B114)&lt;0, 0, SUMIFS(Generation_Raw_Data!$C:$C, Generation_Raw_Data!$D:$D,'AG-KIUC 2-52 (a), (c)-(f) '!P$2, Generation_Raw_Data!$A:$A, 'AG-KIUC 2-52 (a), (c)-(f) '!$B114))</f>
        <v>236.6</v>
      </c>
      <c r="Q114" s="8">
        <f>IF(SUMIFS(Generation_Raw_Data!$C:$C, Generation_Raw_Data!$D:$D,'AG-KIUC 2-52 (a), (c)-(f) '!Q$2, Generation_Raw_Data!$A:$A, 'AG-KIUC 2-52 (a), (c)-(f) '!$B114)&lt;0, 0, SUMIFS(Generation_Raw_Data!$C:$C, Generation_Raw_Data!$D:$D,'AG-KIUC 2-52 (a), (c)-(f) '!Q$2, Generation_Raw_Data!$A:$A, 'AG-KIUC 2-52 (a), (c)-(f) '!$B114))</f>
        <v>0</v>
      </c>
      <c r="R114" s="8">
        <f>IF(SUMIFS(Generation_Raw_Data!$C:$C, Generation_Raw_Data!$D:$D,'AG-KIUC 2-52 (a), (c)-(f) '!R$2, Generation_Raw_Data!$A:$A, 'AG-KIUC 2-52 (a), (c)-(f) '!$B114)&lt;0, 0, SUMIFS(Generation_Raw_Data!$C:$C, Generation_Raw_Data!$D:$D,'AG-KIUC 2-52 (a), (c)-(f) '!R$2, Generation_Raw_Data!$A:$A, 'AG-KIUC 2-52 (a), (c)-(f) '!$B114))</f>
        <v>369.1</v>
      </c>
      <c r="S114" s="8">
        <f>IF(SUMIFS(Generation_Raw_Data!$C:$C, Generation_Raw_Data!$D:$D,'AG-KIUC 2-52 (a), (c)-(f) '!S$2, Generation_Raw_Data!$A:$A, 'AG-KIUC 2-52 (a), (c)-(f) '!$B114)&lt;0, 0, SUMIFS(Generation_Raw_Data!$C:$C, Generation_Raw_Data!$D:$D,'AG-KIUC 2-52 (a), (c)-(f) '!S$2, Generation_Raw_Data!$A:$A, 'AG-KIUC 2-52 (a), (c)-(f) '!$B114))</f>
        <v>424.7</v>
      </c>
      <c r="T114" s="8">
        <f>IF(SUMIFS(Generation_Raw_Data!$C:$C, Generation_Raw_Data!$D:$D,'AG-KIUC 2-52 (a), (c)-(f) '!T$2, Generation_Raw_Data!$A:$A, 'AG-KIUC 2-52 (a), (c)-(f) '!$B114)&lt;0, 0, SUMIFS(Generation_Raw_Data!$C:$C, Generation_Raw_Data!$D:$D,'AG-KIUC 2-52 (a), (c)-(f) '!T$2, Generation_Raw_Data!$A:$A, 'AG-KIUC 2-52 (a), (c)-(f) '!$B114))</f>
        <v>760.8</v>
      </c>
      <c r="U114" s="8">
        <f>IF(SUMIFS(Generation_Raw_Data!$C:$C, Generation_Raw_Data!$D:$D,'AG-KIUC 2-52 (a), (c)-(f) '!U$2, Generation_Raw_Data!$A:$A, 'AG-KIUC 2-52 (a), (c)-(f) '!$B114)&lt;0, 0, SUMIFS(Generation_Raw_Data!$C:$C, Generation_Raw_Data!$D:$D,'AG-KIUC 2-52 (a), (c)-(f) '!U$2, Generation_Raw_Data!$A:$A, 'AG-KIUC 2-52 (a), (c)-(f) '!$B114))</f>
        <v>0</v>
      </c>
      <c r="V114" s="8">
        <f>IF(SUMIFS(Generation_Raw_Data!$C:$C, Generation_Raw_Data!$D:$D,'AG-KIUC 2-52 (a), (c)-(f) '!V$2, Generation_Raw_Data!$A:$A, 'AG-KIUC 2-52 (a), (c)-(f) '!$B114)&lt;0, 0, SUMIFS(Generation_Raw_Data!$C:$C, Generation_Raw_Data!$D:$D,'AG-KIUC 2-52 (a), (c)-(f) '!V$2, Generation_Raw_Data!$A:$A, 'AG-KIUC 2-52 (a), (c)-(f) '!$B114))</f>
        <v>0</v>
      </c>
      <c r="W114" s="8">
        <f>IF(SUMIFS(Generation_Raw_Data!$C:$C, Generation_Raw_Data!$D:$D,'AG-KIUC 2-52 (a), (c)-(f) '!W$2, Generation_Raw_Data!$A:$A, 'AG-KIUC 2-52 (a), (c)-(f) '!$B114)&lt;0, 0, SUMIFS(Generation_Raw_Data!$C:$C, Generation_Raw_Data!$D:$D,'AG-KIUC 2-52 (a), (c)-(f) '!W$2, Generation_Raw_Data!$A:$A, 'AG-KIUC 2-52 (a), (c)-(f) '!$B114))</f>
        <v>0</v>
      </c>
      <c r="X114" s="8">
        <f>IF(SUMIFS(Generation_Raw_Data!$C:$C, Generation_Raw_Data!$D:$D,'AG-KIUC 2-52 (a), (c)-(f) '!X$2, Generation_Raw_Data!$A:$A, 'AG-KIUC 2-52 (a), (c)-(f) '!$B114)&lt;0, 0, SUMIFS(Generation_Raw_Data!$C:$C, Generation_Raw_Data!$D:$D,'AG-KIUC 2-52 (a), (c)-(f) '!X$2, Generation_Raw_Data!$A:$A, 'AG-KIUC 2-52 (a), (c)-(f) '!$B114))</f>
        <v>0</v>
      </c>
      <c r="Y114" s="8">
        <f>IF(SUMIFS(Generation_Raw_Data!$C:$C, Generation_Raw_Data!$D:$D,'AG-KIUC 2-52 (a), (c)-(f) '!Y$2, Generation_Raw_Data!$A:$A, 'AG-KIUC 2-52 (a), (c)-(f) '!$B114)&lt;0, 0, SUMIFS(Generation_Raw_Data!$C:$C, Generation_Raw_Data!$D:$D,'AG-KIUC 2-52 (a), (c)-(f) '!Y$2, Generation_Raw_Data!$A:$A, 'AG-KIUC 2-52 (a), (c)-(f) '!$B114))</f>
        <v>0</v>
      </c>
      <c r="Z114" s="8">
        <f>IF(SUMIFS(Generation_Raw_Data!$C:$C, Generation_Raw_Data!$D:$D,'AG-KIUC 2-52 (a), (c)-(f) '!Z$2, Generation_Raw_Data!$A:$A, 'AG-KIUC 2-52 (a), (c)-(f) '!$B114)&lt;0, 0, SUMIFS(Generation_Raw_Data!$C:$C, Generation_Raw_Data!$D:$D,'AG-KIUC 2-52 (a), (c)-(f) '!Z$2, Generation_Raw_Data!$A:$A, 'AG-KIUC 2-52 (a), (c)-(f) '!$B114))</f>
        <v>0</v>
      </c>
      <c r="AA114" s="8">
        <f>IF(SUMIFS(Generation_Raw_Data!$C:$C, Generation_Raw_Data!$D:$D,'AG-KIUC 2-52 (a), (c)-(f) '!AA$2, Generation_Raw_Data!$A:$A, 'AG-KIUC 2-52 (a), (c)-(f) '!$B114)&lt;0, 0, SUMIFS(Generation_Raw_Data!$C:$C, Generation_Raw_Data!$D:$D,'AG-KIUC 2-52 (a), (c)-(f) '!AA$2, Generation_Raw_Data!$A:$A, 'AG-KIUC 2-52 (a), (c)-(f) '!$B114))</f>
        <v>0</v>
      </c>
      <c r="AB114" s="8">
        <f>IF(SUMIFS(Generation_Raw_Data!$C:$C, Generation_Raw_Data!$D:$D,'AG-KIUC 2-52 (a), (c)-(f) '!AB$2, Generation_Raw_Data!$A:$A, 'AG-KIUC 2-52 (a), (c)-(f) '!$B114)&lt;0, 0, SUMIFS(Generation_Raw_Data!$C:$C, Generation_Raw_Data!$D:$D,'AG-KIUC 2-52 (a), (c)-(f) '!AB$2, Generation_Raw_Data!$A:$A, 'AG-KIUC 2-52 (a), (c)-(f) '!$B114))</f>
        <v>0</v>
      </c>
      <c r="AC114" s="8">
        <f>IF(SUMIFS(Generation_Raw_Data!$C:$C, Generation_Raw_Data!$D:$D,'AG-KIUC 2-52 (a), (c)-(f) '!AC$2, Generation_Raw_Data!$A:$A, 'AG-KIUC 2-52 (a), (c)-(f) '!$B114)&lt;0, 0, SUMIFS(Generation_Raw_Data!$C:$C, Generation_Raw_Data!$D:$D,'AG-KIUC 2-52 (a), (c)-(f) '!AC$2, Generation_Raw_Data!$A:$A, 'AG-KIUC 2-52 (a), (c)-(f) '!$B114))</f>
        <v>161.49770000000001</v>
      </c>
      <c r="AD114" s="8">
        <f>IF(SUMIFS(Generation_Raw_Data!$C:$C, Generation_Raw_Data!$D:$D,'AG-KIUC 2-52 (a), (c)-(f) '!AD$2, Generation_Raw_Data!$A:$A, 'AG-KIUC 2-52 (a), (c)-(f) '!$B114)&lt;0, 0, SUMIFS(Generation_Raw_Data!$C:$C, Generation_Raw_Data!$D:$D,'AG-KIUC 2-52 (a), (c)-(f) '!AD$2, Generation_Raw_Data!$A:$A, 'AG-KIUC 2-52 (a), (c)-(f) '!$B114))</f>
        <v>159.50389999999999</v>
      </c>
      <c r="AE114" s="8">
        <f>IF(SUMIFS(Generation_Raw_Data!$C:$C, Generation_Raw_Data!$D:$D,'AG-KIUC 2-52 (a), (c)-(f) '!AE$2, Generation_Raw_Data!$A:$A, 'AG-KIUC 2-52 (a), (c)-(f) '!$B114)&lt;0, 0, SUMIFS(Generation_Raw_Data!$C:$C, Generation_Raw_Data!$D:$D,'AG-KIUC 2-52 (a), (c)-(f) '!AE$2, Generation_Raw_Data!$A:$A, 'AG-KIUC 2-52 (a), (c)-(f) '!$B114))</f>
        <v>160.5008</v>
      </c>
      <c r="AF114" s="8">
        <f>IF(SUMIFS(Generation_Raw_Data!$C:$C, Generation_Raw_Data!$D:$D,'AG-KIUC 2-52 (a), (c)-(f) '!AF$2, Generation_Raw_Data!$A:$A, 'AG-KIUC 2-52 (a), (c)-(f) '!$B114)&lt;0, 0, SUMIFS(Generation_Raw_Data!$C:$C, Generation_Raw_Data!$D:$D,'AG-KIUC 2-52 (a), (c)-(f) '!AF$2, Generation_Raw_Data!$A:$A, 'AG-KIUC 2-52 (a), (c)-(f) '!$B114))</f>
        <v>161.49770000000001</v>
      </c>
      <c r="AG114" s="8">
        <f>IF(SUMIFS(Generation_Raw_Data!$C:$C, Generation_Raw_Data!$D:$D,'AG-KIUC 2-52 (a), (c)-(f) '!AG$2, Generation_Raw_Data!$A:$A, 'AG-KIUC 2-52 (a), (c)-(f) '!$B114)&lt;0, 0, SUMIFS(Generation_Raw_Data!$C:$C, Generation_Raw_Data!$D:$D,'AG-KIUC 2-52 (a), (c)-(f) '!AG$2, Generation_Raw_Data!$A:$A, 'AG-KIUC 2-52 (a), (c)-(f) '!$B114))</f>
        <v>0</v>
      </c>
      <c r="AH114" s="8">
        <f>IF(SUMIFS(Generation_Raw_Data!$C:$C, Generation_Raw_Data!$D:$D,'AG-KIUC 2-52 (a), (c)-(f) '!AH$2, Generation_Raw_Data!$A:$A, 'AG-KIUC 2-52 (a), (c)-(f) '!$B114)&lt;0, 0, SUMIFS(Generation_Raw_Data!$C:$C, Generation_Raw_Data!$D:$D,'AG-KIUC 2-52 (a), (c)-(f) '!AH$2, Generation_Raw_Data!$A:$A, 'AG-KIUC 2-52 (a), (c)-(f) '!$B114))</f>
        <v>0</v>
      </c>
      <c r="AI114" s="8">
        <f>IF(SUMIFS(Generation_Raw_Data!$C:$C, Generation_Raw_Data!$D:$D,'AG-KIUC 2-52 (a), (c)-(f) '!AI$2, Generation_Raw_Data!$A:$A, 'AG-KIUC 2-52 (a), (c)-(f) '!$B114)&lt;0, 0, SUMIFS(Generation_Raw_Data!$C:$C, Generation_Raw_Data!$D:$D,'AG-KIUC 2-52 (a), (c)-(f) '!AI$2, Generation_Raw_Data!$A:$A, 'AG-KIUC 2-52 (a), (c)-(f) '!$B114))</f>
        <v>0</v>
      </c>
      <c r="AJ114" s="8">
        <f>IF(SUMIFS(Generation_Raw_Data!$C:$C, Generation_Raw_Data!$D:$D,'AG-KIUC 2-52 (a), (c)-(f) '!AJ$2, Generation_Raw_Data!$A:$A, 'AG-KIUC 2-52 (a), (c)-(f) '!$B114)&lt;0, 0, SUMIFS(Generation_Raw_Data!$C:$C, Generation_Raw_Data!$D:$D,'AG-KIUC 2-52 (a), (c)-(f) '!AJ$2, Generation_Raw_Data!$A:$A, 'AG-KIUC 2-52 (a), (c)-(f) '!$B114))</f>
        <v>0</v>
      </c>
      <c r="AK114" s="8">
        <f>IF(SUMIFS(Generation_Raw_Data!$C:$C, Generation_Raw_Data!$D:$D,'AG-KIUC 2-52 (a), (c)-(f) '!AK$2, Generation_Raw_Data!$A:$A, 'AG-KIUC 2-52 (a), (c)-(f) '!$B114)&lt;0, 0, SUMIFS(Generation_Raw_Data!$C:$C, Generation_Raw_Data!$D:$D,'AG-KIUC 2-52 (a), (c)-(f) '!AK$2, Generation_Raw_Data!$A:$A, 'AG-KIUC 2-52 (a), (c)-(f) '!$B114))</f>
        <v>0</v>
      </c>
      <c r="AL114" s="8">
        <f>IF(SUMIFS(Generation_Raw_Data!$C:$C, Generation_Raw_Data!$D:$D,'AG-KIUC 2-52 (a), (c)-(f) '!AL$2, Generation_Raw_Data!$A:$A, 'AG-KIUC 2-52 (a), (c)-(f) '!$B114)&lt;0, 0, SUMIFS(Generation_Raw_Data!$C:$C, Generation_Raw_Data!$D:$D,'AG-KIUC 2-52 (a), (c)-(f) '!AL$2, Generation_Raw_Data!$A:$A, 'AG-KIUC 2-52 (a), (c)-(f) '!$B114))</f>
        <v>0</v>
      </c>
      <c r="AM114" s="8">
        <f>IF(SUMIFS(Generation_Raw_Data!$C:$C, Generation_Raw_Data!$D:$D,'AG-KIUC 2-52 (a), (c)-(f) '!AM$2, Generation_Raw_Data!$A:$A, 'AG-KIUC 2-52 (a), (c)-(f) '!$B114)&lt;0, 0, SUMIFS(Generation_Raw_Data!$C:$C, Generation_Raw_Data!$D:$D,'AG-KIUC 2-52 (a), (c)-(f) '!AM$2, Generation_Raw_Data!$A:$A, 'AG-KIUC 2-52 (a), (c)-(f) '!$B114))</f>
        <v>0.1</v>
      </c>
      <c r="AN114" s="8">
        <f>IF(SUMIFS(Generation_Raw_Data!$C:$C, Generation_Raw_Data!$D:$D,'AG-KIUC 2-52 (a), (c)-(f) '!AN$2, Generation_Raw_Data!$A:$A, 'AG-KIUC 2-52 (a), (c)-(f) '!$B114)&lt;0, 0, SUMIFS(Generation_Raw_Data!$C:$C, Generation_Raw_Data!$D:$D,'AG-KIUC 2-52 (a), (c)-(f) '!AN$2, Generation_Raw_Data!$A:$A, 'AG-KIUC 2-52 (a), (c)-(f) '!$B114))</f>
        <v>0</v>
      </c>
    </row>
    <row r="115" spans="1:40" x14ac:dyDescent="0.35">
      <c r="A115" s="1">
        <v>15</v>
      </c>
      <c r="B115" s="2">
        <v>44599.375</v>
      </c>
      <c r="C115" s="16">
        <f>SUMIF(Marginal_Cost_Raw_Data!$A:$A, 'AG-KIUC 2-52 (a), (c)-(f) '!$B115, Marginal_Cost_Raw_Data!$B:$B)</f>
        <v>33.776630711805552</v>
      </c>
      <c r="D115" s="17">
        <f>SUMIFS(CTS_Raw_Data!$C:$C, CTS_Raw_Data!$B:$B, "S", CTS_Raw_Data!$A:$A, 'AG-KIUC 2-52 (a), (c)-(f) '!$B115)</f>
        <v>80</v>
      </c>
      <c r="E115" s="7">
        <f>IFERROR(SUMIFS(CTS_Raw_Data!$D:$D, CTS_Raw_Data!$B:$B, "S", CTS_Raw_Data!$A:$A, 'AG-KIUC 2-52 (a), (c)-(f) '!$B115)/'AG-KIUC 2-52 (a), (c)-(f) '!$D115,0)</f>
        <v>70</v>
      </c>
      <c r="F115" s="14">
        <f>SUMIFS(CTS_Raw_Data!$C:$C, CTS_Raw_Data!$B:$B, "B", CTS_Raw_Data!$A:$A, 'AG-KIUC 2-52 (a), (c)-(f) '!$B115)</f>
        <v>0</v>
      </c>
      <c r="G115" s="7">
        <f>IFERROR(SUMIFS(CTS_Raw_Data!$D:$D, CTS_Raw_Data!$B:$B, "B", CTS_Raw_Data!$A:$A, 'AG-KIUC 2-52 (a), (c)-(f) '!$B115)/'AG-KIUC 2-52 (a), (c)-(f) '!$F115,0)</f>
        <v>0</v>
      </c>
      <c r="H115" s="19">
        <f>SUMIF(ACE_Raw_Data!$A:$A, 'AG-KIUC 2-52 (a), (c)-(f) '!$B115, ACE_Raw_Data!$B:$B)</f>
        <v>15.204802710579502</v>
      </c>
      <c r="I115" s="21">
        <f>IF(SUMIFS(Generation_Raw_Data!$C:$C, Generation_Raw_Data!$D:$D,'AG-KIUC 2-52 (a), (c)-(f) '!I$2, Generation_Raw_Data!$A:$A, 'AG-KIUC 2-52 (a), (c)-(f) '!$B115)&lt;0, 0, SUMIFS(Generation_Raw_Data!$C:$C, Generation_Raw_Data!$D:$D,'AG-KIUC 2-52 (a), (c)-(f) '!I$2, Generation_Raw_Data!$A:$A, 'AG-KIUC 2-52 (a), (c)-(f) '!$B115))</f>
        <v>222</v>
      </c>
      <c r="J115" s="8">
        <f>IF(SUMIFS(Generation_Raw_Data!$C:$C, Generation_Raw_Data!$D:$D,'AG-KIUC 2-52 (a), (c)-(f) '!J$2, Generation_Raw_Data!$A:$A, 'AG-KIUC 2-52 (a), (c)-(f) '!$B115)&lt;0, 0, SUMIFS(Generation_Raw_Data!$C:$C, Generation_Raw_Data!$D:$D,'AG-KIUC 2-52 (a), (c)-(f) '!J$2, Generation_Raw_Data!$A:$A, 'AG-KIUC 2-52 (a), (c)-(f) '!$B115))</f>
        <v>677.59999999999991</v>
      </c>
      <c r="K115" s="8">
        <f>IF(SUMIFS(Generation_Raw_Data!$C:$C, Generation_Raw_Data!$D:$D,'AG-KIUC 2-52 (a), (c)-(f) '!K$2, Generation_Raw_Data!$A:$A, 'AG-KIUC 2-52 (a), (c)-(f) '!$B115)&lt;0, 0, SUMIFS(Generation_Raw_Data!$C:$C, Generation_Raw_Data!$D:$D,'AG-KIUC 2-52 (a), (c)-(f) '!K$2, Generation_Raw_Data!$A:$A, 'AG-KIUC 2-52 (a), (c)-(f) '!$B115))</f>
        <v>340</v>
      </c>
      <c r="L115" s="8">
        <f>IF(SUMIFS(Generation_Raw_Data!$C:$C, Generation_Raw_Data!$D:$D,'AG-KIUC 2-52 (a), (c)-(f) '!L$2, Generation_Raw_Data!$A:$A, 'AG-KIUC 2-52 (a), (c)-(f) '!$B115)&lt;0, 0, SUMIFS(Generation_Raw_Data!$C:$C, Generation_Raw_Data!$D:$D,'AG-KIUC 2-52 (a), (c)-(f) '!L$2, Generation_Raw_Data!$A:$A, 'AG-KIUC 2-52 (a), (c)-(f) '!$B115))</f>
        <v>282</v>
      </c>
      <c r="M115" s="8">
        <f>IF(SUMIFS(Generation_Raw_Data!$C:$C, Generation_Raw_Data!$D:$D,'AG-KIUC 2-52 (a), (c)-(f) '!M$2, Generation_Raw_Data!$A:$A, 'AG-KIUC 2-52 (a), (c)-(f) '!$B115)&lt;0, 0, SUMIFS(Generation_Raw_Data!$C:$C, Generation_Raw_Data!$D:$D,'AG-KIUC 2-52 (a), (c)-(f) '!M$2, Generation_Raw_Data!$A:$A, 'AG-KIUC 2-52 (a), (c)-(f) '!$B115))</f>
        <v>333</v>
      </c>
      <c r="N115" s="8">
        <f>IF(SUMIFS(Generation_Raw_Data!$C:$C, Generation_Raw_Data!$D:$D,'AG-KIUC 2-52 (a), (c)-(f) '!N$2, Generation_Raw_Data!$A:$A, 'AG-KIUC 2-52 (a), (c)-(f) '!$B115)&lt;0, 0, SUMIFS(Generation_Raw_Data!$C:$C, Generation_Raw_Data!$D:$D,'AG-KIUC 2-52 (a), (c)-(f) '!N$2, Generation_Raw_Data!$A:$A, 'AG-KIUC 2-52 (a), (c)-(f) '!$B115))</f>
        <v>270</v>
      </c>
      <c r="O115" s="8">
        <f>IF(SUMIFS(Generation_Raw_Data!$C:$C, Generation_Raw_Data!$D:$D,'AG-KIUC 2-52 (a), (c)-(f) '!O$2, Generation_Raw_Data!$A:$A, 'AG-KIUC 2-52 (a), (c)-(f) '!$B115)&lt;0, 0, SUMIFS(Generation_Raw_Data!$C:$C, Generation_Raw_Data!$D:$D,'AG-KIUC 2-52 (a), (c)-(f) '!O$2, Generation_Raw_Data!$A:$A, 'AG-KIUC 2-52 (a), (c)-(f) '!$B115))</f>
        <v>222.4</v>
      </c>
      <c r="P115" s="8">
        <f>IF(SUMIFS(Generation_Raw_Data!$C:$C, Generation_Raw_Data!$D:$D,'AG-KIUC 2-52 (a), (c)-(f) '!P$2, Generation_Raw_Data!$A:$A, 'AG-KIUC 2-52 (a), (c)-(f) '!$B115)&lt;0, 0, SUMIFS(Generation_Raw_Data!$C:$C, Generation_Raw_Data!$D:$D,'AG-KIUC 2-52 (a), (c)-(f) '!P$2, Generation_Raw_Data!$A:$A, 'AG-KIUC 2-52 (a), (c)-(f) '!$B115))</f>
        <v>220</v>
      </c>
      <c r="Q115" s="8">
        <f>IF(SUMIFS(Generation_Raw_Data!$C:$C, Generation_Raw_Data!$D:$D,'AG-KIUC 2-52 (a), (c)-(f) '!Q$2, Generation_Raw_Data!$A:$A, 'AG-KIUC 2-52 (a), (c)-(f) '!$B115)&lt;0, 0, SUMIFS(Generation_Raw_Data!$C:$C, Generation_Raw_Data!$D:$D,'AG-KIUC 2-52 (a), (c)-(f) '!Q$2, Generation_Raw_Data!$A:$A, 'AG-KIUC 2-52 (a), (c)-(f) '!$B115))</f>
        <v>0</v>
      </c>
      <c r="R115" s="8">
        <f>IF(SUMIFS(Generation_Raw_Data!$C:$C, Generation_Raw_Data!$D:$D,'AG-KIUC 2-52 (a), (c)-(f) '!R$2, Generation_Raw_Data!$A:$A, 'AG-KIUC 2-52 (a), (c)-(f) '!$B115)&lt;0, 0, SUMIFS(Generation_Raw_Data!$C:$C, Generation_Raw_Data!$D:$D,'AG-KIUC 2-52 (a), (c)-(f) '!R$2, Generation_Raw_Data!$A:$A, 'AG-KIUC 2-52 (a), (c)-(f) '!$B115))</f>
        <v>301.3</v>
      </c>
      <c r="S115" s="8">
        <f>IF(SUMIFS(Generation_Raw_Data!$C:$C, Generation_Raw_Data!$D:$D,'AG-KIUC 2-52 (a), (c)-(f) '!S$2, Generation_Raw_Data!$A:$A, 'AG-KIUC 2-52 (a), (c)-(f) '!$B115)&lt;0, 0, SUMIFS(Generation_Raw_Data!$C:$C, Generation_Raw_Data!$D:$D,'AG-KIUC 2-52 (a), (c)-(f) '!S$2, Generation_Raw_Data!$A:$A, 'AG-KIUC 2-52 (a), (c)-(f) '!$B115))</f>
        <v>425</v>
      </c>
      <c r="T115" s="8">
        <f>IF(SUMIFS(Generation_Raw_Data!$C:$C, Generation_Raw_Data!$D:$D,'AG-KIUC 2-52 (a), (c)-(f) '!T$2, Generation_Raw_Data!$A:$A, 'AG-KIUC 2-52 (a), (c)-(f) '!$B115)&lt;0, 0, SUMIFS(Generation_Raw_Data!$C:$C, Generation_Raw_Data!$D:$D,'AG-KIUC 2-52 (a), (c)-(f) '!T$2, Generation_Raw_Data!$A:$A, 'AG-KIUC 2-52 (a), (c)-(f) '!$B115))</f>
        <v>759.8</v>
      </c>
      <c r="U115" s="8">
        <f>IF(SUMIFS(Generation_Raw_Data!$C:$C, Generation_Raw_Data!$D:$D,'AG-KIUC 2-52 (a), (c)-(f) '!U$2, Generation_Raw_Data!$A:$A, 'AG-KIUC 2-52 (a), (c)-(f) '!$B115)&lt;0, 0, SUMIFS(Generation_Raw_Data!$C:$C, Generation_Raw_Data!$D:$D,'AG-KIUC 2-52 (a), (c)-(f) '!U$2, Generation_Raw_Data!$A:$A, 'AG-KIUC 2-52 (a), (c)-(f) '!$B115))</f>
        <v>0</v>
      </c>
      <c r="V115" s="8">
        <f>IF(SUMIFS(Generation_Raw_Data!$C:$C, Generation_Raw_Data!$D:$D,'AG-KIUC 2-52 (a), (c)-(f) '!V$2, Generation_Raw_Data!$A:$A, 'AG-KIUC 2-52 (a), (c)-(f) '!$B115)&lt;0, 0, SUMIFS(Generation_Raw_Data!$C:$C, Generation_Raw_Data!$D:$D,'AG-KIUC 2-52 (a), (c)-(f) '!V$2, Generation_Raw_Data!$A:$A, 'AG-KIUC 2-52 (a), (c)-(f) '!$B115))</f>
        <v>0</v>
      </c>
      <c r="W115" s="8">
        <f>IF(SUMIFS(Generation_Raw_Data!$C:$C, Generation_Raw_Data!$D:$D,'AG-KIUC 2-52 (a), (c)-(f) '!W$2, Generation_Raw_Data!$A:$A, 'AG-KIUC 2-52 (a), (c)-(f) '!$B115)&lt;0, 0, SUMIFS(Generation_Raw_Data!$C:$C, Generation_Raw_Data!$D:$D,'AG-KIUC 2-52 (a), (c)-(f) '!W$2, Generation_Raw_Data!$A:$A, 'AG-KIUC 2-52 (a), (c)-(f) '!$B115))</f>
        <v>0</v>
      </c>
      <c r="X115" s="8">
        <f>IF(SUMIFS(Generation_Raw_Data!$C:$C, Generation_Raw_Data!$D:$D,'AG-KIUC 2-52 (a), (c)-(f) '!X$2, Generation_Raw_Data!$A:$A, 'AG-KIUC 2-52 (a), (c)-(f) '!$B115)&lt;0, 0, SUMIFS(Generation_Raw_Data!$C:$C, Generation_Raw_Data!$D:$D,'AG-KIUC 2-52 (a), (c)-(f) '!X$2, Generation_Raw_Data!$A:$A, 'AG-KIUC 2-52 (a), (c)-(f) '!$B115))</f>
        <v>0</v>
      </c>
      <c r="Y115" s="8">
        <f>IF(SUMIFS(Generation_Raw_Data!$C:$C, Generation_Raw_Data!$D:$D,'AG-KIUC 2-52 (a), (c)-(f) '!Y$2, Generation_Raw_Data!$A:$A, 'AG-KIUC 2-52 (a), (c)-(f) '!$B115)&lt;0, 0, SUMIFS(Generation_Raw_Data!$C:$C, Generation_Raw_Data!$D:$D,'AG-KIUC 2-52 (a), (c)-(f) '!Y$2, Generation_Raw_Data!$A:$A, 'AG-KIUC 2-52 (a), (c)-(f) '!$B115))</f>
        <v>0</v>
      </c>
      <c r="Z115" s="8">
        <f>IF(SUMIFS(Generation_Raw_Data!$C:$C, Generation_Raw_Data!$D:$D,'AG-KIUC 2-52 (a), (c)-(f) '!Z$2, Generation_Raw_Data!$A:$A, 'AG-KIUC 2-52 (a), (c)-(f) '!$B115)&lt;0, 0, SUMIFS(Generation_Raw_Data!$C:$C, Generation_Raw_Data!$D:$D,'AG-KIUC 2-52 (a), (c)-(f) '!Z$2, Generation_Raw_Data!$A:$A, 'AG-KIUC 2-52 (a), (c)-(f) '!$B115))</f>
        <v>99</v>
      </c>
      <c r="AA115" s="8">
        <f>IF(SUMIFS(Generation_Raw_Data!$C:$C, Generation_Raw_Data!$D:$D,'AG-KIUC 2-52 (a), (c)-(f) '!AA$2, Generation_Raw_Data!$A:$A, 'AG-KIUC 2-52 (a), (c)-(f) '!$B115)&lt;0, 0, SUMIFS(Generation_Raw_Data!$C:$C, Generation_Raw_Data!$D:$D,'AG-KIUC 2-52 (a), (c)-(f) '!AA$2, Generation_Raw_Data!$A:$A, 'AG-KIUC 2-52 (a), (c)-(f) '!$B115))</f>
        <v>0</v>
      </c>
      <c r="AB115" s="8">
        <f>IF(SUMIFS(Generation_Raw_Data!$C:$C, Generation_Raw_Data!$D:$D,'AG-KIUC 2-52 (a), (c)-(f) '!AB$2, Generation_Raw_Data!$A:$A, 'AG-KIUC 2-52 (a), (c)-(f) '!$B115)&lt;0, 0, SUMIFS(Generation_Raw_Data!$C:$C, Generation_Raw_Data!$D:$D,'AG-KIUC 2-52 (a), (c)-(f) '!AB$2, Generation_Raw_Data!$A:$A, 'AG-KIUC 2-52 (a), (c)-(f) '!$B115))</f>
        <v>0</v>
      </c>
      <c r="AC115" s="8">
        <f>IF(SUMIFS(Generation_Raw_Data!$C:$C, Generation_Raw_Data!$D:$D,'AG-KIUC 2-52 (a), (c)-(f) '!AC$2, Generation_Raw_Data!$A:$A, 'AG-KIUC 2-52 (a), (c)-(f) '!$B115)&lt;0, 0, SUMIFS(Generation_Raw_Data!$C:$C, Generation_Raw_Data!$D:$D,'AG-KIUC 2-52 (a), (c)-(f) '!AC$2, Generation_Raw_Data!$A:$A, 'AG-KIUC 2-52 (a), (c)-(f) '!$B115))</f>
        <v>175.24889999999999</v>
      </c>
      <c r="AD115" s="8">
        <f>IF(SUMIFS(Generation_Raw_Data!$C:$C, Generation_Raw_Data!$D:$D,'AG-KIUC 2-52 (a), (c)-(f) '!AD$2, Generation_Raw_Data!$A:$A, 'AG-KIUC 2-52 (a), (c)-(f) '!$B115)&lt;0, 0, SUMIFS(Generation_Raw_Data!$C:$C, Generation_Raw_Data!$D:$D,'AG-KIUC 2-52 (a), (c)-(f) '!AD$2, Generation_Raw_Data!$A:$A, 'AG-KIUC 2-52 (a), (c)-(f) '!$B115))</f>
        <v>174.25319999999999</v>
      </c>
      <c r="AE115" s="8">
        <f>IF(SUMIFS(Generation_Raw_Data!$C:$C, Generation_Raw_Data!$D:$D,'AG-KIUC 2-52 (a), (c)-(f) '!AE$2, Generation_Raw_Data!$A:$A, 'AG-KIUC 2-52 (a), (c)-(f) '!$B115)&lt;0, 0, SUMIFS(Generation_Raw_Data!$C:$C, Generation_Raw_Data!$D:$D,'AG-KIUC 2-52 (a), (c)-(f) '!AE$2, Generation_Raw_Data!$A:$A, 'AG-KIUC 2-52 (a), (c)-(f) '!$B115))</f>
        <v>174.25319999999999</v>
      </c>
      <c r="AF115" s="8">
        <f>IF(SUMIFS(Generation_Raw_Data!$C:$C, Generation_Raw_Data!$D:$D,'AG-KIUC 2-52 (a), (c)-(f) '!AF$2, Generation_Raw_Data!$A:$A, 'AG-KIUC 2-52 (a), (c)-(f) '!$B115)&lt;0, 0, SUMIFS(Generation_Raw_Data!$C:$C, Generation_Raw_Data!$D:$D,'AG-KIUC 2-52 (a), (c)-(f) '!AF$2, Generation_Raw_Data!$A:$A, 'AG-KIUC 2-52 (a), (c)-(f) '!$B115))</f>
        <v>176.24469999999999</v>
      </c>
      <c r="AG115" s="8">
        <f>IF(SUMIFS(Generation_Raw_Data!$C:$C, Generation_Raw_Data!$D:$D,'AG-KIUC 2-52 (a), (c)-(f) '!AG$2, Generation_Raw_Data!$A:$A, 'AG-KIUC 2-52 (a), (c)-(f) '!$B115)&lt;0, 0, SUMIFS(Generation_Raw_Data!$C:$C, Generation_Raw_Data!$D:$D,'AG-KIUC 2-52 (a), (c)-(f) '!AG$2, Generation_Raw_Data!$A:$A, 'AG-KIUC 2-52 (a), (c)-(f) '!$B115))</f>
        <v>0</v>
      </c>
      <c r="AH115" s="8">
        <f>IF(SUMIFS(Generation_Raw_Data!$C:$C, Generation_Raw_Data!$D:$D,'AG-KIUC 2-52 (a), (c)-(f) '!AH$2, Generation_Raw_Data!$A:$A, 'AG-KIUC 2-52 (a), (c)-(f) '!$B115)&lt;0, 0, SUMIFS(Generation_Raw_Data!$C:$C, Generation_Raw_Data!$D:$D,'AG-KIUC 2-52 (a), (c)-(f) '!AH$2, Generation_Raw_Data!$A:$A, 'AG-KIUC 2-52 (a), (c)-(f) '!$B115))</f>
        <v>0</v>
      </c>
      <c r="AI115" s="8">
        <f>IF(SUMIFS(Generation_Raw_Data!$C:$C, Generation_Raw_Data!$D:$D,'AG-KIUC 2-52 (a), (c)-(f) '!AI$2, Generation_Raw_Data!$A:$A, 'AG-KIUC 2-52 (a), (c)-(f) '!$B115)&lt;0, 0, SUMIFS(Generation_Raw_Data!$C:$C, Generation_Raw_Data!$D:$D,'AG-KIUC 2-52 (a), (c)-(f) '!AI$2, Generation_Raw_Data!$A:$A, 'AG-KIUC 2-52 (a), (c)-(f) '!$B115))</f>
        <v>0</v>
      </c>
      <c r="AJ115" s="8">
        <f>IF(SUMIFS(Generation_Raw_Data!$C:$C, Generation_Raw_Data!$D:$D,'AG-KIUC 2-52 (a), (c)-(f) '!AJ$2, Generation_Raw_Data!$A:$A, 'AG-KIUC 2-52 (a), (c)-(f) '!$B115)&lt;0, 0, SUMIFS(Generation_Raw_Data!$C:$C, Generation_Raw_Data!$D:$D,'AG-KIUC 2-52 (a), (c)-(f) '!AJ$2, Generation_Raw_Data!$A:$A, 'AG-KIUC 2-52 (a), (c)-(f) '!$B115))</f>
        <v>0</v>
      </c>
      <c r="AK115" s="8">
        <f>IF(SUMIFS(Generation_Raw_Data!$C:$C, Generation_Raw_Data!$D:$D,'AG-KIUC 2-52 (a), (c)-(f) '!AK$2, Generation_Raw_Data!$A:$A, 'AG-KIUC 2-52 (a), (c)-(f) '!$B115)&lt;0, 0, SUMIFS(Generation_Raw_Data!$C:$C, Generation_Raw_Data!$D:$D,'AG-KIUC 2-52 (a), (c)-(f) '!AK$2, Generation_Raw_Data!$A:$A, 'AG-KIUC 2-52 (a), (c)-(f) '!$B115))</f>
        <v>0</v>
      </c>
      <c r="AL115" s="8">
        <f>IF(SUMIFS(Generation_Raw_Data!$C:$C, Generation_Raw_Data!$D:$D,'AG-KIUC 2-52 (a), (c)-(f) '!AL$2, Generation_Raw_Data!$A:$A, 'AG-KIUC 2-52 (a), (c)-(f) '!$B115)&lt;0, 0, SUMIFS(Generation_Raw_Data!$C:$C, Generation_Raw_Data!$D:$D,'AG-KIUC 2-52 (a), (c)-(f) '!AL$2, Generation_Raw_Data!$A:$A, 'AG-KIUC 2-52 (a), (c)-(f) '!$B115))</f>
        <v>0</v>
      </c>
      <c r="AM115" s="8">
        <f>IF(SUMIFS(Generation_Raw_Data!$C:$C, Generation_Raw_Data!$D:$D,'AG-KIUC 2-52 (a), (c)-(f) '!AM$2, Generation_Raw_Data!$A:$A, 'AG-KIUC 2-52 (a), (c)-(f) '!$B115)&lt;0, 0, SUMIFS(Generation_Raw_Data!$C:$C, Generation_Raw_Data!$D:$D,'AG-KIUC 2-52 (a), (c)-(f) '!AM$2, Generation_Raw_Data!$A:$A, 'AG-KIUC 2-52 (a), (c)-(f) '!$B115))</f>
        <v>5.3</v>
      </c>
      <c r="AN115" s="8">
        <f>IF(SUMIFS(Generation_Raw_Data!$C:$C, Generation_Raw_Data!$D:$D,'AG-KIUC 2-52 (a), (c)-(f) '!AN$2, Generation_Raw_Data!$A:$A, 'AG-KIUC 2-52 (a), (c)-(f) '!$B115)&lt;0, 0, SUMIFS(Generation_Raw_Data!$C:$C, Generation_Raw_Data!$D:$D,'AG-KIUC 2-52 (a), (c)-(f) '!AN$2, Generation_Raw_Data!$A:$A, 'AG-KIUC 2-52 (a), (c)-(f) '!$B115))</f>
        <v>0.9</v>
      </c>
    </row>
    <row r="116" spans="1:40" x14ac:dyDescent="0.35">
      <c r="A116" s="1">
        <v>15</v>
      </c>
      <c r="B116" s="2">
        <v>44599.416666666664</v>
      </c>
      <c r="C116" s="16">
        <f>SUMIF(Marginal_Cost_Raw_Data!$A:$A, 'AG-KIUC 2-52 (a), (c)-(f) '!$B116, Marginal_Cost_Raw_Data!$B:$B)</f>
        <v>32.7006540483941</v>
      </c>
      <c r="D116" s="17">
        <f>SUMIFS(CTS_Raw_Data!$C:$C, CTS_Raw_Data!$B:$B, "S", CTS_Raw_Data!$A:$A, 'AG-KIUC 2-52 (a), (c)-(f) '!$B116)</f>
        <v>80</v>
      </c>
      <c r="E116" s="7">
        <f>IFERROR(SUMIFS(CTS_Raw_Data!$D:$D, CTS_Raw_Data!$B:$B, "S", CTS_Raw_Data!$A:$A, 'AG-KIUC 2-52 (a), (c)-(f) '!$B116)/'AG-KIUC 2-52 (a), (c)-(f) '!$D116,0)</f>
        <v>65</v>
      </c>
      <c r="F116" s="14">
        <f>SUMIFS(CTS_Raw_Data!$C:$C, CTS_Raw_Data!$B:$B, "B", CTS_Raw_Data!$A:$A, 'AG-KIUC 2-52 (a), (c)-(f) '!$B116)</f>
        <v>0</v>
      </c>
      <c r="G116" s="7">
        <f>IFERROR(SUMIFS(CTS_Raw_Data!$D:$D, CTS_Raw_Data!$B:$B, "B", CTS_Raw_Data!$A:$A, 'AG-KIUC 2-52 (a), (c)-(f) '!$B116)/'AG-KIUC 2-52 (a), (c)-(f) '!$F116,0)</f>
        <v>0</v>
      </c>
      <c r="H116" s="19">
        <f>SUMIF(ACE_Raw_Data!$A:$A, 'AG-KIUC 2-52 (a), (c)-(f) '!$B116, ACE_Raw_Data!$B:$B)</f>
        <v>10.577457521690263</v>
      </c>
      <c r="I116" s="21">
        <f>IF(SUMIFS(Generation_Raw_Data!$C:$C, Generation_Raw_Data!$D:$D,'AG-KIUC 2-52 (a), (c)-(f) '!I$2, Generation_Raw_Data!$A:$A, 'AG-KIUC 2-52 (a), (c)-(f) '!$B116)&lt;0, 0, SUMIFS(Generation_Raw_Data!$C:$C, Generation_Raw_Data!$D:$D,'AG-KIUC 2-52 (a), (c)-(f) '!I$2, Generation_Raw_Data!$A:$A, 'AG-KIUC 2-52 (a), (c)-(f) '!$B116))</f>
        <v>224</v>
      </c>
      <c r="J116" s="8">
        <f>IF(SUMIFS(Generation_Raw_Data!$C:$C, Generation_Raw_Data!$D:$D,'AG-KIUC 2-52 (a), (c)-(f) '!J$2, Generation_Raw_Data!$A:$A, 'AG-KIUC 2-52 (a), (c)-(f) '!$B116)&lt;0, 0, SUMIFS(Generation_Raw_Data!$C:$C, Generation_Raw_Data!$D:$D,'AG-KIUC 2-52 (a), (c)-(f) '!J$2, Generation_Raw_Data!$A:$A, 'AG-KIUC 2-52 (a), (c)-(f) '!$B116))</f>
        <v>679.25</v>
      </c>
      <c r="K116" s="8">
        <f>IF(SUMIFS(Generation_Raw_Data!$C:$C, Generation_Raw_Data!$D:$D,'AG-KIUC 2-52 (a), (c)-(f) '!K$2, Generation_Raw_Data!$A:$A, 'AG-KIUC 2-52 (a), (c)-(f) '!$B116)&lt;0, 0, SUMIFS(Generation_Raw_Data!$C:$C, Generation_Raw_Data!$D:$D,'AG-KIUC 2-52 (a), (c)-(f) '!K$2, Generation_Raw_Data!$A:$A, 'AG-KIUC 2-52 (a), (c)-(f) '!$B116))</f>
        <v>284</v>
      </c>
      <c r="L116" s="8">
        <f>IF(SUMIFS(Generation_Raw_Data!$C:$C, Generation_Raw_Data!$D:$D,'AG-KIUC 2-52 (a), (c)-(f) '!L$2, Generation_Raw_Data!$A:$A, 'AG-KIUC 2-52 (a), (c)-(f) '!$B116)&lt;0, 0, SUMIFS(Generation_Raw_Data!$C:$C, Generation_Raw_Data!$D:$D,'AG-KIUC 2-52 (a), (c)-(f) '!L$2, Generation_Raw_Data!$A:$A, 'AG-KIUC 2-52 (a), (c)-(f) '!$B116))</f>
        <v>240</v>
      </c>
      <c r="M116" s="8">
        <f>IF(SUMIFS(Generation_Raw_Data!$C:$C, Generation_Raw_Data!$D:$D,'AG-KIUC 2-52 (a), (c)-(f) '!M$2, Generation_Raw_Data!$A:$A, 'AG-KIUC 2-52 (a), (c)-(f) '!$B116)&lt;0, 0, SUMIFS(Generation_Raw_Data!$C:$C, Generation_Raw_Data!$D:$D,'AG-KIUC 2-52 (a), (c)-(f) '!M$2, Generation_Raw_Data!$A:$A, 'AG-KIUC 2-52 (a), (c)-(f) '!$B116))</f>
        <v>307</v>
      </c>
      <c r="N116" s="8">
        <f>IF(SUMIFS(Generation_Raw_Data!$C:$C, Generation_Raw_Data!$D:$D,'AG-KIUC 2-52 (a), (c)-(f) '!N$2, Generation_Raw_Data!$A:$A, 'AG-KIUC 2-52 (a), (c)-(f) '!$B116)&lt;0, 0, SUMIFS(Generation_Raw_Data!$C:$C, Generation_Raw_Data!$D:$D,'AG-KIUC 2-52 (a), (c)-(f) '!N$2, Generation_Raw_Data!$A:$A, 'AG-KIUC 2-52 (a), (c)-(f) '!$B116))</f>
        <v>233</v>
      </c>
      <c r="O116" s="8">
        <f>IF(SUMIFS(Generation_Raw_Data!$C:$C, Generation_Raw_Data!$D:$D,'AG-KIUC 2-52 (a), (c)-(f) '!O$2, Generation_Raw_Data!$A:$A, 'AG-KIUC 2-52 (a), (c)-(f) '!$B116)&lt;0, 0, SUMIFS(Generation_Raw_Data!$C:$C, Generation_Raw_Data!$D:$D,'AG-KIUC 2-52 (a), (c)-(f) '!O$2, Generation_Raw_Data!$A:$A, 'AG-KIUC 2-52 (a), (c)-(f) '!$B116))</f>
        <v>178.5</v>
      </c>
      <c r="P116" s="8">
        <f>IF(SUMIFS(Generation_Raw_Data!$C:$C, Generation_Raw_Data!$D:$D,'AG-KIUC 2-52 (a), (c)-(f) '!P$2, Generation_Raw_Data!$A:$A, 'AG-KIUC 2-52 (a), (c)-(f) '!$B116)&lt;0, 0, SUMIFS(Generation_Raw_Data!$C:$C, Generation_Raw_Data!$D:$D,'AG-KIUC 2-52 (a), (c)-(f) '!P$2, Generation_Raw_Data!$A:$A, 'AG-KIUC 2-52 (a), (c)-(f) '!$B116))</f>
        <v>174.7</v>
      </c>
      <c r="Q116" s="8">
        <f>IF(SUMIFS(Generation_Raw_Data!$C:$C, Generation_Raw_Data!$D:$D,'AG-KIUC 2-52 (a), (c)-(f) '!Q$2, Generation_Raw_Data!$A:$A, 'AG-KIUC 2-52 (a), (c)-(f) '!$B116)&lt;0, 0, SUMIFS(Generation_Raw_Data!$C:$C, Generation_Raw_Data!$D:$D,'AG-KIUC 2-52 (a), (c)-(f) '!Q$2, Generation_Raw_Data!$A:$A, 'AG-KIUC 2-52 (a), (c)-(f) '!$B116))</f>
        <v>0</v>
      </c>
      <c r="R116" s="8">
        <f>IF(SUMIFS(Generation_Raw_Data!$C:$C, Generation_Raw_Data!$D:$D,'AG-KIUC 2-52 (a), (c)-(f) '!R$2, Generation_Raw_Data!$A:$A, 'AG-KIUC 2-52 (a), (c)-(f) '!$B116)&lt;0, 0, SUMIFS(Generation_Raw_Data!$C:$C, Generation_Raw_Data!$D:$D,'AG-KIUC 2-52 (a), (c)-(f) '!R$2, Generation_Raw_Data!$A:$A, 'AG-KIUC 2-52 (a), (c)-(f) '!$B116))</f>
        <v>287.7</v>
      </c>
      <c r="S116" s="8">
        <f>IF(SUMIFS(Generation_Raw_Data!$C:$C, Generation_Raw_Data!$D:$D,'AG-KIUC 2-52 (a), (c)-(f) '!S$2, Generation_Raw_Data!$A:$A, 'AG-KIUC 2-52 (a), (c)-(f) '!$B116)&lt;0, 0, SUMIFS(Generation_Raw_Data!$C:$C, Generation_Raw_Data!$D:$D,'AG-KIUC 2-52 (a), (c)-(f) '!S$2, Generation_Raw_Data!$A:$A, 'AG-KIUC 2-52 (a), (c)-(f) '!$B116))</f>
        <v>424.9</v>
      </c>
      <c r="T116" s="8">
        <f>IF(SUMIFS(Generation_Raw_Data!$C:$C, Generation_Raw_Data!$D:$D,'AG-KIUC 2-52 (a), (c)-(f) '!T$2, Generation_Raw_Data!$A:$A, 'AG-KIUC 2-52 (a), (c)-(f) '!$B116)&lt;0, 0, SUMIFS(Generation_Raw_Data!$C:$C, Generation_Raw_Data!$D:$D,'AG-KIUC 2-52 (a), (c)-(f) '!T$2, Generation_Raw_Data!$A:$A, 'AG-KIUC 2-52 (a), (c)-(f) '!$B116))</f>
        <v>757.5</v>
      </c>
      <c r="U116" s="8">
        <f>IF(SUMIFS(Generation_Raw_Data!$C:$C, Generation_Raw_Data!$D:$D,'AG-KIUC 2-52 (a), (c)-(f) '!U$2, Generation_Raw_Data!$A:$A, 'AG-KIUC 2-52 (a), (c)-(f) '!$B116)&lt;0, 0, SUMIFS(Generation_Raw_Data!$C:$C, Generation_Raw_Data!$D:$D,'AG-KIUC 2-52 (a), (c)-(f) '!U$2, Generation_Raw_Data!$A:$A, 'AG-KIUC 2-52 (a), (c)-(f) '!$B116))</f>
        <v>0</v>
      </c>
      <c r="V116" s="8">
        <f>IF(SUMIFS(Generation_Raw_Data!$C:$C, Generation_Raw_Data!$D:$D,'AG-KIUC 2-52 (a), (c)-(f) '!V$2, Generation_Raw_Data!$A:$A, 'AG-KIUC 2-52 (a), (c)-(f) '!$B116)&lt;0, 0, SUMIFS(Generation_Raw_Data!$C:$C, Generation_Raw_Data!$D:$D,'AG-KIUC 2-52 (a), (c)-(f) '!V$2, Generation_Raw_Data!$A:$A, 'AG-KIUC 2-52 (a), (c)-(f) '!$B116))</f>
        <v>0</v>
      </c>
      <c r="W116" s="8">
        <f>IF(SUMIFS(Generation_Raw_Data!$C:$C, Generation_Raw_Data!$D:$D,'AG-KIUC 2-52 (a), (c)-(f) '!W$2, Generation_Raw_Data!$A:$A, 'AG-KIUC 2-52 (a), (c)-(f) '!$B116)&lt;0, 0, SUMIFS(Generation_Raw_Data!$C:$C, Generation_Raw_Data!$D:$D,'AG-KIUC 2-52 (a), (c)-(f) '!W$2, Generation_Raw_Data!$A:$A, 'AG-KIUC 2-52 (a), (c)-(f) '!$B116))</f>
        <v>0</v>
      </c>
      <c r="X116" s="8">
        <f>IF(SUMIFS(Generation_Raw_Data!$C:$C, Generation_Raw_Data!$D:$D,'AG-KIUC 2-52 (a), (c)-(f) '!X$2, Generation_Raw_Data!$A:$A, 'AG-KIUC 2-52 (a), (c)-(f) '!$B116)&lt;0, 0, SUMIFS(Generation_Raw_Data!$C:$C, Generation_Raw_Data!$D:$D,'AG-KIUC 2-52 (a), (c)-(f) '!X$2, Generation_Raw_Data!$A:$A, 'AG-KIUC 2-52 (a), (c)-(f) '!$B116))</f>
        <v>0</v>
      </c>
      <c r="Y116" s="8">
        <f>IF(SUMIFS(Generation_Raw_Data!$C:$C, Generation_Raw_Data!$D:$D,'AG-KIUC 2-52 (a), (c)-(f) '!Y$2, Generation_Raw_Data!$A:$A, 'AG-KIUC 2-52 (a), (c)-(f) '!$B116)&lt;0, 0, SUMIFS(Generation_Raw_Data!$C:$C, Generation_Raw_Data!$D:$D,'AG-KIUC 2-52 (a), (c)-(f) '!Y$2, Generation_Raw_Data!$A:$A, 'AG-KIUC 2-52 (a), (c)-(f) '!$B116))</f>
        <v>0</v>
      </c>
      <c r="Z116" s="8">
        <f>IF(SUMIFS(Generation_Raw_Data!$C:$C, Generation_Raw_Data!$D:$D,'AG-KIUC 2-52 (a), (c)-(f) '!Z$2, Generation_Raw_Data!$A:$A, 'AG-KIUC 2-52 (a), (c)-(f) '!$B116)&lt;0, 0, SUMIFS(Generation_Raw_Data!$C:$C, Generation_Raw_Data!$D:$D,'AG-KIUC 2-52 (a), (c)-(f) '!Z$2, Generation_Raw_Data!$A:$A, 'AG-KIUC 2-52 (a), (c)-(f) '!$B116))</f>
        <v>100</v>
      </c>
      <c r="AA116" s="8">
        <f>IF(SUMIFS(Generation_Raw_Data!$C:$C, Generation_Raw_Data!$D:$D,'AG-KIUC 2-52 (a), (c)-(f) '!AA$2, Generation_Raw_Data!$A:$A, 'AG-KIUC 2-52 (a), (c)-(f) '!$B116)&lt;0, 0, SUMIFS(Generation_Raw_Data!$C:$C, Generation_Raw_Data!$D:$D,'AG-KIUC 2-52 (a), (c)-(f) '!AA$2, Generation_Raw_Data!$A:$A, 'AG-KIUC 2-52 (a), (c)-(f) '!$B116))</f>
        <v>0</v>
      </c>
      <c r="AB116" s="8">
        <f>IF(SUMIFS(Generation_Raw_Data!$C:$C, Generation_Raw_Data!$D:$D,'AG-KIUC 2-52 (a), (c)-(f) '!AB$2, Generation_Raw_Data!$A:$A, 'AG-KIUC 2-52 (a), (c)-(f) '!$B116)&lt;0, 0, SUMIFS(Generation_Raw_Data!$C:$C, Generation_Raw_Data!$D:$D,'AG-KIUC 2-52 (a), (c)-(f) '!AB$2, Generation_Raw_Data!$A:$A, 'AG-KIUC 2-52 (a), (c)-(f) '!$B116))</f>
        <v>0</v>
      </c>
      <c r="AC116" s="8">
        <f>IF(SUMIFS(Generation_Raw_Data!$C:$C, Generation_Raw_Data!$D:$D,'AG-KIUC 2-52 (a), (c)-(f) '!AC$2, Generation_Raw_Data!$A:$A, 'AG-KIUC 2-52 (a), (c)-(f) '!$B116)&lt;0, 0, SUMIFS(Generation_Raw_Data!$C:$C, Generation_Raw_Data!$D:$D,'AG-KIUC 2-52 (a), (c)-(f) '!AC$2, Generation_Raw_Data!$A:$A, 'AG-KIUC 2-52 (a), (c)-(f) '!$B116))</f>
        <v>175.24889999999999</v>
      </c>
      <c r="AD116" s="8">
        <f>IF(SUMIFS(Generation_Raw_Data!$C:$C, Generation_Raw_Data!$D:$D,'AG-KIUC 2-52 (a), (c)-(f) '!AD$2, Generation_Raw_Data!$A:$A, 'AG-KIUC 2-52 (a), (c)-(f) '!$B116)&lt;0, 0, SUMIFS(Generation_Raw_Data!$C:$C, Generation_Raw_Data!$D:$D,'AG-KIUC 2-52 (a), (c)-(f) '!AD$2, Generation_Raw_Data!$A:$A, 'AG-KIUC 2-52 (a), (c)-(f) '!$B116))</f>
        <v>173.25749999999999</v>
      </c>
      <c r="AE116" s="8">
        <f>IF(SUMIFS(Generation_Raw_Data!$C:$C, Generation_Raw_Data!$D:$D,'AG-KIUC 2-52 (a), (c)-(f) '!AE$2, Generation_Raw_Data!$A:$A, 'AG-KIUC 2-52 (a), (c)-(f) '!$B116)&lt;0, 0, SUMIFS(Generation_Raw_Data!$C:$C, Generation_Raw_Data!$D:$D,'AG-KIUC 2-52 (a), (c)-(f) '!AE$2, Generation_Raw_Data!$A:$A, 'AG-KIUC 2-52 (a), (c)-(f) '!$B116))</f>
        <v>174.25319999999999</v>
      </c>
      <c r="AF116" s="8">
        <f>IF(SUMIFS(Generation_Raw_Data!$C:$C, Generation_Raw_Data!$D:$D,'AG-KIUC 2-52 (a), (c)-(f) '!AF$2, Generation_Raw_Data!$A:$A, 'AG-KIUC 2-52 (a), (c)-(f) '!$B116)&lt;0, 0, SUMIFS(Generation_Raw_Data!$C:$C, Generation_Raw_Data!$D:$D,'AG-KIUC 2-52 (a), (c)-(f) '!AF$2, Generation_Raw_Data!$A:$A, 'AG-KIUC 2-52 (a), (c)-(f) '!$B116))</f>
        <v>177.24039999999999</v>
      </c>
      <c r="AG116" s="8">
        <f>IF(SUMIFS(Generation_Raw_Data!$C:$C, Generation_Raw_Data!$D:$D,'AG-KIUC 2-52 (a), (c)-(f) '!AG$2, Generation_Raw_Data!$A:$A, 'AG-KIUC 2-52 (a), (c)-(f) '!$B116)&lt;0, 0, SUMIFS(Generation_Raw_Data!$C:$C, Generation_Raw_Data!$D:$D,'AG-KIUC 2-52 (a), (c)-(f) '!AG$2, Generation_Raw_Data!$A:$A, 'AG-KIUC 2-52 (a), (c)-(f) '!$B116))</f>
        <v>0</v>
      </c>
      <c r="AH116" s="8">
        <f>IF(SUMIFS(Generation_Raw_Data!$C:$C, Generation_Raw_Data!$D:$D,'AG-KIUC 2-52 (a), (c)-(f) '!AH$2, Generation_Raw_Data!$A:$A, 'AG-KIUC 2-52 (a), (c)-(f) '!$B116)&lt;0, 0, SUMIFS(Generation_Raw_Data!$C:$C, Generation_Raw_Data!$D:$D,'AG-KIUC 2-52 (a), (c)-(f) '!AH$2, Generation_Raw_Data!$A:$A, 'AG-KIUC 2-52 (a), (c)-(f) '!$B116))</f>
        <v>0</v>
      </c>
      <c r="AI116" s="8">
        <f>IF(SUMIFS(Generation_Raw_Data!$C:$C, Generation_Raw_Data!$D:$D,'AG-KIUC 2-52 (a), (c)-(f) '!AI$2, Generation_Raw_Data!$A:$A, 'AG-KIUC 2-52 (a), (c)-(f) '!$B116)&lt;0, 0, SUMIFS(Generation_Raw_Data!$C:$C, Generation_Raw_Data!$D:$D,'AG-KIUC 2-52 (a), (c)-(f) '!AI$2, Generation_Raw_Data!$A:$A, 'AG-KIUC 2-52 (a), (c)-(f) '!$B116))</f>
        <v>0</v>
      </c>
      <c r="AJ116" s="8">
        <f>IF(SUMIFS(Generation_Raw_Data!$C:$C, Generation_Raw_Data!$D:$D,'AG-KIUC 2-52 (a), (c)-(f) '!AJ$2, Generation_Raw_Data!$A:$A, 'AG-KIUC 2-52 (a), (c)-(f) '!$B116)&lt;0, 0, SUMIFS(Generation_Raw_Data!$C:$C, Generation_Raw_Data!$D:$D,'AG-KIUC 2-52 (a), (c)-(f) '!AJ$2, Generation_Raw_Data!$A:$A, 'AG-KIUC 2-52 (a), (c)-(f) '!$B116))</f>
        <v>0</v>
      </c>
      <c r="AK116" s="8">
        <f>IF(SUMIFS(Generation_Raw_Data!$C:$C, Generation_Raw_Data!$D:$D,'AG-KIUC 2-52 (a), (c)-(f) '!AK$2, Generation_Raw_Data!$A:$A, 'AG-KIUC 2-52 (a), (c)-(f) '!$B116)&lt;0, 0, SUMIFS(Generation_Raw_Data!$C:$C, Generation_Raw_Data!$D:$D,'AG-KIUC 2-52 (a), (c)-(f) '!AK$2, Generation_Raw_Data!$A:$A, 'AG-KIUC 2-52 (a), (c)-(f) '!$B116))</f>
        <v>0</v>
      </c>
      <c r="AL116" s="8">
        <f>IF(SUMIFS(Generation_Raw_Data!$C:$C, Generation_Raw_Data!$D:$D,'AG-KIUC 2-52 (a), (c)-(f) '!AL$2, Generation_Raw_Data!$A:$A, 'AG-KIUC 2-52 (a), (c)-(f) '!$B116)&lt;0, 0, SUMIFS(Generation_Raw_Data!$C:$C, Generation_Raw_Data!$D:$D,'AG-KIUC 2-52 (a), (c)-(f) '!AL$2, Generation_Raw_Data!$A:$A, 'AG-KIUC 2-52 (a), (c)-(f) '!$B116))</f>
        <v>0</v>
      </c>
      <c r="AM116" s="8">
        <f>IF(SUMIFS(Generation_Raw_Data!$C:$C, Generation_Raw_Data!$D:$D,'AG-KIUC 2-52 (a), (c)-(f) '!AM$2, Generation_Raw_Data!$A:$A, 'AG-KIUC 2-52 (a), (c)-(f) '!$B116)&lt;0, 0, SUMIFS(Generation_Raw_Data!$C:$C, Generation_Raw_Data!$D:$D,'AG-KIUC 2-52 (a), (c)-(f) '!AM$2, Generation_Raw_Data!$A:$A, 'AG-KIUC 2-52 (a), (c)-(f) '!$B116))</f>
        <v>7.6</v>
      </c>
      <c r="AN116" s="8">
        <f>IF(SUMIFS(Generation_Raw_Data!$C:$C, Generation_Raw_Data!$D:$D,'AG-KIUC 2-52 (a), (c)-(f) '!AN$2, Generation_Raw_Data!$A:$A, 'AG-KIUC 2-52 (a), (c)-(f) '!$B116)&lt;0, 0, SUMIFS(Generation_Raw_Data!$C:$C, Generation_Raw_Data!$D:$D,'AG-KIUC 2-52 (a), (c)-(f) '!AN$2, Generation_Raw_Data!$A:$A, 'AG-KIUC 2-52 (a), (c)-(f) '!$B116))</f>
        <v>1.2</v>
      </c>
    </row>
    <row r="117" spans="1:40" x14ac:dyDescent="0.35">
      <c r="A117" s="1">
        <v>15</v>
      </c>
      <c r="B117" s="2">
        <v>44599.458333333328</v>
      </c>
      <c r="C117" s="16">
        <f>SUMIF(Marginal_Cost_Raw_Data!$A:$A, 'AG-KIUC 2-52 (a), (c)-(f) '!$B117, Marginal_Cost_Raw_Data!$B:$B)</f>
        <v>31.610682721354166</v>
      </c>
      <c r="D117" s="17">
        <f>SUMIFS(CTS_Raw_Data!$C:$C, CTS_Raw_Data!$B:$B, "S", CTS_Raw_Data!$A:$A, 'AG-KIUC 2-52 (a), (c)-(f) '!$B117)</f>
        <v>80</v>
      </c>
      <c r="E117" s="7">
        <f>IFERROR(SUMIFS(CTS_Raw_Data!$D:$D, CTS_Raw_Data!$B:$B, "S", CTS_Raw_Data!$A:$A, 'AG-KIUC 2-52 (a), (c)-(f) '!$B117)/'AG-KIUC 2-52 (a), (c)-(f) '!$D117,0)</f>
        <v>65</v>
      </c>
      <c r="F117" s="14">
        <f>SUMIFS(CTS_Raw_Data!$C:$C, CTS_Raw_Data!$B:$B, "B", CTS_Raw_Data!$A:$A, 'AG-KIUC 2-52 (a), (c)-(f) '!$B117)</f>
        <v>0</v>
      </c>
      <c r="G117" s="7">
        <f>IFERROR(SUMIFS(CTS_Raw_Data!$D:$D, CTS_Raw_Data!$B:$B, "B", CTS_Raw_Data!$A:$A, 'AG-KIUC 2-52 (a), (c)-(f) '!$B117)/'AG-KIUC 2-52 (a), (c)-(f) '!$F117,0)</f>
        <v>0</v>
      </c>
      <c r="H117" s="19">
        <f>SUMIF(ACE_Raw_Data!$A:$A, 'AG-KIUC 2-52 (a), (c)-(f) '!$B117, ACE_Raw_Data!$B:$B)</f>
        <v>15.669094581678509</v>
      </c>
      <c r="I117" s="21">
        <f>IF(SUMIFS(Generation_Raw_Data!$C:$C, Generation_Raw_Data!$D:$D,'AG-KIUC 2-52 (a), (c)-(f) '!I$2, Generation_Raw_Data!$A:$A, 'AG-KIUC 2-52 (a), (c)-(f) '!$B117)&lt;0, 0, SUMIFS(Generation_Raw_Data!$C:$C, Generation_Raw_Data!$D:$D,'AG-KIUC 2-52 (a), (c)-(f) '!I$2, Generation_Raw_Data!$A:$A, 'AG-KIUC 2-52 (a), (c)-(f) '!$B117))</f>
        <v>220</v>
      </c>
      <c r="J117" s="8">
        <f>IF(SUMIFS(Generation_Raw_Data!$C:$C, Generation_Raw_Data!$D:$D,'AG-KIUC 2-52 (a), (c)-(f) '!J$2, Generation_Raw_Data!$A:$A, 'AG-KIUC 2-52 (a), (c)-(f) '!$B117)&lt;0, 0, SUMIFS(Generation_Raw_Data!$C:$C, Generation_Raw_Data!$D:$D,'AG-KIUC 2-52 (a), (c)-(f) '!J$2, Generation_Raw_Data!$A:$A, 'AG-KIUC 2-52 (a), (c)-(f) '!$B117))</f>
        <v>668.15</v>
      </c>
      <c r="K117" s="8">
        <f>IF(SUMIFS(Generation_Raw_Data!$C:$C, Generation_Raw_Data!$D:$D,'AG-KIUC 2-52 (a), (c)-(f) '!K$2, Generation_Raw_Data!$A:$A, 'AG-KIUC 2-52 (a), (c)-(f) '!$B117)&lt;0, 0, SUMIFS(Generation_Raw_Data!$C:$C, Generation_Raw_Data!$D:$D,'AG-KIUC 2-52 (a), (c)-(f) '!K$2, Generation_Raw_Data!$A:$A, 'AG-KIUC 2-52 (a), (c)-(f) '!$B117))</f>
        <v>266.75</v>
      </c>
      <c r="L117" s="8">
        <f>IF(SUMIFS(Generation_Raw_Data!$C:$C, Generation_Raw_Data!$D:$D,'AG-KIUC 2-52 (a), (c)-(f) '!L$2, Generation_Raw_Data!$A:$A, 'AG-KIUC 2-52 (a), (c)-(f) '!$B117)&lt;0, 0, SUMIFS(Generation_Raw_Data!$C:$C, Generation_Raw_Data!$D:$D,'AG-KIUC 2-52 (a), (c)-(f) '!L$2, Generation_Raw_Data!$A:$A, 'AG-KIUC 2-52 (a), (c)-(f) '!$B117))</f>
        <v>220.75</v>
      </c>
      <c r="M117" s="8">
        <f>IF(SUMIFS(Generation_Raw_Data!$C:$C, Generation_Raw_Data!$D:$D,'AG-KIUC 2-52 (a), (c)-(f) '!M$2, Generation_Raw_Data!$A:$A, 'AG-KIUC 2-52 (a), (c)-(f) '!$B117)&lt;0, 0, SUMIFS(Generation_Raw_Data!$C:$C, Generation_Raw_Data!$D:$D,'AG-KIUC 2-52 (a), (c)-(f) '!M$2, Generation_Raw_Data!$A:$A, 'AG-KIUC 2-52 (a), (c)-(f) '!$B117))</f>
        <v>280.75</v>
      </c>
      <c r="N117" s="8">
        <f>IF(SUMIFS(Generation_Raw_Data!$C:$C, Generation_Raw_Data!$D:$D,'AG-KIUC 2-52 (a), (c)-(f) '!N$2, Generation_Raw_Data!$A:$A, 'AG-KIUC 2-52 (a), (c)-(f) '!$B117)&lt;0, 0, SUMIFS(Generation_Raw_Data!$C:$C, Generation_Raw_Data!$D:$D,'AG-KIUC 2-52 (a), (c)-(f) '!N$2, Generation_Raw_Data!$A:$A, 'AG-KIUC 2-52 (a), (c)-(f) '!$B117))</f>
        <v>219.75</v>
      </c>
      <c r="O117" s="8">
        <f>IF(SUMIFS(Generation_Raw_Data!$C:$C, Generation_Raw_Data!$D:$D,'AG-KIUC 2-52 (a), (c)-(f) '!O$2, Generation_Raw_Data!$A:$A, 'AG-KIUC 2-52 (a), (c)-(f) '!$B117)&lt;0, 0, SUMIFS(Generation_Raw_Data!$C:$C, Generation_Raw_Data!$D:$D,'AG-KIUC 2-52 (a), (c)-(f) '!O$2, Generation_Raw_Data!$A:$A, 'AG-KIUC 2-52 (a), (c)-(f) '!$B117))</f>
        <v>150.9</v>
      </c>
      <c r="P117" s="8">
        <f>IF(SUMIFS(Generation_Raw_Data!$C:$C, Generation_Raw_Data!$D:$D,'AG-KIUC 2-52 (a), (c)-(f) '!P$2, Generation_Raw_Data!$A:$A, 'AG-KIUC 2-52 (a), (c)-(f) '!$B117)&lt;0, 0, SUMIFS(Generation_Raw_Data!$C:$C, Generation_Raw_Data!$D:$D,'AG-KIUC 2-52 (a), (c)-(f) '!P$2, Generation_Raw_Data!$A:$A, 'AG-KIUC 2-52 (a), (c)-(f) '!$B117))</f>
        <v>159.30000000000001</v>
      </c>
      <c r="Q117" s="8">
        <f>IF(SUMIFS(Generation_Raw_Data!$C:$C, Generation_Raw_Data!$D:$D,'AG-KIUC 2-52 (a), (c)-(f) '!Q$2, Generation_Raw_Data!$A:$A, 'AG-KIUC 2-52 (a), (c)-(f) '!$B117)&lt;0, 0, SUMIFS(Generation_Raw_Data!$C:$C, Generation_Raw_Data!$D:$D,'AG-KIUC 2-52 (a), (c)-(f) '!Q$2, Generation_Raw_Data!$A:$A, 'AG-KIUC 2-52 (a), (c)-(f) '!$B117))</f>
        <v>0</v>
      </c>
      <c r="R117" s="8">
        <f>IF(SUMIFS(Generation_Raw_Data!$C:$C, Generation_Raw_Data!$D:$D,'AG-KIUC 2-52 (a), (c)-(f) '!R$2, Generation_Raw_Data!$A:$A, 'AG-KIUC 2-52 (a), (c)-(f) '!$B117)&lt;0, 0, SUMIFS(Generation_Raw_Data!$C:$C, Generation_Raw_Data!$D:$D,'AG-KIUC 2-52 (a), (c)-(f) '!R$2, Generation_Raw_Data!$A:$A, 'AG-KIUC 2-52 (a), (c)-(f) '!$B117))</f>
        <v>276.8</v>
      </c>
      <c r="S117" s="8">
        <f>IF(SUMIFS(Generation_Raw_Data!$C:$C, Generation_Raw_Data!$D:$D,'AG-KIUC 2-52 (a), (c)-(f) '!S$2, Generation_Raw_Data!$A:$A, 'AG-KIUC 2-52 (a), (c)-(f) '!$B117)&lt;0, 0, SUMIFS(Generation_Raw_Data!$C:$C, Generation_Raw_Data!$D:$D,'AG-KIUC 2-52 (a), (c)-(f) '!S$2, Generation_Raw_Data!$A:$A, 'AG-KIUC 2-52 (a), (c)-(f) '!$B117))</f>
        <v>425.7</v>
      </c>
      <c r="T117" s="8">
        <f>IF(SUMIFS(Generation_Raw_Data!$C:$C, Generation_Raw_Data!$D:$D,'AG-KIUC 2-52 (a), (c)-(f) '!T$2, Generation_Raw_Data!$A:$A, 'AG-KIUC 2-52 (a), (c)-(f) '!$B117)&lt;0, 0, SUMIFS(Generation_Raw_Data!$C:$C, Generation_Raw_Data!$D:$D,'AG-KIUC 2-52 (a), (c)-(f) '!T$2, Generation_Raw_Data!$A:$A, 'AG-KIUC 2-52 (a), (c)-(f) '!$B117))</f>
        <v>761</v>
      </c>
      <c r="U117" s="8">
        <f>IF(SUMIFS(Generation_Raw_Data!$C:$C, Generation_Raw_Data!$D:$D,'AG-KIUC 2-52 (a), (c)-(f) '!U$2, Generation_Raw_Data!$A:$A, 'AG-KIUC 2-52 (a), (c)-(f) '!$B117)&lt;0, 0, SUMIFS(Generation_Raw_Data!$C:$C, Generation_Raw_Data!$D:$D,'AG-KIUC 2-52 (a), (c)-(f) '!U$2, Generation_Raw_Data!$A:$A, 'AG-KIUC 2-52 (a), (c)-(f) '!$B117))</f>
        <v>0</v>
      </c>
      <c r="V117" s="8">
        <f>IF(SUMIFS(Generation_Raw_Data!$C:$C, Generation_Raw_Data!$D:$D,'AG-KIUC 2-52 (a), (c)-(f) '!V$2, Generation_Raw_Data!$A:$A, 'AG-KIUC 2-52 (a), (c)-(f) '!$B117)&lt;0, 0, SUMIFS(Generation_Raw_Data!$C:$C, Generation_Raw_Data!$D:$D,'AG-KIUC 2-52 (a), (c)-(f) '!V$2, Generation_Raw_Data!$A:$A, 'AG-KIUC 2-52 (a), (c)-(f) '!$B117))</f>
        <v>0</v>
      </c>
      <c r="W117" s="8">
        <f>IF(SUMIFS(Generation_Raw_Data!$C:$C, Generation_Raw_Data!$D:$D,'AG-KIUC 2-52 (a), (c)-(f) '!W$2, Generation_Raw_Data!$A:$A, 'AG-KIUC 2-52 (a), (c)-(f) '!$B117)&lt;0, 0, SUMIFS(Generation_Raw_Data!$C:$C, Generation_Raw_Data!$D:$D,'AG-KIUC 2-52 (a), (c)-(f) '!W$2, Generation_Raw_Data!$A:$A, 'AG-KIUC 2-52 (a), (c)-(f) '!$B117))</f>
        <v>0</v>
      </c>
      <c r="X117" s="8">
        <f>IF(SUMIFS(Generation_Raw_Data!$C:$C, Generation_Raw_Data!$D:$D,'AG-KIUC 2-52 (a), (c)-(f) '!X$2, Generation_Raw_Data!$A:$A, 'AG-KIUC 2-52 (a), (c)-(f) '!$B117)&lt;0, 0, SUMIFS(Generation_Raw_Data!$C:$C, Generation_Raw_Data!$D:$D,'AG-KIUC 2-52 (a), (c)-(f) '!X$2, Generation_Raw_Data!$A:$A, 'AG-KIUC 2-52 (a), (c)-(f) '!$B117))</f>
        <v>0</v>
      </c>
      <c r="Y117" s="8">
        <f>IF(SUMIFS(Generation_Raw_Data!$C:$C, Generation_Raw_Data!$D:$D,'AG-KIUC 2-52 (a), (c)-(f) '!Y$2, Generation_Raw_Data!$A:$A, 'AG-KIUC 2-52 (a), (c)-(f) '!$B117)&lt;0, 0, SUMIFS(Generation_Raw_Data!$C:$C, Generation_Raw_Data!$D:$D,'AG-KIUC 2-52 (a), (c)-(f) '!Y$2, Generation_Raw_Data!$A:$A, 'AG-KIUC 2-52 (a), (c)-(f) '!$B117))</f>
        <v>0</v>
      </c>
      <c r="Z117" s="8">
        <f>IF(SUMIFS(Generation_Raw_Data!$C:$C, Generation_Raw_Data!$D:$D,'AG-KIUC 2-52 (a), (c)-(f) '!Z$2, Generation_Raw_Data!$A:$A, 'AG-KIUC 2-52 (a), (c)-(f) '!$B117)&lt;0, 0, SUMIFS(Generation_Raw_Data!$C:$C, Generation_Raw_Data!$D:$D,'AG-KIUC 2-52 (a), (c)-(f) '!Z$2, Generation_Raw_Data!$A:$A, 'AG-KIUC 2-52 (a), (c)-(f) '!$B117))</f>
        <v>100</v>
      </c>
      <c r="AA117" s="8">
        <f>IF(SUMIFS(Generation_Raw_Data!$C:$C, Generation_Raw_Data!$D:$D,'AG-KIUC 2-52 (a), (c)-(f) '!AA$2, Generation_Raw_Data!$A:$A, 'AG-KIUC 2-52 (a), (c)-(f) '!$B117)&lt;0, 0, SUMIFS(Generation_Raw_Data!$C:$C, Generation_Raw_Data!$D:$D,'AG-KIUC 2-52 (a), (c)-(f) '!AA$2, Generation_Raw_Data!$A:$A, 'AG-KIUC 2-52 (a), (c)-(f) '!$B117))</f>
        <v>0</v>
      </c>
      <c r="AB117" s="8">
        <f>IF(SUMIFS(Generation_Raw_Data!$C:$C, Generation_Raw_Data!$D:$D,'AG-KIUC 2-52 (a), (c)-(f) '!AB$2, Generation_Raw_Data!$A:$A, 'AG-KIUC 2-52 (a), (c)-(f) '!$B117)&lt;0, 0, SUMIFS(Generation_Raw_Data!$C:$C, Generation_Raw_Data!$D:$D,'AG-KIUC 2-52 (a), (c)-(f) '!AB$2, Generation_Raw_Data!$A:$A, 'AG-KIUC 2-52 (a), (c)-(f) '!$B117))</f>
        <v>0</v>
      </c>
      <c r="AC117" s="8">
        <f>IF(SUMIFS(Generation_Raw_Data!$C:$C, Generation_Raw_Data!$D:$D,'AG-KIUC 2-52 (a), (c)-(f) '!AC$2, Generation_Raw_Data!$A:$A, 'AG-KIUC 2-52 (a), (c)-(f) '!$B117)&lt;0, 0, SUMIFS(Generation_Raw_Data!$C:$C, Generation_Raw_Data!$D:$D,'AG-KIUC 2-52 (a), (c)-(f) '!AC$2, Generation_Raw_Data!$A:$A, 'AG-KIUC 2-52 (a), (c)-(f) '!$B117))</f>
        <v>174.24889999999999</v>
      </c>
      <c r="AD117" s="8">
        <f>IF(SUMIFS(Generation_Raw_Data!$C:$C, Generation_Raw_Data!$D:$D,'AG-KIUC 2-52 (a), (c)-(f) '!AD$2, Generation_Raw_Data!$A:$A, 'AG-KIUC 2-52 (a), (c)-(f) '!$B117)&lt;0, 0, SUMIFS(Generation_Raw_Data!$C:$C, Generation_Raw_Data!$D:$D,'AG-KIUC 2-52 (a), (c)-(f) '!AD$2, Generation_Raw_Data!$A:$A, 'AG-KIUC 2-52 (a), (c)-(f) '!$B117))</f>
        <v>173.25319999999999</v>
      </c>
      <c r="AE117" s="8">
        <f>IF(SUMIFS(Generation_Raw_Data!$C:$C, Generation_Raw_Data!$D:$D,'AG-KIUC 2-52 (a), (c)-(f) '!AE$2, Generation_Raw_Data!$A:$A, 'AG-KIUC 2-52 (a), (c)-(f) '!$B117)&lt;0, 0, SUMIFS(Generation_Raw_Data!$C:$C, Generation_Raw_Data!$D:$D,'AG-KIUC 2-52 (a), (c)-(f) '!AE$2, Generation_Raw_Data!$A:$A, 'AG-KIUC 2-52 (a), (c)-(f) '!$B117))</f>
        <v>173.25319999999999</v>
      </c>
      <c r="AF117" s="8">
        <f>IF(SUMIFS(Generation_Raw_Data!$C:$C, Generation_Raw_Data!$D:$D,'AG-KIUC 2-52 (a), (c)-(f) '!AF$2, Generation_Raw_Data!$A:$A, 'AG-KIUC 2-52 (a), (c)-(f) '!$B117)&lt;0, 0, SUMIFS(Generation_Raw_Data!$C:$C, Generation_Raw_Data!$D:$D,'AG-KIUC 2-52 (a), (c)-(f) '!AF$2, Generation_Raw_Data!$A:$A, 'AG-KIUC 2-52 (a), (c)-(f) '!$B117))</f>
        <v>175.24459999999999</v>
      </c>
      <c r="AG117" s="8">
        <f>IF(SUMIFS(Generation_Raw_Data!$C:$C, Generation_Raw_Data!$D:$D,'AG-KIUC 2-52 (a), (c)-(f) '!AG$2, Generation_Raw_Data!$A:$A, 'AG-KIUC 2-52 (a), (c)-(f) '!$B117)&lt;0, 0, SUMIFS(Generation_Raw_Data!$C:$C, Generation_Raw_Data!$D:$D,'AG-KIUC 2-52 (a), (c)-(f) '!AG$2, Generation_Raw_Data!$A:$A, 'AG-KIUC 2-52 (a), (c)-(f) '!$B117))</f>
        <v>0</v>
      </c>
      <c r="AH117" s="8">
        <f>IF(SUMIFS(Generation_Raw_Data!$C:$C, Generation_Raw_Data!$D:$D,'AG-KIUC 2-52 (a), (c)-(f) '!AH$2, Generation_Raw_Data!$A:$A, 'AG-KIUC 2-52 (a), (c)-(f) '!$B117)&lt;0, 0, SUMIFS(Generation_Raw_Data!$C:$C, Generation_Raw_Data!$D:$D,'AG-KIUC 2-52 (a), (c)-(f) '!AH$2, Generation_Raw_Data!$A:$A, 'AG-KIUC 2-52 (a), (c)-(f) '!$B117))</f>
        <v>0</v>
      </c>
      <c r="AI117" s="8">
        <f>IF(SUMIFS(Generation_Raw_Data!$C:$C, Generation_Raw_Data!$D:$D,'AG-KIUC 2-52 (a), (c)-(f) '!AI$2, Generation_Raw_Data!$A:$A, 'AG-KIUC 2-52 (a), (c)-(f) '!$B117)&lt;0, 0, SUMIFS(Generation_Raw_Data!$C:$C, Generation_Raw_Data!$D:$D,'AG-KIUC 2-52 (a), (c)-(f) '!AI$2, Generation_Raw_Data!$A:$A, 'AG-KIUC 2-52 (a), (c)-(f) '!$B117))</f>
        <v>0</v>
      </c>
      <c r="AJ117" s="8">
        <f>IF(SUMIFS(Generation_Raw_Data!$C:$C, Generation_Raw_Data!$D:$D,'AG-KIUC 2-52 (a), (c)-(f) '!AJ$2, Generation_Raw_Data!$A:$A, 'AG-KIUC 2-52 (a), (c)-(f) '!$B117)&lt;0, 0, SUMIFS(Generation_Raw_Data!$C:$C, Generation_Raw_Data!$D:$D,'AG-KIUC 2-52 (a), (c)-(f) '!AJ$2, Generation_Raw_Data!$A:$A, 'AG-KIUC 2-52 (a), (c)-(f) '!$B117))</f>
        <v>0</v>
      </c>
      <c r="AK117" s="8">
        <f>IF(SUMIFS(Generation_Raw_Data!$C:$C, Generation_Raw_Data!$D:$D,'AG-KIUC 2-52 (a), (c)-(f) '!AK$2, Generation_Raw_Data!$A:$A, 'AG-KIUC 2-52 (a), (c)-(f) '!$B117)&lt;0, 0, SUMIFS(Generation_Raw_Data!$C:$C, Generation_Raw_Data!$D:$D,'AG-KIUC 2-52 (a), (c)-(f) '!AK$2, Generation_Raw_Data!$A:$A, 'AG-KIUC 2-52 (a), (c)-(f) '!$B117))</f>
        <v>0</v>
      </c>
      <c r="AL117" s="8">
        <f>IF(SUMIFS(Generation_Raw_Data!$C:$C, Generation_Raw_Data!$D:$D,'AG-KIUC 2-52 (a), (c)-(f) '!AL$2, Generation_Raw_Data!$A:$A, 'AG-KIUC 2-52 (a), (c)-(f) '!$B117)&lt;0, 0, SUMIFS(Generation_Raw_Data!$C:$C, Generation_Raw_Data!$D:$D,'AG-KIUC 2-52 (a), (c)-(f) '!AL$2, Generation_Raw_Data!$A:$A, 'AG-KIUC 2-52 (a), (c)-(f) '!$B117))</f>
        <v>0</v>
      </c>
      <c r="AM117" s="8">
        <f>IF(SUMIFS(Generation_Raw_Data!$C:$C, Generation_Raw_Data!$D:$D,'AG-KIUC 2-52 (a), (c)-(f) '!AM$2, Generation_Raw_Data!$A:$A, 'AG-KIUC 2-52 (a), (c)-(f) '!$B117)&lt;0, 0, SUMIFS(Generation_Raw_Data!$C:$C, Generation_Raw_Data!$D:$D,'AG-KIUC 2-52 (a), (c)-(f) '!AM$2, Generation_Raw_Data!$A:$A, 'AG-KIUC 2-52 (a), (c)-(f) '!$B117))</f>
        <v>8.9</v>
      </c>
      <c r="AN117" s="8">
        <f>IF(SUMIFS(Generation_Raw_Data!$C:$C, Generation_Raw_Data!$D:$D,'AG-KIUC 2-52 (a), (c)-(f) '!AN$2, Generation_Raw_Data!$A:$A, 'AG-KIUC 2-52 (a), (c)-(f) '!$B117)&lt;0, 0, SUMIFS(Generation_Raw_Data!$C:$C, Generation_Raw_Data!$D:$D,'AG-KIUC 2-52 (a), (c)-(f) '!AN$2, Generation_Raw_Data!$A:$A, 'AG-KIUC 2-52 (a), (c)-(f) '!$B117))</f>
        <v>1.6</v>
      </c>
    </row>
    <row r="118" spans="1:40" x14ac:dyDescent="0.35">
      <c r="A118" s="1">
        <v>15</v>
      </c>
      <c r="B118" s="2">
        <v>44599.499999999993</v>
      </c>
      <c r="C118" s="16">
        <f>SUMIF(Marginal_Cost_Raw_Data!$A:$A, 'AG-KIUC 2-52 (a), (c)-(f) '!$B118, Marginal_Cost_Raw_Data!$B:$B)</f>
        <v>30.17955908203125</v>
      </c>
      <c r="D118" s="17">
        <f>SUMIFS(CTS_Raw_Data!$C:$C, CTS_Raw_Data!$B:$B, "S", CTS_Raw_Data!$A:$A, 'AG-KIUC 2-52 (a), (c)-(f) '!$B118)</f>
        <v>0</v>
      </c>
      <c r="E118" s="7">
        <f>IFERROR(SUMIFS(CTS_Raw_Data!$D:$D, CTS_Raw_Data!$B:$B, "S", CTS_Raw_Data!$A:$A, 'AG-KIUC 2-52 (a), (c)-(f) '!$B118)/'AG-KIUC 2-52 (a), (c)-(f) '!$D118,0)</f>
        <v>0</v>
      </c>
      <c r="F118" s="14">
        <f>SUMIFS(CTS_Raw_Data!$C:$C, CTS_Raw_Data!$B:$B, "B", CTS_Raw_Data!$A:$A, 'AG-KIUC 2-52 (a), (c)-(f) '!$B118)</f>
        <v>0</v>
      </c>
      <c r="G118" s="7">
        <f>IFERROR(SUMIFS(CTS_Raw_Data!$D:$D, CTS_Raw_Data!$B:$B, "B", CTS_Raw_Data!$A:$A, 'AG-KIUC 2-52 (a), (c)-(f) '!$B118)/'AG-KIUC 2-52 (a), (c)-(f) '!$F118,0)</f>
        <v>0</v>
      </c>
      <c r="H118" s="19">
        <f>SUMIF(ACE_Raw_Data!$A:$A, 'AG-KIUC 2-52 (a), (c)-(f) '!$B118, ACE_Raw_Data!$B:$B)</f>
        <v>12.457306558754709</v>
      </c>
      <c r="I118" s="21">
        <f>IF(SUMIFS(Generation_Raw_Data!$C:$C, Generation_Raw_Data!$D:$D,'AG-KIUC 2-52 (a), (c)-(f) '!I$2, Generation_Raw_Data!$A:$A, 'AG-KIUC 2-52 (a), (c)-(f) '!$B118)&lt;0, 0, SUMIFS(Generation_Raw_Data!$C:$C, Generation_Raw_Data!$D:$D,'AG-KIUC 2-52 (a), (c)-(f) '!I$2, Generation_Raw_Data!$A:$A, 'AG-KIUC 2-52 (a), (c)-(f) '!$B118))</f>
        <v>162</v>
      </c>
      <c r="J118" s="8">
        <f>IF(SUMIFS(Generation_Raw_Data!$C:$C, Generation_Raw_Data!$D:$D,'AG-KIUC 2-52 (a), (c)-(f) '!J$2, Generation_Raw_Data!$A:$A, 'AG-KIUC 2-52 (a), (c)-(f) '!$B118)&lt;0, 0, SUMIFS(Generation_Raw_Data!$C:$C, Generation_Raw_Data!$D:$D,'AG-KIUC 2-52 (a), (c)-(f) '!J$2, Generation_Raw_Data!$A:$A, 'AG-KIUC 2-52 (a), (c)-(f) '!$B118))</f>
        <v>636.65</v>
      </c>
      <c r="K118" s="8">
        <f>IF(SUMIFS(Generation_Raw_Data!$C:$C, Generation_Raw_Data!$D:$D,'AG-KIUC 2-52 (a), (c)-(f) '!K$2, Generation_Raw_Data!$A:$A, 'AG-KIUC 2-52 (a), (c)-(f) '!$B118)&lt;0, 0, SUMIFS(Generation_Raw_Data!$C:$C, Generation_Raw_Data!$D:$D,'AG-KIUC 2-52 (a), (c)-(f) '!K$2, Generation_Raw_Data!$A:$A, 'AG-KIUC 2-52 (a), (c)-(f) '!$B118))</f>
        <v>268</v>
      </c>
      <c r="L118" s="8">
        <f>IF(SUMIFS(Generation_Raw_Data!$C:$C, Generation_Raw_Data!$D:$D,'AG-KIUC 2-52 (a), (c)-(f) '!L$2, Generation_Raw_Data!$A:$A, 'AG-KIUC 2-52 (a), (c)-(f) '!$B118)&lt;0, 0, SUMIFS(Generation_Raw_Data!$C:$C, Generation_Raw_Data!$D:$D,'AG-KIUC 2-52 (a), (c)-(f) '!L$2, Generation_Raw_Data!$A:$A, 'AG-KIUC 2-52 (a), (c)-(f) '!$B118))</f>
        <v>219</v>
      </c>
      <c r="M118" s="8">
        <f>IF(SUMIFS(Generation_Raw_Data!$C:$C, Generation_Raw_Data!$D:$D,'AG-KIUC 2-52 (a), (c)-(f) '!M$2, Generation_Raw_Data!$A:$A, 'AG-KIUC 2-52 (a), (c)-(f) '!$B118)&lt;0, 0, SUMIFS(Generation_Raw_Data!$C:$C, Generation_Raw_Data!$D:$D,'AG-KIUC 2-52 (a), (c)-(f) '!M$2, Generation_Raw_Data!$A:$A, 'AG-KIUC 2-52 (a), (c)-(f) '!$B118))</f>
        <v>212</v>
      </c>
      <c r="N118" s="8">
        <f>IF(SUMIFS(Generation_Raw_Data!$C:$C, Generation_Raw_Data!$D:$D,'AG-KIUC 2-52 (a), (c)-(f) '!N$2, Generation_Raw_Data!$A:$A, 'AG-KIUC 2-52 (a), (c)-(f) '!$B118)&lt;0, 0, SUMIFS(Generation_Raw_Data!$C:$C, Generation_Raw_Data!$D:$D,'AG-KIUC 2-52 (a), (c)-(f) '!N$2, Generation_Raw_Data!$A:$A, 'AG-KIUC 2-52 (a), (c)-(f) '!$B118))</f>
        <v>216</v>
      </c>
      <c r="O118" s="8">
        <f>IF(SUMIFS(Generation_Raw_Data!$C:$C, Generation_Raw_Data!$D:$D,'AG-KIUC 2-52 (a), (c)-(f) '!O$2, Generation_Raw_Data!$A:$A, 'AG-KIUC 2-52 (a), (c)-(f) '!$B118)&lt;0, 0, SUMIFS(Generation_Raw_Data!$C:$C, Generation_Raw_Data!$D:$D,'AG-KIUC 2-52 (a), (c)-(f) '!O$2, Generation_Raw_Data!$A:$A, 'AG-KIUC 2-52 (a), (c)-(f) '!$B118))</f>
        <v>144.80000000000001</v>
      </c>
      <c r="P118" s="8">
        <f>IF(SUMIFS(Generation_Raw_Data!$C:$C, Generation_Raw_Data!$D:$D,'AG-KIUC 2-52 (a), (c)-(f) '!P$2, Generation_Raw_Data!$A:$A, 'AG-KIUC 2-52 (a), (c)-(f) '!$B118)&lt;0, 0, SUMIFS(Generation_Raw_Data!$C:$C, Generation_Raw_Data!$D:$D,'AG-KIUC 2-52 (a), (c)-(f) '!P$2, Generation_Raw_Data!$A:$A, 'AG-KIUC 2-52 (a), (c)-(f) '!$B118))</f>
        <v>156.19999999999999</v>
      </c>
      <c r="Q118" s="8">
        <f>IF(SUMIFS(Generation_Raw_Data!$C:$C, Generation_Raw_Data!$D:$D,'AG-KIUC 2-52 (a), (c)-(f) '!Q$2, Generation_Raw_Data!$A:$A, 'AG-KIUC 2-52 (a), (c)-(f) '!$B118)&lt;0, 0, SUMIFS(Generation_Raw_Data!$C:$C, Generation_Raw_Data!$D:$D,'AG-KIUC 2-52 (a), (c)-(f) '!Q$2, Generation_Raw_Data!$A:$A, 'AG-KIUC 2-52 (a), (c)-(f) '!$B118))</f>
        <v>0</v>
      </c>
      <c r="R118" s="8">
        <f>IF(SUMIFS(Generation_Raw_Data!$C:$C, Generation_Raw_Data!$D:$D,'AG-KIUC 2-52 (a), (c)-(f) '!R$2, Generation_Raw_Data!$A:$A, 'AG-KIUC 2-52 (a), (c)-(f) '!$B118)&lt;0, 0, SUMIFS(Generation_Raw_Data!$C:$C, Generation_Raw_Data!$D:$D,'AG-KIUC 2-52 (a), (c)-(f) '!R$2, Generation_Raw_Data!$A:$A, 'AG-KIUC 2-52 (a), (c)-(f) '!$B118))</f>
        <v>275.10000000000002</v>
      </c>
      <c r="S118" s="8">
        <f>IF(SUMIFS(Generation_Raw_Data!$C:$C, Generation_Raw_Data!$D:$D,'AG-KIUC 2-52 (a), (c)-(f) '!S$2, Generation_Raw_Data!$A:$A, 'AG-KIUC 2-52 (a), (c)-(f) '!$B118)&lt;0, 0, SUMIFS(Generation_Raw_Data!$C:$C, Generation_Raw_Data!$D:$D,'AG-KIUC 2-52 (a), (c)-(f) '!S$2, Generation_Raw_Data!$A:$A, 'AG-KIUC 2-52 (a), (c)-(f) '!$B118))</f>
        <v>425.4</v>
      </c>
      <c r="T118" s="8">
        <f>IF(SUMIFS(Generation_Raw_Data!$C:$C, Generation_Raw_Data!$D:$D,'AG-KIUC 2-52 (a), (c)-(f) '!T$2, Generation_Raw_Data!$A:$A, 'AG-KIUC 2-52 (a), (c)-(f) '!$B118)&lt;0, 0, SUMIFS(Generation_Raw_Data!$C:$C, Generation_Raw_Data!$D:$D,'AG-KIUC 2-52 (a), (c)-(f) '!T$2, Generation_Raw_Data!$A:$A, 'AG-KIUC 2-52 (a), (c)-(f) '!$B118))</f>
        <v>758.3</v>
      </c>
      <c r="U118" s="8">
        <f>IF(SUMIFS(Generation_Raw_Data!$C:$C, Generation_Raw_Data!$D:$D,'AG-KIUC 2-52 (a), (c)-(f) '!U$2, Generation_Raw_Data!$A:$A, 'AG-KIUC 2-52 (a), (c)-(f) '!$B118)&lt;0, 0, SUMIFS(Generation_Raw_Data!$C:$C, Generation_Raw_Data!$D:$D,'AG-KIUC 2-52 (a), (c)-(f) '!U$2, Generation_Raw_Data!$A:$A, 'AG-KIUC 2-52 (a), (c)-(f) '!$B118))</f>
        <v>0</v>
      </c>
      <c r="V118" s="8">
        <f>IF(SUMIFS(Generation_Raw_Data!$C:$C, Generation_Raw_Data!$D:$D,'AG-KIUC 2-52 (a), (c)-(f) '!V$2, Generation_Raw_Data!$A:$A, 'AG-KIUC 2-52 (a), (c)-(f) '!$B118)&lt;0, 0, SUMIFS(Generation_Raw_Data!$C:$C, Generation_Raw_Data!$D:$D,'AG-KIUC 2-52 (a), (c)-(f) '!V$2, Generation_Raw_Data!$A:$A, 'AG-KIUC 2-52 (a), (c)-(f) '!$B118))</f>
        <v>0</v>
      </c>
      <c r="W118" s="8">
        <f>IF(SUMIFS(Generation_Raw_Data!$C:$C, Generation_Raw_Data!$D:$D,'AG-KIUC 2-52 (a), (c)-(f) '!W$2, Generation_Raw_Data!$A:$A, 'AG-KIUC 2-52 (a), (c)-(f) '!$B118)&lt;0, 0, SUMIFS(Generation_Raw_Data!$C:$C, Generation_Raw_Data!$D:$D,'AG-KIUC 2-52 (a), (c)-(f) '!W$2, Generation_Raw_Data!$A:$A, 'AG-KIUC 2-52 (a), (c)-(f) '!$B118))</f>
        <v>0</v>
      </c>
      <c r="X118" s="8">
        <f>IF(SUMIFS(Generation_Raw_Data!$C:$C, Generation_Raw_Data!$D:$D,'AG-KIUC 2-52 (a), (c)-(f) '!X$2, Generation_Raw_Data!$A:$A, 'AG-KIUC 2-52 (a), (c)-(f) '!$B118)&lt;0, 0, SUMIFS(Generation_Raw_Data!$C:$C, Generation_Raw_Data!$D:$D,'AG-KIUC 2-52 (a), (c)-(f) '!X$2, Generation_Raw_Data!$A:$A, 'AG-KIUC 2-52 (a), (c)-(f) '!$B118))</f>
        <v>0</v>
      </c>
      <c r="Y118" s="8">
        <f>IF(SUMIFS(Generation_Raw_Data!$C:$C, Generation_Raw_Data!$D:$D,'AG-KIUC 2-52 (a), (c)-(f) '!Y$2, Generation_Raw_Data!$A:$A, 'AG-KIUC 2-52 (a), (c)-(f) '!$B118)&lt;0, 0, SUMIFS(Generation_Raw_Data!$C:$C, Generation_Raw_Data!$D:$D,'AG-KIUC 2-52 (a), (c)-(f) '!Y$2, Generation_Raw_Data!$A:$A, 'AG-KIUC 2-52 (a), (c)-(f) '!$B118))</f>
        <v>0</v>
      </c>
      <c r="Z118" s="8">
        <f>IF(SUMIFS(Generation_Raw_Data!$C:$C, Generation_Raw_Data!$D:$D,'AG-KIUC 2-52 (a), (c)-(f) '!Z$2, Generation_Raw_Data!$A:$A, 'AG-KIUC 2-52 (a), (c)-(f) '!$B118)&lt;0, 0, SUMIFS(Generation_Raw_Data!$C:$C, Generation_Raw_Data!$D:$D,'AG-KIUC 2-52 (a), (c)-(f) '!Z$2, Generation_Raw_Data!$A:$A, 'AG-KIUC 2-52 (a), (c)-(f) '!$B118))</f>
        <v>99</v>
      </c>
      <c r="AA118" s="8">
        <f>IF(SUMIFS(Generation_Raw_Data!$C:$C, Generation_Raw_Data!$D:$D,'AG-KIUC 2-52 (a), (c)-(f) '!AA$2, Generation_Raw_Data!$A:$A, 'AG-KIUC 2-52 (a), (c)-(f) '!$B118)&lt;0, 0, SUMIFS(Generation_Raw_Data!$C:$C, Generation_Raw_Data!$D:$D,'AG-KIUC 2-52 (a), (c)-(f) '!AA$2, Generation_Raw_Data!$A:$A, 'AG-KIUC 2-52 (a), (c)-(f) '!$B118))</f>
        <v>0</v>
      </c>
      <c r="AB118" s="8">
        <f>IF(SUMIFS(Generation_Raw_Data!$C:$C, Generation_Raw_Data!$D:$D,'AG-KIUC 2-52 (a), (c)-(f) '!AB$2, Generation_Raw_Data!$A:$A, 'AG-KIUC 2-52 (a), (c)-(f) '!$B118)&lt;0, 0, SUMIFS(Generation_Raw_Data!$C:$C, Generation_Raw_Data!$D:$D,'AG-KIUC 2-52 (a), (c)-(f) '!AB$2, Generation_Raw_Data!$A:$A, 'AG-KIUC 2-52 (a), (c)-(f) '!$B118))</f>
        <v>0</v>
      </c>
      <c r="AC118" s="8">
        <f>IF(SUMIFS(Generation_Raw_Data!$C:$C, Generation_Raw_Data!$D:$D,'AG-KIUC 2-52 (a), (c)-(f) '!AC$2, Generation_Raw_Data!$A:$A, 'AG-KIUC 2-52 (a), (c)-(f) '!$B118)&lt;0, 0, SUMIFS(Generation_Raw_Data!$C:$C, Generation_Raw_Data!$D:$D,'AG-KIUC 2-52 (a), (c)-(f) '!AC$2, Generation_Raw_Data!$A:$A, 'AG-KIUC 2-52 (a), (c)-(f) '!$B118))</f>
        <v>160.25120000000001</v>
      </c>
      <c r="AD118" s="8">
        <f>IF(SUMIFS(Generation_Raw_Data!$C:$C, Generation_Raw_Data!$D:$D,'AG-KIUC 2-52 (a), (c)-(f) '!AD$2, Generation_Raw_Data!$A:$A, 'AG-KIUC 2-52 (a), (c)-(f) '!$B118)&lt;0, 0, SUMIFS(Generation_Raw_Data!$C:$C, Generation_Raw_Data!$D:$D,'AG-KIUC 2-52 (a), (c)-(f) '!AD$2, Generation_Raw_Data!$A:$A, 'AG-KIUC 2-52 (a), (c)-(f) '!$B118))</f>
        <v>159.25579999999999</v>
      </c>
      <c r="AE118" s="8">
        <f>IF(SUMIFS(Generation_Raw_Data!$C:$C, Generation_Raw_Data!$D:$D,'AG-KIUC 2-52 (a), (c)-(f) '!AE$2, Generation_Raw_Data!$A:$A, 'AG-KIUC 2-52 (a), (c)-(f) '!$B118)&lt;0, 0, SUMIFS(Generation_Raw_Data!$C:$C, Generation_Raw_Data!$D:$D,'AG-KIUC 2-52 (a), (c)-(f) '!AE$2, Generation_Raw_Data!$A:$A, 'AG-KIUC 2-52 (a), (c)-(f) '!$B118))</f>
        <v>160.25120000000001</v>
      </c>
      <c r="AF118" s="8">
        <f>IF(SUMIFS(Generation_Raw_Data!$C:$C, Generation_Raw_Data!$D:$D,'AG-KIUC 2-52 (a), (c)-(f) '!AF$2, Generation_Raw_Data!$A:$A, 'AG-KIUC 2-52 (a), (c)-(f) '!$B118)&lt;0, 0, SUMIFS(Generation_Raw_Data!$C:$C, Generation_Raw_Data!$D:$D,'AG-KIUC 2-52 (a), (c)-(f) '!AF$2, Generation_Raw_Data!$A:$A, 'AG-KIUC 2-52 (a), (c)-(f) '!$B118))</f>
        <v>162.24189999999999</v>
      </c>
      <c r="AG118" s="8">
        <f>IF(SUMIFS(Generation_Raw_Data!$C:$C, Generation_Raw_Data!$D:$D,'AG-KIUC 2-52 (a), (c)-(f) '!AG$2, Generation_Raw_Data!$A:$A, 'AG-KIUC 2-52 (a), (c)-(f) '!$B118)&lt;0, 0, SUMIFS(Generation_Raw_Data!$C:$C, Generation_Raw_Data!$D:$D,'AG-KIUC 2-52 (a), (c)-(f) '!AG$2, Generation_Raw_Data!$A:$A, 'AG-KIUC 2-52 (a), (c)-(f) '!$B118))</f>
        <v>0</v>
      </c>
      <c r="AH118" s="8">
        <f>IF(SUMIFS(Generation_Raw_Data!$C:$C, Generation_Raw_Data!$D:$D,'AG-KIUC 2-52 (a), (c)-(f) '!AH$2, Generation_Raw_Data!$A:$A, 'AG-KIUC 2-52 (a), (c)-(f) '!$B118)&lt;0, 0, SUMIFS(Generation_Raw_Data!$C:$C, Generation_Raw_Data!$D:$D,'AG-KIUC 2-52 (a), (c)-(f) '!AH$2, Generation_Raw_Data!$A:$A, 'AG-KIUC 2-52 (a), (c)-(f) '!$B118))</f>
        <v>0</v>
      </c>
      <c r="AI118" s="8">
        <f>IF(SUMIFS(Generation_Raw_Data!$C:$C, Generation_Raw_Data!$D:$D,'AG-KIUC 2-52 (a), (c)-(f) '!AI$2, Generation_Raw_Data!$A:$A, 'AG-KIUC 2-52 (a), (c)-(f) '!$B118)&lt;0, 0, SUMIFS(Generation_Raw_Data!$C:$C, Generation_Raw_Data!$D:$D,'AG-KIUC 2-52 (a), (c)-(f) '!AI$2, Generation_Raw_Data!$A:$A, 'AG-KIUC 2-52 (a), (c)-(f) '!$B118))</f>
        <v>0</v>
      </c>
      <c r="AJ118" s="8">
        <f>IF(SUMIFS(Generation_Raw_Data!$C:$C, Generation_Raw_Data!$D:$D,'AG-KIUC 2-52 (a), (c)-(f) '!AJ$2, Generation_Raw_Data!$A:$A, 'AG-KIUC 2-52 (a), (c)-(f) '!$B118)&lt;0, 0, SUMIFS(Generation_Raw_Data!$C:$C, Generation_Raw_Data!$D:$D,'AG-KIUC 2-52 (a), (c)-(f) '!AJ$2, Generation_Raw_Data!$A:$A, 'AG-KIUC 2-52 (a), (c)-(f) '!$B118))</f>
        <v>0</v>
      </c>
      <c r="AK118" s="8">
        <f>IF(SUMIFS(Generation_Raw_Data!$C:$C, Generation_Raw_Data!$D:$D,'AG-KIUC 2-52 (a), (c)-(f) '!AK$2, Generation_Raw_Data!$A:$A, 'AG-KIUC 2-52 (a), (c)-(f) '!$B118)&lt;0, 0, SUMIFS(Generation_Raw_Data!$C:$C, Generation_Raw_Data!$D:$D,'AG-KIUC 2-52 (a), (c)-(f) '!AK$2, Generation_Raw_Data!$A:$A, 'AG-KIUC 2-52 (a), (c)-(f) '!$B118))</f>
        <v>0</v>
      </c>
      <c r="AL118" s="8">
        <f>IF(SUMIFS(Generation_Raw_Data!$C:$C, Generation_Raw_Data!$D:$D,'AG-KIUC 2-52 (a), (c)-(f) '!AL$2, Generation_Raw_Data!$A:$A, 'AG-KIUC 2-52 (a), (c)-(f) '!$B118)&lt;0, 0, SUMIFS(Generation_Raw_Data!$C:$C, Generation_Raw_Data!$D:$D,'AG-KIUC 2-52 (a), (c)-(f) '!AL$2, Generation_Raw_Data!$A:$A, 'AG-KIUC 2-52 (a), (c)-(f) '!$B118))</f>
        <v>0</v>
      </c>
      <c r="AM118" s="8">
        <f>IF(SUMIFS(Generation_Raw_Data!$C:$C, Generation_Raw_Data!$D:$D,'AG-KIUC 2-52 (a), (c)-(f) '!AM$2, Generation_Raw_Data!$A:$A, 'AG-KIUC 2-52 (a), (c)-(f) '!$B118)&lt;0, 0, SUMIFS(Generation_Raw_Data!$C:$C, Generation_Raw_Data!$D:$D,'AG-KIUC 2-52 (a), (c)-(f) '!AM$2, Generation_Raw_Data!$A:$A, 'AG-KIUC 2-52 (a), (c)-(f) '!$B118))</f>
        <v>9.4</v>
      </c>
      <c r="AN118" s="8">
        <f>IF(SUMIFS(Generation_Raw_Data!$C:$C, Generation_Raw_Data!$D:$D,'AG-KIUC 2-52 (a), (c)-(f) '!AN$2, Generation_Raw_Data!$A:$A, 'AG-KIUC 2-52 (a), (c)-(f) '!$B118)&lt;0, 0, SUMIFS(Generation_Raw_Data!$C:$C, Generation_Raw_Data!$D:$D,'AG-KIUC 2-52 (a), (c)-(f) '!AN$2, Generation_Raw_Data!$A:$A, 'AG-KIUC 2-52 (a), (c)-(f) '!$B118))</f>
        <v>1.6</v>
      </c>
    </row>
    <row r="119" spans="1:40" x14ac:dyDescent="0.35">
      <c r="A119" s="1">
        <v>15</v>
      </c>
      <c r="B119" s="2">
        <v>44599.541666666657</v>
      </c>
      <c r="C119" s="16">
        <f>SUMIF(Marginal_Cost_Raw_Data!$A:$A, 'AG-KIUC 2-52 (a), (c)-(f) '!$B119, Marginal_Cost_Raw_Data!$B:$B)</f>
        <v>28.920159410807294</v>
      </c>
      <c r="D119" s="17">
        <f>SUMIFS(CTS_Raw_Data!$C:$C, CTS_Raw_Data!$B:$B, "S", CTS_Raw_Data!$A:$A, 'AG-KIUC 2-52 (a), (c)-(f) '!$B119)</f>
        <v>0</v>
      </c>
      <c r="E119" s="7">
        <f>IFERROR(SUMIFS(CTS_Raw_Data!$D:$D, CTS_Raw_Data!$B:$B, "S", CTS_Raw_Data!$A:$A, 'AG-KIUC 2-52 (a), (c)-(f) '!$B119)/'AG-KIUC 2-52 (a), (c)-(f) '!$D119,0)</f>
        <v>0</v>
      </c>
      <c r="F119" s="14">
        <f>SUMIFS(CTS_Raw_Data!$C:$C, CTS_Raw_Data!$B:$B, "B", CTS_Raw_Data!$A:$A, 'AG-KIUC 2-52 (a), (c)-(f) '!$B119)</f>
        <v>0</v>
      </c>
      <c r="G119" s="7">
        <f>IFERROR(SUMIFS(CTS_Raw_Data!$D:$D, CTS_Raw_Data!$B:$B, "B", CTS_Raw_Data!$A:$A, 'AG-KIUC 2-52 (a), (c)-(f) '!$B119)/'AG-KIUC 2-52 (a), (c)-(f) '!$F119,0)</f>
        <v>0</v>
      </c>
      <c r="H119" s="19">
        <f>SUMIF(ACE_Raw_Data!$A:$A, 'AG-KIUC 2-52 (a), (c)-(f) '!$B119, ACE_Raw_Data!$B:$B)</f>
        <v>12.955411415646473</v>
      </c>
      <c r="I119" s="21">
        <f>IF(SUMIFS(Generation_Raw_Data!$C:$C, Generation_Raw_Data!$D:$D,'AG-KIUC 2-52 (a), (c)-(f) '!I$2, Generation_Raw_Data!$A:$A, 'AG-KIUC 2-52 (a), (c)-(f) '!$B119)&lt;0, 0, SUMIFS(Generation_Raw_Data!$C:$C, Generation_Raw_Data!$D:$D,'AG-KIUC 2-52 (a), (c)-(f) '!I$2, Generation_Raw_Data!$A:$A, 'AG-KIUC 2-52 (a), (c)-(f) '!$B119))</f>
        <v>142</v>
      </c>
      <c r="J119" s="8">
        <f>IF(SUMIFS(Generation_Raw_Data!$C:$C, Generation_Raw_Data!$D:$D,'AG-KIUC 2-52 (a), (c)-(f) '!J$2, Generation_Raw_Data!$A:$A, 'AG-KIUC 2-52 (a), (c)-(f) '!$B119)&lt;0, 0, SUMIFS(Generation_Raw_Data!$C:$C, Generation_Raw_Data!$D:$D,'AG-KIUC 2-52 (a), (c)-(f) '!J$2, Generation_Raw_Data!$A:$A, 'AG-KIUC 2-52 (a), (c)-(f) '!$B119))</f>
        <v>615.4</v>
      </c>
      <c r="K119" s="8">
        <f>IF(SUMIFS(Generation_Raw_Data!$C:$C, Generation_Raw_Data!$D:$D,'AG-KIUC 2-52 (a), (c)-(f) '!K$2, Generation_Raw_Data!$A:$A, 'AG-KIUC 2-52 (a), (c)-(f) '!$B119)&lt;0, 0, SUMIFS(Generation_Raw_Data!$C:$C, Generation_Raw_Data!$D:$D,'AG-KIUC 2-52 (a), (c)-(f) '!K$2, Generation_Raw_Data!$A:$A, 'AG-KIUC 2-52 (a), (c)-(f) '!$B119))</f>
        <v>266.75</v>
      </c>
      <c r="L119" s="8">
        <f>IF(SUMIFS(Generation_Raw_Data!$C:$C, Generation_Raw_Data!$D:$D,'AG-KIUC 2-52 (a), (c)-(f) '!L$2, Generation_Raw_Data!$A:$A, 'AG-KIUC 2-52 (a), (c)-(f) '!$B119)&lt;0, 0, SUMIFS(Generation_Raw_Data!$C:$C, Generation_Raw_Data!$D:$D,'AG-KIUC 2-52 (a), (c)-(f) '!L$2, Generation_Raw_Data!$A:$A, 'AG-KIUC 2-52 (a), (c)-(f) '!$B119))</f>
        <v>217.75</v>
      </c>
      <c r="M119" s="8">
        <f>IF(SUMIFS(Generation_Raw_Data!$C:$C, Generation_Raw_Data!$D:$D,'AG-KIUC 2-52 (a), (c)-(f) '!M$2, Generation_Raw_Data!$A:$A, 'AG-KIUC 2-52 (a), (c)-(f) '!$B119)&lt;0, 0, SUMIFS(Generation_Raw_Data!$C:$C, Generation_Raw_Data!$D:$D,'AG-KIUC 2-52 (a), (c)-(f) '!M$2, Generation_Raw_Data!$A:$A, 'AG-KIUC 2-52 (a), (c)-(f) '!$B119))</f>
        <v>209.75</v>
      </c>
      <c r="N119" s="8">
        <f>IF(SUMIFS(Generation_Raw_Data!$C:$C, Generation_Raw_Data!$D:$D,'AG-KIUC 2-52 (a), (c)-(f) '!N$2, Generation_Raw_Data!$A:$A, 'AG-KIUC 2-52 (a), (c)-(f) '!$B119)&lt;0, 0, SUMIFS(Generation_Raw_Data!$C:$C, Generation_Raw_Data!$D:$D,'AG-KIUC 2-52 (a), (c)-(f) '!N$2, Generation_Raw_Data!$A:$A, 'AG-KIUC 2-52 (a), (c)-(f) '!$B119))</f>
        <v>215.75</v>
      </c>
      <c r="O119" s="8">
        <f>IF(SUMIFS(Generation_Raw_Data!$C:$C, Generation_Raw_Data!$D:$D,'AG-KIUC 2-52 (a), (c)-(f) '!O$2, Generation_Raw_Data!$A:$A, 'AG-KIUC 2-52 (a), (c)-(f) '!$B119)&lt;0, 0, SUMIFS(Generation_Raw_Data!$C:$C, Generation_Raw_Data!$D:$D,'AG-KIUC 2-52 (a), (c)-(f) '!O$2, Generation_Raw_Data!$A:$A, 'AG-KIUC 2-52 (a), (c)-(f) '!$B119))</f>
        <v>144.9</v>
      </c>
      <c r="P119" s="8">
        <f>IF(SUMIFS(Generation_Raw_Data!$C:$C, Generation_Raw_Data!$D:$D,'AG-KIUC 2-52 (a), (c)-(f) '!P$2, Generation_Raw_Data!$A:$A, 'AG-KIUC 2-52 (a), (c)-(f) '!$B119)&lt;0, 0, SUMIFS(Generation_Raw_Data!$C:$C, Generation_Raw_Data!$D:$D,'AG-KIUC 2-52 (a), (c)-(f) '!P$2, Generation_Raw_Data!$A:$A, 'AG-KIUC 2-52 (a), (c)-(f) '!$B119))</f>
        <v>151.4</v>
      </c>
      <c r="Q119" s="8">
        <f>IF(SUMIFS(Generation_Raw_Data!$C:$C, Generation_Raw_Data!$D:$D,'AG-KIUC 2-52 (a), (c)-(f) '!Q$2, Generation_Raw_Data!$A:$A, 'AG-KIUC 2-52 (a), (c)-(f) '!$B119)&lt;0, 0, SUMIFS(Generation_Raw_Data!$C:$C, Generation_Raw_Data!$D:$D,'AG-KIUC 2-52 (a), (c)-(f) '!Q$2, Generation_Raw_Data!$A:$A, 'AG-KIUC 2-52 (a), (c)-(f) '!$B119))</f>
        <v>0</v>
      </c>
      <c r="R119" s="8">
        <f>IF(SUMIFS(Generation_Raw_Data!$C:$C, Generation_Raw_Data!$D:$D,'AG-KIUC 2-52 (a), (c)-(f) '!R$2, Generation_Raw_Data!$A:$A, 'AG-KIUC 2-52 (a), (c)-(f) '!$B119)&lt;0, 0, SUMIFS(Generation_Raw_Data!$C:$C, Generation_Raw_Data!$D:$D,'AG-KIUC 2-52 (a), (c)-(f) '!R$2, Generation_Raw_Data!$A:$A, 'AG-KIUC 2-52 (a), (c)-(f) '!$B119))</f>
        <v>274.10000000000002</v>
      </c>
      <c r="S119" s="8">
        <f>IF(SUMIFS(Generation_Raw_Data!$C:$C, Generation_Raw_Data!$D:$D,'AG-KIUC 2-52 (a), (c)-(f) '!S$2, Generation_Raw_Data!$A:$A, 'AG-KIUC 2-52 (a), (c)-(f) '!$B119)&lt;0, 0, SUMIFS(Generation_Raw_Data!$C:$C, Generation_Raw_Data!$D:$D,'AG-KIUC 2-52 (a), (c)-(f) '!S$2, Generation_Raw_Data!$A:$A, 'AG-KIUC 2-52 (a), (c)-(f) '!$B119))</f>
        <v>425.4</v>
      </c>
      <c r="T119" s="8">
        <f>IF(SUMIFS(Generation_Raw_Data!$C:$C, Generation_Raw_Data!$D:$D,'AG-KIUC 2-52 (a), (c)-(f) '!T$2, Generation_Raw_Data!$A:$A, 'AG-KIUC 2-52 (a), (c)-(f) '!$B119)&lt;0, 0, SUMIFS(Generation_Raw_Data!$C:$C, Generation_Raw_Data!$D:$D,'AG-KIUC 2-52 (a), (c)-(f) '!T$2, Generation_Raw_Data!$A:$A, 'AG-KIUC 2-52 (a), (c)-(f) '!$B119))</f>
        <v>679.9</v>
      </c>
      <c r="U119" s="8">
        <f>IF(SUMIFS(Generation_Raw_Data!$C:$C, Generation_Raw_Data!$D:$D,'AG-KIUC 2-52 (a), (c)-(f) '!U$2, Generation_Raw_Data!$A:$A, 'AG-KIUC 2-52 (a), (c)-(f) '!$B119)&lt;0, 0, SUMIFS(Generation_Raw_Data!$C:$C, Generation_Raw_Data!$D:$D,'AG-KIUC 2-52 (a), (c)-(f) '!U$2, Generation_Raw_Data!$A:$A, 'AG-KIUC 2-52 (a), (c)-(f) '!$B119))</f>
        <v>0</v>
      </c>
      <c r="V119" s="8">
        <f>IF(SUMIFS(Generation_Raw_Data!$C:$C, Generation_Raw_Data!$D:$D,'AG-KIUC 2-52 (a), (c)-(f) '!V$2, Generation_Raw_Data!$A:$A, 'AG-KIUC 2-52 (a), (c)-(f) '!$B119)&lt;0, 0, SUMIFS(Generation_Raw_Data!$C:$C, Generation_Raw_Data!$D:$D,'AG-KIUC 2-52 (a), (c)-(f) '!V$2, Generation_Raw_Data!$A:$A, 'AG-KIUC 2-52 (a), (c)-(f) '!$B119))</f>
        <v>0</v>
      </c>
      <c r="W119" s="8">
        <f>IF(SUMIFS(Generation_Raw_Data!$C:$C, Generation_Raw_Data!$D:$D,'AG-KIUC 2-52 (a), (c)-(f) '!W$2, Generation_Raw_Data!$A:$A, 'AG-KIUC 2-52 (a), (c)-(f) '!$B119)&lt;0, 0, SUMIFS(Generation_Raw_Data!$C:$C, Generation_Raw_Data!$D:$D,'AG-KIUC 2-52 (a), (c)-(f) '!W$2, Generation_Raw_Data!$A:$A, 'AG-KIUC 2-52 (a), (c)-(f) '!$B119))</f>
        <v>0</v>
      </c>
      <c r="X119" s="8">
        <f>IF(SUMIFS(Generation_Raw_Data!$C:$C, Generation_Raw_Data!$D:$D,'AG-KIUC 2-52 (a), (c)-(f) '!X$2, Generation_Raw_Data!$A:$A, 'AG-KIUC 2-52 (a), (c)-(f) '!$B119)&lt;0, 0, SUMIFS(Generation_Raw_Data!$C:$C, Generation_Raw_Data!$D:$D,'AG-KIUC 2-52 (a), (c)-(f) '!X$2, Generation_Raw_Data!$A:$A, 'AG-KIUC 2-52 (a), (c)-(f) '!$B119))</f>
        <v>0</v>
      </c>
      <c r="Y119" s="8">
        <f>IF(SUMIFS(Generation_Raw_Data!$C:$C, Generation_Raw_Data!$D:$D,'AG-KIUC 2-52 (a), (c)-(f) '!Y$2, Generation_Raw_Data!$A:$A, 'AG-KIUC 2-52 (a), (c)-(f) '!$B119)&lt;0, 0, SUMIFS(Generation_Raw_Data!$C:$C, Generation_Raw_Data!$D:$D,'AG-KIUC 2-52 (a), (c)-(f) '!Y$2, Generation_Raw_Data!$A:$A, 'AG-KIUC 2-52 (a), (c)-(f) '!$B119))</f>
        <v>0</v>
      </c>
      <c r="Z119" s="8">
        <f>IF(SUMIFS(Generation_Raw_Data!$C:$C, Generation_Raw_Data!$D:$D,'AG-KIUC 2-52 (a), (c)-(f) '!Z$2, Generation_Raw_Data!$A:$A, 'AG-KIUC 2-52 (a), (c)-(f) '!$B119)&lt;0, 0, SUMIFS(Generation_Raw_Data!$C:$C, Generation_Raw_Data!$D:$D,'AG-KIUC 2-52 (a), (c)-(f) '!Z$2, Generation_Raw_Data!$A:$A, 'AG-KIUC 2-52 (a), (c)-(f) '!$B119))</f>
        <v>98</v>
      </c>
      <c r="AA119" s="8">
        <f>IF(SUMIFS(Generation_Raw_Data!$C:$C, Generation_Raw_Data!$D:$D,'AG-KIUC 2-52 (a), (c)-(f) '!AA$2, Generation_Raw_Data!$A:$A, 'AG-KIUC 2-52 (a), (c)-(f) '!$B119)&lt;0, 0, SUMIFS(Generation_Raw_Data!$C:$C, Generation_Raw_Data!$D:$D,'AG-KIUC 2-52 (a), (c)-(f) '!AA$2, Generation_Raw_Data!$A:$A, 'AG-KIUC 2-52 (a), (c)-(f) '!$B119))</f>
        <v>0</v>
      </c>
      <c r="AB119" s="8">
        <f>IF(SUMIFS(Generation_Raw_Data!$C:$C, Generation_Raw_Data!$D:$D,'AG-KIUC 2-52 (a), (c)-(f) '!AB$2, Generation_Raw_Data!$A:$A, 'AG-KIUC 2-52 (a), (c)-(f) '!$B119)&lt;0, 0, SUMIFS(Generation_Raw_Data!$C:$C, Generation_Raw_Data!$D:$D,'AG-KIUC 2-52 (a), (c)-(f) '!AB$2, Generation_Raw_Data!$A:$A, 'AG-KIUC 2-52 (a), (c)-(f) '!$B119))</f>
        <v>0</v>
      </c>
      <c r="AC119" s="8">
        <f>IF(SUMIFS(Generation_Raw_Data!$C:$C, Generation_Raw_Data!$D:$D,'AG-KIUC 2-52 (a), (c)-(f) '!AC$2, Generation_Raw_Data!$A:$A, 'AG-KIUC 2-52 (a), (c)-(f) '!$B119)&lt;0, 0, SUMIFS(Generation_Raw_Data!$C:$C, Generation_Raw_Data!$D:$D,'AG-KIUC 2-52 (a), (c)-(f) '!AC$2, Generation_Raw_Data!$A:$A, 'AG-KIUC 2-52 (a), (c)-(f) '!$B119))</f>
        <v>160.5</v>
      </c>
      <c r="AD119" s="8">
        <f>IF(SUMIFS(Generation_Raw_Data!$C:$C, Generation_Raw_Data!$D:$D,'AG-KIUC 2-52 (a), (c)-(f) '!AD$2, Generation_Raw_Data!$A:$A, 'AG-KIUC 2-52 (a), (c)-(f) '!$B119)&lt;0, 0, SUMIFS(Generation_Raw_Data!$C:$C, Generation_Raw_Data!$D:$D,'AG-KIUC 2-52 (a), (c)-(f) '!AD$2, Generation_Raw_Data!$A:$A, 'AG-KIUC 2-52 (a), (c)-(f) '!$B119))</f>
        <v>159.50309999999999</v>
      </c>
      <c r="AE119" s="8">
        <f>IF(SUMIFS(Generation_Raw_Data!$C:$C, Generation_Raw_Data!$D:$D,'AG-KIUC 2-52 (a), (c)-(f) '!AE$2, Generation_Raw_Data!$A:$A, 'AG-KIUC 2-52 (a), (c)-(f) '!$B119)&lt;0, 0, SUMIFS(Generation_Raw_Data!$C:$C, Generation_Raw_Data!$D:$D,'AG-KIUC 2-52 (a), (c)-(f) '!AE$2, Generation_Raw_Data!$A:$A, 'AG-KIUC 2-52 (a), (c)-(f) '!$B119))</f>
        <v>159.50309999999999</v>
      </c>
      <c r="AF119" s="8">
        <f>IF(SUMIFS(Generation_Raw_Data!$C:$C, Generation_Raw_Data!$D:$D,'AG-KIUC 2-52 (a), (c)-(f) '!AF$2, Generation_Raw_Data!$A:$A, 'AG-KIUC 2-52 (a), (c)-(f) '!$B119)&lt;0, 0, SUMIFS(Generation_Raw_Data!$C:$C, Generation_Raw_Data!$D:$D,'AG-KIUC 2-52 (a), (c)-(f) '!AF$2, Generation_Raw_Data!$A:$A, 'AG-KIUC 2-52 (a), (c)-(f) '!$B119))</f>
        <v>162.49379999999999</v>
      </c>
      <c r="AG119" s="8">
        <f>IF(SUMIFS(Generation_Raw_Data!$C:$C, Generation_Raw_Data!$D:$D,'AG-KIUC 2-52 (a), (c)-(f) '!AG$2, Generation_Raw_Data!$A:$A, 'AG-KIUC 2-52 (a), (c)-(f) '!$B119)&lt;0, 0, SUMIFS(Generation_Raw_Data!$C:$C, Generation_Raw_Data!$D:$D,'AG-KIUC 2-52 (a), (c)-(f) '!AG$2, Generation_Raw_Data!$A:$A, 'AG-KIUC 2-52 (a), (c)-(f) '!$B119))</f>
        <v>0</v>
      </c>
      <c r="AH119" s="8">
        <f>IF(SUMIFS(Generation_Raw_Data!$C:$C, Generation_Raw_Data!$D:$D,'AG-KIUC 2-52 (a), (c)-(f) '!AH$2, Generation_Raw_Data!$A:$A, 'AG-KIUC 2-52 (a), (c)-(f) '!$B119)&lt;0, 0, SUMIFS(Generation_Raw_Data!$C:$C, Generation_Raw_Data!$D:$D,'AG-KIUC 2-52 (a), (c)-(f) '!AH$2, Generation_Raw_Data!$A:$A, 'AG-KIUC 2-52 (a), (c)-(f) '!$B119))</f>
        <v>0</v>
      </c>
      <c r="AI119" s="8">
        <f>IF(SUMIFS(Generation_Raw_Data!$C:$C, Generation_Raw_Data!$D:$D,'AG-KIUC 2-52 (a), (c)-(f) '!AI$2, Generation_Raw_Data!$A:$A, 'AG-KIUC 2-52 (a), (c)-(f) '!$B119)&lt;0, 0, SUMIFS(Generation_Raw_Data!$C:$C, Generation_Raw_Data!$D:$D,'AG-KIUC 2-52 (a), (c)-(f) '!AI$2, Generation_Raw_Data!$A:$A, 'AG-KIUC 2-52 (a), (c)-(f) '!$B119))</f>
        <v>0</v>
      </c>
      <c r="AJ119" s="8">
        <f>IF(SUMIFS(Generation_Raw_Data!$C:$C, Generation_Raw_Data!$D:$D,'AG-KIUC 2-52 (a), (c)-(f) '!AJ$2, Generation_Raw_Data!$A:$A, 'AG-KIUC 2-52 (a), (c)-(f) '!$B119)&lt;0, 0, SUMIFS(Generation_Raw_Data!$C:$C, Generation_Raw_Data!$D:$D,'AG-KIUC 2-52 (a), (c)-(f) '!AJ$2, Generation_Raw_Data!$A:$A, 'AG-KIUC 2-52 (a), (c)-(f) '!$B119))</f>
        <v>0</v>
      </c>
      <c r="AK119" s="8">
        <f>IF(SUMIFS(Generation_Raw_Data!$C:$C, Generation_Raw_Data!$D:$D,'AG-KIUC 2-52 (a), (c)-(f) '!AK$2, Generation_Raw_Data!$A:$A, 'AG-KIUC 2-52 (a), (c)-(f) '!$B119)&lt;0, 0, SUMIFS(Generation_Raw_Data!$C:$C, Generation_Raw_Data!$D:$D,'AG-KIUC 2-52 (a), (c)-(f) '!AK$2, Generation_Raw_Data!$A:$A, 'AG-KIUC 2-52 (a), (c)-(f) '!$B119))</f>
        <v>0</v>
      </c>
      <c r="AL119" s="8">
        <f>IF(SUMIFS(Generation_Raw_Data!$C:$C, Generation_Raw_Data!$D:$D,'AG-KIUC 2-52 (a), (c)-(f) '!AL$2, Generation_Raw_Data!$A:$A, 'AG-KIUC 2-52 (a), (c)-(f) '!$B119)&lt;0, 0, SUMIFS(Generation_Raw_Data!$C:$C, Generation_Raw_Data!$D:$D,'AG-KIUC 2-52 (a), (c)-(f) '!AL$2, Generation_Raw_Data!$A:$A, 'AG-KIUC 2-52 (a), (c)-(f) '!$B119))</f>
        <v>0</v>
      </c>
      <c r="AM119" s="8">
        <f>IF(SUMIFS(Generation_Raw_Data!$C:$C, Generation_Raw_Data!$D:$D,'AG-KIUC 2-52 (a), (c)-(f) '!AM$2, Generation_Raw_Data!$A:$A, 'AG-KIUC 2-52 (a), (c)-(f) '!$B119)&lt;0, 0, SUMIFS(Generation_Raw_Data!$C:$C, Generation_Raw_Data!$D:$D,'AG-KIUC 2-52 (a), (c)-(f) '!AM$2, Generation_Raw_Data!$A:$A, 'AG-KIUC 2-52 (a), (c)-(f) '!$B119))</f>
        <v>9.1999999999999993</v>
      </c>
      <c r="AN119" s="8">
        <f>IF(SUMIFS(Generation_Raw_Data!$C:$C, Generation_Raw_Data!$D:$D,'AG-KIUC 2-52 (a), (c)-(f) '!AN$2, Generation_Raw_Data!$A:$A, 'AG-KIUC 2-52 (a), (c)-(f) '!$B119)&lt;0, 0, SUMIFS(Generation_Raw_Data!$C:$C, Generation_Raw_Data!$D:$D,'AG-KIUC 2-52 (a), (c)-(f) '!AN$2, Generation_Raw_Data!$A:$A, 'AG-KIUC 2-52 (a), (c)-(f) '!$B119))</f>
        <v>1.5</v>
      </c>
    </row>
    <row r="120" spans="1:40" x14ac:dyDescent="0.35">
      <c r="A120" s="1">
        <v>15</v>
      </c>
      <c r="B120" s="2">
        <v>44599.583333333321</v>
      </c>
      <c r="C120" s="16">
        <f>SUMIF(Marginal_Cost_Raw_Data!$A:$A, 'AG-KIUC 2-52 (a), (c)-(f) '!$B120, Marginal_Cost_Raw_Data!$B:$B)</f>
        <v>28.768616180555558</v>
      </c>
      <c r="D120" s="17">
        <f>SUMIFS(CTS_Raw_Data!$C:$C, CTS_Raw_Data!$B:$B, "S", CTS_Raw_Data!$A:$A, 'AG-KIUC 2-52 (a), (c)-(f) '!$B120)</f>
        <v>0</v>
      </c>
      <c r="E120" s="7">
        <f>IFERROR(SUMIFS(CTS_Raw_Data!$D:$D, CTS_Raw_Data!$B:$B, "S", CTS_Raw_Data!$A:$A, 'AG-KIUC 2-52 (a), (c)-(f) '!$B120)/'AG-KIUC 2-52 (a), (c)-(f) '!$D120,0)</f>
        <v>0</v>
      </c>
      <c r="F120" s="14">
        <f>SUMIFS(CTS_Raw_Data!$C:$C, CTS_Raw_Data!$B:$B, "B", CTS_Raw_Data!$A:$A, 'AG-KIUC 2-52 (a), (c)-(f) '!$B120)</f>
        <v>0</v>
      </c>
      <c r="G120" s="7">
        <f>IFERROR(SUMIFS(CTS_Raw_Data!$D:$D, CTS_Raw_Data!$B:$B, "B", CTS_Raw_Data!$A:$A, 'AG-KIUC 2-52 (a), (c)-(f) '!$B120)/'AG-KIUC 2-52 (a), (c)-(f) '!$F120,0)</f>
        <v>0</v>
      </c>
      <c r="H120" s="19">
        <f>SUMIF(ACE_Raw_Data!$A:$A, 'AG-KIUC 2-52 (a), (c)-(f) '!$B120, ACE_Raw_Data!$B:$B)</f>
        <v>2.4896297147538928</v>
      </c>
      <c r="I120" s="21">
        <f>IF(SUMIFS(Generation_Raw_Data!$C:$C, Generation_Raw_Data!$D:$D,'AG-KIUC 2-52 (a), (c)-(f) '!I$2, Generation_Raw_Data!$A:$A, 'AG-KIUC 2-52 (a), (c)-(f) '!$B120)&lt;0, 0, SUMIFS(Generation_Raw_Data!$C:$C, Generation_Raw_Data!$D:$D,'AG-KIUC 2-52 (a), (c)-(f) '!I$2, Generation_Raw_Data!$A:$A, 'AG-KIUC 2-52 (a), (c)-(f) '!$B120))</f>
        <v>142</v>
      </c>
      <c r="J120" s="8">
        <f>IF(SUMIFS(Generation_Raw_Data!$C:$C, Generation_Raw_Data!$D:$D,'AG-KIUC 2-52 (a), (c)-(f) '!J$2, Generation_Raw_Data!$A:$A, 'AG-KIUC 2-52 (a), (c)-(f) '!$B120)&lt;0, 0, SUMIFS(Generation_Raw_Data!$C:$C, Generation_Raw_Data!$D:$D,'AG-KIUC 2-52 (a), (c)-(f) '!J$2, Generation_Raw_Data!$A:$A, 'AG-KIUC 2-52 (a), (c)-(f) '!$B120))</f>
        <v>645.34999999999991</v>
      </c>
      <c r="K120" s="8">
        <f>IF(SUMIFS(Generation_Raw_Data!$C:$C, Generation_Raw_Data!$D:$D,'AG-KIUC 2-52 (a), (c)-(f) '!K$2, Generation_Raw_Data!$A:$A, 'AG-KIUC 2-52 (a), (c)-(f) '!$B120)&lt;0, 0, SUMIFS(Generation_Raw_Data!$C:$C, Generation_Raw_Data!$D:$D,'AG-KIUC 2-52 (a), (c)-(f) '!K$2, Generation_Raw_Data!$A:$A, 'AG-KIUC 2-52 (a), (c)-(f) '!$B120))</f>
        <v>267</v>
      </c>
      <c r="L120" s="8">
        <f>IF(SUMIFS(Generation_Raw_Data!$C:$C, Generation_Raw_Data!$D:$D,'AG-KIUC 2-52 (a), (c)-(f) '!L$2, Generation_Raw_Data!$A:$A, 'AG-KIUC 2-52 (a), (c)-(f) '!$B120)&lt;0, 0, SUMIFS(Generation_Raw_Data!$C:$C, Generation_Raw_Data!$D:$D,'AG-KIUC 2-52 (a), (c)-(f) '!L$2, Generation_Raw_Data!$A:$A, 'AG-KIUC 2-52 (a), (c)-(f) '!$B120))</f>
        <v>218</v>
      </c>
      <c r="M120" s="8">
        <f>IF(SUMIFS(Generation_Raw_Data!$C:$C, Generation_Raw_Data!$D:$D,'AG-KIUC 2-52 (a), (c)-(f) '!M$2, Generation_Raw_Data!$A:$A, 'AG-KIUC 2-52 (a), (c)-(f) '!$B120)&lt;0, 0, SUMIFS(Generation_Raw_Data!$C:$C, Generation_Raw_Data!$D:$D,'AG-KIUC 2-52 (a), (c)-(f) '!M$2, Generation_Raw_Data!$A:$A, 'AG-KIUC 2-52 (a), (c)-(f) '!$B120))</f>
        <v>217</v>
      </c>
      <c r="N120" s="8">
        <f>IF(SUMIFS(Generation_Raw_Data!$C:$C, Generation_Raw_Data!$D:$D,'AG-KIUC 2-52 (a), (c)-(f) '!N$2, Generation_Raw_Data!$A:$A, 'AG-KIUC 2-52 (a), (c)-(f) '!$B120)&lt;0, 0, SUMIFS(Generation_Raw_Data!$C:$C, Generation_Raw_Data!$D:$D,'AG-KIUC 2-52 (a), (c)-(f) '!N$2, Generation_Raw_Data!$A:$A, 'AG-KIUC 2-52 (a), (c)-(f) '!$B120))</f>
        <v>217</v>
      </c>
      <c r="O120" s="8">
        <f>IF(SUMIFS(Generation_Raw_Data!$C:$C, Generation_Raw_Data!$D:$D,'AG-KIUC 2-52 (a), (c)-(f) '!O$2, Generation_Raw_Data!$A:$A, 'AG-KIUC 2-52 (a), (c)-(f) '!$B120)&lt;0, 0, SUMIFS(Generation_Raw_Data!$C:$C, Generation_Raw_Data!$D:$D,'AG-KIUC 2-52 (a), (c)-(f) '!O$2, Generation_Raw_Data!$A:$A, 'AG-KIUC 2-52 (a), (c)-(f) '!$B120))</f>
        <v>145</v>
      </c>
      <c r="P120" s="8">
        <f>IF(SUMIFS(Generation_Raw_Data!$C:$C, Generation_Raw_Data!$D:$D,'AG-KIUC 2-52 (a), (c)-(f) '!P$2, Generation_Raw_Data!$A:$A, 'AG-KIUC 2-52 (a), (c)-(f) '!$B120)&lt;0, 0, SUMIFS(Generation_Raw_Data!$C:$C, Generation_Raw_Data!$D:$D,'AG-KIUC 2-52 (a), (c)-(f) '!P$2, Generation_Raw_Data!$A:$A, 'AG-KIUC 2-52 (a), (c)-(f) '!$B120))</f>
        <v>151.5</v>
      </c>
      <c r="Q120" s="8">
        <f>IF(SUMIFS(Generation_Raw_Data!$C:$C, Generation_Raw_Data!$D:$D,'AG-KIUC 2-52 (a), (c)-(f) '!Q$2, Generation_Raw_Data!$A:$A, 'AG-KIUC 2-52 (a), (c)-(f) '!$B120)&lt;0, 0, SUMIFS(Generation_Raw_Data!$C:$C, Generation_Raw_Data!$D:$D,'AG-KIUC 2-52 (a), (c)-(f) '!Q$2, Generation_Raw_Data!$A:$A, 'AG-KIUC 2-52 (a), (c)-(f) '!$B120))</f>
        <v>0</v>
      </c>
      <c r="R120" s="8">
        <f>IF(SUMIFS(Generation_Raw_Data!$C:$C, Generation_Raw_Data!$D:$D,'AG-KIUC 2-52 (a), (c)-(f) '!R$2, Generation_Raw_Data!$A:$A, 'AG-KIUC 2-52 (a), (c)-(f) '!$B120)&lt;0, 0, SUMIFS(Generation_Raw_Data!$C:$C, Generation_Raw_Data!$D:$D,'AG-KIUC 2-52 (a), (c)-(f) '!R$2, Generation_Raw_Data!$A:$A, 'AG-KIUC 2-52 (a), (c)-(f) '!$B120))</f>
        <v>274.3</v>
      </c>
      <c r="S120" s="8">
        <f>IF(SUMIFS(Generation_Raw_Data!$C:$C, Generation_Raw_Data!$D:$D,'AG-KIUC 2-52 (a), (c)-(f) '!S$2, Generation_Raw_Data!$A:$A, 'AG-KIUC 2-52 (a), (c)-(f) '!$B120)&lt;0, 0, SUMIFS(Generation_Raw_Data!$C:$C, Generation_Raw_Data!$D:$D,'AG-KIUC 2-52 (a), (c)-(f) '!S$2, Generation_Raw_Data!$A:$A, 'AG-KIUC 2-52 (a), (c)-(f) '!$B120))</f>
        <v>424.6</v>
      </c>
      <c r="T120" s="8">
        <f>IF(SUMIFS(Generation_Raw_Data!$C:$C, Generation_Raw_Data!$D:$D,'AG-KIUC 2-52 (a), (c)-(f) '!T$2, Generation_Raw_Data!$A:$A, 'AG-KIUC 2-52 (a), (c)-(f) '!$B120)&lt;0, 0, SUMIFS(Generation_Raw_Data!$C:$C, Generation_Raw_Data!$D:$D,'AG-KIUC 2-52 (a), (c)-(f) '!T$2, Generation_Raw_Data!$A:$A, 'AG-KIUC 2-52 (a), (c)-(f) '!$B120))</f>
        <v>635.9</v>
      </c>
      <c r="U120" s="8">
        <f>IF(SUMIFS(Generation_Raw_Data!$C:$C, Generation_Raw_Data!$D:$D,'AG-KIUC 2-52 (a), (c)-(f) '!U$2, Generation_Raw_Data!$A:$A, 'AG-KIUC 2-52 (a), (c)-(f) '!$B120)&lt;0, 0, SUMIFS(Generation_Raw_Data!$C:$C, Generation_Raw_Data!$D:$D,'AG-KIUC 2-52 (a), (c)-(f) '!U$2, Generation_Raw_Data!$A:$A, 'AG-KIUC 2-52 (a), (c)-(f) '!$B120))</f>
        <v>0</v>
      </c>
      <c r="V120" s="8">
        <f>IF(SUMIFS(Generation_Raw_Data!$C:$C, Generation_Raw_Data!$D:$D,'AG-KIUC 2-52 (a), (c)-(f) '!V$2, Generation_Raw_Data!$A:$A, 'AG-KIUC 2-52 (a), (c)-(f) '!$B120)&lt;0, 0, SUMIFS(Generation_Raw_Data!$C:$C, Generation_Raw_Data!$D:$D,'AG-KIUC 2-52 (a), (c)-(f) '!V$2, Generation_Raw_Data!$A:$A, 'AG-KIUC 2-52 (a), (c)-(f) '!$B120))</f>
        <v>0</v>
      </c>
      <c r="W120" s="8">
        <f>IF(SUMIFS(Generation_Raw_Data!$C:$C, Generation_Raw_Data!$D:$D,'AG-KIUC 2-52 (a), (c)-(f) '!W$2, Generation_Raw_Data!$A:$A, 'AG-KIUC 2-52 (a), (c)-(f) '!$B120)&lt;0, 0, SUMIFS(Generation_Raw_Data!$C:$C, Generation_Raw_Data!$D:$D,'AG-KIUC 2-52 (a), (c)-(f) '!W$2, Generation_Raw_Data!$A:$A, 'AG-KIUC 2-52 (a), (c)-(f) '!$B120))</f>
        <v>0</v>
      </c>
      <c r="X120" s="8">
        <f>IF(SUMIFS(Generation_Raw_Data!$C:$C, Generation_Raw_Data!$D:$D,'AG-KIUC 2-52 (a), (c)-(f) '!X$2, Generation_Raw_Data!$A:$A, 'AG-KIUC 2-52 (a), (c)-(f) '!$B120)&lt;0, 0, SUMIFS(Generation_Raw_Data!$C:$C, Generation_Raw_Data!$D:$D,'AG-KIUC 2-52 (a), (c)-(f) '!X$2, Generation_Raw_Data!$A:$A, 'AG-KIUC 2-52 (a), (c)-(f) '!$B120))</f>
        <v>0</v>
      </c>
      <c r="Y120" s="8">
        <f>IF(SUMIFS(Generation_Raw_Data!$C:$C, Generation_Raw_Data!$D:$D,'AG-KIUC 2-52 (a), (c)-(f) '!Y$2, Generation_Raw_Data!$A:$A, 'AG-KIUC 2-52 (a), (c)-(f) '!$B120)&lt;0, 0, SUMIFS(Generation_Raw_Data!$C:$C, Generation_Raw_Data!$D:$D,'AG-KIUC 2-52 (a), (c)-(f) '!Y$2, Generation_Raw_Data!$A:$A, 'AG-KIUC 2-52 (a), (c)-(f) '!$B120))</f>
        <v>0</v>
      </c>
      <c r="Z120" s="8">
        <f>IF(SUMIFS(Generation_Raw_Data!$C:$C, Generation_Raw_Data!$D:$D,'AG-KIUC 2-52 (a), (c)-(f) '!Z$2, Generation_Raw_Data!$A:$A, 'AG-KIUC 2-52 (a), (c)-(f) '!$B120)&lt;0, 0, SUMIFS(Generation_Raw_Data!$C:$C, Generation_Raw_Data!$D:$D,'AG-KIUC 2-52 (a), (c)-(f) '!Z$2, Generation_Raw_Data!$A:$A, 'AG-KIUC 2-52 (a), (c)-(f) '!$B120))</f>
        <v>5</v>
      </c>
      <c r="AA120" s="8">
        <f>IF(SUMIFS(Generation_Raw_Data!$C:$C, Generation_Raw_Data!$D:$D,'AG-KIUC 2-52 (a), (c)-(f) '!AA$2, Generation_Raw_Data!$A:$A, 'AG-KIUC 2-52 (a), (c)-(f) '!$B120)&lt;0, 0, SUMIFS(Generation_Raw_Data!$C:$C, Generation_Raw_Data!$D:$D,'AG-KIUC 2-52 (a), (c)-(f) '!AA$2, Generation_Raw_Data!$A:$A, 'AG-KIUC 2-52 (a), (c)-(f) '!$B120))</f>
        <v>0</v>
      </c>
      <c r="AB120" s="8">
        <f>IF(SUMIFS(Generation_Raw_Data!$C:$C, Generation_Raw_Data!$D:$D,'AG-KIUC 2-52 (a), (c)-(f) '!AB$2, Generation_Raw_Data!$A:$A, 'AG-KIUC 2-52 (a), (c)-(f) '!$B120)&lt;0, 0, SUMIFS(Generation_Raw_Data!$C:$C, Generation_Raw_Data!$D:$D,'AG-KIUC 2-52 (a), (c)-(f) '!AB$2, Generation_Raw_Data!$A:$A, 'AG-KIUC 2-52 (a), (c)-(f) '!$B120))</f>
        <v>0</v>
      </c>
      <c r="AC120" s="8">
        <f>IF(SUMIFS(Generation_Raw_Data!$C:$C, Generation_Raw_Data!$D:$D,'AG-KIUC 2-52 (a), (c)-(f) '!AC$2, Generation_Raw_Data!$A:$A, 'AG-KIUC 2-52 (a), (c)-(f) '!$B120)&lt;0, 0, SUMIFS(Generation_Raw_Data!$C:$C, Generation_Raw_Data!$D:$D,'AG-KIUC 2-52 (a), (c)-(f) '!AC$2, Generation_Raw_Data!$A:$A, 'AG-KIUC 2-52 (a), (c)-(f) '!$B120))</f>
        <v>160.2465</v>
      </c>
      <c r="AD120" s="8">
        <f>IF(SUMIFS(Generation_Raw_Data!$C:$C, Generation_Raw_Data!$D:$D,'AG-KIUC 2-52 (a), (c)-(f) '!AD$2, Generation_Raw_Data!$A:$A, 'AG-KIUC 2-52 (a), (c)-(f) '!$B120)&lt;0, 0, SUMIFS(Generation_Raw_Data!$C:$C, Generation_Raw_Data!$D:$D,'AG-KIUC 2-52 (a), (c)-(f) '!AD$2, Generation_Raw_Data!$A:$A, 'AG-KIUC 2-52 (a), (c)-(f) '!$B120))</f>
        <v>158.25579999999999</v>
      </c>
      <c r="AE120" s="8">
        <f>IF(SUMIFS(Generation_Raw_Data!$C:$C, Generation_Raw_Data!$D:$D,'AG-KIUC 2-52 (a), (c)-(f) '!AE$2, Generation_Raw_Data!$A:$A, 'AG-KIUC 2-52 (a), (c)-(f) '!$B120)&lt;0, 0, SUMIFS(Generation_Raw_Data!$C:$C, Generation_Raw_Data!$D:$D,'AG-KIUC 2-52 (a), (c)-(f) '!AE$2, Generation_Raw_Data!$A:$A, 'AG-KIUC 2-52 (a), (c)-(f) '!$B120))</f>
        <v>159.25120000000001</v>
      </c>
      <c r="AF120" s="8">
        <f>IF(SUMIFS(Generation_Raw_Data!$C:$C, Generation_Raw_Data!$D:$D,'AG-KIUC 2-52 (a), (c)-(f) '!AF$2, Generation_Raw_Data!$A:$A, 'AG-KIUC 2-52 (a), (c)-(f) '!$B120)&lt;0, 0, SUMIFS(Generation_Raw_Data!$C:$C, Generation_Raw_Data!$D:$D,'AG-KIUC 2-52 (a), (c)-(f) '!AF$2, Generation_Raw_Data!$A:$A, 'AG-KIUC 2-52 (a), (c)-(f) '!$B120))</f>
        <v>160.2465</v>
      </c>
      <c r="AG120" s="8">
        <f>IF(SUMIFS(Generation_Raw_Data!$C:$C, Generation_Raw_Data!$D:$D,'AG-KIUC 2-52 (a), (c)-(f) '!AG$2, Generation_Raw_Data!$A:$A, 'AG-KIUC 2-52 (a), (c)-(f) '!$B120)&lt;0, 0, SUMIFS(Generation_Raw_Data!$C:$C, Generation_Raw_Data!$D:$D,'AG-KIUC 2-52 (a), (c)-(f) '!AG$2, Generation_Raw_Data!$A:$A, 'AG-KIUC 2-52 (a), (c)-(f) '!$B120))</f>
        <v>0</v>
      </c>
      <c r="AH120" s="8">
        <f>IF(SUMIFS(Generation_Raw_Data!$C:$C, Generation_Raw_Data!$D:$D,'AG-KIUC 2-52 (a), (c)-(f) '!AH$2, Generation_Raw_Data!$A:$A, 'AG-KIUC 2-52 (a), (c)-(f) '!$B120)&lt;0, 0, SUMIFS(Generation_Raw_Data!$C:$C, Generation_Raw_Data!$D:$D,'AG-KIUC 2-52 (a), (c)-(f) '!AH$2, Generation_Raw_Data!$A:$A, 'AG-KIUC 2-52 (a), (c)-(f) '!$B120))</f>
        <v>0</v>
      </c>
      <c r="AI120" s="8">
        <f>IF(SUMIFS(Generation_Raw_Data!$C:$C, Generation_Raw_Data!$D:$D,'AG-KIUC 2-52 (a), (c)-(f) '!AI$2, Generation_Raw_Data!$A:$A, 'AG-KIUC 2-52 (a), (c)-(f) '!$B120)&lt;0, 0, SUMIFS(Generation_Raw_Data!$C:$C, Generation_Raw_Data!$D:$D,'AG-KIUC 2-52 (a), (c)-(f) '!AI$2, Generation_Raw_Data!$A:$A, 'AG-KIUC 2-52 (a), (c)-(f) '!$B120))</f>
        <v>0</v>
      </c>
      <c r="AJ120" s="8">
        <f>IF(SUMIFS(Generation_Raw_Data!$C:$C, Generation_Raw_Data!$D:$D,'AG-KIUC 2-52 (a), (c)-(f) '!AJ$2, Generation_Raw_Data!$A:$A, 'AG-KIUC 2-52 (a), (c)-(f) '!$B120)&lt;0, 0, SUMIFS(Generation_Raw_Data!$C:$C, Generation_Raw_Data!$D:$D,'AG-KIUC 2-52 (a), (c)-(f) '!AJ$2, Generation_Raw_Data!$A:$A, 'AG-KIUC 2-52 (a), (c)-(f) '!$B120))</f>
        <v>0</v>
      </c>
      <c r="AK120" s="8">
        <f>IF(SUMIFS(Generation_Raw_Data!$C:$C, Generation_Raw_Data!$D:$D,'AG-KIUC 2-52 (a), (c)-(f) '!AK$2, Generation_Raw_Data!$A:$A, 'AG-KIUC 2-52 (a), (c)-(f) '!$B120)&lt;0, 0, SUMIFS(Generation_Raw_Data!$C:$C, Generation_Raw_Data!$D:$D,'AG-KIUC 2-52 (a), (c)-(f) '!AK$2, Generation_Raw_Data!$A:$A, 'AG-KIUC 2-52 (a), (c)-(f) '!$B120))</f>
        <v>0</v>
      </c>
      <c r="AL120" s="8">
        <f>IF(SUMIFS(Generation_Raw_Data!$C:$C, Generation_Raw_Data!$D:$D,'AG-KIUC 2-52 (a), (c)-(f) '!AL$2, Generation_Raw_Data!$A:$A, 'AG-KIUC 2-52 (a), (c)-(f) '!$B120)&lt;0, 0, SUMIFS(Generation_Raw_Data!$C:$C, Generation_Raw_Data!$D:$D,'AG-KIUC 2-52 (a), (c)-(f) '!AL$2, Generation_Raw_Data!$A:$A, 'AG-KIUC 2-52 (a), (c)-(f) '!$B120))</f>
        <v>0</v>
      </c>
      <c r="AM120" s="8">
        <f>IF(SUMIFS(Generation_Raw_Data!$C:$C, Generation_Raw_Data!$D:$D,'AG-KIUC 2-52 (a), (c)-(f) '!AM$2, Generation_Raw_Data!$A:$A, 'AG-KIUC 2-52 (a), (c)-(f) '!$B120)&lt;0, 0, SUMIFS(Generation_Raw_Data!$C:$C, Generation_Raw_Data!$D:$D,'AG-KIUC 2-52 (a), (c)-(f) '!AM$2, Generation_Raw_Data!$A:$A, 'AG-KIUC 2-52 (a), (c)-(f) '!$B120))</f>
        <v>8.1</v>
      </c>
      <c r="AN120" s="8">
        <f>IF(SUMIFS(Generation_Raw_Data!$C:$C, Generation_Raw_Data!$D:$D,'AG-KIUC 2-52 (a), (c)-(f) '!AN$2, Generation_Raw_Data!$A:$A, 'AG-KIUC 2-52 (a), (c)-(f) '!$B120)&lt;0, 0, SUMIFS(Generation_Raw_Data!$C:$C, Generation_Raw_Data!$D:$D,'AG-KIUC 2-52 (a), (c)-(f) '!AN$2, Generation_Raw_Data!$A:$A, 'AG-KIUC 2-52 (a), (c)-(f) '!$B120))</f>
        <v>1.6</v>
      </c>
    </row>
    <row r="121" spans="1:40" x14ac:dyDescent="0.35">
      <c r="A121" s="1">
        <v>15</v>
      </c>
      <c r="B121" s="2">
        <v>44599.624999999985</v>
      </c>
      <c r="C121" s="16">
        <f>SUMIF(Marginal_Cost_Raw_Data!$A:$A, 'AG-KIUC 2-52 (a), (c)-(f) '!$B121, Marginal_Cost_Raw_Data!$B:$B)</f>
        <v>28.18594079861111</v>
      </c>
      <c r="D121" s="17">
        <f>SUMIFS(CTS_Raw_Data!$C:$C, CTS_Raw_Data!$B:$B, "S", CTS_Raw_Data!$A:$A, 'AG-KIUC 2-52 (a), (c)-(f) '!$B121)</f>
        <v>0</v>
      </c>
      <c r="E121" s="7">
        <f>IFERROR(SUMIFS(CTS_Raw_Data!$D:$D, CTS_Raw_Data!$B:$B, "S", CTS_Raw_Data!$A:$A, 'AG-KIUC 2-52 (a), (c)-(f) '!$B121)/'AG-KIUC 2-52 (a), (c)-(f) '!$D121,0)</f>
        <v>0</v>
      </c>
      <c r="F121" s="14">
        <f>SUMIFS(CTS_Raw_Data!$C:$C, CTS_Raw_Data!$B:$B, "B", CTS_Raw_Data!$A:$A, 'AG-KIUC 2-52 (a), (c)-(f) '!$B121)</f>
        <v>0</v>
      </c>
      <c r="G121" s="7">
        <f>IFERROR(SUMIFS(CTS_Raw_Data!$D:$D, CTS_Raw_Data!$B:$B, "B", CTS_Raw_Data!$A:$A, 'AG-KIUC 2-52 (a), (c)-(f) '!$B121)/'AG-KIUC 2-52 (a), (c)-(f) '!$F121,0)</f>
        <v>0</v>
      </c>
      <c r="H121" s="19">
        <f>SUMIF(ACE_Raw_Data!$A:$A, 'AG-KIUC 2-52 (a), (c)-(f) '!$B121, ACE_Raw_Data!$B:$B)</f>
        <v>5.5620839316977397</v>
      </c>
      <c r="I121" s="21">
        <f>IF(SUMIFS(Generation_Raw_Data!$C:$C, Generation_Raw_Data!$D:$D,'AG-KIUC 2-52 (a), (c)-(f) '!I$2, Generation_Raw_Data!$A:$A, 'AG-KIUC 2-52 (a), (c)-(f) '!$B121)&lt;0, 0, SUMIFS(Generation_Raw_Data!$C:$C, Generation_Raw_Data!$D:$D,'AG-KIUC 2-52 (a), (c)-(f) '!I$2, Generation_Raw_Data!$A:$A, 'AG-KIUC 2-52 (a), (c)-(f) '!$B121))</f>
        <v>141</v>
      </c>
      <c r="J121" s="8">
        <f>IF(SUMIFS(Generation_Raw_Data!$C:$C, Generation_Raw_Data!$D:$D,'AG-KIUC 2-52 (a), (c)-(f) '!J$2, Generation_Raw_Data!$A:$A, 'AG-KIUC 2-52 (a), (c)-(f) '!$B121)&lt;0, 0, SUMIFS(Generation_Raw_Data!$C:$C, Generation_Raw_Data!$D:$D,'AG-KIUC 2-52 (a), (c)-(f) '!J$2, Generation_Raw_Data!$A:$A, 'AG-KIUC 2-52 (a), (c)-(f) '!$B121))</f>
        <v>613.19999999999993</v>
      </c>
      <c r="K121" s="8">
        <f>IF(SUMIFS(Generation_Raw_Data!$C:$C, Generation_Raw_Data!$D:$D,'AG-KIUC 2-52 (a), (c)-(f) '!K$2, Generation_Raw_Data!$A:$A, 'AG-KIUC 2-52 (a), (c)-(f) '!$B121)&lt;0, 0, SUMIFS(Generation_Raw_Data!$C:$C, Generation_Raw_Data!$D:$D,'AG-KIUC 2-52 (a), (c)-(f) '!K$2, Generation_Raw_Data!$A:$A, 'AG-KIUC 2-52 (a), (c)-(f) '!$B121))</f>
        <v>266</v>
      </c>
      <c r="L121" s="8">
        <f>IF(SUMIFS(Generation_Raw_Data!$C:$C, Generation_Raw_Data!$D:$D,'AG-KIUC 2-52 (a), (c)-(f) '!L$2, Generation_Raw_Data!$A:$A, 'AG-KIUC 2-52 (a), (c)-(f) '!$B121)&lt;0, 0, SUMIFS(Generation_Raw_Data!$C:$C, Generation_Raw_Data!$D:$D,'AG-KIUC 2-52 (a), (c)-(f) '!L$2, Generation_Raw_Data!$A:$A, 'AG-KIUC 2-52 (a), (c)-(f) '!$B121))</f>
        <v>219</v>
      </c>
      <c r="M121" s="8">
        <f>IF(SUMIFS(Generation_Raw_Data!$C:$C, Generation_Raw_Data!$D:$D,'AG-KIUC 2-52 (a), (c)-(f) '!M$2, Generation_Raw_Data!$A:$A, 'AG-KIUC 2-52 (a), (c)-(f) '!$B121)&lt;0, 0, SUMIFS(Generation_Raw_Data!$C:$C, Generation_Raw_Data!$D:$D,'AG-KIUC 2-52 (a), (c)-(f) '!M$2, Generation_Raw_Data!$A:$A, 'AG-KIUC 2-52 (a), (c)-(f) '!$B121))</f>
        <v>211</v>
      </c>
      <c r="N121" s="8">
        <f>IF(SUMIFS(Generation_Raw_Data!$C:$C, Generation_Raw_Data!$D:$D,'AG-KIUC 2-52 (a), (c)-(f) '!N$2, Generation_Raw_Data!$A:$A, 'AG-KIUC 2-52 (a), (c)-(f) '!$B121)&lt;0, 0, SUMIFS(Generation_Raw_Data!$C:$C, Generation_Raw_Data!$D:$D,'AG-KIUC 2-52 (a), (c)-(f) '!N$2, Generation_Raw_Data!$A:$A, 'AG-KIUC 2-52 (a), (c)-(f) '!$B121))</f>
        <v>217</v>
      </c>
      <c r="O121" s="8">
        <f>IF(SUMIFS(Generation_Raw_Data!$C:$C, Generation_Raw_Data!$D:$D,'AG-KIUC 2-52 (a), (c)-(f) '!O$2, Generation_Raw_Data!$A:$A, 'AG-KIUC 2-52 (a), (c)-(f) '!$B121)&lt;0, 0, SUMIFS(Generation_Raw_Data!$C:$C, Generation_Raw_Data!$D:$D,'AG-KIUC 2-52 (a), (c)-(f) '!O$2, Generation_Raw_Data!$A:$A, 'AG-KIUC 2-52 (a), (c)-(f) '!$B121))</f>
        <v>144</v>
      </c>
      <c r="P121" s="8">
        <f>IF(SUMIFS(Generation_Raw_Data!$C:$C, Generation_Raw_Data!$D:$D,'AG-KIUC 2-52 (a), (c)-(f) '!P$2, Generation_Raw_Data!$A:$A, 'AG-KIUC 2-52 (a), (c)-(f) '!$B121)&lt;0, 0, SUMIFS(Generation_Raw_Data!$C:$C, Generation_Raw_Data!$D:$D,'AG-KIUC 2-52 (a), (c)-(f) '!P$2, Generation_Raw_Data!$A:$A, 'AG-KIUC 2-52 (a), (c)-(f) '!$B121))</f>
        <v>152.4</v>
      </c>
      <c r="Q121" s="8">
        <f>IF(SUMIFS(Generation_Raw_Data!$C:$C, Generation_Raw_Data!$D:$D,'AG-KIUC 2-52 (a), (c)-(f) '!Q$2, Generation_Raw_Data!$A:$A, 'AG-KIUC 2-52 (a), (c)-(f) '!$B121)&lt;0, 0, SUMIFS(Generation_Raw_Data!$C:$C, Generation_Raw_Data!$D:$D,'AG-KIUC 2-52 (a), (c)-(f) '!Q$2, Generation_Raw_Data!$A:$A, 'AG-KIUC 2-52 (a), (c)-(f) '!$B121))</f>
        <v>0</v>
      </c>
      <c r="R121" s="8">
        <f>IF(SUMIFS(Generation_Raw_Data!$C:$C, Generation_Raw_Data!$D:$D,'AG-KIUC 2-52 (a), (c)-(f) '!R$2, Generation_Raw_Data!$A:$A, 'AG-KIUC 2-52 (a), (c)-(f) '!$B121)&lt;0, 0, SUMIFS(Generation_Raw_Data!$C:$C, Generation_Raw_Data!$D:$D,'AG-KIUC 2-52 (a), (c)-(f) '!R$2, Generation_Raw_Data!$A:$A, 'AG-KIUC 2-52 (a), (c)-(f) '!$B121))</f>
        <v>274.5</v>
      </c>
      <c r="S121" s="8">
        <f>IF(SUMIFS(Generation_Raw_Data!$C:$C, Generation_Raw_Data!$D:$D,'AG-KIUC 2-52 (a), (c)-(f) '!S$2, Generation_Raw_Data!$A:$A, 'AG-KIUC 2-52 (a), (c)-(f) '!$B121)&lt;0, 0, SUMIFS(Generation_Raw_Data!$C:$C, Generation_Raw_Data!$D:$D,'AG-KIUC 2-52 (a), (c)-(f) '!S$2, Generation_Raw_Data!$A:$A, 'AG-KIUC 2-52 (a), (c)-(f) '!$B121))</f>
        <v>425.8</v>
      </c>
      <c r="T121" s="8">
        <f>IF(SUMIFS(Generation_Raw_Data!$C:$C, Generation_Raw_Data!$D:$D,'AG-KIUC 2-52 (a), (c)-(f) '!T$2, Generation_Raw_Data!$A:$A, 'AG-KIUC 2-52 (a), (c)-(f) '!$B121)&lt;0, 0, SUMIFS(Generation_Raw_Data!$C:$C, Generation_Raw_Data!$D:$D,'AG-KIUC 2-52 (a), (c)-(f) '!T$2, Generation_Raw_Data!$A:$A, 'AG-KIUC 2-52 (a), (c)-(f) '!$B121))</f>
        <v>630.1</v>
      </c>
      <c r="U121" s="8">
        <f>IF(SUMIFS(Generation_Raw_Data!$C:$C, Generation_Raw_Data!$D:$D,'AG-KIUC 2-52 (a), (c)-(f) '!U$2, Generation_Raw_Data!$A:$A, 'AG-KIUC 2-52 (a), (c)-(f) '!$B121)&lt;0, 0, SUMIFS(Generation_Raw_Data!$C:$C, Generation_Raw_Data!$D:$D,'AG-KIUC 2-52 (a), (c)-(f) '!U$2, Generation_Raw_Data!$A:$A, 'AG-KIUC 2-52 (a), (c)-(f) '!$B121))</f>
        <v>0</v>
      </c>
      <c r="V121" s="8">
        <f>IF(SUMIFS(Generation_Raw_Data!$C:$C, Generation_Raw_Data!$D:$D,'AG-KIUC 2-52 (a), (c)-(f) '!V$2, Generation_Raw_Data!$A:$A, 'AG-KIUC 2-52 (a), (c)-(f) '!$B121)&lt;0, 0, SUMIFS(Generation_Raw_Data!$C:$C, Generation_Raw_Data!$D:$D,'AG-KIUC 2-52 (a), (c)-(f) '!V$2, Generation_Raw_Data!$A:$A, 'AG-KIUC 2-52 (a), (c)-(f) '!$B121))</f>
        <v>0</v>
      </c>
      <c r="W121" s="8">
        <f>IF(SUMIFS(Generation_Raw_Data!$C:$C, Generation_Raw_Data!$D:$D,'AG-KIUC 2-52 (a), (c)-(f) '!W$2, Generation_Raw_Data!$A:$A, 'AG-KIUC 2-52 (a), (c)-(f) '!$B121)&lt;0, 0, SUMIFS(Generation_Raw_Data!$C:$C, Generation_Raw_Data!$D:$D,'AG-KIUC 2-52 (a), (c)-(f) '!W$2, Generation_Raw_Data!$A:$A, 'AG-KIUC 2-52 (a), (c)-(f) '!$B121))</f>
        <v>0</v>
      </c>
      <c r="X121" s="8">
        <f>IF(SUMIFS(Generation_Raw_Data!$C:$C, Generation_Raw_Data!$D:$D,'AG-KIUC 2-52 (a), (c)-(f) '!X$2, Generation_Raw_Data!$A:$A, 'AG-KIUC 2-52 (a), (c)-(f) '!$B121)&lt;0, 0, SUMIFS(Generation_Raw_Data!$C:$C, Generation_Raw_Data!$D:$D,'AG-KIUC 2-52 (a), (c)-(f) '!X$2, Generation_Raw_Data!$A:$A, 'AG-KIUC 2-52 (a), (c)-(f) '!$B121))</f>
        <v>0</v>
      </c>
      <c r="Y121" s="8">
        <f>IF(SUMIFS(Generation_Raw_Data!$C:$C, Generation_Raw_Data!$D:$D,'AG-KIUC 2-52 (a), (c)-(f) '!Y$2, Generation_Raw_Data!$A:$A, 'AG-KIUC 2-52 (a), (c)-(f) '!$B121)&lt;0, 0, SUMIFS(Generation_Raw_Data!$C:$C, Generation_Raw_Data!$D:$D,'AG-KIUC 2-52 (a), (c)-(f) '!Y$2, Generation_Raw_Data!$A:$A, 'AG-KIUC 2-52 (a), (c)-(f) '!$B121))</f>
        <v>0</v>
      </c>
      <c r="Z121" s="8">
        <f>IF(SUMIFS(Generation_Raw_Data!$C:$C, Generation_Raw_Data!$D:$D,'AG-KIUC 2-52 (a), (c)-(f) '!Z$2, Generation_Raw_Data!$A:$A, 'AG-KIUC 2-52 (a), (c)-(f) '!$B121)&lt;0, 0, SUMIFS(Generation_Raw_Data!$C:$C, Generation_Raw_Data!$D:$D,'AG-KIUC 2-52 (a), (c)-(f) '!Z$2, Generation_Raw_Data!$A:$A, 'AG-KIUC 2-52 (a), (c)-(f) '!$B121))</f>
        <v>0</v>
      </c>
      <c r="AA121" s="8">
        <f>IF(SUMIFS(Generation_Raw_Data!$C:$C, Generation_Raw_Data!$D:$D,'AG-KIUC 2-52 (a), (c)-(f) '!AA$2, Generation_Raw_Data!$A:$A, 'AG-KIUC 2-52 (a), (c)-(f) '!$B121)&lt;0, 0, SUMIFS(Generation_Raw_Data!$C:$C, Generation_Raw_Data!$D:$D,'AG-KIUC 2-52 (a), (c)-(f) '!AA$2, Generation_Raw_Data!$A:$A, 'AG-KIUC 2-52 (a), (c)-(f) '!$B121))</f>
        <v>0</v>
      </c>
      <c r="AB121" s="8">
        <f>IF(SUMIFS(Generation_Raw_Data!$C:$C, Generation_Raw_Data!$D:$D,'AG-KIUC 2-52 (a), (c)-(f) '!AB$2, Generation_Raw_Data!$A:$A, 'AG-KIUC 2-52 (a), (c)-(f) '!$B121)&lt;0, 0, SUMIFS(Generation_Raw_Data!$C:$C, Generation_Raw_Data!$D:$D,'AG-KIUC 2-52 (a), (c)-(f) '!AB$2, Generation_Raw_Data!$A:$A, 'AG-KIUC 2-52 (a), (c)-(f) '!$B121))</f>
        <v>0</v>
      </c>
      <c r="AC121" s="8">
        <f>IF(SUMIFS(Generation_Raw_Data!$C:$C, Generation_Raw_Data!$D:$D,'AG-KIUC 2-52 (a), (c)-(f) '!AC$2, Generation_Raw_Data!$A:$A, 'AG-KIUC 2-52 (a), (c)-(f) '!$B121)&lt;0, 0, SUMIFS(Generation_Raw_Data!$C:$C, Generation_Raw_Data!$D:$D,'AG-KIUC 2-52 (a), (c)-(f) '!AC$2, Generation_Raw_Data!$A:$A, 'AG-KIUC 2-52 (a), (c)-(f) '!$B121))</f>
        <v>153.25120000000001</v>
      </c>
      <c r="AD121" s="8">
        <f>IF(SUMIFS(Generation_Raw_Data!$C:$C, Generation_Raw_Data!$D:$D,'AG-KIUC 2-52 (a), (c)-(f) '!AD$2, Generation_Raw_Data!$A:$A, 'AG-KIUC 2-52 (a), (c)-(f) '!$B121)&lt;0, 0, SUMIFS(Generation_Raw_Data!$C:$C, Generation_Raw_Data!$D:$D,'AG-KIUC 2-52 (a), (c)-(f) '!AD$2, Generation_Raw_Data!$A:$A, 'AG-KIUC 2-52 (a), (c)-(f) '!$B121))</f>
        <v>152.2561</v>
      </c>
      <c r="AE121" s="8">
        <f>IF(SUMIFS(Generation_Raw_Data!$C:$C, Generation_Raw_Data!$D:$D,'AG-KIUC 2-52 (a), (c)-(f) '!AE$2, Generation_Raw_Data!$A:$A, 'AG-KIUC 2-52 (a), (c)-(f) '!$B121)&lt;0, 0, SUMIFS(Generation_Raw_Data!$C:$C, Generation_Raw_Data!$D:$D,'AG-KIUC 2-52 (a), (c)-(f) '!AE$2, Generation_Raw_Data!$A:$A, 'AG-KIUC 2-52 (a), (c)-(f) '!$B121))</f>
        <v>153.25120000000001</v>
      </c>
      <c r="AF121" s="8">
        <f>IF(SUMIFS(Generation_Raw_Data!$C:$C, Generation_Raw_Data!$D:$D,'AG-KIUC 2-52 (a), (c)-(f) '!AF$2, Generation_Raw_Data!$A:$A, 'AG-KIUC 2-52 (a), (c)-(f) '!$B121)&lt;0, 0, SUMIFS(Generation_Raw_Data!$C:$C, Generation_Raw_Data!$D:$D,'AG-KIUC 2-52 (a), (c)-(f) '!AF$2, Generation_Raw_Data!$A:$A, 'AG-KIUC 2-52 (a), (c)-(f) '!$B121))</f>
        <v>155.2415</v>
      </c>
      <c r="AG121" s="8">
        <f>IF(SUMIFS(Generation_Raw_Data!$C:$C, Generation_Raw_Data!$D:$D,'AG-KIUC 2-52 (a), (c)-(f) '!AG$2, Generation_Raw_Data!$A:$A, 'AG-KIUC 2-52 (a), (c)-(f) '!$B121)&lt;0, 0, SUMIFS(Generation_Raw_Data!$C:$C, Generation_Raw_Data!$D:$D,'AG-KIUC 2-52 (a), (c)-(f) '!AG$2, Generation_Raw_Data!$A:$A, 'AG-KIUC 2-52 (a), (c)-(f) '!$B121))</f>
        <v>0</v>
      </c>
      <c r="AH121" s="8">
        <f>IF(SUMIFS(Generation_Raw_Data!$C:$C, Generation_Raw_Data!$D:$D,'AG-KIUC 2-52 (a), (c)-(f) '!AH$2, Generation_Raw_Data!$A:$A, 'AG-KIUC 2-52 (a), (c)-(f) '!$B121)&lt;0, 0, SUMIFS(Generation_Raw_Data!$C:$C, Generation_Raw_Data!$D:$D,'AG-KIUC 2-52 (a), (c)-(f) '!AH$2, Generation_Raw_Data!$A:$A, 'AG-KIUC 2-52 (a), (c)-(f) '!$B121))</f>
        <v>0</v>
      </c>
      <c r="AI121" s="8">
        <f>IF(SUMIFS(Generation_Raw_Data!$C:$C, Generation_Raw_Data!$D:$D,'AG-KIUC 2-52 (a), (c)-(f) '!AI$2, Generation_Raw_Data!$A:$A, 'AG-KIUC 2-52 (a), (c)-(f) '!$B121)&lt;0, 0, SUMIFS(Generation_Raw_Data!$C:$C, Generation_Raw_Data!$D:$D,'AG-KIUC 2-52 (a), (c)-(f) '!AI$2, Generation_Raw_Data!$A:$A, 'AG-KIUC 2-52 (a), (c)-(f) '!$B121))</f>
        <v>0</v>
      </c>
      <c r="AJ121" s="8">
        <f>IF(SUMIFS(Generation_Raw_Data!$C:$C, Generation_Raw_Data!$D:$D,'AG-KIUC 2-52 (a), (c)-(f) '!AJ$2, Generation_Raw_Data!$A:$A, 'AG-KIUC 2-52 (a), (c)-(f) '!$B121)&lt;0, 0, SUMIFS(Generation_Raw_Data!$C:$C, Generation_Raw_Data!$D:$D,'AG-KIUC 2-52 (a), (c)-(f) '!AJ$2, Generation_Raw_Data!$A:$A, 'AG-KIUC 2-52 (a), (c)-(f) '!$B121))</f>
        <v>0</v>
      </c>
      <c r="AK121" s="8">
        <f>IF(SUMIFS(Generation_Raw_Data!$C:$C, Generation_Raw_Data!$D:$D,'AG-KIUC 2-52 (a), (c)-(f) '!AK$2, Generation_Raw_Data!$A:$A, 'AG-KIUC 2-52 (a), (c)-(f) '!$B121)&lt;0, 0, SUMIFS(Generation_Raw_Data!$C:$C, Generation_Raw_Data!$D:$D,'AG-KIUC 2-52 (a), (c)-(f) '!AK$2, Generation_Raw_Data!$A:$A, 'AG-KIUC 2-52 (a), (c)-(f) '!$B121))</f>
        <v>0</v>
      </c>
      <c r="AL121" s="8">
        <f>IF(SUMIFS(Generation_Raw_Data!$C:$C, Generation_Raw_Data!$D:$D,'AG-KIUC 2-52 (a), (c)-(f) '!AL$2, Generation_Raw_Data!$A:$A, 'AG-KIUC 2-52 (a), (c)-(f) '!$B121)&lt;0, 0, SUMIFS(Generation_Raw_Data!$C:$C, Generation_Raw_Data!$D:$D,'AG-KIUC 2-52 (a), (c)-(f) '!AL$2, Generation_Raw_Data!$A:$A, 'AG-KIUC 2-52 (a), (c)-(f) '!$B121))</f>
        <v>0</v>
      </c>
      <c r="AM121" s="8">
        <f>IF(SUMIFS(Generation_Raw_Data!$C:$C, Generation_Raw_Data!$D:$D,'AG-KIUC 2-52 (a), (c)-(f) '!AM$2, Generation_Raw_Data!$A:$A, 'AG-KIUC 2-52 (a), (c)-(f) '!$B121)&lt;0, 0, SUMIFS(Generation_Raw_Data!$C:$C, Generation_Raw_Data!$D:$D,'AG-KIUC 2-52 (a), (c)-(f) '!AM$2, Generation_Raw_Data!$A:$A, 'AG-KIUC 2-52 (a), (c)-(f) '!$B121))</f>
        <v>6.1</v>
      </c>
      <c r="AN121" s="8">
        <f>IF(SUMIFS(Generation_Raw_Data!$C:$C, Generation_Raw_Data!$D:$D,'AG-KIUC 2-52 (a), (c)-(f) '!AN$2, Generation_Raw_Data!$A:$A, 'AG-KIUC 2-52 (a), (c)-(f) '!$B121)&lt;0, 0, SUMIFS(Generation_Raw_Data!$C:$C, Generation_Raw_Data!$D:$D,'AG-KIUC 2-52 (a), (c)-(f) '!AN$2, Generation_Raw_Data!$A:$A, 'AG-KIUC 2-52 (a), (c)-(f) '!$B121))</f>
        <v>1.1000000000000001</v>
      </c>
    </row>
    <row r="122" spans="1:40" x14ac:dyDescent="0.35">
      <c r="A122" s="1">
        <v>15</v>
      </c>
      <c r="B122" s="2">
        <v>44599.66666666665</v>
      </c>
      <c r="C122" s="16">
        <f>SUMIF(Marginal_Cost_Raw_Data!$A:$A, 'AG-KIUC 2-52 (a), (c)-(f) '!$B122, Marginal_Cost_Raw_Data!$B:$B)</f>
        <v>28.810732558593749</v>
      </c>
      <c r="D122" s="17">
        <f>SUMIFS(CTS_Raw_Data!$C:$C, CTS_Raw_Data!$B:$B, "S", CTS_Raw_Data!$A:$A, 'AG-KIUC 2-52 (a), (c)-(f) '!$B122)</f>
        <v>0</v>
      </c>
      <c r="E122" s="7">
        <f>IFERROR(SUMIFS(CTS_Raw_Data!$D:$D, CTS_Raw_Data!$B:$B, "S", CTS_Raw_Data!$A:$A, 'AG-KIUC 2-52 (a), (c)-(f) '!$B122)/'AG-KIUC 2-52 (a), (c)-(f) '!$D122,0)</f>
        <v>0</v>
      </c>
      <c r="F122" s="14">
        <f>SUMIFS(CTS_Raw_Data!$C:$C, CTS_Raw_Data!$B:$B, "B", CTS_Raw_Data!$A:$A, 'AG-KIUC 2-52 (a), (c)-(f) '!$B122)</f>
        <v>0</v>
      </c>
      <c r="G122" s="7">
        <f>IFERROR(SUMIFS(CTS_Raw_Data!$D:$D, CTS_Raw_Data!$B:$B, "B", CTS_Raw_Data!$A:$A, 'AG-KIUC 2-52 (a), (c)-(f) '!$B122)/'AG-KIUC 2-52 (a), (c)-(f) '!$F122,0)</f>
        <v>0</v>
      </c>
      <c r="H122" s="19">
        <f>SUMIF(ACE_Raw_Data!$A:$A, 'AG-KIUC 2-52 (a), (c)-(f) '!$B122, ACE_Raw_Data!$B:$B)</f>
        <v>0.11836224219037426</v>
      </c>
      <c r="I122" s="21">
        <f>IF(SUMIFS(Generation_Raw_Data!$C:$C, Generation_Raw_Data!$D:$D,'AG-KIUC 2-52 (a), (c)-(f) '!I$2, Generation_Raw_Data!$A:$A, 'AG-KIUC 2-52 (a), (c)-(f) '!$B122)&lt;0, 0, SUMIFS(Generation_Raw_Data!$C:$C, Generation_Raw_Data!$D:$D,'AG-KIUC 2-52 (a), (c)-(f) '!I$2, Generation_Raw_Data!$A:$A, 'AG-KIUC 2-52 (a), (c)-(f) '!$B122))</f>
        <v>141</v>
      </c>
      <c r="J122" s="8">
        <f>IF(SUMIFS(Generation_Raw_Data!$C:$C, Generation_Raw_Data!$D:$D,'AG-KIUC 2-52 (a), (c)-(f) '!J$2, Generation_Raw_Data!$A:$A, 'AG-KIUC 2-52 (a), (c)-(f) '!$B122)&lt;0, 0, SUMIFS(Generation_Raw_Data!$C:$C, Generation_Raw_Data!$D:$D,'AG-KIUC 2-52 (a), (c)-(f) '!J$2, Generation_Raw_Data!$A:$A, 'AG-KIUC 2-52 (a), (c)-(f) '!$B122))</f>
        <v>647.9</v>
      </c>
      <c r="K122" s="8">
        <f>IF(SUMIFS(Generation_Raw_Data!$C:$C, Generation_Raw_Data!$D:$D,'AG-KIUC 2-52 (a), (c)-(f) '!K$2, Generation_Raw_Data!$A:$A, 'AG-KIUC 2-52 (a), (c)-(f) '!$B122)&lt;0, 0, SUMIFS(Generation_Raw_Data!$C:$C, Generation_Raw_Data!$D:$D,'AG-KIUC 2-52 (a), (c)-(f) '!K$2, Generation_Raw_Data!$A:$A, 'AG-KIUC 2-52 (a), (c)-(f) '!$B122))</f>
        <v>268.75</v>
      </c>
      <c r="L122" s="8">
        <f>IF(SUMIFS(Generation_Raw_Data!$C:$C, Generation_Raw_Data!$D:$D,'AG-KIUC 2-52 (a), (c)-(f) '!L$2, Generation_Raw_Data!$A:$A, 'AG-KIUC 2-52 (a), (c)-(f) '!$B122)&lt;0, 0, SUMIFS(Generation_Raw_Data!$C:$C, Generation_Raw_Data!$D:$D,'AG-KIUC 2-52 (a), (c)-(f) '!L$2, Generation_Raw_Data!$A:$A, 'AG-KIUC 2-52 (a), (c)-(f) '!$B122))</f>
        <v>219.75</v>
      </c>
      <c r="M122" s="8">
        <f>IF(SUMIFS(Generation_Raw_Data!$C:$C, Generation_Raw_Data!$D:$D,'AG-KIUC 2-52 (a), (c)-(f) '!M$2, Generation_Raw_Data!$A:$A, 'AG-KIUC 2-52 (a), (c)-(f) '!$B122)&lt;0, 0, SUMIFS(Generation_Raw_Data!$C:$C, Generation_Raw_Data!$D:$D,'AG-KIUC 2-52 (a), (c)-(f) '!M$2, Generation_Raw_Data!$A:$A, 'AG-KIUC 2-52 (a), (c)-(f) '!$B122))</f>
        <v>218.75</v>
      </c>
      <c r="N122" s="8">
        <f>IF(SUMIFS(Generation_Raw_Data!$C:$C, Generation_Raw_Data!$D:$D,'AG-KIUC 2-52 (a), (c)-(f) '!N$2, Generation_Raw_Data!$A:$A, 'AG-KIUC 2-52 (a), (c)-(f) '!$B122)&lt;0, 0, SUMIFS(Generation_Raw_Data!$C:$C, Generation_Raw_Data!$D:$D,'AG-KIUC 2-52 (a), (c)-(f) '!N$2, Generation_Raw_Data!$A:$A, 'AG-KIUC 2-52 (a), (c)-(f) '!$B122))</f>
        <v>216.75</v>
      </c>
      <c r="O122" s="8">
        <f>IF(SUMIFS(Generation_Raw_Data!$C:$C, Generation_Raw_Data!$D:$D,'AG-KIUC 2-52 (a), (c)-(f) '!O$2, Generation_Raw_Data!$A:$A, 'AG-KIUC 2-52 (a), (c)-(f) '!$B122)&lt;0, 0, SUMIFS(Generation_Raw_Data!$C:$C, Generation_Raw_Data!$D:$D,'AG-KIUC 2-52 (a), (c)-(f) '!O$2, Generation_Raw_Data!$A:$A, 'AG-KIUC 2-52 (a), (c)-(f) '!$B122))</f>
        <v>144.9</v>
      </c>
      <c r="P122" s="8">
        <f>IF(SUMIFS(Generation_Raw_Data!$C:$C, Generation_Raw_Data!$D:$D,'AG-KIUC 2-52 (a), (c)-(f) '!P$2, Generation_Raw_Data!$A:$A, 'AG-KIUC 2-52 (a), (c)-(f) '!$B122)&lt;0, 0, SUMIFS(Generation_Raw_Data!$C:$C, Generation_Raw_Data!$D:$D,'AG-KIUC 2-52 (a), (c)-(f) '!P$2, Generation_Raw_Data!$A:$A, 'AG-KIUC 2-52 (a), (c)-(f) '!$B122))</f>
        <v>152.4</v>
      </c>
      <c r="Q122" s="8">
        <f>IF(SUMIFS(Generation_Raw_Data!$C:$C, Generation_Raw_Data!$D:$D,'AG-KIUC 2-52 (a), (c)-(f) '!Q$2, Generation_Raw_Data!$A:$A, 'AG-KIUC 2-52 (a), (c)-(f) '!$B122)&lt;0, 0, SUMIFS(Generation_Raw_Data!$C:$C, Generation_Raw_Data!$D:$D,'AG-KIUC 2-52 (a), (c)-(f) '!Q$2, Generation_Raw_Data!$A:$A, 'AG-KIUC 2-52 (a), (c)-(f) '!$B122))</f>
        <v>0</v>
      </c>
      <c r="R122" s="8">
        <f>IF(SUMIFS(Generation_Raw_Data!$C:$C, Generation_Raw_Data!$D:$D,'AG-KIUC 2-52 (a), (c)-(f) '!R$2, Generation_Raw_Data!$A:$A, 'AG-KIUC 2-52 (a), (c)-(f) '!$B122)&lt;0, 0, SUMIFS(Generation_Raw_Data!$C:$C, Generation_Raw_Data!$D:$D,'AG-KIUC 2-52 (a), (c)-(f) '!R$2, Generation_Raw_Data!$A:$A, 'AG-KIUC 2-52 (a), (c)-(f) '!$B122))</f>
        <v>275.39999999999998</v>
      </c>
      <c r="S122" s="8">
        <f>IF(SUMIFS(Generation_Raw_Data!$C:$C, Generation_Raw_Data!$D:$D,'AG-KIUC 2-52 (a), (c)-(f) '!S$2, Generation_Raw_Data!$A:$A, 'AG-KIUC 2-52 (a), (c)-(f) '!$B122)&lt;0, 0, SUMIFS(Generation_Raw_Data!$C:$C, Generation_Raw_Data!$D:$D,'AG-KIUC 2-52 (a), (c)-(f) '!S$2, Generation_Raw_Data!$A:$A, 'AG-KIUC 2-52 (a), (c)-(f) '!$B122))</f>
        <v>425.7</v>
      </c>
      <c r="T122" s="8">
        <f>IF(SUMIFS(Generation_Raw_Data!$C:$C, Generation_Raw_Data!$D:$D,'AG-KIUC 2-52 (a), (c)-(f) '!T$2, Generation_Raw_Data!$A:$A, 'AG-KIUC 2-52 (a), (c)-(f) '!$B122)&lt;0, 0, SUMIFS(Generation_Raw_Data!$C:$C, Generation_Raw_Data!$D:$D,'AG-KIUC 2-52 (a), (c)-(f) '!T$2, Generation_Raw_Data!$A:$A, 'AG-KIUC 2-52 (a), (c)-(f) '!$B122))</f>
        <v>633.1</v>
      </c>
      <c r="U122" s="8">
        <f>IF(SUMIFS(Generation_Raw_Data!$C:$C, Generation_Raw_Data!$D:$D,'AG-KIUC 2-52 (a), (c)-(f) '!U$2, Generation_Raw_Data!$A:$A, 'AG-KIUC 2-52 (a), (c)-(f) '!$B122)&lt;0, 0, SUMIFS(Generation_Raw_Data!$C:$C, Generation_Raw_Data!$D:$D,'AG-KIUC 2-52 (a), (c)-(f) '!U$2, Generation_Raw_Data!$A:$A, 'AG-KIUC 2-52 (a), (c)-(f) '!$B122))</f>
        <v>0</v>
      </c>
      <c r="V122" s="8">
        <f>IF(SUMIFS(Generation_Raw_Data!$C:$C, Generation_Raw_Data!$D:$D,'AG-KIUC 2-52 (a), (c)-(f) '!V$2, Generation_Raw_Data!$A:$A, 'AG-KIUC 2-52 (a), (c)-(f) '!$B122)&lt;0, 0, SUMIFS(Generation_Raw_Data!$C:$C, Generation_Raw_Data!$D:$D,'AG-KIUC 2-52 (a), (c)-(f) '!V$2, Generation_Raw_Data!$A:$A, 'AG-KIUC 2-52 (a), (c)-(f) '!$B122))</f>
        <v>0</v>
      </c>
      <c r="W122" s="8">
        <f>IF(SUMIFS(Generation_Raw_Data!$C:$C, Generation_Raw_Data!$D:$D,'AG-KIUC 2-52 (a), (c)-(f) '!W$2, Generation_Raw_Data!$A:$A, 'AG-KIUC 2-52 (a), (c)-(f) '!$B122)&lt;0, 0, SUMIFS(Generation_Raw_Data!$C:$C, Generation_Raw_Data!$D:$D,'AG-KIUC 2-52 (a), (c)-(f) '!W$2, Generation_Raw_Data!$A:$A, 'AG-KIUC 2-52 (a), (c)-(f) '!$B122))</f>
        <v>0</v>
      </c>
      <c r="X122" s="8">
        <f>IF(SUMIFS(Generation_Raw_Data!$C:$C, Generation_Raw_Data!$D:$D,'AG-KIUC 2-52 (a), (c)-(f) '!X$2, Generation_Raw_Data!$A:$A, 'AG-KIUC 2-52 (a), (c)-(f) '!$B122)&lt;0, 0, SUMIFS(Generation_Raw_Data!$C:$C, Generation_Raw_Data!$D:$D,'AG-KIUC 2-52 (a), (c)-(f) '!X$2, Generation_Raw_Data!$A:$A, 'AG-KIUC 2-52 (a), (c)-(f) '!$B122))</f>
        <v>0</v>
      </c>
      <c r="Y122" s="8">
        <f>IF(SUMIFS(Generation_Raw_Data!$C:$C, Generation_Raw_Data!$D:$D,'AG-KIUC 2-52 (a), (c)-(f) '!Y$2, Generation_Raw_Data!$A:$A, 'AG-KIUC 2-52 (a), (c)-(f) '!$B122)&lt;0, 0, SUMIFS(Generation_Raw_Data!$C:$C, Generation_Raw_Data!$D:$D,'AG-KIUC 2-52 (a), (c)-(f) '!Y$2, Generation_Raw_Data!$A:$A, 'AG-KIUC 2-52 (a), (c)-(f) '!$B122))</f>
        <v>0</v>
      </c>
      <c r="Z122" s="8">
        <f>IF(SUMIFS(Generation_Raw_Data!$C:$C, Generation_Raw_Data!$D:$D,'AG-KIUC 2-52 (a), (c)-(f) '!Z$2, Generation_Raw_Data!$A:$A, 'AG-KIUC 2-52 (a), (c)-(f) '!$B122)&lt;0, 0, SUMIFS(Generation_Raw_Data!$C:$C, Generation_Raw_Data!$D:$D,'AG-KIUC 2-52 (a), (c)-(f) '!Z$2, Generation_Raw_Data!$A:$A, 'AG-KIUC 2-52 (a), (c)-(f) '!$B122))</f>
        <v>0</v>
      </c>
      <c r="AA122" s="8">
        <f>IF(SUMIFS(Generation_Raw_Data!$C:$C, Generation_Raw_Data!$D:$D,'AG-KIUC 2-52 (a), (c)-(f) '!AA$2, Generation_Raw_Data!$A:$A, 'AG-KIUC 2-52 (a), (c)-(f) '!$B122)&lt;0, 0, SUMIFS(Generation_Raw_Data!$C:$C, Generation_Raw_Data!$D:$D,'AG-KIUC 2-52 (a), (c)-(f) '!AA$2, Generation_Raw_Data!$A:$A, 'AG-KIUC 2-52 (a), (c)-(f) '!$B122))</f>
        <v>0</v>
      </c>
      <c r="AB122" s="8">
        <f>IF(SUMIFS(Generation_Raw_Data!$C:$C, Generation_Raw_Data!$D:$D,'AG-KIUC 2-52 (a), (c)-(f) '!AB$2, Generation_Raw_Data!$A:$A, 'AG-KIUC 2-52 (a), (c)-(f) '!$B122)&lt;0, 0, SUMIFS(Generation_Raw_Data!$C:$C, Generation_Raw_Data!$D:$D,'AG-KIUC 2-52 (a), (c)-(f) '!AB$2, Generation_Raw_Data!$A:$A, 'AG-KIUC 2-52 (a), (c)-(f) '!$B122))</f>
        <v>0</v>
      </c>
      <c r="AC122" s="8">
        <f>IF(SUMIFS(Generation_Raw_Data!$C:$C, Generation_Raw_Data!$D:$D,'AG-KIUC 2-52 (a), (c)-(f) '!AC$2, Generation_Raw_Data!$A:$A, 'AG-KIUC 2-52 (a), (c)-(f) '!$B122)&lt;0, 0, SUMIFS(Generation_Raw_Data!$C:$C, Generation_Raw_Data!$D:$D,'AG-KIUC 2-52 (a), (c)-(f) '!AC$2, Generation_Raw_Data!$A:$A, 'AG-KIUC 2-52 (a), (c)-(f) '!$B122))</f>
        <v>136.49350000000001</v>
      </c>
      <c r="AD122" s="8">
        <f>IF(SUMIFS(Generation_Raw_Data!$C:$C, Generation_Raw_Data!$D:$D,'AG-KIUC 2-52 (a), (c)-(f) '!AD$2, Generation_Raw_Data!$A:$A, 'AG-KIUC 2-52 (a), (c)-(f) '!$B122)&lt;0, 0, SUMIFS(Generation_Raw_Data!$C:$C, Generation_Raw_Data!$D:$D,'AG-KIUC 2-52 (a), (c)-(f) '!AD$2, Generation_Raw_Data!$A:$A, 'AG-KIUC 2-52 (a), (c)-(f) '!$B122))</f>
        <v>133.50460000000001</v>
      </c>
      <c r="AE122" s="8">
        <f>IF(SUMIFS(Generation_Raw_Data!$C:$C, Generation_Raw_Data!$D:$D,'AG-KIUC 2-52 (a), (c)-(f) '!AE$2, Generation_Raw_Data!$A:$A, 'AG-KIUC 2-52 (a), (c)-(f) '!$B122)&lt;0, 0, SUMIFS(Generation_Raw_Data!$C:$C, Generation_Raw_Data!$D:$D,'AG-KIUC 2-52 (a), (c)-(f) '!AE$2, Generation_Raw_Data!$A:$A, 'AG-KIUC 2-52 (a), (c)-(f) '!$B122))</f>
        <v>133.50460000000001</v>
      </c>
      <c r="AF122" s="8">
        <f>IF(SUMIFS(Generation_Raw_Data!$C:$C, Generation_Raw_Data!$D:$D,'AG-KIUC 2-52 (a), (c)-(f) '!AF$2, Generation_Raw_Data!$A:$A, 'AG-KIUC 2-52 (a), (c)-(f) '!$B122)&lt;0, 0, SUMIFS(Generation_Raw_Data!$C:$C, Generation_Raw_Data!$D:$D,'AG-KIUC 2-52 (a), (c)-(f) '!AF$2, Generation_Raw_Data!$A:$A, 'AG-KIUC 2-52 (a), (c)-(f) '!$B122))</f>
        <v>135.49719999999999</v>
      </c>
      <c r="AG122" s="8">
        <f>IF(SUMIFS(Generation_Raw_Data!$C:$C, Generation_Raw_Data!$D:$D,'AG-KIUC 2-52 (a), (c)-(f) '!AG$2, Generation_Raw_Data!$A:$A, 'AG-KIUC 2-52 (a), (c)-(f) '!$B122)&lt;0, 0, SUMIFS(Generation_Raw_Data!$C:$C, Generation_Raw_Data!$D:$D,'AG-KIUC 2-52 (a), (c)-(f) '!AG$2, Generation_Raw_Data!$A:$A, 'AG-KIUC 2-52 (a), (c)-(f) '!$B122))</f>
        <v>0</v>
      </c>
      <c r="AH122" s="8">
        <f>IF(SUMIFS(Generation_Raw_Data!$C:$C, Generation_Raw_Data!$D:$D,'AG-KIUC 2-52 (a), (c)-(f) '!AH$2, Generation_Raw_Data!$A:$A, 'AG-KIUC 2-52 (a), (c)-(f) '!$B122)&lt;0, 0, SUMIFS(Generation_Raw_Data!$C:$C, Generation_Raw_Data!$D:$D,'AG-KIUC 2-52 (a), (c)-(f) '!AH$2, Generation_Raw_Data!$A:$A, 'AG-KIUC 2-52 (a), (c)-(f) '!$B122))</f>
        <v>0</v>
      </c>
      <c r="AI122" s="8">
        <f>IF(SUMIFS(Generation_Raw_Data!$C:$C, Generation_Raw_Data!$D:$D,'AG-KIUC 2-52 (a), (c)-(f) '!AI$2, Generation_Raw_Data!$A:$A, 'AG-KIUC 2-52 (a), (c)-(f) '!$B122)&lt;0, 0, SUMIFS(Generation_Raw_Data!$C:$C, Generation_Raw_Data!$D:$D,'AG-KIUC 2-52 (a), (c)-(f) '!AI$2, Generation_Raw_Data!$A:$A, 'AG-KIUC 2-52 (a), (c)-(f) '!$B122))</f>
        <v>0</v>
      </c>
      <c r="AJ122" s="8">
        <f>IF(SUMIFS(Generation_Raw_Data!$C:$C, Generation_Raw_Data!$D:$D,'AG-KIUC 2-52 (a), (c)-(f) '!AJ$2, Generation_Raw_Data!$A:$A, 'AG-KIUC 2-52 (a), (c)-(f) '!$B122)&lt;0, 0, SUMIFS(Generation_Raw_Data!$C:$C, Generation_Raw_Data!$D:$D,'AG-KIUC 2-52 (a), (c)-(f) '!AJ$2, Generation_Raw_Data!$A:$A, 'AG-KIUC 2-52 (a), (c)-(f) '!$B122))</f>
        <v>0</v>
      </c>
      <c r="AK122" s="8">
        <f>IF(SUMIFS(Generation_Raw_Data!$C:$C, Generation_Raw_Data!$D:$D,'AG-KIUC 2-52 (a), (c)-(f) '!AK$2, Generation_Raw_Data!$A:$A, 'AG-KIUC 2-52 (a), (c)-(f) '!$B122)&lt;0, 0, SUMIFS(Generation_Raw_Data!$C:$C, Generation_Raw_Data!$D:$D,'AG-KIUC 2-52 (a), (c)-(f) '!AK$2, Generation_Raw_Data!$A:$A, 'AG-KIUC 2-52 (a), (c)-(f) '!$B122))</f>
        <v>0</v>
      </c>
      <c r="AL122" s="8">
        <f>IF(SUMIFS(Generation_Raw_Data!$C:$C, Generation_Raw_Data!$D:$D,'AG-KIUC 2-52 (a), (c)-(f) '!AL$2, Generation_Raw_Data!$A:$A, 'AG-KIUC 2-52 (a), (c)-(f) '!$B122)&lt;0, 0, SUMIFS(Generation_Raw_Data!$C:$C, Generation_Raw_Data!$D:$D,'AG-KIUC 2-52 (a), (c)-(f) '!AL$2, Generation_Raw_Data!$A:$A, 'AG-KIUC 2-52 (a), (c)-(f) '!$B122))</f>
        <v>0</v>
      </c>
      <c r="AM122" s="8">
        <f>IF(SUMIFS(Generation_Raw_Data!$C:$C, Generation_Raw_Data!$D:$D,'AG-KIUC 2-52 (a), (c)-(f) '!AM$2, Generation_Raw_Data!$A:$A, 'AG-KIUC 2-52 (a), (c)-(f) '!$B122)&lt;0, 0, SUMIFS(Generation_Raw_Data!$C:$C, Generation_Raw_Data!$D:$D,'AG-KIUC 2-52 (a), (c)-(f) '!AM$2, Generation_Raw_Data!$A:$A, 'AG-KIUC 2-52 (a), (c)-(f) '!$B122))</f>
        <v>3.2</v>
      </c>
      <c r="AN122" s="8">
        <f>IF(SUMIFS(Generation_Raw_Data!$C:$C, Generation_Raw_Data!$D:$D,'AG-KIUC 2-52 (a), (c)-(f) '!AN$2, Generation_Raw_Data!$A:$A, 'AG-KIUC 2-52 (a), (c)-(f) '!$B122)&lt;0, 0, SUMIFS(Generation_Raw_Data!$C:$C, Generation_Raw_Data!$D:$D,'AG-KIUC 2-52 (a), (c)-(f) '!AN$2, Generation_Raw_Data!$A:$A, 'AG-KIUC 2-52 (a), (c)-(f) '!$B122))</f>
        <v>0.9</v>
      </c>
    </row>
    <row r="123" spans="1:40" x14ac:dyDescent="0.35">
      <c r="A123" s="1">
        <v>16</v>
      </c>
      <c r="B123" s="2">
        <v>44643.333333333336</v>
      </c>
      <c r="C123" s="16">
        <f>SUMIF(Marginal_Cost_Raw_Data!$A:$A, 'AG-KIUC 2-52 (a), (c)-(f) '!$B123, Marginal_Cost_Raw_Data!$B:$B)</f>
        <v>35.002780060763882</v>
      </c>
      <c r="D123" s="17">
        <f>SUMIFS(CTS_Raw_Data!$C:$C, CTS_Raw_Data!$B:$B, "S", CTS_Raw_Data!$A:$A, 'AG-KIUC 2-52 (a), (c)-(f) '!$B123)</f>
        <v>100</v>
      </c>
      <c r="E123" s="7">
        <f>IFERROR(SUMIFS(CTS_Raw_Data!$D:$D, CTS_Raw_Data!$B:$B, "S", CTS_Raw_Data!$A:$A, 'AG-KIUC 2-52 (a), (c)-(f) '!$B123)/'AG-KIUC 2-52 (a), (c)-(f) '!$D123,0)</f>
        <v>63.94</v>
      </c>
      <c r="F123" s="14">
        <f>SUMIFS(CTS_Raw_Data!$C:$C, CTS_Raw_Data!$B:$B, "B", CTS_Raw_Data!$A:$A, 'AG-KIUC 2-52 (a), (c)-(f) '!$B123)</f>
        <v>0</v>
      </c>
      <c r="G123" s="7">
        <f>IFERROR(SUMIFS(CTS_Raw_Data!$D:$D, CTS_Raw_Data!$B:$B, "B", CTS_Raw_Data!$A:$A, 'AG-KIUC 2-52 (a), (c)-(f) '!$B123)/'AG-KIUC 2-52 (a), (c)-(f) '!$F123,0)</f>
        <v>0</v>
      </c>
      <c r="H123" s="19">
        <f>SUMIF(ACE_Raw_Data!$A:$A, 'AG-KIUC 2-52 (a), (c)-(f) '!$B123, ACE_Raw_Data!$B:$B)</f>
        <v>1.1612994076477157</v>
      </c>
      <c r="I123" s="21">
        <f>IF(SUMIFS(Generation_Raw_Data!$C:$C, Generation_Raw_Data!$D:$D,'AG-KIUC 2-52 (a), (c)-(f) '!I$2, Generation_Raw_Data!$A:$A, 'AG-KIUC 2-52 (a), (c)-(f) '!$B123)&lt;0, 0, SUMIFS(Generation_Raw_Data!$C:$C, Generation_Raw_Data!$D:$D,'AG-KIUC 2-52 (a), (c)-(f) '!I$2, Generation_Raw_Data!$A:$A, 'AG-KIUC 2-52 (a), (c)-(f) '!$B123))</f>
        <v>143</v>
      </c>
      <c r="J123" s="8">
        <f>IF(SUMIFS(Generation_Raw_Data!$C:$C, Generation_Raw_Data!$D:$D,'AG-KIUC 2-52 (a), (c)-(f) '!J$2, Generation_Raw_Data!$A:$A, 'AG-KIUC 2-52 (a), (c)-(f) '!$B123)&lt;0, 0, SUMIFS(Generation_Raw_Data!$C:$C, Generation_Raw_Data!$D:$D,'AG-KIUC 2-52 (a), (c)-(f) '!J$2, Generation_Raw_Data!$A:$A, 'AG-KIUC 2-52 (a), (c)-(f) '!$B123))</f>
        <v>662.05</v>
      </c>
      <c r="K123" s="8">
        <f>IF(SUMIFS(Generation_Raw_Data!$C:$C, Generation_Raw_Data!$D:$D,'AG-KIUC 2-52 (a), (c)-(f) '!K$2, Generation_Raw_Data!$A:$A, 'AG-KIUC 2-52 (a), (c)-(f) '!$B123)&lt;0, 0, SUMIFS(Generation_Raw_Data!$C:$C, Generation_Raw_Data!$D:$D,'AG-KIUC 2-52 (a), (c)-(f) '!K$2, Generation_Raw_Data!$A:$A, 'AG-KIUC 2-52 (a), (c)-(f) '!$B123))</f>
        <v>0</v>
      </c>
      <c r="L123" s="8">
        <f>IF(SUMIFS(Generation_Raw_Data!$C:$C, Generation_Raw_Data!$D:$D,'AG-KIUC 2-52 (a), (c)-(f) '!L$2, Generation_Raw_Data!$A:$A, 'AG-KIUC 2-52 (a), (c)-(f) '!$B123)&lt;0, 0, SUMIFS(Generation_Raw_Data!$C:$C, Generation_Raw_Data!$D:$D,'AG-KIUC 2-52 (a), (c)-(f) '!L$2, Generation_Raw_Data!$A:$A, 'AG-KIUC 2-52 (a), (c)-(f) '!$B123))</f>
        <v>336.66669999999999</v>
      </c>
      <c r="M123" s="8">
        <f>IF(SUMIFS(Generation_Raw_Data!$C:$C, Generation_Raw_Data!$D:$D,'AG-KIUC 2-52 (a), (c)-(f) '!M$2, Generation_Raw_Data!$A:$A, 'AG-KIUC 2-52 (a), (c)-(f) '!$B123)&lt;0, 0, SUMIFS(Generation_Raw_Data!$C:$C, Generation_Raw_Data!$D:$D,'AG-KIUC 2-52 (a), (c)-(f) '!M$2, Generation_Raw_Data!$A:$A, 'AG-KIUC 2-52 (a), (c)-(f) '!$B123))</f>
        <v>357.66669999999999</v>
      </c>
      <c r="N123" s="8">
        <f>IF(SUMIFS(Generation_Raw_Data!$C:$C, Generation_Raw_Data!$D:$D,'AG-KIUC 2-52 (a), (c)-(f) '!N$2, Generation_Raw_Data!$A:$A, 'AG-KIUC 2-52 (a), (c)-(f) '!$B123)&lt;0, 0, SUMIFS(Generation_Raw_Data!$C:$C, Generation_Raw_Data!$D:$D,'AG-KIUC 2-52 (a), (c)-(f) '!N$2, Generation_Raw_Data!$A:$A, 'AG-KIUC 2-52 (a), (c)-(f) '!$B123))</f>
        <v>312.66669999999999</v>
      </c>
      <c r="O123" s="8">
        <f>IF(SUMIFS(Generation_Raw_Data!$C:$C, Generation_Raw_Data!$D:$D,'AG-KIUC 2-52 (a), (c)-(f) '!O$2, Generation_Raw_Data!$A:$A, 'AG-KIUC 2-52 (a), (c)-(f) '!$B123)&lt;0, 0, SUMIFS(Generation_Raw_Data!$C:$C, Generation_Raw_Data!$D:$D,'AG-KIUC 2-52 (a), (c)-(f) '!O$2, Generation_Raw_Data!$A:$A, 'AG-KIUC 2-52 (a), (c)-(f) '!$B123))</f>
        <v>268.3</v>
      </c>
      <c r="P123" s="8">
        <f>IF(SUMIFS(Generation_Raw_Data!$C:$C, Generation_Raw_Data!$D:$D,'AG-KIUC 2-52 (a), (c)-(f) '!P$2, Generation_Raw_Data!$A:$A, 'AG-KIUC 2-52 (a), (c)-(f) '!$B123)&lt;0, 0, SUMIFS(Generation_Raw_Data!$C:$C, Generation_Raw_Data!$D:$D,'AG-KIUC 2-52 (a), (c)-(f) '!P$2, Generation_Raw_Data!$A:$A, 'AG-KIUC 2-52 (a), (c)-(f) '!$B123))</f>
        <v>252.1</v>
      </c>
      <c r="Q123" s="8">
        <f>IF(SUMIFS(Generation_Raw_Data!$C:$C, Generation_Raw_Data!$D:$D,'AG-KIUC 2-52 (a), (c)-(f) '!Q$2, Generation_Raw_Data!$A:$A, 'AG-KIUC 2-52 (a), (c)-(f) '!$B123)&lt;0, 0, SUMIFS(Generation_Raw_Data!$C:$C, Generation_Raw_Data!$D:$D,'AG-KIUC 2-52 (a), (c)-(f) '!Q$2, Generation_Raw_Data!$A:$A, 'AG-KIUC 2-52 (a), (c)-(f) '!$B123))</f>
        <v>208.3</v>
      </c>
      <c r="R123" s="8">
        <f>IF(SUMIFS(Generation_Raw_Data!$C:$C, Generation_Raw_Data!$D:$D,'AG-KIUC 2-52 (a), (c)-(f) '!R$2, Generation_Raw_Data!$A:$A, 'AG-KIUC 2-52 (a), (c)-(f) '!$B123)&lt;0, 0, SUMIFS(Generation_Raw_Data!$C:$C, Generation_Raw_Data!$D:$D,'AG-KIUC 2-52 (a), (c)-(f) '!R$2, Generation_Raw_Data!$A:$A, 'AG-KIUC 2-52 (a), (c)-(f) '!$B123))</f>
        <v>378.4</v>
      </c>
      <c r="S123" s="8">
        <f>IF(SUMIFS(Generation_Raw_Data!$C:$C, Generation_Raw_Data!$D:$D,'AG-KIUC 2-52 (a), (c)-(f) '!S$2, Generation_Raw_Data!$A:$A, 'AG-KIUC 2-52 (a), (c)-(f) '!$B123)&lt;0, 0, SUMIFS(Generation_Raw_Data!$C:$C, Generation_Raw_Data!$D:$D,'AG-KIUC 2-52 (a), (c)-(f) '!S$2, Generation_Raw_Data!$A:$A, 'AG-KIUC 2-52 (a), (c)-(f) '!$B123))</f>
        <v>417.6</v>
      </c>
      <c r="T123" s="8">
        <f>IF(SUMIFS(Generation_Raw_Data!$C:$C, Generation_Raw_Data!$D:$D,'AG-KIUC 2-52 (a), (c)-(f) '!T$2, Generation_Raw_Data!$A:$A, 'AG-KIUC 2-52 (a), (c)-(f) '!$B123)&lt;0, 0, SUMIFS(Generation_Raw_Data!$C:$C, Generation_Raw_Data!$D:$D,'AG-KIUC 2-52 (a), (c)-(f) '!T$2, Generation_Raw_Data!$A:$A, 'AG-KIUC 2-52 (a), (c)-(f) '!$B123))</f>
        <v>0</v>
      </c>
      <c r="U123" s="8">
        <f>IF(SUMIFS(Generation_Raw_Data!$C:$C, Generation_Raw_Data!$D:$D,'AG-KIUC 2-52 (a), (c)-(f) '!U$2, Generation_Raw_Data!$A:$A, 'AG-KIUC 2-52 (a), (c)-(f) '!$B123)&lt;0, 0, SUMIFS(Generation_Raw_Data!$C:$C, Generation_Raw_Data!$D:$D,'AG-KIUC 2-52 (a), (c)-(f) '!U$2, Generation_Raw_Data!$A:$A, 'AG-KIUC 2-52 (a), (c)-(f) '!$B123))</f>
        <v>0</v>
      </c>
      <c r="V123" s="8">
        <f>IF(SUMIFS(Generation_Raw_Data!$C:$C, Generation_Raw_Data!$D:$D,'AG-KIUC 2-52 (a), (c)-(f) '!V$2, Generation_Raw_Data!$A:$A, 'AG-KIUC 2-52 (a), (c)-(f) '!$B123)&lt;0, 0, SUMIFS(Generation_Raw_Data!$C:$C, Generation_Raw_Data!$D:$D,'AG-KIUC 2-52 (a), (c)-(f) '!V$2, Generation_Raw_Data!$A:$A, 'AG-KIUC 2-52 (a), (c)-(f) '!$B123))</f>
        <v>0</v>
      </c>
      <c r="W123" s="8">
        <f>IF(SUMIFS(Generation_Raw_Data!$C:$C, Generation_Raw_Data!$D:$D,'AG-KIUC 2-52 (a), (c)-(f) '!W$2, Generation_Raw_Data!$A:$A, 'AG-KIUC 2-52 (a), (c)-(f) '!$B123)&lt;0, 0, SUMIFS(Generation_Raw_Data!$C:$C, Generation_Raw_Data!$D:$D,'AG-KIUC 2-52 (a), (c)-(f) '!W$2, Generation_Raw_Data!$A:$A, 'AG-KIUC 2-52 (a), (c)-(f) '!$B123))</f>
        <v>0</v>
      </c>
      <c r="X123" s="8">
        <f>IF(SUMIFS(Generation_Raw_Data!$C:$C, Generation_Raw_Data!$D:$D,'AG-KIUC 2-52 (a), (c)-(f) '!X$2, Generation_Raw_Data!$A:$A, 'AG-KIUC 2-52 (a), (c)-(f) '!$B123)&lt;0, 0, SUMIFS(Generation_Raw_Data!$C:$C, Generation_Raw_Data!$D:$D,'AG-KIUC 2-52 (a), (c)-(f) '!X$2, Generation_Raw_Data!$A:$A, 'AG-KIUC 2-52 (a), (c)-(f) '!$B123))</f>
        <v>0</v>
      </c>
      <c r="Y123" s="8">
        <f>IF(SUMIFS(Generation_Raw_Data!$C:$C, Generation_Raw_Data!$D:$D,'AG-KIUC 2-52 (a), (c)-(f) '!Y$2, Generation_Raw_Data!$A:$A, 'AG-KIUC 2-52 (a), (c)-(f) '!$B123)&lt;0, 0, SUMIFS(Generation_Raw_Data!$C:$C, Generation_Raw_Data!$D:$D,'AG-KIUC 2-52 (a), (c)-(f) '!Y$2, Generation_Raw_Data!$A:$A, 'AG-KIUC 2-52 (a), (c)-(f) '!$B123))</f>
        <v>44</v>
      </c>
      <c r="Z123" s="8">
        <f>IF(SUMIFS(Generation_Raw_Data!$C:$C, Generation_Raw_Data!$D:$D,'AG-KIUC 2-52 (a), (c)-(f) '!Z$2, Generation_Raw_Data!$A:$A, 'AG-KIUC 2-52 (a), (c)-(f) '!$B123)&lt;0, 0, SUMIFS(Generation_Raw_Data!$C:$C, Generation_Raw_Data!$D:$D,'AG-KIUC 2-52 (a), (c)-(f) '!Z$2, Generation_Raw_Data!$A:$A, 'AG-KIUC 2-52 (a), (c)-(f) '!$B123))</f>
        <v>0</v>
      </c>
      <c r="AA123" s="8">
        <f>IF(SUMIFS(Generation_Raw_Data!$C:$C, Generation_Raw_Data!$D:$D,'AG-KIUC 2-52 (a), (c)-(f) '!AA$2, Generation_Raw_Data!$A:$A, 'AG-KIUC 2-52 (a), (c)-(f) '!$B123)&lt;0, 0, SUMIFS(Generation_Raw_Data!$C:$C, Generation_Raw_Data!$D:$D,'AG-KIUC 2-52 (a), (c)-(f) '!AA$2, Generation_Raw_Data!$A:$A, 'AG-KIUC 2-52 (a), (c)-(f) '!$B123))</f>
        <v>0</v>
      </c>
      <c r="AB123" s="8">
        <f>IF(SUMIFS(Generation_Raw_Data!$C:$C, Generation_Raw_Data!$D:$D,'AG-KIUC 2-52 (a), (c)-(f) '!AB$2, Generation_Raw_Data!$A:$A, 'AG-KIUC 2-52 (a), (c)-(f) '!$B123)&lt;0, 0, SUMIFS(Generation_Raw_Data!$C:$C, Generation_Raw_Data!$D:$D,'AG-KIUC 2-52 (a), (c)-(f) '!AB$2, Generation_Raw_Data!$A:$A, 'AG-KIUC 2-52 (a), (c)-(f) '!$B123))</f>
        <v>0</v>
      </c>
      <c r="AC123" s="8">
        <f>IF(SUMIFS(Generation_Raw_Data!$C:$C, Generation_Raw_Data!$D:$D,'AG-KIUC 2-52 (a), (c)-(f) '!AC$2, Generation_Raw_Data!$A:$A, 'AG-KIUC 2-52 (a), (c)-(f) '!$B123)&lt;0, 0, SUMIFS(Generation_Raw_Data!$C:$C, Generation_Raw_Data!$D:$D,'AG-KIUC 2-52 (a), (c)-(f) '!AC$2, Generation_Raw_Data!$A:$A, 'AG-KIUC 2-52 (a), (c)-(f) '!$B123))</f>
        <v>0</v>
      </c>
      <c r="AD123" s="8">
        <f>IF(SUMIFS(Generation_Raw_Data!$C:$C, Generation_Raw_Data!$D:$D,'AG-KIUC 2-52 (a), (c)-(f) '!AD$2, Generation_Raw_Data!$A:$A, 'AG-KIUC 2-52 (a), (c)-(f) '!$B123)&lt;0, 0, SUMIFS(Generation_Raw_Data!$C:$C, Generation_Raw_Data!$D:$D,'AG-KIUC 2-52 (a), (c)-(f) '!AD$2, Generation_Raw_Data!$A:$A, 'AG-KIUC 2-52 (a), (c)-(f) '!$B123))</f>
        <v>0</v>
      </c>
      <c r="AE123" s="8">
        <f>IF(SUMIFS(Generation_Raw_Data!$C:$C, Generation_Raw_Data!$D:$D,'AG-KIUC 2-52 (a), (c)-(f) '!AE$2, Generation_Raw_Data!$A:$A, 'AG-KIUC 2-52 (a), (c)-(f) '!$B123)&lt;0, 0, SUMIFS(Generation_Raw_Data!$C:$C, Generation_Raw_Data!$D:$D,'AG-KIUC 2-52 (a), (c)-(f) '!AE$2, Generation_Raw_Data!$A:$A, 'AG-KIUC 2-52 (a), (c)-(f) '!$B123))</f>
        <v>0</v>
      </c>
      <c r="AF123" s="8">
        <f>IF(SUMIFS(Generation_Raw_Data!$C:$C, Generation_Raw_Data!$D:$D,'AG-KIUC 2-52 (a), (c)-(f) '!AF$2, Generation_Raw_Data!$A:$A, 'AG-KIUC 2-52 (a), (c)-(f) '!$B123)&lt;0, 0, SUMIFS(Generation_Raw_Data!$C:$C, Generation_Raw_Data!$D:$D,'AG-KIUC 2-52 (a), (c)-(f) '!AF$2, Generation_Raw_Data!$A:$A, 'AG-KIUC 2-52 (a), (c)-(f) '!$B123))</f>
        <v>0</v>
      </c>
      <c r="AG123" s="8">
        <f>IF(SUMIFS(Generation_Raw_Data!$C:$C, Generation_Raw_Data!$D:$D,'AG-KIUC 2-52 (a), (c)-(f) '!AG$2, Generation_Raw_Data!$A:$A, 'AG-KIUC 2-52 (a), (c)-(f) '!$B123)&lt;0, 0, SUMIFS(Generation_Raw_Data!$C:$C, Generation_Raw_Data!$D:$D,'AG-KIUC 2-52 (a), (c)-(f) '!AG$2, Generation_Raw_Data!$A:$A, 'AG-KIUC 2-52 (a), (c)-(f) '!$B123))</f>
        <v>0</v>
      </c>
      <c r="AH123" s="8">
        <f>IF(SUMIFS(Generation_Raw_Data!$C:$C, Generation_Raw_Data!$D:$D,'AG-KIUC 2-52 (a), (c)-(f) '!AH$2, Generation_Raw_Data!$A:$A, 'AG-KIUC 2-52 (a), (c)-(f) '!$B123)&lt;0, 0, SUMIFS(Generation_Raw_Data!$C:$C, Generation_Raw_Data!$D:$D,'AG-KIUC 2-52 (a), (c)-(f) '!AH$2, Generation_Raw_Data!$A:$A, 'AG-KIUC 2-52 (a), (c)-(f) '!$B123))</f>
        <v>0</v>
      </c>
      <c r="AI123" s="8">
        <f>IF(SUMIFS(Generation_Raw_Data!$C:$C, Generation_Raw_Data!$D:$D,'AG-KIUC 2-52 (a), (c)-(f) '!AI$2, Generation_Raw_Data!$A:$A, 'AG-KIUC 2-52 (a), (c)-(f) '!$B123)&lt;0, 0, SUMIFS(Generation_Raw_Data!$C:$C, Generation_Raw_Data!$D:$D,'AG-KIUC 2-52 (a), (c)-(f) '!AI$2, Generation_Raw_Data!$A:$A, 'AG-KIUC 2-52 (a), (c)-(f) '!$B123))</f>
        <v>0</v>
      </c>
      <c r="AJ123" s="8">
        <f>IF(SUMIFS(Generation_Raw_Data!$C:$C, Generation_Raw_Data!$D:$D,'AG-KIUC 2-52 (a), (c)-(f) '!AJ$2, Generation_Raw_Data!$A:$A, 'AG-KIUC 2-52 (a), (c)-(f) '!$B123)&lt;0, 0, SUMIFS(Generation_Raw_Data!$C:$C, Generation_Raw_Data!$D:$D,'AG-KIUC 2-52 (a), (c)-(f) '!AJ$2, Generation_Raw_Data!$A:$A, 'AG-KIUC 2-52 (a), (c)-(f) '!$B123))</f>
        <v>0</v>
      </c>
      <c r="AK123" s="8">
        <f>IF(SUMIFS(Generation_Raw_Data!$C:$C, Generation_Raw_Data!$D:$D,'AG-KIUC 2-52 (a), (c)-(f) '!AK$2, Generation_Raw_Data!$A:$A, 'AG-KIUC 2-52 (a), (c)-(f) '!$B123)&lt;0, 0, SUMIFS(Generation_Raw_Data!$C:$C, Generation_Raw_Data!$D:$D,'AG-KIUC 2-52 (a), (c)-(f) '!AK$2, Generation_Raw_Data!$A:$A, 'AG-KIUC 2-52 (a), (c)-(f) '!$B123))</f>
        <v>29</v>
      </c>
      <c r="AL123" s="8">
        <f>IF(SUMIFS(Generation_Raw_Data!$C:$C, Generation_Raw_Data!$D:$D,'AG-KIUC 2-52 (a), (c)-(f) '!AL$2, Generation_Raw_Data!$A:$A, 'AG-KIUC 2-52 (a), (c)-(f) '!$B123)&lt;0, 0, SUMIFS(Generation_Raw_Data!$C:$C, Generation_Raw_Data!$D:$D,'AG-KIUC 2-52 (a), (c)-(f) '!AL$2, Generation_Raw_Data!$A:$A, 'AG-KIUC 2-52 (a), (c)-(f) '!$B123))</f>
        <v>29</v>
      </c>
      <c r="AM123" s="8">
        <f>IF(SUMIFS(Generation_Raw_Data!$C:$C, Generation_Raw_Data!$D:$D,'AG-KIUC 2-52 (a), (c)-(f) '!AM$2, Generation_Raw_Data!$A:$A, 'AG-KIUC 2-52 (a), (c)-(f) '!$B123)&lt;0, 0, SUMIFS(Generation_Raw_Data!$C:$C, Generation_Raw_Data!$D:$D,'AG-KIUC 2-52 (a), (c)-(f) '!AM$2, Generation_Raw_Data!$A:$A, 'AG-KIUC 2-52 (a), (c)-(f) '!$B123))</f>
        <v>0.5</v>
      </c>
      <c r="AN123" s="8">
        <f>IF(SUMIFS(Generation_Raw_Data!$C:$C, Generation_Raw_Data!$D:$D,'AG-KIUC 2-52 (a), (c)-(f) '!AN$2, Generation_Raw_Data!$A:$A, 'AG-KIUC 2-52 (a), (c)-(f) '!$B123)&lt;0, 0, SUMIFS(Generation_Raw_Data!$C:$C, Generation_Raw_Data!$D:$D,'AG-KIUC 2-52 (a), (c)-(f) '!AN$2, Generation_Raw_Data!$A:$A, 'AG-KIUC 2-52 (a), (c)-(f) '!$B123))</f>
        <v>0.2</v>
      </c>
    </row>
    <row r="124" spans="1:40" x14ac:dyDescent="0.35">
      <c r="A124" s="1">
        <v>16</v>
      </c>
      <c r="B124" s="2">
        <v>44643.375</v>
      </c>
      <c r="C124" s="16">
        <f>SUMIF(Marginal_Cost_Raw_Data!$A:$A, 'AG-KIUC 2-52 (a), (c)-(f) '!$B124, Marginal_Cost_Raw_Data!$B:$B)</f>
        <v>35.318990245225692</v>
      </c>
      <c r="D124" s="17">
        <f>SUMIFS(CTS_Raw_Data!$C:$C, CTS_Raw_Data!$B:$B, "S", CTS_Raw_Data!$A:$A, 'AG-KIUC 2-52 (a), (c)-(f) '!$B124)</f>
        <v>100</v>
      </c>
      <c r="E124" s="7">
        <f>IFERROR(SUMIFS(CTS_Raw_Data!$D:$D, CTS_Raw_Data!$B:$B, "S", CTS_Raw_Data!$A:$A, 'AG-KIUC 2-52 (a), (c)-(f) '!$B124)/'AG-KIUC 2-52 (a), (c)-(f) '!$D124,0)</f>
        <v>94.25</v>
      </c>
      <c r="F124" s="14">
        <f>SUMIFS(CTS_Raw_Data!$C:$C, CTS_Raw_Data!$B:$B, "B", CTS_Raw_Data!$A:$A, 'AG-KIUC 2-52 (a), (c)-(f) '!$B124)</f>
        <v>0</v>
      </c>
      <c r="G124" s="7">
        <f>IFERROR(SUMIFS(CTS_Raw_Data!$D:$D, CTS_Raw_Data!$B:$B, "B", CTS_Raw_Data!$A:$A, 'AG-KIUC 2-52 (a), (c)-(f) '!$B124)/'AG-KIUC 2-52 (a), (c)-(f) '!$F124,0)</f>
        <v>0</v>
      </c>
      <c r="H124" s="19">
        <f>SUMIF(ACE_Raw_Data!$A:$A, 'AG-KIUC 2-52 (a), (c)-(f) '!$B124, ACE_Raw_Data!$B:$B)</f>
        <v>0.99793742749426095</v>
      </c>
      <c r="I124" s="21">
        <f>IF(SUMIFS(Generation_Raw_Data!$C:$C, Generation_Raw_Data!$D:$D,'AG-KIUC 2-52 (a), (c)-(f) '!I$2, Generation_Raw_Data!$A:$A, 'AG-KIUC 2-52 (a), (c)-(f) '!$B124)&lt;0, 0, SUMIFS(Generation_Raw_Data!$C:$C, Generation_Raw_Data!$D:$D,'AG-KIUC 2-52 (a), (c)-(f) '!I$2, Generation_Raw_Data!$A:$A, 'AG-KIUC 2-52 (a), (c)-(f) '!$B124))</f>
        <v>141</v>
      </c>
      <c r="J124" s="8">
        <f>IF(SUMIFS(Generation_Raw_Data!$C:$C, Generation_Raw_Data!$D:$D,'AG-KIUC 2-52 (a), (c)-(f) '!J$2, Generation_Raw_Data!$A:$A, 'AG-KIUC 2-52 (a), (c)-(f) '!$B124)&lt;0, 0, SUMIFS(Generation_Raw_Data!$C:$C, Generation_Raw_Data!$D:$D,'AG-KIUC 2-52 (a), (c)-(f) '!J$2, Generation_Raw_Data!$A:$A, 'AG-KIUC 2-52 (a), (c)-(f) '!$B124))</f>
        <v>657.5</v>
      </c>
      <c r="K124" s="8">
        <f>IF(SUMIFS(Generation_Raw_Data!$C:$C, Generation_Raw_Data!$D:$D,'AG-KIUC 2-52 (a), (c)-(f) '!K$2, Generation_Raw_Data!$A:$A, 'AG-KIUC 2-52 (a), (c)-(f) '!$B124)&lt;0, 0, SUMIFS(Generation_Raw_Data!$C:$C, Generation_Raw_Data!$D:$D,'AG-KIUC 2-52 (a), (c)-(f) '!K$2, Generation_Raw_Data!$A:$A, 'AG-KIUC 2-52 (a), (c)-(f) '!$B124))</f>
        <v>0</v>
      </c>
      <c r="L124" s="8">
        <f>IF(SUMIFS(Generation_Raw_Data!$C:$C, Generation_Raw_Data!$D:$D,'AG-KIUC 2-52 (a), (c)-(f) '!L$2, Generation_Raw_Data!$A:$A, 'AG-KIUC 2-52 (a), (c)-(f) '!$B124)&lt;0, 0, SUMIFS(Generation_Raw_Data!$C:$C, Generation_Raw_Data!$D:$D,'AG-KIUC 2-52 (a), (c)-(f) '!L$2, Generation_Raw_Data!$A:$A, 'AG-KIUC 2-52 (a), (c)-(f) '!$B124))</f>
        <v>350</v>
      </c>
      <c r="M124" s="8">
        <f>IF(SUMIFS(Generation_Raw_Data!$C:$C, Generation_Raw_Data!$D:$D,'AG-KIUC 2-52 (a), (c)-(f) '!M$2, Generation_Raw_Data!$A:$A, 'AG-KIUC 2-52 (a), (c)-(f) '!$B124)&lt;0, 0, SUMIFS(Generation_Raw_Data!$C:$C, Generation_Raw_Data!$D:$D,'AG-KIUC 2-52 (a), (c)-(f) '!M$2, Generation_Raw_Data!$A:$A, 'AG-KIUC 2-52 (a), (c)-(f) '!$B124))</f>
        <v>365</v>
      </c>
      <c r="N124" s="8">
        <f>IF(SUMIFS(Generation_Raw_Data!$C:$C, Generation_Raw_Data!$D:$D,'AG-KIUC 2-52 (a), (c)-(f) '!N$2, Generation_Raw_Data!$A:$A, 'AG-KIUC 2-52 (a), (c)-(f) '!$B124)&lt;0, 0, SUMIFS(Generation_Raw_Data!$C:$C, Generation_Raw_Data!$D:$D,'AG-KIUC 2-52 (a), (c)-(f) '!N$2, Generation_Raw_Data!$A:$A, 'AG-KIUC 2-52 (a), (c)-(f) '!$B124))</f>
        <v>325</v>
      </c>
      <c r="O124" s="8">
        <f>IF(SUMIFS(Generation_Raw_Data!$C:$C, Generation_Raw_Data!$D:$D,'AG-KIUC 2-52 (a), (c)-(f) '!O$2, Generation_Raw_Data!$A:$A, 'AG-KIUC 2-52 (a), (c)-(f) '!$B124)&lt;0, 0, SUMIFS(Generation_Raw_Data!$C:$C, Generation_Raw_Data!$D:$D,'AG-KIUC 2-52 (a), (c)-(f) '!O$2, Generation_Raw_Data!$A:$A, 'AG-KIUC 2-52 (a), (c)-(f) '!$B124))</f>
        <v>277.8</v>
      </c>
      <c r="P124" s="8">
        <f>IF(SUMIFS(Generation_Raw_Data!$C:$C, Generation_Raw_Data!$D:$D,'AG-KIUC 2-52 (a), (c)-(f) '!P$2, Generation_Raw_Data!$A:$A, 'AG-KIUC 2-52 (a), (c)-(f) '!$B124)&lt;0, 0, SUMIFS(Generation_Raw_Data!$C:$C, Generation_Raw_Data!$D:$D,'AG-KIUC 2-52 (a), (c)-(f) '!P$2, Generation_Raw_Data!$A:$A, 'AG-KIUC 2-52 (a), (c)-(f) '!$B124))</f>
        <v>262.2</v>
      </c>
      <c r="Q124" s="8">
        <f>IF(SUMIFS(Generation_Raw_Data!$C:$C, Generation_Raw_Data!$D:$D,'AG-KIUC 2-52 (a), (c)-(f) '!Q$2, Generation_Raw_Data!$A:$A, 'AG-KIUC 2-52 (a), (c)-(f) '!$B124)&lt;0, 0, SUMIFS(Generation_Raw_Data!$C:$C, Generation_Raw_Data!$D:$D,'AG-KIUC 2-52 (a), (c)-(f) '!Q$2, Generation_Raw_Data!$A:$A, 'AG-KIUC 2-52 (a), (c)-(f) '!$B124))</f>
        <v>208.1</v>
      </c>
      <c r="R124" s="8">
        <f>IF(SUMIFS(Generation_Raw_Data!$C:$C, Generation_Raw_Data!$D:$D,'AG-KIUC 2-52 (a), (c)-(f) '!R$2, Generation_Raw_Data!$A:$A, 'AG-KIUC 2-52 (a), (c)-(f) '!$B124)&lt;0, 0, SUMIFS(Generation_Raw_Data!$C:$C, Generation_Raw_Data!$D:$D,'AG-KIUC 2-52 (a), (c)-(f) '!R$2, Generation_Raw_Data!$A:$A, 'AG-KIUC 2-52 (a), (c)-(f) '!$B124))</f>
        <v>393.7</v>
      </c>
      <c r="S124" s="8">
        <f>IF(SUMIFS(Generation_Raw_Data!$C:$C, Generation_Raw_Data!$D:$D,'AG-KIUC 2-52 (a), (c)-(f) '!S$2, Generation_Raw_Data!$A:$A, 'AG-KIUC 2-52 (a), (c)-(f) '!$B124)&lt;0, 0, SUMIFS(Generation_Raw_Data!$C:$C, Generation_Raw_Data!$D:$D,'AG-KIUC 2-52 (a), (c)-(f) '!S$2, Generation_Raw_Data!$A:$A, 'AG-KIUC 2-52 (a), (c)-(f) '!$B124))</f>
        <v>418.3</v>
      </c>
      <c r="T124" s="8">
        <f>IF(SUMIFS(Generation_Raw_Data!$C:$C, Generation_Raw_Data!$D:$D,'AG-KIUC 2-52 (a), (c)-(f) '!T$2, Generation_Raw_Data!$A:$A, 'AG-KIUC 2-52 (a), (c)-(f) '!$B124)&lt;0, 0, SUMIFS(Generation_Raw_Data!$C:$C, Generation_Raw_Data!$D:$D,'AG-KIUC 2-52 (a), (c)-(f) '!T$2, Generation_Raw_Data!$A:$A, 'AG-KIUC 2-52 (a), (c)-(f) '!$B124))</f>
        <v>0</v>
      </c>
      <c r="U124" s="8">
        <f>IF(SUMIFS(Generation_Raw_Data!$C:$C, Generation_Raw_Data!$D:$D,'AG-KIUC 2-52 (a), (c)-(f) '!U$2, Generation_Raw_Data!$A:$A, 'AG-KIUC 2-52 (a), (c)-(f) '!$B124)&lt;0, 0, SUMIFS(Generation_Raw_Data!$C:$C, Generation_Raw_Data!$D:$D,'AG-KIUC 2-52 (a), (c)-(f) '!U$2, Generation_Raw_Data!$A:$A, 'AG-KIUC 2-52 (a), (c)-(f) '!$B124))</f>
        <v>0</v>
      </c>
      <c r="V124" s="8">
        <f>IF(SUMIFS(Generation_Raw_Data!$C:$C, Generation_Raw_Data!$D:$D,'AG-KIUC 2-52 (a), (c)-(f) '!V$2, Generation_Raw_Data!$A:$A, 'AG-KIUC 2-52 (a), (c)-(f) '!$B124)&lt;0, 0, SUMIFS(Generation_Raw_Data!$C:$C, Generation_Raw_Data!$D:$D,'AG-KIUC 2-52 (a), (c)-(f) '!V$2, Generation_Raw_Data!$A:$A, 'AG-KIUC 2-52 (a), (c)-(f) '!$B124))</f>
        <v>0</v>
      </c>
      <c r="W124" s="8">
        <f>IF(SUMIFS(Generation_Raw_Data!$C:$C, Generation_Raw_Data!$D:$D,'AG-KIUC 2-52 (a), (c)-(f) '!W$2, Generation_Raw_Data!$A:$A, 'AG-KIUC 2-52 (a), (c)-(f) '!$B124)&lt;0, 0, SUMIFS(Generation_Raw_Data!$C:$C, Generation_Raw_Data!$D:$D,'AG-KIUC 2-52 (a), (c)-(f) '!W$2, Generation_Raw_Data!$A:$A, 'AG-KIUC 2-52 (a), (c)-(f) '!$B124))</f>
        <v>0</v>
      </c>
      <c r="X124" s="8">
        <f>IF(SUMIFS(Generation_Raw_Data!$C:$C, Generation_Raw_Data!$D:$D,'AG-KIUC 2-52 (a), (c)-(f) '!X$2, Generation_Raw_Data!$A:$A, 'AG-KIUC 2-52 (a), (c)-(f) '!$B124)&lt;0, 0, SUMIFS(Generation_Raw_Data!$C:$C, Generation_Raw_Data!$D:$D,'AG-KIUC 2-52 (a), (c)-(f) '!X$2, Generation_Raw_Data!$A:$A, 'AG-KIUC 2-52 (a), (c)-(f) '!$B124))</f>
        <v>0</v>
      </c>
      <c r="Y124" s="8">
        <f>IF(SUMIFS(Generation_Raw_Data!$C:$C, Generation_Raw_Data!$D:$D,'AG-KIUC 2-52 (a), (c)-(f) '!Y$2, Generation_Raw_Data!$A:$A, 'AG-KIUC 2-52 (a), (c)-(f) '!$B124)&lt;0, 0, SUMIFS(Generation_Raw_Data!$C:$C, Generation_Raw_Data!$D:$D,'AG-KIUC 2-52 (a), (c)-(f) '!Y$2, Generation_Raw_Data!$A:$A, 'AG-KIUC 2-52 (a), (c)-(f) '!$B124))</f>
        <v>53</v>
      </c>
      <c r="Z124" s="8">
        <f>IF(SUMIFS(Generation_Raw_Data!$C:$C, Generation_Raw_Data!$D:$D,'AG-KIUC 2-52 (a), (c)-(f) '!Z$2, Generation_Raw_Data!$A:$A, 'AG-KIUC 2-52 (a), (c)-(f) '!$B124)&lt;0, 0, SUMIFS(Generation_Raw_Data!$C:$C, Generation_Raw_Data!$D:$D,'AG-KIUC 2-52 (a), (c)-(f) '!Z$2, Generation_Raw_Data!$A:$A, 'AG-KIUC 2-52 (a), (c)-(f) '!$B124))</f>
        <v>0</v>
      </c>
      <c r="AA124" s="8">
        <f>IF(SUMIFS(Generation_Raw_Data!$C:$C, Generation_Raw_Data!$D:$D,'AG-KIUC 2-52 (a), (c)-(f) '!AA$2, Generation_Raw_Data!$A:$A, 'AG-KIUC 2-52 (a), (c)-(f) '!$B124)&lt;0, 0, SUMIFS(Generation_Raw_Data!$C:$C, Generation_Raw_Data!$D:$D,'AG-KIUC 2-52 (a), (c)-(f) '!AA$2, Generation_Raw_Data!$A:$A, 'AG-KIUC 2-52 (a), (c)-(f) '!$B124))</f>
        <v>0</v>
      </c>
      <c r="AB124" s="8">
        <f>IF(SUMIFS(Generation_Raw_Data!$C:$C, Generation_Raw_Data!$D:$D,'AG-KIUC 2-52 (a), (c)-(f) '!AB$2, Generation_Raw_Data!$A:$A, 'AG-KIUC 2-52 (a), (c)-(f) '!$B124)&lt;0, 0, SUMIFS(Generation_Raw_Data!$C:$C, Generation_Raw_Data!$D:$D,'AG-KIUC 2-52 (a), (c)-(f) '!AB$2, Generation_Raw_Data!$A:$A, 'AG-KIUC 2-52 (a), (c)-(f) '!$B124))</f>
        <v>0</v>
      </c>
      <c r="AC124" s="8">
        <f>IF(SUMIFS(Generation_Raw_Data!$C:$C, Generation_Raw_Data!$D:$D,'AG-KIUC 2-52 (a), (c)-(f) '!AC$2, Generation_Raw_Data!$A:$A, 'AG-KIUC 2-52 (a), (c)-(f) '!$B124)&lt;0, 0, SUMIFS(Generation_Raw_Data!$C:$C, Generation_Raw_Data!$D:$D,'AG-KIUC 2-52 (a), (c)-(f) '!AC$2, Generation_Raw_Data!$A:$A, 'AG-KIUC 2-52 (a), (c)-(f) '!$B124))</f>
        <v>0</v>
      </c>
      <c r="AD124" s="8">
        <f>IF(SUMIFS(Generation_Raw_Data!$C:$C, Generation_Raw_Data!$D:$D,'AG-KIUC 2-52 (a), (c)-(f) '!AD$2, Generation_Raw_Data!$A:$A, 'AG-KIUC 2-52 (a), (c)-(f) '!$B124)&lt;0, 0, SUMIFS(Generation_Raw_Data!$C:$C, Generation_Raw_Data!$D:$D,'AG-KIUC 2-52 (a), (c)-(f) '!AD$2, Generation_Raw_Data!$A:$A, 'AG-KIUC 2-52 (a), (c)-(f) '!$B124))</f>
        <v>0</v>
      </c>
      <c r="AE124" s="8">
        <f>IF(SUMIFS(Generation_Raw_Data!$C:$C, Generation_Raw_Data!$D:$D,'AG-KIUC 2-52 (a), (c)-(f) '!AE$2, Generation_Raw_Data!$A:$A, 'AG-KIUC 2-52 (a), (c)-(f) '!$B124)&lt;0, 0, SUMIFS(Generation_Raw_Data!$C:$C, Generation_Raw_Data!$D:$D,'AG-KIUC 2-52 (a), (c)-(f) '!AE$2, Generation_Raw_Data!$A:$A, 'AG-KIUC 2-52 (a), (c)-(f) '!$B124))</f>
        <v>0</v>
      </c>
      <c r="AF124" s="8">
        <f>IF(SUMIFS(Generation_Raw_Data!$C:$C, Generation_Raw_Data!$D:$D,'AG-KIUC 2-52 (a), (c)-(f) '!AF$2, Generation_Raw_Data!$A:$A, 'AG-KIUC 2-52 (a), (c)-(f) '!$B124)&lt;0, 0, SUMIFS(Generation_Raw_Data!$C:$C, Generation_Raw_Data!$D:$D,'AG-KIUC 2-52 (a), (c)-(f) '!AF$2, Generation_Raw_Data!$A:$A, 'AG-KIUC 2-52 (a), (c)-(f) '!$B124))</f>
        <v>0</v>
      </c>
      <c r="AG124" s="8">
        <f>IF(SUMIFS(Generation_Raw_Data!$C:$C, Generation_Raw_Data!$D:$D,'AG-KIUC 2-52 (a), (c)-(f) '!AG$2, Generation_Raw_Data!$A:$A, 'AG-KIUC 2-52 (a), (c)-(f) '!$B124)&lt;0, 0, SUMIFS(Generation_Raw_Data!$C:$C, Generation_Raw_Data!$D:$D,'AG-KIUC 2-52 (a), (c)-(f) '!AG$2, Generation_Raw_Data!$A:$A, 'AG-KIUC 2-52 (a), (c)-(f) '!$B124))</f>
        <v>0</v>
      </c>
      <c r="AH124" s="8">
        <f>IF(SUMIFS(Generation_Raw_Data!$C:$C, Generation_Raw_Data!$D:$D,'AG-KIUC 2-52 (a), (c)-(f) '!AH$2, Generation_Raw_Data!$A:$A, 'AG-KIUC 2-52 (a), (c)-(f) '!$B124)&lt;0, 0, SUMIFS(Generation_Raw_Data!$C:$C, Generation_Raw_Data!$D:$D,'AG-KIUC 2-52 (a), (c)-(f) '!AH$2, Generation_Raw_Data!$A:$A, 'AG-KIUC 2-52 (a), (c)-(f) '!$B124))</f>
        <v>0</v>
      </c>
      <c r="AI124" s="8">
        <f>IF(SUMIFS(Generation_Raw_Data!$C:$C, Generation_Raw_Data!$D:$D,'AG-KIUC 2-52 (a), (c)-(f) '!AI$2, Generation_Raw_Data!$A:$A, 'AG-KIUC 2-52 (a), (c)-(f) '!$B124)&lt;0, 0, SUMIFS(Generation_Raw_Data!$C:$C, Generation_Raw_Data!$D:$D,'AG-KIUC 2-52 (a), (c)-(f) '!AI$2, Generation_Raw_Data!$A:$A, 'AG-KIUC 2-52 (a), (c)-(f) '!$B124))</f>
        <v>0</v>
      </c>
      <c r="AJ124" s="8">
        <f>IF(SUMIFS(Generation_Raw_Data!$C:$C, Generation_Raw_Data!$D:$D,'AG-KIUC 2-52 (a), (c)-(f) '!AJ$2, Generation_Raw_Data!$A:$A, 'AG-KIUC 2-52 (a), (c)-(f) '!$B124)&lt;0, 0, SUMIFS(Generation_Raw_Data!$C:$C, Generation_Raw_Data!$D:$D,'AG-KIUC 2-52 (a), (c)-(f) '!AJ$2, Generation_Raw_Data!$A:$A, 'AG-KIUC 2-52 (a), (c)-(f) '!$B124))</f>
        <v>0</v>
      </c>
      <c r="AK124" s="8">
        <f>IF(SUMIFS(Generation_Raw_Data!$C:$C, Generation_Raw_Data!$D:$D,'AG-KIUC 2-52 (a), (c)-(f) '!AK$2, Generation_Raw_Data!$A:$A, 'AG-KIUC 2-52 (a), (c)-(f) '!$B124)&lt;0, 0, SUMIFS(Generation_Raw_Data!$C:$C, Generation_Raw_Data!$D:$D,'AG-KIUC 2-52 (a), (c)-(f) '!AK$2, Generation_Raw_Data!$A:$A, 'AG-KIUC 2-52 (a), (c)-(f) '!$B124))</f>
        <v>28</v>
      </c>
      <c r="AL124" s="8">
        <f>IF(SUMIFS(Generation_Raw_Data!$C:$C, Generation_Raw_Data!$D:$D,'AG-KIUC 2-52 (a), (c)-(f) '!AL$2, Generation_Raw_Data!$A:$A, 'AG-KIUC 2-52 (a), (c)-(f) '!$B124)&lt;0, 0, SUMIFS(Generation_Raw_Data!$C:$C, Generation_Raw_Data!$D:$D,'AG-KIUC 2-52 (a), (c)-(f) '!AL$2, Generation_Raw_Data!$A:$A, 'AG-KIUC 2-52 (a), (c)-(f) '!$B124))</f>
        <v>29</v>
      </c>
      <c r="AM124" s="8">
        <f>IF(SUMIFS(Generation_Raw_Data!$C:$C, Generation_Raw_Data!$D:$D,'AG-KIUC 2-52 (a), (c)-(f) '!AM$2, Generation_Raw_Data!$A:$A, 'AG-KIUC 2-52 (a), (c)-(f) '!$B124)&lt;0, 0, SUMIFS(Generation_Raw_Data!$C:$C, Generation_Raw_Data!$D:$D,'AG-KIUC 2-52 (a), (c)-(f) '!AM$2, Generation_Raw_Data!$A:$A, 'AG-KIUC 2-52 (a), (c)-(f) '!$B124))</f>
        <v>0.6</v>
      </c>
      <c r="AN124" s="8">
        <f>IF(SUMIFS(Generation_Raw_Data!$C:$C, Generation_Raw_Data!$D:$D,'AG-KIUC 2-52 (a), (c)-(f) '!AN$2, Generation_Raw_Data!$A:$A, 'AG-KIUC 2-52 (a), (c)-(f) '!$B124)&lt;0, 0, SUMIFS(Generation_Raw_Data!$C:$C, Generation_Raw_Data!$D:$D,'AG-KIUC 2-52 (a), (c)-(f) '!AN$2, Generation_Raw_Data!$A:$A, 'AG-KIUC 2-52 (a), (c)-(f) '!$B124))</f>
        <v>0.5</v>
      </c>
    </row>
    <row r="125" spans="1:40" x14ac:dyDescent="0.35">
      <c r="A125" s="1">
        <v>16</v>
      </c>
      <c r="B125" s="2">
        <v>44643.416666666664</v>
      </c>
      <c r="C125" s="16">
        <f>SUMIF(Marginal_Cost_Raw_Data!$A:$A, 'AG-KIUC 2-52 (a), (c)-(f) '!$B125, Marginal_Cost_Raw_Data!$B:$B)</f>
        <v>35.406547233072914</v>
      </c>
      <c r="D125" s="17">
        <f>SUMIFS(CTS_Raw_Data!$C:$C, CTS_Raw_Data!$B:$B, "S", CTS_Raw_Data!$A:$A, 'AG-KIUC 2-52 (a), (c)-(f) '!$B125)</f>
        <v>100</v>
      </c>
      <c r="E125" s="7">
        <f>IFERROR(SUMIFS(CTS_Raw_Data!$D:$D, CTS_Raw_Data!$B:$B, "S", CTS_Raw_Data!$A:$A, 'AG-KIUC 2-52 (a), (c)-(f) '!$B125)/'AG-KIUC 2-52 (a), (c)-(f) '!$D125,0)</f>
        <v>42.012500000000003</v>
      </c>
      <c r="F125" s="14">
        <f>SUMIFS(CTS_Raw_Data!$C:$C, CTS_Raw_Data!$B:$B, "B", CTS_Raw_Data!$A:$A, 'AG-KIUC 2-52 (a), (c)-(f) '!$B125)</f>
        <v>0</v>
      </c>
      <c r="G125" s="7">
        <f>IFERROR(SUMIFS(CTS_Raw_Data!$D:$D, CTS_Raw_Data!$B:$B, "B", CTS_Raw_Data!$A:$A, 'AG-KIUC 2-52 (a), (c)-(f) '!$B125)/'AG-KIUC 2-52 (a), (c)-(f) '!$F125,0)</f>
        <v>0</v>
      </c>
      <c r="H125" s="19">
        <f>SUMIF(ACE_Raw_Data!$A:$A, 'AG-KIUC 2-52 (a), (c)-(f) '!$B125, ACE_Raw_Data!$B:$B)</f>
        <v>6.0968845526046227</v>
      </c>
      <c r="I125" s="21">
        <f>IF(SUMIFS(Generation_Raw_Data!$C:$C, Generation_Raw_Data!$D:$D,'AG-KIUC 2-52 (a), (c)-(f) '!I$2, Generation_Raw_Data!$A:$A, 'AG-KIUC 2-52 (a), (c)-(f) '!$B125)&lt;0, 0, SUMIFS(Generation_Raw_Data!$C:$C, Generation_Raw_Data!$D:$D,'AG-KIUC 2-52 (a), (c)-(f) '!I$2, Generation_Raw_Data!$A:$A, 'AG-KIUC 2-52 (a), (c)-(f) '!$B125))</f>
        <v>142</v>
      </c>
      <c r="J125" s="8">
        <f>IF(SUMIFS(Generation_Raw_Data!$C:$C, Generation_Raw_Data!$D:$D,'AG-KIUC 2-52 (a), (c)-(f) '!J$2, Generation_Raw_Data!$A:$A, 'AG-KIUC 2-52 (a), (c)-(f) '!$B125)&lt;0, 0, SUMIFS(Generation_Raw_Data!$C:$C, Generation_Raw_Data!$D:$D,'AG-KIUC 2-52 (a), (c)-(f) '!J$2, Generation_Raw_Data!$A:$A, 'AG-KIUC 2-52 (a), (c)-(f) '!$B125))</f>
        <v>657.25</v>
      </c>
      <c r="K125" s="8">
        <f>IF(SUMIFS(Generation_Raw_Data!$C:$C, Generation_Raw_Data!$D:$D,'AG-KIUC 2-52 (a), (c)-(f) '!K$2, Generation_Raw_Data!$A:$A, 'AG-KIUC 2-52 (a), (c)-(f) '!$B125)&lt;0, 0, SUMIFS(Generation_Raw_Data!$C:$C, Generation_Raw_Data!$D:$D,'AG-KIUC 2-52 (a), (c)-(f) '!K$2, Generation_Raw_Data!$A:$A, 'AG-KIUC 2-52 (a), (c)-(f) '!$B125))</f>
        <v>0</v>
      </c>
      <c r="L125" s="8">
        <f>IF(SUMIFS(Generation_Raw_Data!$C:$C, Generation_Raw_Data!$D:$D,'AG-KIUC 2-52 (a), (c)-(f) '!L$2, Generation_Raw_Data!$A:$A, 'AG-KIUC 2-52 (a), (c)-(f) '!$B125)&lt;0, 0, SUMIFS(Generation_Raw_Data!$C:$C, Generation_Raw_Data!$D:$D,'AG-KIUC 2-52 (a), (c)-(f) '!L$2, Generation_Raw_Data!$A:$A, 'AG-KIUC 2-52 (a), (c)-(f) '!$B125))</f>
        <v>348</v>
      </c>
      <c r="M125" s="8">
        <f>IF(SUMIFS(Generation_Raw_Data!$C:$C, Generation_Raw_Data!$D:$D,'AG-KIUC 2-52 (a), (c)-(f) '!M$2, Generation_Raw_Data!$A:$A, 'AG-KIUC 2-52 (a), (c)-(f) '!$B125)&lt;0, 0, SUMIFS(Generation_Raw_Data!$C:$C, Generation_Raw_Data!$D:$D,'AG-KIUC 2-52 (a), (c)-(f) '!M$2, Generation_Raw_Data!$A:$A, 'AG-KIUC 2-52 (a), (c)-(f) '!$B125))</f>
        <v>366</v>
      </c>
      <c r="N125" s="8">
        <f>IF(SUMIFS(Generation_Raw_Data!$C:$C, Generation_Raw_Data!$D:$D,'AG-KIUC 2-52 (a), (c)-(f) '!N$2, Generation_Raw_Data!$A:$A, 'AG-KIUC 2-52 (a), (c)-(f) '!$B125)&lt;0, 0, SUMIFS(Generation_Raw_Data!$C:$C, Generation_Raw_Data!$D:$D,'AG-KIUC 2-52 (a), (c)-(f) '!N$2, Generation_Raw_Data!$A:$A, 'AG-KIUC 2-52 (a), (c)-(f) '!$B125))</f>
        <v>322</v>
      </c>
      <c r="O125" s="8">
        <f>IF(SUMIFS(Generation_Raw_Data!$C:$C, Generation_Raw_Data!$D:$D,'AG-KIUC 2-52 (a), (c)-(f) '!O$2, Generation_Raw_Data!$A:$A, 'AG-KIUC 2-52 (a), (c)-(f) '!$B125)&lt;0, 0, SUMIFS(Generation_Raw_Data!$C:$C, Generation_Raw_Data!$D:$D,'AG-KIUC 2-52 (a), (c)-(f) '!O$2, Generation_Raw_Data!$A:$A, 'AG-KIUC 2-52 (a), (c)-(f) '!$B125))</f>
        <v>277.2</v>
      </c>
      <c r="P125" s="8">
        <f>IF(SUMIFS(Generation_Raw_Data!$C:$C, Generation_Raw_Data!$D:$D,'AG-KIUC 2-52 (a), (c)-(f) '!P$2, Generation_Raw_Data!$A:$A, 'AG-KIUC 2-52 (a), (c)-(f) '!$B125)&lt;0, 0, SUMIFS(Generation_Raw_Data!$C:$C, Generation_Raw_Data!$D:$D,'AG-KIUC 2-52 (a), (c)-(f) '!P$2, Generation_Raw_Data!$A:$A, 'AG-KIUC 2-52 (a), (c)-(f) '!$B125))</f>
        <v>259.5</v>
      </c>
      <c r="Q125" s="8">
        <f>IF(SUMIFS(Generation_Raw_Data!$C:$C, Generation_Raw_Data!$D:$D,'AG-KIUC 2-52 (a), (c)-(f) '!Q$2, Generation_Raw_Data!$A:$A, 'AG-KIUC 2-52 (a), (c)-(f) '!$B125)&lt;0, 0, SUMIFS(Generation_Raw_Data!$C:$C, Generation_Raw_Data!$D:$D,'AG-KIUC 2-52 (a), (c)-(f) '!Q$2, Generation_Raw_Data!$A:$A, 'AG-KIUC 2-52 (a), (c)-(f) '!$B125))</f>
        <v>207.3</v>
      </c>
      <c r="R125" s="8">
        <f>IF(SUMIFS(Generation_Raw_Data!$C:$C, Generation_Raw_Data!$D:$D,'AG-KIUC 2-52 (a), (c)-(f) '!R$2, Generation_Raw_Data!$A:$A, 'AG-KIUC 2-52 (a), (c)-(f) '!$B125)&lt;0, 0, SUMIFS(Generation_Raw_Data!$C:$C, Generation_Raw_Data!$D:$D,'AG-KIUC 2-52 (a), (c)-(f) '!R$2, Generation_Raw_Data!$A:$A, 'AG-KIUC 2-52 (a), (c)-(f) '!$B125))</f>
        <v>389.9</v>
      </c>
      <c r="S125" s="8">
        <f>IF(SUMIFS(Generation_Raw_Data!$C:$C, Generation_Raw_Data!$D:$D,'AG-KIUC 2-52 (a), (c)-(f) '!S$2, Generation_Raw_Data!$A:$A, 'AG-KIUC 2-52 (a), (c)-(f) '!$B125)&lt;0, 0, SUMIFS(Generation_Raw_Data!$C:$C, Generation_Raw_Data!$D:$D,'AG-KIUC 2-52 (a), (c)-(f) '!S$2, Generation_Raw_Data!$A:$A, 'AG-KIUC 2-52 (a), (c)-(f) '!$B125))</f>
        <v>417</v>
      </c>
      <c r="T125" s="8">
        <f>IF(SUMIFS(Generation_Raw_Data!$C:$C, Generation_Raw_Data!$D:$D,'AG-KIUC 2-52 (a), (c)-(f) '!T$2, Generation_Raw_Data!$A:$A, 'AG-KIUC 2-52 (a), (c)-(f) '!$B125)&lt;0, 0, SUMIFS(Generation_Raw_Data!$C:$C, Generation_Raw_Data!$D:$D,'AG-KIUC 2-52 (a), (c)-(f) '!T$2, Generation_Raw_Data!$A:$A, 'AG-KIUC 2-52 (a), (c)-(f) '!$B125))</f>
        <v>0</v>
      </c>
      <c r="U125" s="8">
        <f>IF(SUMIFS(Generation_Raw_Data!$C:$C, Generation_Raw_Data!$D:$D,'AG-KIUC 2-52 (a), (c)-(f) '!U$2, Generation_Raw_Data!$A:$A, 'AG-KIUC 2-52 (a), (c)-(f) '!$B125)&lt;0, 0, SUMIFS(Generation_Raw_Data!$C:$C, Generation_Raw_Data!$D:$D,'AG-KIUC 2-52 (a), (c)-(f) '!U$2, Generation_Raw_Data!$A:$A, 'AG-KIUC 2-52 (a), (c)-(f) '!$B125))</f>
        <v>0</v>
      </c>
      <c r="V125" s="8">
        <f>IF(SUMIFS(Generation_Raw_Data!$C:$C, Generation_Raw_Data!$D:$D,'AG-KIUC 2-52 (a), (c)-(f) '!V$2, Generation_Raw_Data!$A:$A, 'AG-KIUC 2-52 (a), (c)-(f) '!$B125)&lt;0, 0, SUMIFS(Generation_Raw_Data!$C:$C, Generation_Raw_Data!$D:$D,'AG-KIUC 2-52 (a), (c)-(f) '!V$2, Generation_Raw_Data!$A:$A, 'AG-KIUC 2-52 (a), (c)-(f) '!$B125))</f>
        <v>0</v>
      </c>
      <c r="W125" s="8">
        <f>IF(SUMIFS(Generation_Raw_Data!$C:$C, Generation_Raw_Data!$D:$D,'AG-KIUC 2-52 (a), (c)-(f) '!W$2, Generation_Raw_Data!$A:$A, 'AG-KIUC 2-52 (a), (c)-(f) '!$B125)&lt;0, 0, SUMIFS(Generation_Raw_Data!$C:$C, Generation_Raw_Data!$D:$D,'AG-KIUC 2-52 (a), (c)-(f) '!W$2, Generation_Raw_Data!$A:$A, 'AG-KIUC 2-52 (a), (c)-(f) '!$B125))</f>
        <v>0</v>
      </c>
      <c r="X125" s="8">
        <f>IF(SUMIFS(Generation_Raw_Data!$C:$C, Generation_Raw_Data!$D:$D,'AG-KIUC 2-52 (a), (c)-(f) '!X$2, Generation_Raw_Data!$A:$A, 'AG-KIUC 2-52 (a), (c)-(f) '!$B125)&lt;0, 0, SUMIFS(Generation_Raw_Data!$C:$C, Generation_Raw_Data!$D:$D,'AG-KIUC 2-52 (a), (c)-(f) '!X$2, Generation_Raw_Data!$A:$A, 'AG-KIUC 2-52 (a), (c)-(f) '!$B125))</f>
        <v>0</v>
      </c>
      <c r="Y125" s="8">
        <f>IF(SUMIFS(Generation_Raw_Data!$C:$C, Generation_Raw_Data!$D:$D,'AG-KIUC 2-52 (a), (c)-(f) '!Y$2, Generation_Raw_Data!$A:$A, 'AG-KIUC 2-52 (a), (c)-(f) '!$B125)&lt;0, 0, SUMIFS(Generation_Raw_Data!$C:$C, Generation_Raw_Data!$D:$D,'AG-KIUC 2-52 (a), (c)-(f) '!Y$2, Generation_Raw_Data!$A:$A, 'AG-KIUC 2-52 (a), (c)-(f) '!$B125))</f>
        <v>51</v>
      </c>
      <c r="Z125" s="8">
        <f>IF(SUMIFS(Generation_Raw_Data!$C:$C, Generation_Raw_Data!$D:$D,'AG-KIUC 2-52 (a), (c)-(f) '!Z$2, Generation_Raw_Data!$A:$A, 'AG-KIUC 2-52 (a), (c)-(f) '!$B125)&lt;0, 0, SUMIFS(Generation_Raw_Data!$C:$C, Generation_Raw_Data!$D:$D,'AG-KIUC 2-52 (a), (c)-(f) '!Z$2, Generation_Raw_Data!$A:$A, 'AG-KIUC 2-52 (a), (c)-(f) '!$B125))</f>
        <v>0</v>
      </c>
      <c r="AA125" s="8">
        <f>IF(SUMIFS(Generation_Raw_Data!$C:$C, Generation_Raw_Data!$D:$D,'AG-KIUC 2-52 (a), (c)-(f) '!AA$2, Generation_Raw_Data!$A:$A, 'AG-KIUC 2-52 (a), (c)-(f) '!$B125)&lt;0, 0, SUMIFS(Generation_Raw_Data!$C:$C, Generation_Raw_Data!$D:$D,'AG-KIUC 2-52 (a), (c)-(f) '!AA$2, Generation_Raw_Data!$A:$A, 'AG-KIUC 2-52 (a), (c)-(f) '!$B125))</f>
        <v>27</v>
      </c>
      <c r="AB125" s="8">
        <f>IF(SUMIFS(Generation_Raw_Data!$C:$C, Generation_Raw_Data!$D:$D,'AG-KIUC 2-52 (a), (c)-(f) '!AB$2, Generation_Raw_Data!$A:$A, 'AG-KIUC 2-52 (a), (c)-(f) '!$B125)&lt;0, 0, SUMIFS(Generation_Raw_Data!$C:$C, Generation_Raw_Data!$D:$D,'AG-KIUC 2-52 (a), (c)-(f) '!AB$2, Generation_Raw_Data!$A:$A, 'AG-KIUC 2-52 (a), (c)-(f) '!$B125))</f>
        <v>0</v>
      </c>
      <c r="AC125" s="8">
        <f>IF(SUMIFS(Generation_Raw_Data!$C:$C, Generation_Raw_Data!$D:$D,'AG-KIUC 2-52 (a), (c)-(f) '!AC$2, Generation_Raw_Data!$A:$A, 'AG-KIUC 2-52 (a), (c)-(f) '!$B125)&lt;0, 0, SUMIFS(Generation_Raw_Data!$C:$C, Generation_Raw_Data!$D:$D,'AG-KIUC 2-52 (a), (c)-(f) '!AC$2, Generation_Raw_Data!$A:$A, 'AG-KIUC 2-52 (a), (c)-(f) '!$B125))</f>
        <v>0</v>
      </c>
      <c r="AD125" s="8">
        <f>IF(SUMIFS(Generation_Raw_Data!$C:$C, Generation_Raw_Data!$D:$D,'AG-KIUC 2-52 (a), (c)-(f) '!AD$2, Generation_Raw_Data!$A:$A, 'AG-KIUC 2-52 (a), (c)-(f) '!$B125)&lt;0, 0, SUMIFS(Generation_Raw_Data!$C:$C, Generation_Raw_Data!$D:$D,'AG-KIUC 2-52 (a), (c)-(f) '!AD$2, Generation_Raw_Data!$A:$A, 'AG-KIUC 2-52 (a), (c)-(f) '!$B125))</f>
        <v>0</v>
      </c>
      <c r="AE125" s="8">
        <f>IF(SUMIFS(Generation_Raw_Data!$C:$C, Generation_Raw_Data!$D:$D,'AG-KIUC 2-52 (a), (c)-(f) '!AE$2, Generation_Raw_Data!$A:$A, 'AG-KIUC 2-52 (a), (c)-(f) '!$B125)&lt;0, 0, SUMIFS(Generation_Raw_Data!$C:$C, Generation_Raw_Data!$D:$D,'AG-KIUC 2-52 (a), (c)-(f) '!AE$2, Generation_Raw_Data!$A:$A, 'AG-KIUC 2-52 (a), (c)-(f) '!$B125))</f>
        <v>0</v>
      </c>
      <c r="AF125" s="8">
        <f>IF(SUMIFS(Generation_Raw_Data!$C:$C, Generation_Raw_Data!$D:$D,'AG-KIUC 2-52 (a), (c)-(f) '!AF$2, Generation_Raw_Data!$A:$A, 'AG-KIUC 2-52 (a), (c)-(f) '!$B125)&lt;0, 0, SUMIFS(Generation_Raw_Data!$C:$C, Generation_Raw_Data!$D:$D,'AG-KIUC 2-52 (a), (c)-(f) '!AF$2, Generation_Raw_Data!$A:$A, 'AG-KIUC 2-52 (a), (c)-(f) '!$B125))</f>
        <v>0</v>
      </c>
      <c r="AG125" s="8">
        <f>IF(SUMIFS(Generation_Raw_Data!$C:$C, Generation_Raw_Data!$D:$D,'AG-KIUC 2-52 (a), (c)-(f) '!AG$2, Generation_Raw_Data!$A:$A, 'AG-KIUC 2-52 (a), (c)-(f) '!$B125)&lt;0, 0, SUMIFS(Generation_Raw_Data!$C:$C, Generation_Raw_Data!$D:$D,'AG-KIUC 2-52 (a), (c)-(f) '!AG$2, Generation_Raw_Data!$A:$A, 'AG-KIUC 2-52 (a), (c)-(f) '!$B125))</f>
        <v>0</v>
      </c>
      <c r="AH125" s="8">
        <f>IF(SUMIFS(Generation_Raw_Data!$C:$C, Generation_Raw_Data!$D:$D,'AG-KIUC 2-52 (a), (c)-(f) '!AH$2, Generation_Raw_Data!$A:$A, 'AG-KIUC 2-52 (a), (c)-(f) '!$B125)&lt;0, 0, SUMIFS(Generation_Raw_Data!$C:$C, Generation_Raw_Data!$D:$D,'AG-KIUC 2-52 (a), (c)-(f) '!AH$2, Generation_Raw_Data!$A:$A, 'AG-KIUC 2-52 (a), (c)-(f) '!$B125))</f>
        <v>0</v>
      </c>
      <c r="AI125" s="8">
        <f>IF(SUMIFS(Generation_Raw_Data!$C:$C, Generation_Raw_Data!$D:$D,'AG-KIUC 2-52 (a), (c)-(f) '!AI$2, Generation_Raw_Data!$A:$A, 'AG-KIUC 2-52 (a), (c)-(f) '!$B125)&lt;0, 0, SUMIFS(Generation_Raw_Data!$C:$C, Generation_Raw_Data!$D:$D,'AG-KIUC 2-52 (a), (c)-(f) '!AI$2, Generation_Raw_Data!$A:$A, 'AG-KIUC 2-52 (a), (c)-(f) '!$B125))</f>
        <v>0</v>
      </c>
      <c r="AJ125" s="8">
        <f>IF(SUMIFS(Generation_Raw_Data!$C:$C, Generation_Raw_Data!$D:$D,'AG-KIUC 2-52 (a), (c)-(f) '!AJ$2, Generation_Raw_Data!$A:$A, 'AG-KIUC 2-52 (a), (c)-(f) '!$B125)&lt;0, 0, SUMIFS(Generation_Raw_Data!$C:$C, Generation_Raw_Data!$D:$D,'AG-KIUC 2-52 (a), (c)-(f) '!AJ$2, Generation_Raw_Data!$A:$A, 'AG-KIUC 2-52 (a), (c)-(f) '!$B125))</f>
        <v>0</v>
      </c>
      <c r="AK125" s="8">
        <f>IF(SUMIFS(Generation_Raw_Data!$C:$C, Generation_Raw_Data!$D:$D,'AG-KIUC 2-52 (a), (c)-(f) '!AK$2, Generation_Raw_Data!$A:$A, 'AG-KIUC 2-52 (a), (c)-(f) '!$B125)&lt;0, 0, SUMIFS(Generation_Raw_Data!$C:$C, Generation_Raw_Data!$D:$D,'AG-KIUC 2-52 (a), (c)-(f) '!AK$2, Generation_Raw_Data!$A:$A, 'AG-KIUC 2-52 (a), (c)-(f) '!$B125))</f>
        <v>29</v>
      </c>
      <c r="AL125" s="8">
        <f>IF(SUMIFS(Generation_Raw_Data!$C:$C, Generation_Raw_Data!$D:$D,'AG-KIUC 2-52 (a), (c)-(f) '!AL$2, Generation_Raw_Data!$A:$A, 'AG-KIUC 2-52 (a), (c)-(f) '!$B125)&lt;0, 0, SUMIFS(Generation_Raw_Data!$C:$C, Generation_Raw_Data!$D:$D,'AG-KIUC 2-52 (a), (c)-(f) '!AL$2, Generation_Raw_Data!$A:$A, 'AG-KIUC 2-52 (a), (c)-(f) '!$B125))</f>
        <v>30</v>
      </c>
      <c r="AM125" s="8">
        <f>IF(SUMIFS(Generation_Raw_Data!$C:$C, Generation_Raw_Data!$D:$D,'AG-KIUC 2-52 (a), (c)-(f) '!AM$2, Generation_Raw_Data!$A:$A, 'AG-KIUC 2-52 (a), (c)-(f) '!$B125)&lt;0, 0, SUMIFS(Generation_Raw_Data!$C:$C, Generation_Raw_Data!$D:$D,'AG-KIUC 2-52 (a), (c)-(f) '!AM$2, Generation_Raw_Data!$A:$A, 'AG-KIUC 2-52 (a), (c)-(f) '!$B125))</f>
        <v>3.3</v>
      </c>
      <c r="AN125" s="8">
        <f>IF(SUMIFS(Generation_Raw_Data!$C:$C, Generation_Raw_Data!$D:$D,'AG-KIUC 2-52 (a), (c)-(f) '!AN$2, Generation_Raw_Data!$A:$A, 'AG-KIUC 2-52 (a), (c)-(f) '!$B125)&lt;0, 0, SUMIFS(Generation_Raw_Data!$C:$C, Generation_Raw_Data!$D:$D,'AG-KIUC 2-52 (a), (c)-(f) '!AN$2, Generation_Raw_Data!$A:$A, 'AG-KIUC 2-52 (a), (c)-(f) '!$B125))</f>
        <v>0.7</v>
      </c>
    </row>
    <row r="126" spans="1:40" x14ac:dyDescent="0.35">
      <c r="A126" s="1">
        <v>16</v>
      </c>
      <c r="B126" s="2">
        <v>44643.458333333328</v>
      </c>
      <c r="C126" s="16">
        <f>SUMIF(Marginal_Cost_Raw_Data!$A:$A, 'AG-KIUC 2-52 (a), (c)-(f) '!$B126, Marginal_Cost_Raw_Data!$B:$B)</f>
        <v>34.098242057291664</v>
      </c>
      <c r="D126" s="17">
        <f>SUMIFS(CTS_Raw_Data!$C:$C, CTS_Raw_Data!$B:$B, "S", CTS_Raw_Data!$A:$A, 'AG-KIUC 2-52 (a), (c)-(f) '!$B126)</f>
        <v>0</v>
      </c>
      <c r="E126" s="7">
        <f>IFERROR(SUMIFS(CTS_Raw_Data!$D:$D, CTS_Raw_Data!$B:$B, "S", CTS_Raw_Data!$A:$A, 'AG-KIUC 2-52 (a), (c)-(f) '!$B126)/'AG-KIUC 2-52 (a), (c)-(f) '!$D126,0)</f>
        <v>0</v>
      </c>
      <c r="F126" s="14">
        <f>SUMIFS(CTS_Raw_Data!$C:$C, CTS_Raw_Data!$B:$B, "B", CTS_Raw_Data!$A:$A, 'AG-KIUC 2-52 (a), (c)-(f) '!$B126)</f>
        <v>0</v>
      </c>
      <c r="G126" s="7">
        <f>IFERROR(SUMIFS(CTS_Raw_Data!$D:$D, CTS_Raw_Data!$B:$B, "B", CTS_Raw_Data!$A:$A, 'AG-KIUC 2-52 (a), (c)-(f) '!$B126)/'AG-KIUC 2-52 (a), (c)-(f) '!$F126,0)</f>
        <v>0</v>
      </c>
      <c r="H126" s="19">
        <f>SUMIF(ACE_Raw_Data!$A:$A, 'AG-KIUC 2-52 (a), (c)-(f) '!$B126, ACE_Raw_Data!$B:$B)</f>
        <v>2.695778219319052</v>
      </c>
      <c r="I126" s="21">
        <f>IF(SUMIFS(Generation_Raw_Data!$C:$C, Generation_Raw_Data!$D:$D,'AG-KIUC 2-52 (a), (c)-(f) '!I$2, Generation_Raw_Data!$A:$A, 'AG-KIUC 2-52 (a), (c)-(f) '!$B126)&lt;0, 0, SUMIFS(Generation_Raw_Data!$C:$C, Generation_Raw_Data!$D:$D,'AG-KIUC 2-52 (a), (c)-(f) '!I$2, Generation_Raw_Data!$A:$A, 'AG-KIUC 2-52 (a), (c)-(f) '!$B126))</f>
        <v>299</v>
      </c>
      <c r="J126" s="8">
        <f>IF(SUMIFS(Generation_Raw_Data!$C:$C, Generation_Raw_Data!$D:$D,'AG-KIUC 2-52 (a), (c)-(f) '!J$2, Generation_Raw_Data!$A:$A, 'AG-KIUC 2-52 (a), (c)-(f) '!$B126)&lt;0, 0, SUMIFS(Generation_Raw_Data!$C:$C, Generation_Raw_Data!$D:$D,'AG-KIUC 2-52 (a), (c)-(f) '!J$2, Generation_Raw_Data!$A:$A, 'AG-KIUC 2-52 (a), (c)-(f) '!$B126))</f>
        <v>658.65000000000009</v>
      </c>
      <c r="K126" s="8">
        <f>IF(SUMIFS(Generation_Raw_Data!$C:$C, Generation_Raw_Data!$D:$D,'AG-KIUC 2-52 (a), (c)-(f) '!K$2, Generation_Raw_Data!$A:$A, 'AG-KIUC 2-52 (a), (c)-(f) '!$B126)&lt;0, 0, SUMIFS(Generation_Raw_Data!$C:$C, Generation_Raw_Data!$D:$D,'AG-KIUC 2-52 (a), (c)-(f) '!K$2, Generation_Raw_Data!$A:$A, 'AG-KIUC 2-52 (a), (c)-(f) '!$B126))</f>
        <v>0</v>
      </c>
      <c r="L126" s="8">
        <f>IF(SUMIFS(Generation_Raw_Data!$C:$C, Generation_Raw_Data!$D:$D,'AG-KIUC 2-52 (a), (c)-(f) '!L$2, Generation_Raw_Data!$A:$A, 'AG-KIUC 2-52 (a), (c)-(f) '!$B126)&lt;0, 0, SUMIFS(Generation_Raw_Data!$C:$C, Generation_Raw_Data!$D:$D,'AG-KIUC 2-52 (a), (c)-(f) '!L$2, Generation_Raw_Data!$A:$A, 'AG-KIUC 2-52 (a), (c)-(f) '!$B126))</f>
        <v>304.66669999999999</v>
      </c>
      <c r="M126" s="8">
        <f>IF(SUMIFS(Generation_Raw_Data!$C:$C, Generation_Raw_Data!$D:$D,'AG-KIUC 2-52 (a), (c)-(f) '!M$2, Generation_Raw_Data!$A:$A, 'AG-KIUC 2-52 (a), (c)-(f) '!$B126)&lt;0, 0, SUMIFS(Generation_Raw_Data!$C:$C, Generation_Raw_Data!$D:$D,'AG-KIUC 2-52 (a), (c)-(f) '!M$2, Generation_Raw_Data!$A:$A, 'AG-KIUC 2-52 (a), (c)-(f) '!$B126))</f>
        <v>336.66669999999999</v>
      </c>
      <c r="N126" s="8">
        <f>IF(SUMIFS(Generation_Raw_Data!$C:$C, Generation_Raw_Data!$D:$D,'AG-KIUC 2-52 (a), (c)-(f) '!N$2, Generation_Raw_Data!$A:$A, 'AG-KIUC 2-52 (a), (c)-(f) '!$B126)&lt;0, 0, SUMIFS(Generation_Raw_Data!$C:$C, Generation_Raw_Data!$D:$D,'AG-KIUC 2-52 (a), (c)-(f) '!N$2, Generation_Raw_Data!$A:$A, 'AG-KIUC 2-52 (a), (c)-(f) '!$B126))</f>
        <v>285.66669999999999</v>
      </c>
      <c r="O126" s="8">
        <f>IF(SUMIFS(Generation_Raw_Data!$C:$C, Generation_Raw_Data!$D:$D,'AG-KIUC 2-52 (a), (c)-(f) '!O$2, Generation_Raw_Data!$A:$A, 'AG-KIUC 2-52 (a), (c)-(f) '!$B126)&lt;0, 0, SUMIFS(Generation_Raw_Data!$C:$C, Generation_Raw_Data!$D:$D,'AG-KIUC 2-52 (a), (c)-(f) '!O$2, Generation_Raw_Data!$A:$A, 'AG-KIUC 2-52 (a), (c)-(f) '!$B126))</f>
        <v>236.3</v>
      </c>
      <c r="P126" s="8">
        <f>IF(SUMIFS(Generation_Raw_Data!$C:$C, Generation_Raw_Data!$D:$D,'AG-KIUC 2-52 (a), (c)-(f) '!P$2, Generation_Raw_Data!$A:$A, 'AG-KIUC 2-52 (a), (c)-(f) '!$B126)&lt;0, 0, SUMIFS(Generation_Raw_Data!$C:$C, Generation_Raw_Data!$D:$D,'AG-KIUC 2-52 (a), (c)-(f) '!P$2, Generation_Raw_Data!$A:$A, 'AG-KIUC 2-52 (a), (c)-(f) '!$B126))</f>
        <v>214.6</v>
      </c>
      <c r="Q126" s="8">
        <f>IF(SUMIFS(Generation_Raw_Data!$C:$C, Generation_Raw_Data!$D:$D,'AG-KIUC 2-52 (a), (c)-(f) '!Q$2, Generation_Raw_Data!$A:$A, 'AG-KIUC 2-52 (a), (c)-(f) '!$B126)&lt;0, 0, SUMIFS(Generation_Raw_Data!$C:$C, Generation_Raw_Data!$D:$D,'AG-KIUC 2-52 (a), (c)-(f) '!Q$2, Generation_Raw_Data!$A:$A, 'AG-KIUC 2-52 (a), (c)-(f) '!$B126))</f>
        <v>207</v>
      </c>
      <c r="R126" s="8">
        <f>IF(SUMIFS(Generation_Raw_Data!$C:$C, Generation_Raw_Data!$D:$D,'AG-KIUC 2-52 (a), (c)-(f) '!R$2, Generation_Raw_Data!$A:$A, 'AG-KIUC 2-52 (a), (c)-(f) '!$B126)&lt;0, 0, SUMIFS(Generation_Raw_Data!$C:$C, Generation_Raw_Data!$D:$D,'AG-KIUC 2-52 (a), (c)-(f) '!R$2, Generation_Raw_Data!$A:$A, 'AG-KIUC 2-52 (a), (c)-(f) '!$B126))</f>
        <v>305.8</v>
      </c>
      <c r="S126" s="8">
        <f>IF(SUMIFS(Generation_Raw_Data!$C:$C, Generation_Raw_Data!$D:$D,'AG-KIUC 2-52 (a), (c)-(f) '!S$2, Generation_Raw_Data!$A:$A, 'AG-KIUC 2-52 (a), (c)-(f) '!$B126)&lt;0, 0, SUMIFS(Generation_Raw_Data!$C:$C, Generation_Raw_Data!$D:$D,'AG-KIUC 2-52 (a), (c)-(f) '!S$2, Generation_Raw_Data!$A:$A, 'AG-KIUC 2-52 (a), (c)-(f) '!$B126))</f>
        <v>419.5</v>
      </c>
      <c r="T126" s="8">
        <f>IF(SUMIFS(Generation_Raw_Data!$C:$C, Generation_Raw_Data!$D:$D,'AG-KIUC 2-52 (a), (c)-(f) '!T$2, Generation_Raw_Data!$A:$A, 'AG-KIUC 2-52 (a), (c)-(f) '!$B126)&lt;0, 0, SUMIFS(Generation_Raw_Data!$C:$C, Generation_Raw_Data!$D:$D,'AG-KIUC 2-52 (a), (c)-(f) '!T$2, Generation_Raw_Data!$A:$A, 'AG-KIUC 2-52 (a), (c)-(f) '!$B126))</f>
        <v>0</v>
      </c>
      <c r="U126" s="8">
        <f>IF(SUMIFS(Generation_Raw_Data!$C:$C, Generation_Raw_Data!$D:$D,'AG-KIUC 2-52 (a), (c)-(f) '!U$2, Generation_Raw_Data!$A:$A, 'AG-KIUC 2-52 (a), (c)-(f) '!$B126)&lt;0, 0, SUMIFS(Generation_Raw_Data!$C:$C, Generation_Raw_Data!$D:$D,'AG-KIUC 2-52 (a), (c)-(f) '!U$2, Generation_Raw_Data!$A:$A, 'AG-KIUC 2-52 (a), (c)-(f) '!$B126))</f>
        <v>0</v>
      </c>
      <c r="V126" s="8">
        <f>IF(SUMIFS(Generation_Raw_Data!$C:$C, Generation_Raw_Data!$D:$D,'AG-KIUC 2-52 (a), (c)-(f) '!V$2, Generation_Raw_Data!$A:$A, 'AG-KIUC 2-52 (a), (c)-(f) '!$B126)&lt;0, 0, SUMIFS(Generation_Raw_Data!$C:$C, Generation_Raw_Data!$D:$D,'AG-KIUC 2-52 (a), (c)-(f) '!V$2, Generation_Raw_Data!$A:$A, 'AG-KIUC 2-52 (a), (c)-(f) '!$B126))</f>
        <v>0</v>
      </c>
      <c r="W126" s="8">
        <f>IF(SUMIFS(Generation_Raw_Data!$C:$C, Generation_Raw_Data!$D:$D,'AG-KIUC 2-52 (a), (c)-(f) '!W$2, Generation_Raw_Data!$A:$A, 'AG-KIUC 2-52 (a), (c)-(f) '!$B126)&lt;0, 0, SUMIFS(Generation_Raw_Data!$C:$C, Generation_Raw_Data!$D:$D,'AG-KIUC 2-52 (a), (c)-(f) '!W$2, Generation_Raw_Data!$A:$A, 'AG-KIUC 2-52 (a), (c)-(f) '!$B126))</f>
        <v>0</v>
      </c>
      <c r="X126" s="8">
        <f>IF(SUMIFS(Generation_Raw_Data!$C:$C, Generation_Raw_Data!$D:$D,'AG-KIUC 2-52 (a), (c)-(f) '!X$2, Generation_Raw_Data!$A:$A, 'AG-KIUC 2-52 (a), (c)-(f) '!$B126)&lt;0, 0, SUMIFS(Generation_Raw_Data!$C:$C, Generation_Raw_Data!$D:$D,'AG-KIUC 2-52 (a), (c)-(f) '!X$2, Generation_Raw_Data!$A:$A, 'AG-KIUC 2-52 (a), (c)-(f) '!$B126))</f>
        <v>0</v>
      </c>
      <c r="Y126" s="8">
        <f>IF(SUMIFS(Generation_Raw_Data!$C:$C, Generation_Raw_Data!$D:$D,'AG-KIUC 2-52 (a), (c)-(f) '!Y$2, Generation_Raw_Data!$A:$A, 'AG-KIUC 2-52 (a), (c)-(f) '!$B126)&lt;0, 0, SUMIFS(Generation_Raw_Data!$C:$C, Generation_Raw_Data!$D:$D,'AG-KIUC 2-52 (a), (c)-(f) '!Y$2, Generation_Raw_Data!$A:$A, 'AG-KIUC 2-52 (a), (c)-(f) '!$B126))</f>
        <v>53</v>
      </c>
      <c r="Z126" s="8">
        <f>IF(SUMIFS(Generation_Raw_Data!$C:$C, Generation_Raw_Data!$D:$D,'AG-KIUC 2-52 (a), (c)-(f) '!Z$2, Generation_Raw_Data!$A:$A, 'AG-KIUC 2-52 (a), (c)-(f) '!$B126)&lt;0, 0, SUMIFS(Generation_Raw_Data!$C:$C, Generation_Raw_Data!$D:$D,'AG-KIUC 2-52 (a), (c)-(f) '!Z$2, Generation_Raw_Data!$A:$A, 'AG-KIUC 2-52 (a), (c)-(f) '!$B126))</f>
        <v>0</v>
      </c>
      <c r="AA126" s="8">
        <f>IF(SUMIFS(Generation_Raw_Data!$C:$C, Generation_Raw_Data!$D:$D,'AG-KIUC 2-52 (a), (c)-(f) '!AA$2, Generation_Raw_Data!$A:$A, 'AG-KIUC 2-52 (a), (c)-(f) '!$B126)&lt;0, 0, SUMIFS(Generation_Raw_Data!$C:$C, Generation_Raw_Data!$D:$D,'AG-KIUC 2-52 (a), (c)-(f) '!AA$2, Generation_Raw_Data!$A:$A, 'AG-KIUC 2-52 (a), (c)-(f) '!$B126))</f>
        <v>53</v>
      </c>
      <c r="AB126" s="8">
        <f>IF(SUMIFS(Generation_Raw_Data!$C:$C, Generation_Raw_Data!$D:$D,'AG-KIUC 2-52 (a), (c)-(f) '!AB$2, Generation_Raw_Data!$A:$A, 'AG-KIUC 2-52 (a), (c)-(f) '!$B126)&lt;0, 0, SUMIFS(Generation_Raw_Data!$C:$C, Generation_Raw_Data!$D:$D,'AG-KIUC 2-52 (a), (c)-(f) '!AB$2, Generation_Raw_Data!$A:$A, 'AG-KIUC 2-52 (a), (c)-(f) '!$B126))</f>
        <v>0</v>
      </c>
      <c r="AC126" s="8">
        <f>IF(SUMIFS(Generation_Raw_Data!$C:$C, Generation_Raw_Data!$D:$D,'AG-KIUC 2-52 (a), (c)-(f) '!AC$2, Generation_Raw_Data!$A:$A, 'AG-KIUC 2-52 (a), (c)-(f) '!$B126)&lt;0, 0, SUMIFS(Generation_Raw_Data!$C:$C, Generation_Raw_Data!$D:$D,'AG-KIUC 2-52 (a), (c)-(f) '!AC$2, Generation_Raw_Data!$A:$A, 'AG-KIUC 2-52 (a), (c)-(f) '!$B126))</f>
        <v>0</v>
      </c>
      <c r="AD126" s="8">
        <f>IF(SUMIFS(Generation_Raw_Data!$C:$C, Generation_Raw_Data!$D:$D,'AG-KIUC 2-52 (a), (c)-(f) '!AD$2, Generation_Raw_Data!$A:$A, 'AG-KIUC 2-52 (a), (c)-(f) '!$B126)&lt;0, 0, SUMIFS(Generation_Raw_Data!$C:$C, Generation_Raw_Data!$D:$D,'AG-KIUC 2-52 (a), (c)-(f) '!AD$2, Generation_Raw_Data!$A:$A, 'AG-KIUC 2-52 (a), (c)-(f) '!$B126))</f>
        <v>0</v>
      </c>
      <c r="AE126" s="8">
        <f>IF(SUMIFS(Generation_Raw_Data!$C:$C, Generation_Raw_Data!$D:$D,'AG-KIUC 2-52 (a), (c)-(f) '!AE$2, Generation_Raw_Data!$A:$A, 'AG-KIUC 2-52 (a), (c)-(f) '!$B126)&lt;0, 0, SUMIFS(Generation_Raw_Data!$C:$C, Generation_Raw_Data!$D:$D,'AG-KIUC 2-52 (a), (c)-(f) '!AE$2, Generation_Raw_Data!$A:$A, 'AG-KIUC 2-52 (a), (c)-(f) '!$B126))</f>
        <v>0</v>
      </c>
      <c r="AF126" s="8">
        <f>IF(SUMIFS(Generation_Raw_Data!$C:$C, Generation_Raw_Data!$D:$D,'AG-KIUC 2-52 (a), (c)-(f) '!AF$2, Generation_Raw_Data!$A:$A, 'AG-KIUC 2-52 (a), (c)-(f) '!$B126)&lt;0, 0, SUMIFS(Generation_Raw_Data!$C:$C, Generation_Raw_Data!$D:$D,'AG-KIUC 2-52 (a), (c)-(f) '!AF$2, Generation_Raw_Data!$A:$A, 'AG-KIUC 2-52 (a), (c)-(f) '!$B126))</f>
        <v>0</v>
      </c>
      <c r="AG126" s="8">
        <f>IF(SUMIFS(Generation_Raw_Data!$C:$C, Generation_Raw_Data!$D:$D,'AG-KIUC 2-52 (a), (c)-(f) '!AG$2, Generation_Raw_Data!$A:$A, 'AG-KIUC 2-52 (a), (c)-(f) '!$B126)&lt;0, 0, SUMIFS(Generation_Raw_Data!$C:$C, Generation_Raw_Data!$D:$D,'AG-KIUC 2-52 (a), (c)-(f) '!AG$2, Generation_Raw_Data!$A:$A, 'AG-KIUC 2-52 (a), (c)-(f) '!$B126))</f>
        <v>0</v>
      </c>
      <c r="AH126" s="8">
        <f>IF(SUMIFS(Generation_Raw_Data!$C:$C, Generation_Raw_Data!$D:$D,'AG-KIUC 2-52 (a), (c)-(f) '!AH$2, Generation_Raw_Data!$A:$A, 'AG-KIUC 2-52 (a), (c)-(f) '!$B126)&lt;0, 0, SUMIFS(Generation_Raw_Data!$C:$C, Generation_Raw_Data!$D:$D,'AG-KIUC 2-52 (a), (c)-(f) '!AH$2, Generation_Raw_Data!$A:$A, 'AG-KIUC 2-52 (a), (c)-(f) '!$B126))</f>
        <v>0</v>
      </c>
      <c r="AI126" s="8">
        <f>IF(SUMIFS(Generation_Raw_Data!$C:$C, Generation_Raw_Data!$D:$D,'AG-KIUC 2-52 (a), (c)-(f) '!AI$2, Generation_Raw_Data!$A:$A, 'AG-KIUC 2-52 (a), (c)-(f) '!$B126)&lt;0, 0, SUMIFS(Generation_Raw_Data!$C:$C, Generation_Raw_Data!$D:$D,'AG-KIUC 2-52 (a), (c)-(f) '!AI$2, Generation_Raw_Data!$A:$A, 'AG-KIUC 2-52 (a), (c)-(f) '!$B126))</f>
        <v>0</v>
      </c>
      <c r="AJ126" s="8">
        <f>IF(SUMIFS(Generation_Raw_Data!$C:$C, Generation_Raw_Data!$D:$D,'AG-KIUC 2-52 (a), (c)-(f) '!AJ$2, Generation_Raw_Data!$A:$A, 'AG-KIUC 2-52 (a), (c)-(f) '!$B126)&lt;0, 0, SUMIFS(Generation_Raw_Data!$C:$C, Generation_Raw_Data!$D:$D,'AG-KIUC 2-52 (a), (c)-(f) '!AJ$2, Generation_Raw_Data!$A:$A, 'AG-KIUC 2-52 (a), (c)-(f) '!$B126))</f>
        <v>0</v>
      </c>
      <c r="AK126" s="8">
        <f>IF(SUMIFS(Generation_Raw_Data!$C:$C, Generation_Raw_Data!$D:$D,'AG-KIUC 2-52 (a), (c)-(f) '!AK$2, Generation_Raw_Data!$A:$A, 'AG-KIUC 2-52 (a), (c)-(f) '!$B126)&lt;0, 0, SUMIFS(Generation_Raw_Data!$C:$C, Generation_Raw_Data!$D:$D,'AG-KIUC 2-52 (a), (c)-(f) '!AK$2, Generation_Raw_Data!$A:$A, 'AG-KIUC 2-52 (a), (c)-(f) '!$B126))</f>
        <v>29</v>
      </c>
      <c r="AL126" s="8">
        <f>IF(SUMIFS(Generation_Raw_Data!$C:$C, Generation_Raw_Data!$D:$D,'AG-KIUC 2-52 (a), (c)-(f) '!AL$2, Generation_Raw_Data!$A:$A, 'AG-KIUC 2-52 (a), (c)-(f) '!$B126)&lt;0, 0, SUMIFS(Generation_Raw_Data!$C:$C, Generation_Raw_Data!$D:$D,'AG-KIUC 2-52 (a), (c)-(f) '!AL$2, Generation_Raw_Data!$A:$A, 'AG-KIUC 2-52 (a), (c)-(f) '!$B126))</f>
        <v>29</v>
      </c>
      <c r="AM126" s="8">
        <f>IF(SUMIFS(Generation_Raw_Data!$C:$C, Generation_Raw_Data!$D:$D,'AG-KIUC 2-52 (a), (c)-(f) '!AM$2, Generation_Raw_Data!$A:$A, 'AG-KIUC 2-52 (a), (c)-(f) '!$B126)&lt;0, 0, SUMIFS(Generation_Raw_Data!$C:$C, Generation_Raw_Data!$D:$D,'AG-KIUC 2-52 (a), (c)-(f) '!AM$2, Generation_Raw_Data!$A:$A, 'AG-KIUC 2-52 (a), (c)-(f) '!$B126))</f>
        <v>6.6</v>
      </c>
      <c r="AN126" s="8">
        <f>IF(SUMIFS(Generation_Raw_Data!$C:$C, Generation_Raw_Data!$D:$D,'AG-KIUC 2-52 (a), (c)-(f) '!AN$2, Generation_Raw_Data!$A:$A, 'AG-KIUC 2-52 (a), (c)-(f) '!$B126)&lt;0, 0, SUMIFS(Generation_Raw_Data!$C:$C, Generation_Raw_Data!$D:$D,'AG-KIUC 2-52 (a), (c)-(f) '!AN$2, Generation_Raw_Data!$A:$A, 'AG-KIUC 2-52 (a), (c)-(f) '!$B126))</f>
        <v>0.8</v>
      </c>
    </row>
    <row r="127" spans="1:40" x14ac:dyDescent="0.35">
      <c r="A127" s="1">
        <v>16</v>
      </c>
      <c r="B127" s="2">
        <v>44643.499999999993</v>
      </c>
      <c r="C127" s="16">
        <f>SUMIF(Marginal_Cost_Raw_Data!$A:$A, 'AG-KIUC 2-52 (a), (c)-(f) '!$B127, Marginal_Cost_Raw_Data!$B:$B)</f>
        <v>33.710435807291667</v>
      </c>
      <c r="D127" s="17">
        <f>SUMIFS(CTS_Raw_Data!$C:$C, CTS_Raw_Data!$B:$B, "S", CTS_Raw_Data!$A:$A, 'AG-KIUC 2-52 (a), (c)-(f) '!$B127)</f>
        <v>0</v>
      </c>
      <c r="E127" s="7">
        <f>IFERROR(SUMIFS(CTS_Raw_Data!$D:$D, CTS_Raw_Data!$B:$B, "S", CTS_Raw_Data!$A:$A, 'AG-KIUC 2-52 (a), (c)-(f) '!$B127)/'AG-KIUC 2-52 (a), (c)-(f) '!$D127,0)</f>
        <v>0</v>
      </c>
      <c r="F127" s="14">
        <f>SUMIFS(CTS_Raw_Data!$C:$C, CTS_Raw_Data!$B:$B, "B", CTS_Raw_Data!$A:$A, 'AG-KIUC 2-52 (a), (c)-(f) '!$B127)</f>
        <v>0</v>
      </c>
      <c r="G127" s="7">
        <f>IFERROR(SUMIFS(CTS_Raw_Data!$D:$D, CTS_Raw_Data!$B:$B, "B", CTS_Raw_Data!$A:$A, 'AG-KIUC 2-52 (a), (c)-(f) '!$B127)/'AG-KIUC 2-52 (a), (c)-(f) '!$F127,0)</f>
        <v>0</v>
      </c>
      <c r="H127" s="19">
        <f>SUMIF(ACE_Raw_Data!$A:$A, 'AG-KIUC 2-52 (a), (c)-(f) '!$B127, ACE_Raw_Data!$B:$B)</f>
        <v>-5.8987135864628684</v>
      </c>
      <c r="I127" s="21">
        <f>IF(SUMIFS(Generation_Raw_Data!$C:$C, Generation_Raw_Data!$D:$D,'AG-KIUC 2-52 (a), (c)-(f) '!I$2, Generation_Raw_Data!$A:$A, 'AG-KIUC 2-52 (a), (c)-(f) '!$B127)&lt;0, 0, SUMIFS(Generation_Raw_Data!$C:$C, Generation_Raw_Data!$D:$D,'AG-KIUC 2-52 (a), (c)-(f) '!I$2, Generation_Raw_Data!$A:$A, 'AG-KIUC 2-52 (a), (c)-(f) '!$B127))</f>
        <v>415</v>
      </c>
      <c r="J127" s="8">
        <f>IF(SUMIFS(Generation_Raw_Data!$C:$C, Generation_Raw_Data!$D:$D,'AG-KIUC 2-52 (a), (c)-(f) '!J$2, Generation_Raw_Data!$A:$A, 'AG-KIUC 2-52 (a), (c)-(f) '!$B127)&lt;0, 0, SUMIFS(Generation_Raw_Data!$C:$C, Generation_Raw_Data!$D:$D,'AG-KIUC 2-52 (a), (c)-(f) '!J$2, Generation_Raw_Data!$A:$A, 'AG-KIUC 2-52 (a), (c)-(f) '!$B127))</f>
        <v>652.25</v>
      </c>
      <c r="K127" s="8">
        <f>IF(SUMIFS(Generation_Raw_Data!$C:$C, Generation_Raw_Data!$D:$D,'AG-KIUC 2-52 (a), (c)-(f) '!K$2, Generation_Raw_Data!$A:$A, 'AG-KIUC 2-52 (a), (c)-(f) '!$B127)&lt;0, 0, SUMIFS(Generation_Raw_Data!$C:$C, Generation_Raw_Data!$D:$D,'AG-KIUC 2-52 (a), (c)-(f) '!K$2, Generation_Raw_Data!$A:$A, 'AG-KIUC 2-52 (a), (c)-(f) '!$B127))</f>
        <v>0</v>
      </c>
      <c r="L127" s="8">
        <f>IF(SUMIFS(Generation_Raw_Data!$C:$C, Generation_Raw_Data!$D:$D,'AG-KIUC 2-52 (a), (c)-(f) '!L$2, Generation_Raw_Data!$A:$A, 'AG-KIUC 2-52 (a), (c)-(f) '!$B127)&lt;0, 0, SUMIFS(Generation_Raw_Data!$C:$C, Generation_Raw_Data!$D:$D,'AG-KIUC 2-52 (a), (c)-(f) '!L$2, Generation_Raw_Data!$A:$A, 'AG-KIUC 2-52 (a), (c)-(f) '!$B127))</f>
        <v>280</v>
      </c>
      <c r="M127" s="8">
        <f>IF(SUMIFS(Generation_Raw_Data!$C:$C, Generation_Raw_Data!$D:$D,'AG-KIUC 2-52 (a), (c)-(f) '!M$2, Generation_Raw_Data!$A:$A, 'AG-KIUC 2-52 (a), (c)-(f) '!$B127)&lt;0, 0, SUMIFS(Generation_Raw_Data!$C:$C, Generation_Raw_Data!$D:$D,'AG-KIUC 2-52 (a), (c)-(f) '!M$2, Generation_Raw_Data!$A:$A, 'AG-KIUC 2-52 (a), (c)-(f) '!$B127))</f>
        <v>321</v>
      </c>
      <c r="N127" s="8">
        <f>IF(SUMIFS(Generation_Raw_Data!$C:$C, Generation_Raw_Data!$D:$D,'AG-KIUC 2-52 (a), (c)-(f) '!N$2, Generation_Raw_Data!$A:$A, 'AG-KIUC 2-52 (a), (c)-(f) '!$B127)&lt;0, 0, SUMIFS(Generation_Raw_Data!$C:$C, Generation_Raw_Data!$D:$D,'AG-KIUC 2-52 (a), (c)-(f) '!N$2, Generation_Raw_Data!$A:$A, 'AG-KIUC 2-52 (a), (c)-(f) '!$B127))</f>
        <v>261</v>
      </c>
      <c r="O127" s="8">
        <f>IF(SUMIFS(Generation_Raw_Data!$C:$C, Generation_Raw_Data!$D:$D,'AG-KIUC 2-52 (a), (c)-(f) '!O$2, Generation_Raw_Data!$A:$A, 'AG-KIUC 2-52 (a), (c)-(f) '!$B127)&lt;0, 0, SUMIFS(Generation_Raw_Data!$C:$C, Generation_Raw_Data!$D:$D,'AG-KIUC 2-52 (a), (c)-(f) '!O$2, Generation_Raw_Data!$A:$A, 'AG-KIUC 2-52 (a), (c)-(f) '!$B127))</f>
        <v>203.4</v>
      </c>
      <c r="P127" s="8">
        <f>IF(SUMIFS(Generation_Raw_Data!$C:$C, Generation_Raw_Data!$D:$D,'AG-KIUC 2-52 (a), (c)-(f) '!P$2, Generation_Raw_Data!$A:$A, 'AG-KIUC 2-52 (a), (c)-(f) '!$B127)&lt;0, 0, SUMIFS(Generation_Raw_Data!$C:$C, Generation_Raw_Data!$D:$D,'AG-KIUC 2-52 (a), (c)-(f) '!P$2, Generation_Raw_Data!$A:$A, 'AG-KIUC 2-52 (a), (c)-(f) '!$B127))</f>
        <v>194.8</v>
      </c>
      <c r="Q127" s="8">
        <f>IF(SUMIFS(Generation_Raw_Data!$C:$C, Generation_Raw_Data!$D:$D,'AG-KIUC 2-52 (a), (c)-(f) '!Q$2, Generation_Raw_Data!$A:$A, 'AG-KIUC 2-52 (a), (c)-(f) '!$B127)&lt;0, 0, SUMIFS(Generation_Raw_Data!$C:$C, Generation_Raw_Data!$D:$D,'AG-KIUC 2-52 (a), (c)-(f) '!Q$2, Generation_Raw_Data!$A:$A, 'AG-KIUC 2-52 (a), (c)-(f) '!$B127))</f>
        <v>208.2</v>
      </c>
      <c r="R127" s="8">
        <f>IF(SUMIFS(Generation_Raw_Data!$C:$C, Generation_Raw_Data!$D:$D,'AG-KIUC 2-52 (a), (c)-(f) '!R$2, Generation_Raw_Data!$A:$A, 'AG-KIUC 2-52 (a), (c)-(f) '!$B127)&lt;0, 0, SUMIFS(Generation_Raw_Data!$C:$C, Generation_Raw_Data!$D:$D,'AG-KIUC 2-52 (a), (c)-(f) '!R$2, Generation_Raw_Data!$A:$A, 'AG-KIUC 2-52 (a), (c)-(f) '!$B127))</f>
        <v>295.60000000000002</v>
      </c>
      <c r="S127" s="8">
        <f>IF(SUMIFS(Generation_Raw_Data!$C:$C, Generation_Raw_Data!$D:$D,'AG-KIUC 2-52 (a), (c)-(f) '!S$2, Generation_Raw_Data!$A:$A, 'AG-KIUC 2-52 (a), (c)-(f) '!$B127)&lt;0, 0, SUMIFS(Generation_Raw_Data!$C:$C, Generation_Raw_Data!$D:$D,'AG-KIUC 2-52 (a), (c)-(f) '!S$2, Generation_Raw_Data!$A:$A, 'AG-KIUC 2-52 (a), (c)-(f) '!$B127))</f>
        <v>416.9</v>
      </c>
      <c r="T127" s="8">
        <f>IF(SUMIFS(Generation_Raw_Data!$C:$C, Generation_Raw_Data!$D:$D,'AG-KIUC 2-52 (a), (c)-(f) '!T$2, Generation_Raw_Data!$A:$A, 'AG-KIUC 2-52 (a), (c)-(f) '!$B127)&lt;0, 0, SUMIFS(Generation_Raw_Data!$C:$C, Generation_Raw_Data!$D:$D,'AG-KIUC 2-52 (a), (c)-(f) '!T$2, Generation_Raw_Data!$A:$A, 'AG-KIUC 2-52 (a), (c)-(f) '!$B127))</f>
        <v>0</v>
      </c>
      <c r="U127" s="8">
        <f>IF(SUMIFS(Generation_Raw_Data!$C:$C, Generation_Raw_Data!$D:$D,'AG-KIUC 2-52 (a), (c)-(f) '!U$2, Generation_Raw_Data!$A:$A, 'AG-KIUC 2-52 (a), (c)-(f) '!$B127)&lt;0, 0, SUMIFS(Generation_Raw_Data!$C:$C, Generation_Raw_Data!$D:$D,'AG-KIUC 2-52 (a), (c)-(f) '!U$2, Generation_Raw_Data!$A:$A, 'AG-KIUC 2-52 (a), (c)-(f) '!$B127))</f>
        <v>0</v>
      </c>
      <c r="V127" s="8">
        <f>IF(SUMIFS(Generation_Raw_Data!$C:$C, Generation_Raw_Data!$D:$D,'AG-KIUC 2-52 (a), (c)-(f) '!V$2, Generation_Raw_Data!$A:$A, 'AG-KIUC 2-52 (a), (c)-(f) '!$B127)&lt;0, 0, SUMIFS(Generation_Raw_Data!$C:$C, Generation_Raw_Data!$D:$D,'AG-KIUC 2-52 (a), (c)-(f) '!V$2, Generation_Raw_Data!$A:$A, 'AG-KIUC 2-52 (a), (c)-(f) '!$B127))</f>
        <v>0</v>
      </c>
      <c r="W127" s="8">
        <f>IF(SUMIFS(Generation_Raw_Data!$C:$C, Generation_Raw_Data!$D:$D,'AG-KIUC 2-52 (a), (c)-(f) '!W$2, Generation_Raw_Data!$A:$A, 'AG-KIUC 2-52 (a), (c)-(f) '!$B127)&lt;0, 0, SUMIFS(Generation_Raw_Data!$C:$C, Generation_Raw_Data!$D:$D,'AG-KIUC 2-52 (a), (c)-(f) '!W$2, Generation_Raw_Data!$A:$A, 'AG-KIUC 2-52 (a), (c)-(f) '!$B127))</f>
        <v>0</v>
      </c>
      <c r="X127" s="8">
        <f>IF(SUMIFS(Generation_Raw_Data!$C:$C, Generation_Raw_Data!$D:$D,'AG-KIUC 2-52 (a), (c)-(f) '!X$2, Generation_Raw_Data!$A:$A, 'AG-KIUC 2-52 (a), (c)-(f) '!$B127)&lt;0, 0, SUMIFS(Generation_Raw_Data!$C:$C, Generation_Raw_Data!$D:$D,'AG-KIUC 2-52 (a), (c)-(f) '!X$2, Generation_Raw_Data!$A:$A, 'AG-KIUC 2-52 (a), (c)-(f) '!$B127))</f>
        <v>0</v>
      </c>
      <c r="Y127" s="8">
        <f>IF(SUMIFS(Generation_Raw_Data!$C:$C, Generation_Raw_Data!$D:$D,'AG-KIUC 2-52 (a), (c)-(f) '!Y$2, Generation_Raw_Data!$A:$A, 'AG-KIUC 2-52 (a), (c)-(f) '!$B127)&lt;0, 0, SUMIFS(Generation_Raw_Data!$C:$C, Generation_Raw_Data!$D:$D,'AG-KIUC 2-52 (a), (c)-(f) '!Y$2, Generation_Raw_Data!$A:$A, 'AG-KIUC 2-52 (a), (c)-(f) '!$B127))</f>
        <v>50</v>
      </c>
      <c r="Z127" s="8">
        <f>IF(SUMIFS(Generation_Raw_Data!$C:$C, Generation_Raw_Data!$D:$D,'AG-KIUC 2-52 (a), (c)-(f) '!Z$2, Generation_Raw_Data!$A:$A, 'AG-KIUC 2-52 (a), (c)-(f) '!$B127)&lt;0, 0, SUMIFS(Generation_Raw_Data!$C:$C, Generation_Raw_Data!$D:$D,'AG-KIUC 2-52 (a), (c)-(f) '!Z$2, Generation_Raw_Data!$A:$A, 'AG-KIUC 2-52 (a), (c)-(f) '!$B127))</f>
        <v>0</v>
      </c>
      <c r="AA127" s="8">
        <f>IF(SUMIFS(Generation_Raw_Data!$C:$C, Generation_Raw_Data!$D:$D,'AG-KIUC 2-52 (a), (c)-(f) '!AA$2, Generation_Raw_Data!$A:$A, 'AG-KIUC 2-52 (a), (c)-(f) '!$B127)&lt;0, 0, SUMIFS(Generation_Raw_Data!$C:$C, Generation_Raw_Data!$D:$D,'AG-KIUC 2-52 (a), (c)-(f) '!AA$2, Generation_Raw_Data!$A:$A, 'AG-KIUC 2-52 (a), (c)-(f) '!$B127))</f>
        <v>51</v>
      </c>
      <c r="AB127" s="8">
        <f>IF(SUMIFS(Generation_Raw_Data!$C:$C, Generation_Raw_Data!$D:$D,'AG-KIUC 2-52 (a), (c)-(f) '!AB$2, Generation_Raw_Data!$A:$A, 'AG-KIUC 2-52 (a), (c)-(f) '!$B127)&lt;0, 0, SUMIFS(Generation_Raw_Data!$C:$C, Generation_Raw_Data!$D:$D,'AG-KIUC 2-52 (a), (c)-(f) '!AB$2, Generation_Raw_Data!$A:$A, 'AG-KIUC 2-52 (a), (c)-(f) '!$B127))</f>
        <v>0</v>
      </c>
      <c r="AC127" s="8">
        <f>IF(SUMIFS(Generation_Raw_Data!$C:$C, Generation_Raw_Data!$D:$D,'AG-KIUC 2-52 (a), (c)-(f) '!AC$2, Generation_Raw_Data!$A:$A, 'AG-KIUC 2-52 (a), (c)-(f) '!$B127)&lt;0, 0, SUMIFS(Generation_Raw_Data!$C:$C, Generation_Raw_Data!$D:$D,'AG-KIUC 2-52 (a), (c)-(f) '!AC$2, Generation_Raw_Data!$A:$A, 'AG-KIUC 2-52 (a), (c)-(f) '!$B127))</f>
        <v>0</v>
      </c>
      <c r="AD127" s="8">
        <f>IF(SUMIFS(Generation_Raw_Data!$C:$C, Generation_Raw_Data!$D:$D,'AG-KIUC 2-52 (a), (c)-(f) '!AD$2, Generation_Raw_Data!$A:$A, 'AG-KIUC 2-52 (a), (c)-(f) '!$B127)&lt;0, 0, SUMIFS(Generation_Raw_Data!$C:$C, Generation_Raw_Data!$D:$D,'AG-KIUC 2-52 (a), (c)-(f) '!AD$2, Generation_Raw_Data!$A:$A, 'AG-KIUC 2-52 (a), (c)-(f) '!$B127))</f>
        <v>0</v>
      </c>
      <c r="AE127" s="8">
        <f>IF(SUMIFS(Generation_Raw_Data!$C:$C, Generation_Raw_Data!$D:$D,'AG-KIUC 2-52 (a), (c)-(f) '!AE$2, Generation_Raw_Data!$A:$A, 'AG-KIUC 2-52 (a), (c)-(f) '!$B127)&lt;0, 0, SUMIFS(Generation_Raw_Data!$C:$C, Generation_Raw_Data!$D:$D,'AG-KIUC 2-52 (a), (c)-(f) '!AE$2, Generation_Raw_Data!$A:$A, 'AG-KIUC 2-52 (a), (c)-(f) '!$B127))</f>
        <v>0</v>
      </c>
      <c r="AF127" s="8">
        <f>IF(SUMIFS(Generation_Raw_Data!$C:$C, Generation_Raw_Data!$D:$D,'AG-KIUC 2-52 (a), (c)-(f) '!AF$2, Generation_Raw_Data!$A:$A, 'AG-KIUC 2-52 (a), (c)-(f) '!$B127)&lt;0, 0, SUMIFS(Generation_Raw_Data!$C:$C, Generation_Raw_Data!$D:$D,'AG-KIUC 2-52 (a), (c)-(f) '!AF$2, Generation_Raw_Data!$A:$A, 'AG-KIUC 2-52 (a), (c)-(f) '!$B127))</f>
        <v>0</v>
      </c>
      <c r="AG127" s="8">
        <f>IF(SUMIFS(Generation_Raw_Data!$C:$C, Generation_Raw_Data!$D:$D,'AG-KIUC 2-52 (a), (c)-(f) '!AG$2, Generation_Raw_Data!$A:$A, 'AG-KIUC 2-52 (a), (c)-(f) '!$B127)&lt;0, 0, SUMIFS(Generation_Raw_Data!$C:$C, Generation_Raw_Data!$D:$D,'AG-KIUC 2-52 (a), (c)-(f) '!AG$2, Generation_Raw_Data!$A:$A, 'AG-KIUC 2-52 (a), (c)-(f) '!$B127))</f>
        <v>0</v>
      </c>
      <c r="AH127" s="8">
        <f>IF(SUMIFS(Generation_Raw_Data!$C:$C, Generation_Raw_Data!$D:$D,'AG-KIUC 2-52 (a), (c)-(f) '!AH$2, Generation_Raw_Data!$A:$A, 'AG-KIUC 2-52 (a), (c)-(f) '!$B127)&lt;0, 0, SUMIFS(Generation_Raw_Data!$C:$C, Generation_Raw_Data!$D:$D,'AG-KIUC 2-52 (a), (c)-(f) '!AH$2, Generation_Raw_Data!$A:$A, 'AG-KIUC 2-52 (a), (c)-(f) '!$B127))</f>
        <v>0</v>
      </c>
      <c r="AI127" s="8">
        <f>IF(SUMIFS(Generation_Raw_Data!$C:$C, Generation_Raw_Data!$D:$D,'AG-KIUC 2-52 (a), (c)-(f) '!AI$2, Generation_Raw_Data!$A:$A, 'AG-KIUC 2-52 (a), (c)-(f) '!$B127)&lt;0, 0, SUMIFS(Generation_Raw_Data!$C:$C, Generation_Raw_Data!$D:$D,'AG-KIUC 2-52 (a), (c)-(f) '!AI$2, Generation_Raw_Data!$A:$A, 'AG-KIUC 2-52 (a), (c)-(f) '!$B127))</f>
        <v>0</v>
      </c>
      <c r="AJ127" s="8">
        <f>IF(SUMIFS(Generation_Raw_Data!$C:$C, Generation_Raw_Data!$D:$D,'AG-KIUC 2-52 (a), (c)-(f) '!AJ$2, Generation_Raw_Data!$A:$A, 'AG-KIUC 2-52 (a), (c)-(f) '!$B127)&lt;0, 0, SUMIFS(Generation_Raw_Data!$C:$C, Generation_Raw_Data!$D:$D,'AG-KIUC 2-52 (a), (c)-(f) '!AJ$2, Generation_Raw_Data!$A:$A, 'AG-KIUC 2-52 (a), (c)-(f) '!$B127))</f>
        <v>0</v>
      </c>
      <c r="AK127" s="8">
        <f>IF(SUMIFS(Generation_Raw_Data!$C:$C, Generation_Raw_Data!$D:$D,'AG-KIUC 2-52 (a), (c)-(f) '!AK$2, Generation_Raw_Data!$A:$A, 'AG-KIUC 2-52 (a), (c)-(f) '!$B127)&lt;0, 0, SUMIFS(Generation_Raw_Data!$C:$C, Generation_Raw_Data!$D:$D,'AG-KIUC 2-52 (a), (c)-(f) '!AK$2, Generation_Raw_Data!$A:$A, 'AG-KIUC 2-52 (a), (c)-(f) '!$B127))</f>
        <v>27</v>
      </c>
      <c r="AL127" s="8">
        <f>IF(SUMIFS(Generation_Raw_Data!$C:$C, Generation_Raw_Data!$D:$D,'AG-KIUC 2-52 (a), (c)-(f) '!AL$2, Generation_Raw_Data!$A:$A, 'AG-KIUC 2-52 (a), (c)-(f) '!$B127)&lt;0, 0, SUMIFS(Generation_Raw_Data!$C:$C, Generation_Raw_Data!$D:$D,'AG-KIUC 2-52 (a), (c)-(f) '!AL$2, Generation_Raw_Data!$A:$A, 'AG-KIUC 2-52 (a), (c)-(f) '!$B127))</f>
        <v>29</v>
      </c>
      <c r="AM127" s="8">
        <f>IF(SUMIFS(Generation_Raw_Data!$C:$C, Generation_Raw_Data!$D:$D,'AG-KIUC 2-52 (a), (c)-(f) '!AM$2, Generation_Raw_Data!$A:$A, 'AG-KIUC 2-52 (a), (c)-(f) '!$B127)&lt;0, 0, SUMIFS(Generation_Raw_Data!$C:$C, Generation_Raw_Data!$D:$D,'AG-KIUC 2-52 (a), (c)-(f) '!AM$2, Generation_Raw_Data!$A:$A, 'AG-KIUC 2-52 (a), (c)-(f) '!$B127))</f>
        <v>8.9</v>
      </c>
      <c r="AN127" s="8">
        <f>IF(SUMIFS(Generation_Raw_Data!$C:$C, Generation_Raw_Data!$D:$D,'AG-KIUC 2-52 (a), (c)-(f) '!AN$2, Generation_Raw_Data!$A:$A, 'AG-KIUC 2-52 (a), (c)-(f) '!$B127)&lt;0, 0, SUMIFS(Generation_Raw_Data!$C:$C, Generation_Raw_Data!$D:$D,'AG-KIUC 2-52 (a), (c)-(f) '!AN$2, Generation_Raw_Data!$A:$A, 'AG-KIUC 2-52 (a), (c)-(f) '!$B127))</f>
        <v>1.2</v>
      </c>
    </row>
    <row r="128" spans="1:40" x14ac:dyDescent="0.35">
      <c r="A128" s="1">
        <v>16</v>
      </c>
      <c r="B128" s="2">
        <v>44643.541666666657</v>
      </c>
      <c r="C128" s="16">
        <f>SUMIF(Marginal_Cost_Raw_Data!$A:$A, 'AG-KIUC 2-52 (a), (c)-(f) '!$B128, Marginal_Cost_Raw_Data!$B:$B)</f>
        <v>33.833223639322917</v>
      </c>
      <c r="D128" s="17">
        <f>SUMIFS(CTS_Raw_Data!$C:$C, CTS_Raw_Data!$B:$B, "S", CTS_Raw_Data!$A:$A, 'AG-KIUC 2-52 (a), (c)-(f) '!$B128)</f>
        <v>0</v>
      </c>
      <c r="E128" s="7">
        <f>IFERROR(SUMIFS(CTS_Raw_Data!$D:$D, CTS_Raw_Data!$B:$B, "S", CTS_Raw_Data!$A:$A, 'AG-KIUC 2-52 (a), (c)-(f) '!$B128)/'AG-KIUC 2-52 (a), (c)-(f) '!$D128,0)</f>
        <v>0</v>
      </c>
      <c r="F128" s="14">
        <f>SUMIFS(CTS_Raw_Data!$C:$C, CTS_Raw_Data!$B:$B, "B", CTS_Raw_Data!$A:$A, 'AG-KIUC 2-52 (a), (c)-(f) '!$B128)</f>
        <v>0</v>
      </c>
      <c r="G128" s="7">
        <f>IFERROR(SUMIFS(CTS_Raw_Data!$D:$D, CTS_Raw_Data!$B:$B, "B", CTS_Raw_Data!$A:$A, 'AG-KIUC 2-52 (a), (c)-(f) '!$B128)/'AG-KIUC 2-52 (a), (c)-(f) '!$F128,0)</f>
        <v>0</v>
      </c>
      <c r="H128" s="19">
        <f>SUMIF(ACE_Raw_Data!$A:$A, 'AG-KIUC 2-52 (a), (c)-(f) '!$B128, ACE_Raw_Data!$B:$B)</f>
        <v>4.4356062638842397</v>
      </c>
      <c r="I128" s="21">
        <f>IF(SUMIFS(Generation_Raw_Data!$C:$C, Generation_Raw_Data!$D:$D,'AG-KIUC 2-52 (a), (c)-(f) '!I$2, Generation_Raw_Data!$A:$A, 'AG-KIUC 2-52 (a), (c)-(f) '!$B128)&lt;0, 0, SUMIFS(Generation_Raw_Data!$C:$C, Generation_Raw_Data!$D:$D,'AG-KIUC 2-52 (a), (c)-(f) '!I$2, Generation_Raw_Data!$A:$A, 'AG-KIUC 2-52 (a), (c)-(f) '!$B128))</f>
        <v>407</v>
      </c>
      <c r="J128" s="8">
        <f>IF(SUMIFS(Generation_Raw_Data!$C:$C, Generation_Raw_Data!$D:$D,'AG-KIUC 2-52 (a), (c)-(f) '!J$2, Generation_Raw_Data!$A:$A, 'AG-KIUC 2-52 (a), (c)-(f) '!$B128)&lt;0, 0, SUMIFS(Generation_Raw_Data!$C:$C, Generation_Raw_Data!$D:$D,'AG-KIUC 2-52 (a), (c)-(f) '!J$2, Generation_Raw_Data!$A:$A, 'AG-KIUC 2-52 (a), (c)-(f) '!$B128))</f>
        <v>655.95</v>
      </c>
      <c r="K128" s="8">
        <f>IF(SUMIFS(Generation_Raw_Data!$C:$C, Generation_Raw_Data!$D:$D,'AG-KIUC 2-52 (a), (c)-(f) '!K$2, Generation_Raw_Data!$A:$A, 'AG-KIUC 2-52 (a), (c)-(f) '!$B128)&lt;0, 0, SUMIFS(Generation_Raw_Data!$C:$C, Generation_Raw_Data!$D:$D,'AG-KIUC 2-52 (a), (c)-(f) '!K$2, Generation_Raw_Data!$A:$A, 'AG-KIUC 2-52 (a), (c)-(f) '!$B128))</f>
        <v>0</v>
      </c>
      <c r="L128" s="8">
        <f>IF(SUMIFS(Generation_Raw_Data!$C:$C, Generation_Raw_Data!$D:$D,'AG-KIUC 2-52 (a), (c)-(f) '!L$2, Generation_Raw_Data!$A:$A, 'AG-KIUC 2-52 (a), (c)-(f) '!$B128)&lt;0, 0, SUMIFS(Generation_Raw_Data!$C:$C, Generation_Raw_Data!$D:$D,'AG-KIUC 2-52 (a), (c)-(f) '!L$2, Generation_Raw_Data!$A:$A, 'AG-KIUC 2-52 (a), (c)-(f) '!$B128))</f>
        <v>287</v>
      </c>
      <c r="M128" s="8">
        <f>IF(SUMIFS(Generation_Raw_Data!$C:$C, Generation_Raw_Data!$D:$D,'AG-KIUC 2-52 (a), (c)-(f) '!M$2, Generation_Raw_Data!$A:$A, 'AG-KIUC 2-52 (a), (c)-(f) '!$B128)&lt;0, 0, SUMIFS(Generation_Raw_Data!$C:$C, Generation_Raw_Data!$D:$D,'AG-KIUC 2-52 (a), (c)-(f) '!M$2, Generation_Raw_Data!$A:$A, 'AG-KIUC 2-52 (a), (c)-(f) '!$B128))</f>
        <v>326</v>
      </c>
      <c r="N128" s="8">
        <f>IF(SUMIFS(Generation_Raw_Data!$C:$C, Generation_Raw_Data!$D:$D,'AG-KIUC 2-52 (a), (c)-(f) '!N$2, Generation_Raw_Data!$A:$A, 'AG-KIUC 2-52 (a), (c)-(f) '!$B128)&lt;0, 0, SUMIFS(Generation_Raw_Data!$C:$C, Generation_Raw_Data!$D:$D,'AG-KIUC 2-52 (a), (c)-(f) '!N$2, Generation_Raw_Data!$A:$A, 'AG-KIUC 2-52 (a), (c)-(f) '!$B128))</f>
        <v>264</v>
      </c>
      <c r="O128" s="8">
        <f>IF(SUMIFS(Generation_Raw_Data!$C:$C, Generation_Raw_Data!$D:$D,'AG-KIUC 2-52 (a), (c)-(f) '!O$2, Generation_Raw_Data!$A:$A, 'AG-KIUC 2-52 (a), (c)-(f) '!$B128)&lt;0, 0, SUMIFS(Generation_Raw_Data!$C:$C, Generation_Raw_Data!$D:$D,'AG-KIUC 2-52 (a), (c)-(f) '!O$2, Generation_Raw_Data!$A:$A, 'AG-KIUC 2-52 (a), (c)-(f) '!$B128))</f>
        <v>204.3</v>
      </c>
      <c r="P128" s="8">
        <f>IF(SUMIFS(Generation_Raw_Data!$C:$C, Generation_Raw_Data!$D:$D,'AG-KIUC 2-52 (a), (c)-(f) '!P$2, Generation_Raw_Data!$A:$A, 'AG-KIUC 2-52 (a), (c)-(f) '!$B128)&lt;0, 0, SUMIFS(Generation_Raw_Data!$C:$C, Generation_Raw_Data!$D:$D,'AG-KIUC 2-52 (a), (c)-(f) '!P$2, Generation_Raw_Data!$A:$A, 'AG-KIUC 2-52 (a), (c)-(f) '!$B128))</f>
        <v>198.7</v>
      </c>
      <c r="Q128" s="8">
        <f>IF(SUMIFS(Generation_Raw_Data!$C:$C, Generation_Raw_Data!$D:$D,'AG-KIUC 2-52 (a), (c)-(f) '!Q$2, Generation_Raw_Data!$A:$A, 'AG-KIUC 2-52 (a), (c)-(f) '!$B128)&lt;0, 0, SUMIFS(Generation_Raw_Data!$C:$C, Generation_Raw_Data!$D:$D,'AG-KIUC 2-52 (a), (c)-(f) '!Q$2, Generation_Raw_Data!$A:$A, 'AG-KIUC 2-52 (a), (c)-(f) '!$B128))</f>
        <v>207.2</v>
      </c>
      <c r="R128" s="8">
        <f>IF(SUMIFS(Generation_Raw_Data!$C:$C, Generation_Raw_Data!$D:$D,'AG-KIUC 2-52 (a), (c)-(f) '!R$2, Generation_Raw_Data!$A:$A, 'AG-KIUC 2-52 (a), (c)-(f) '!$B128)&lt;0, 0, SUMIFS(Generation_Raw_Data!$C:$C, Generation_Raw_Data!$D:$D,'AG-KIUC 2-52 (a), (c)-(f) '!R$2, Generation_Raw_Data!$A:$A, 'AG-KIUC 2-52 (a), (c)-(f) '!$B128))</f>
        <v>295.10000000000002</v>
      </c>
      <c r="S128" s="8">
        <f>IF(SUMIFS(Generation_Raw_Data!$C:$C, Generation_Raw_Data!$D:$D,'AG-KIUC 2-52 (a), (c)-(f) '!S$2, Generation_Raw_Data!$A:$A, 'AG-KIUC 2-52 (a), (c)-(f) '!$B128)&lt;0, 0, SUMIFS(Generation_Raw_Data!$C:$C, Generation_Raw_Data!$D:$D,'AG-KIUC 2-52 (a), (c)-(f) '!S$2, Generation_Raw_Data!$A:$A, 'AG-KIUC 2-52 (a), (c)-(f) '!$B128))</f>
        <v>417.5</v>
      </c>
      <c r="T128" s="8">
        <f>IF(SUMIFS(Generation_Raw_Data!$C:$C, Generation_Raw_Data!$D:$D,'AG-KIUC 2-52 (a), (c)-(f) '!T$2, Generation_Raw_Data!$A:$A, 'AG-KIUC 2-52 (a), (c)-(f) '!$B128)&lt;0, 0, SUMIFS(Generation_Raw_Data!$C:$C, Generation_Raw_Data!$D:$D,'AG-KIUC 2-52 (a), (c)-(f) '!T$2, Generation_Raw_Data!$A:$A, 'AG-KIUC 2-52 (a), (c)-(f) '!$B128))</f>
        <v>0</v>
      </c>
      <c r="U128" s="8">
        <f>IF(SUMIFS(Generation_Raw_Data!$C:$C, Generation_Raw_Data!$D:$D,'AG-KIUC 2-52 (a), (c)-(f) '!U$2, Generation_Raw_Data!$A:$A, 'AG-KIUC 2-52 (a), (c)-(f) '!$B128)&lt;0, 0, SUMIFS(Generation_Raw_Data!$C:$C, Generation_Raw_Data!$D:$D,'AG-KIUC 2-52 (a), (c)-(f) '!U$2, Generation_Raw_Data!$A:$A, 'AG-KIUC 2-52 (a), (c)-(f) '!$B128))</f>
        <v>0</v>
      </c>
      <c r="V128" s="8">
        <f>IF(SUMIFS(Generation_Raw_Data!$C:$C, Generation_Raw_Data!$D:$D,'AG-KIUC 2-52 (a), (c)-(f) '!V$2, Generation_Raw_Data!$A:$A, 'AG-KIUC 2-52 (a), (c)-(f) '!$B128)&lt;0, 0, SUMIFS(Generation_Raw_Data!$C:$C, Generation_Raw_Data!$D:$D,'AG-KIUC 2-52 (a), (c)-(f) '!V$2, Generation_Raw_Data!$A:$A, 'AG-KIUC 2-52 (a), (c)-(f) '!$B128))</f>
        <v>0</v>
      </c>
      <c r="W128" s="8">
        <f>IF(SUMIFS(Generation_Raw_Data!$C:$C, Generation_Raw_Data!$D:$D,'AG-KIUC 2-52 (a), (c)-(f) '!W$2, Generation_Raw_Data!$A:$A, 'AG-KIUC 2-52 (a), (c)-(f) '!$B128)&lt;0, 0, SUMIFS(Generation_Raw_Data!$C:$C, Generation_Raw_Data!$D:$D,'AG-KIUC 2-52 (a), (c)-(f) '!W$2, Generation_Raw_Data!$A:$A, 'AG-KIUC 2-52 (a), (c)-(f) '!$B128))</f>
        <v>0</v>
      </c>
      <c r="X128" s="8">
        <f>IF(SUMIFS(Generation_Raw_Data!$C:$C, Generation_Raw_Data!$D:$D,'AG-KIUC 2-52 (a), (c)-(f) '!X$2, Generation_Raw_Data!$A:$A, 'AG-KIUC 2-52 (a), (c)-(f) '!$B128)&lt;0, 0, SUMIFS(Generation_Raw_Data!$C:$C, Generation_Raw_Data!$D:$D,'AG-KIUC 2-52 (a), (c)-(f) '!X$2, Generation_Raw_Data!$A:$A, 'AG-KIUC 2-52 (a), (c)-(f) '!$B128))</f>
        <v>0</v>
      </c>
      <c r="Y128" s="8">
        <f>IF(SUMIFS(Generation_Raw_Data!$C:$C, Generation_Raw_Data!$D:$D,'AG-KIUC 2-52 (a), (c)-(f) '!Y$2, Generation_Raw_Data!$A:$A, 'AG-KIUC 2-52 (a), (c)-(f) '!$B128)&lt;0, 0, SUMIFS(Generation_Raw_Data!$C:$C, Generation_Raw_Data!$D:$D,'AG-KIUC 2-52 (a), (c)-(f) '!Y$2, Generation_Raw_Data!$A:$A, 'AG-KIUC 2-52 (a), (c)-(f) '!$B128))</f>
        <v>50</v>
      </c>
      <c r="Z128" s="8">
        <f>IF(SUMIFS(Generation_Raw_Data!$C:$C, Generation_Raw_Data!$D:$D,'AG-KIUC 2-52 (a), (c)-(f) '!Z$2, Generation_Raw_Data!$A:$A, 'AG-KIUC 2-52 (a), (c)-(f) '!$B128)&lt;0, 0, SUMIFS(Generation_Raw_Data!$C:$C, Generation_Raw_Data!$D:$D,'AG-KIUC 2-52 (a), (c)-(f) '!Z$2, Generation_Raw_Data!$A:$A, 'AG-KIUC 2-52 (a), (c)-(f) '!$B128))</f>
        <v>0</v>
      </c>
      <c r="AA128" s="8">
        <f>IF(SUMIFS(Generation_Raw_Data!$C:$C, Generation_Raw_Data!$D:$D,'AG-KIUC 2-52 (a), (c)-(f) '!AA$2, Generation_Raw_Data!$A:$A, 'AG-KIUC 2-52 (a), (c)-(f) '!$B128)&lt;0, 0, SUMIFS(Generation_Raw_Data!$C:$C, Generation_Raw_Data!$D:$D,'AG-KIUC 2-52 (a), (c)-(f) '!AA$2, Generation_Raw_Data!$A:$A, 'AG-KIUC 2-52 (a), (c)-(f) '!$B128))</f>
        <v>52</v>
      </c>
      <c r="AB128" s="8">
        <f>IF(SUMIFS(Generation_Raw_Data!$C:$C, Generation_Raw_Data!$D:$D,'AG-KIUC 2-52 (a), (c)-(f) '!AB$2, Generation_Raw_Data!$A:$A, 'AG-KIUC 2-52 (a), (c)-(f) '!$B128)&lt;0, 0, SUMIFS(Generation_Raw_Data!$C:$C, Generation_Raw_Data!$D:$D,'AG-KIUC 2-52 (a), (c)-(f) '!AB$2, Generation_Raw_Data!$A:$A, 'AG-KIUC 2-52 (a), (c)-(f) '!$B128))</f>
        <v>0</v>
      </c>
      <c r="AC128" s="8">
        <f>IF(SUMIFS(Generation_Raw_Data!$C:$C, Generation_Raw_Data!$D:$D,'AG-KIUC 2-52 (a), (c)-(f) '!AC$2, Generation_Raw_Data!$A:$A, 'AG-KIUC 2-52 (a), (c)-(f) '!$B128)&lt;0, 0, SUMIFS(Generation_Raw_Data!$C:$C, Generation_Raw_Data!$D:$D,'AG-KIUC 2-52 (a), (c)-(f) '!AC$2, Generation_Raw_Data!$A:$A, 'AG-KIUC 2-52 (a), (c)-(f) '!$B128))</f>
        <v>0</v>
      </c>
      <c r="AD128" s="8">
        <f>IF(SUMIFS(Generation_Raw_Data!$C:$C, Generation_Raw_Data!$D:$D,'AG-KIUC 2-52 (a), (c)-(f) '!AD$2, Generation_Raw_Data!$A:$A, 'AG-KIUC 2-52 (a), (c)-(f) '!$B128)&lt;0, 0, SUMIFS(Generation_Raw_Data!$C:$C, Generation_Raw_Data!$D:$D,'AG-KIUC 2-52 (a), (c)-(f) '!AD$2, Generation_Raw_Data!$A:$A, 'AG-KIUC 2-52 (a), (c)-(f) '!$B128))</f>
        <v>0</v>
      </c>
      <c r="AE128" s="8">
        <f>IF(SUMIFS(Generation_Raw_Data!$C:$C, Generation_Raw_Data!$D:$D,'AG-KIUC 2-52 (a), (c)-(f) '!AE$2, Generation_Raw_Data!$A:$A, 'AG-KIUC 2-52 (a), (c)-(f) '!$B128)&lt;0, 0, SUMIFS(Generation_Raw_Data!$C:$C, Generation_Raw_Data!$D:$D,'AG-KIUC 2-52 (a), (c)-(f) '!AE$2, Generation_Raw_Data!$A:$A, 'AG-KIUC 2-52 (a), (c)-(f) '!$B128))</f>
        <v>0</v>
      </c>
      <c r="AF128" s="8">
        <f>IF(SUMIFS(Generation_Raw_Data!$C:$C, Generation_Raw_Data!$D:$D,'AG-KIUC 2-52 (a), (c)-(f) '!AF$2, Generation_Raw_Data!$A:$A, 'AG-KIUC 2-52 (a), (c)-(f) '!$B128)&lt;0, 0, SUMIFS(Generation_Raw_Data!$C:$C, Generation_Raw_Data!$D:$D,'AG-KIUC 2-52 (a), (c)-(f) '!AF$2, Generation_Raw_Data!$A:$A, 'AG-KIUC 2-52 (a), (c)-(f) '!$B128))</f>
        <v>0</v>
      </c>
      <c r="AG128" s="8">
        <f>IF(SUMIFS(Generation_Raw_Data!$C:$C, Generation_Raw_Data!$D:$D,'AG-KIUC 2-52 (a), (c)-(f) '!AG$2, Generation_Raw_Data!$A:$A, 'AG-KIUC 2-52 (a), (c)-(f) '!$B128)&lt;0, 0, SUMIFS(Generation_Raw_Data!$C:$C, Generation_Raw_Data!$D:$D,'AG-KIUC 2-52 (a), (c)-(f) '!AG$2, Generation_Raw_Data!$A:$A, 'AG-KIUC 2-52 (a), (c)-(f) '!$B128))</f>
        <v>0</v>
      </c>
      <c r="AH128" s="8">
        <f>IF(SUMIFS(Generation_Raw_Data!$C:$C, Generation_Raw_Data!$D:$D,'AG-KIUC 2-52 (a), (c)-(f) '!AH$2, Generation_Raw_Data!$A:$A, 'AG-KIUC 2-52 (a), (c)-(f) '!$B128)&lt;0, 0, SUMIFS(Generation_Raw_Data!$C:$C, Generation_Raw_Data!$D:$D,'AG-KIUC 2-52 (a), (c)-(f) '!AH$2, Generation_Raw_Data!$A:$A, 'AG-KIUC 2-52 (a), (c)-(f) '!$B128))</f>
        <v>0</v>
      </c>
      <c r="AI128" s="8">
        <f>IF(SUMIFS(Generation_Raw_Data!$C:$C, Generation_Raw_Data!$D:$D,'AG-KIUC 2-52 (a), (c)-(f) '!AI$2, Generation_Raw_Data!$A:$A, 'AG-KIUC 2-52 (a), (c)-(f) '!$B128)&lt;0, 0, SUMIFS(Generation_Raw_Data!$C:$C, Generation_Raw_Data!$D:$D,'AG-KIUC 2-52 (a), (c)-(f) '!AI$2, Generation_Raw_Data!$A:$A, 'AG-KIUC 2-52 (a), (c)-(f) '!$B128))</f>
        <v>0</v>
      </c>
      <c r="AJ128" s="8">
        <f>IF(SUMIFS(Generation_Raw_Data!$C:$C, Generation_Raw_Data!$D:$D,'AG-KIUC 2-52 (a), (c)-(f) '!AJ$2, Generation_Raw_Data!$A:$A, 'AG-KIUC 2-52 (a), (c)-(f) '!$B128)&lt;0, 0, SUMIFS(Generation_Raw_Data!$C:$C, Generation_Raw_Data!$D:$D,'AG-KIUC 2-52 (a), (c)-(f) '!AJ$2, Generation_Raw_Data!$A:$A, 'AG-KIUC 2-52 (a), (c)-(f) '!$B128))</f>
        <v>0</v>
      </c>
      <c r="AK128" s="8">
        <f>IF(SUMIFS(Generation_Raw_Data!$C:$C, Generation_Raw_Data!$D:$D,'AG-KIUC 2-52 (a), (c)-(f) '!AK$2, Generation_Raw_Data!$A:$A, 'AG-KIUC 2-52 (a), (c)-(f) '!$B128)&lt;0, 0, SUMIFS(Generation_Raw_Data!$C:$C, Generation_Raw_Data!$D:$D,'AG-KIUC 2-52 (a), (c)-(f) '!AK$2, Generation_Raw_Data!$A:$A, 'AG-KIUC 2-52 (a), (c)-(f) '!$B128))</f>
        <v>28</v>
      </c>
      <c r="AL128" s="8">
        <f>IF(SUMIFS(Generation_Raw_Data!$C:$C, Generation_Raw_Data!$D:$D,'AG-KIUC 2-52 (a), (c)-(f) '!AL$2, Generation_Raw_Data!$A:$A, 'AG-KIUC 2-52 (a), (c)-(f) '!$B128)&lt;0, 0, SUMIFS(Generation_Raw_Data!$C:$C, Generation_Raw_Data!$D:$D,'AG-KIUC 2-52 (a), (c)-(f) '!AL$2, Generation_Raw_Data!$A:$A, 'AG-KIUC 2-52 (a), (c)-(f) '!$B128))</f>
        <v>29</v>
      </c>
      <c r="AM128" s="8">
        <f>IF(SUMIFS(Generation_Raw_Data!$C:$C, Generation_Raw_Data!$D:$D,'AG-KIUC 2-52 (a), (c)-(f) '!AM$2, Generation_Raw_Data!$A:$A, 'AG-KIUC 2-52 (a), (c)-(f) '!$B128)&lt;0, 0, SUMIFS(Generation_Raw_Data!$C:$C, Generation_Raw_Data!$D:$D,'AG-KIUC 2-52 (a), (c)-(f) '!AM$2, Generation_Raw_Data!$A:$A, 'AG-KIUC 2-52 (a), (c)-(f) '!$B128))</f>
        <v>7.5</v>
      </c>
      <c r="AN128" s="8">
        <f>IF(SUMIFS(Generation_Raw_Data!$C:$C, Generation_Raw_Data!$D:$D,'AG-KIUC 2-52 (a), (c)-(f) '!AN$2, Generation_Raw_Data!$A:$A, 'AG-KIUC 2-52 (a), (c)-(f) '!$B128)&lt;0, 0, SUMIFS(Generation_Raw_Data!$C:$C, Generation_Raw_Data!$D:$D,'AG-KIUC 2-52 (a), (c)-(f) '!AN$2, Generation_Raw_Data!$A:$A, 'AG-KIUC 2-52 (a), (c)-(f) '!$B128))</f>
        <v>1</v>
      </c>
    </row>
    <row r="129" spans="1:40" x14ac:dyDescent="0.35">
      <c r="A129" s="1">
        <v>16</v>
      </c>
      <c r="B129" s="2">
        <v>44643.583333333321</v>
      </c>
      <c r="C129" s="16">
        <f>SUMIF(Marginal_Cost_Raw_Data!$A:$A, 'AG-KIUC 2-52 (a), (c)-(f) '!$B129, Marginal_Cost_Raw_Data!$B:$B)</f>
        <v>33.660386805555561</v>
      </c>
      <c r="D129" s="17">
        <f>SUMIFS(CTS_Raw_Data!$C:$C, CTS_Raw_Data!$B:$B, "S", CTS_Raw_Data!$A:$A, 'AG-KIUC 2-52 (a), (c)-(f) '!$B129)</f>
        <v>0</v>
      </c>
      <c r="E129" s="7">
        <f>IFERROR(SUMIFS(CTS_Raw_Data!$D:$D, CTS_Raw_Data!$B:$B, "S", CTS_Raw_Data!$A:$A, 'AG-KIUC 2-52 (a), (c)-(f) '!$B129)/'AG-KIUC 2-52 (a), (c)-(f) '!$D129,0)</f>
        <v>0</v>
      </c>
      <c r="F129" s="14">
        <f>SUMIFS(CTS_Raw_Data!$C:$C, CTS_Raw_Data!$B:$B, "B", CTS_Raw_Data!$A:$A, 'AG-KIUC 2-52 (a), (c)-(f) '!$B129)</f>
        <v>0</v>
      </c>
      <c r="G129" s="7">
        <f>IFERROR(SUMIFS(CTS_Raw_Data!$D:$D, CTS_Raw_Data!$B:$B, "B", CTS_Raw_Data!$A:$A, 'AG-KIUC 2-52 (a), (c)-(f) '!$B129)/'AG-KIUC 2-52 (a), (c)-(f) '!$F129,0)</f>
        <v>0</v>
      </c>
      <c r="H129" s="19">
        <f>SUMIF(ACE_Raw_Data!$A:$A, 'AG-KIUC 2-52 (a), (c)-(f) '!$B129, ACE_Raw_Data!$B:$B)</f>
        <v>9.1849698068863823</v>
      </c>
      <c r="I129" s="21">
        <f>IF(SUMIFS(Generation_Raw_Data!$C:$C, Generation_Raw_Data!$D:$D,'AG-KIUC 2-52 (a), (c)-(f) '!I$2, Generation_Raw_Data!$A:$A, 'AG-KIUC 2-52 (a), (c)-(f) '!$B129)&lt;0, 0, SUMIFS(Generation_Raw_Data!$C:$C, Generation_Raw_Data!$D:$D,'AG-KIUC 2-52 (a), (c)-(f) '!I$2, Generation_Raw_Data!$A:$A, 'AG-KIUC 2-52 (a), (c)-(f) '!$B129))</f>
        <v>387</v>
      </c>
      <c r="J129" s="8">
        <f>IF(SUMIFS(Generation_Raw_Data!$C:$C, Generation_Raw_Data!$D:$D,'AG-KIUC 2-52 (a), (c)-(f) '!J$2, Generation_Raw_Data!$A:$A, 'AG-KIUC 2-52 (a), (c)-(f) '!$B129)&lt;0, 0, SUMIFS(Generation_Raw_Data!$C:$C, Generation_Raw_Data!$D:$D,'AG-KIUC 2-52 (a), (c)-(f) '!J$2, Generation_Raw_Data!$A:$A, 'AG-KIUC 2-52 (a), (c)-(f) '!$B129))</f>
        <v>656.15000000000009</v>
      </c>
      <c r="K129" s="8">
        <f>IF(SUMIFS(Generation_Raw_Data!$C:$C, Generation_Raw_Data!$D:$D,'AG-KIUC 2-52 (a), (c)-(f) '!K$2, Generation_Raw_Data!$A:$A, 'AG-KIUC 2-52 (a), (c)-(f) '!$B129)&lt;0, 0, SUMIFS(Generation_Raw_Data!$C:$C, Generation_Raw_Data!$D:$D,'AG-KIUC 2-52 (a), (c)-(f) '!K$2, Generation_Raw_Data!$A:$A, 'AG-KIUC 2-52 (a), (c)-(f) '!$B129))</f>
        <v>0</v>
      </c>
      <c r="L129" s="8">
        <f>IF(SUMIFS(Generation_Raw_Data!$C:$C, Generation_Raw_Data!$D:$D,'AG-KIUC 2-52 (a), (c)-(f) '!L$2, Generation_Raw_Data!$A:$A, 'AG-KIUC 2-52 (a), (c)-(f) '!$B129)&lt;0, 0, SUMIFS(Generation_Raw_Data!$C:$C, Generation_Raw_Data!$D:$D,'AG-KIUC 2-52 (a), (c)-(f) '!L$2, Generation_Raw_Data!$A:$A, 'AG-KIUC 2-52 (a), (c)-(f) '!$B129))</f>
        <v>277.66669999999999</v>
      </c>
      <c r="M129" s="8">
        <f>IF(SUMIFS(Generation_Raw_Data!$C:$C, Generation_Raw_Data!$D:$D,'AG-KIUC 2-52 (a), (c)-(f) '!M$2, Generation_Raw_Data!$A:$A, 'AG-KIUC 2-52 (a), (c)-(f) '!$B129)&lt;0, 0, SUMIFS(Generation_Raw_Data!$C:$C, Generation_Raw_Data!$D:$D,'AG-KIUC 2-52 (a), (c)-(f) '!M$2, Generation_Raw_Data!$A:$A, 'AG-KIUC 2-52 (a), (c)-(f) '!$B129))</f>
        <v>315.66669999999999</v>
      </c>
      <c r="N129" s="8">
        <f>IF(SUMIFS(Generation_Raw_Data!$C:$C, Generation_Raw_Data!$D:$D,'AG-KIUC 2-52 (a), (c)-(f) '!N$2, Generation_Raw_Data!$A:$A, 'AG-KIUC 2-52 (a), (c)-(f) '!$B129)&lt;0, 0, SUMIFS(Generation_Raw_Data!$C:$C, Generation_Raw_Data!$D:$D,'AG-KIUC 2-52 (a), (c)-(f) '!N$2, Generation_Raw_Data!$A:$A, 'AG-KIUC 2-52 (a), (c)-(f) '!$B129))</f>
        <v>252.66669999999999</v>
      </c>
      <c r="O129" s="8">
        <f>IF(SUMIFS(Generation_Raw_Data!$C:$C, Generation_Raw_Data!$D:$D,'AG-KIUC 2-52 (a), (c)-(f) '!O$2, Generation_Raw_Data!$A:$A, 'AG-KIUC 2-52 (a), (c)-(f) '!$B129)&lt;0, 0, SUMIFS(Generation_Raw_Data!$C:$C, Generation_Raw_Data!$D:$D,'AG-KIUC 2-52 (a), (c)-(f) '!O$2, Generation_Raw_Data!$A:$A, 'AG-KIUC 2-52 (a), (c)-(f) '!$B129))</f>
        <v>199.5</v>
      </c>
      <c r="P129" s="8">
        <f>IF(SUMIFS(Generation_Raw_Data!$C:$C, Generation_Raw_Data!$D:$D,'AG-KIUC 2-52 (a), (c)-(f) '!P$2, Generation_Raw_Data!$A:$A, 'AG-KIUC 2-52 (a), (c)-(f) '!$B129)&lt;0, 0, SUMIFS(Generation_Raw_Data!$C:$C, Generation_Raw_Data!$D:$D,'AG-KIUC 2-52 (a), (c)-(f) '!P$2, Generation_Raw_Data!$A:$A, 'AG-KIUC 2-52 (a), (c)-(f) '!$B129))</f>
        <v>190.2</v>
      </c>
      <c r="Q129" s="8">
        <f>IF(SUMIFS(Generation_Raw_Data!$C:$C, Generation_Raw_Data!$D:$D,'AG-KIUC 2-52 (a), (c)-(f) '!Q$2, Generation_Raw_Data!$A:$A, 'AG-KIUC 2-52 (a), (c)-(f) '!$B129)&lt;0, 0, SUMIFS(Generation_Raw_Data!$C:$C, Generation_Raw_Data!$D:$D,'AG-KIUC 2-52 (a), (c)-(f) '!Q$2, Generation_Raw_Data!$A:$A, 'AG-KIUC 2-52 (a), (c)-(f) '!$B129))</f>
        <v>205.4</v>
      </c>
      <c r="R129" s="8">
        <f>IF(SUMIFS(Generation_Raw_Data!$C:$C, Generation_Raw_Data!$D:$D,'AG-KIUC 2-52 (a), (c)-(f) '!R$2, Generation_Raw_Data!$A:$A, 'AG-KIUC 2-52 (a), (c)-(f) '!$B129)&lt;0, 0, SUMIFS(Generation_Raw_Data!$C:$C, Generation_Raw_Data!$D:$D,'AG-KIUC 2-52 (a), (c)-(f) '!R$2, Generation_Raw_Data!$A:$A, 'AG-KIUC 2-52 (a), (c)-(f) '!$B129))</f>
        <v>287</v>
      </c>
      <c r="S129" s="8">
        <f>IF(SUMIFS(Generation_Raw_Data!$C:$C, Generation_Raw_Data!$D:$D,'AG-KIUC 2-52 (a), (c)-(f) '!S$2, Generation_Raw_Data!$A:$A, 'AG-KIUC 2-52 (a), (c)-(f) '!$B129)&lt;0, 0, SUMIFS(Generation_Raw_Data!$C:$C, Generation_Raw_Data!$D:$D,'AG-KIUC 2-52 (a), (c)-(f) '!S$2, Generation_Raw_Data!$A:$A, 'AG-KIUC 2-52 (a), (c)-(f) '!$B129))</f>
        <v>416.1</v>
      </c>
      <c r="T129" s="8">
        <f>IF(SUMIFS(Generation_Raw_Data!$C:$C, Generation_Raw_Data!$D:$D,'AG-KIUC 2-52 (a), (c)-(f) '!T$2, Generation_Raw_Data!$A:$A, 'AG-KIUC 2-52 (a), (c)-(f) '!$B129)&lt;0, 0, SUMIFS(Generation_Raw_Data!$C:$C, Generation_Raw_Data!$D:$D,'AG-KIUC 2-52 (a), (c)-(f) '!T$2, Generation_Raw_Data!$A:$A, 'AG-KIUC 2-52 (a), (c)-(f) '!$B129))</f>
        <v>0</v>
      </c>
      <c r="U129" s="8">
        <f>IF(SUMIFS(Generation_Raw_Data!$C:$C, Generation_Raw_Data!$D:$D,'AG-KIUC 2-52 (a), (c)-(f) '!U$2, Generation_Raw_Data!$A:$A, 'AG-KIUC 2-52 (a), (c)-(f) '!$B129)&lt;0, 0, SUMIFS(Generation_Raw_Data!$C:$C, Generation_Raw_Data!$D:$D,'AG-KIUC 2-52 (a), (c)-(f) '!U$2, Generation_Raw_Data!$A:$A, 'AG-KIUC 2-52 (a), (c)-(f) '!$B129))</f>
        <v>0</v>
      </c>
      <c r="V129" s="8">
        <f>IF(SUMIFS(Generation_Raw_Data!$C:$C, Generation_Raw_Data!$D:$D,'AG-KIUC 2-52 (a), (c)-(f) '!V$2, Generation_Raw_Data!$A:$A, 'AG-KIUC 2-52 (a), (c)-(f) '!$B129)&lt;0, 0, SUMIFS(Generation_Raw_Data!$C:$C, Generation_Raw_Data!$D:$D,'AG-KIUC 2-52 (a), (c)-(f) '!V$2, Generation_Raw_Data!$A:$A, 'AG-KIUC 2-52 (a), (c)-(f) '!$B129))</f>
        <v>0</v>
      </c>
      <c r="W129" s="8">
        <f>IF(SUMIFS(Generation_Raw_Data!$C:$C, Generation_Raw_Data!$D:$D,'AG-KIUC 2-52 (a), (c)-(f) '!W$2, Generation_Raw_Data!$A:$A, 'AG-KIUC 2-52 (a), (c)-(f) '!$B129)&lt;0, 0, SUMIFS(Generation_Raw_Data!$C:$C, Generation_Raw_Data!$D:$D,'AG-KIUC 2-52 (a), (c)-(f) '!W$2, Generation_Raw_Data!$A:$A, 'AG-KIUC 2-52 (a), (c)-(f) '!$B129))</f>
        <v>0</v>
      </c>
      <c r="X129" s="8">
        <f>IF(SUMIFS(Generation_Raw_Data!$C:$C, Generation_Raw_Data!$D:$D,'AG-KIUC 2-52 (a), (c)-(f) '!X$2, Generation_Raw_Data!$A:$A, 'AG-KIUC 2-52 (a), (c)-(f) '!$B129)&lt;0, 0, SUMIFS(Generation_Raw_Data!$C:$C, Generation_Raw_Data!$D:$D,'AG-KIUC 2-52 (a), (c)-(f) '!X$2, Generation_Raw_Data!$A:$A, 'AG-KIUC 2-52 (a), (c)-(f) '!$B129))</f>
        <v>0</v>
      </c>
      <c r="Y129" s="8">
        <f>IF(SUMIFS(Generation_Raw_Data!$C:$C, Generation_Raw_Data!$D:$D,'AG-KIUC 2-52 (a), (c)-(f) '!Y$2, Generation_Raw_Data!$A:$A, 'AG-KIUC 2-52 (a), (c)-(f) '!$B129)&lt;0, 0, SUMIFS(Generation_Raw_Data!$C:$C, Generation_Raw_Data!$D:$D,'AG-KIUC 2-52 (a), (c)-(f) '!Y$2, Generation_Raw_Data!$A:$A, 'AG-KIUC 2-52 (a), (c)-(f) '!$B129))</f>
        <v>94</v>
      </c>
      <c r="Z129" s="8">
        <f>IF(SUMIFS(Generation_Raw_Data!$C:$C, Generation_Raw_Data!$D:$D,'AG-KIUC 2-52 (a), (c)-(f) '!Z$2, Generation_Raw_Data!$A:$A, 'AG-KIUC 2-52 (a), (c)-(f) '!$B129)&lt;0, 0, SUMIFS(Generation_Raw_Data!$C:$C, Generation_Raw_Data!$D:$D,'AG-KIUC 2-52 (a), (c)-(f) '!Z$2, Generation_Raw_Data!$A:$A, 'AG-KIUC 2-52 (a), (c)-(f) '!$B129))</f>
        <v>0</v>
      </c>
      <c r="AA129" s="8">
        <f>IF(SUMIFS(Generation_Raw_Data!$C:$C, Generation_Raw_Data!$D:$D,'AG-KIUC 2-52 (a), (c)-(f) '!AA$2, Generation_Raw_Data!$A:$A, 'AG-KIUC 2-52 (a), (c)-(f) '!$B129)&lt;0, 0, SUMIFS(Generation_Raw_Data!$C:$C, Generation_Raw_Data!$D:$D,'AG-KIUC 2-52 (a), (c)-(f) '!AA$2, Generation_Raw_Data!$A:$A, 'AG-KIUC 2-52 (a), (c)-(f) '!$B129))</f>
        <v>50</v>
      </c>
      <c r="AB129" s="8">
        <f>IF(SUMIFS(Generation_Raw_Data!$C:$C, Generation_Raw_Data!$D:$D,'AG-KIUC 2-52 (a), (c)-(f) '!AB$2, Generation_Raw_Data!$A:$A, 'AG-KIUC 2-52 (a), (c)-(f) '!$B129)&lt;0, 0, SUMIFS(Generation_Raw_Data!$C:$C, Generation_Raw_Data!$D:$D,'AG-KIUC 2-52 (a), (c)-(f) '!AB$2, Generation_Raw_Data!$A:$A, 'AG-KIUC 2-52 (a), (c)-(f) '!$B129))</f>
        <v>0</v>
      </c>
      <c r="AC129" s="8">
        <f>IF(SUMIFS(Generation_Raw_Data!$C:$C, Generation_Raw_Data!$D:$D,'AG-KIUC 2-52 (a), (c)-(f) '!AC$2, Generation_Raw_Data!$A:$A, 'AG-KIUC 2-52 (a), (c)-(f) '!$B129)&lt;0, 0, SUMIFS(Generation_Raw_Data!$C:$C, Generation_Raw_Data!$D:$D,'AG-KIUC 2-52 (a), (c)-(f) '!AC$2, Generation_Raw_Data!$A:$A, 'AG-KIUC 2-52 (a), (c)-(f) '!$B129))</f>
        <v>0</v>
      </c>
      <c r="AD129" s="8">
        <f>IF(SUMIFS(Generation_Raw_Data!$C:$C, Generation_Raw_Data!$D:$D,'AG-KIUC 2-52 (a), (c)-(f) '!AD$2, Generation_Raw_Data!$A:$A, 'AG-KIUC 2-52 (a), (c)-(f) '!$B129)&lt;0, 0, SUMIFS(Generation_Raw_Data!$C:$C, Generation_Raw_Data!$D:$D,'AG-KIUC 2-52 (a), (c)-(f) '!AD$2, Generation_Raw_Data!$A:$A, 'AG-KIUC 2-52 (a), (c)-(f) '!$B129))</f>
        <v>0</v>
      </c>
      <c r="AE129" s="8">
        <f>IF(SUMIFS(Generation_Raw_Data!$C:$C, Generation_Raw_Data!$D:$D,'AG-KIUC 2-52 (a), (c)-(f) '!AE$2, Generation_Raw_Data!$A:$A, 'AG-KIUC 2-52 (a), (c)-(f) '!$B129)&lt;0, 0, SUMIFS(Generation_Raw_Data!$C:$C, Generation_Raw_Data!$D:$D,'AG-KIUC 2-52 (a), (c)-(f) '!AE$2, Generation_Raw_Data!$A:$A, 'AG-KIUC 2-52 (a), (c)-(f) '!$B129))</f>
        <v>0</v>
      </c>
      <c r="AF129" s="8">
        <f>IF(SUMIFS(Generation_Raw_Data!$C:$C, Generation_Raw_Data!$D:$D,'AG-KIUC 2-52 (a), (c)-(f) '!AF$2, Generation_Raw_Data!$A:$A, 'AG-KIUC 2-52 (a), (c)-(f) '!$B129)&lt;0, 0, SUMIFS(Generation_Raw_Data!$C:$C, Generation_Raw_Data!$D:$D,'AG-KIUC 2-52 (a), (c)-(f) '!AF$2, Generation_Raw_Data!$A:$A, 'AG-KIUC 2-52 (a), (c)-(f) '!$B129))</f>
        <v>0</v>
      </c>
      <c r="AG129" s="8">
        <f>IF(SUMIFS(Generation_Raw_Data!$C:$C, Generation_Raw_Data!$D:$D,'AG-KIUC 2-52 (a), (c)-(f) '!AG$2, Generation_Raw_Data!$A:$A, 'AG-KIUC 2-52 (a), (c)-(f) '!$B129)&lt;0, 0, SUMIFS(Generation_Raw_Data!$C:$C, Generation_Raw_Data!$D:$D,'AG-KIUC 2-52 (a), (c)-(f) '!AG$2, Generation_Raw_Data!$A:$A, 'AG-KIUC 2-52 (a), (c)-(f) '!$B129))</f>
        <v>0</v>
      </c>
      <c r="AH129" s="8">
        <f>IF(SUMIFS(Generation_Raw_Data!$C:$C, Generation_Raw_Data!$D:$D,'AG-KIUC 2-52 (a), (c)-(f) '!AH$2, Generation_Raw_Data!$A:$A, 'AG-KIUC 2-52 (a), (c)-(f) '!$B129)&lt;0, 0, SUMIFS(Generation_Raw_Data!$C:$C, Generation_Raw_Data!$D:$D,'AG-KIUC 2-52 (a), (c)-(f) '!AH$2, Generation_Raw_Data!$A:$A, 'AG-KIUC 2-52 (a), (c)-(f) '!$B129))</f>
        <v>0</v>
      </c>
      <c r="AI129" s="8">
        <f>IF(SUMIFS(Generation_Raw_Data!$C:$C, Generation_Raw_Data!$D:$D,'AG-KIUC 2-52 (a), (c)-(f) '!AI$2, Generation_Raw_Data!$A:$A, 'AG-KIUC 2-52 (a), (c)-(f) '!$B129)&lt;0, 0, SUMIFS(Generation_Raw_Data!$C:$C, Generation_Raw_Data!$D:$D,'AG-KIUC 2-52 (a), (c)-(f) '!AI$2, Generation_Raw_Data!$A:$A, 'AG-KIUC 2-52 (a), (c)-(f) '!$B129))</f>
        <v>0</v>
      </c>
      <c r="AJ129" s="8">
        <f>IF(SUMIFS(Generation_Raw_Data!$C:$C, Generation_Raw_Data!$D:$D,'AG-KIUC 2-52 (a), (c)-(f) '!AJ$2, Generation_Raw_Data!$A:$A, 'AG-KIUC 2-52 (a), (c)-(f) '!$B129)&lt;0, 0, SUMIFS(Generation_Raw_Data!$C:$C, Generation_Raw_Data!$D:$D,'AG-KIUC 2-52 (a), (c)-(f) '!AJ$2, Generation_Raw_Data!$A:$A, 'AG-KIUC 2-52 (a), (c)-(f) '!$B129))</f>
        <v>0</v>
      </c>
      <c r="AK129" s="8">
        <f>IF(SUMIFS(Generation_Raw_Data!$C:$C, Generation_Raw_Data!$D:$D,'AG-KIUC 2-52 (a), (c)-(f) '!AK$2, Generation_Raw_Data!$A:$A, 'AG-KIUC 2-52 (a), (c)-(f) '!$B129)&lt;0, 0, SUMIFS(Generation_Raw_Data!$C:$C, Generation_Raw_Data!$D:$D,'AG-KIUC 2-52 (a), (c)-(f) '!AK$2, Generation_Raw_Data!$A:$A, 'AG-KIUC 2-52 (a), (c)-(f) '!$B129))</f>
        <v>27</v>
      </c>
      <c r="AL129" s="8">
        <f>IF(SUMIFS(Generation_Raw_Data!$C:$C, Generation_Raw_Data!$D:$D,'AG-KIUC 2-52 (a), (c)-(f) '!AL$2, Generation_Raw_Data!$A:$A, 'AG-KIUC 2-52 (a), (c)-(f) '!$B129)&lt;0, 0, SUMIFS(Generation_Raw_Data!$C:$C, Generation_Raw_Data!$D:$D,'AG-KIUC 2-52 (a), (c)-(f) '!AL$2, Generation_Raw_Data!$A:$A, 'AG-KIUC 2-52 (a), (c)-(f) '!$B129))</f>
        <v>30</v>
      </c>
      <c r="AM129" s="8">
        <f>IF(SUMIFS(Generation_Raw_Data!$C:$C, Generation_Raw_Data!$D:$D,'AG-KIUC 2-52 (a), (c)-(f) '!AM$2, Generation_Raw_Data!$A:$A, 'AG-KIUC 2-52 (a), (c)-(f) '!$B129)&lt;0, 0, SUMIFS(Generation_Raw_Data!$C:$C, Generation_Raw_Data!$D:$D,'AG-KIUC 2-52 (a), (c)-(f) '!AM$2, Generation_Raw_Data!$A:$A, 'AG-KIUC 2-52 (a), (c)-(f) '!$B129))</f>
        <v>7.4</v>
      </c>
      <c r="AN129" s="8">
        <f>IF(SUMIFS(Generation_Raw_Data!$C:$C, Generation_Raw_Data!$D:$D,'AG-KIUC 2-52 (a), (c)-(f) '!AN$2, Generation_Raw_Data!$A:$A, 'AG-KIUC 2-52 (a), (c)-(f) '!$B129)&lt;0, 0, SUMIFS(Generation_Raw_Data!$C:$C, Generation_Raw_Data!$D:$D,'AG-KIUC 2-52 (a), (c)-(f) '!AN$2, Generation_Raw_Data!$A:$A, 'AG-KIUC 2-52 (a), (c)-(f) '!$B129))</f>
        <v>1</v>
      </c>
    </row>
    <row r="130" spans="1:40" x14ac:dyDescent="0.35">
      <c r="A130" s="1">
        <v>16</v>
      </c>
      <c r="B130" s="2">
        <v>44643.624999999985</v>
      </c>
      <c r="C130" s="16">
        <f>SUMIF(Marginal_Cost_Raw_Data!$A:$A, 'AG-KIUC 2-52 (a), (c)-(f) '!$B130, Marginal_Cost_Raw_Data!$B:$B)</f>
        <v>31.31934142686632</v>
      </c>
      <c r="D130" s="17">
        <f>SUMIFS(CTS_Raw_Data!$C:$C, CTS_Raw_Data!$B:$B, "S", CTS_Raw_Data!$A:$A, 'AG-KIUC 2-52 (a), (c)-(f) '!$B130)</f>
        <v>0</v>
      </c>
      <c r="E130" s="7">
        <f>IFERROR(SUMIFS(CTS_Raw_Data!$D:$D, CTS_Raw_Data!$B:$B, "S", CTS_Raw_Data!$A:$A, 'AG-KIUC 2-52 (a), (c)-(f) '!$B130)/'AG-KIUC 2-52 (a), (c)-(f) '!$D130,0)</f>
        <v>0</v>
      </c>
      <c r="F130" s="14">
        <f>SUMIFS(CTS_Raw_Data!$C:$C, CTS_Raw_Data!$B:$B, "B", CTS_Raw_Data!$A:$A, 'AG-KIUC 2-52 (a), (c)-(f) '!$B130)</f>
        <v>0</v>
      </c>
      <c r="G130" s="7">
        <f>IFERROR(SUMIFS(CTS_Raw_Data!$D:$D, CTS_Raw_Data!$B:$B, "B", CTS_Raw_Data!$A:$A, 'AG-KIUC 2-52 (a), (c)-(f) '!$B130)/'AG-KIUC 2-52 (a), (c)-(f) '!$F130,0)</f>
        <v>0</v>
      </c>
      <c r="H130" s="19">
        <f>SUMIF(ACE_Raw_Data!$A:$A, 'AG-KIUC 2-52 (a), (c)-(f) '!$B130, ACE_Raw_Data!$B:$B)</f>
        <v>18.386719855037001</v>
      </c>
      <c r="I130" s="21">
        <f>IF(SUMIFS(Generation_Raw_Data!$C:$C, Generation_Raw_Data!$D:$D,'AG-KIUC 2-52 (a), (c)-(f) '!I$2, Generation_Raw_Data!$A:$A, 'AG-KIUC 2-52 (a), (c)-(f) '!$B130)&lt;0, 0, SUMIFS(Generation_Raw_Data!$C:$C, Generation_Raw_Data!$D:$D,'AG-KIUC 2-52 (a), (c)-(f) '!I$2, Generation_Raw_Data!$A:$A, 'AG-KIUC 2-52 (a), (c)-(f) '!$B130))</f>
        <v>379</v>
      </c>
      <c r="J130" s="8">
        <f>IF(SUMIFS(Generation_Raw_Data!$C:$C, Generation_Raw_Data!$D:$D,'AG-KIUC 2-52 (a), (c)-(f) '!J$2, Generation_Raw_Data!$A:$A, 'AG-KIUC 2-52 (a), (c)-(f) '!$B130)&lt;0, 0, SUMIFS(Generation_Raw_Data!$C:$C, Generation_Raw_Data!$D:$D,'AG-KIUC 2-52 (a), (c)-(f) '!J$2, Generation_Raw_Data!$A:$A, 'AG-KIUC 2-52 (a), (c)-(f) '!$B130))</f>
        <v>649.85</v>
      </c>
      <c r="K130" s="8">
        <f>IF(SUMIFS(Generation_Raw_Data!$C:$C, Generation_Raw_Data!$D:$D,'AG-KIUC 2-52 (a), (c)-(f) '!K$2, Generation_Raw_Data!$A:$A, 'AG-KIUC 2-52 (a), (c)-(f) '!$B130)&lt;0, 0, SUMIFS(Generation_Raw_Data!$C:$C, Generation_Raw_Data!$D:$D,'AG-KIUC 2-52 (a), (c)-(f) '!K$2, Generation_Raw_Data!$A:$A, 'AG-KIUC 2-52 (a), (c)-(f) '!$B130))</f>
        <v>0</v>
      </c>
      <c r="L130" s="8">
        <f>IF(SUMIFS(Generation_Raw_Data!$C:$C, Generation_Raw_Data!$D:$D,'AG-KIUC 2-52 (a), (c)-(f) '!L$2, Generation_Raw_Data!$A:$A, 'AG-KIUC 2-52 (a), (c)-(f) '!$B130)&lt;0, 0, SUMIFS(Generation_Raw_Data!$C:$C, Generation_Raw_Data!$D:$D,'AG-KIUC 2-52 (a), (c)-(f) '!L$2, Generation_Raw_Data!$A:$A, 'AG-KIUC 2-52 (a), (c)-(f) '!$B130))</f>
        <v>275</v>
      </c>
      <c r="M130" s="8">
        <f>IF(SUMIFS(Generation_Raw_Data!$C:$C, Generation_Raw_Data!$D:$D,'AG-KIUC 2-52 (a), (c)-(f) '!M$2, Generation_Raw_Data!$A:$A, 'AG-KIUC 2-52 (a), (c)-(f) '!$B130)&lt;0, 0, SUMIFS(Generation_Raw_Data!$C:$C, Generation_Raw_Data!$D:$D,'AG-KIUC 2-52 (a), (c)-(f) '!M$2, Generation_Raw_Data!$A:$A, 'AG-KIUC 2-52 (a), (c)-(f) '!$B130))</f>
        <v>298</v>
      </c>
      <c r="N130" s="8">
        <f>IF(SUMIFS(Generation_Raw_Data!$C:$C, Generation_Raw_Data!$D:$D,'AG-KIUC 2-52 (a), (c)-(f) '!N$2, Generation_Raw_Data!$A:$A, 'AG-KIUC 2-52 (a), (c)-(f) '!$B130)&lt;0, 0, SUMIFS(Generation_Raw_Data!$C:$C, Generation_Raw_Data!$D:$D,'AG-KIUC 2-52 (a), (c)-(f) '!N$2, Generation_Raw_Data!$A:$A, 'AG-KIUC 2-52 (a), (c)-(f) '!$B130))</f>
        <v>236</v>
      </c>
      <c r="O130" s="8">
        <f>IF(SUMIFS(Generation_Raw_Data!$C:$C, Generation_Raw_Data!$D:$D,'AG-KIUC 2-52 (a), (c)-(f) '!O$2, Generation_Raw_Data!$A:$A, 'AG-KIUC 2-52 (a), (c)-(f) '!$B130)&lt;0, 0, SUMIFS(Generation_Raw_Data!$C:$C, Generation_Raw_Data!$D:$D,'AG-KIUC 2-52 (a), (c)-(f) '!O$2, Generation_Raw_Data!$A:$A, 'AG-KIUC 2-52 (a), (c)-(f) '!$B130))</f>
        <v>190.8</v>
      </c>
      <c r="P130" s="8">
        <f>IF(SUMIFS(Generation_Raw_Data!$C:$C, Generation_Raw_Data!$D:$D,'AG-KIUC 2-52 (a), (c)-(f) '!P$2, Generation_Raw_Data!$A:$A, 'AG-KIUC 2-52 (a), (c)-(f) '!$B130)&lt;0, 0, SUMIFS(Generation_Raw_Data!$C:$C, Generation_Raw_Data!$D:$D,'AG-KIUC 2-52 (a), (c)-(f) '!P$2, Generation_Raw_Data!$A:$A, 'AG-KIUC 2-52 (a), (c)-(f) '!$B130))</f>
        <v>184.8</v>
      </c>
      <c r="Q130" s="8">
        <f>IF(SUMIFS(Generation_Raw_Data!$C:$C, Generation_Raw_Data!$D:$D,'AG-KIUC 2-52 (a), (c)-(f) '!Q$2, Generation_Raw_Data!$A:$A, 'AG-KIUC 2-52 (a), (c)-(f) '!$B130)&lt;0, 0, SUMIFS(Generation_Raw_Data!$C:$C, Generation_Raw_Data!$D:$D,'AG-KIUC 2-52 (a), (c)-(f) '!Q$2, Generation_Raw_Data!$A:$A, 'AG-KIUC 2-52 (a), (c)-(f) '!$B130))</f>
        <v>201.2</v>
      </c>
      <c r="R130" s="8">
        <f>IF(SUMIFS(Generation_Raw_Data!$C:$C, Generation_Raw_Data!$D:$D,'AG-KIUC 2-52 (a), (c)-(f) '!R$2, Generation_Raw_Data!$A:$A, 'AG-KIUC 2-52 (a), (c)-(f) '!$B130)&lt;0, 0, SUMIFS(Generation_Raw_Data!$C:$C, Generation_Raw_Data!$D:$D,'AG-KIUC 2-52 (a), (c)-(f) '!R$2, Generation_Raw_Data!$A:$A, 'AG-KIUC 2-52 (a), (c)-(f) '!$B130))</f>
        <v>281.39999999999998</v>
      </c>
      <c r="S130" s="8">
        <f>IF(SUMIFS(Generation_Raw_Data!$C:$C, Generation_Raw_Data!$D:$D,'AG-KIUC 2-52 (a), (c)-(f) '!S$2, Generation_Raw_Data!$A:$A, 'AG-KIUC 2-52 (a), (c)-(f) '!$B130)&lt;0, 0, SUMIFS(Generation_Raw_Data!$C:$C, Generation_Raw_Data!$D:$D,'AG-KIUC 2-52 (a), (c)-(f) '!S$2, Generation_Raw_Data!$A:$A, 'AG-KIUC 2-52 (a), (c)-(f) '!$B130))</f>
        <v>416.3</v>
      </c>
      <c r="T130" s="8">
        <f>IF(SUMIFS(Generation_Raw_Data!$C:$C, Generation_Raw_Data!$D:$D,'AG-KIUC 2-52 (a), (c)-(f) '!T$2, Generation_Raw_Data!$A:$A, 'AG-KIUC 2-52 (a), (c)-(f) '!$B130)&lt;0, 0, SUMIFS(Generation_Raw_Data!$C:$C, Generation_Raw_Data!$D:$D,'AG-KIUC 2-52 (a), (c)-(f) '!T$2, Generation_Raw_Data!$A:$A, 'AG-KIUC 2-52 (a), (c)-(f) '!$B130))</f>
        <v>0</v>
      </c>
      <c r="U130" s="8">
        <f>IF(SUMIFS(Generation_Raw_Data!$C:$C, Generation_Raw_Data!$D:$D,'AG-KIUC 2-52 (a), (c)-(f) '!U$2, Generation_Raw_Data!$A:$A, 'AG-KIUC 2-52 (a), (c)-(f) '!$B130)&lt;0, 0, SUMIFS(Generation_Raw_Data!$C:$C, Generation_Raw_Data!$D:$D,'AG-KIUC 2-52 (a), (c)-(f) '!U$2, Generation_Raw_Data!$A:$A, 'AG-KIUC 2-52 (a), (c)-(f) '!$B130))</f>
        <v>0</v>
      </c>
      <c r="V130" s="8">
        <f>IF(SUMIFS(Generation_Raw_Data!$C:$C, Generation_Raw_Data!$D:$D,'AG-KIUC 2-52 (a), (c)-(f) '!V$2, Generation_Raw_Data!$A:$A, 'AG-KIUC 2-52 (a), (c)-(f) '!$B130)&lt;0, 0, SUMIFS(Generation_Raw_Data!$C:$C, Generation_Raw_Data!$D:$D,'AG-KIUC 2-52 (a), (c)-(f) '!V$2, Generation_Raw_Data!$A:$A, 'AG-KIUC 2-52 (a), (c)-(f) '!$B130))</f>
        <v>0</v>
      </c>
      <c r="W130" s="8">
        <f>IF(SUMIFS(Generation_Raw_Data!$C:$C, Generation_Raw_Data!$D:$D,'AG-KIUC 2-52 (a), (c)-(f) '!W$2, Generation_Raw_Data!$A:$A, 'AG-KIUC 2-52 (a), (c)-(f) '!$B130)&lt;0, 0, SUMIFS(Generation_Raw_Data!$C:$C, Generation_Raw_Data!$D:$D,'AG-KIUC 2-52 (a), (c)-(f) '!W$2, Generation_Raw_Data!$A:$A, 'AG-KIUC 2-52 (a), (c)-(f) '!$B130))</f>
        <v>0</v>
      </c>
      <c r="X130" s="8">
        <f>IF(SUMIFS(Generation_Raw_Data!$C:$C, Generation_Raw_Data!$D:$D,'AG-KIUC 2-52 (a), (c)-(f) '!X$2, Generation_Raw_Data!$A:$A, 'AG-KIUC 2-52 (a), (c)-(f) '!$B130)&lt;0, 0, SUMIFS(Generation_Raw_Data!$C:$C, Generation_Raw_Data!$D:$D,'AG-KIUC 2-52 (a), (c)-(f) '!X$2, Generation_Raw_Data!$A:$A, 'AG-KIUC 2-52 (a), (c)-(f) '!$B130))</f>
        <v>0</v>
      </c>
      <c r="Y130" s="8">
        <f>IF(SUMIFS(Generation_Raw_Data!$C:$C, Generation_Raw_Data!$D:$D,'AG-KIUC 2-52 (a), (c)-(f) '!Y$2, Generation_Raw_Data!$A:$A, 'AG-KIUC 2-52 (a), (c)-(f) '!$B130)&lt;0, 0, SUMIFS(Generation_Raw_Data!$C:$C, Generation_Raw_Data!$D:$D,'AG-KIUC 2-52 (a), (c)-(f) '!Y$2, Generation_Raw_Data!$A:$A, 'AG-KIUC 2-52 (a), (c)-(f) '!$B130))</f>
        <v>88</v>
      </c>
      <c r="Z130" s="8">
        <f>IF(SUMIFS(Generation_Raw_Data!$C:$C, Generation_Raw_Data!$D:$D,'AG-KIUC 2-52 (a), (c)-(f) '!Z$2, Generation_Raw_Data!$A:$A, 'AG-KIUC 2-52 (a), (c)-(f) '!$B130)&lt;0, 0, SUMIFS(Generation_Raw_Data!$C:$C, Generation_Raw_Data!$D:$D,'AG-KIUC 2-52 (a), (c)-(f) '!Z$2, Generation_Raw_Data!$A:$A, 'AG-KIUC 2-52 (a), (c)-(f) '!$B130))</f>
        <v>0</v>
      </c>
      <c r="AA130" s="8">
        <f>IF(SUMIFS(Generation_Raw_Data!$C:$C, Generation_Raw_Data!$D:$D,'AG-KIUC 2-52 (a), (c)-(f) '!AA$2, Generation_Raw_Data!$A:$A, 'AG-KIUC 2-52 (a), (c)-(f) '!$B130)&lt;0, 0, SUMIFS(Generation_Raw_Data!$C:$C, Generation_Raw_Data!$D:$D,'AG-KIUC 2-52 (a), (c)-(f) '!AA$2, Generation_Raw_Data!$A:$A, 'AG-KIUC 2-52 (a), (c)-(f) '!$B130))</f>
        <v>51</v>
      </c>
      <c r="AB130" s="8">
        <f>IF(SUMIFS(Generation_Raw_Data!$C:$C, Generation_Raw_Data!$D:$D,'AG-KIUC 2-52 (a), (c)-(f) '!AB$2, Generation_Raw_Data!$A:$A, 'AG-KIUC 2-52 (a), (c)-(f) '!$B130)&lt;0, 0, SUMIFS(Generation_Raw_Data!$C:$C, Generation_Raw_Data!$D:$D,'AG-KIUC 2-52 (a), (c)-(f) '!AB$2, Generation_Raw_Data!$A:$A, 'AG-KIUC 2-52 (a), (c)-(f) '!$B130))</f>
        <v>0</v>
      </c>
      <c r="AC130" s="8">
        <f>IF(SUMIFS(Generation_Raw_Data!$C:$C, Generation_Raw_Data!$D:$D,'AG-KIUC 2-52 (a), (c)-(f) '!AC$2, Generation_Raw_Data!$A:$A, 'AG-KIUC 2-52 (a), (c)-(f) '!$B130)&lt;0, 0, SUMIFS(Generation_Raw_Data!$C:$C, Generation_Raw_Data!$D:$D,'AG-KIUC 2-52 (a), (c)-(f) '!AC$2, Generation_Raw_Data!$A:$A, 'AG-KIUC 2-52 (a), (c)-(f) '!$B130))</f>
        <v>0</v>
      </c>
      <c r="AD130" s="8">
        <f>IF(SUMIFS(Generation_Raw_Data!$C:$C, Generation_Raw_Data!$D:$D,'AG-KIUC 2-52 (a), (c)-(f) '!AD$2, Generation_Raw_Data!$A:$A, 'AG-KIUC 2-52 (a), (c)-(f) '!$B130)&lt;0, 0, SUMIFS(Generation_Raw_Data!$C:$C, Generation_Raw_Data!$D:$D,'AG-KIUC 2-52 (a), (c)-(f) '!AD$2, Generation_Raw_Data!$A:$A, 'AG-KIUC 2-52 (a), (c)-(f) '!$B130))</f>
        <v>0</v>
      </c>
      <c r="AE130" s="8">
        <f>IF(SUMIFS(Generation_Raw_Data!$C:$C, Generation_Raw_Data!$D:$D,'AG-KIUC 2-52 (a), (c)-(f) '!AE$2, Generation_Raw_Data!$A:$A, 'AG-KIUC 2-52 (a), (c)-(f) '!$B130)&lt;0, 0, SUMIFS(Generation_Raw_Data!$C:$C, Generation_Raw_Data!$D:$D,'AG-KIUC 2-52 (a), (c)-(f) '!AE$2, Generation_Raw_Data!$A:$A, 'AG-KIUC 2-52 (a), (c)-(f) '!$B130))</f>
        <v>0</v>
      </c>
      <c r="AF130" s="8">
        <f>IF(SUMIFS(Generation_Raw_Data!$C:$C, Generation_Raw_Data!$D:$D,'AG-KIUC 2-52 (a), (c)-(f) '!AF$2, Generation_Raw_Data!$A:$A, 'AG-KIUC 2-52 (a), (c)-(f) '!$B130)&lt;0, 0, SUMIFS(Generation_Raw_Data!$C:$C, Generation_Raw_Data!$D:$D,'AG-KIUC 2-52 (a), (c)-(f) '!AF$2, Generation_Raw_Data!$A:$A, 'AG-KIUC 2-52 (a), (c)-(f) '!$B130))</f>
        <v>0</v>
      </c>
      <c r="AG130" s="8">
        <f>IF(SUMIFS(Generation_Raw_Data!$C:$C, Generation_Raw_Data!$D:$D,'AG-KIUC 2-52 (a), (c)-(f) '!AG$2, Generation_Raw_Data!$A:$A, 'AG-KIUC 2-52 (a), (c)-(f) '!$B130)&lt;0, 0, SUMIFS(Generation_Raw_Data!$C:$C, Generation_Raw_Data!$D:$D,'AG-KIUC 2-52 (a), (c)-(f) '!AG$2, Generation_Raw_Data!$A:$A, 'AG-KIUC 2-52 (a), (c)-(f) '!$B130))</f>
        <v>0</v>
      </c>
      <c r="AH130" s="8">
        <f>IF(SUMIFS(Generation_Raw_Data!$C:$C, Generation_Raw_Data!$D:$D,'AG-KIUC 2-52 (a), (c)-(f) '!AH$2, Generation_Raw_Data!$A:$A, 'AG-KIUC 2-52 (a), (c)-(f) '!$B130)&lt;0, 0, SUMIFS(Generation_Raw_Data!$C:$C, Generation_Raw_Data!$D:$D,'AG-KIUC 2-52 (a), (c)-(f) '!AH$2, Generation_Raw_Data!$A:$A, 'AG-KIUC 2-52 (a), (c)-(f) '!$B130))</f>
        <v>0</v>
      </c>
      <c r="AI130" s="8">
        <f>IF(SUMIFS(Generation_Raw_Data!$C:$C, Generation_Raw_Data!$D:$D,'AG-KIUC 2-52 (a), (c)-(f) '!AI$2, Generation_Raw_Data!$A:$A, 'AG-KIUC 2-52 (a), (c)-(f) '!$B130)&lt;0, 0, SUMIFS(Generation_Raw_Data!$C:$C, Generation_Raw_Data!$D:$D,'AG-KIUC 2-52 (a), (c)-(f) '!AI$2, Generation_Raw_Data!$A:$A, 'AG-KIUC 2-52 (a), (c)-(f) '!$B130))</f>
        <v>0</v>
      </c>
      <c r="AJ130" s="8">
        <f>IF(SUMIFS(Generation_Raw_Data!$C:$C, Generation_Raw_Data!$D:$D,'AG-KIUC 2-52 (a), (c)-(f) '!AJ$2, Generation_Raw_Data!$A:$A, 'AG-KIUC 2-52 (a), (c)-(f) '!$B130)&lt;0, 0, SUMIFS(Generation_Raw_Data!$C:$C, Generation_Raw_Data!$D:$D,'AG-KIUC 2-52 (a), (c)-(f) '!AJ$2, Generation_Raw_Data!$A:$A, 'AG-KIUC 2-52 (a), (c)-(f) '!$B130))</f>
        <v>0</v>
      </c>
      <c r="AK130" s="8">
        <f>IF(SUMIFS(Generation_Raw_Data!$C:$C, Generation_Raw_Data!$D:$D,'AG-KIUC 2-52 (a), (c)-(f) '!AK$2, Generation_Raw_Data!$A:$A, 'AG-KIUC 2-52 (a), (c)-(f) '!$B130)&lt;0, 0, SUMIFS(Generation_Raw_Data!$C:$C, Generation_Raw_Data!$D:$D,'AG-KIUC 2-52 (a), (c)-(f) '!AK$2, Generation_Raw_Data!$A:$A, 'AG-KIUC 2-52 (a), (c)-(f) '!$B130))</f>
        <v>28</v>
      </c>
      <c r="AL130" s="8">
        <f>IF(SUMIFS(Generation_Raw_Data!$C:$C, Generation_Raw_Data!$D:$D,'AG-KIUC 2-52 (a), (c)-(f) '!AL$2, Generation_Raw_Data!$A:$A, 'AG-KIUC 2-52 (a), (c)-(f) '!$B130)&lt;0, 0, SUMIFS(Generation_Raw_Data!$C:$C, Generation_Raw_Data!$D:$D,'AG-KIUC 2-52 (a), (c)-(f) '!AL$2, Generation_Raw_Data!$A:$A, 'AG-KIUC 2-52 (a), (c)-(f) '!$B130))</f>
        <v>29</v>
      </c>
      <c r="AM130" s="8">
        <f>IF(SUMIFS(Generation_Raw_Data!$C:$C, Generation_Raw_Data!$D:$D,'AG-KIUC 2-52 (a), (c)-(f) '!AM$2, Generation_Raw_Data!$A:$A, 'AG-KIUC 2-52 (a), (c)-(f) '!$B130)&lt;0, 0, SUMIFS(Generation_Raw_Data!$C:$C, Generation_Raw_Data!$D:$D,'AG-KIUC 2-52 (a), (c)-(f) '!AM$2, Generation_Raw_Data!$A:$A, 'AG-KIUC 2-52 (a), (c)-(f) '!$B130))</f>
        <v>6.5</v>
      </c>
      <c r="AN130" s="8">
        <f>IF(SUMIFS(Generation_Raw_Data!$C:$C, Generation_Raw_Data!$D:$D,'AG-KIUC 2-52 (a), (c)-(f) '!AN$2, Generation_Raw_Data!$A:$A, 'AG-KIUC 2-52 (a), (c)-(f) '!$B130)&lt;0, 0, SUMIFS(Generation_Raw_Data!$C:$C, Generation_Raw_Data!$D:$D,'AG-KIUC 2-52 (a), (c)-(f) '!AN$2, Generation_Raw_Data!$A:$A, 'AG-KIUC 2-52 (a), (c)-(f) '!$B130))</f>
        <v>0.7</v>
      </c>
    </row>
    <row r="131" spans="1:40" x14ac:dyDescent="0.35">
      <c r="A131" s="1">
        <v>17</v>
      </c>
      <c r="B131" s="2">
        <v>44644.333333333336</v>
      </c>
      <c r="C131" s="16">
        <f>SUMIF(Marginal_Cost_Raw_Data!$A:$A, 'AG-KIUC 2-52 (a), (c)-(f) '!$B131, Marginal_Cost_Raw_Data!$B:$B)</f>
        <v>35.8424314735243</v>
      </c>
      <c r="D131" s="17">
        <f>SUMIFS(CTS_Raw_Data!$C:$C, CTS_Raw_Data!$B:$B, "S", CTS_Raw_Data!$A:$A, 'AG-KIUC 2-52 (a), (c)-(f) '!$B131)</f>
        <v>0</v>
      </c>
      <c r="E131" s="7">
        <f>IFERROR(SUMIFS(CTS_Raw_Data!$D:$D, CTS_Raw_Data!$B:$B, "S", CTS_Raw_Data!$A:$A, 'AG-KIUC 2-52 (a), (c)-(f) '!$B131)/'AG-KIUC 2-52 (a), (c)-(f) '!$D131,0)</f>
        <v>0</v>
      </c>
      <c r="F131" s="14">
        <f>SUMIFS(CTS_Raw_Data!$C:$C, CTS_Raw_Data!$B:$B, "B", CTS_Raw_Data!$A:$A, 'AG-KIUC 2-52 (a), (c)-(f) '!$B131)</f>
        <v>0</v>
      </c>
      <c r="G131" s="7">
        <f>IFERROR(SUMIFS(CTS_Raw_Data!$D:$D, CTS_Raw_Data!$B:$B, "B", CTS_Raw_Data!$A:$A, 'AG-KIUC 2-52 (a), (c)-(f) '!$B131)/'AG-KIUC 2-52 (a), (c)-(f) '!$F131,0)</f>
        <v>0</v>
      </c>
      <c r="H131" s="19">
        <f>SUMIF(ACE_Raw_Data!$A:$A, 'AG-KIUC 2-52 (a), (c)-(f) '!$B131, ACE_Raw_Data!$B:$B)</f>
        <v>-1.1528424665994115</v>
      </c>
      <c r="I131" s="21">
        <f>IF(SUMIFS(Generation_Raw_Data!$C:$C, Generation_Raw_Data!$D:$D,'AG-KIUC 2-52 (a), (c)-(f) '!I$2, Generation_Raw_Data!$A:$A, 'AG-KIUC 2-52 (a), (c)-(f) '!$B131)&lt;0, 0, SUMIFS(Generation_Raw_Data!$C:$C, Generation_Raw_Data!$D:$D,'AG-KIUC 2-52 (a), (c)-(f) '!I$2, Generation_Raw_Data!$A:$A, 'AG-KIUC 2-52 (a), (c)-(f) '!$B131))</f>
        <v>0</v>
      </c>
      <c r="J131" s="8">
        <f>IF(SUMIFS(Generation_Raw_Data!$C:$C, Generation_Raw_Data!$D:$D,'AG-KIUC 2-52 (a), (c)-(f) '!J$2, Generation_Raw_Data!$A:$A, 'AG-KIUC 2-52 (a), (c)-(f) '!$B131)&lt;0, 0, SUMIFS(Generation_Raw_Data!$C:$C, Generation_Raw_Data!$D:$D,'AG-KIUC 2-52 (a), (c)-(f) '!J$2, Generation_Raw_Data!$A:$A, 'AG-KIUC 2-52 (a), (c)-(f) '!$B131))</f>
        <v>689.09999999999991</v>
      </c>
      <c r="K131" s="8">
        <f>IF(SUMIFS(Generation_Raw_Data!$C:$C, Generation_Raw_Data!$D:$D,'AG-KIUC 2-52 (a), (c)-(f) '!K$2, Generation_Raw_Data!$A:$A, 'AG-KIUC 2-52 (a), (c)-(f) '!$B131)&lt;0, 0, SUMIFS(Generation_Raw_Data!$C:$C, Generation_Raw_Data!$D:$D,'AG-KIUC 2-52 (a), (c)-(f) '!K$2, Generation_Raw_Data!$A:$A, 'AG-KIUC 2-52 (a), (c)-(f) '!$B131))</f>
        <v>0</v>
      </c>
      <c r="L131" s="8">
        <f>IF(SUMIFS(Generation_Raw_Data!$C:$C, Generation_Raw_Data!$D:$D,'AG-KIUC 2-52 (a), (c)-(f) '!L$2, Generation_Raw_Data!$A:$A, 'AG-KIUC 2-52 (a), (c)-(f) '!$B131)&lt;0, 0, SUMIFS(Generation_Raw_Data!$C:$C, Generation_Raw_Data!$D:$D,'AG-KIUC 2-52 (a), (c)-(f) '!L$2, Generation_Raw_Data!$A:$A, 'AG-KIUC 2-52 (a), (c)-(f) '!$B131))</f>
        <v>373.66669999999999</v>
      </c>
      <c r="M131" s="8">
        <f>IF(SUMIFS(Generation_Raw_Data!$C:$C, Generation_Raw_Data!$D:$D,'AG-KIUC 2-52 (a), (c)-(f) '!M$2, Generation_Raw_Data!$A:$A, 'AG-KIUC 2-52 (a), (c)-(f) '!$B131)&lt;0, 0, SUMIFS(Generation_Raw_Data!$C:$C, Generation_Raw_Data!$D:$D,'AG-KIUC 2-52 (a), (c)-(f) '!M$2, Generation_Raw_Data!$A:$A, 'AG-KIUC 2-52 (a), (c)-(f) '!$B131))</f>
        <v>378.66669999999999</v>
      </c>
      <c r="N131" s="8">
        <f>IF(SUMIFS(Generation_Raw_Data!$C:$C, Generation_Raw_Data!$D:$D,'AG-KIUC 2-52 (a), (c)-(f) '!N$2, Generation_Raw_Data!$A:$A, 'AG-KIUC 2-52 (a), (c)-(f) '!$B131)&lt;0, 0, SUMIFS(Generation_Raw_Data!$C:$C, Generation_Raw_Data!$D:$D,'AG-KIUC 2-52 (a), (c)-(f) '!N$2, Generation_Raw_Data!$A:$A, 'AG-KIUC 2-52 (a), (c)-(f) '!$B131))</f>
        <v>342.66669999999999</v>
      </c>
      <c r="O131" s="8">
        <f>IF(SUMIFS(Generation_Raw_Data!$C:$C, Generation_Raw_Data!$D:$D,'AG-KIUC 2-52 (a), (c)-(f) '!O$2, Generation_Raw_Data!$A:$A, 'AG-KIUC 2-52 (a), (c)-(f) '!$B131)&lt;0, 0, SUMIFS(Generation_Raw_Data!$C:$C, Generation_Raw_Data!$D:$D,'AG-KIUC 2-52 (a), (c)-(f) '!O$2, Generation_Raw_Data!$A:$A, 'AG-KIUC 2-52 (a), (c)-(f) '!$B131))</f>
        <v>295</v>
      </c>
      <c r="P131" s="8">
        <f>IF(SUMIFS(Generation_Raw_Data!$C:$C, Generation_Raw_Data!$D:$D,'AG-KIUC 2-52 (a), (c)-(f) '!P$2, Generation_Raw_Data!$A:$A, 'AG-KIUC 2-52 (a), (c)-(f) '!$B131)&lt;0, 0, SUMIFS(Generation_Raw_Data!$C:$C, Generation_Raw_Data!$D:$D,'AG-KIUC 2-52 (a), (c)-(f) '!P$2, Generation_Raw_Data!$A:$A, 'AG-KIUC 2-52 (a), (c)-(f) '!$B131))</f>
        <v>281.39999999999998</v>
      </c>
      <c r="Q131" s="8">
        <f>IF(SUMIFS(Generation_Raw_Data!$C:$C, Generation_Raw_Data!$D:$D,'AG-KIUC 2-52 (a), (c)-(f) '!Q$2, Generation_Raw_Data!$A:$A, 'AG-KIUC 2-52 (a), (c)-(f) '!$B131)&lt;0, 0, SUMIFS(Generation_Raw_Data!$C:$C, Generation_Raw_Data!$D:$D,'AG-KIUC 2-52 (a), (c)-(f) '!Q$2, Generation_Raw_Data!$A:$A, 'AG-KIUC 2-52 (a), (c)-(f) '!$B131))</f>
        <v>285.89999999999998</v>
      </c>
      <c r="R131" s="8">
        <f>IF(SUMIFS(Generation_Raw_Data!$C:$C, Generation_Raw_Data!$D:$D,'AG-KIUC 2-52 (a), (c)-(f) '!R$2, Generation_Raw_Data!$A:$A, 'AG-KIUC 2-52 (a), (c)-(f) '!$B131)&lt;0, 0, SUMIFS(Generation_Raw_Data!$C:$C, Generation_Raw_Data!$D:$D,'AG-KIUC 2-52 (a), (c)-(f) '!R$2, Generation_Raw_Data!$A:$A, 'AG-KIUC 2-52 (a), (c)-(f) '!$B131))</f>
        <v>422</v>
      </c>
      <c r="S131" s="8">
        <f>IF(SUMIFS(Generation_Raw_Data!$C:$C, Generation_Raw_Data!$D:$D,'AG-KIUC 2-52 (a), (c)-(f) '!S$2, Generation_Raw_Data!$A:$A, 'AG-KIUC 2-52 (a), (c)-(f) '!$B131)&lt;0, 0, SUMIFS(Generation_Raw_Data!$C:$C, Generation_Raw_Data!$D:$D,'AG-KIUC 2-52 (a), (c)-(f) '!S$2, Generation_Raw_Data!$A:$A, 'AG-KIUC 2-52 (a), (c)-(f) '!$B131))</f>
        <v>420.1</v>
      </c>
      <c r="T131" s="8">
        <f>IF(SUMIFS(Generation_Raw_Data!$C:$C, Generation_Raw_Data!$D:$D,'AG-KIUC 2-52 (a), (c)-(f) '!T$2, Generation_Raw_Data!$A:$A, 'AG-KIUC 2-52 (a), (c)-(f) '!$B131)&lt;0, 0, SUMIFS(Generation_Raw_Data!$C:$C, Generation_Raw_Data!$D:$D,'AG-KIUC 2-52 (a), (c)-(f) '!T$2, Generation_Raw_Data!$A:$A, 'AG-KIUC 2-52 (a), (c)-(f) '!$B131))</f>
        <v>0</v>
      </c>
      <c r="U131" s="8">
        <f>IF(SUMIFS(Generation_Raw_Data!$C:$C, Generation_Raw_Data!$D:$D,'AG-KIUC 2-52 (a), (c)-(f) '!U$2, Generation_Raw_Data!$A:$A, 'AG-KIUC 2-52 (a), (c)-(f) '!$B131)&lt;0, 0, SUMIFS(Generation_Raw_Data!$C:$C, Generation_Raw_Data!$D:$D,'AG-KIUC 2-52 (a), (c)-(f) '!U$2, Generation_Raw_Data!$A:$A, 'AG-KIUC 2-52 (a), (c)-(f) '!$B131))</f>
        <v>0</v>
      </c>
      <c r="V131" s="8">
        <f>IF(SUMIFS(Generation_Raw_Data!$C:$C, Generation_Raw_Data!$D:$D,'AG-KIUC 2-52 (a), (c)-(f) '!V$2, Generation_Raw_Data!$A:$A, 'AG-KIUC 2-52 (a), (c)-(f) '!$B131)&lt;0, 0, SUMIFS(Generation_Raw_Data!$C:$C, Generation_Raw_Data!$D:$D,'AG-KIUC 2-52 (a), (c)-(f) '!V$2, Generation_Raw_Data!$A:$A, 'AG-KIUC 2-52 (a), (c)-(f) '!$B131))</f>
        <v>0</v>
      </c>
      <c r="W131" s="8">
        <f>IF(SUMIFS(Generation_Raw_Data!$C:$C, Generation_Raw_Data!$D:$D,'AG-KIUC 2-52 (a), (c)-(f) '!W$2, Generation_Raw_Data!$A:$A, 'AG-KIUC 2-52 (a), (c)-(f) '!$B131)&lt;0, 0, SUMIFS(Generation_Raw_Data!$C:$C, Generation_Raw_Data!$D:$D,'AG-KIUC 2-52 (a), (c)-(f) '!W$2, Generation_Raw_Data!$A:$A, 'AG-KIUC 2-52 (a), (c)-(f) '!$B131))</f>
        <v>0</v>
      </c>
      <c r="X131" s="8">
        <f>IF(SUMIFS(Generation_Raw_Data!$C:$C, Generation_Raw_Data!$D:$D,'AG-KIUC 2-52 (a), (c)-(f) '!X$2, Generation_Raw_Data!$A:$A, 'AG-KIUC 2-52 (a), (c)-(f) '!$B131)&lt;0, 0, SUMIFS(Generation_Raw_Data!$C:$C, Generation_Raw_Data!$D:$D,'AG-KIUC 2-52 (a), (c)-(f) '!X$2, Generation_Raw_Data!$A:$A, 'AG-KIUC 2-52 (a), (c)-(f) '!$B131))</f>
        <v>0</v>
      </c>
      <c r="Y131" s="8">
        <f>IF(SUMIFS(Generation_Raw_Data!$C:$C, Generation_Raw_Data!$D:$D,'AG-KIUC 2-52 (a), (c)-(f) '!Y$2, Generation_Raw_Data!$A:$A, 'AG-KIUC 2-52 (a), (c)-(f) '!$B131)&lt;0, 0, SUMIFS(Generation_Raw_Data!$C:$C, Generation_Raw_Data!$D:$D,'AG-KIUC 2-52 (a), (c)-(f) '!Y$2, Generation_Raw_Data!$A:$A, 'AG-KIUC 2-52 (a), (c)-(f) '!$B131))</f>
        <v>0</v>
      </c>
      <c r="Z131" s="8">
        <f>IF(SUMIFS(Generation_Raw_Data!$C:$C, Generation_Raw_Data!$D:$D,'AG-KIUC 2-52 (a), (c)-(f) '!Z$2, Generation_Raw_Data!$A:$A, 'AG-KIUC 2-52 (a), (c)-(f) '!$B131)&lt;0, 0, SUMIFS(Generation_Raw_Data!$C:$C, Generation_Raw_Data!$D:$D,'AG-KIUC 2-52 (a), (c)-(f) '!Z$2, Generation_Raw_Data!$A:$A, 'AG-KIUC 2-52 (a), (c)-(f) '!$B131))</f>
        <v>0</v>
      </c>
      <c r="AA131" s="8">
        <f>IF(SUMIFS(Generation_Raw_Data!$C:$C, Generation_Raw_Data!$D:$D,'AG-KIUC 2-52 (a), (c)-(f) '!AA$2, Generation_Raw_Data!$A:$A, 'AG-KIUC 2-52 (a), (c)-(f) '!$B131)&lt;0, 0, SUMIFS(Generation_Raw_Data!$C:$C, Generation_Raw_Data!$D:$D,'AG-KIUC 2-52 (a), (c)-(f) '!AA$2, Generation_Raw_Data!$A:$A, 'AG-KIUC 2-52 (a), (c)-(f) '!$B131))</f>
        <v>0</v>
      </c>
      <c r="AB131" s="8">
        <f>IF(SUMIFS(Generation_Raw_Data!$C:$C, Generation_Raw_Data!$D:$D,'AG-KIUC 2-52 (a), (c)-(f) '!AB$2, Generation_Raw_Data!$A:$A, 'AG-KIUC 2-52 (a), (c)-(f) '!$B131)&lt;0, 0, SUMIFS(Generation_Raw_Data!$C:$C, Generation_Raw_Data!$D:$D,'AG-KIUC 2-52 (a), (c)-(f) '!AB$2, Generation_Raw_Data!$A:$A, 'AG-KIUC 2-52 (a), (c)-(f) '!$B131))</f>
        <v>0</v>
      </c>
      <c r="AC131" s="8">
        <f>IF(SUMIFS(Generation_Raw_Data!$C:$C, Generation_Raw_Data!$D:$D,'AG-KIUC 2-52 (a), (c)-(f) '!AC$2, Generation_Raw_Data!$A:$A, 'AG-KIUC 2-52 (a), (c)-(f) '!$B131)&lt;0, 0, SUMIFS(Generation_Raw_Data!$C:$C, Generation_Raw_Data!$D:$D,'AG-KIUC 2-52 (a), (c)-(f) '!AC$2, Generation_Raw_Data!$A:$A, 'AG-KIUC 2-52 (a), (c)-(f) '!$B131))</f>
        <v>0</v>
      </c>
      <c r="AD131" s="8">
        <f>IF(SUMIFS(Generation_Raw_Data!$C:$C, Generation_Raw_Data!$D:$D,'AG-KIUC 2-52 (a), (c)-(f) '!AD$2, Generation_Raw_Data!$A:$A, 'AG-KIUC 2-52 (a), (c)-(f) '!$B131)&lt;0, 0, SUMIFS(Generation_Raw_Data!$C:$C, Generation_Raw_Data!$D:$D,'AG-KIUC 2-52 (a), (c)-(f) '!AD$2, Generation_Raw_Data!$A:$A, 'AG-KIUC 2-52 (a), (c)-(f) '!$B131))</f>
        <v>0</v>
      </c>
      <c r="AE131" s="8">
        <f>IF(SUMIFS(Generation_Raw_Data!$C:$C, Generation_Raw_Data!$D:$D,'AG-KIUC 2-52 (a), (c)-(f) '!AE$2, Generation_Raw_Data!$A:$A, 'AG-KIUC 2-52 (a), (c)-(f) '!$B131)&lt;0, 0, SUMIFS(Generation_Raw_Data!$C:$C, Generation_Raw_Data!$D:$D,'AG-KIUC 2-52 (a), (c)-(f) '!AE$2, Generation_Raw_Data!$A:$A, 'AG-KIUC 2-52 (a), (c)-(f) '!$B131))</f>
        <v>0</v>
      </c>
      <c r="AF131" s="8">
        <f>IF(SUMIFS(Generation_Raw_Data!$C:$C, Generation_Raw_Data!$D:$D,'AG-KIUC 2-52 (a), (c)-(f) '!AF$2, Generation_Raw_Data!$A:$A, 'AG-KIUC 2-52 (a), (c)-(f) '!$B131)&lt;0, 0, SUMIFS(Generation_Raw_Data!$C:$C, Generation_Raw_Data!$D:$D,'AG-KIUC 2-52 (a), (c)-(f) '!AF$2, Generation_Raw_Data!$A:$A, 'AG-KIUC 2-52 (a), (c)-(f) '!$B131))</f>
        <v>0</v>
      </c>
      <c r="AG131" s="8">
        <f>IF(SUMIFS(Generation_Raw_Data!$C:$C, Generation_Raw_Data!$D:$D,'AG-KIUC 2-52 (a), (c)-(f) '!AG$2, Generation_Raw_Data!$A:$A, 'AG-KIUC 2-52 (a), (c)-(f) '!$B131)&lt;0, 0, SUMIFS(Generation_Raw_Data!$C:$C, Generation_Raw_Data!$D:$D,'AG-KIUC 2-52 (a), (c)-(f) '!AG$2, Generation_Raw_Data!$A:$A, 'AG-KIUC 2-52 (a), (c)-(f) '!$B131))</f>
        <v>0</v>
      </c>
      <c r="AH131" s="8">
        <f>IF(SUMIFS(Generation_Raw_Data!$C:$C, Generation_Raw_Data!$D:$D,'AG-KIUC 2-52 (a), (c)-(f) '!AH$2, Generation_Raw_Data!$A:$A, 'AG-KIUC 2-52 (a), (c)-(f) '!$B131)&lt;0, 0, SUMIFS(Generation_Raw_Data!$C:$C, Generation_Raw_Data!$D:$D,'AG-KIUC 2-52 (a), (c)-(f) '!AH$2, Generation_Raw_Data!$A:$A, 'AG-KIUC 2-52 (a), (c)-(f) '!$B131))</f>
        <v>0</v>
      </c>
      <c r="AI131" s="8">
        <f>IF(SUMIFS(Generation_Raw_Data!$C:$C, Generation_Raw_Data!$D:$D,'AG-KIUC 2-52 (a), (c)-(f) '!AI$2, Generation_Raw_Data!$A:$A, 'AG-KIUC 2-52 (a), (c)-(f) '!$B131)&lt;0, 0, SUMIFS(Generation_Raw_Data!$C:$C, Generation_Raw_Data!$D:$D,'AG-KIUC 2-52 (a), (c)-(f) '!AI$2, Generation_Raw_Data!$A:$A, 'AG-KIUC 2-52 (a), (c)-(f) '!$B131))</f>
        <v>0</v>
      </c>
      <c r="AJ131" s="8">
        <f>IF(SUMIFS(Generation_Raw_Data!$C:$C, Generation_Raw_Data!$D:$D,'AG-KIUC 2-52 (a), (c)-(f) '!AJ$2, Generation_Raw_Data!$A:$A, 'AG-KIUC 2-52 (a), (c)-(f) '!$B131)&lt;0, 0, SUMIFS(Generation_Raw_Data!$C:$C, Generation_Raw_Data!$D:$D,'AG-KIUC 2-52 (a), (c)-(f) '!AJ$2, Generation_Raw_Data!$A:$A, 'AG-KIUC 2-52 (a), (c)-(f) '!$B131))</f>
        <v>0</v>
      </c>
      <c r="AK131" s="8">
        <f>IF(SUMIFS(Generation_Raw_Data!$C:$C, Generation_Raw_Data!$D:$D,'AG-KIUC 2-52 (a), (c)-(f) '!AK$2, Generation_Raw_Data!$A:$A, 'AG-KIUC 2-52 (a), (c)-(f) '!$B131)&lt;0, 0, SUMIFS(Generation_Raw_Data!$C:$C, Generation_Raw_Data!$D:$D,'AG-KIUC 2-52 (a), (c)-(f) '!AK$2, Generation_Raw_Data!$A:$A, 'AG-KIUC 2-52 (a), (c)-(f) '!$B131))</f>
        <v>28</v>
      </c>
      <c r="AL131" s="8">
        <f>IF(SUMIFS(Generation_Raw_Data!$C:$C, Generation_Raw_Data!$D:$D,'AG-KIUC 2-52 (a), (c)-(f) '!AL$2, Generation_Raw_Data!$A:$A, 'AG-KIUC 2-52 (a), (c)-(f) '!$B131)&lt;0, 0, SUMIFS(Generation_Raw_Data!$C:$C, Generation_Raw_Data!$D:$D,'AG-KIUC 2-52 (a), (c)-(f) '!AL$2, Generation_Raw_Data!$A:$A, 'AG-KIUC 2-52 (a), (c)-(f) '!$B131))</f>
        <v>30</v>
      </c>
      <c r="AM131" s="8">
        <f>IF(SUMIFS(Generation_Raw_Data!$C:$C, Generation_Raw_Data!$D:$D,'AG-KIUC 2-52 (a), (c)-(f) '!AM$2, Generation_Raw_Data!$A:$A, 'AG-KIUC 2-52 (a), (c)-(f) '!$B131)&lt;0, 0, SUMIFS(Generation_Raw_Data!$C:$C, Generation_Raw_Data!$D:$D,'AG-KIUC 2-52 (a), (c)-(f) '!AM$2, Generation_Raw_Data!$A:$A, 'AG-KIUC 2-52 (a), (c)-(f) '!$B131))</f>
        <v>3.6</v>
      </c>
      <c r="AN131" s="8">
        <f>IF(SUMIFS(Generation_Raw_Data!$C:$C, Generation_Raw_Data!$D:$D,'AG-KIUC 2-52 (a), (c)-(f) '!AN$2, Generation_Raw_Data!$A:$A, 'AG-KIUC 2-52 (a), (c)-(f) '!$B131)&lt;0, 0, SUMIFS(Generation_Raw_Data!$C:$C, Generation_Raw_Data!$D:$D,'AG-KIUC 2-52 (a), (c)-(f) '!AN$2, Generation_Raw_Data!$A:$A, 'AG-KIUC 2-52 (a), (c)-(f) '!$B131))</f>
        <v>0.6</v>
      </c>
    </row>
    <row r="132" spans="1:40" x14ac:dyDescent="0.35">
      <c r="A132" s="1">
        <v>17</v>
      </c>
      <c r="B132" s="2">
        <v>44644.375</v>
      </c>
      <c r="C132" s="16">
        <f>SUMIF(Marginal_Cost_Raw_Data!$A:$A, 'AG-KIUC 2-52 (a), (c)-(f) '!$B132, Marginal_Cost_Raw_Data!$B:$B)</f>
        <v>35.857617962239587</v>
      </c>
      <c r="D132" s="17">
        <f>SUMIFS(CTS_Raw_Data!$C:$C, CTS_Raw_Data!$B:$B, "S", CTS_Raw_Data!$A:$A, 'AG-KIUC 2-52 (a), (c)-(f) '!$B132)</f>
        <v>0</v>
      </c>
      <c r="E132" s="7">
        <f>IFERROR(SUMIFS(CTS_Raw_Data!$D:$D, CTS_Raw_Data!$B:$B, "S", CTS_Raw_Data!$A:$A, 'AG-KIUC 2-52 (a), (c)-(f) '!$B132)/'AG-KIUC 2-52 (a), (c)-(f) '!$D132,0)</f>
        <v>0</v>
      </c>
      <c r="F132" s="14">
        <f>SUMIFS(CTS_Raw_Data!$C:$C, CTS_Raw_Data!$B:$B, "B", CTS_Raw_Data!$A:$A, 'AG-KIUC 2-52 (a), (c)-(f) '!$B132)</f>
        <v>0</v>
      </c>
      <c r="G132" s="7">
        <f>IFERROR(SUMIFS(CTS_Raw_Data!$D:$D, CTS_Raw_Data!$B:$B, "B", CTS_Raw_Data!$A:$A, 'AG-KIUC 2-52 (a), (c)-(f) '!$B132)/'AG-KIUC 2-52 (a), (c)-(f) '!$F132,0)</f>
        <v>0</v>
      </c>
      <c r="H132" s="19">
        <f>SUMIF(ACE_Raw_Data!$A:$A, 'AG-KIUC 2-52 (a), (c)-(f) '!$B132, ACE_Raw_Data!$B:$B)</f>
        <v>-0.82343639048851203</v>
      </c>
      <c r="I132" s="21">
        <f>IF(SUMIFS(Generation_Raw_Data!$C:$C, Generation_Raw_Data!$D:$D,'AG-KIUC 2-52 (a), (c)-(f) '!I$2, Generation_Raw_Data!$A:$A, 'AG-KIUC 2-52 (a), (c)-(f) '!$B132)&lt;0, 0, SUMIFS(Generation_Raw_Data!$C:$C, Generation_Raw_Data!$D:$D,'AG-KIUC 2-52 (a), (c)-(f) '!I$2, Generation_Raw_Data!$A:$A, 'AG-KIUC 2-52 (a), (c)-(f) '!$B132))</f>
        <v>0</v>
      </c>
      <c r="J132" s="8">
        <f>IF(SUMIFS(Generation_Raw_Data!$C:$C, Generation_Raw_Data!$D:$D,'AG-KIUC 2-52 (a), (c)-(f) '!J$2, Generation_Raw_Data!$A:$A, 'AG-KIUC 2-52 (a), (c)-(f) '!$B132)&lt;0, 0, SUMIFS(Generation_Raw_Data!$C:$C, Generation_Raw_Data!$D:$D,'AG-KIUC 2-52 (a), (c)-(f) '!J$2, Generation_Raw_Data!$A:$A, 'AG-KIUC 2-52 (a), (c)-(f) '!$B132))</f>
        <v>687.5</v>
      </c>
      <c r="K132" s="8">
        <f>IF(SUMIFS(Generation_Raw_Data!$C:$C, Generation_Raw_Data!$D:$D,'AG-KIUC 2-52 (a), (c)-(f) '!K$2, Generation_Raw_Data!$A:$A, 'AG-KIUC 2-52 (a), (c)-(f) '!$B132)&lt;0, 0, SUMIFS(Generation_Raw_Data!$C:$C, Generation_Raw_Data!$D:$D,'AG-KIUC 2-52 (a), (c)-(f) '!K$2, Generation_Raw_Data!$A:$A, 'AG-KIUC 2-52 (a), (c)-(f) '!$B132))</f>
        <v>0</v>
      </c>
      <c r="L132" s="8">
        <f>IF(SUMIFS(Generation_Raw_Data!$C:$C, Generation_Raw_Data!$D:$D,'AG-KIUC 2-52 (a), (c)-(f) '!L$2, Generation_Raw_Data!$A:$A, 'AG-KIUC 2-52 (a), (c)-(f) '!$B132)&lt;0, 0, SUMIFS(Generation_Raw_Data!$C:$C, Generation_Raw_Data!$D:$D,'AG-KIUC 2-52 (a), (c)-(f) '!L$2, Generation_Raw_Data!$A:$A, 'AG-KIUC 2-52 (a), (c)-(f) '!$B132))</f>
        <v>374</v>
      </c>
      <c r="M132" s="8">
        <f>IF(SUMIFS(Generation_Raw_Data!$C:$C, Generation_Raw_Data!$D:$D,'AG-KIUC 2-52 (a), (c)-(f) '!M$2, Generation_Raw_Data!$A:$A, 'AG-KIUC 2-52 (a), (c)-(f) '!$B132)&lt;0, 0, SUMIFS(Generation_Raw_Data!$C:$C, Generation_Raw_Data!$D:$D,'AG-KIUC 2-52 (a), (c)-(f) '!M$2, Generation_Raw_Data!$A:$A, 'AG-KIUC 2-52 (a), (c)-(f) '!$B132))</f>
        <v>380</v>
      </c>
      <c r="N132" s="8">
        <f>IF(SUMIFS(Generation_Raw_Data!$C:$C, Generation_Raw_Data!$D:$D,'AG-KIUC 2-52 (a), (c)-(f) '!N$2, Generation_Raw_Data!$A:$A, 'AG-KIUC 2-52 (a), (c)-(f) '!$B132)&lt;0, 0, SUMIFS(Generation_Raw_Data!$C:$C, Generation_Raw_Data!$D:$D,'AG-KIUC 2-52 (a), (c)-(f) '!N$2, Generation_Raw_Data!$A:$A, 'AG-KIUC 2-52 (a), (c)-(f) '!$B132))</f>
        <v>345</v>
      </c>
      <c r="O132" s="8">
        <f>IF(SUMIFS(Generation_Raw_Data!$C:$C, Generation_Raw_Data!$D:$D,'AG-KIUC 2-52 (a), (c)-(f) '!O$2, Generation_Raw_Data!$A:$A, 'AG-KIUC 2-52 (a), (c)-(f) '!$B132)&lt;0, 0, SUMIFS(Generation_Raw_Data!$C:$C, Generation_Raw_Data!$D:$D,'AG-KIUC 2-52 (a), (c)-(f) '!O$2, Generation_Raw_Data!$A:$A, 'AG-KIUC 2-52 (a), (c)-(f) '!$B132))</f>
        <v>295.10000000000002</v>
      </c>
      <c r="P132" s="8">
        <f>IF(SUMIFS(Generation_Raw_Data!$C:$C, Generation_Raw_Data!$D:$D,'AG-KIUC 2-52 (a), (c)-(f) '!P$2, Generation_Raw_Data!$A:$A, 'AG-KIUC 2-52 (a), (c)-(f) '!$B132)&lt;0, 0, SUMIFS(Generation_Raw_Data!$C:$C, Generation_Raw_Data!$D:$D,'AG-KIUC 2-52 (a), (c)-(f) '!P$2, Generation_Raw_Data!$A:$A, 'AG-KIUC 2-52 (a), (c)-(f) '!$B132))</f>
        <v>282.3</v>
      </c>
      <c r="Q132" s="8">
        <f>IF(SUMIFS(Generation_Raw_Data!$C:$C, Generation_Raw_Data!$D:$D,'AG-KIUC 2-52 (a), (c)-(f) '!Q$2, Generation_Raw_Data!$A:$A, 'AG-KIUC 2-52 (a), (c)-(f) '!$B132)&lt;0, 0, SUMIFS(Generation_Raw_Data!$C:$C, Generation_Raw_Data!$D:$D,'AG-KIUC 2-52 (a), (c)-(f) '!Q$2, Generation_Raw_Data!$A:$A, 'AG-KIUC 2-52 (a), (c)-(f) '!$B132))</f>
        <v>287.10000000000002</v>
      </c>
      <c r="R132" s="8">
        <f>IF(SUMIFS(Generation_Raw_Data!$C:$C, Generation_Raw_Data!$D:$D,'AG-KIUC 2-52 (a), (c)-(f) '!R$2, Generation_Raw_Data!$A:$A, 'AG-KIUC 2-52 (a), (c)-(f) '!$B132)&lt;0, 0, SUMIFS(Generation_Raw_Data!$C:$C, Generation_Raw_Data!$D:$D,'AG-KIUC 2-52 (a), (c)-(f) '!R$2, Generation_Raw_Data!$A:$A, 'AG-KIUC 2-52 (a), (c)-(f) '!$B132))</f>
        <v>423.1</v>
      </c>
      <c r="S132" s="8">
        <f>IF(SUMIFS(Generation_Raw_Data!$C:$C, Generation_Raw_Data!$D:$D,'AG-KIUC 2-52 (a), (c)-(f) '!S$2, Generation_Raw_Data!$A:$A, 'AG-KIUC 2-52 (a), (c)-(f) '!$B132)&lt;0, 0, SUMIFS(Generation_Raw_Data!$C:$C, Generation_Raw_Data!$D:$D,'AG-KIUC 2-52 (a), (c)-(f) '!S$2, Generation_Raw_Data!$A:$A, 'AG-KIUC 2-52 (a), (c)-(f) '!$B132))</f>
        <v>420.9</v>
      </c>
      <c r="T132" s="8">
        <f>IF(SUMIFS(Generation_Raw_Data!$C:$C, Generation_Raw_Data!$D:$D,'AG-KIUC 2-52 (a), (c)-(f) '!T$2, Generation_Raw_Data!$A:$A, 'AG-KIUC 2-52 (a), (c)-(f) '!$B132)&lt;0, 0, SUMIFS(Generation_Raw_Data!$C:$C, Generation_Raw_Data!$D:$D,'AG-KIUC 2-52 (a), (c)-(f) '!T$2, Generation_Raw_Data!$A:$A, 'AG-KIUC 2-52 (a), (c)-(f) '!$B132))</f>
        <v>0</v>
      </c>
      <c r="U132" s="8">
        <f>IF(SUMIFS(Generation_Raw_Data!$C:$C, Generation_Raw_Data!$D:$D,'AG-KIUC 2-52 (a), (c)-(f) '!U$2, Generation_Raw_Data!$A:$A, 'AG-KIUC 2-52 (a), (c)-(f) '!$B132)&lt;0, 0, SUMIFS(Generation_Raw_Data!$C:$C, Generation_Raw_Data!$D:$D,'AG-KIUC 2-52 (a), (c)-(f) '!U$2, Generation_Raw_Data!$A:$A, 'AG-KIUC 2-52 (a), (c)-(f) '!$B132))</f>
        <v>0</v>
      </c>
      <c r="V132" s="8">
        <f>IF(SUMIFS(Generation_Raw_Data!$C:$C, Generation_Raw_Data!$D:$D,'AG-KIUC 2-52 (a), (c)-(f) '!V$2, Generation_Raw_Data!$A:$A, 'AG-KIUC 2-52 (a), (c)-(f) '!$B132)&lt;0, 0, SUMIFS(Generation_Raw_Data!$C:$C, Generation_Raw_Data!$D:$D,'AG-KIUC 2-52 (a), (c)-(f) '!V$2, Generation_Raw_Data!$A:$A, 'AG-KIUC 2-52 (a), (c)-(f) '!$B132))</f>
        <v>0</v>
      </c>
      <c r="W132" s="8">
        <f>IF(SUMIFS(Generation_Raw_Data!$C:$C, Generation_Raw_Data!$D:$D,'AG-KIUC 2-52 (a), (c)-(f) '!W$2, Generation_Raw_Data!$A:$A, 'AG-KIUC 2-52 (a), (c)-(f) '!$B132)&lt;0, 0, SUMIFS(Generation_Raw_Data!$C:$C, Generation_Raw_Data!$D:$D,'AG-KIUC 2-52 (a), (c)-(f) '!W$2, Generation_Raw_Data!$A:$A, 'AG-KIUC 2-52 (a), (c)-(f) '!$B132))</f>
        <v>0</v>
      </c>
      <c r="X132" s="8">
        <f>IF(SUMIFS(Generation_Raw_Data!$C:$C, Generation_Raw_Data!$D:$D,'AG-KIUC 2-52 (a), (c)-(f) '!X$2, Generation_Raw_Data!$A:$A, 'AG-KIUC 2-52 (a), (c)-(f) '!$B132)&lt;0, 0, SUMIFS(Generation_Raw_Data!$C:$C, Generation_Raw_Data!$D:$D,'AG-KIUC 2-52 (a), (c)-(f) '!X$2, Generation_Raw_Data!$A:$A, 'AG-KIUC 2-52 (a), (c)-(f) '!$B132))</f>
        <v>0</v>
      </c>
      <c r="Y132" s="8">
        <f>IF(SUMIFS(Generation_Raw_Data!$C:$C, Generation_Raw_Data!$D:$D,'AG-KIUC 2-52 (a), (c)-(f) '!Y$2, Generation_Raw_Data!$A:$A, 'AG-KIUC 2-52 (a), (c)-(f) '!$B132)&lt;0, 0, SUMIFS(Generation_Raw_Data!$C:$C, Generation_Raw_Data!$D:$D,'AG-KIUC 2-52 (a), (c)-(f) '!Y$2, Generation_Raw_Data!$A:$A, 'AG-KIUC 2-52 (a), (c)-(f) '!$B132))</f>
        <v>0</v>
      </c>
      <c r="Z132" s="8">
        <f>IF(SUMIFS(Generation_Raw_Data!$C:$C, Generation_Raw_Data!$D:$D,'AG-KIUC 2-52 (a), (c)-(f) '!Z$2, Generation_Raw_Data!$A:$A, 'AG-KIUC 2-52 (a), (c)-(f) '!$B132)&lt;0, 0, SUMIFS(Generation_Raw_Data!$C:$C, Generation_Raw_Data!$D:$D,'AG-KIUC 2-52 (a), (c)-(f) '!Z$2, Generation_Raw_Data!$A:$A, 'AG-KIUC 2-52 (a), (c)-(f) '!$B132))</f>
        <v>0</v>
      </c>
      <c r="AA132" s="8">
        <f>IF(SUMIFS(Generation_Raw_Data!$C:$C, Generation_Raw_Data!$D:$D,'AG-KIUC 2-52 (a), (c)-(f) '!AA$2, Generation_Raw_Data!$A:$A, 'AG-KIUC 2-52 (a), (c)-(f) '!$B132)&lt;0, 0, SUMIFS(Generation_Raw_Data!$C:$C, Generation_Raw_Data!$D:$D,'AG-KIUC 2-52 (a), (c)-(f) '!AA$2, Generation_Raw_Data!$A:$A, 'AG-KIUC 2-52 (a), (c)-(f) '!$B132))</f>
        <v>0</v>
      </c>
      <c r="AB132" s="8">
        <f>IF(SUMIFS(Generation_Raw_Data!$C:$C, Generation_Raw_Data!$D:$D,'AG-KIUC 2-52 (a), (c)-(f) '!AB$2, Generation_Raw_Data!$A:$A, 'AG-KIUC 2-52 (a), (c)-(f) '!$B132)&lt;0, 0, SUMIFS(Generation_Raw_Data!$C:$C, Generation_Raw_Data!$D:$D,'AG-KIUC 2-52 (a), (c)-(f) '!AB$2, Generation_Raw_Data!$A:$A, 'AG-KIUC 2-52 (a), (c)-(f) '!$B132))</f>
        <v>0</v>
      </c>
      <c r="AC132" s="8">
        <f>IF(SUMIFS(Generation_Raw_Data!$C:$C, Generation_Raw_Data!$D:$D,'AG-KIUC 2-52 (a), (c)-(f) '!AC$2, Generation_Raw_Data!$A:$A, 'AG-KIUC 2-52 (a), (c)-(f) '!$B132)&lt;0, 0, SUMIFS(Generation_Raw_Data!$C:$C, Generation_Raw_Data!$D:$D,'AG-KIUC 2-52 (a), (c)-(f) '!AC$2, Generation_Raw_Data!$A:$A, 'AG-KIUC 2-52 (a), (c)-(f) '!$B132))</f>
        <v>0</v>
      </c>
      <c r="AD132" s="8">
        <f>IF(SUMIFS(Generation_Raw_Data!$C:$C, Generation_Raw_Data!$D:$D,'AG-KIUC 2-52 (a), (c)-(f) '!AD$2, Generation_Raw_Data!$A:$A, 'AG-KIUC 2-52 (a), (c)-(f) '!$B132)&lt;0, 0, SUMIFS(Generation_Raw_Data!$C:$C, Generation_Raw_Data!$D:$D,'AG-KIUC 2-52 (a), (c)-(f) '!AD$2, Generation_Raw_Data!$A:$A, 'AG-KIUC 2-52 (a), (c)-(f) '!$B132))</f>
        <v>0</v>
      </c>
      <c r="AE132" s="8">
        <f>IF(SUMIFS(Generation_Raw_Data!$C:$C, Generation_Raw_Data!$D:$D,'AG-KIUC 2-52 (a), (c)-(f) '!AE$2, Generation_Raw_Data!$A:$A, 'AG-KIUC 2-52 (a), (c)-(f) '!$B132)&lt;0, 0, SUMIFS(Generation_Raw_Data!$C:$C, Generation_Raw_Data!$D:$D,'AG-KIUC 2-52 (a), (c)-(f) '!AE$2, Generation_Raw_Data!$A:$A, 'AG-KIUC 2-52 (a), (c)-(f) '!$B132))</f>
        <v>0</v>
      </c>
      <c r="AF132" s="8">
        <f>IF(SUMIFS(Generation_Raw_Data!$C:$C, Generation_Raw_Data!$D:$D,'AG-KIUC 2-52 (a), (c)-(f) '!AF$2, Generation_Raw_Data!$A:$A, 'AG-KIUC 2-52 (a), (c)-(f) '!$B132)&lt;0, 0, SUMIFS(Generation_Raw_Data!$C:$C, Generation_Raw_Data!$D:$D,'AG-KIUC 2-52 (a), (c)-(f) '!AF$2, Generation_Raw_Data!$A:$A, 'AG-KIUC 2-52 (a), (c)-(f) '!$B132))</f>
        <v>0</v>
      </c>
      <c r="AG132" s="8">
        <f>IF(SUMIFS(Generation_Raw_Data!$C:$C, Generation_Raw_Data!$D:$D,'AG-KIUC 2-52 (a), (c)-(f) '!AG$2, Generation_Raw_Data!$A:$A, 'AG-KIUC 2-52 (a), (c)-(f) '!$B132)&lt;0, 0, SUMIFS(Generation_Raw_Data!$C:$C, Generation_Raw_Data!$D:$D,'AG-KIUC 2-52 (a), (c)-(f) '!AG$2, Generation_Raw_Data!$A:$A, 'AG-KIUC 2-52 (a), (c)-(f) '!$B132))</f>
        <v>0</v>
      </c>
      <c r="AH132" s="8">
        <f>IF(SUMIFS(Generation_Raw_Data!$C:$C, Generation_Raw_Data!$D:$D,'AG-KIUC 2-52 (a), (c)-(f) '!AH$2, Generation_Raw_Data!$A:$A, 'AG-KIUC 2-52 (a), (c)-(f) '!$B132)&lt;0, 0, SUMIFS(Generation_Raw_Data!$C:$C, Generation_Raw_Data!$D:$D,'AG-KIUC 2-52 (a), (c)-(f) '!AH$2, Generation_Raw_Data!$A:$A, 'AG-KIUC 2-52 (a), (c)-(f) '!$B132))</f>
        <v>0</v>
      </c>
      <c r="AI132" s="8">
        <f>IF(SUMIFS(Generation_Raw_Data!$C:$C, Generation_Raw_Data!$D:$D,'AG-KIUC 2-52 (a), (c)-(f) '!AI$2, Generation_Raw_Data!$A:$A, 'AG-KIUC 2-52 (a), (c)-(f) '!$B132)&lt;0, 0, SUMIFS(Generation_Raw_Data!$C:$C, Generation_Raw_Data!$D:$D,'AG-KIUC 2-52 (a), (c)-(f) '!AI$2, Generation_Raw_Data!$A:$A, 'AG-KIUC 2-52 (a), (c)-(f) '!$B132))</f>
        <v>0</v>
      </c>
      <c r="AJ132" s="8">
        <f>IF(SUMIFS(Generation_Raw_Data!$C:$C, Generation_Raw_Data!$D:$D,'AG-KIUC 2-52 (a), (c)-(f) '!AJ$2, Generation_Raw_Data!$A:$A, 'AG-KIUC 2-52 (a), (c)-(f) '!$B132)&lt;0, 0, SUMIFS(Generation_Raw_Data!$C:$C, Generation_Raw_Data!$D:$D,'AG-KIUC 2-52 (a), (c)-(f) '!AJ$2, Generation_Raw_Data!$A:$A, 'AG-KIUC 2-52 (a), (c)-(f) '!$B132))</f>
        <v>0</v>
      </c>
      <c r="AK132" s="8">
        <f>IF(SUMIFS(Generation_Raw_Data!$C:$C, Generation_Raw_Data!$D:$D,'AG-KIUC 2-52 (a), (c)-(f) '!AK$2, Generation_Raw_Data!$A:$A, 'AG-KIUC 2-52 (a), (c)-(f) '!$B132)&lt;0, 0, SUMIFS(Generation_Raw_Data!$C:$C, Generation_Raw_Data!$D:$D,'AG-KIUC 2-52 (a), (c)-(f) '!AK$2, Generation_Raw_Data!$A:$A, 'AG-KIUC 2-52 (a), (c)-(f) '!$B132))</f>
        <v>27</v>
      </c>
      <c r="AL132" s="8">
        <f>IF(SUMIFS(Generation_Raw_Data!$C:$C, Generation_Raw_Data!$D:$D,'AG-KIUC 2-52 (a), (c)-(f) '!AL$2, Generation_Raw_Data!$A:$A, 'AG-KIUC 2-52 (a), (c)-(f) '!$B132)&lt;0, 0, SUMIFS(Generation_Raw_Data!$C:$C, Generation_Raw_Data!$D:$D,'AG-KIUC 2-52 (a), (c)-(f) '!AL$2, Generation_Raw_Data!$A:$A, 'AG-KIUC 2-52 (a), (c)-(f) '!$B132))</f>
        <v>30</v>
      </c>
      <c r="AM132" s="8">
        <f>IF(SUMIFS(Generation_Raw_Data!$C:$C, Generation_Raw_Data!$D:$D,'AG-KIUC 2-52 (a), (c)-(f) '!AM$2, Generation_Raw_Data!$A:$A, 'AG-KIUC 2-52 (a), (c)-(f) '!$B132)&lt;0, 0, SUMIFS(Generation_Raw_Data!$C:$C, Generation_Raw_Data!$D:$D,'AG-KIUC 2-52 (a), (c)-(f) '!AM$2, Generation_Raw_Data!$A:$A, 'AG-KIUC 2-52 (a), (c)-(f) '!$B132))</f>
        <v>4.5999999999999996</v>
      </c>
      <c r="AN132" s="8">
        <f>IF(SUMIFS(Generation_Raw_Data!$C:$C, Generation_Raw_Data!$D:$D,'AG-KIUC 2-52 (a), (c)-(f) '!AN$2, Generation_Raw_Data!$A:$A, 'AG-KIUC 2-52 (a), (c)-(f) '!$B132)&lt;0, 0, SUMIFS(Generation_Raw_Data!$C:$C, Generation_Raw_Data!$D:$D,'AG-KIUC 2-52 (a), (c)-(f) '!AN$2, Generation_Raw_Data!$A:$A, 'AG-KIUC 2-52 (a), (c)-(f) '!$B132))</f>
        <v>1</v>
      </c>
    </row>
    <row r="133" spans="1:40" x14ac:dyDescent="0.35">
      <c r="A133" s="1">
        <v>17</v>
      </c>
      <c r="B133" s="2">
        <v>44644.416666666664</v>
      </c>
      <c r="C133" s="16">
        <f>SUMIF(Marginal_Cost_Raw_Data!$A:$A, 'AG-KIUC 2-52 (a), (c)-(f) '!$B133, Marginal_Cost_Raw_Data!$B:$B)</f>
        <v>35.585827265624999</v>
      </c>
      <c r="D133" s="17">
        <f>SUMIFS(CTS_Raw_Data!$C:$C, CTS_Raw_Data!$B:$B, "S", CTS_Raw_Data!$A:$A, 'AG-KIUC 2-52 (a), (c)-(f) '!$B133)</f>
        <v>0</v>
      </c>
      <c r="E133" s="7">
        <f>IFERROR(SUMIFS(CTS_Raw_Data!$D:$D, CTS_Raw_Data!$B:$B, "S", CTS_Raw_Data!$A:$A, 'AG-KIUC 2-52 (a), (c)-(f) '!$B133)/'AG-KIUC 2-52 (a), (c)-(f) '!$D133,0)</f>
        <v>0</v>
      </c>
      <c r="F133" s="14">
        <f>SUMIFS(CTS_Raw_Data!$C:$C, CTS_Raw_Data!$B:$B, "B", CTS_Raw_Data!$A:$A, 'AG-KIUC 2-52 (a), (c)-(f) '!$B133)</f>
        <v>0</v>
      </c>
      <c r="G133" s="7">
        <f>IFERROR(SUMIFS(CTS_Raw_Data!$D:$D, CTS_Raw_Data!$B:$B, "B", CTS_Raw_Data!$A:$A, 'AG-KIUC 2-52 (a), (c)-(f) '!$B133)/'AG-KIUC 2-52 (a), (c)-(f) '!$F133,0)</f>
        <v>0</v>
      </c>
      <c r="H133" s="19">
        <f>SUMIF(ACE_Raw_Data!$A:$A, 'AG-KIUC 2-52 (a), (c)-(f) '!$B133, ACE_Raw_Data!$B:$B)</f>
        <v>-1.6104457705964645</v>
      </c>
      <c r="I133" s="21">
        <f>IF(SUMIFS(Generation_Raw_Data!$C:$C, Generation_Raw_Data!$D:$D,'AG-KIUC 2-52 (a), (c)-(f) '!I$2, Generation_Raw_Data!$A:$A, 'AG-KIUC 2-52 (a), (c)-(f) '!$B133)&lt;0, 0, SUMIFS(Generation_Raw_Data!$C:$C, Generation_Raw_Data!$D:$D,'AG-KIUC 2-52 (a), (c)-(f) '!I$2, Generation_Raw_Data!$A:$A, 'AG-KIUC 2-52 (a), (c)-(f) '!$B133))</f>
        <v>0</v>
      </c>
      <c r="J133" s="8">
        <f>IF(SUMIFS(Generation_Raw_Data!$C:$C, Generation_Raw_Data!$D:$D,'AG-KIUC 2-52 (a), (c)-(f) '!J$2, Generation_Raw_Data!$A:$A, 'AG-KIUC 2-52 (a), (c)-(f) '!$B133)&lt;0, 0, SUMIFS(Generation_Raw_Data!$C:$C, Generation_Raw_Data!$D:$D,'AG-KIUC 2-52 (a), (c)-(f) '!J$2, Generation_Raw_Data!$A:$A, 'AG-KIUC 2-52 (a), (c)-(f) '!$B133))</f>
        <v>688.2</v>
      </c>
      <c r="K133" s="8">
        <f>IF(SUMIFS(Generation_Raw_Data!$C:$C, Generation_Raw_Data!$D:$D,'AG-KIUC 2-52 (a), (c)-(f) '!K$2, Generation_Raw_Data!$A:$A, 'AG-KIUC 2-52 (a), (c)-(f) '!$B133)&lt;0, 0, SUMIFS(Generation_Raw_Data!$C:$C, Generation_Raw_Data!$D:$D,'AG-KIUC 2-52 (a), (c)-(f) '!K$2, Generation_Raw_Data!$A:$A, 'AG-KIUC 2-52 (a), (c)-(f) '!$B133))</f>
        <v>0</v>
      </c>
      <c r="L133" s="8">
        <f>IF(SUMIFS(Generation_Raw_Data!$C:$C, Generation_Raw_Data!$D:$D,'AG-KIUC 2-52 (a), (c)-(f) '!L$2, Generation_Raw_Data!$A:$A, 'AG-KIUC 2-52 (a), (c)-(f) '!$B133)&lt;0, 0, SUMIFS(Generation_Raw_Data!$C:$C, Generation_Raw_Data!$D:$D,'AG-KIUC 2-52 (a), (c)-(f) '!L$2, Generation_Raw_Data!$A:$A, 'AG-KIUC 2-52 (a), (c)-(f) '!$B133))</f>
        <v>361</v>
      </c>
      <c r="M133" s="8">
        <f>IF(SUMIFS(Generation_Raw_Data!$C:$C, Generation_Raw_Data!$D:$D,'AG-KIUC 2-52 (a), (c)-(f) '!M$2, Generation_Raw_Data!$A:$A, 'AG-KIUC 2-52 (a), (c)-(f) '!$B133)&lt;0, 0, SUMIFS(Generation_Raw_Data!$C:$C, Generation_Raw_Data!$D:$D,'AG-KIUC 2-52 (a), (c)-(f) '!M$2, Generation_Raw_Data!$A:$A, 'AG-KIUC 2-52 (a), (c)-(f) '!$B133))</f>
        <v>370</v>
      </c>
      <c r="N133" s="8">
        <f>IF(SUMIFS(Generation_Raw_Data!$C:$C, Generation_Raw_Data!$D:$D,'AG-KIUC 2-52 (a), (c)-(f) '!N$2, Generation_Raw_Data!$A:$A, 'AG-KIUC 2-52 (a), (c)-(f) '!$B133)&lt;0, 0, SUMIFS(Generation_Raw_Data!$C:$C, Generation_Raw_Data!$D:$D,'AG-KIUC 2-52 (a), (c)-(f) '!N$2, Generation_Raw_Data!$A:$A, 'AG-KIUC 2-52 (a), (c)-(f) '!$B133))</f>
        <v>332</v>
      </c>
      <c r="O133" s="8">
        <f>IF(SUMIFS(Generation_Raw_Data!$C:$C, Generation_Raw_Data!$D:$D,'AG-KIUC 2-52 (a), (c)-(f) '!O$2, Generation_Raw_Data!$A:$A, 'AG-KIUC 2-52 (a), (c)-(f) '!$B133)&lt;0, 0, SUMIFS(Generation_Raw_Data!$C:$C, Generation_Raw_Data!$D:$D,'AG-KIUC 2-52 (a), (c)-(f) '!O$2, Generation_Raw_Data!$A:$A, 'AG-KIUC 2-52 (a), (c)-(f) '!$B133))</f>
        <v>289.8</v>
      </c>
      <c r="P133" s="8">
        <f>IF(SUMIFS(Generation_Raw_Data!$C:$C, Generation_Raw_Data!$D:$D,'AG-KIUC 2-52 (a), (c)-(f) '!P$2, Generation_Raw_Data!$A:$A, 'AG-KIUC 2-52 (a), (c)-(f) '!$B133)&lt;0, 0, SUMIFS(Generation_Raw_Data!$C:$C, Generation_Raw_Data!$D:$D,'AG-KIUC 2-52 (a), (c)-(f) '!P$2, Generation_Raw_Data!$A:$A, 'AG-KIUC 2-52 (a), (c)-(f) '!$B133))</f>
        <v>271.2</v>
      </c>
      <c r="Q133" s="8">
        <f>IF(SUMIFS(Generation_Raw_Data!$C:$C, Generation_Raw_Data!$D:$D,'AG-KIUC 2-52 (a), (c)-(f) '!Q$2, Generation_Raw_Data!$A:$A, 'AG-KIUC 2-52 (a), (c)-(f) '!$B133)&lt;0, 0, SUMIFS(Generation_Raw_Data!$C:$C, Generation_Raw_Data!$D:$D,'AG-KIUC 2-52 (a), (c)-(f) '!Q$2, Generation_Raw_Data!$A:$A, 'AG-KIUC 2-52 (a), (c)-(f) '!$B133))</f>
        <v>279.3</v>
      </c>
      <c r="R133" s="8">
        <f>IF(SUMIFS(Generation_Raw_Data!$C:$C, Generation_Raw_Data!$D:$D,'AG-KIUC 2-52 (a), (c)-(f) '!R$2, Generation_Raw_Data!$A:$A, 'AG-KIUC 2-52 (a), (c)-(f) '!$B133)&lt;0, 0, SUMIFS(Generation_Raw_Data!$C:$C, Generation_Raw_Data!$D:$D,'AG-KIUC 2-52 (a), (c)-(f) '!R$2, Generation_Raw_Data!$A:$A, 'AG-KIUC 2-52 (a), (c)-(f) '!$B133))</f>
        <v>407.2</v>
      </c>
      <c r="S133" s="8">
        <f>IF(SUMIFS(Generation_Raw_Data!$C:$C, Generation_Raw_Data!$D:$D,'AG-KIUC 2-52 (a), (c)-(f) '!S$2, Generation_Raw_Data!$A:$A, 'AG-KIUC 2-52 (a), (c)-(f) '!$B133)&lt;0, 0, SUMIFS(Generation_Raw_Data!$C:$C, Generation_Raw_Data!$D:$D,'AG-KIUC 2-52 (a), (c)-(f) '!S$2, Generation_Raw_Data!$A:$A, 'AG-KIUC 2-52 (a), (c)-(f) '!$B133))</f>
        <v>416.1</v>
      </c>
      <c r="T133" s="8">
        <f>IF(SUMIFS(Generation_Raw_Data!$C:$C, Generation_Raw_Data!$D:$D,'AG-KIUC 2-52 (a), (c)-(f) '!T$2, Generation_Raw_Data!$A:$A, 'AG-KIUC 2-52 (a), (c)-(f) '!$B133)&lt;0, 0, SUMIFS(Generation_Raw_Data!$C:$C, Generation_Raw_Data!$D:$D,'AG-KIUC 2-52 (a), (c)-(f) '!T$2, Generation_Raw_Data!$A:$A, 'AG-KIUC 2-52 (a), (c)-(f) '!$B133))</f>
        <v>0</v>
      </c>
      <c r="U133" s="8">
        <f>IF(SUMIFS(Generation_Raw_Data!$C:$C, Generation_Raw_Data!$D:$D,'AG-KIUC 2-52 (a), (c)-(f) '!U$2, Generation_Raw_Data!$A:$A, 'AG-KIUC 2-52 (a), (c)-(f) '!$B133)&lt;0, 0, SUMIFS(Generation_Raw_Data!$C:$C, Generation_Raw_Data!$D:$D,'AG-KIUC 2-52 (a), (c)-(f) '!U$2, Generation_Raw_Data!$A:$A, 'AG-KIUC 2-52 (a), (c)-(f) '!$B133))</f>
        <v>0</v>
      </c>
      <c r="V133" s="8">
        <f>IF(SUMIFS(Generation_Raw_Data!$C:$C, Generation_Raw_Data!$D:$D,'AG-KIUC 2-52 (a), (c)-(f) '!V$2, Generation_Raw_Data!$A:$A, 'AG-KIUC 2-52 (a), (c)-(f) '!$B133)&lt;0, 0, SUMIFS(Generation_Raw_Data!$C:$C, Generation_Raw_Data!$D:$D,'AG-KIUC 2-52 (a), (c)-(f) '!V$2, Generation_Raw_Data!$A:$A, 'AG-KIUC 2-52 (a), (c)-(f) '!$B133))</f>
        <v>0</v>
      </c>
      <c r="W133" s="8">
        <f>IF(SUMIFS(Generation_Raw_Data!$C:$C, Generation_Raw_Data!$D:$D,'AG-KIUC 2-52 (a), (c)-(f) '!W$2, Generation_Raw_Data!$A:$A, 'AG-KIUC 2-52 (a), (c)-(f) '!$B133)&lt;0, 0, SUMIFS(Generation_Raw_Data!$C:$C, Generation_Raw_Data!$D:$D,'AG-KIUC 2-52 (a), (c)-(f) '!W$2, Generation_Raw_Data!$A:$A, 'AG-KIUC 2-52 (a), (c)-(f) '!$B133))</f>
        <v>0</v>
      </c>
      <c r="X133" s="8">
        <f>IF(SUMIFS(Generation_Raw_Data!$C:$C, Generation_Raw_Data!$D:$D,'AG-KIUC 2-52 (a), (c)-(f) '!X$2, Generation_Raw_Data!$A:$A, 'AG-KIUC 2-52 (a), (c)-(f) '!$B133)&lt;0, 0, SUMIFS(Generation_Raw_Data!$C:$C, Generation_Raw_Data!$D:$D,'AG-KIUC 2-52 (a), (c)-(f) '!X$2, Generation_Raw_Data!$A:$A, 'AG-KIUC 2-52 (a), (c)-(f) '!$B133))</f>
        <v>0</v>
      </c>
      <c r="Y133" s="8">
        <f>IF(SUMIFS(Generation_Raw_Data!$C:$C, Generation_Raw_Data!$D:$D,'AG-KIUC 2-52 (a), (c)-(f) '!Y$2, Generation_Raw_Data!$A:$A, 'AG-KIUC 2-52 (a), (c)-(f) '!$B133)&lt;0, 0, SUMIFS(Generation_Raw_Data!$C:$C, Generation_Raw_Data!$D:$D,'AG-KIUC 2-52 (a), (c)-(f) '!Y$2, Generation_Raw_Data!$A:$A, 'AG-KIUC 2-52 (a), (c)-(f) '!$B133))</f>
        <v>0</v>
      </c>
      <c r="Z133" s="8">
        <f>IF(SUMIFS(Generation_Raw_Data!$C:$C, Generation_Raw_Data!$D:$D,'AG-KIUC 2-52 (a), (c)-(f) '!Z$2, Generation_Raw_Data!$A:$A, 'AG-KIUC 2-52 (a), (c)-(f) '!$B133)&lt;0, 0, SUMIFS(Generation_Raw_Data!$C:$C, Generation_Raw_Data!$D:$D,'AG-KIUC 2-52 (a), (c)-(f) '!Z$2, Generation_Raw_Data!$A:$A, 'AG-KIUC 2-52 (a), (c)-(f) '!$B133))</f>
        <v>0</v>
      </c>
      <c r="AA133" s="8">
        <f>IF(SUMIFS(Generation_Raw_Data!$C:$C, Generation_Raw_Data!$D:$D,'AG-KIUC 2-52 (a), (c)-(f) '!AA$2, Generation_Raw_Data!$A:$A, 'AG-KIUC 2-52 (a), (c)-(f) '!$B133)&lt;0, 0, SUMIFS(Generation_Raw_Data!$C:$C, Generation_Raw_Data!$D:$D,'AG-KIUC 2-52 (a), (c)-(f) '!AA$2, Generation_Raw_Data!$A:$A, 'AG-KIUC 2-52 (a), (c)-(f) '!$B133))</f>
        <v>0</v>
      </c>
      <c r="AB133" s="8">
        <f>IF(SUMIFS(Generation_Raw_Data!$C:$C, Generation_Raw_Data!$D:$D,'AG-KIUC 2-52 (a), (c)-(f) '!AB$2, Generation_Raw_Data!$A:$A, 'AG-KIUC 2-52 (a), (c)-(f) '!$B133)&lt;0, 0, SUMIFS(Generation_Raw_Data!$C:$C, Generation_Raw_Data!$D:$D,'AG-KIUC 2-52 (a), (c)-(f) '!AB$2, Generation_Raw_Data!$A:$A, 'AG-KIUC 2-52 (a), (c)-(f) '!$B133))</f>
        <v>0</v>
      </c>
      <c r="AC133" s="8">
        <f>IF(SUMIFS(Generation_Raw_Data!$C:$C, Generation_Raw_Data!$D:$D,'AG-KIUC 2-52 (a), (c)-(f) '!AC$2, Generation_Raw_Data!$A:$A, 'AG-KIUC 2-52 (a), (c)-(f) '!$B133)&lt;0, 0, SUMIFS(Generation_Raw_Data!$C:$C, Generation_Raw_Data!$D:$D,'AG-KIUC 2-52 (a), (c)-(f) '!AC$2, Generation_Raw_Data!$A:$A, 'AG-KIUC 2-52 (a), (c)-(f) '!$B133))</f>
        <v>0</v>
      </c>
      <c r="AD133" s="8">
        <f>IF(SUMIFS(Generation_Raw_Data!$C:$C, Generation_Raw_Data!$D:$D,'AG-KIUC 2-52 (a), (c)-(f) '!AD$2, Generation_Raw_Data!$A:$A, 'AG-KIUC 2-52 (a), (c)-(f) '!$B133)&lt;0, 0, SUMIFS(Generation_Raw_Data!$C:$C, Generation_Raw_Data!$D:$D,'AG-KIUC 2-52 (a), (c)-(f) '!AD$2, Generation_Raw_Data!$A:$A, 'AG-KIUC 2-52 (a), (c)-(f) '!$B133))</f>
        <v>0</v>
      </c>
      <c r="AE133" s="8">
        <f>IF(SUMIFS(Generation_Raw_Data!$C:$C, Generation_Raw_Data!$D:$D,'AG-KIUC 2-52 (a), (c)-(f) '!AE$2, Generation_Raw_Data!$A:$A, 'AG-KIUC 2-52 (a), (c)-(f) '!$B133)&lt;0, 0, SUMIFS(Generation_Raw_Data!$C:$C, Generation_Raw_Data!$D:$D,'AG-KIUC 2-52 (a), (c)-(f) '!AE$2, Generation_Raw_Data!$A:$A, 'AG-KIUC 2-52 (a), (c)-(f) '!$B133))</f>
        <v>0</v>
      </c>
      <c r="AF133" s="8">
        <f>IF(SUMIFS(Generation_Raw_Data!$C:$C, Generation_Raw_Data!$D:$D,'AG-KIUC 2-52 (a), (c)-(f) '!AF$2, Generation_Raw_Data!$A:$A, 'AG-KIUC 2-52 (a), (c)-(f) '!$B133)&lt;0, 0, SUMIFS(Generation_Raw_Data!$C:$C, Generation_Raw_Data!$D:$D,'AG-KIUC 2-52 (a), (c)-(f) '!AF$2, Generation_Raw_Data!$A:$A, 'AG-KIUC 2-52 (a), (c)-(f) '!$B133))</f>
        <v>0</v>
      </c>
      <c r="AG133" s="8">
        <f>IF(SUMIFS(Generation_Raw_Data!$C:$C, Generation_Raw_Data!$D:$D,'AG-KIUC 2-52 (a), (c)-(f) '!AG$2, Generation_Raw_Data!$A:$A, 'AG-KIUC 2-52 (a), (c)-(f) '!$B133)&lt;0, 0, SUMIFS(Generation_Raw_Data!$C:$C, Generation_Raw_Data!$D:$D,'AG-KIUC 2-52 (a), (c)-(f) '!AG$2, Generation_Raw_Data!$A:$A, 'AG-KIUC 2-52 (a), (c)-(f) '!$B133))</f>
        <v>0</v>
      </c>
      <c r="AH133" s="8">
        <f>IF(SUMIFS(Generation_Raw_Data!$C:$C, Generation_Raw_Data!$D:$D,'AG-KIUC 2-52 (a), (c)-(f) '!AH$2, Generation_Raw_Data!$A:$A, 'AG-KIUC 2-52 (a), (c)-(f) '!$B133)&lt;0, 0, SUMIFS(Generation_Raw_Data!$C:$C, Generation_Raw_Data!$D:$D,'AG-KIUC 2-52 (a), (c)-(f) '!AH$2, Generation_Raw_Data!$A:$A, 'AG-KIUC 2-52 (a), (c)-(f) '!$B133))</f>
        <v>0</v>
      </c>
      <c r="AI133" s="8">
        <f>IF(SUMIFS(Generation_Raw_Data!$C:$C, Generation_Raw_Data!$D:$D,'AG-KIUC 2-52 (a), (c)-(f) '!AI$2, Generation_Raw_Data!$A:$A, 'AG-KIUC 2-52 (a), (c)-(f) '!$B133)&lt;0, 0, SUMIFS(Generation_Raw_Data!$C:$C, Generation_Raw_Data!$D:$D,'AG-KIUC 2-52 (a), (c)-(f) '!AI$2, Generation_Raw_Data!$A:$A, 'AG-KIUC 2-52 (a), (c)-(f) '!$B133))</f>
        <v>0</v>
      </c>
      <c r="AJ133" s="8">
        <f>IF(SUMIFS(Generation_Raw_Data!$C:$C, Generation_Raw_Data!$D:$D,'AG-KIUC 2-52 (a), (c)-(f) '!AJ$2, Generation_Raw_Data!$A:$A, 'AG-KIUC 2-52 (a), (c)-(f) '!$B133)&lt;0, 0, SUMIFS(Generation_Raw_Data!$C:$C, Generation_Raw_Data!$D:$D,'AG-KIUC 2-52 (a), (c)-(f) '!AJ$2, Generation_Raw_Data!$A:$A, 'AG-KIUC 2-52 (a), (c)-(f) '!$B133))</f>
        <v>0</v>
      </c>
      <c r="AK133" s="8">
        <f>IF(SUMIFS(Generation_Raw_Data!$C:$C, Generation_Raw_Data!$D:$D,'AG-KIUC 2-52 (a), (c)-(f) '!AK$2, Generation_Raw_Data!$A:$A, 'AG-KIUC 2-52 (a), (c)-(f) '!$B133)&lt;0, 0, SUMIFS(Generation_Raw_Data!$C:$C, Generation_Raw_Data!$D:$D,'AG-KIUC 2-52 (a), (c)-(f) '!AK$2, Generation_Raw_Data!$A:$A, 'AG-KIUC 2-52 (a), (c)-(f) '!$B133))</f>
        <v>28</v>
      </c>
      <c r="AL133" s="8">
        <f>IF(SUMIFS(Generation_Raw_Data!$C:$C, Generation_Raw_Data!$D:$D,'AG-KIUC 2-52 (a), (c)-(f) '!AL$2, Generation_Raw_Data!$A:$A, 'AG-KIUC 2-52 (a), (c)-(f) '!$B133)&lt;0, 0, SUMIFS(Generation_Raw_Data!$C:$C, Generation_Raw_Data!$D:$D,'AG-KIUC 2-52 (a), (c)-(f) '!AL$2, Generation_Raw_Data!$A:$A, 'AG-KIUC 2-52 (a), (c)-(f) '!$B133))</f>
        <v>29</v>
      </c>
      <c r="AM133" s="8">
        <f>IF(SUMIFS(Generation_Raw_Data!$C:$C, Generation_Raw_Data!$D:$D,'AG-KIUC 2-52 (a), (c)-(f) '!AM$2, Generation_Raw_Data!$A:$A, 'AG-KIUC 2-52 (a), (c)-(f) '!$B133)&lt;0, 0, SUMIFS(Generation_Raw_Data!$C:$C, Generation_Raw_Data!$D:$D,'AG-KIUC 2-52 (a), (c)-(f) '!AM$2, Generation_Raw_Data!$A:$A, 'AG-KIUC 2-52 (a), (c)-(f) '!$B133))</f>
        <v>8.4</v>
      </c>
      <c r="AN133" s="8">
        <f>IF(SUMIFS(Generation_Raw_Data!$C:$C, Generation_Raw_Data!$D:$D,'AG-KIUC 2-52 (a), (c)-(f) '!AN$2, Generation_Raw_Data!$A:$A, 'AG-KIUC 2-52 (a), (c)-(f) '!$B133)&lt;0, 0, SUMIFS(Generation_Raw_Data!$C:$C, Generation_Raw_Data!$D:$D,'AG-KIUC 2-52 (a), (c)-(f) '!AN$2, Generation_Raw_Data!$A:$A, 'AG-KIUC 2-52 (a), (c)-(f) '!$B133))</f>
        <v>1.3</v>
      </c>
    </row>
    <row r="134" spans="1:40" x14ac:dyDescent="0.35">
      <c r="A134" s="1">
        <v>17</v>
      </c>
      <c r="B134" s="2">
        <v>44644.458333333328</v>
      </c>
      <c r="C134" s="16">
        <f>SUMIF(Marginal_Cost_Raw_Data!$A:$A, 'AG-KIUC 2-52 (a), (c)-(f) '!$B134, Marginal_Cost_Raw_Data!$B:$B)</f>
        <v>35.512998194444442</v>
      </c>
      <c r="D134" s="17">
        <f>SUMIFS(CTS_Raw_Data!$C:$C, CTS_Raw_Data!$B:$B, "S", CTS_Raw_Data!$A:$A, 'AG-KIUC 2-52 (a), (c)-(f) '!$B134)</f>
        <v>0</v>
      </c>
      <c r="E134" s="7">
        <f>IFERROR(SUMIFS(CTS_Raw_Data!$D:$D, CTS_Raw_Data!$B:$B, "S", CTS_Raw_Data!$A:$A, 'AG-KIUC 2-52 (a), (c)-(f) '!$B134)/'AG-KIUC 2-52 (a), (c)-(f) '!$D134,0)</f>
        <v>0</v>
      </c>
      <c r="F134" s="14">
        <f>SUMIFS(CTS_Raw_Data!$C:$C, CTS_Raw_Data!$B:$B, "B", CTS_Raw_Data!$A:$A, 'AG-KIUC 2-52 (a), (c)-(f) '!$B134)</f>
        <v>0</v>
      </c>
      <c r="G134" s="7">
        <f>IFERROR(SUMIFS(CTS_Raw_Data!$D:$D, CTS_Raw_Data!$B:$B, "B", CTS_Raw_Data!$A:$A, 'AG-KIUC 2-52 (a), (c)-(f) '!$B134)/'AG-KIUC 2-52 (a), (c)-(f) '!$F134,0)</f>
        <v>0</v>
      </c>
      <c r="H134" s="19">
        <f>SUMIF(ACE_Raw_Data!$A:$A, 'AG-KIUC 2-52 (a), (c)-(f) '!$B134, ACE_Raw_Data!$B:$B)</f>
        <v>-5.4000219689640732</v>
      </c>
      <c r="I134" s="21">
        <f>IF(SUMIFS(Generation_Raw_Data!$C:$C, Generation_Raw_Data!$D:$D,'AG-KIUC 2-52 (a), (c)-(f) '!I$2, Generation_Raw_Data!$A:$A, 'AG-KIUC 2-52 (a), (c)-(f) '!$B134)&lt;0, 0, SUMIFS(Generation_Raw_Data!$C:$C, Generation_Raw_Data!$D:$D,'AG-KIUC 2-52 (a), (c)-(f) '!I$2, Generation_Raw_Data!$A:$A, 'AG-KIUC 2-52 (a), (c)-(f) '!$B134))</f>
        <v>0</v>
      </c>
      <c r="J134" s="8">
        <f>IF(SUMIFS(Generation_Raw_Data!$C:$C, Generation_Raw_Data!$D:$D,'AG-KIUC 2-52 (a), (c)-(f) '!J$2, Generation_Raw_Data!$A:$A, 'AG-KIUC 2-52 (a), (c)-(f) '!$B134)&lt;0, 0, SUMIFS(Generation_Raw_Data!$C:$C, Generation_Raw_Data!$D:$D,'AG-KIUC 2-52 (a), (c)-(f) '!J$2, Generation_Raw_Data!$A:$A, 'AG-KIUC 2-52 (a), (c)-(f) '!$B134))</f>
        <v>687.2</v>
      </c>
      <c r="K134" s="8">
        <f>IF(SUMIFS(Generation_Raw_Data!$C:$C, Generation_Raw_Data!$D:$D,'AG-KIUC 2-52 (a), (c)-(f) '!K$2, Generation_Raw_Data!$A:$A, 'AG-KIUC 2-52 (a), (c)-(f) '!$B134)&lt;0, 0, SUMIFS(Generation_Raw_Data!$C:$C, Generation_Raw_Data!$D:$D,'AG-KIUC 2-52 (a), (c)-(f) '!K$2, Generation_Raw_Data!$A:$A, 'AG-KIUC 2-52 (a), (c)-(f) '!$B134))</f>
        <v>0</v>
      </c>
      <c r="L134" s="8">
        <f>IF(SUMIFS(Generation_Raw_Data!$C:$C, Generation_Raw_Data!$D:$D,'AG-KIUC 2-52 (a), (c)-(f) '!L$2, Generation_Raw_Data!$A:$A, 'AG-KIUC 2-52 (a), (c)-(f) '!$B134)&lt;0, 0, SUMIFS(Generation_Raw_Data!$C:$C, Generation_Raw_Data!$D:$D,'AG-KIUC 2-52 (a), (c)-(f) '!L$2, Generation_Raw_Data!$A:$A, 'AG-KIUC 2-52 (a), (c)-(f) '!$B134))</f>
        <v>358.66669999999999</v>
      </c>
      <c r="M134" s="8">
        <f>IF(SUMIFS(Generation_Raw_Data!$C:$C, Generation_Raw_Data!$D:$D,'AG-KIUC 2-52 (a), (c)-(f) '!M$2, Generation_Raw_Data!$A:$A, 'AG-KIUC 2-52 (a), (c)-(f) '!$B134)&lt;0, 0, SUMIFS(Generation_Raw_Data!$C:$C, Generation_Raw_Data!$D:$D,'AG-KIUC 2-52 (a), (c)-(f) '!M$2, Generation_Raw_Data!$A:$A, 'AG-KIUC 2-52 (a), (c)-(f) '!$B134))</f>
        <v>370.66669999999999</v>
      </c>
      <c r="N134" s="8">
        <f>IF(SUMIFS(Generation_Raw_Data!$C:$C, Generation_Raw_Data!$D:$D,'AG-KIUC 2-52 (a), (c)-(f) '!N$2, Generation_Raw_Data!$A:$A, 'AG-KIUC 2-52 (a), (c)-(f) '!$B134)&lt;0, 0, SUMIFS(Generation_Raw_Data!$C:$C, Generation_Raw_Data!$D:$D,'AG-KIUC 2-52 (a), (c)-(f) '!N$2, Generation_Raw_Data!$A:$A, 'AG-KIUC 2-52 (a), (c)-(f) '!$B134))</f>
        <v>330.66669999999999</v>
      </c>
      <c r="O134" s="8">
        <f>IF(SUMIFS(Generation_Raw_Data!$C:$C, Generation_Raw_Data!$D:$D,'AG-KIUC 2-52 (a), (c)-(f) '!O$2, Generation_Raw_Data!$A:$A, 'AG-KIUC 2-52 (a), (c)-(f) '!$B134)&lt;0, 0, SUMIFS(Generation_Raw_Data!$C:$C, Generation_Raw_Data!$D:$D,'AG-KIUC 2-52 (a), (c)-(f) '!O$2, Generation_Raw_Data!$A:$A, 'AG-KIUC 2-52 (a), (c)-(f) '!$B134))</f>
        <v>286.2</v>
      </c>
      <c r="P134" s="8">
        <f>IF(SUMIFS(Generation_Raw_Data!$C:$C, Generation_Raw_Data!$D:$D,'AG-KIUC 2-52 (a), (c)-(f) '!P$2, Generation_Raw_Data!$A:$A, 'AG-KIUC 2-52 (a), (c)-(f) '!$B134)&lt;0, 0, SUMIFS(Generation_Raw_Data!$C:$C, Generation_Raw_Data!$D:$D,'AG-KIUC 2-52 (a), (c)-(f) '!P$2, Generation_Raw_Data!$A:$A, 'AG-KIUC 2-52 (a), (c)-(f) '!$B134))</f>
        <v>269.7</v>
      </c>
      <c r="Q134" s="8">
        <f>IF(SUMIFS(Generation_Raw_Data!$C:$C, Generation_Raw_Data!$D:$D,'AG-KIUC 2-52 (a), (c)-(f) '!Q$2, Generation_Raw_Data!$A:$A, 'AG-KIUC 2-52 (a), (c)-(f) '!$B134)&lt;0, 0, SUMIFS(Generation_Raw_Data!$C:$C, Generation_Raw_Data!$D:$D,'AG-KIUC 2-52 (a), (c)-(f) '!Q$2, Generation_Raw_Data!$A:$A, 'AG-KIUC 2-52 (a), (c)-(f) '!$B134))</f>
        <v>279.39999999999998</v>
      </c>
      <c r="R134" s="8">
        <f>IF(SUMIFS(Generation_Raw_Data!$C:$C, Generation_Raw_Data!$D:$D,'AG-KIUC 2-52 (a), (c)-(f) '!R$2, Generation_Raw_Data!$A:$A, 'AG-KIUC 2-52 (a), (c)-(f) '!$B134)&lt;0, 0, SUMIFS(Generation_Raw_Data!$C:$C, Generation_Raw_Data!$D:$D,'AG-KIUC 2-52 (a), (c)-(f) '!R$2, Generation_Raw_Data!$A:$A, 'AG-KIUC 2-52 (a), (c)-(f) '!$B134))</f>
        <v>402.3</v>
      </c>
      <c r="S134" s="8">
        <f>IF(SUMIFS(Generation_Raw_Data!$C:$C, Generation_Raw_Data!$D:$D,'AG-KIUC 2-52 (a), (c)-(f) '!S$2, Generation_Raw_Data!$A:$A, 'AG-KIUC 2-52 (a), (c)-(f) '!$B134)&lt;0, 0, SUMIFS(Generation_Raw_Data!$C:$C, Generation_Raw_Data!$D:$D,'AG-KIUC 2-52 (a), (c)-(f) '!S$2, Generation_Raw_Data!$A:$A, 'AG-KIUC 2-52 (a), (c)-(f) '!$B134))</f>
        <v>416.7</v>
      </c>
      <c r="T134" s="8">
        <f>IF(SUMIFS(Generation_Raw_Data!$C:$C, Generation_Raw_Data!$D:$D,'AG-KIUC 2-52 (a), (c)-(f) '!T$2, Generation_Raw_Data!$A:$A, 'AG-KIUC 2-52 (a), (c)-(f) '!$B134)&lt;0, 0, SUMIFS(Generation_Raw_Data!$C:$C, Generation_Raw_Data!$D:$D,'AG-KIUC 2-52 (a), (c)-(f) '!T$2, Generation_Raw_Data!$A:$A, 'AG-KIUC 2-52 (a), (c)-(f) '!$B134))</f>
        <v>0</v>
      </c>
      <c r="U134" s="8">
        <f>IF(SUMIFS(Generation_Raw_Data!$C:$C, Generation_Raw_Data!$D:$D,'AG-KIUC 2-52 (a), (c)-(f) '!U$2, Generation_Raw_Data!$A:$A, 'AG-KIUC 2-52 (a), (c)-(f) '!$B134)&lt;0, 0, SUMIFS(Generation_Raw_Data!$C:$C, Generation_Raw_Data!$D:$D,'AG-KIUC 2-52 (a), (c)-(f) '!U$2, Generation_Raw_Data!$A:$A, 'AG-KIUC 2-52 (a), (c)-(f) '!$B134))</f>
        <v>0</v>
      </c>
      <c r="V134" s="8">
        <f>IF(SUMIFS(Generation_Raw_Data!$C:$C, Generation_Raw_Data!$D:$D,'AG-KIUC 2-52 (a), (c)-(f) '!V$2, Generation_Raw_Data!$A:$A, 'AG-KIUC 2-52 (a), (c)-(f) '!$B134)&lt;0, 0, SUMIFS(Generation_Raw_Data!$C:$C, Generation_Raw_Data!$D:$D,'AG-KIUC 2-52 (a), (c)-(f) '!V$2, Generation_Raw_Data!$A:$A, 'AG-KIUC 2-52 (a), (c)-(f) '!$B134))</f>
        <v>0</v>
      </c>
      <c r="W134" s="8">
        <f>IF(SUMIFS(Generation_Raw_Data!$C:$C, Generation_Raw_Data!$D:$D,'AG-KIUC 2-52 (a), (c)-(f) '!W$2, Generation_Raw_Data!$A:$A, 'AG-KIUC 2-52 (a), (c)-(f) '!$B134)&lt;0, 0, SUMIFS(Generation_Raw_Data!$C:$C, Generation_Raw_Data!$D:$D,'AG-KIUC 2-52 (a), (c)-(f) '!W$2, Generation_Raw_Data!$A:$A, 'AG-KIUC 2-52 (a), (c)-(f) '!$B134))</f>
        <v>0</v>
      </c>
      <c r="X134" s="8">
        <f>IF(SUMIFS(Generation_Raw_Data!$C:$C, Generation_Raw_Data!$D:$D,'AG-KIUC 2-52 (a), (c)-(f) '!X$2, Generation_Raw_Data!$A:$A, 'AG-KIUC 2-52 (a), (c)-(f) '!$B134)&lt;0, 0, SUMIFS(Generation_Raw_Data!$C:$C, Generation_Raw_Data!$D:$D,'AG-KIUC 2-52 (a), (c)-(f) '!X$2, Generation_Raw_Data!$A:$A, 'AG-KIUC 2-52 (a), (c)-(f) '!$B134))</f>
        <v>0</v>
      </c>
      <c r="Y134" s="8">
        <f>IF(SUMIFS(Generation_Raw_Data!$C:$C, Generation_Raw_Data!$D:$D,'AG-KIUC 2-52 (a), (c)-(f) '!Y$2, Generation_Raw_Data!$A:$A, 'AG-KIUC 2-52 (a), (c)-(f) '!$B134)&lt;0, 0, SUMIFS(Generation_Raw_Data!$C:$C, Generation_Raw_Data!$D:$D,'AG-KIUC 2-52 (a), (c)-(f) '!Y$2, Generation_Raw_Data!$A:$A, 'AG-KIUC 2-52 (a), (c)-(f) '!$B134))</f>
        <v>0</v>
      </c>
      <c r="Z134" s="8">
        <f>IF(SUMIFS(Generation_Raw_Data!$C:$C, Generation_Raw_Data!$D:$D,'AG-KIUC 2-52 (a), (c)-(f) '!Z$2, Generation_Raw_Data!$A:$A, 'AG-KIUC 2-52 (a), (c)-(f) '!$B134)&lt;0, 0, SUMIFS(Generation_Raw_Data!$C:$C, Generation_Raw_Data!$D:$D,'AG-KIUC 2-52 (a), (c)-(f) '!Z$2, Generation_Raw_Data!$A:$A, 'AG-KIUC 2-52 (a), (c)-(f) '!$B134))</f>
        <v>0</v>
      </c>
      <c r="AA134" s="8">
        <f>IF(SUMIFS(Generation_Raw_Data!$C:$C, Generation_Raw_Data!$D:$D,'AG-KIUC 2-52 (a), (c)-(f) '!AA$2, Generation_Raw_Data!$A:$A, 'AG-KIUC 2-52 (a), (c)-(f) '!$B134)&lt;0, 0, SUMIFS(Generation_Raw_Data!$C:$C, Generation_Raw_Data!$D:$D,'AG-KIUC 2-52 (a), (c)-(f) '!AA$2, Generation_Raw_Data!$A:$A, 'AG-KIUC 2-52 (a), (c)-(f) '!$B134))</f>
        <v>0</v>
      </c>
      <c r="AB134" s="8">
        <f>IF(SUMIFS(Generation_Raw_Data!$C:$C, Generation_Raw_Data!$D:$D,'AG-KIUC 2-52 (a), (c)-(f) '!AB$2, Generation_Raw_Data!$A:$A, 'AG-KIUC 2-52 (a), (c)-(f) '!$B134)&lt;0, 0, SUMIFS(Generation_Raw_Data!$C:$C, Generation_Raw_Data!$D:$D,'AG-KIUC 2-52 (a), (c)-(f) '!AB$2, Generation_Raw_Data!$A:$A, 'AG-KIUC 2-52 (a), (c)-(f) '!$B134))</f>
        <v>0</v>
      </c>
      <c r="AC134" s="8">
        <f>IF(SUMIFS(Generation_Raw_Data!$C:$C, Generation_Raw_Data!$D:$D,'AG-KIUC 2-52 (a), (c)-(f) '!AC$2, Generation_Raw_Data!$A:$A, 'AG-KIUC 2-52 (a), (c)-(f) '!$B134)&lt;0, 0, SUMIFS(Generation_Raw_Data!$C:$C, Generation_Raw_Data!$D:$D,'AG-KIUC 2-52 (a), (c)-(f) '!AC$2, Generation_Raw_Data!$A:$A, 'AG-KIUC 2-52 (a), (c)-(f) '!$B134))</f>
        <v>0</v>
      </c>
      <c r="AD134" s="8">
        <f>IF(SUMIFS(Generation_Raw_Data!$C:$C, Generation_Raw_Data!$D:$D,'AG-KIUC 2-52 (a), (c)-(f) '!AD$2, Generation_Raw_Data!$A:$A, 'AG-KIUC 2-52 (a), (c)-(f) '!$B134)&lt;0, 0, SUMIFS(Generation_Raw_Data!$C:$C, Generation_Raw_Data!$D:$D,'AG-KIUC 2-52 (a), (c)-(f) '!AD$2, Generation_Raw_Data!$A:$A, 'AG-KIUC 2-52 (a), (c)-(f) '!$B134))</f>
        <v>0</v>
      </c>
      <c r="AE134" s="8">
        <f>IF(SUMIFS(Generation_Raw_Data!$C:$C, Generation_Raw_Data!$D:$D,'AG-KIUC 2-52 (a), (c)-(f) '!AE$2, Generation_Raw_Data!$A:$A, 'AG-KIUC 2-52 (a), (c)-(f) '!$B134)&lt;0, 0, SUMIFS(Generation_Raw_Data!$C:$C, Generation_Raw_Data!$D:$D,'AG-KIUC 2-52 (a), (c)-(f) '!AE$2, Generation_Raw_Data!$A:$A, 'AG-KIUC 2-52 (a), (c)-(f) '!$B134))</f>
        <v>0</v>
      </c>
      <c r="AF134" s="8">
        <f>IF(SUMIFS(Generation_Raw_Data!$C:$C, Generation_Raw_Data!$D:$D,'AG-KIUC 2-52 (a), (c)-(f) '!AF$2, Generation_Raw_Data!$A:$A, 'AG-KIUC 2-52 (a), (c)-(f) '!$B134)&lt;0, 0, SUMIFS(Generation_Raw_Data!$C:$C, Generation_Raw_Data!$D:$D,'AG-KIUC 2-52 (a), (c)-(f) '!AF$2, Generation_Raw_Data!$A:$A, 'AG-KIUC 2-52 (a), (c)-(f) '!$B134))</f>
        <v>0</v>
      </c>
      <c r="AG134" s="8">
        <f>IF(SUMIFS(Generation_Raw_Data!$C:$C, Generation_Raw_Data!$D:$D,'AG-KIUC 2-52 (a), (c)-(f) '!AG$2, Generation_Raw_Data!$A:$A, 'AG-KIUC 2-52 (a), (c)-(f) '!$B134)&lt;0, 0, SUMIFS(Generation_Raw_Data!$C:$C, Generation_Raw_Data!$D:$D,'AG-KIUC 2-52 (a), (c)-(f) '!AG$2, Generation_Raw_Data!$A:$A, 'AG-KIUC 2-52 (a), (c)-(f) '!$B134))</f>
        <v>0</v>
      </c>
      <c r="AH134" s="8">
        <f>IF(SUMIFS(Generation_Raw_Data!$C:$C, Generation_Raw_Data!$D:$D,'AG-KIUC 2-52 (a), (c)-(f) '!AH$2, Generation_Raw_Data!$A:$A, 'AG-KIUC 2-52 (a), (c)-(f) '!$B134)&lt;0, 0, SUMIFS(Generation_Raw_Data!$C:$C, Generation_Raw_Data!$D:$D,'AG-KIUC 2-52 (a), (c)-(f) '!AH$2, Generation_Raw_Data!$A:$A, 'AG-KIUC 2-52 (a), (c)-(f) '!$B134))</f>
        <v>0</v>
      </c>
      <c r="AI134" s="8">
        <f>IF(SUMIFS(Generation_Raw_Data!$C:$C, Generation_Raw_Data!$D:$D,'AG-KIUC 2-52 (a), (c)-(f) '!AI$2, Generation_Raw_Data!$A:$A, 'AG-KIUC 2-52 (a), (c)-(f) '!$B134)&lt;0, 0, SUMIFS(Generation_Raw_Data!$C:$C, Generation_Raw_Data!$D:$D,'AG-KIUC 2-52 (a), (c)-(f) '!AI$2, Generation_Raw_Data!$A:$A, 'AG-KIUC 2-52 (a), (c)-(f) '!$B134))</f>
        <v>0</v>
      </c>
      <c r="AJ134" s="8">
        <f>IF(SUMIFS(Generation_Raw_Data!$C:$C, Generation_Raw_Data!$D:$D,'AG-KIUC 2-52 (a), (c)-(f) '!AJ$2, Generation_Raw_Data!$A:$A, 'AG-KIUC 2-52 (a), (c)-(f) '!$B134)&lt;0, 0, SUMIFS(Generation_Raw_Data!$C:$C, Generation_Raw_Data!$D:$D,'AG-KIUC 2-52 (a), (c)-(f) '!AJ$2, Generation_Raw_Data!$A:$A, 'AG-KIUC 2-52 (a), (c)-(f) '!$B134))</f>
        <v>0</v>
      </c>
      <c r="AK134" s="8">
        <f>IF(SUMIFS(Generation_Raw_Data!$C:$C, Generation_Raw_Data!$D:$D,'AG-KIUC 2-52 (a), (c)-(f) '!AK$2, Generation_Raw_Data!$A:$A, 'AG-KIUC 2-52 (a), (c)-(f) '!$B134)&lt;0, 0, SUMIFS(Generation_Raw_Data!$C:$C, Generation_Raw_Data!$D:$D,'AG-KIUC 2-52 (a), (c)-(f) '!AK$2, Generation_Raw_Data!$A:$A, 'AG-KIUC 2-52 (a), (c)-(f) '!$B134))</f>
        <v>27</v>
      </c>
      <c r="AL134" s="8">
        <f>IF(SUMIFS(Generation_Raw_Data!$C:$C, Generation_Raw_Data!$D:$D,'AG-KIUC 2-52 (a), (c)-(f) '!AL$2, Generation_Raw_Data!$A:$A, 'AG-KIUC 2-52 (a), (c)-(f) '!$B134)&lt;0, 0, SUMIFS(Generation_Raw_Data!$C:$C, Generation_Raw_Data!$D:$D,'AG-KIUC 2-52 (a), (c)-(f) '!AL$2, Generation_Raw_Data!$A:$A, 'AG-KIUC 2-52 (a), (c)-(f) '!$B134))</f>
        <v>30</v>
      </c>
      <c r="AM134" s="8">
        <f>IF(SUMIFS(Generation_Raw_Data!$C:$C, Generation_Raw_Data!$D:$D,'AG-KIUC 2-52 (a), (c)-(f) '!AM$2, Generation_Raw_Data!$A:$A, 'AG-KIUC 2-52 (a), (c)-(f) '!$B134)&lt;0, 0, SUMIFS(Generation_Raw_Data!$C:$C, Generation_Raw_Data!$D:$D,'AG-KIUC 2-52 (a), (c)-(f) '!AM$2, Generation_Raw_Data!$A:$A, 'AG-KIUC 2-52 (a), (c)-(f) '!$B134))</f>
        <v>7.8</v>
      </c>
      <c r="AN134" s="8">
        <f>IF(SUMIFS(Generation_Raw_Data!$C:$C, Generation_Raw_Data!$D:$D,'AG-KIUC 2-52 (a), (c)-(f) '!AN$2, Generation_Raw_Data!$A:$A, 'AG-KIUC 2-52 (a), (c)-(f) '!$B134)&lt;0, 0, SUMIFS(Generation_Raw_Data!$C:$C, Generation_Raw_Data!$D:$D,'AG-KIUC 2-52 (a), (c)-(f) '!AN$2, Generation_Raw_Data!$A:$A, 'AG-KIUC 2-52 (a), (c)-(f) '!$B134))</f>
        <v>1.4</v>
      </c>
    </row>
    <row r="135" spans="1:40" x14ac:dyDescent="0.35">
      <c r="A135" s="1">
        <v>17</v>
      </c>
      <c r="B135" s="2">
        <v>44644.499999999993</v>
      </c>
      <c r="C135" s="16">
        <f>SUMIF(Marginal_Cost_Raw_Data!$A:$A, 'AG-KIUC 2-52 (a), (c)-(f) '!$B135, Marginal_Cost_Raw_Data!$B:$B)</f>
        <v>35.333895985243053</v>
      </c>
      <c r="D135" s="17">
        <f>SUMIFS(CTS_Raw_Data!$C:$C, CTS_Raw_Data!$B:$B, "S", CTS_Raw_Data!$A:$A, 'AG-KIUC 2-52 (a), (c)-(f) '!$B135)</f>
        <v>0</v>
      </c>
      <c r="E135" s="7">
        <f>IFERROR(SUMIFS(CTS_Raw_Data!$D:$D, CTS_Raw_Data!$B:$B, "S", CTS_Raw_Data!$A:$A, 'AG-KIUC 2-52 (a), (c)-(f) '!$B135)/'AG-KIUC 2-52 (a), (c)-(f) '!$D135,0)</f>
        <v>0</v>
      </c>
      <c r="F135" s="14">
        <f>SUMIFS(CTS_Raw_Data!$C:$C, CTS_Raw_Data!$B:$B, "B", CTS_Raw_Data!$A:$A, 'AG-KIUC 2-52 (a), (c)-(f) '!$B135)</f>
        <v>0</v>
      </c>
      <c r="G135" s="7">
        <f>IFERROR(SUMIFS(CTS_Raw_Data!$D:$D, CTS_Raw_Data!$B:$B, "B", CTS_Raw_Data!$A:$A, 'AG-KIUC 2-52 (a), (c)-(f) '!$B135)/'AG-KIUC 2-52 (a), (c)-(f) '!$F135,0)</f>
        <v>0</v>
      </c>
      <c r="H135" s="19">
        <f>SUMIF(ACE_Raw_Data!$A:$A, 'AG-KIUC 2-52 (a), (c)-(f) '!$B135, ACE_Raw_Data!$B:$B)</f>
        <v>8.8758169528510837</v>
      </c>
      <c r="I135" s="21">
        <f>IF(SUMIFS(Generation_Raw_Data!$C:$C, Generation_Raw_Data!$D:$D,'AG-KIUC 2-52 (a), (c)-(f) '!I$2, Generation_Raw_Data!$A:$A, 'AG-KIUC 2-52 (a), (c)-(f) '!$B135)&lt;0, 0, SUMIFS(Generation_Raw_Data!$C:$C, Generation_Raw_Data!$D:$D,'AG-KIUC 2-52 (a), (c)-(f) '!I$2, Generation_Raw_Data!$A:$A, 'AG-KIUC 2-52 (a), (c)-(f) '!$B135))</f>
        <v>0</v>
      </c>
      <c r="J135" s="8">
        <f>IF(SUMIFS(Generation_Raw_Data!$C:$C, Generation_Raw_Data!$D:$D,'AG-KIUC 2-52 (a), (c)-(f) '!J$2, Generation_Raw_Data!$A:$A, 'AG-KIUC 2-52 (a), (c)-(f) '!$B135)&lt;0, 0, SUMIFS(Generation_Raw_Data!$C:$C, Generation_Raw_Data!$D:$D,'AG-KIUC 2-52 (a), (c)-(f) '!J$2, Generation_Raw_Data!$A:$A, 'AG-KIUC 2-52 (a), (c)-(f) '!$B135))</f>
        <v>687.1</v>
      </c>
      <c r="K135" s="8">
        <f>IF(SUMIFS(Generation_Raw_Data!$C:$C, Generation_Raw_Data!$D:$D,'AG-KIUC 2-52 (a), (c)-(f) '!K$2, Generation_Raw_Data!$A:$A, 'AG-KIUC 2-52 (a), (c)-(f) '!$B135)&lt;0, 0, SUMIFS(Generation_Raw_Data!$C:$C, Generation_Raw_Data!$D:$D,'AG-KIUC 2-52 (a), (c)-(f) '!K$2, Generation_Raw_Data!$A:$A, 'AG-KIUC 2-52 (a), (c)-(f) '!$B135))</f>
        <v>0</v>
      </c>
      <c r="L135" s="8">
        <f>IF(SUMIFS(Generation_Raw_Data!$C:$C, Generation_Raw_Data!$D:$D,'AG-KIUC 2-52 (a), (c)-(f) '!L$2, Generation_Raw_Data!$A:$A, 'AG-KIUC 2-52 (a), (c)-(f) '!$B135)&lt;0, 0, SUMIFS(Generation_Raw_Data!$C:$C, Generation_Raw_Data!$D:$D,'AG-KIUC 2-52 (a), (c)-(f) '!L$2, Generation_Raw_Data!$A:$A, 'AG-KIUC 2-52 (a), (c)-(f) '!$B135))</f>
        <v>347</v>
      </c>
      <c r="M135" s="8">
        <f>IF(SUMIFS(Generation_Raw_Data!$C:$C, Generation_Raw_Data!$D:$D,'AG-KIUC 2-52 (a), (c)-(f) '!M$2, Generation_Raw_Data!$A:$A, 'AG-KIUC 2-52 (a), (c)-(f) '!$B135)&lt;0, 0, SUMIFS(Generation_Raw_Data!$C:$C, Generation_Raw_Data!$D:$D,'AG-KIUC 2-52 (a), (c)-(f) '!M$2, Generation_Raw_Data!$A:$A, 'AG-KIUC 2-52 (a), (c)-(f) '!$B135))</f>
        <v>364</v>
      </c>
      <c r="N135" s="8">
        <f>IF(SUMIFS(Generation_Raw_Data!$C:$C, Generation_Raw_Data!$D:$D,'AG-KIUC 2-52 (a), (c)-(f) '!N$2, Generation_Raw_Data!$A:$A, 'AG-KIUC 2-52 (a), (c)-(f) '!$B135)&lt;0, 0, SUMIFS(Generation_Raw_Data!$C:$C, Generation_Raw_Data!$D:$D,'AG-KIUC 2-52 (a), (c)-(f) '!N$2, Generation_Raw_Data!$A:$A, 'AG-KIUC 2-52 (a), (c)-(f) '!$B135))</f>
        <v>321</v>
      </c>
      <c r="O135" s="8">
        <f>IF(SUMIFS(Generation_Raw_Data!$C:$C, Generation_Raw_Data!$D:$D,'AG-KIUC 2-52 (a), (c)-(f) '!O$2, Generation_Raw_Data!$A:$A, 'AG-KIUC 2-52 (a), (c)-(f) '!$B135)&lt;0, 0, SUMIFS(Generation_Raw_Data!$C:$C, Generation_Raw_Data!$D:$D,'AG-KIUC 2-52 (a), (c)-(f) '!O$2, Generation_Raw_Data!$A:$A, 'AG-KIUC 2-52 (a), (c)-(f) '!$B135))</f>
        <v>278.7</v>
      </c>
      <c r="P135" s="8">
        <f>IF(SUMIFS(Generation_Raw_Data!$C:$C, Generation_Raw_Data!$D:$D,'AG-KIUC 2-52 (a), (c)-(f) '!P$2, Generation_Raw_Data!$A:$A, 'AG-KIUC 2-52 (a), (c)-(f) '!$B135)&lt;0, 0, SUMIFS(Generation_Raw_Data!$C:$C, Generation_Raw_Data!$D:$D,'AG-KIUC 2-52 (a), (c)-(f) '!P$2, Generation_Raw_Data!$A:$A, 'AG-KIUC 2-52 (a), (c)-(f) '!$B135))</f>
        <v>260.60000000000002</v>
      </c>
      <c r="Q135" s="8">
        <f>IF(SUMIFS(Generation_Raw_Data!$C:$C, Generation_Raw_Data!$D:$D,'AG-KIUC 2-52 (a), (c)-(f) '!Q$2, Generation_Raw_Data!$A:$A, 'AG-KIUC 2-52 (a), (c)-(f) '!$B135)&lt;0, 0, SUMIFS(Generation_Raw_Data!$C:$C, Generation_Raw_Data!$D:$D,'AG-KIUC 2-52 (a), (c)-(f) '!Q$2, Generation_Raw_Data!$A:$A, 'AG-KIUC 2-52 (a), (c)-(f) '!$B135))</f>
        <v>275.60000000000002</v>
      </c>
      <c r="R135" s="8">
        <f>IF(SUMIFS(Generation_Raw_Data!$C:$C, Generation_Raw_Data!$D:$D,'AG-KIUC 2-52 (a), (c)-(f) '!R$2, Generation_Raw_Data!$A:$A, 'AG-KIUC 2-52 (a), (c)-(f) '!$B135)&lt;0, 0, SUMIFS(Generation_Raw_Data!$C:$C, Generation_Raw_Data!$D:$D,'AG-KIUC 2-52 (a), (c)-(f) '!R$2, Generation_Raw_Data!$A:$A, 'AG-KIUC 2-52 (a), (c)-(f) '!$B135))</f>
        <v>400</v>
      </c>
      <c r="S135" s="8">
        <f>IF(SUMIFS(Generation_Raw_Data!$C:$C, Generation_Raw_Data!$D:$D,'AG-KIUC 2-52 (a), (c)-(f) '!S$2, Generation_Raw_Data!$A:$A, 'AG-KIUC 2-52 (a), (c)-(f) '!$B135)&lt;0, 0, SUMIFS(Generation_Raw_Data!$C:$C, Generation_Raw_Data!$D:$D,'AG-KIUC 2-52 (a), (c)-(f) '!S$2, Generation_Raw_Data!$A:$A, 'AG-KIUC 2-52 (a), (c)-(f) '!$B135))</f>
        <v>415.9</v>
      </c>
      <c r="T135" s="8">
        <f>IF(SUMIFS(Generation_Raw_Data!$C:$C, Generation_Raw_Data!$D:$D,'AG-KIUC 2-52 (a), (c)-(f) '!T$2, Generation_Raw_Data!$A:$A, 'AG-KIUC 2-52 (a), (c)-(f) '!$B135)&lt;0, 0, SUMIFS(Generation_Raw_Data!$C:$C, Generation_Raw_Data!$D:$D,'AG-KIUC 2-52 (a), (c)-(f) '!T$2, Generation_Raw_Data!$A:$A, 'AG-KIUC 2-52 (a), (c)-(f) '!$B135))</f>
        <v>0</v>
      </c>
      <c r="U135" s="8">
        <f>IF(SUMIFS(Generation_Raw_Data!$C:$C, Generation_Raw_Data!$D:$D,'AG-KIUC 2-52 (a), (c)-(f) '!U$2, Generation_Raw_Data!$A:$A, 'AG-KIUC 2-52 (a), (c)-(f) '!$B135)&lt;0, 0, SUMIFS(Generation_Raw_Data!$C:$C, Generation_Raw_Data!$D:$D,'AG-KIUC 2-52 (a), (c)-(f) '!U$2, Generation_Raw_Data!$A:$A, 'AG-KIUC 2-52 (a), (c)-(f) '!$B135))</f>
        <v>0</v>
      </c>
      <c r="V135" s="8">
        <f>IF(SUMIFS(Generation_Raw_Data!$C:$C, Generation_Raw_Data!$D:$D,'AG-KIUC 2-52 (a), (c)-(f) '!V$2, Generation_Raw_Data!$A:$A, 'AG-KIUC 2-52 (a), (c)-(f) '!$B135)&lt;0, 0, SUMIFS(Generation_Raw_Data!$C:$C, Generation_Raw_Data!$D:$D,'AG-KIUC 2-52 (a), (c)-(f) '!V$2, Generation_Raw_Data!$A:$A, 'AG-KIUC 2-52 (a), (c)-(f) '!$B135))</f>
        <v>0</v>
      </c>
      <c r="W135" s="8">
        <f>IF(SUMIFS(Generation_Raw_Data!$C:$C, Generation_Raw_Data!$D:$D,'AG-KIUC 2-52 (a), (c)-(f) '!W$2, Generation_Raw_Data!$A:$A, 'AG-KIUC 2-52 (a), (c)-(f) '!$B135)&lt;0, 0, SUMIFS(Generation_Raw_Data!$C:$C, Generation_Raw_Data!$D:$D,'AG-KIUC 2-52 (a), (c)-(f) '!W$2, Generation_Raw_Data!$A:$A, 'AG-KIUC 2-52 (a), (c)-(f) '!$B135))</f>
        <v>0</v>
      </c>
      <c r="X135" s="8">
        <f>IF(SUMIFS(Generation_Raw_Data!$C:$C, Generation_Raw_Data!$D:$D,'AG-KIUC 2-52 (a), (c)-(f) '!X$2, Generation_Raw_Data!$A:$A, 'AG-KIUC 2-52 (a), (c)-(f) '!$B135)&lt;0, 0, SUMIFS(Generation_Raw_Data!$C:$C, Generation_Raw_Data!$D:$D,'AG-KIUC 2-52 (a), (c)-(f) '!X$2, Generation_Raw_Data!$A:$A, 'AG-KIUC 2-52 (a), (c)-(f) '!$B135))</f>
        <v>0</v>
      </c>
      <c r="Y135" s="8">
        <f>IF(SUMIFS(Generation_Raw_Data!$C:$C, Generation_Raw_Data!$D:$D,'AG-KIUC 2-52 (a), (c)-(f) '!Y$2, Generation_Raw_Data!$A:$A, 'AG-KIUC 2-52 (a), (c)-(f) '!$B135)&lt;0, 0, SUMIFS(Generation_Raw_Data!$C:$C, Generation_Raw_Data!$D:$D,'AG-KIUC 2-52 (a), (c)-(f) '!Y$2, Generation_Raw_Data!$A:$A, 'AG-KIUC 2-52 (a), (c)-(f) '!$B135))</f>
        <v>0</v>
      </c>
      <c r="Z135" s="8">
        <f>IF(SUMIFS(Generation_Raw_Data!$C:$C, Generation_Raw_Data!$D:$D,'AG-KIUC 2-52 (a), (c)-(f) '!Z$2, Generation_Raw_Data!$A:$A, 'AG-KIUC 2-52 (a), (c)-(f) '!$B135)&lt;0, 0, SUMIFS(Generation_Raw_Data!$C:$C, Generation_Raw_Data!$D:$D,'AG-KIUC 2-52 (a), (c)-(f) '!Z$2, Generation_Raw_Data!$A:$A, 'AG-KIUC 2-52 (a), (c)-(f) '!$B135))</f>
        <v>0</v>
      </c>
      <c r="AA135" s="8">
        <f>IF(SUMIFS(Generation_Raw_Data!$C:$C, Generation_Raw_Data!$D:$D,'AG-KIUC 2-52 (a), (c)-(f) '!AA$2, Generation_Raw_Data!$A:$A, 'AG-KIUC 2-52 (a), (c)-(f) '!$B135)&lt;0, 0, SUMIFS(Generation_Raw_Data!$C:$C, Generation_Raw_Data!$D:$D,'AG-KIUC 2-52 (a), (c)-(f) '!AA$2, Generation_Raw_Data!$A:$A, 'AG-KIUC 2-52 (a), (c)-(f) '!$B135))</f>
        <v>0</v>
      </c>
      <c r="AB135" s="8">
        <f>IF(SUMIFS(Generation_Raw_Data!$C:$C, Generation_Raw_Data!$D:$D,'AG-KIUC 2-52 (a), (c)-(f) '!AB$2, Generation_Raw_Data!$A:$A, 'AG-KIUC 2-52 (a), (c)-(f) '!$B135)&lt;0, 0, SUMIFS(Generation_Raw_Data!$C:$C, Generation_Raw_Data!$D:$D,'AG-KIUC 2-52 (a), (c)-(f) '!AB$2, Generation_Raw_Data!$A:$A, 'AG-KIUC 2-52 (a), (c)-(f) '!$B135))</f>
        <v>0</v>
      </c>
      <c r="AC135" s="8">
        <f>IF(SUMIFS(Generation_Raw_Data!$C:$C, Generation_Raw_Data!$D:$D,'AG-KIUC 2-52 (a), (c)-(f) '!AC$2, Generation_Raw_Data!$A:$A, 'AG-KIUC 2-52 (a), (c)-(f) '!$B135)&lt;0, 0, SUMIFS(Generation_Raw_Data!$C:$C, Generation_Raw_Data!$D:$D,'AG-KIUC 2-52 (a), (c)-(f) '!AC$2, Generation_Raw_Data!$A:$A, 'AG-KIUC 2-52 (a), (c)-(f) '!$B135))</f>
        <v>0</v>
      </c>
      <c r="AD135" s="8">
        <f>IF(SUMIFS(Generation_Raw_Data!$C:$C, Generation_Raw_Data!$D:$D,'AG-KIUC 2-52 (a), (c)-(f) '!AD$2, Generation_Raw_Data!$A:$A, 'AG-KIUC 2-52 (a), (c)-(f) '!$B135)&lt;0, 0, SUMIFS(Generation_Raw_Data!$C:$C, Generation_Raw_Data!$D:$D,'AG-KIUC 2-52 (a), (c)-(f) '!AD$2, Generation_Raw_Data!$A:$A, 'AG-KIUC 2-52 (a), (c)-(f) '!$B135))</f>
        <v>0</v>
      </c>
      <c r="AE135" s="8">
        <f>IF(SUMIFS(Generation_Raw_Data!$C:$C, Generation_Raw_Data!$D:$D,'AG-KIUC 2-52 (a), (c)-(f) '!AE$2, Generation_Raw_Data!$A:$A, 'AG-KIUC 2-52 (a), (c)-(f) '!$B135)&lt;0, 0, SUMIFS(Generation_Raw_Data!$C:$C, Generation_Raw_Data!$D:$D,'AG-KIUC 2-52 (a), (c)-(f) '!AE$2, Generation_Raw_Data!$A:$A, 'AG-KIUC 2-52 (a), (c)-(f) '!$B135))</f>
        <v>0</v>
      </c>
      <c r="AF135" s="8">
        <f>IF(SUMIFS(Generation_Raw_Data!$C:$C, Generation_Raw_Data!$D:$D,'AG-KIUC 2-52 (a), (c)-(f) '!AF$2, Generation_Raw_Data!$A:$A, 'AG-KIUC 2-52 (a), (c)-(f) '!$B135)&lt;0, 0, SUMIFS(Generation_Raw_Data!$C:$C, Generation_Raw_Data!$D:$D,'AG-KIUC 2-52 (a), (c)-(f) '!AF$2, Generation_Raw_Data!$A:$A, 'AG-KIUC 2-52 (a), (c)-(f) '!$B135))</f>
        <v>0</v>
      </c>
      <c r="AG135" s="8">
        <f>IF(SUMIFS(Generation_Raw_Data!$C:$C, Generation_Raw_Data!$D:$D,'AG-KIUC 2-52 (a), (c)-(f) '!AG$2, Generation_Raw_Data!$A:$A, 'AG-KIUC 2-52 (a), (c)-(f) '!$B135)&lt;0, 0, SUMIFS(Generation_Raw_Data!$C:$C, Generation_Raw_Data!$D:$D,'AG-KIUC 2-52 (a), (c)-(f) '!AG$2, Generation_Raw_Data!$A:$A, 'AG-KIUC 2-52 (a), (c)-(f) '!$B135))</f>
        <v>0</v>
      </c>
      <c r="AH135" s="8">
        <f>IF(SUMIFS(Generation_Raw_Data!$C:$C, Generation_Raw_Data!$D:$D,'AG-KIUC 2-52 (a), (c)-(f) '!AH$2, Generation_Raw_Data!$A:$A, 'AG-KIUC 2-52 (a), (c)-(f) '!$B135)&lt;0, 0, SUMIFS(Generation_Raw_Data!$C:$C, Generation_Raw_Data!$D:$D,'AG-KIUC 2-52 (a), (c)-(f) '!AH$2, Generation_Raw_Data!$A:$A, 'AG-KIUC 2-52 (a), (c)-(f) '!$B135))</f>
        <v>0</v>
      </c>
      <c r="AI135" s="8">
        <f>IF(SUMIFS(Generation_Raw_Data!$C:$C, Generation_Raw_Data!$D:$D,'AG-KIUC 2-52 (a), (c)-(f) '!AI$2, Generation_Raw_Data!$A:$A, 'AG-KIUC 2-52 (a), (c)-(f) '!$B135)&lt;0, 0, SUMIFS(Generation_Raw_Data!$C:$C, Generation_Raw_Data!$D:$D,'AG-KIUC 2-52 (a), (c)-(f) '!AI$2, Generation_Raw_Data!$A:$A, 'AG-KIUC 2-52 (a), (c)-(f) '!$B135))</f>
        <v>0</v>
      </c>
      <c r="AJ135" s="8">
        <f>IF(SUMIFS(Generation_Raw_Data!$C:$C, Generation_Raw_Data!$D:$D,'AG-KIUC 2-52 (a), (c)-(f) '!AJ$2, Generation_Raw_Data!$A:$A, 'AG-KIUC 2-52 (a), (c)-(f) '!$B135)&lt;0, 0, SUMIFS(Generation_Raw_Data!$C:$C, Generation_Raw_Data!$D:$D,'AG-KIUC 2-52 (a), (c)-(f) '!AJ$2, Generation_Raw_Data!$A:$A, 'AG-KIUC 2-52 (a), (c)-(f) '!$B135))</f>
        <v>0</v>
      </c>
      <c r="AK135" s="8">
        <f>IF(SUMIFS(Generation_Raw_Data!$C:$C, Generation_Raw_Data!$D:$D,'AG-KIUC 2-52 (a), (c)-(f) '!AK$2, Generation_Raw_Data!$A:$A, 'AG-KIUC 2-52 (a), (c)-(f) '!$B135)&lt;0, 0, SUMIFS(Generation_Raw_Data!$C:$C, Generation_Raw_Data!$D:$D,'AG-KIUC 2-52 (a), (c)-(f) '!AK$2, Generation_Raw_Data!$A:$A, 'AG-KIUC 2-52 (a), (c)-(f) '!$B135))</f>
        <v>26</v>
      </c>
      <c r="AL135" s="8">
        <f>IF(SUMIFS(Generation_Raw_Data!$C:$C, Generation_Raw_Data!$D:$D,'AG-KIUC 2-52 (a), (c)-(f) '!AL$2, Generation_Raw_Data!$A:$A, 'AG-KIUC 2-52 (a), (c)-(f) '!$B135)&lt;0, 0, SUMIFS(Generation_Raw_Data!$C:$C, Generation_Raw_Data!$D:$D,'AG-KIUC 2-52 (a), (c)-(f) '!AL$2, Generation_Raw_Data!$A:$A, 'AG-KIUC 2-52 (a), (c)-(f) '!$B135))</f>
        <v>30</v>
      </c>
      <c r="AM135" s="8">
        <f>IF(SUMIFS(Generation_Raw_Data!$C:$C, Generation_Raw_Data!$D:$D,'AG-KIUC 2-52 (a), (c)-(f) '!AM$2, Generation_Raw_Data!$A:$A, 'AG-KIUC 2-52 (a), (c)-(f) '!$B135)&lt;0, 0, SUMIFS(Generation_Raw_Data!$C:$C, Generation_Raw_Data!$D:$D,'AG-KIUC 2-52 (a), (c)-(f) '!AM$2, Generation_Raw_Data!$A:$A, 'AG-KIUC 2-52 (a), (c)-(f) '!$B135))</f>
        <v>4</v>
      </c>
      <c r="AN135" s="8">
        <f>IF(SUMIFS(Generation_Raw_Data!$C:$C, Generation_Raw_Data!$D:$D,'AG-KIUC 2-52 (a), (c)-(f) '!AN$2, Generation_Raw_Data!$A:$A, 'AG-KIUC 2-52 (a), (c)-(f) '!$B135)&lt;0, 0, SUMIFS(Generation_Raw_Data!$C:$C, Generation_Raw_Data!$D:$D,'AG-KIUC 2-52 (a), (c)-(f) '!AN$2, Generation_Raw_Data!$A:$A, 'AG-KIUC 2-52 (a), (c)-(f) '!$B135))</f>
        <v>1</v>
      </c>
    </row>
    <row r="136" spans="1:40" x14ac:dyDescent="0.35">
      <c r="A136" s="1">
        <v>17</v>
      </c>
      <c r="B136" s="2">
        <v>44644.541666666657</v>
      </c>
      <c r="C136" s="16">
        <f>SUMIF(Marginal_Cost_Raw_Data!$A:$A, 'AG-KIUC 2-52 (a), (c)-(f) '!$B136, Marginal_Cost_Raw_Data!$B:$B)</f>
        <v>35.31181932074653</v>
      </c>
      <c r="D136" s="17">
        <f>SUMIFS(CTS_Raw_Data!$C:$C, CTS_Raw_Data!$B:$B, "S", CTS_Raw_Data!$A:$A, 'AG-KIUC 2-52 (a), (c)-(f) '!$B136)</f>
        <v>0</v>
      </c>
      <c r="E136" s="7">
        <f>IFERROR(SUMIFS(CTS_Raw_Data!$D:$D, CTS_Raw_Data!$B:$B, "S", CTS_Raw_Data!$A:$A, 'AG-KIUC 2-52 (a), (c)-(f) '!$B136)/'AG-KIUC 2-52 (a), (c)-(f) '!$D136,0)</f>
        <v>0</v>
      </c>
      <c r="F136" s="14">
        <f>SUMIFS(CTS_Raw_Data!$C:$C, CTS_Raw_Data!$B:$B, "B", CTS_Raw_Data!$A:$A, 'AG-KIUC 2-52 (a), (c)-(f) '!$B136)</f>
        <v>0</v>
      </c>
      <c r="G136" s="7">
        <f>IFERROR(SUMIFS(CTS_Raw_Data!$D:$D, CTS_Raw_Data!$B:$B, "B", CTS_Raw_Data!$A:$A, 'AG-KIUC 2-52 (a), (c)-(f) '!$B136)/'AG-KIUC 2-52 (a), (c)-(f) '!$F136,0)</f>
        <v>0</v>
      </c>
      <c r="H136" s="19">
        <f>SUMIF(ACE_Raw_Data!$A:$A, 'AG-KIUC 2-52 (a), (c)-(f) '!$B136, ACE_Raw_Data!$B:$B)</f>
        <v>6.2327094581060942</v>
      </c>
      <c r="I136" s="21">
        <f>IF(SUMIFS(Generation_Raw_Data!$C:$C, Generation_Raw_Data!$D:$D,'AG-KIUC 2-52 (a), (c)-(f) '!I$2, Generation_Raw_Data!$A:$A, 'AG-KIUC 2-52 (a), (c)-(f) '!$B136)&lt;0, 0, SUMIFS(Generation_Raw_Data!$C:$C, Generation_Raw_Data!$D:$D,'AG-KIUC 2-52 (a), (c)-(f) '!I$2, Generation_Raw_Data!$A:$A, 'AG-KIUC 2-52 (a), (c)-(f) '!$B136))</f>
        <v>0</v>
      </c>
      <c r="J136" s="8">
        <f>IF(SUMIFS(Generation_Raw_Data!$C:$C, Generation_Raw_Data!$D:$D,'AG-KIUC 2-52 (a), (c)-(f) '!J$2, Generation_Raw_Data!$A:$A, 'AG-KIUC 2-52 (a), (c)-(f) '!$B136)&lt;0, 0, SUMIFS(Generation_Raw_Data!$C:$C, Generation_Raw_Data!$D:$D,'AG-KIUC 2-52 (a), (c)-(f) '!J$2, Generation_Raw_Data!$A:$A, 'AG-KIUC 2-52 (a), (c)-(f) '!$B136))</f>
        <v>685.5</v>
      </c>
      <c r="K136" s="8">
        <f>IF(SUMIFS(Generation_Raw_Data!$C:$C, Generation_Raw_Data!$D:$D,'AG-KIUC 2-52 (a), (c)-(f) '!K$2, Generation_Raw_Data!$A:$A, 'AG-KIUC 2-52 (a), (c)-(f) '!$B136)&lt;0, 0, SUMIFS(Generation_Raw_Data!$C:$C, Generation_Raw_Data!$D:$D,'AG-KIUC 2-52 (a), (c)-(f) '!K$2, Generation_Raw_Data!$A:$A, 'AG-KIUC 2-52 (a), (c)-(f) '!$B136))</f>
        <v>0</v>
      </c>
      <c r="L136" s="8">
        <f>IF(SUMIFS(Generation_Raw_Data!$C:$C, Generation_Raw_Data!$D:$D,'AG-KIUC 2-52 (a), (c)-(f) '!L$2, Generation_Raw_Data!$A:$A, 'AG-KIUC 2-52 (a), (c)-(f) '!$B136)&lt;0, 0, SUMIFS(Generation_Raw_Data!$C:$C, Generation_Raw_Data!$D:$D,'AG-KIUC 2-52 (a), (c)-(f) '!L$2, Generation_Raw_Data!$A:$A, 'AG-KIUC 2-52 (a), (c)-(f) '!$B136))</f>
        <v>349</v>
      </c>
      <c r="M136" s="8">
        <f>IF(SUMIFS(Generation_Raw_Data!$C:$C, Generation_Raw_Data!$D:$D,'AG-KIUC 2-52 (a), (c)-(f) '!M$2, Generation_Raw_Data!$A:$A, 'AG-KIUC 2-52 (a), (c)-(f) '!$B136)&lt;0, 0, SUMIFS(Generation_Raw_Data!$C:$C, Generation_Raw_Data!$D:$D,'AG-KIUC 2-52 (a), (c)-(f) '!M$2, Generation_Raw_Data!$A:$A, 'AG-KIUC 2-52 (a), (c)-(f) '!$B136))</f>
        <v>364</v>
      </c>
      <c r="N136" s="8">
        <f>IF(SUMIFS(Generation_Raw_Data!$C:$C, Generation_Raw_Data!$D:$D,'AG-KIUC 2-52 (a), (c)-(f) '!N$2, Generation_Raw_Data!$A:$A, 'AG-KIUC 2-52 (a), (c)-(f) '!$B136)&lt;0, 0, SUMIFS(Generation_Raw_Data!$C:$C, Generation_Raw_Data!$D:$D,'AG-KIUC 2-52 (a), (c)-(f) '!N$2, Generation_Raw_Data!$A:$A, 'AG-KIUC 2-52 (a), (c)-(f) '!$B136))</f>
        <v>323</v>
      </c>
      <c r="O136" s="8">
        <f>IF(SUMIFS(Generation_Raw_Data!$C:$C, Generation_Raw_Data!$D:$D,'AG-KIUC 2-52 (a), (c)-(f) '!O$2, Generation_Raw_Data!$A:$A, 'AG-KIUC 2-52 (a), (c)-(f) '!$B136)&lt;0, 0, SUMIFS(Generation_Raw_Data!$C:$C, Generation_Raw_Data!$D:$D,'AG-KIUC 2-52 (a), (c)-(f) '!O$2, Generation_Raw_Data!$A:$A, 'AG-KIUC 2-52 (a), (c)-(f) '!$B136))</f>
        <v>277.60000000000002</v>
      </c>
      <c r="P136" s="8">
        <f>IF(SUMIFS(Generation_Raw_Data!$C:$C, Generation_Raw_Data!$D:$D,'AG-KIUC 2-52 (a), (c)-(f) '!P$2, Generation_Raw_Data!$A:$A, 'AG-KIUC 2-52 (a), (c)-(f) '!$B136)&lt;0, 0, SUMIFS(Generation_Raw_Data!$C:$C, Generation_Raw_Data!$D:$D,'AG-KIUC 2-52 (a), (c)-(f) '!P$2, Generation_Raw_Data!$A:$A, 'AG-KIUC 2-52 (a), (c)-(f) '!$B136))</f>
        <v>262.5</v>
      </c>
      <c r="Q136" s="8">
        <f>IF(SUMIFS(Generation_Raw_Data!$C:$C, Generation_Raw_Data!$D:$D,'AG-KIUC 2-52 (a), (c)-(f) '!Q$2, Generation_Raw_Data!$A:$A, 'AG-KIUC 2-52 (a), (c)-(f) '!$B136)&lt;0, 0, SUMIFS(Generation_Raw_Data!$C:$C, Generation_Raw_Data!$D:$D,'AG-KIUC 2-52 (a), (c)-(f) '!Q$2, Generation_Raw_Data!$A:$A, 'AG-KIUC 2-52 (a), (c)-(f) '!$B136))</f>
        <v>273</v>
      </c>
      <c r="R136" s="8">
        <f>IF(SUMIFS(Generation_Raw_Data!$C:$C, Generation_Raw_Data!$D:$D,'AG-KIUC 2-52 (a), (c)-(f) '!R$2, Generation_Raw_Data!$A:$A, 'AG-KIUC 2-52 (a), (c)-(f) '!$B136)&lt;0, 0, SUMIFS(Generation_Raw_Data!$C:$C, Generation_Raw_Data!$D:$D,'AG-KIUC 2-52 (a), (c)-(f) '!R$2, Generation_Raw_Data!$A:$A, 'AG-KIUC 2-52 (a), (c)-(f) '!$B136))</f>
        <v>390.3</v>
      </c>
      <c r="S136" s="8">
        <f>IF(SUMIFS(Generation_Raw_Data!$C:$C, Generation_Raw_Data!$D:$D,'AG-KIUC 2-52 (a), (c)-(f) '!S$2, Generation_Raw_Data!$A:$A, 'AG-KIUC 2-52 (a), (c)-(f) '!$B136)&lt;0, 0, SUMIFS(Generation_Raw_Data!$C:$C, Generation_Raw_Data!$D:$D,'AG-KIUC 2-52 (a), (c)-(f) '!S$2, Generation_Raw_Data!$A:$A, 'AG-KIUC 2-52 (a), (c)-(f) '!$B136))</f>
        <v>416.3</v>
      </c>
      <c r="T136" s="8">
        <f>IF(SUMIFS(Generation_Raw_Data!$C:$C, Generation_Raw_Data!$D:$D,'AG-KIUC 2-52 (a), (c)-(f) '!T$2, Generation_Raw_Data!$A:$A, 'AG-KIUC 2-52 (a), (c)-(f) '!$B136)&lt;0, 0, SUMIFS(Generation_Raw_Data!$C:$C, Generation_Raw_Data!$D:$D,'AG-KIUC 2-52 (a), (c)-(f) '!T$2, Generation_Raw_Data!$A:$A, 'AG-KIUC 2-52 (a), (c)-(f) '!$B136))</f>
        <v>0</v>
      </c>
      <c r="U136" s="8">
        <f>IF(SUMIFS(Generation_Raw_Data!$C:$C, Generation_Raw_Data!$D:$D,'AG-KIUC 2-52 (a), (c)-(f) '!U$2, Generation_Raw_Data!$A:$A, 'AG-KIUC 2-52 (a), (c)-(f) '!$B136)&lt;0, 0, SUMIFS(Generation_Raw_Data!$C:$C, Generation_Raw_Data!$D:$D,'AG-KIUC 2-52 (a), (c)-(f) '!U$2, Generation_Raw_Data!$A:$A, 'AG-KIUC 2-52 (a), (c)-(f) '!$B136))</f>
        <v>0</v>
      </c>
      <c r="V136" s="8">
        <f>IF(SUMIFS(Generation_Raw_Data!$C:$C, Generation_Raw_Data!$D:$D,'AG-KIUC 2-52 (a), (c)-(f) '!V$2, Generation_Raw_Data!$A:$A, 'AG-KIUC 2-52 (a), (c)-(f) '!$B136)&lt;0, 0, SUMIFS(Generation_Raw_Data!$C:$C, Generation_Raw_Data!$D:$D,'AG-KIUC 2-52 (a), (c)-(f) '!V$2, Generation_Raw_Data!$A:$A, 'AG-KIUC 2-52 (a), (c)-(f) '!$B136))</f>
        <v>0</v>
      </c>
      <c r="W136" s="8">
        <f>IF(SUMIFS(Generation_Raw_Data!$C:$C, Generation_Raw_Data!$D:$D,'AG-KIUC 2-52 (a), (c)-(f) '!W$2, Generation_Raw_Data!$A:$A, 'AG-KIUC 2-52 (a), (c)-(f) '!$B136)&lt;0, 0, SUMIFS(Generation_Raw_Data!$C:$C, Generation_Raw_Data!$D:$D,'AG-KIUC 2-52 (a), (c)-(f) '!W$2, Generation_Raw_Data!$A:$A, 'AG-KIUC 2-52 (a), (c)-(f) '!$B136))</f>
        <v>0</v>
      </c>
      <c r="X136" s="8">
        <f>IF(SUMIFS(Generation_Raw_Data!$C:$C, Generation_Raw_Data!$D:$D,'AG-KIUC 2-52 (a), (c)-(f) '!X$2, Generation_Raw_Data!$A:$A, 'AG-KIUC 2-52 (a), (c)-(f) '!$B136)&lt;0, 0, SUMIFS(Generation_Raw_Data!$C:$C, Generation_Raw_Data!$D:$D,'AG-KIUC 2-52 (a), (c)-(f) '!X$2, Generation_Raw_Data!$A:$A, 'AG-KIUC 2-52 (a), (c)-(f) '!$B136))</f>
        <v>0</v>
      </c>
      <c r="Y136" s="8">
        <f>IF(SUMIFS(Generation_Raw_Data!$C:$C, Generation_Raw_Data!$D:$D,'AG-KIUC 2-52 (a), (c)-(f) '!Y$2, Generation_Raw_Data!$A:$A, 'AG-KIUC 2-52 (a), (c)-(f) '!$B136)&lt;0, 0, SUMIFS(Generation_Raw_Data!$C:$C, Generation_Raw_Data!$D:$D,'AG-KIUC 2-52 (a), (c)-(f) '!Y$2, Generation_Raw_Data!$A:$A, 'AG-KIUC 2-52 (a), (c)-(f) '!$B136))</f>
        <v>0</v>
      </c>
      <c r="Z136" s="8">
        <f>IF(SUMIFS(Generation_Raw_Data!$C:$C, Generation_Raw_Data!$D:$D,'AG-KIUC 2-52 (a), (c)-(f) '!Z$2, Generation_Raw_Data!$A:$A, 'AG-KIUC 2-52 (a), (c)-(f) '!$B136)&lt;0, 0, SUMIFS(Generation_Raw_Data!$C:$C, Generation_Raw_Data!$D:$D,'AG-KIUC 2-52 (a), (c)-(f) '!Z$2, Generation_Raw_Data!$A:$A, 'AG-KIUC 2-52 (a), (c)-(f) '!$B136))</f>
        <v>0</v>
      </c>
      <c r="AA136" s="8">
        <f>IF(SUMIFS(Generation_Raw_Data!$C:$C, Generation_Raw_Data!$D:$D,'AG-KIUC 2-52 (a), (c)-(f) '!AA$2, Generation_Raw_Data!$A:$A, 'AG-KIUC 2-52 (a), (c)-(f) '!$B136)&lt;0, 0, SUMIFS(Generation_Raw_Data!$C:$C, Generation_Raw_Data!$D:$D,'AG-KIUC 2-52 (a), (c)-(f) '!AA$2, Generation_Raw_Data!$A:$A, 'AG-KIUC 2-52 (a), (c)-(f) '!$B136))</f>
        <v>0</v>
      </c>
      <c r="AB136" s="8">
        <f>IF(SUMIFS(Generation_Raw_Data!$C:$C, Generation_Raw_Data!$D:$D,'AG-KIUC 2-52 (a), (c)-(f) '!AB$2, Generation_Raw_Data!$A:$A, 'AG-KIUC 2-52 (a), (c)-(f) '!$B136)&lt;0, 0, SUMIFS(Generation_Raw_Data!$C:$C, Generation_Raw_Data!$D:$D,'AG-KIUC 2-52 (a), (c)-(f) '!AB$2, Generation_Raw_Data!$A:$A, 'AG-KIUC 2-52 (a), (c)-(f) '!$B136))</f>
        <v>0</v>
      </c>
      <c r="AC136" s="8">
        <f>IF(SUMIFS(Generation_Raw_Data!$C:$C, Generation_Raw_Data!$D:$D,'AG-KIUC 2-52 (a), (c)-(f) '!AC$2, Generation_Raw_Data!$A:$A, 'AG-KIUC 2-52 (a), (c)-(f) '!$B136)&lt;0, 0, SUMIFS(Generation_Raw_Data!$C:$C, Generation_Raw_Data!$D:$D,'AG-KIUC 2-52 (a), (c)-(f) '!AC$2, Generation_Raw_Data!$A:$A, 'AG-KIUC 2-52 (a), (c)-(f) '!$B136))</f>
        <v>0</v>
      </c>
      <c r="AD136" s="8">
        <f>IF(SUMIFS(Generation_Raw_Data!$C:$C, Generation_Raw_Data!$D:$D,'AG-KIUC 2-52 (a), (c)-(f) '!AD$2, Generation_Raw_Data!$A:$A, 'AG-KIUC 2-52 (a), (c)-(f) '!$B136)&lt;0, 0, SUMIFS(Generation_Raw_Data!$C:$C, Generation_Raw_Data!$D:$D,'AG-KIUC 2-52 (a), (c)-(f) '!AD$2, Generation_Raw_Data!$A:$A, 'AG-KIUC 2-52 (a), (c)-(f) '!$B136))</f>
        <v>0</v>
      </c>
      <c r="AE136" s="8">
        <f>IF(SUMIFS(Generation_Raw_Data!$C:$C, Generation_Raw_Data!$D:$D,'AG-KIUC 2-52 (a), (c)-(f) '!AE$2, Generation_Raw_Data!$A:$A, 'AG-KIUC 2-52 (a), (c)-(f) '!$B136)&lt;0, 0, SUMIFS(Generation_Raw_Data!$C:$C, Generation_Raw_Data!$D:$D,'AG-KIUC 2-52 (a), (c)-(f) '!AE$2, Generation_Raw_Data!$A:$A, 'AG-KIUC 2-52 (a), (c)-(f) '!$B136))</f>
        <v>0</v>
      </c>
      <c r="AF136" s="8">
        <f>IF(SUMIFS(Generation_Raw_Data!$C:$C, Generation_Raw_Data!$D:$D,'AG-KIUC 2-52 (a), (c)-(f) '!AF$2, Generation_Raw_Data!$A:$A, 'AG-KIUC 2-52 (a), (c)-(f) '!$B136)&lt;0, 0, SUMIFS(Generation_Raw_Data!$C:$C, Generation_Raw_Data!$D:$D,'AG-KIUC 2-52 (a), (c)-(f) '!AF$2, Generation_Raw_Data!$A:$A, 'AG-KIUC 2-52 (a), (c)-(f) '!$B136))</f>
        <v>0</v>
      </c>
      <c r="AG136" s="8">
        <f>IF(SUMIFS(Generation_Raw_Data!$C:$C, Generation_Raw_Data!$D:$D,'AG-KIUC 2-52 (a), (c)-(f) '!AG$2, Generation_Raw_Data!$A:$A, 'AG-KIUC 2-52 (a), (c)-(f) '!$B136)&lt;0, 0, SUMIFS(Generation_Raw_Data!$C:$C, Generation_Raw_Data!$D:$D,'AG-KIUC 2-52 (a), (c)-(f) '!AG$2, Generation_Raw_Data!$A:$A, 'AG-KIUC 2-52 (a), (c)-(f) '!$B136))</f>
        <v>0</v>
      </c>
      <c r="AH136" s="8">
        <f>IF(SUMIFS(Generation_Raw_Data!$C:$C, Generation_Raw_Data!$D:$D,'AG-KIUC 2-52 (a), (c)-(f) '!AH$2, Generation_Raw_Data!$A:$A, 'AG-KIUC 2-52 (a), (c)-(f) '!$B136)&lt;0, 0, SUMIFS(Generation_Raw_Data!$C:$C, Generation_Raw_Data!$D:$D,'AG-KIUC 2-52 (a), (c)-(f) '!AH$2, Generation_Raw_Data!$A:$A, 'AG-KIUC 2-52 (a), (c)-(f) '!$B136))</f>
        <v>0</v>
      </c>
      <c r="AI136" s="8">
        <f>IF(SUMIFS(Generation_Raw_Data!$C:$C, Generation_Raw_Data!$D:$D,'AG-KIUC 2-52 (a), (c)-(f) '!AI$2, Generation_Raw_Data!$A:$A, 'AG-KIUC 2-52 (a), (c)-(f) '!$B136)&lt;0, 0, SUMIFS(Generation_Raw_Data!$C:$C, Generation_Raw_Data!$D:$D,'AG-KIUC 2-52 (a), (c)-(f) '!AI$2, Generation_Raw_Data!$A:$A, 'AG-KIUC 2-52 (a), (c)-(f) '!$B136))</f>
        <v>0</v>
      </c>
      <c r="AJ136" s="8">
        <f>IF(SUMIFS(Generation_Raw_Data!$C:$C, Generation_Raw_Data!$D:$D,'AG-KIUC 2-52 (a), (c)-(f) '!AJ$2, Generation_Raw_Data!$A:$A, 'AG-KIUC 2-52 (a), (c)-(f) '!$B136)&lt;0, 0, SUMIFS(Generation_Raw_Data!$C:$C, Generation_Raw_Data!$D:$D,'AG-KIUC 2-52 (a), (c)-(f) '!AJ$2, Generation_Raw_Data!$A:$A, 'AG-KIUC 2-52 (a), (c)-(f) '!$B136))</f>
        <v>0</v>
      </c>
      <c r="AK136" s="8">
        <f>IF(SUMIFS(Generation_Raw_Data!$C:$C, Generation_Raw_Data!$D:$D,'AG-KIUC 2-52 (a), (c)-(f) '!AK$2, Generation_Raw_Data!$A:$A, 'AG-KIUC 2-52 (a), (c)-(f) '!$B136)&lt;0, 0, SUMIFS(Generation_Raw_Data!$C:$C, Generation_Raw_Data!$D:$D,'AG-KIUC 2-52 (a), (c)-(f) '!AK$2, Generation_Raw_Data!$A:$A, 'AG-KIUC 2-52 (a), (c)-(f) '!$B136))</f>
        <v>27</v>
      </c>
      <c r="AL136" s="8">
        <f>IF(SUMIFS(Generation_Raw_Data!$C:$C, Generation_Raw_Data!$D:$D,'AG-KIUC 2-52 (a), (c)-(f) '!AL$2, Generation_Raw_Data!$A:$A, 'AG-KIUC 2-52 (a), (c)-(f) '!$B136)&lt;0, 0, SUMIFS(Generation_Raw_Data!$C:$C, Generation_Raw_Data!$D:$D,'AG-KIUC 2-52 (a), (c)-(f) '!AL$2, Generation_Raw_Data!$A:$A, 'AG-KIUC 2-52 (a), (c)-(f) '!$B136))</f>
        <v>29</v>
      </c>
      <c r="AM136" s="8">
        <f>IF(SUMIFS(Generation_Raw_Data!$C:$C, Generation_Raw_Data!$D:$D,'AG-KIUC 2-52 (a), (c)-(f) '!AM$2, Generation_Raw_Data!$A:$A, 'AG-KIUC 2-52 (a), (c)-(f) '!$B136)&lt;0, 0, SUMIFS(Generation_Raw_Data!$C:$C, Generation_Raw_Data!$D:$D,'AG-KIUC 2-52 (a), (c)-(f) '!AM$2, Generation_Raw_Data!$A:$A, 'AG-KIUC 2-52 (a), (c)-(f) '!$B136))</f>
        <v>5.0999999999999996</v>
      </c>
      <c r="AN136" s="8">
        <f>IF(SUMIFS(Generation_Raw_Data!$C:$C, Generation_Raw_Data!$D:$D,'AG-KIUC 2-52 (a), (c)-(f) '!AN$2, Generation_Raw_Data!$A:$A, 'AG-KIUC 2-52 (a), (c)-(f) '!$B136)&lt;0, 0, SUMIFS(Generation_Raw_Data!$C:$C, Generation_Raw_Data!$D:$D,'AG-KIUC 2-52 (a), (c)-(f) '!AN$2, Generation_Raw_Data!$A:$A, 'AG-KIUC 2-52 (a), (c)-(f) '!$B136))</f>
        <v>0.6</v>
      </c>
    </row>
    <row r="137" spans="1:40" x14ac:dyDescent="0.35">
      <c r="A137" s="1">
        <v>17</v>
      </c>
      <c r="B137" s="2">
        <v>44644.583333333321</v>
      </c>
      <c r="C137" s="16">
        <f>SUMIF(Marginal_Cost_Raw_Data!$A:$A, 'AG-KIUC 2-52 (a), (c)-(f) '!$B137, Marginal_Cost_Raw_Data!$B:$B)</f>
        <v>35.235441176215282</v>
      </c>
      <c r="D137" s="17">
        <f>SUMIFS(CTS_Raw_Data!$C:$C, CTS_Raw_Data!$B:$B, "S", CTS_Raw_Data!$A:$A, 'AG-KIUC 2-52 (a), (c)-(f) '!$B137)</f>
        <v>0</v>
      </c>
      <c r="E137" s="7">
        <f>IFERROR(SUMIFS(CTS_Raw_Data!$D:$D, CTS_Raw_Data!$B:$B, "S", CTS_Raw_Data!$A:$A, 'AG-KIUC 2-52 (a), (c)-(f) '!$B137)/'AG-KIUC 2-52 (a), (c)-(f) '!$D137,0)</f>
        <v>0</v>
      </c>
      <c r="F137" s="14">
        <f>SUMIFS(CTS_Raw_Data!$C:$C, CTS_Raw_Data!$B:$B, "B", CTS_Raw_Data!$A:$A, 'AG-KIUC 2-52 (a), (c)-(f) '!$B137)</f>
        <v>0</v>
      </c>
      <c r="G137" s="7">
        <f>IFERROR(SUMIFS(CTS_Raw_Data!$D:$D, CTS_Raw_Data!$B:$B, "B", CTS_Raw_Data!$A:$A, 'AG-KIUC 2-52 (a), (c)-(f) '!$B137)/'AG-KIUC 2-52 (a), (c)-(f) '!$F137,0)</f>
        <v>0</v>
      </c>
      <c r="H137" s="19">
        <f>SUMIF(ACE_Raw_Data!$A:$A, 'AG-KIUC 2-52 (a), (c)-(f) '!$B137, ACE_Raw_Data!$B:$B)</f>
        <v>5.7904401403003272</v>
      </c>
      <c r="I137" s="21">
        <f>IF(SUMIFS(Generation_Raw_Data!$C:$C, Generation_Raw_Data!$D:$D,'AG-KIUC 2-52 (a), (c)-(f) '!I$2, Generation_Raw_Data!$A:$A, 'AG-KIUC 2-52 (a), (c)-(f) '!$B137)&lt;0, 0, SUMIFS(Generation_Raw_Data!$C:$C, Generation_Raw_Data!$D:$D,'AG-KIUC 2-52 (a), (c)-(f) '!I$2, Generation_Raw_Data!$A:$A, 'AG-KIUC 2-52 (a), (c)-(f) '!$B137))</f>
        <v>0</v>
      </c>
      <c r="J137" s="8">
        <f>IF(SUMIFS(Generation_Raw_Data!$C:$C, Generation_Raw_Data!$D:$D,'AG-KIUC 2-52 (a), (c)-(f) '!J$2, Generation_Raw_Data!$A:$A, 'AG-KIUC 2-52 (a), (c)-(f) '!$B137)&lt;0, 0, SUMIFS(Generation_Raw_Data!$C:$C, Generation_Raw_Data!$D:$D,'AG-KIUC 2-52 (a), (c)-(f) '!J$2, Generation_Raw_Data!$A:$A, 'AG-KIUC 2-52 (a), (c)-(f) '!$B137))</f>
        <v>680.5</v>
      </c>
      <c r="K137" s="8">
        <f>IF(SUMIFS(Generation_Raw_Data!$C:$C, Generation_Raw_Data!$D:$D,'AG-KIUC 2-52 (a), (c)-(f) '!K$2, Generation_Raw_Data!$A:$A, 'AG-KIUC 2-52 (a), (c)-(f) '!$B137)&lt;0, 0, SUMIFS(Generation_Raw_Data!$C:$C, Generation_Raw_Data!$D:$D,'AG-KIUC 2-52 (a), (c)-(f) '!K$2, Generation_Raw_Data!$A:$A, 'AG-KIUC 2-52 (a), (c)-(f) '!$B137))</f>
        <v>0</v>
      </c>
      <c r="L137" s="8">
        <f>IF(SUMIFS(Generation_Raw_Data!$C:$C, Generation_Raw_Data!$D:$D,'AG-KIUC 2-52 (a), (c)-(f) '!L$2, Generation_Raw_Data!$A:$A, 'AG-KIUC 2-52 (a), (c)-(f) '!$B137)&lt;0, 0, SUMIFS(Generation_Raw_Data!$C:$C, Generation_Raw_Data!$D:$D,'AG-KIUC 2-52 (a), (c)-(f) '!L$2, Generation_Raw_Data!$A:$A, 'AG-KIUC 2-52 (a), (c)-(f) '!$B137))</f>
        <v>345.66669999999999</v>
      </c>
      <c r="M137" s="8">
        <f>IF(SUMIFS(Generation_Raw_Data!$C:$C, Generation_Raw_Data!$D:$D,'AG-KIUC 2-52 (a), (c)-(f) '!M$2, Generation_Raw_Data!$A:$A, 'AG-KIUC 2-52 (a), (c)-(f) '!$B137)&lt;0, 0, SUMIFS(Generation_Raw_Data!$C:$C, Generation_Raw_Data!$D:$D,'AG-KIUC 2-52 (a), (c)-(f) '!M$2, Generation_Raw_Data!$A:$A, 'AG-KIUC 2-52 (a), (c)-(f) '!$B137))</f>
        <v>360.66669999999999</v>
      </c>
      <c r="N137" s="8">
        <f>IF(SUMIFS(Generation_Raw_Data!$C:$C, Generation_Raw_Data!$D:$D,'AG-KIUC 2-52 (a), (c)-(f) '!N$2, Generation_Raw_Data!$A:$A, 'AG-KIUC 2-52 (a), (c)-(f) '!$B137)&lt;0, 0, SUMIFS(Generation_Raw_Data!$C:$C, Generation_Raw_Data!$D:$D,'AG-KIUC 2-52 (a), (c)-(f) '!N$2, Generation_Raw_Data!$A:$A, 'AG-KIUC 2-52 (a), (c)-(f) '!$B137))</f>
        <v>318.66669999999999</v>
      </c>
      <c r="O137" s="8">
        <f>IF(SUMIFS(Generation_Raw_Data!$C:$C, Generation_Raw_Data!$D:$D,'AG-KIUC 2-52 (a), (c)-(f) '!O$2, Generation_Raw_Data!$A:$A, 'AG-KIUC 2-52 (a), (c)-(f) '!$B137)&lt;0, 0, SUMIFS(Generation_Raw_Data!$C:$C, Generation_Raw_Data!$D:$D,'AG-KIUC 2-52 (a), (c)-(f) '!O$2, Generation_Raw_Data!$A:$A, 'AG-KIUC 2-52 (a), (c)-(f) '!$B137))</f>
        <v>275.89999999999998</v>
      </c>
      <c r="P137" s="8">
        <f>IF(SUMIFS(Generation_Raw_Data!$C:$C, Generation_Raw_Data!$D:$D,'AG-KIUC 2-52 (a), (c)-(f) '!P$2, Generation_Raw_Data!$A:$A, 'AG-KIUC 2-52 (a), (c)-(f) '!$B137)&lt;0, 0, SUMIFS(Generation_Raw_Data!$C:$C, Generation_Raw_Data!$D:$D,'AG-KIUC 2-52 (a), (c)-(f) '!P$2, Generation_Raw_Data!$A:$A, 'AG-KIUC 2-52 (a), (c)-(f) '!$B137))</f>
        <v>258.7</v>
      </c>
      <c r="Q137" s="8">
        <f>IF(SUMIFS(Generation_Raw_Data!$C:$C, Generation_Raw_Data!$D:$D,'AG-KIUC 2-52 (a), (c)-(f) '!Q$2, Generation_Raw_Data!$A:$A, 'AG-KIUC 2-52 (a), (c)-(f) '!$B137)&lt;0, 0, SUMIFS(Generation_Raw_Data!$C:$C, Generation_Raw_Data!$D:$D,'AG-KIUC 2-52 (a), (c)-(f) '!Q$2, Generation_Raw_Data!$A:$A, 'AG-KIUC 2-52 (a), (c)-(f) '!$B137))</f>
        <v>272.60000000000002</v>
      </c>
      <c r="R137" s="8">
        <f>IF(SUMIFS(Generation_Raw_Data!$C:$C, Generation_Raw_Data!$D:$D,'AG-KIUC 2-52 (a), (c)-(f) '!R$2, Generation_Raw_Data!$A:$A, 'AG-KIUC 2-52 (a), (c)-(f) '!$B137)&lt;0, 0, SUMIFS(Generation_Raw_Data!$C:$C, Generation_Raw_Data!$D:$D,'AG-KIUC 2-52 (a), (c)-(f) '!R$2, Generation_Raw_Data!$A:$A, 'AG-KIUC 2-52 (a), (c)-(f) '!$B137))</f>
        <v>385.3</v>
      </c>
      <c r="S137" s="8">
        <f>IF(SUMIFS(Generation_Raw_Data!$C:$C, Generation_Raw_Data!$D:$D,'AG-KIUC 2-52 (a), (c)-(f) '!S$2, Generation_Raw_Data!$A:$A, 'AG-KIUC 2-52 (a), (c)-(f) '!$B137)&lt;0, 0, SUMIFS(Generation_Raw_Data!$C:$C, Generation_Raw_Data!$D:$D,'AG-KIUC 2-52 (a), (c)-(f) '!S$2, Generation_Raw_Data!$A:$A, 'AG-KIUC 2-52 (a), (c)-(f) '!$B137))</f>
        <v>416.1</v>
      </c>
      <c r="T137" s="8">
        <f>IF(SUMIFS(Generation_Raw_Data!$C:$C, Generation_Raw_Data!$D:$D,'AG-KIUC 2-52 (a), (c)-(f) '!T$2, Generation_Raw_Data!$A:$A, 'AG-KIUC 2-52 (a), (c)-(f) '!$B137)&lt;0, 0, SUMIFS(Generation_Raw_Data!$C:$C, Generation_Raw_Data!$D:$D,'AG-KIUC 2-52 (a), (c)-(f) '!T$2, Generation_Raw_Data!$A:$A, 'AG-KIUC 2-52 (a), (c)-(f) '!$B137))</f>
        <v>0</v>
      </c>
      <c r="U137" s="8">
        <f>IF(SUMIFS(Generation_Raw_Data!$C:$C, Generation_Raw_Data!$D:$D,'AG-KIUC 2-52 (a), (c)-(f) '!U$2, Generation_Raw_Data!$A:$A, 'AG-KIUC 2-52 (a), (c)-(f) '!$B137)&lt;0, 0, SUMIFS(Generation_Raw_Data!$C:$C, Generation_Raw_Data!$D:$D,'AG-KIUC 2-52 (a), (c)-(f) '!U$2, Generation_Raw_Data!$A:$A, 'AG-KIUC 2-52 (a), (c)-(f) '!$B137))</f>
        <v>0</v>
      </c>
      <c r="V137" s="8">
        <f>IF(SUMIFS(Generation_Raw_Data!$C:$C, Generation_Raw_Data!$D:$D,'AG-KIUC 2-52 (a), (c)-(f) '!V$2, Generation_Raw_Data!$A:$A, 'AG-KIUC 2-52 (a), (c)-(f) '!$B137)&lt;0, 0, SUMIFS(Generation_Raw_Data!$C:$C, Generation_Raw_Data!$D:$D,'AG-KIUC 2-52 (a), (c)-(f) '!V$2, Generation_Raw_Data!$A:$A, 'AG-KIUC 2-52 (a), (c)-(f) '!$B137))</f>
        <v>0</v>
      </c>
      <c r="W137" s="8">
        <f>IF(SUMIFS(Generation_Raw_Data!$C:$C, Generation_Raw_Data!$D:$D,'AG-KIUC 2-52 (a), (c)-(f) '!W$2, Generation_Raw_Data!$A:$A, 'AG-KIUC 2-52 (a), (c)-(f) '!$B137)&lt;0, 0, SUMIFS(Generation_Raw_Data!$C:$C, Generation_Raw_Data!$D:$D,'AG-KIUC 2-52 (a), (c)-(f) '!W$2, Generation_Raw_Data!$A:$A, 'AG-KIUC 2-52 (a), (c)-(f) '!$B137))</f>
        <v>0</v>
      </c>
      <c r="X137" s="8">
        <f>IF(SUMIFS(Generation_Raw_Data!$C:$C, Generation_Raw_Data!$D:$D,'AG-KIUC 2-52 (a), (c)-(f) '!X$2, Generation_Raw_Data!$A:$A, 'AG-KIUC 2-52 (a), (c)-(f) '!$B137)&lt;0, 0, SUMIFS(Generation_Raw_Data!$C:$C, Generation_Raw_Data!$D:$D,'AG-KIUC 2-52 (a), (c)-(f) '!X$2, Generation_Raw_Data!$A:$A, 'AG-KIUC 2-52 (a), (c)-(f) '!$B137))</f>
        <v>0</v>
      </c>
      <c r="Y137" s="8">
        <f>IF(SUMIFS(Generation_Raw_Data!$C:$C, Generation_Raw_Data!$D:$D,'AG-KIUC 2-52 (a), (c)-(f) '!Y$2, Generation_Raw_Data!$A:$A, 'AG-KIUC 2-52 (a), (c)-(f) '!$B137)&lt;0, 0, SUMIFS(Generation_Raw_Data!$C:$C, Generation_Raw_Data!$D:$D,'AG-KIUC 2-52 (a), (c)-(f) '!Y$2, Generation_Raw_Data!$A:$A, 'AG-KIUC 2-52 (a), (c)-(f) '!$B137))</f>
        <v>0</v>
      </c>
      <c r="Z137" s="8">
        <f>IF(SUMIFS(Generation_Raw_Data!$C:$C, Generation_Raw_Data!$D:$D,'AG-KIUC 2-52 (a), (c)-(f) '!Z$2, Generation_Raw_Data!$A:$A, 'AG-KIUC 2-52 (a), (c)-(f) '!$B137)&lt;0, 0, SUMIFS(Generation_Raw_Data!$C:$C, Generation_Raw_Data!$D:$D,'AG-KIUC 2-52 (a), (c)-(f) '!Z$2, Generation_Raw_Data!$A:$A, 'AG-KIUC 2-52 (a), (c)-(f) '!$B137))</f>
        <v>0</v>
      </c>
      <c r="AA137" s="8">
        <f>IF(SUMIFS(Generation_Raw_Data!$C:$C, Generation_Raw_Data!$D:$D,'AG-KIUC 2-52 (a), (c)-(f) '!AA$2, Generation_Raw_Data!$A:$A, 'AG-KIUC 2-52 (a), (c)-(f) '!$B137)&lt;0, 0, SUMIFS(Generation_Raw_Data!$C:$C, Generation_Raw_Data!$D:$D,'AG-KIUC 2-52 (a), (c)-(f) '!AA$2, Generation_Raw_Data!$A:$A, 'AG-KIUC 2-52 (a), (c)-(f) '!$B137))</f>
        <v>0</v>
      </c>
      <c r="AB137" s="8">
        <f>IF(SUMIFS(Generation_Raw_Data!$C:$C, Generation_Raw_Data!$D:$D,'AG-KIUC 2-52 (a), (c)-(f) '!AB$2, Generation_Raw_Data!$A:$A, 'AG-KIUC 2-52 (a), (c)-(f) '!$B137)&lt;0, 0, SUMIFS(Generation_Raw_Data!$C:$C, Generation_Raw_Data!$D:$D,'AG-KIUC 2-52 (a), (c)-(f) '!AB$2, Generation_Raw_Data!$A:$A, 'AG-KIUC 2-52 (a), (c)-(f) '!$B137))</f>
        <v>0</v>
      </c>
      <c r="AC137" s="8">
        <f>IF(SUMIFS(Generation_Raw_Data!$C:$C, Generation_Raw_Data!$D:$D,'AG-KIUC 2-52 (a), (c)-(f) '!AC$2, Generation_Raw_Data!$A:$A, 'AG-KIUC 2-52 (a), (c)-(f) '!$B137)&lt;0, 0, SUMIFS(Generation_Raw_Data!$C:$C, Generation_Raw_Data!$D:$D,'AG-KIUC 2-52 (a), (c)-(f) '!AC$2, Generation_Raw_Data!$A:$A, 'AG-KIUC 2-52 (a), (c)-(f) '!$B137))</f>
        <v>0</v>
      </c>
      <c r="AD137" s="8">
        <f>IF(SUMIFS(Generation_Raw_Data!$C:$C, Generation_Raw_Data!$D:$D,'AG-KIUC 2-52 (a), (c)-(f) '!AD$2, Generation_Raw_Data!$A:$A, 'AG-KIUC 2-52 (a), (c)-(f) '!$B137)&lt;0, 0, SUMIFS(Generation_Raw_Data!$C:$C, Generation_Raw_Data!$D:$D,'AG-KIUC 2-52 (a), (c)-(f) '!AD$2, Generation_Raw_Data!$A:$A, 'AG-KIUC 2-52 (a), (c)-(f) '!$B137))</f>
        <v>0</v>
      </c>
      <c r="AE137" s="8">
        <f>IF(SUMIFS(Generation_Raw_Data!$C:$C, Generation_Raw_Data!$D:$D,'AG-KIUC 2-52 (a), (c)-(f) '!AE$2, Generation_Raw_Data!$A:$A, 'AG-KIUC 2-52 (a), (c)-(f) '!$B137)&lt;0, 0, SUMIFS(Generation_Raw_Data!$C:$C, Generation_Raw_Data!$D:$D,'AG-KIUC 2-52 (a), (c)-(f) '!AE$2, Generation_Raw_Data!$A:$A, 'AG-KIUC 2-52 (a), (c)-(f) '!$B137))</f>
        <v>0</v>
      </c>
      <c r="AF137" s="8">
        <f>IF(SUMIFS(Generation_Raw_Data!$C:$C, Generation_Raw_Data!$D:$D,'AG-KIUC 2-52 (a), (c)-(f) '!AF$2, Generation_Raw_Data!$A:$A, 'AG-KIUC 2-52 (a), (c)-(f) '!$B137)&lt;0, 0, SUMIFS(Generation_Raw_Data!$C:$C, Generation_Raw_Data!$D:$D,'AG-KIUC 2-52 (a), (c)-(f) '!AF$2, Generation_Raw_Data!$A:$A, 'AG-KIUC 2-52 (a), (c)-(f) '!$B137))</f>
        <v>0</v>
      </c>
      <c r="AG137" s="8">
        <f>IF(SUMIFS(Generation_Raw_Data!$C:$C, Generation_Raw_Data!$D:$D,'AG-KIUC 2-52 (a), (c)-(f) '!AG$2, Generation_Raw_Data!$A:$A, 'AG-KIUC 2-52 (a), (c)-(f) '!$B137)&lt;0, 0, SUMIFS(Generation_Raw_Data!$C:$C, Generation_Raw_Data!$D:$D,'AG-KIUC 2-52 (a), (c)-(f) '!AG$2, Generation_Raw_Data!$A:$A, 'AG-KIUC 2-52 (a), (c)-(f) '!$B137))</f>
        <v>0</v>
      </c>
      <c r="AH137" s="8">
        <f>IF(SUMIFS(Generation_Raw_Data!$C:$C, Generation_Raw_Data!$D:$D,'AG-KIUC 2-52 (a), (c)-(f) '!AH$2, Generation_Raw_Data!$A:$A, 'AG-KIUC 2-52 (a), (c)-(f) '!$B137)&lt;0, 0, SUMIFS(Generation_Raw_Data!$C:$C, Generation_Raw_Data!$D:$D,'AG-KIUC 2-52 (a), (c)-(f) '!AH$2, Generation_Raw_Data!$A:$A, 'AG-KIUC 2-52 (a), (c)-(f) '!$B137))</f>
        <v>0</v>
      </c>
      <c r="AI137" s="8">
        <f>IF(SUMIFS(Generation_Raw_Data!$C:$C, Generation_Raw_Data!$D:$D,'AG-KIUC 2-52 (a), (c)-(f) '!AI$2, Generation_Raw_Data!$A:$A, 'AG-KIUC 2-52 (a), (c)-(f) '!$B137)&lt;0, 0, SUMIFS(Generation_Raw_Data!$C:$C, Generation_Raw_Data!$D:$D,'AG-KIUC 2-52 (a), (c)-(f) '!AI$2, Generation_Raw_Data!$A:$A, 'AG-KIUC 2-52 (a), (c)-(f) '!$B137))</f>
        <v>0</v>
      </c>
      <c r="AJ137" s="8">
        <f>IF(SUMIFS(Generation_Raw_Data!$C:$C, Generation_Raw_Data!$D:$D,'AG-KIUC 2-52 (a), (c)-(f) '!AJ$2, Generation_Raw_Data!$A:$A, 'AG-KIUC 2-52 (a), (c)-(f) '!$B137)&lt;0, 0, SUMIFS(Generation_Raw_Data!$C:$C, Generation_Raw_Data!$D:$D,'AG-KIUC 2-52 (a), (c)-(f) '!AJ$2, Generation_Raw_Data!$A:$A, 'AG-KIUC 2-52 (a), (c)-(f) '!$B137))</f>
        <v>0</v>
      </c>
      <c r="AK137" s="8">
        <f>IF(SUMIFS(Generation_Raw_Data!$C:$C, Generation_Raw_Data!$D:$D,'AG-KIUC 2-52 (a), (c)-(f) '!AK$2, Generation_Raw_Data!$A:$A, 'AG-KIUC 2-52 (a), (c)-(f) '!$B137)&lt;0, 0, SUMIFS(Generation_Raw_Data!$C:$C, Generation_Raw_Data!$D:$D,'AG-KIUC 2-52 (a), (c)-(f) '!AK$2, Generation_Raw_Data!$A:$A, 'AG-KIUC 2-52 (a), (c)-(f) '!$B137))</f>
        <v>27</v>
      </c>
      <c r="AL137" s="8">
        <f>IF(SUMIFS(Generation_Raw_Data!$C:$C, Generation_Raw_Data!$D:$D,'AG-KIUC 2-52 (a), (c)-(f) '!AL$2, Generation_Raw_Data!$A:$A, 'AG-KIUC 2-52 (a), (c)-(f) '!$B137)&lt;0, 0, SUMIFS(Generation_Raw_Data!$C:$C, Generation_Raw_Data!$D:$D,'AG-KIUC 2-52 (a), (c)-(f) '!AL$2, Generation_Raw_Data!$A:$A, 'AG-KIUC 2-52 (a), (c)-(f) '!$B137))</f>
        <v>30</v>
      </c>
      <c r="AM137" s="8">
        <f>IF(SUMIFS(Generation_Raw_Data!$C:$C, Generation_Raw_Data!$D:$D,'AG-KIUC 2-52 (a), (c)-(f) '!AM$2, Generation_Raw_Data!$A:$A, 'AG-KIUC 2-52 (a), (c)-(f) '!$B137)&lt;0, 0, SUMIFS(Generation_Raw_Data!$C:$C, Generation_Raw_Data!$D:$D,'AG-KIUC 2-52 (a), (c)-(f) '!AM$2, Generation_Raw_Data!$A:$A, 'AG-KIUC 2-52 (a), (c)-(f) '!$B137))</f>
        <v>2.9</v>
      </c>
      <c r="AN137" s="8">
        <f>IF(SUMIFS(Generation_Raw_Data!$C:$C, Generation_Raw_Data!$D:$D,'AG-KIUC 2-52 (a), (c)-(f) '!AN$2, Generation_Raw_Data!$A:$A, 'AG-KIUC 2-52 (a), (c)-(f) '!$B137)&lt;0, 0, SUMIFS(Generation_Raw_Data!$C:$C, Generation_Raw_Data!$D:$D,'AG-KIUC 2-52 (a), (c)-(f) '!AN$2, Generation_Raw_Data!$A:$A, 'AG-KIUC 2-52 (a), (c)-(f) '!$B137))</f>
        <v>0.2</v>
      </c>
    </row>
    <row r="138" spans="1:40" x14ac:dyDescent="0.35">
      <c r="A138" s="1">
        <v>17</v>
      </c>
      <c r="B138" s="2">
        <v>44644.624999999985</v>
      </c>
      <c r="C138" s="16">
        <f>SUMIF(Marginal_Cost_Raw_Data!$A:$A, 'AG-KIUC 2-52 (a), (c)-(f) '!$B138, Marginal_Cost_Raw_Data!$B:$B)</f>
        <v>34.862090041232641</v>
      </c>
      <c r="D138" s="17">
        <f>SUMIFS(CTS_Raw_Data!$C:$C, CTS_Raw_Data!$B:$B, "S", CTS_Raw_Data!$A:$A, 'AG-KIUC 2-52 (a), (c)-(f) '!$B138)</f>
        <v>0</v>
      </c>
      <c r="E138" s="7">
        <f>IFERROR(SUMIFS(CTS_Raw_Data!$D:$D, CTS_Raw_Data!$B:$B, "S", CTS_Raw_Data!$A:$A, 'AG-KIUC 2-52 (a), (c)-(f) '!$B138)/'AG-KIUC 2-52 (a), (c)-(f) '!$D138,0)</f>
        <v>0</v>
      </c>
      <c r="F138" s="14">
        <f>SUMIFS(CTS_Raw_Data!$C:$C, CTS_Raw_Data!$B:$B, "B", CTS_Raw_Data!$A:$A, 'AG-KIUC 2-52 (a), (c)-(f) '!$B138)</f>
        <v>0</v>
      </c>
      <c r="G138" s="7">
        <f>IFERROR(SUMIFS(CTS_Raw_Data!$D:$D, CTS_Raw_Data!$B:$B, "B", CTS_Raw_Data!$A:$A, 'AG-KIUC 2-52 (a), (c)-(f) '!$B138)/'AG-KIUC 2-52 (a), (c)-(f) '!$F138,0)</f>
        <v>0</v>
      </c>
      <c r="H138" s="19">
        <f>SUMIF(ACE_Raw_Data!$A:$A, 'AG-KIUC 2-52 (a), (c)-(f) '!$B138, ACE_Raw_Data!$B:$B)</f>
        <v>2.8253260284082757</v>
      </c>
      <c r="I138" s="21">
        <f>IF(SUMIFS(Generation_Raw_Data!$C:$C, Generation_Raw_Data!$D:$D,'AG-KIUC 2-52 (a), (c)-(f) '!I$2, Generation_Raw_Data!$A:$A, 'AG-KIUC 2-52 (a), (c)-(f) '!$B138)&lt;0, 0, SUMIFS(Generation_Raw_Data!$C:$C, Generation_Raw_Data!$D:$D,'AG-KIUC 2-52 (a), (c)-(f) '!I$2, Generation_Raw_Data!$A:$A, 'AG-KIUC 2-52 (a), (c)-(f) '!$B138))</f>
        <v>0</v>
      </c>
      <c r="J138" s="8">
        <f>IF(SUMIFS(Generation_Raw_Data!$C:$C, Generation_Raw_Data!$D:$D,'AG-KIUC 2-52 (a), (c)-(f) '!J$2, Generation_Raw_Data!$A:$A, 'AG-KIUC 2-52 (a), (c)-(f) '!$B138)&lt;0, 0, SUMIFS(Generation_Raw_Data!$C:$C, Generation_Raw_Data!$D:$D,'AG-KIUC 2-52 (a), (c)-(f) '!J$2, Generation_Raw_Data!$A:$A, 'AG-KIUC 2-52 (a), (c)-(f) '!$B138))</f>
        <v>684.55</v>
      </c>
      <c r="K138" s="8">
        <f>IF(SUMIFS(Generation_Raw_Data!$C:$C, Generation_Raw_Data!$D:$D,'AG-KIUC 2-52 (a), (c)-(f) '!K$2, Generation_Raw_Data!$A:$A, 'AG-KIUC 2-52 (a), (c)-(f) '!$B138)&lt;0, 0, SUMIFS(Generation_Raw_Data!$C:$C, Generation_Raw_Data!$D:$D,'AG-KIUC 2-52 (a), (c)-(f) '!K$2, Generation_Raw_Data!$A:$A, 'AG-KIUC 2-52 (a), (c)-(f) '!$B138))</f>
        <v>0</v>
      </c>
      <c r="L138" s="8">
        <f>IF(SUMIFS(Generation_Raw_Data!$C:$C, Generation_Raw_Data!$D:$D,'AG-KIUC 2-52 (a), (c)-(f) '!L$2, Generation_Raw_Data!$A:$A, 'AG-KIUC 2-52 (a), (c)-(f) '!$B138)&lt;0, 0, SUMIFS(Generation_Raw_Data!$C:$C, Generation_Raw_Data!$D:$D,'AG-KIUC 2-52 (a), (c)-(f) '!L$2, Generation_Raw_Data!$A:$A, 'AG-KIUC 2-52 (a), (c)-(f) '!$B138))</f>
        <v>329</v>
      </c>
      <c r="M138" s="8">
        <f>IF(SUMIFS(Generation_Raw_Data!$C:$C, Generation_Raw_Data!$D:$D,'AG-KIUC 2-52 (a), (c)-(f) '!M$2, Generation_Raw_Data!$A:$A, 'AG-KIUC 2-52 (a), (c)-(f) '!$B138)&lt;0, 0, SUMIFS(Generation_Raw_Data!$C:$C, Generation_Raw_Data!$D:$D,'AG-KIUC 2-52 (a), (c)-(f) '!M$2, Generation_Raw_Data!$A:$A, 'AG-KIUC 2-52 (a), (c)-(f) '!$B138))</f>
        <v>355</v>
      </c>
      <c r="N138" s="8">
        <f>IF(SUMIFS(Generation_Raw_Data!$C:$C, Generation_Raw_Data!$D:$D,'AG-KIUC 2-52 (a), (c)-(f) '!N$2, Generation_Raw_Data!$A:$A, 'AG-KIUC 2-52 (a), (c)-(f) '!$B138)&lt;0, 0, SUMIFS(Generation_Raw_Data!$C:$C, Generation_Raw_Data!$D:$D,'AG-KIUC 2-52 (a), (c)-(f) '!N$2, Generation_Raw_Data!$A:$A, 'AG-KIUC 2-52 (a), (c)-(f) '!$B138))</f>
        <v>306</v>
      </c>
      <c r="O138" s="8">
        <f>IF(SUMIFS(Generation_Raw_Data!$C:$C, Generation_Raw_Data!$D:$D,'AG-KIUC 2-52 (a), (c)-(f) '!O$2, Generation_Raw_Data!$A:$A, 'AG-KIUC 2-52 (a), (c)-(f) '!$B138)&lt;0, 0, SUMIFS(Generation_Raw_Data!$C:$C, Generation_Raw_Data!$D:$D,'AG-KIUC 2-52 (a), (c)-(f) '!O$2, Generation_Raw_Data!$A:$A, 'AG-KIUC 2-52 (a), (c)-(f) '!$B138))</f>
        <v>260.3</v>
      </c>
      <c r="P138" s="8">
        <f>IF(SUMIFS(Generation_Raw_Data!$C:$C, Generation_Raw_Data!$D:$D,'AG-KIUC 2-52 (a), (c)-(f) '!P$2, Generation_Raw_Data!$A:$A, 'AG-KIUC 2-52 (a), (c)-(f) '!$B138)&lt;0, 0, SUMIFS(Generation_Raw_Data!$C:$C, Generation_Raw_Data!$D:$D,'AG-KIUC 2-52 (a), (c)-(f) '!P$2, Generation_Raw_Data!$A:$A, 'AG-KIUC 2-52 (a), (c)-(f) '!$B138))</f>
        <v>244.9</v>
      </c>
      <c r="Q138" s="8">
        <f>IF(SUMIFS(Generation_Raw_Data!$C:$C, Generation_Raw_Data!$D:$D,'AG-KIUC 2-52 (a), (c)-(f) '!Q$2, Generation_Raw_Data!$A:$A, 'AG-KIUC 2-52 (a), (c)-(f) '!$B138)&lt;0, 0, SUMIFS(Generation_Raw_Data!$C:$C, Generation_Raw_Data!$D:$D,'AG-KIUC 2-52 (a), (c)-(f) '!Q$2, Generation_Raw_Data!$A:$A, 'AG-KIUC 2-52 (a), (c)-(f) '!$B138))</f>
        <v>273.3</v>
      </c>
      <c r="R138" s="8">
        <f>IF(SUMIFS(Generation_Raw_Data!$C:$C, Generation_Raw_Data!$D:$D,'AG-KIUC 2-52 (a), (c)-(f) '!R$2, Generation_Raw_Data!$A:$A, 'AG-KIUC 2-52 (a), (c)-(f) '!$B138)&lt;0, 0, SUMIFS(Generation_Raw_Data!$C:$C, Generation_Raw_Data!$D:$D,'AG-KIUC 2-52 (a), (c)-(f) '!R$2, Generation_Raw_Data!$A:$A, 'AG-KIUC 2-52 (a), (c)-(f) '!$B138))</f>
        <v>371.4</v>
      </c>
      <c r="S138" s="8">
        <f>IF(SUMIFS(Generation_Raw_Data!$C:$C, Generation_Raw_Data!$D:$D,'AG-KIUC 2-52 (a), (c)-(f) '!S$2, Generation_Raw_Data!$A:$A, 'AG-KIUC 2-52 (a), (c)-(f) '!$B138)&lt;0, 0, SUMIFS(Generation_Raw_Data!$C:$C, Generation_Raw_Data!$D:$D,'AG-KIUC 2-52 (a), (c)-(f) '!S$2, Generation_Raw_Data!$A:$A, 'AG-KIUC 2-52 (a), (c)-(f) '!$B138))</f>
        <v>417.1</v>
      </c>
      <c r="T138" s="8">
        <f>IF(SUMIFS(Generation_Raw_Data!$C:$C, Generation_Raw_Data!$D:$D,'AG-KIUC 2-52 (a), (c)-(f) '!T$2, Generation_Raw_Data!$A:$A, 'AG-KIUC 2-52 (a), (c)-(f) '!$B138)&lt;0, 0, SUMIFS(Generation_Raw_Data!$C:$C, Generation_Raw_Data!$D:$D,'AG-KIUC 2-52 (a), (c)-(f) '!T$2, Generation_Raw_Data!$A:$A, 'AG-KIUC 2-52 (a), (c)-(f) '!$B138))</f>
        <v>0</v>
      </c>
      <c r="U138" s="8">
        <f>IF(SUMIFS(Generation_Raw_Data!$C:$C, Generation_Raw_Data!$D:$D,'AG-KIUC 2-52 (a), (c)-(f) '!U$2, Generation_Raw_Data!$A:$A, 'AG-KIUC 2-52 (a), (c)-(f) '!$B138)&lt;0, 0, SUMIFS(Generation_Raw_Data!$C:$C, Generation_Raw_Data!$D:$D,'AG-KIUC 2-52 (a), (c)-(f) '!U$2, Generation_Raw_Data!$A:$A, 'AG-KIUC 2-52 (a), (c)-(f) '!$B138))</f>
        <v>0</v>
      </c>
      <c r="V138" s="8">
        <f>IF(SUMIFS(Generation_Raw_Data!$C:$C, Generation_Raw_Data!$D:$D,'AG-KIUC 2-52 (a), (c)-(f) '!V$2, Generation_Raw_Data!$A:$A, 'AG-KIUC 2-52 (a), (c)-(f) '!$B138)&lt;0, 0, SUMIFS(Generation_Raw_Data!$C:$C, Generation_Raw_Data!$D:$D,'AG-KIUC 2-52 (a), (c)-(f) '!V$2, Generation_Raw_Data!$A:$A, 'AG-KIUC 2-52 (a), (c)-(f) '!$B138))</f>
        <v>0</v>
      </c>
      <c r="W138" s="8">
        <f>IF(SUMIFS(Generation_Raw_Data!$C:$C, Generation_Raw_Data!$D:$D,'AG-KIUC 2-52 (a), (c)-(f) '!W$2, Generation_Raw_Data!$A:$A, 'AG-KIUC 2-52 (a), (c)-(f) '!$B138)&lt;0, 0, SUMIFS(Generation_Raw_Data!$C:$C, Generation_Raw_Data!$D:$D,'AG-KIUC 2-52 (a), (c)-(f) '!W$2, Generation_Raw_Data!$A:$A, 'AG-KIUC 2-52 (a), (c)-(f) '!$B138))</f>
        <v>0</v>
      </c>
      <c r="X138" s="8">
        <f>IF(SUMIFS(Generation_Raw_Data!$C:$C, Generation_Raw_Data!$D:$D,'AG-KIUC 2-52 (a), (c)-(f) '!X$2, Generation_Raw_Data!$A:$A, 'AG-KIUC 2-52 (a), (c)-(f) '!$B138)&lt;0, 0, SUMIFS(Generation_Raw_Data!$C:$C, Generation_Raw_Data!$D:$D,'AG-KIUC 2-52 (a), (c)-(f) '!X$2, Generation_Raw_Data!$A:$A, 'AG-KIUC 2-52 (a), (c)-(f) '!$B138))</f>
        <v>0</v>
      </c>
      <c r="Y138" s="8">
        <f>IF(SUMIFS(Generation_Raw_Data!$C:$C, Generation_Raw_Data!$D:$D,'AG-KIUC 2-52 (a), (c)-(f) '!Y$2, Generation_Raw_Data!$A:$A, 'AG-KIUC 2-52 (a), (c)-(f) '!$B138)&lt;0, 0, SUMIFS(Generation_Raw_Data!$C:$C, Generation_Raw_Data!$D:$D,'AG-KIUC 2-52 (a), (c)-(f) '!Y$2, Generation_Raw_Data!$A:$A, 'AG-KIUC 2-52 (a), (c)-(f) '!$B138))</f>
        <v>0</v>
      </c>
      <c r="Z138" s="8">
        <f>IF(SUMIFS(Generation_Raw_Data!$C:$C, Generation_Raw_Data!$D:$D,'AG-KIUC 2-52 (a), (c)-(f) '!Z$2, Generation_Raw_Data!$A:$A, 'AG-KIUC 2-52 (a), (c)-(f) '!$B138)&lt;0, 0, SUMIFS(Generation_Raw_Data!$C:$C, Generation_Raw_Data!$D:$D,'AG-KIUC 2-52 (a), (c)-(f) '!Z$2, Generation_Raw_Data!$A:$A, 'AG-KIUC 2-52 (a), (c)-(f) '!$B138))</f>
        <v>0</v>
      </c>
      <c r="AA138" s="8">
        <f>IF(SUMIFS(Generation_Raw_Data!$C:$C, Generation_Raw_Data!$D:$D,'AG-KIUC 2-52 (a), (c)-(f) '!AA$2, Generation_Raw_Data!$A:$A, 'AG-KIUC 2-52 (a), (c)-(f) '!$B138)&lt;0, 0, SUMIFS(Generation_Raw_Data!$C:$C, Generation_Raw_Data!$D:$D,'AG-KIUC 2-52 (a), (c)-(f) '!AA$2, Generation_Raw_Data!$A:$A, 'AG-KIUC 2-52 (a), (c)-(f) '!$B138))</f>
        <v>0</v>
      </c>
      <c r="AB138" s="8">
        <f>IF(SUMIFS(Generation_Raw_Data!$C:$C, Generation_Raw_Data!$D:$D,'AG-KIUC 2-52 (a), (c)-(f) '!AB$2, Generation_Raw_Data!$A:$A, 'AG-KIUC 2-52 (a), (c)-(f) '!$B138)&lt;0, 0, SUMIFS(Generation_Raw_Data!$C:$C, Generation_Raw_Data!$D:$D,'AG-KIUC 2-52 (a), (c)-(f) '!AB$2, Generation_Raw_Data!$A:$A, 'AG-KIUC 2-52 (a), (c)-(f) '!$B138))</f>
        <v>0</v>
      </c>
      <c r="AC138" s="8">
        <f>IF(SUMIFS(Generation_Raw_Data!$C:$C, Generation_Raw_Data!$D:$D,'AG-KIUC 2-52 (a), (c)-(f) '!AC$2, Generation_Raw_Data!$A:$A, 'AG-KIUC 2-52 (a), (c)-(f) '!$B138)&lt;0, 0, SUMIFS(Generation_Raw_Data!$C:$C, Generation_Raw_Data!$D:$D,'AG-KIUC 2-52 (a), (c)-(f) '!AC$2, Generation_Raw_Data!$A:$A, 'AG-KIUC 2-52 (a), (c)-(f) '!$B138))</f>
        <v>0</v>
      </c>
      <c r="AD138" s="8">
        <f>IF(SUMIFS(Generation_Raw_Data!$C:$C, Generation_Raw_Data!$D:$D,'AG-KIUC 2-52 (a), (c)-(f) '!AD$2, Generation_Raw_Data!$A:$A, 'AG-KIUC 2-52 (a), (c)-(f) '!$B138)&lt;0, 0, SUMIFS(Generation_Raw_Data!$C:$C, Generation_Raw_Data!$D:$D,'AG-KIUC 2-52 (a), (c)-(f) '!AD$2, Generation_Raw_Data!$A:$A, 'AG-KIUC 2-52 (a), (c)-(f) '!$B138))</f>
        <v>0</v>
      </c>
      <c r="AE138" s="8">
        <f>IF(SUMIFS(Generation_Raw_Data!$C:$C, Generation_Raw_Data!$D:$D,'AG-KIUC 2-52 (a), (c)-(f) '!AE$2, Generation_Raw_Data!$A:$A, 'AG-KIUC 2-52 (a), (c)-(f) '!$B138)&lt;0, 0, SUMIFS(Generation_Raw_Data!$C:$C, Generation_Raw_Data!$D:$D,'AG-KIUC 2-52 (a), (c)-(f) '!AE$2, Generation_Raw_Data!$A:$A, 'AG-KIUC 2-52 (a), (c)-(f) '!$B138))</f>
        <v>0</v>
      </c>
      <c r="AF138" s="8">
        <f>IF(SUMIFS(Generation_Raw_Data!$C:$C, Generation_Raw_Data!$D:$D,'AG-KIUC 2-52 (a), (c)-(f) '!AF$2, Generation_Raw_Data!$A:$A, 'AG-KIUC 2-52 (a), (c)-(f) '!$B138)&lt;0, 0, SUMIFS(Generation_Raw_Data!$C:$C, Generation_Raw_Data!$D:$D,'AG-KIUC 2-52 (a), (c)-(f) '!AF$2, Generation_Raw_Data!$A:$A, 'AG-KIUC 2-52 (a), (c)-(f) '!$B138))</f>
        <v>0</v>
      </c>
      <c r="AG138" s="8">
        <f>IF(SUMIFS(Generation_Raw_Data!$C:$C, Generation_Raw_Data!$D:$D,'AG-KIUC 2-52 (a), (c)-(f) '!AG$2, Generation_Raw_Data!$A:$A, 'AG-KIUC 2-52 (a), (c)-(f) '!$B138)&lt;0, 0, SUMIFS(Generation_Raw_Data!$C:$C, Generation_Raw_Data!$D:$D,'AG-KIUC 2-52 (a), (c)-(f) '!AG$2, Generation_Raw_Data!$A:$A, 'AG-KIUC 2-52 (a), (c)-(f) '!$B138))</f>
        <v>0</v>
      </c>
      <c r="AH138" s="8">
        <f>IF(SUMIFS(Generation_Raw_Data!$C:$C, Generation_Raw_Data!$D:$D,'AG-KIUC 2-52 (a), (c)-(f) '!AH$2, Generation_Raw_Data!$A:$A, 'AG-KIUC 2-52 (a), (c)-(f) '!$B138)&lt;0, 0, SUMIFS(Generation_Raw_Data!$C:$C, Generation_Raw_Data!$D:$D,'AG-KIUC 2-52 (a), (c)-(f) '!AH$2, Generation_Raw_Data!$A:$A, 'AG-KIUC 2-52 (a), (c)-(f) '!$B138))</f>
        <v>0</v>
      </c>
      <c r="AI138" s="8">
        <f>IF(SUMIFS(Generation_Raw_Data!$C:$C, Generation_Raw_Data!$D:$D,'AG-KIUC 2-52 (a), (c)-(f) '!AI$2, Generation_Raw_Data!$A:$A, 'AG-KIUC 2-52 (a), (c)-(f) '!$B138)&lt;0, 0, SUMIFS(Generation_Raw_Data!$C:$C, Generation_Raw_Data!$D:$D,'AG-KIUC 2-52 (a), (c)-(f) '!AI$2, Generation_Raw_Data!$A:$A, 'AG-KIUC 2-52 (a), (c)-(f) '!$B138))</f>
        <v>0</v>
      </c>
      <c r="AJ138" s="8">
        <f>IF(SUMIFS(Generation_Raw_Data!$C:$C, Generation_Raw_Data!$D:$D,'AG-KIUC 2-52 (a), (c)-(f) '!AJ$2, Generation_Raw_Data!$A:$A, 'AG-KIUC 2-52 (a), (c)-(f) '!$B138)&lt;0, 0, SUMIFS(Generation_Raw_Data!$C:$C, Generation_Raw_Data!$D:$D,'AG-KIUC 2-52 (a), (c)-(f) '!AJ$2, Generation_Raw_Data!$A:$A, 'AG-KIUC 2-52 (a), (c)-(f) '!$B138))</f>
        <v>0</v>
      </c>
      <c r="AK138" s="8">
        <f>IF(SUMIFS(Generation_Raw_Data!$C:$C, Generation_Raw_Data!$D:$D,'AG-KIUC 2-52 (a), (c)-(f) '!AK$2, Generation_Raw_Data!$A:$A, 'AG-KIUC 2-52 (a), (c)-(f) '!$B138)&lt;0, 0, SUMIFS(Generation_Raw_Data!$C:$C, Generation_Raw_Data!$D:$D,'AG-KIUC 2-52 (a), (c)-(f) '!AK$2, Generation_Raw_Data!$A:$A, 'AG-KIUC 2-52 (a), (c)-(f) '!$B138))</f>
        <v>26</v>
      </c>
      <c r="AL138" s="8">
        <f>IF(SUMIFS(Generation_Raw_Data!$C:$C, Generation_Raw_Data!$D:$D,'AG-KIUC 2-52 (a), (c)-(f) '!AL$2, Generation_Raw_Data!$A:$A, 'AG-KIUC 2-52 (a), (c)-(f) '!$B138)&lt;0, 0, SUMIFS(Generation_Raw_Data!$C:$C, Generation_Raw_Data!$D:$D,'AG-KIUC 2-52 (a), (c)-(f) '!AL$2, Generation_Raw_Data!$A:$A, 'AG-KIUC 2-52 (a), (c)-(f) '!$B138))</f>
        <v>30</v>
      </c>
      <c r="AM138" s="8">
        <f>IF(SUMIFS(Generation_Raw_Data!$C:$C, Generation_Raw_Data!$D:$D,'AG-KIUC 2-52 (a), (c)-(f) '!AM$2, Generation_Raw_Data!$A:$A, 'AG-KIUC 2-52 (a), (c)-(f) '!$B138)&lt;0, 0, SUMIFS(Generation_Raw_Data!$C:$C, Generation_Raw_Data!$D:$D,'AG-KIUC 2-52 (a), (c)-(f) '!AM$2, Generation_Raw_Data!$A:$A, 'AG-KIUC 2-52 (a), (c)-(f) '!$B138))</f>
        <v>3.2</v>
      </c>
      <c r="AN138" s="8">
        <f>IF(SUMIFS(Generation_Raw_Data!$C:$C, Generation_Raw_Data!$D:$D,'AG-KIUC 2-52 (a), (c)-(f) '!AN$2, Generation_Raw_Data!$A:$A, 'AG-KIUC 2-52 (a), (c)-(f) '!$B138)&lt;0, 0, SUMIFS(Generation_Raw_Data!$C:$C, Generation_Raw_Data!$D:$D,'AG-KIUC 2-52 (a), (c)-(f) '!AN$2, Generation_Raw_Data!$A:$A, 'AG-KIUC 2-52 (a), (c)-(f) '!$B138))</f>
        <v>0.7</v>
      </c>
    </row>
    <row r="139" spans="1:40" x14ac:dyDescent="0.35">
      <c r="A139" s="1">
        <v>18</v>
      </c>
      <c r="B139" s="2">
        <v>44648.333333333336</v>
      </c>
      <c r="C139" s="16">
        <f>SUMIF(Marginal_Cost_Raw_Data!$A:$A, 'AG-KIUC 2-52 (a), (c)-(f) '!$B139, Marginal_Cost_Raw_Data!$B:$B)</f>
        <v>36.640836280381947</v>
      </c>
      <c r="D139" s="17">
        <f>SUMIFS(CTS_Raw_Data!$C:$C, CTS_Raw_Data!$B:$B, "S", CTS_Raw_Data!$A:$A, 'AG-KIUC 2-52 (a), (c)-(f) '!$B139)</f>
        <v>0</v>
      </c>
      <c r="E139" s="7">
        <f>IFERROR(SUMIFS(CTS_Raw_Data!$D:$D, CTS_Raw_Data!$B:$B, "S", CTS_Raw_Data!$A:$A, 'AG-KIUC 2-52 (a), (c)-(f) '!$B139)/'AG-KIUC 2-52 (a), (c)-(f) '!$D139,0)</f>
        <v>0</v>
      </c>
      <c r="F139" s="14">
        <f>SUMIFS(CTS_Raw_Data!$C:$C, CTS_Raw_Data!$B:$B, "B", CTS_Raw_Data!$A:$A, 'AG-KIUC 2-52 (a), (c)-(f) '!$B139)</f>
        <v>0</v>
      </c>
      <c r="G139" s="7">
        <f>IFERROR(SUMIFS(CTS_Raw_Data!$D:$D, CTS_Raw_Data!$B:$B, "B", CTS_Raw_Data!$A:$A, 'AG-KIUC 2-52 (a), (c)-(f) '!$B139)/'AG-KIUC 2-52 (a), (c)-(f) '!$F139,0)</f>
        <v>0</v>
      </c>
      <c r="H139" s="19">
        <f>SUMIF(ACE_Raw_Data!$A:$A, 'AG-KIUC 2-52 (a), (c)-(f) '!$B139, ACE_Raw_Data!$B:$B)</f>
        <v>2.3334747978713777</v>
      </c>
      <c r="I139" s="21">
        <f>IF(SUMIFS(Generation_Raw_Data!$C:$C, Generation_Raw_Data!$D:$D,'AG-KIUC 2-52 (a), (c)-(f) '!I$2, Generation_Raw_Data!$A:$A, 'AG-KIUC 2-52 (a), (c)-(f) '!$B139)&lt;0, 0, SUMIFS(Generation_Raw_Data!$C:$C, Generation_Raw_Data!$D:$D,'AG-KIUC 2-52 (a), (c)-(f) '!I$2, Generation_Raw_Data!$A:$A, 'AG-KIUC 2-52 (a), (c)-(f) '!$B139))</f>
        <v>0</v>
      </c>
      <c r="J139" s="8">
        <f>IF(SUMIFS(Generation_Raw_Data!$C:$C, Generation_Raw_Data!$D:$D,'AG-KIUC 2-52 (a), (c)-(f) '!J$2, Generation_Raw_Data!$A:$A, 'AG-KIUC 2-52 (a), (c)-(f) '!$B139)&lt;0, 0, SUMIFS(Generation_Raw_Data!$C:$C, Generation_Raw_Data!$D:$D,'AG-KIUC 2-52 (a), (c)-(f) '!J$2, Generation_Raw_Data!$A:$A, 'AG-KIUC 2-52 (a), (c)-(f) '!$B139))</f>
        <v>682.8</v>
      </c>
      <c r="K139" s="8">
        <f>IF(SUMIFS(Generation_Raw_Data!$C:$C, Generation_Raw_Data!$D:$D,'AG-KIUC 2-52 (a), (c)-(f) '!K$2, Generation_Raw_Data!$A:$A, 'AG-KIUC 2-52 (a), (c)-(f) '!$B139)&lt;0, 0, SUMIFS(Generation_Raw_Data!$C:$C, Generation_Raw_Data!$D:$D,'AG-KIUC 2-52 (a), (c)-(f) '!K$2, Generation_Raw_Data!$A:$A, 'AG-KIUC 2-52 (a), (c)-(f) '!$B139))</f>
        <v>0</v>
      </c>
      <c r="L139" s="8">
        <f>IF(SUMIFS(Generation_Raw_Data!$C:$C, Generation_Raw_Data!$D:$D,'AG-KIUC 2-52 (a), (c)-(f) '!L$2, Generation_Raw_Data!$A:$A, 'AG-KIUC 2-52 (a), (c)-(f) '!$B139)&lt;0, 0, SUMIFS(Generation_Raw_Data!$C:$C, Generation_Raw_Data!$D:$D,'AG-KIUC 2-52 (a), (c)-(f) '!L$2, Generation_Raw_Data!$A:$A, 'AG-KIUC 2-52 (a), (c)-(f) '!$B139))</f>
        <v>416</v>
      </c>
      <c r="M139" s="8">
        <f>IF(SUMIFS(Generation_Raw_Data!$C:$C, Generation_Raw_Data!$D:$D,'AG-KIUC 2-52 (a), (c)-(f) '!M$2, Generation_Raw_Data!$A:$A, 'AG-KIUC 2-52 (a), (c)-(f) '!$B139)&lt;0, 0, SUMIFS(Generation_Raw_Data!$C:$C, Generation_Raw_Data!$D:$D,'AG-KIUC 2-52 (a), (c)-(f) '!M$2, Generation_Raw_Data!$A:$A, 'AG-KIUC 2-52 (a), (c)-(f) '!$B139))</f>
        <v>398</v>
      </c>
      <c r="N139" s="8">
        <f>IF(SUMIFS(Generation_Raw_Data!$C:$C, Generation_Raw_Data!$D:$D,'AG-KIUC 2-52 (a), (c)-(f) '!N$2, Generation_Raw_Data!$A:$A, 'AG-KIUC 2-52 (a), (c)-(f) '!$B139)&lt;0, 0, SUMIFS(Generation_Raw_Data!$C:$C, Generation_Raw_Data!$D:$D,'AG-KIUC 2-52 (a), (c)-(f) '!N$2, Generation_Raw_Data!$A:$A, 'AG-KIUC 2-52 (a), (c)-(f) '!$B139))</f>
        <v>376</v>
      </c>
      <c r="O139" s="8">
        <f>IF(SUMIFS(Generation_Raw_Data!$C:$C, Generation_Raw_Data!$D:$D,'AG-KIUC 2-52 (a), (c)-(f) '!O$2, Generation_Raw_Data!$A:$A, 'AG-KIUC 2-52 (a), (c)-(f) '!$B139)&lt;0, 0, SUMIFS(Generation_Raw_Data!$C:$C, Generation_Raw_Data!$D:$D,'AG-KIUC 2-52 (a), (c)-(f) '!O$2, Generation_Raw_Data!$A:$A, 'AG-KIUC 2-52 (a), (c)-(f) '!$B139))</f>
        <v>294.89999999999998</v>
      </c>
      <c r="P139" s="8">
        <f>IF(SUMIFS(Generation_Raw_Data!$C:$C, Generation_Raw_Data!$D:$D,'AG-KIUC 2-52 (a), (c)-(f) '!P$2, Generation_Raw_Data!$A:$A, 'AG-KIUC 2-52 (a), (c)-(f) '!$B139)&lt;0, 0, SUMIFS(Generation_Raw_Data!$C:$C, Generation_Raw_Data!$D:$D,'AG-KIUC 2-52 (a), (c)-(f) '!P$2, Generation_Raw_Data!$A:$A, 'AG-KIUC 2-52 (a), (c)-(f) '!$B139))</f>
        <v>295.3</v>
      </c>
      <c r="Q139" s="8">
        <f>IF(SUMIFS(Generation_Raw_Data!$C:$C, Generation_Raw_Data!$D:$D,'AG-KIUC 2-52 (a), (c)-(f) '!Q$2, Generation_Raw_Data!$A:$A, 'AG-KIUC 2-52 (a), (c)-(f) '!$B139)&lt;0, 0, SUMIFS(Generation_Raw_Data!$C:$C, Generation_Raw_Data!$D:$D,'AG-KIUC 2-52 (a), (c)-(f) '!Q$2, Generation_Raw_Data!$A:$A, 'AG-KIUC 2-52 (a), (c)-(f) '!$B139))</f>
        <v>364.4</v>
      </c>
      <c r="R139" s="8">
        <f>IF(SUMIFS(Generation_Raw_Data!$C:$C, Generation_Raw_Data!$D:$D,'AG-KIUC 2-52 (a), (c)-(f) '!R$2, Generation_Raw_Data!$A:$A, 'AG-KIUC 2-52 (a), (c)-(f) '!$B139)&lt;0, 0, SUMIFS(Generation_Raw_Data!$C:$C, Generation_Raw_Data!$D:$D,'AG-KIUC 2-52 (a), (c)-(f) '!R$2, Generation_Raw_Data!$A:$A, 'AG-KIUC 2-52 (a), (c)-(f) '!$B139))</f>
        <v>486.9</v>
      </c>
      <c r="S139" s="8">
        <f>IF(SUMIFS(Generation_Raw_Data!$C:$C, Generation_Raw_Data!$D:$D,'AG-KIUC 2-52 (a), (c)-(f) '!S$2, Generation_Raw_Data!$A:$A, 'AG-KIUC 2-52 (a), (c)-(f) '!$B139)&lt;0, 0, SUMIFS(Generation_Raw_Data!$C:$C, Generation_Raw_Data!$D:$D,'AG-KIUC 2-52 (a), (c)-(f) '!S$2, Generation_Raw_Data!$A:$A, 'AG-KIUC 2-52 (a), (c)-(f) '!$B139))</f>
        <v>470.4</v>
      </c>
      <c r="T139" s="8">
        <f>IF(SUMIFS(Generation_Raw_Data!$C:$C, Generation_Raw_Data!$D:$D,'AG-KIUC 2-52 (a), (c)-(f) '!T$2, Generation_Raw_Data!$A:$A, 'AG-KIUC 2-52 (a), (c)-(f) '!$B139)&lt;0, 0, SUMIFS(Generation_Raw_Data!$C:$C, Generation_Raw_Data!$D:$D,'AG-KIUC 2-52 (a), (c)-(f) '!T$2, Generation_Raw_Data!$A:$A, 'AG-KIUC 2-52 (a), (c)-(f) '!$B139))</f>
        <v>0</v>
      </c>
      <c r="U139" s="8">
        <f>IF(SUMIFS(Generation_Raw_Data!$C:$C, Generation_Raw_Data!$D:$D,'AG-KIUC 2-52 (a), (c)-(f) '!U$2, Generation_Raw_Data!$A:$A, 'AG-KIUC 2-52 (a), (c)-(f) '!$B139)&lt;0, 0, SUMIFS(Generation_Raw_Data!$C:$C, Generation_Raw_Data!$D:$D,'AG-KIUC 2-52 (a), (c)-(f) '!U$2, Generation_Raw_Data!$A:$A, 'AG-KIUC 2-52 (a), (c)-(f) '!$B139))</f>
        <v>51</v>
      </c>
      <c r="V139" s="8">
        <f>IF(SUMIFS(Generation_Raw_Data!$C:$C, Generation_Raw_Data!$D:$D,'AG-KIUC 2-52 (a), (c)-(f) '!V$2, Generation_Raw_Data!$A:$A, 'AG-KIUC 2-52 (a), (c)-(f) '!$B139)&lt;0, 0, SUMIFS(Generation_Raw_Data!$C:$C, Generation_Raw_Data!$D:$D,'AG-KIUC 2-52 (a), (c)-(f) '!V$2, Generation_Raw_Data!$A:$A, 'AG-KIUC 2-52 (a), (c)-(f) '!$B139))</f>
        <v>0</v>
      </c>
      <c r="W139" s="8">
        <f>IF(SUMIFS(Generation_Raw_Data!$C:$C, Generation_Raw_Data!$D:$D,'AG-KIUC 2-52 (a), (c)-(f) '!W$2, Generation_Raw_Data!$A:$A, 'AG-KIUC 2-52 (a), (c)-(f) '!$B139)&lt;0, 0, SUMIFS(Generation_Raw_Data!$C:$C, Generation_Raw_Data!$D:$D,'AG-KIUC 2-52 (a), (c)-(f) '!W$2, Generation_Raw_Data!$A:$A, 'AG-KIUC 2-52 (a), (c)-(f) '!$B139))</f>
        <v>107</v>
      </c>
      <c r="X139" s="8">
        <f>IF(SUMIFS(Generation_Raw_Data!$C:$C, Generation_Raw_Data!$D:$D,'AG-KIUC 2-52 (a), (c)-(f) '!X$2, Generation_Raw_Data!$A:$A, 'AG-KIUC 2-52 (a), (c)-(f) '!$B139)&lt;0, 0, SUMIFS(Generation_Raw_Data!$C:$C, Generation_Raw_Data!$D:$D,'AG-KIUC 2-52 (a), (c)-(f) '!X$2, Generation_Raw_Data!$A:$A, 'AG-KIUC 2-52 (a), (c)-(f) '!$B139))</f>
        <v>0</v>
      </c>
      <c r="Y139" s="8">
        <f>IF(SUMIFS(Generation_Raw_Data!$C:$C, Generation_Raw_Data!$D:$D,'AG-KIUC 2-52 (a), (c)-(f) '!Y$2, Generation_Raw_Data!$A:$A, 'AG-KIUC 2-52 (a), (c)-(f) '!$B139)&lt;0, 0, SUMIFS(Generation_Raw_Data!$C:$C, Generation_Raw_Data!$D:$D,'AG-KIUC 2-52 (a), (c)-(f) '!Y$2, Generation_Raw_Data!$A:$A, 'AG-KIUC 2-52 (a), (c)-(f) '!$B139))</f>
        <v>0</v>
      </c>
      <c r="Z139" s="8">
        <f>IF(SUMIFS(Generation_Raw_Data!$C:$C, Generation_Raw_Data!$D:$D,'AG-KIUC 2-52 (a), (c)-(f) '!Z$2, Generation_Raw_Data!$A:$A, 'AG-KIUC 2-52 (a), (c)-(f) '!$B139)&lt;0, 0, SUMIFS(Generation_Raw_Data!$C:$C, Generation_Raw_Data!$D:$D,'AG-KIUC 2-52 (a), (c)-(f) '!Z$2, Generation_Raw_Data!$A:$A, 'AG-KIUC 2-52 (a), (c)-(f) '!$B139))</f>
        <v>45</v>
      </c>
      <c r="AA139" s="8">
        <f>IF(SUMIFS(Generation_Raw_Data!$C:$C, Generation_Raw_Data!$D:$D,'AG-KIUC 2-52 (a), (c)-(f) '!AA$2, Generation_Raw_Data!$A:$A, 'AG-KIUC 2-52 (a), (c)-(f) '!$B139)&lt;0, 0, SUMIFS(Generation_Raw_Data!$C:$C, Generation_Raw_Data!$D:$D,'AG-KIUC 2-52 (a), (c)-(f) '!AA$2, Generation_Raw_Data!$A:$A, 'AG-KIUC 2-52 (a), (c)-(f) '!$B139))</f>
        <v>0</v>
      </c>
      <c r="AB139" s="8">
        <f>IF(SUMIFS(Generation_Raw_Data!$C:$C, Generation_Raw_Data!$D:$D,'AG-KIUC 2-52 (a), (c)-(f) '!AB$2, Generation_Raw_Data!$A:$A, 'AG-KIUC 2-52 (a), (c)-(f) '!$B139)&lt;0, 0, SUMIFS(Generation_Raw_Data!$C:$C, Generation_Raw_Data!$D:$D,'AG-KIUC 2-52 (a), (c)-(f) '!AB$2, Generation_Raw_Data!$A:$A, 'AG-KIUC 2-52 (a), (c)-(f) '!$B139))</f>
        <v>0</v>
      </c>
      <c r="AC139" s="8">
        <f>IF(SUMIFS(Generation_Raw_Data!$C:$C, Generation_Raw_Data!$D:$D,'AG-KIUC 2-52 (a), (c)-(f) '!AC$2, Generation_Raw_Data!$A:$A, 'AG-KIUC 2-52 (a), (c)-(f) '!$B139)&lt;0, 0, SUMIFS(Generation_Raw_Data!$C:$C, Generation_Raw_Data!$D:$D,'AG-KIUC 2-52 (a), (c)-(f) '!AC$2, Generation_Raw_Data!$A:$A, 'AG-KIUC 2-52 (a), (c)-(f) '!$B139))</f>
        <v>0</v>
      </c>
      <c r="AD139" s="8">
        <f>IF(SUMIFS(Generation_Raw_Data!$C:$C, Generation_Raw_Data!$D:$D,'AG-KIUC 2-52 (a), (c)-(f) '!AD$2, Generation_Raw_Data!$A:$A, 'AG-KIUC 2-52 (a), (c)-(f) '!$B139)&lt;0, 0, SUMIFS(Generation_Raw_Data!$C:$C, Generation_Raw_Data!$D:$D,'AG-KIUC 2-52 (a), (c)-(f) '!AD$2, Generation_Raw_Data!$A:$A, 'AG-KIUC 2-52 (a), (c)-(f) '!$B139))</f>
        <v>134.00739999999999</v>
      </c>
      <c r="AE139" s="8">
        <f>IF(SUMIFS(Generation_Raw_Data!$C:$C, Generation_Raw_Data!$D:$D,'AG-KIUC 2-52 (a), (c)-(f) '!AE$2, Generation_Raw_Data!$A:$A, 'AG-KIUC 2-52 (a), (c)-(f) '!$B139)&lt;0, 0, SUMIFS(Generation_Raw_Data!$C:$C, Generation_Raw_Data!$D:$D,'AG-KIUC 2-52 (a), (c)-(f) '!AE$2, Generation_Raw_Data!$A:$A, 'AG-KIUC 2-52 (a), (c)-(f) '!$B139))</f>
        <v>0</v>
      </c>
      <c r="AF139" s="8">
        <f>IF(SUMIFS(Generation_Raw_Data!$C:$C, Generation_Raw_Data!$D:$D,'AG-KIUC 2-52 (a), (c)-(f) '!AF$2, Generation_Raw_Data!$A:$A, 'AG-KIUC 2-52 (a), (c)-(f) '!$B139)&lt;0, 0, SUMIFS(Generation_Raw_Data!$C:$C, Generation_Raw_Data!$D:$D,'AG-KIUC 2-52 (a), (c)-(f) '!AF$2, Generation_Raw_Data!$A:$A, 'AG-KIUC 2-52 (a), (c)-(f) '!$B139))</f>
        <v>0</v>
      </c>
      <c r="AG139" s="8">
        <f>IF(SUMIFS(Generation_Raw_Data!$C:$C, Generation_Raw_Data!$D:$D,'AG-KIUC 2-52 (a), (c)-(f) '!AG$2, Generation_Raw_Data!$A:$A, 'AG-KIUC 2-52 (a), (c)-(f) '!$B139)&lt;0, 0, SUMIFS(Generation_Raw_Data!$C:$C, Generation_Raw_Data!$D:$D,'AG-KIUC 2-52 (a), (c)-(f) '!AG$2, Generation_Raw_Data!$A:$A, 'AG-KIUC 2-52 (a), (c)-(f) '!$B139))</f>
        <v>135.99260000000001</v>
      </c>
      <c r="AH139" s="8">
        <f>IF(SUMIFS(Generation_Raw_Data!$C:$C, Generation_Raw_Data!$D:$D,'AG-KIUC 2-52 (a), (c)-(f) '!AH$2, Generation_Raw_Data!$A:$A, 'AG-KIUC 2-52 (a), (c)-(f) '!$B139)&lt;0, 0, SUMIFS(Generation_Raw_Data!$C:$C, Generation_Raw_Data!$D:$D,'AG-KIUC 2-52 (a), (c)-(f) '!AH$2, Generation_Raw_Data!$A:$A, 'AG-KIUC 2-52 (a), (c)-(f) '!$B139))</f>
        <v>0</v>
      </c>
      <c r="AI139" s="8">
        <f>IF(SUMIFS(Generation_Raw_Data!$C:$C, Generation_Raw_Data!$D:$D,'AG-KIUC 2-52 (a), (c)-(f) '!AI$2, Generation_Raw_Data!$A:$A, 'AG-KIUC 2-52 (a), (c)-(f) '!$B139)&lt;0, 0, SUMIFS(Generation_Raw_Data!$C:$C, Generation_Raw_Data!$D:$D,'AG-KIUC 2-52 (a), (c)-(f) '!AI$2, Generation_Raw_Data!$A:$A, 'AG-KIUC 2-52 (a), (c)-(f) '!$B139))</f>
        <v>0</v>
      </c>
      <c r="AJ139" s="8">
        <f>IF(SUMIFS(Generation_Raw_Data!$C:$C, Generation_Raw_Data!$D:$D,'AG-KIUC 2-52 (a), (c)-(f) '!AJ$2, Generation_Raw_Data!$A:$A, 'AG-KIUC 2-52 (a), (c)-(f) '!$B139)&lt;0, 0, SUMIFS(Generation_Raw_Data!$C:$C, Generation_Raw_Data!$D:$D,'AG-KIUC 2-52 (a), (c)-(f) '!AJ$2, Generation_Raw_Data!$A:$A, 'AG-KIUC 2-52 (a), (c)-(f) '!$B139))</f>
        <v>0</v>
      </c>
      <c r="AK139" s="8">
        <f>IF(SUMIFS(Generation_Raw_Data!$C:$C, Generation_Raw_Data!$D:$D,'AG-KIUC 2-52 (a), (c)-(f) '!AK$2, Generation_Raw_Data!$A:$A, 'AG-KIUC 2-52 (a), (c)-(f) '!$B139)&lt;0, 0, SUMIFS(Generation_Raw_Data!$C:$C, Generation_Raw_Data!$D:$D,'AG-KIUC 2-52 (a), (c)-(f) '!AK$2, Generation_Raw_Data!$A:$A, 'AG-KIUC 2-52 (a), (c)-(f) '!$B139))</f>
        <v>45</v>
      </c>
      <c r="AL139" s="8">
        <f>IF(SUMIFS(Generation_Raw_Data!$C:$C, Generation_Raw_Data!$D:$D,'AG-KIUC 2-52 (a), (c)-(f) '!AL$2, Generation_Raw_Data!$A:$A, 'AG-KIUC 2-52 (a), (c)-(f) '!$B139)&lt;0, 0, SUMIFS(Generation_Raw_Data!$C:$C, Generation_Raw_Data!$D:$D,'AG-KIUC 2-52 (a), (c)-(f) '!AL$2, Generation_Raw_Data!$A:$A, 'AG-KIUC 2-52 (a), (c)-(f) '!$B139))</f>
        <v>19</v>
      </c>
      <c r="AM139" s="8">
        <f>IF(SUMIFS(Generation_Raw_Data!$C:$C, Generation_Raw_Data!$D:$D,'AG-KIUC 2-52 (a), (c)-(f) '!AM$2, Generation_Raw_Data!$A:$A, 'AG-KIUC 2-52 (a), (c)-(f) '!$B139)&lt;0, 0, SUMIFS(Generation_Raw_Data!$C:$C, Generation_Raw_Data!$D:$D,'AG-KIUC 2-52 (a), (c)-(f) '!AM$2, Generation_Raw_Data!$A:$A, 'AG-KIUC 2-52 (a), (c)-(f) '!$B139))</f>
        <v>5.0999999999999996</v>
      </c>
      <c r="AN139" s="8">
        <f>IF(SUMIFS(Generation_Raw_Data!$C:$C, Generation_Raw_Data!$D:$D,'AG-KIUC 2-52 (a), (c)-(f) '!AN$2, Generation_Raw_Data!$A:$A, 'AG-KIUC 2-52 (a), (c)-(f) '!$B139)&lt;0, 0, SUMIFS(Generation_Raw_Data!$C:$C, Generation_Raw_Data!$D:$D,'AG-KIUC 2-52 (a), (c)-(f) '!AN$2, Generation_Raw_Data!$A:$A, 'AG-KIUC 2-52 (a), (c)-(f) '!$B139))</f>
        <v>0.7</v>
      </c>
    </row>
    <row r="140" spans="1:40" x14ac:dyDescent="0.35">
      <c r="A140" s="1">
        <v>18</v>
      </c>
      <c r="B140" s="2">
        <v>44648.375</v>
      </c>
      <c r="C140" s="16">
        <f>SUMIF(Marginal_Cost_Raw_Data!$A:$A, 'AG-KIUC 2-52 (a), (c)-(f) '!$B140, Marginal_Cost_Raw_Data!$B:$B)</f>
        <v>36.212964073350697</v>
      </c>
      <c r="D140" s="17">
        <f>SUMIFS(CTS_Raw_Data!$C:$C, CTS_Raw_Data!$B:$B, "S", CTS_Raw_Data!$A:$A, 'AG-KIUC 2-52 (a), (c)-(f) '!$B140)</f>
        <v>0</v>
      </c>
      <c r="E140" s="7">
        <f>IFERROR(SUMIFS(CTS_Raw_Data!$D:$D, CTS_Raw_Data!$B:$B, "S", CTS_Raw_Data!$A:$A, 'AG-KIUC 2-52 (a), (c)-(f) '!$B140)/'AG-KIUC 2-52 (a), (c)-(f) '!$D140,0)</f>
        <v>0</v>
      </c>
      <c r="F140" s="14">
        <f>SUMIFS(CTS_Raw_Data!$C:$C, CTS_Raw_Data!$B:$B, "B", CTS_Raw_Data!$A:$A, 'AG-KIUC 2-52 (a), (c)-(f) '!$B140)</f>
        <v>0</v>
      </c>
      <c r="G140" s="7">
        <f>IFERROR(SUMIFS(CTS_Raw_Data!$D:$D, CTS_Raw_Data!$B:$B, "B", CTS_Raw_Data!$A:$A, 'AG-KIUC 2-52 (a), (c)-(f) '!$B140)/'AG-KIUC 2-52 (a), (c)-(f) '!$F140,0)</f>
        <v>0</v>
      </c>
      <c r="H140" s="19">
        <f>SUMIF(ACE_Raw_Data!$A:$A, 'AG-KIUC 2-52 (a), (c)-(f) '!$B140, ACE_Raw_Data!$B:$B)</f>
        <v>-3.8649049591190283</v>
      </c>
      <c r="I140" s="21">
        <f>IF(SUMIFS(Generation_Raw_Data!$C:$C, Generation_Raw_Data!$D:$D,'AG-KIUC 2-52 (a), (c)-(f) '!I$2, Generation_Raw_Data!$A:$A, 'AG-KIUC 2-52 (a), (c)-(f) '!$B140)&lt;0, 0, SUMIFS(Generation_Raw_Data!$C:$C, Generation_Raw_Data!$D:$D,'AG-KIUC 2-52 (a), (c)-(f) '!I$2, Generation_Raw_Data!$A:$A, 'AG-KIUC 2-52 (a), (c)-(f) '!$B140))</f>
        <v>0</v>
      </c>
      <c r="J140" s="8">
        <f>IF(SUMIFS(Generation_Raw_Data!$C:$C, Generation_Raw_Data!$D:$D,'AG-KIUC 2-52 (a), (c)-(f) '!J$2, Generation_Raw_Data!$A:$A, 'AG-KIUC 2-52 (a), (c)-(f) '!$B140)&lt;0, 0, SUMIFS(Generation_Raw_Data!$C:$C, Generation_Raw_Data!$D:$D,'AG-KIUC 2-52 (a), (c)-(f) '!J$2, Generation_Raw_Data!$A:$A, 'AG-KIUC 2-52 (a), (c)-(f) '!$B140))</f>
        <v>685.4</v>
      </c>
      <c r="K140" s="8">
        <f>IF(SUMIFS(Generation_Raw_Data!$C:$C, Generation_Raw_Data!$D:$D,'AG-KIUC 2-52 (a), (c)-(f) '!K$2, Generation_Raw_Data!$A:$A, 'AG-KIUC 2-52 (a), (c)-(f) '!$B140)&lt;0, 0, SUMIFS(Generation_Raw_Data!$C:$C, Generation_Raw_Data!$D:$D,'AG-KIUC 2-52 (a), (c)-(f) '!K$2, Generation_Raw_Data!$A:$A, 'AG-KIUC 2-52 (a), (c)-(f) '!$B140))</f>
        <v>0</v>
      </c>
      <c r="L140" s="8">
        <f>IF(SUMIFS(Generation_Raw_Data!$C:$C, Generation_Raw_Data!$D:$D,'AG-KIUC 2-52 (a), (c)-(f) '!L$2, Generation_Raw_Data!$A:$A, 'AG-KIUC 2-52 (a), (c)-(f) '!$B140)&lt;0, 0, SUMIFS(Generation_Raw_Data!$C:$C, Generation_Raw_Data!$D:$D,'AG-KIUC 2-52 (a), (c)-(f) '!L$2, Generation_Raw_Data!$A:$A, 'AG-KIUC 2-52 (a), (c)-(f) '!$B140))</f>
        <v>398.66669999999999</v>
      </c>
      <c r="M140" s="8">
        <f>IF(SUMIFS(Generation_Raw_Data!$C:$C, Generation_Raw_Data!$D:$D,'AG-KIUC 2-52 (a), (c)-(f) '!M$2, Generation_Raw_Data!$A:$A, 'AG-KIUC 2-52 (a), (c)-(f) '!$B140)&lt;0, 0, SUMIFS(Generation_Raw_Data!$C:$C, Generation_Raw_Data!$D:$D,'AG-KIUC 2-52 (a), (c)-(f) '!M$2, Generation_Raw_Data!$A:$A, 'AG-KIUC 2-52 (a), (c)-(f) '!$B140))</f>
        <v>391.66669999999999</v>
      </c>
      <c r="N140" s="8">
        <f>IF(SUMIFS(Generation_Raw_Data!$C:$C, Generation_Raw_Data!$D:$D,'AG-KIUC 2-52 (a), (c)-(f) '!N$2, Generation_Raw_Data!$A:$A, 'AG-KIUC 2-52 (a), (c)-(f) '!$B140)&lt;0, 0, SUMIFS(Generation_Raw_Data!$C:$C, Generation_Raw_Data!$D:$D,'AG-KIUC 2-52 (a), (c)-(f) '!N$2, Generation_Raw_Data!$A:$A, 'AG-KIUC 2-52 (a), (c)-(f) '!$B140))</f>
        <v>360.66669999999999</v>
      </c>
      <c r="O140" s="8">
        <f>IF(SUMIFS(Generation_Raw_Data!$C:$C, Generation_Raw_Data!$D:$D,'AG-KIUC 2-52 (a), (c)-(f) '!O$2, Generation_Raw_Data!$A:$A, 'AG-KIUC 2-52 (a), (c)-(f) '!$B140)&lt;0, 0, SUMIFS(Generation_Raw_Data!$C:$C, Generation_Raw_Data!$D:$D,'AG-KIUC 2-52 (a), (c)-(f) '!O$2, Generation_Raw_Data!$A:$A, 'AG-KIUC 2-52 (a), (c)-(f) '!$B140))</f>
        <v>296.10000000000002</v>
      </c>
      <c r="P140" s="8">
        <f>IF(SUMIFS(Generation_Raw_Data!$C:$C, Generation_Raw_Data!$D:$D,'AG-KIUC 2-52 (a), (c)-(f) '!P$2, Generation_Raw_Data!$A:$A, 'AG-KIUC 2-52 (a), (c)-(f) '!$B140)&lt;0, 0, SUMIFS(Generation_Raw_Data!$C:$C, Generation_Raw_Data!$D:$D,'AG-KIUC 2-52 (a), (c)-(f) '!P$2, Generation_Raw_Data!$A:$A, 'AG-KIUC 2-52 (a), (c)-(f) '!$B140))</f>
        <v>295.3</v>
      </c>
      <c r="Q140" s="8">
        <f>IF(SUMIFS(Generation_Raw_Data!$C:$C, Generation_Raw_Data!$D:$D,'AG-KIUC 2-52 (a), (c)-(f) '!Q$2, Generation_Raw_Data!$A:$A, 'AG-KIUC 2-52 (a), (c)-(f) '!$B140)&lt;0, 0, SUMIFS(Generation_Raw_Data!$C:$C, Generation_Raw_Data!$D:$D,'AG-KIUC 2-52 (a), (c)-(f) '!Q$2, Generation_Raw_Data!$A:$A, 'AG-KIUC 2-52 (a), (c)-(f) '!$B140))</f>
        <v>364</v>
      </c>
      <c r="R140" s="8">
        <f>IF(SUMIFS(Generation_Raw_Data!$C:$C, Generation_Raw_Data!$D:$D,'AG-KIUC 2-52 (a), (c)-(f) '!R$2, Generation_Raw_Data!$A:$A, 'AG-KIUC 2-52 (a), (c)-(f) '!$B140)&lt;0, 0, SUMIFS(Generation_Raw_Data!$C:$C, Generation_Raw_Data!$D:$D,'AG-KIUC 2-52 (a), (c)-(f) '!R$2, Generation_Raw_Data!$A:$A, 'AG-KIUC 2-52 (a), (c)-(f) '!$B140))</f>
        <v>486.7</v>
      </c>
      <c r="S140" s="8">
        <f>IF(SUMIFS(Generation_Raw_Data!$C:$C, Generation_Raw_Data!$D:$D,'AG-KIUC 2-52 (a), (c)-(f) '!S$2, Generation_Raw_Data!$A:$A, 'AG-KIUC 2-52 (a), (c)-(f) '!$B140)&lt;0, 0, SUMIFS(Generation_Raw_Data!$C:$C, Generation_Raw_Data!$D:$D,'AG-KIUC 2-52 (a), (c)-(f) '!S$2, Generation_Raw_Data!$A:$A, 'AG-KIUC 2-52 (a), (c)-(f) '!$B140))</f>
        <v>447.5</v>
      </c>
      <c r="T140" s="8">
        <f>IF(SUMIFS(Generation_Raw_Data!$C:$C, Generation_Raw_Data!$D:$D,'AG-KIUC 2-52 (a), (c)-(f) '!T$2, Generation_Raw_Data!$A:$A, 'AG-KIUC 2-52 (a), (c)-(f) '!$B140)&lt;0, 0, SUMIFS(Generation_Raw_Data!$C:$C, Generation_Raw_Data!$D:$D,'AG-KIUC 2-52 (a), (c)-(f) '!T$2, Generation_Raw_Data!$A:$A, 'AG-KIUC 2-52 (a), (c)-(f) '!$B140))</f>
        <v>0</v>
      </c>
      <c r="U140" s="8">
        <f>IF(SUMIFS(Generation_Raw_Data!$C:$C, Generation_Raw_Data!$D:$D,'AG-KIUC 2-52 (a), (c)-(f) '!U$2, Generation_Raw_Data!$A:$A, 'AG-KIUC 2-52 (a), (c)-(f) '!$B140)&lt;0, 0, SUMIFS(Generation_Raw_Data!$C:$C, Generation_Raw_Data!$D:$D,'AG-KIUC 2-52 (a), (c)-(f) '!U$2, Generation_Raw_Data!$A:$A, 'AG-KIUC 2-52 (a), (c)-(f) '!$B140))</f>
        <v>29</v>
      </c>
      <c r="V140" s="8">
        <f>IF(SUMIFS(Generation_Raw_Data!$C:$C, Generation_Raw_Data!$D:$D,'AG-KIUC 2-52 (a), (c)-(f) '!V$2, Generation_Raw_Data!$A:$A, 'AG-KIUC 2-52 (a), (c)-(f) '!$B140)&lt;0, 0, SUMIFS(Generation_Raw_Data!$C:$C, Generation_Raw_Data!$D:$D,'AG-KIUC 2-52 (a), (c)-(f) '!V$2, Generation_Raw_Data!$A:$A, 'AG-KIUC 2-52 (a), (c)-(f) '!$B140))</f>
        <v>0</v>
      </c>
      <c r="W140" s="8">
        <f>IF(SUMIFS(Generation_Raw_Data!$C:$C, Generation_Raw_Data!$D:$D,'AG-KIUC 2-52 (a), (c)-(f) '!W$2, Generation_Raw_Data!$A:$A, 'AG-KIUC 2-52 (a), (c)-(f) '!$B140)&lt;0, 0, SUMIFS(Generation_Raw_Data!$C:$C, Generation_Raw_Data!$D:$D,'AG-KIUC 2-52 (a), (c)-(f) '!W$2, Generation_Raw_Data!$A:$A, 'AG-KIUC 2-52 (a), (c)-(f) '!$B140))</f>
        <v>98</v>
      </c>
      <c r="X140" s="8">
        <f>IF(SUMIFS(Generation_Raw_Data!$C:$C, Generation_Raw_Data!$D:$D,'AG-KIUC 2-52 (a), (c)-(f) '!X$2, Generation_Raw_Data!$A:$A, 'AG-KIUC 2-52 (a), (c)-(f) '!$B140)&lt;0, 0, SUMIFS(Generation_Raw_Data!$C:$C, Generation_Raw_Data!$D:$D,'AG-KIUC 2-52 (a), (c)-(f) '!X$2, Generation_Raw_Data!$A:$A, 'AG-KIUC 2-52 (a), (c)-(f) '!$B140))</f>
        <v>0</v>
      </c>
      <c r="Y140" s="8">
        <f>IF(SUMIFS(Generation_Raw_Data!$C:$C, Generation_Raw_Data!$D:$D,'AG-KIUC 2-52 (a), (c)-(f) '!Y$2, Generation_Raw_Data!$A:$A, 'AG-KIUC 2-52 (a), (c)-(f) '!$B140)&lt;0, 0, SUMIFS(Generation_Raw_Data!$C:$C, Generation_Raw_Data!$D:$D,'AG-KIUC 2-52 (a), (c)-(f) '!Y$2, Generation_Raw_Data!$A:$A, 'AG-KIUC 2-52 (a), (c)-(f) '!$B140))</f>
        <v>0</v>
      </c>
      <c r="Z140" s="8">
        <f>IF(SUMIFS(Generation_Raw_Data!$C:$C, Generation_Raw_Data!$D:$D,'AG-KIUC 2-52 (a), (c)-(f) '!Z$2, Generation_Raw_Data!$A:$A, 'AG-KIUC 2-52 (a), (c)-(f) '!$B140)&lt;0, 0, SUMIFS(Generation_Raw_Data!$C:$C, Generation_Raw_Data!$D:$D,'AG-KIUC 2-52 (a), (c)-(f) '!Z$2, Generation_Raw_Data!$A:$A, 'AG-KIUC 2-52 (a), (c)-(f) '!$B140))</f>
        <v>0</v>
      </c>
      <c r="AA140" s="8">
        <f>IF(SUMIFS(Generation_Raw_Data!$C:$C, Generation_Raw_Data!$D:$D,'AG-KIUC 2-52 (a), (c)-(f) '!AA$2, Generation_Raw_Data!$A:$A, 'AG-KIUC 2-52 (a), (c)-(f) '!$B140)&lt;0, 0, SUMIFS(Generation_Raw_Data!$C:$C, Generation_Raw_Data!$D:$D,'AG-KIUC 2-52 (a), (c)-(f) '!AA$2, Generation_Raw_Data!$A:$A, 'AG-KIUC 2-52 (a), (c)-(f) '!$B140))</f>
        <v>0</v>
      </c>
      <c r="AB140" s="8">
        <f>IF(SUMIFS(Generation_Raw_Data!$C:$C, Generation_Raw_Data!$D:$D,'AG-KIUC 2-52 (a), (c)-(f) '!AB$2, Generation_Raw_Data!$A:$A, 'AG-KIUC 2-52 (a), (c)-(f) '!$B140)&lt;0, 0, SUMIFS(Generation_Raw_Data!$C:$C, Generation_Raw_Data!$D:$D,'AG-KIUC 2-52 (a), (c)-(f) '!AB$2, Generation_Raw_Data!$A:$A, 'AG-KIUC 2-52 (a), (c)-(f) '!$B140))</f>
        <v>0</v>
      </c>
      <c r="AC140" s="8">
        <f>IF(SUMIFS(Generation_Raw_Data!$C:$C, Generation_Raw_Data!$D:$D,'AG-KIUC 2-52 (a), (c)-(f) '!AC$2, Generation_Raw_Data!$A:$A, 'AG-KIUC 2-52 (a), (c)-(f) '!$B140)&lt;0, 0, SUMIFS(Generation_Raw_Data!$C:$C, Generation_Raw_Data!$D:$D,'AG-KIUC 2-52 (a), (c)-(f) '!AC$2, Generation_Raw_Data!$A:$A, 'AG-KIUC 2-52 (a), (c)-(f) '!$B140))</f>
        <v>0</v>
      </c>
      <c r="AD140" s="8">
        <f>IF(SUMIFS(Generation_Raw_Data!$C:$C, Generation_Raw_Data!$D:$D,'AG-KIUC 2-52 (a), (c)-(f) '!AD$2, Generation_Raw_Data!$A:$A, 'AG-KIUC 2-52 (a), (c)-(f) '!$B140)&lt;0, 0, SUMIFS(Generation_Raw_Data!$C:$C, Generation_Raw_Data!$D:$D,'AG-KIUC 2-52 (a), (c)-(f) '!AD$2, Generation_Raw_Data!$A:$A, 'AG-KIUC 2-52 (a), (c)-(f) '!$B140))</f>
        <v>135</v>
      </c>
      <c r="AE140" s="8">
        <f>IF(SUMIFS(Generation_Raw_Data!$C:$C, Generation_Raw_Data!$D:$D,'AG-KIUC 2-52 (a), (c)-(f) '!AE$2, Generation_Raw_Data!$A:$A, 'AG-KIUC 2-52 (a), (c)-(f) '!$B140)&lt;0, 0, SUMIFS(Generation_Raw_Data!$C:$C, Generation_Raw_Data!$D:$D,'AG-KIUC 2-52 (a), (c)-(f) '!AE$2, Generation_Raw_Data!$A:$A, 'AG-KIUC 2-52 (a), (c)-(f) '!$B140))</f>
        <v>0</v>
      </c>
      <c r="AF140" s="8">
        <f>IF(SUMIFS(Generation_Raw_Data!$C:$C, Generation_Raw_Data!$D:$D,'AG-KIUC 2-52 (a), (c)-(f) '!AF$2, Generation_Raw_Data!$A:$A, 'AG-KIUC 2-52 (a), (c)-(f) '!$B140)&lt;0, 0, SUMIFS(Generation_Raw_Data!$C:$C, Generation_Raw_Data!$D:$D,'AG-KIUC 2-52 (a), (c)-(f) '!AF$2, Generation_Raw_Data!$A:$A, 'AG-KIUC 2-52 (a), (c)-(f) '!$B140))</f>
        <v>0</v>
      </c>
      <c r="AG140" s="8">
        <f>IF(SUMIFS(Generation_Raw_Data!$C:$C, Generation_Raw_Data!$D:$D,'AG-KIUC 2-52 (a), (c)-(f) '!AG$2, Generation_Raw_Data!$A:$A, 'AG-KIUC 2-52 (a), (c)-(f) '!$B140)&lt;0, 0, SUMIFS(Generation_Raw_Data!$C:$C, Generation_Raw_Data!$D:$D,'AG-KIUC 2-52 (a), (c)-(f) '!AG$2, Generation_Raw_Data!$A:$A, 'AG-KIUC 2-52 (a), (c)-(f) '!$B140))</f>
        <v>135</v>
      </c>
      <c r="AH140" s="8">
        <f>IF(SUMIFS(Generation_Raw_Data!$C:$C, Generation_Raw_Data!$D:$D,'AG-KIUC 2-52 (a), (c)-(f) '!AH$2, Generation_Raw_Data!$A:$A, 'AG-KIUC 2-52 (a), (c)-(f) '!$B140)&lt;0, 0, SUMIFS(Generation_Raw_Data!$C:$C, Generation_Raw_Data!$D:$D,'AG-KIUC 2-52 (a), (c)-(f) '!AH$2, Generation_Raw_Data!$A:$A, 'AG-KIUC 2-52 (a), (c)-(f) '!$B140))</f>
        <v>0</v>
      </c>
      <c r="AI140" s="8">
        <f>IF(SUMIFS(Generation_Raw_Data!$C:$C, Generation_Raw_Data!$D:$D,'AG-KIUC 2-52 (a), (c)-(f) '!AI$2, Generation_Raw_Data!$A:$A, 'AG-KIUC 2-52 (a), (c)-(f) '!$B140)&lt;0, 0, SUMIFS(Generation_Raw_Data!$C:$C, Generation_Raw_Data!$D:$D,'AG-KIUC 2-52 (a), (c)-(f) '!AI$2, Generation_Raw_Data!$A:$A, 'AG-KIUC 2-52 (a), (c)-(f) '!$B140))</f>
        <v>0</v>
      </c>
      <c r="AJ140" s="8">
        <f>IF(SUMIFS(Generation_Raw_Data!$C:$C, Generation_Raw_Data!$D:$D,'AG-KIUC 2-52 (a), (c)-(f) '!AJ$2, Generation_Raw_Data!$A:$A, 'AG-KIUC 2-52 (a), (c)-(f) '!$B140)&lt;0, 0, SUMIFS(Generation_Raw_Data!$C:$C, Generation_Raw_Data!$D:$D,'AG-KIUC 2-52 (a), (c)-(f) '!AJ$2, Generation_Raw_Data!$A:$A, 'AG-KIUC 2-52 (a), (c)-(f) '!$B140))</f>
        <v>0</v>
      </c>
      <c r="AK140" s="8">
        <f>IF(SUMIFS(Generation_Raw_Data!$C:$C, Generation_Raw_Data!$D:$D,'AG-KIUC 2-52 (a), (c)-(f) '!AK$2, Generation_Raw_Data!$A:$A, 'AG-KIUC 2-52 (a), (c)-(f) '!$B140)&lt;0, 0, SUMIFS(Generation_Raw_Data!$C:$C, Generation_Raw_Data!$D:$D,'AG-KIUC 2-52 (a), (c)-(f) '!AK$2, Generation_Raw_Data!$A:$A, 'AG-KIUC 2-52 (a), (c)-(f) '!$B140))</f>
        <v>28</v>
      </c>
      <c r="AL140" s="8">
        <f>IF(SUMIFS(Generation_Raw_Data!$C:$C, Generation_Raw_Data!$D:$D,'AG-KIUC 2-52 (a), (c)-(f) '!AL$2, Generation_Raw_Data!$A:$A, 'AG-KIUC 2-52 (a), (c)-(f) '!$B140)&lt;0, 0, SUMIFS(Generation_Raw_Data!$C:$C, Generation_Raw_Data!$D:$D,'AG-KIUC 2-52 (a), (c)-(f) '!AL$2, Generation_Raw_Data!$A:$A, 'AG-KIUC 2-52 (a), (c)-(f) '!$B140))</f>
        <v>19</v>
      </c>
      <c r="AM140" s="8">
        <f>IF(SUMIFS(Generation_Raw_Data!$C:$C, Generation_Raw_Data!$D:$D,'AG-KIUC 2-52 (a), (c)-(f) '!AM$2, Generation_Raw_Data!$A:$A, 'AG-KIUC 2-52 (a), (c)-(f) '!$B140)&lt;0, 0, SUMIFS(Generation_Raw_Data!$C:$C, Generation_Raw_Data!$D:$D,'AG-KIUC 2-52 (a), (c)-(f) '!AM$2, Generation_Raw_Data!$A:$A, 'AG-KIUC 2-52 (a), (c)-(f) '!$B140))</f>
        <v>7.7</v>
      </c>
      <c r="AN140" s="8">
        <f>IF(SUMIFS(Generation_Raw_Data!$C:$C, Generation_Raw_Data!$D:$D,'AG-KIUC 2-52 (a), (c)-(f) '!AN$2, Generation_Raw_Data!$A:$A, 'AG-KIUC 2-52 (a), (c)-(f) '!$B140)&lt;0, 0, SUMIFS(Generation_Raw_Data!$C:$C, Generation_Raw_Data!$D:$D,'AG-KIUC 2-52 (a), (c)-(f) '!AN$2, Generation_Raw_Data!$A:$A, 'AG-KIUC 2-52 (a), (c)-(f) '!$B140))</f>
        <v>1.2</v>
      </c>
    </row>
    <row r="141" spans="1:40" x14ac:dyDescent="0.35">
      <c r="A141" s="1">
        <v>18</v>
      </c>
      <c r="B141" s="2">
        <v>44648.416666666664</v>
      </c>
      <c r="C141" s="16">
        <f>SUMIF(Marginal_Cost_Raw_Data!$A:$A, 'AG-KIUC 2-52 (a), (c)-(f) '!$B141, Marginal_Cost_Raw_Data!$B:$B)</f>
        <v>36.306429696180551</v>
      </c>
      <c r="D141" s="17">
        <f>SUMIFS(CTS_Raw_Data!$C:$C, CTS_Raw_Data!$B:$B, "S", CTS_Raw_Data!$A:$A, 'AG-KIUC 2-52 (a), (c)-(f) '!$B141)</f>
        <v>0</v>
      </c>
      <c r="E141" s="7">
        <f>IFERROR(SUMIFS(CTS_Raw_Data!$D:$D, CTS_Raw_Data!$B:$B, "S", CTS_Raw_Data!$A:$A, 'AG-KIUC 2-52 (a), (c)-(f) '!$B141)/'AG-KIUC 2-52 (a), (c)-(f) '!$D141,0)</f>
        <v>0</v>
      </c>
      <c r="F141" s="14">
        <f>SUMIFS(CTS_Raw_Data!$C:$C, CTS_Raw_Data!$B:$B, "B", CTS_Raw_Data!$A:$A, 'AG-KIUC 2-52 (a), (c)-(f) '!$B141)</f>
        <v>0</v>
      </c>
      <c r="G141" s="7">
        <f>IFERROR(SUMIFS(CTS_Raw_Data!$D:$D, CTS_Raw_Data!$B:$B, "B", CTS_Raw_Data!$A:$A, 'AG-KIUC 2-52 (a), (c)-(f) '!$B141)/'AG-KIUC 2-52 (a), (c)-(f) '!$F141,0)</f>
        <v>0</v>
      </c>
      <c r="H141" s="19">
        <f>SUMIF(ACE_Raw_Data!$A:$A, 'AG-KIUC 2-52 (a), (c)-(f) '!$B141, ACE_Raw_Data!$B:$B)</f>
        <v>2.2564286638630762</v>
      </c>
      <c r="I141" s="21">
        <f>IF(SUMIFS(Generation_Raw_Data!$C:$C, Generation_Raw_Data!$D:$D,'AG-KIUC 2-52 (a), (c)-(f) '!I$2, Generation_Raw_Data!$A:$A, 'AG-KIUC 2-52 (a), (c)-(f) '!$B141)&lt;0, 0, SUMIFS(Generation_Raw_Data!$C:$C, Generation_Raw_Data!$D:$D,'AG-KIUC 2-52 (a), (c)-(f) '!I$2, Generation_Raw_Data!$A:$A, 'AG-KIUC 2-52 (a), (c)-(f) '!$B141))</f>
        <v>0</v>
      </c>
      <c r="J141" s="8">
        <f>IF(SUMIFS(Generation_Raw_Data!$C:$C, Generation_Raw_Data!$D:$D,'AG-KIUC 2-52 (a), (c)-(f) '!J$2, Generation_Raw_Data!$A:$A, 'AG-KIUC 2-52 (a), (c)-(f) '!$B141)&lt;0, 0, SUMIFS(Generation_Raw_Data!$C:$C, Generation_Raw_Data!$D:$D,'AG-KIUC 2-52 (a), (c)-(f) '!J$2, Generation_Raw_Data!$A:$A, 'AG-KIUC 2-52 (a), (c)-(f) '!$B141))</f>
        <v>681.4</v>
      </c>
      <c r="K141" s="8">
        <f>IF(SUMIFS(Generation_Raw_Data!$C:$C, Generation_Raw_Data!$D:$D,'AG-KIUC 2-52 (a), (c)-(f) '!K$2, Generation_Raw_Data!$A:$A, 'AG-KIUC 2-52 (a), (c)-(f) '!$B141)&lt;0, 0, SUMIFS(Generation_Raw_Data!$C:$C, Generation_Raw_Data!$D:$D,'AG-KIUC 2-52 (a), (c)-(f) '!K$2, Generation_Raw_Data!$A:$A, 'AG-KIUC 2-52 (a), (c)-(f) '!$B141))</f>
        <v>0</v>
      </c>
      <c r="L141" s="8">
        <f>IF(SUMIFS(Generation_Raw_Data!$C:$C, Generation_Raw_Data!$D:$D,'AG-KIUC 2-52 (a), (c)-(f) '!L$2, Generation_Raw_Data!$A:$A, 'AG-KIUC 2-52 (a), (c)-(f) '!$B141)&lt;0, 0, SUMIFS(Generation_Raw_Data!$C:$C, Generation_Raw_Data!$D:$D,'AG-KIUC 2-52 (a), (c)-(f) '!L$2, Generation_Raw_Data!$A:$A, 'AG-KIUC 2-52 (a), (c)-(f) '!$B141))</f>
        <v>403</v>
      </c>
      <c r="M141" s="8">
        <f>IF(SUMIFS(Generation_Raw_Data!$C:$C, Generation_Raw_Data!$D:$D,'AG-KIUC 2-52 (a), (c)-(f) '!M$2, Generation_Raw_Data!$A:$A, 'AG-KIUC 2-52 (a), (c)-(f) '!$B141)&lt;0, 0, SUMIFS(Generation_Raw_Data!$C:$C, Generation_Raw_Data!$D:$D,'AG-KIUC 2-52 (a), (c)-(f) '!M$2, Generation_Raw_Data!$A:$A, 'AG-KIUC 2-52 (a), (c)-(f) '!$B141))</f>
        <v>394</v>
      </c>
      <c r="N141" s="8">
        <f>IF(SUMIFS(Generation_Raw_Data!$C:$C, Generation_Raw_Data!$D:$D,'AG-KIUC 2-52 (a), (c)-(f) '!N$2, Generation_Raw_Data!$A:$A, 'AG-KIUC 2-52 (a), (c)-(f) '!$B141)&lt;0, 0, SUMIFS(Generation_Raw_Data!$C:$C, Generation_Raw_Data!$D:$D,'AG-KIUC 2-52 (a), (c)-(f) '!N$2, Generation_Raw_Data!$A:$A, 'AG-KIUC 2-52 (a), (c)-(f) '!$B141))</f>
        <v>366</v>
      </c>
      <c r="O141" s="8">
        <f>IF(SUMIFS(Generation_Raw_Data!$C:$C, Generation_Raw_Data!$D:$D,'AG-KIUC 2-52 (a), (c)-(f) '!O$2, Generation_Raw_Data!$A:$A, 'AG-KIUC 2-52 (a), (c)-(f) '!$B141)&lt;0, 0, SUMIFS(Generation_Raw_Data!$C:$C, Generation_Raw_Data!$D:$D,'AG-KIUC 2-52 (a), (c)-(f) '!O$2, Generation_Raw_Data!$A:$A, 'AG-KIUC 2-52 (a), (c)-(f) '!$B141))</f>
        <v>295.10000000000002</v>
      </c>
      <c r="P141" s="8">
        <f>IF(SUMIFS(Generation_Raw_Data!$C:$C, Generation_Raw_Data!$D:$D,'AG-KIUC 2-52 (a), (c)-(f) '!P$2, Generation_Raw_Data!$A:$A, 'AG-KIUC 2-52 (a), (c)-(f) '!$B141)&lt;0, 0, SUMIFS(Generation_Raw_Data!$C:$C, Generation_Raw_Data!$D:$D,'AG-KIUC 2-52 (a), (c)-(f) '!P$2, Generation_Raw_Data!$A:$A, 'AG-KIUC 2-52 (a), (c)-(f) '!$B141))</f>
        <v>295.2</v>
      </c>
      <c r="Q141" s="8">
        <f>IF(SUMIFS(Generation_Raw_Data!$C:$C, Generation_Raw_Data!$D:$D,'AG-KIUC 2-52 (a), (c)-(f) '!Q$2, Generation_Raw_Data!$A:$A, 'AG-KIUC 2-52 (a), (c)-(f) '!$B141)&lt;0, 0, SUMIFS(Generation_Raw_Data!$C:$C, Generation_Raw_Data!$D:$D,'AG-KIUC 2-52 (a), (c)-(f) '!Q$2, Generation_Raw_Data!$A:$A, 'AG-KIUC 2-52 (a), (c)-(f) '!$B141))</f>
        <v>363.7</v>
      </c>
      <c r="R141" s="8">
        <f>IF(SUMIFS(Generation_Raw_Data!$C:$C, Generation_Raw_Data!$D:$D,'AG-KIUC 2-52 (a), (c)-(f) '!R$2, Generation_Raw_Data!$A:$A, 'AG-KIUC 2-52 (a), (c)-(f) '!$B141)&lt;0, 0, SUMIFS(Generation_Raw_Data!$C:$C, Generation_Raw_Data!$D:$D,'AG-KIUC 2-52 (a), (c)-(f) '!R$2, Generation_Raw_Data!$A:$A, 'AG-KIUC 2-52 (a), (c)-(f) '!$B141))</f>
        <v>486.6</v>
      </c>
      <c r="S141" s="8">
        <f>IF(SUMIFS(Generation_Raw_Data!$C:$C, Generation_Raw_Data!$D:$D,'AG-KIUC 2-52 (a), (c)-(f) '!S$2, Generation_Raw_Data!$A:$A, 'AG-KIUC 2-52 (a), (c)-(f) '!$B141)&lt;0, 0, SUMIFS(Generation_Raw_Data!$C:$C, Generation_Raw_Data!$D:$D,'AG-KIUC 2-52 (a), (c)-(f) '!S$2, Generation_Raw_Data!$A:$A, 'AG-KIUC 2-52 (a), (c)-(f) '!$B141))</f>
        <v>453.5</v>
      </c>
      <c r="T141" s="8">
        <f>IF(SUMIFS(Generation_Raw_Data!$C:$C, Generation_Raw_Data!$D:$D,'AG-KIUC 2-52 (a), (c)-(f) '!T$2, Generation_Raw_Data!$A:$A, 'AG-KIUC 2-52 (a), (c)-(f) '!$B141)&lt;0, 0, SUMIFS(Generation_Raw_Data!$C:$C, Generation_Raw_Data!$D:$D,'AG-KIUC 2-52 (a), (c)-(f) '!T$2, Generation_Raw_Data!$A:$A, 'AG-KIUC 2-52 (a), (c)-(f) '!$B141))</f>
        <v>0</v>
      </c>
      <c r="U141" s="8">
        <f>IF(SUMIFS(Generation_Raw_Data!$C:$C, Generation_Raw_Data!$D:$D,'AG-KIUC 2-52 (a), (c)-(f) '!U$2, Generation_Raw_Data!$A:$A, 'AG-KIUC 2-52 (a), (c)-(f) '!$B141)&lt;0, 0, SUMIFS(Generation_Raw_Data!$C:$C, Generation_Raw_Data!$D:$D,'AG-KIUC 2-52 (a), (c)-(f) '!U$2, Generation_Raw_Data!$A:$A, 'AG-KIUC 2-52 (a), (c)-(f) '!$B141))</f>
        <v>0</v>
      </c>
      <c r="V141" s="8">
        <f>IF(SUMIFS(Generation_Raw_Data!$C:$C, Generation_Raw_Data!$D:$D,'AG-KIUC 2-52 (a), (c)-(f) '!V$2, Generation_Raw_Data!$A:$A, 'AG-KIUC 2-52 (a), (c)-(f) '!$B141)&lt;0, 0, SUMIFS(Generation_Raw_Data!$C:$C, Generation_Raw_Data!$D:$D,'AG-KIUC 2-52 (a), (c)-(f) '!V$2, Generation_Raw_Data!$A:$A, 'AG-KIUC 2-52 (a), (c)-(f) '!$B141))</f>
        <v>0</v>
      </c>
      <c r="W141" s="8">
        <f>IF(SUMIFS(Generation_Raw_Data!$C:$C, Generation_Raw_Data!$D:$D,'AG-KIUC 2-52 (a), (c)-(f) '!W$2, Generation_Raw_Data!$A:$A, 'AG-KIUC 2-52 (a), (c)-(f) '!$B141)&lt;0, 0, SUMIFS(Generation_Raw_Data!$C:$C, Generation_Raw_Data!$D:$D,'AG-KIUC 2-52 (a), (c)-(f) '!W$2, Generation_Raw_Data!$A:$A, 'AG-KIUC 2-52 (a), (c)-(f) '!$B141))</f>
        <v>0</v>
      </c>
      <c r="X141" s="8">
        <f>IF(SUMIFS(Generation_Raw_Data!$C:$C, Generation_Raw_Data!$D:$D,'AG-KIUC 2-52 (a), (c)-(f) '!X$2, Generation_Raw_Data!$A:$A, 'AG-KIUC 2-52 (a), (c)-(f) '!$B141)&lt;0, 0, SUMIFS(Generation_Raw_Data!$C:$C, Generation_Raw_Data!$D:$D,'AG-KIUC 2-52 (a), (c)-(f) '!X$2, Generation_Raw_Data!$A:$A, 'AG-KIUC 2-52 (a), (c)-(f) '!$B141))</f>
        <v>0</v>
      </c>
      <c r="Y141" s="8">
        <f>IF(SUMIFS(Generation_Raw_Data!$C:$C, Generation_Raw_Data!$D:$D,'AG-KIUC 2-52 (a), (c)-(f) '!Y$2, Generation_Raw_Data!$A:$A, 'AG-KIUC 2-52 (a), (c)-(f) '!$B141)&lt;0, 0, SUMIFS(Generation_Raw_Data!$C:$C, Generation_Raw_Data!$D:$D,'AG-KIUC 2-52 (a), (c)-(f) '!Y$2, Generation_Raw_Data!$A:$A, 'AG-KIUC 2-52 (a), (c)-(f) '!$B141))</f>
        <v>0</v>
      </c>
      <c r="Z141" s="8">
        <f>IF(SUMIFS(Generation_Raw_Data!$C:$C, Generation_Raw_Data!$D:$D,'AG-KIUC 2-52 (a), (c)-(f) '!Z$2, Generation_Raw_Data!$A:$A, 'AG-KIUC 2-52 (a), (c)-(f) '!$B141)&lt;0, 0, SUMIFS(Generation_Raw_Data!$C:$C, Generation_Raw_Data!$D:$D,'AG-KIUC 2-52 (a), (c)-(f) '!Z$2, Generation_Raw_Data!$A:$A, 'AG-KIUC 2-52 (a), (c)-(f) '!$B141))</f>
        <v>0</v>
      </c>
      <c r="AA141" s="8">
        <f>IF(SUMIFS(Generation_Raw_Data!$C:$C, Generation_Raw_Data!$D:$D,'AG-KIUC 2-52 (a), (c)-(f) '!AA$2, Generation_Raw_Data!$A:$A, 'AG-KIUC 2-52 (a), (c)-(f) '!$B141)&lt;0, 0, SUMIFS(Generation_Raw_Data!$C:$C, Generation_Raw_Data!$D:$D,'AG-KIUC 2-52 (a), (c)-(f) '!AA$2, Generation_Raw_Data!$A:$A, 'AG-KIUC 2-52 (a), (c)-(f) '!$B141))</f>
        <v>0</v>
      </c>
      <c r="AB141" s="8">
        <f>IF(SUMIFS(Generation_Raw_Data!$C:$C, Generation_Raw_Data!$D:$D,'AG-KIUC 2-52 (a), (c)-(f) '!AB$2, Generation_Raw_Data!$A:$A, 'AG-KIUC 2-52 (a), (c)-(f) '!$B141)&lt;0, 0, SUMIFS(Generation_Raw_Data!$C:$C, Generation_Raw_Data!$D:$D,'AG-KIUC 2-52 (a), (c)-(f) '!AB$2, Generation_Raw_Data!$A:$A, 'AG-KIUC 2-52 (a), (c)-(f) '!$B141))</f>
        <v>0</v>
      </c>
      <c r="AC141" s="8">
        <f>IF(SUMIFS(Generation_Raw_Data!$C:$C, Generation_Raw_Data!$D:$D,'AG-KIUC 2-52 (a), (c)-(f) '!AC$2, Generation_Raw_Data!$A:$A, 'AG-KIUC 2-52 (a), (c)-(f) '!$B141)&lt;0, 0, SUMIFS(Generation_Raw_Data!$C:$C, Generation_Raw_Data!$D:$D,'AG-KIUC 2-52 (a), (c)-(f) '!AC$2, Generation_Raw_Data!$A:$A, 'AG-KIUC 2-52 (a), (c)-(f) '!$B141))</f>
        <v>0</v>
      </c>
      <c r="AD141" s="8">
        <f>IF(SUMIFS(Generation_Raw_Data!$C:$C, Generation_Raw_Data!$D:$D,'AG-KIUC 2-52 (a), (c)-(f) '!AD$2, Generation_Raw_Data!$A:$A, 'AG-KIUC 2-52 (a), (c)-(f) '!$B141)&lt;0, 0, SUMIFS(Generation_Raw_Data!$C:$C, Generation_Raw_Data!$D:$D,'AG-KIUC 2-52 (a), (c)-(f) '!AD$2, Generation_Raw_Data!$A:$A, 'AG-KIUC 2-52 (a), (c)-(f) '!$B141))</f>
        <v>134.00370000000001</v>
      </c>
      <c r="AE141" s="8">
        <f>IF(SUMIFS(Generation_Raw_Data!$C:$C, Generation_Raw_Data!$D:$D,'AG-KIUC 2-52 (a), (c)-(f) '!AE$2, Generation_Raw_Data!$A:$A, 'AG-KIUC 2-52 (a), (c)-(f) '!$B141)&lt;0, 0, SUMIFS(Generation_Raw_Data!$C:$C, Generation_Raw_Data!$D:$D,'AG-KIUC 2-52 (a), (c)-(f) '!AE$2, Generation_Raw_Data!$A:$A, 'AG-KIUC 2-52 (a), (c)-(f) '!$B141))</f>
        <v>0</v>
      </c>
      <c r="AF141" s="8">
        <f>IF(SUMIFS(Generation_Raw_Data!$C:$C, Generation_Raw_Data!$D:$D,'AG-KIUC 2-52 (a), (c)-(f) '!AF$2, Generation_Raw_Data!$A:$A, 'AG-KIUC 2-52 (a), (c)-(f) '!$B141)&lt;0, 0, SUMIFS(Generation_Raw_Data!$C:$C, Generation_Raw_Data!$D:$D,'AG-KIUC 2-52 (a), (c)-(f) '!AF$2, Generation_Raw_Data!$A:$A, 'AG-KIUC 2-52 (a), (c)-(f) '!$B141))</f>
        <v>0</v>
      </c>
      <c r="AG141" s="8">
        <f>IF(SUMIFS(Generation_Raw_Data!$C:$C, Generation_Raw_Data!$D:$D,'AG-KIUC 2-52 (a), (c)-(f) '!AG$2, Generation_Raw_Data!$A:$A, 'AG-KIUC 2-52 (a), (c)-(f) '!$B141)&lt;0, 0, SUMIFS(Generation_Raw_Data!$C:$C, Generation_Raw_Data!$D:$D,'AG-KIUC 2-52 (a), (c)-(f) '!AG$2, Generation_Raw_Data!$A:$A, 'AG-KIUC 2-52 (a), (c)-(f) '!$B141))</f>
        <v>134.99629999999999</v>
      </c>
      <c r="AH141" s="8">
        <f>IF(SUMIFS(Generation_Raw_Data!$C:$C, Generation_Raw_Data!$D:$D,'AG-KIUC 2-52 (a), (c)-(f) '!AH$2, Generation_Raw_Data!$A:$A, 'AG-KIUC 2-52 (a), (c)-(f) '!$B141)&lt;0, 0, SUMIFS(Generation_Raw_Data!$C:$C, Generation_Raw_Data!$D:$D,'AG-KIUC 2-52 (a), (c)-(f) '!AH$2, Generation_Raw_Data!$A:$A, 'AG-KIUC 2-52 (a), (c)-(f) '!$B141))</f>
        <v>0</v>
      </c>
      <c r="AI141" s="8">
        <f>IF(SUMIFS(Generation_Raw_Data!$C:$C, Generation_Raw_Data!$D:$D,'AG-KIUC 2-52 (a), (c)-(f) '!AI$2, Generation_Raw_Data!$A:$A, 'AG-KIUC 2-52 (a), (c)-(f) '!$B141)&lt;0, 0, SUMIFS(Generation_Raw_Data!$C:$C, Generation_Raw_Data!$D:$D,'AG-KIUC 2-52 (a), (c)-(f) '!AI$2, Generation_Raw_Data!$A:$A, 'AG-KIUC 2-52 (a), (c)-(f) '!$B141))</f>
        <v>0</v>
      </c>
      <c r="AJ141" s="8">
        <f>IF(SUMIFS(Generation_Raw_Data!$C:$C, Generation_Raw_Data!$D:$D,'AG-KIUC 2-52 (a), (c)-(f) '!AJ$2, Generation_Raw_Data!$A:$A, 'AG-KIUC 2-52 (a), (c)-(f) '!$B141)&lt;0, 0, SUMIFS(Generation_Raw_Data!$C:$C, Generation_Raw_Data!$D:$D,'AG-KIUC 2-52 (a), (c)-(f) '!AJ$2, Generation_Raw_Data!$A:$A, 'AG-KIUC 2-52 (a), (c)-(f) '!$B141))</f>
        <v>0</v>
      </c>
      <c r="AK141" s="8">
        <f>IF(SUMIFS(Generation_Raw_Data!$C:$C, Generation_Raw_Data!$D:$D,'AG-KIUC 2-52 (a), (c)-(f) '!AK$2, Generation_Raw_Data!$A:$A, 'AG-KIUC 2-52 (a), (c)-(f) '!$B141)&lt;0, 0, SUMIFS(Generation_Raw_Data!$C:$C, Generation_Raw_Data!$D:$D,'AG-KIUC 2-52 (a), (c)-(f) '!AK$2, Generation_Raw_Data!$A:$A, 'AG-KIUC 2-52 (a), (c)-(f) '!$B141))</f>
        <v>28</v>
      </c>
      <c r="AL141" s="8">
        <f>IF(SUMIFS(Generation_Raw_Data!$C:$C, Generation_Raw_Data!$D:$D,'AG-KIUC 2-52 (a), (c)-(f) '!AL$2, Generation_Raw_Data!$A:$A, 'AG-KIUC 2-52 (a), (c)-(f) '!$B141)&lt;0, 0, SUMIFS(Generation_Raw_Data!$C:$C, Generation_Raw_Data!$D:$D,'AG-KIUC 2-52 (a), (c)-(f) '!AL$2, Generation_Raw_Data!$A:$A, 'AG-KIUC 2-52 (a), (c)-(f) '!$B141))</f>
        <v>19</v>
      </c>
      <c r="AM141" s="8">
        <f>IF(SUMIFS(Generation_Raw_Data!$C:$C, Generation_Raw_Data!$D:$D,'AG-KIUC 2-52 (a), (c)-(f) '!AM$2, Generation_Raw_Data!$A:$A, 'AG-KIUC 2-52 (a), (c)-(f) '!$B141)&lt;0, 0, SUMIFS(Generation_Raw_Data!$C:$C, Generation_Raw_Data!$D:$D,'AG-KIUC 2-52 (a), (c)-(f) '!AM$2, Generation_Raw_Data!$A:$A, 'AG-KIUC 2-52 (a), (c)-(f) '!$B141))</f>
        <v>9.6</v>
      </c>
      <c r="AN141" s="8">
        <f>IF(SUMIFS(Generation_Raw_Data!$C:$C, Generation_Raw_Data!$D:$D,'AG-KIUC 2-52 (a), (c)-(f) '!AN$2, Generation_Raw_Data!$A:$A, 'AG-KIUC 2-52 (a), (c)-(f) '!$B141)&lt;0, 0, SUMIFS(Generation_Raw_Data!$C:$C, Generation_Raw_Data!$D:$D,'AG-KIUC 2-52 (a), (c)-(f) '!AN$2, Generation_Raw_Data!$A:$A, 'AG-KIUC 2-52 (a), (c)-(f) '!$B141))</f>
        <v>1.5</v>
      </c>
    </row>
    <row r="142" spans="1:40" x14ac:dyDescent="0.35">
      <c r="A142" s="1">
        <v>18</v>
      </c>
      <c r="B142" s="2">
        <v>44648.458333333328</v>
      </c>
      <c r="C142" s="16">
        <f>SUMIF(Marginal_Cost_Raw_Data!$A:$A, 'AG-KIUC 2-52 (a), (c)-(f) '!$B142, Marginal_Cost_Raw_Data!$B:$B)</f>
        <v>36.131245638020829</v>
      </c>
      <c r="D142" s="17">
        <f>SUMIFS(CTS_Raw_Data!$C:$C, CTS_Raw_Data!$B:$B, "S", CTS_Raw_Data!$A:$A, 'AG-KIUC 2-52 (a), (c)-(f) '!$B142)</f>
        <v>0</v>
      </c>
      <c r="E142" s="7">
        <f>IFERROR(SUMIFS(CTS_Raw_Data!$D:$D, CTS_Raw_Data!$B:$B, "S", CTS_Raw_Data!$A:$A, 'AG-KIUC 2-52 (a), (c)-(f) '!$B142)/'AG-KIUC 2-52 (a), (c)-(f) '!$D142,0)</f>
        <v>0</v>
      </c>
      <c r="F142" s="14">
        <f>SUMIFS(CTS_Raw_Data!$C:$C, CTS_Raw_Data!$B:$B, "B", CTS_Raw_Data!$A:$A, 'AG-KIUC 2-52 (a), (c)-(f) '!$B142)</f>
        <v>0</v>
      </c>
      <c r="G142" s="7">
        <f>IFERROR(SUMIFS(CTS_Raw_Data!$D:$D, CTS_Raw_Data!$B:$B, "B", CTS_Raw_Data!$A:$A, 'AG-KIUC 2-52 (a), (c)-(f) '!$B142)/'AG-KIUC 2-52 (a), (c)-(f) '!$F142,0)</f>
        <v>0</v>
      </c>
      <c r="H142" s="19">
        <f>SUMIF(ACE_Raw_Data!$A:$A, 'AG-KIUC 2-52 (a), (c)-(f) '!$B142, ACE_Raw_Data!$B:$B)</f>
        <v>12.007961440939042</v>
      </c>
      <c r="I142" s="21">
        <f>IF(SUMIFS(Generation_Raw_Data!$C:$C, Generation_Raw_Data!$D:$D,'AG-KIUC 2-52 (a), (c)-(f) '!I$2, Generation_Raw_Data!$A:$A, 'AG-KIUC 2-52 (a), (c)-(f) '!$B142)&lt;0, 0, SUMIFS(Generation_Raw_Data!$C:$C, Generation_Raw_Data!$D:$D,'AG-KIUC 2-52 (a), (c)-(f) '!I$2, Generation_Raw_Data!$A:$A, 'AG-KIUC 2-52 (a), (c)-(f) '!$B142))</f>
        <v>0</v>
      </c>
      <c r="J142" s="8">
        <f>IF(SUMIFS(Generation_Raw_Data!$C:$C, Generation_Raw_Data!$D:$D,'AG-KIUC 2-52 (a), (c)-(f) '!J$2, Generation_Raw_Data!$A:$A, 'AG-KIUC 2-52 (a), (c)-(f) '!$B142)&lt;0, 0, SUMIFS(Generation_Raw_Data!$C:$C, Generation_Raw_Data!$D:$D,'AG-KIUC 2-52 (a), (c)-(f) '!J$2, Generation_Raw_Data!$A:$A, 'AG-KIUC 2-52 (a), (c)-(f) '!$B142))</f>
        <v>687.7</v>
      </c>
      <c r="K142" s="8">
        <f>IF(SUMIFS(Generation_Raw_Data!$C:$C, Generation_Raw_Data!$D:$D,'AG-KIUC 2-52 (a), (c)-(f) '!K$2, Generation_Raw_Data!$A:$A, 'AG-KIUC 2-52 (a), (c)-(f) '!$B142)&lt;0, 0, SUMIFS(Generation_Raw_Data!$C:$C, Generation_Raw_Data!$D:$D,'AG-KIUC 2-52 (a), (c)-(f) '!K$2, Generation_Raw_Data!$A:$A, 'AG-KIUC 2-52 (a), (c)-(f) '!$B142))</f>
        <v>0</v>
      </c>
      <c r="L142" s="8">
        <f>IF(SUMIFS(Generation_Raw_Data!$C:$C, Generation_Raw_Data!$D:$D,'AG-KIUC 2-52 (a), (c)-(f) '!L$2, Generation_Raw_Data!$A:$A, 'AG-KIUC 2-52 (a), (c)-(f) '!$B142)&lt;0, 0, SUMIFS(Generation_Raw_Data!$C:$C, Generation_Raw_Data!$D:$D,'AG-KIUC 2-52 (a), (c)-(f) '!L$2, Generation_Raw_Data!$A:$A, 'AG-KIUC 2-52 (a), (c)-(f) '!$B142))</f>
        <v>383.66669999999999</v>
      </c>
      <c r="M142" s="8">
        <f>IF(SUMIFS(Generation_Raw_Data!$C:$C, Generation_Raw_Data!$D:$D,'AG-KIUC 2-52 (a), (c)-(f) '!M$2, Generation_Raw_Data!$A:$A, 'AG-KIUC 2-52 (a), (c)-(f) '!$B142)&lt;0, 0, SUMIFS(Generation_Raw_Data!$C:$C, Generation_Raw_Data!$D:$D,'AG-KIUC 2-52 (a), (c)-(f) '!M$2, Generation_Raw_Data!$A:$A, 'AG-KIUC 2-52 (a), (c)-(f) '!$B142))</f>
        <v>380.66669999999999</v>
      </c>
      <c r="N142" s="8">
        <f>IF(SUMIFS(Generation_Raw_Data!$C:$C, Generation_Raw_Data!$D:$D,'AG-KIUC 2-52 (a), (c)-(f) '!N$2, Generation_Raw_Data!$A:$A, 'AG-KIUC 2-52 (a), (c)-(f) '!$B142)&lt;0, 0, SUMIFS(Generation_Raw_Data!$C:$C, Generation_Raw_Data!$D:$D,'AG-KIUC 2-52 (a), (c)-(f) '!N$2, Generation_Raw_Data!$A:$A, 'AG-KIUC 2-52 (a), (c)-(f) '!$B142))</f>
        <v>350.66669999999999</v>
      </c>
      <c r="O142" s="8">
        <f>IF(SUMIFS(Generation_Raw_Data!$C:$C, Generation_Raw_Data!$D:$D,'AG-KIUC 2-52 (a), (c)-(f) '!O$2, Generation_Raw_Data!$A:$A, 'AG-KIUC 2-52 (a), (c)-(f) '!$B142)&lt;0, 0, SUMIFS(Generation_Raw_Data!$C:$C, Generation_Raw_Data!$D:$D,'AG-KIUC 2-52 (a), (c)-(f) '!O$2, Generation_Raw_Data!$A:$A, 'AG-KIUC 2-52 (a), (c)-(f) '!$B142))</f>
        <v>295.3</v>
      </c>
      <c r="P142" s="8">
        <f>IF(SUMIFS(Generation_Raw_Data!$C:$C, Generation_Raw_Data!$D:$D,'AG-KIUC 2-52 (a), (c)-(f) '!P$2, Generation_Raw_Data!$A:$A, 'AG-KIUC 2-52 (a), (c)-(f) '!$B142)&lt;0, 0, SUMIFS(Generation_Raw_Data!$C:$C, Generation_Raw_Data!$D:$D,'AG-KIUC 2-52 (a), (c)-(f) '!P$2, Generation_Raw_Data!$A:$A, 'AG-KIUC 2-52 (a), (c)-(f) '!$B142))</f>
        <v>289.7</v>
      </c>
      <c r="Q142" s="8">
        <f>IF(SUMIFS(Generation_Raw_Data!$C:$C, Generation_Raw_Data!$D:$D,'AG-KIUC 2-52 (a), (c)-(f) '!Q$2, Generation_Raw_Data!$A:$A, 'AG-KIUC 2-52 (a), (c)-(f) '!$B142)&lt;0, 0, SUMIFS(Generation_Raw_Data!$C:$C, Generation_Raw_Data!$D:$D,'AG-KIUC 2-52 (a), (c)-(f) '!Q$2, Generation_Raw_Data!$A:$A, 'AG-KIUC 2-52 (a), (c)-(f) '!$B142))</f>
        <v>323.39999999999998</v>
      </c>
      <c r="R142" s="8">
        <f>IF(SUMIFS(Generation_Raw_Data!$C:$C, Generation_Raw_Data!$D:$D,'AG-KIUC 2-52 (a), (c)-(f) '!R$2, Generation_Raw_Data!$A:$A, 'AG-KIUC 2-52 (a), (c)-(f) '!$B142)&lt;0, 0, SUMIFS(Generation_Raw_Data!$C:$C, Generation_Raw_Data!$D:$D,'AG-KIUC 2-52 (a), (c)-(f) '!R$2, Generation_Raw_Data!$A:$A, 'AG-KIUC 2-52 (a), (c)-(f) '!$B142))</f>
        <v>486.9</v>
      </c>
      <c r="S142" s="8">
        <f>IF(SUMIFS(Generation_Raw_Data!$C:$C, Generation_Raw_Data!$D:$D,'AG-KIUC 2-52 (a), (c)-(f) '!S$2, Generation_Raw_Data!$A:$A, 'AG-KIUC 2-52 (a), (c)-(f) '!$B142)&lt;0, 0, SUMIFS(Generation_Raw_Data!$C:$C, Generation_Raw_Data!$D:$D,'AG-KIUC 2-52 (a), (c)-(f) '!S$2, Generation_Raw_Data!$A:$A, 'AG-KIUC 2-52 (a), (c)-(f) '!$B142))</f>
        <v>431.6</v>
      </c>
      <c r="T142" s="8">
        <f>IF(SUMIFS(Generation_Raw_Data!$C:$C, Generation_Raw_Data!$D:$D,'AG-KIUC 2-52 (a), (c)-(f) '!T$2, Generation_Raw_Data!$A:$A, 'AG-KIUC 2-52 (a), (c)-(f) '!$B142)&lt;0, 0, SUMIFS(Generation_Raw_Data!$C:$C, Generation_Raw_Data!$D:$D,'AG-KIUC 2-52 (a), (c)-(f) '!T$2, Generation_Raw_Data!$A:$A, 'AG-KIUC 2-52 (a), (c)-(f) '!$B142))</f>
        <v>0</v>
      </c>
      <c r="U142" s="8">
        <f>IF(SUMIFS(Generation_Raw_Data!$C:$C, Generation_Raw_Data!$D:$D,'AG-KIUC 2-52 (a), (c)-(f) '!U$2, Generation_Raw_Data!$A:$A, 'AG-KIUC 2-52 (a), (c)-(f) '!$B142)&lt;0, 0, SUMIFS(Generation_Raw_Data!$C:$C, Generation_Raw_Data!$D:$D,'AG-KIUC 2-52 (a), (c)-(f) '!U$2, Generation_Raw_Data!$A:$A, 'AG-KIUC 2-52 (a), (c)-(f) '!$B142))</f>
        <v>0</v>
      </c>
      <c r="V142" s="8">
        <f>IF(SUMIFS(Generation_Raw_Data!$C:$C, Generation_Raw_Data!$D:$D,'AG-KIUC 2-52 (a), (c)-(f) '!V$2, Generation_Raw_Data!$A:$A, 'AG-KIUC 2-52 (a), (c)-(f) '!$B142)&lt;0, 0, SUMIFS(Generation_Raw_Data!$C:$C, Generation_Raw_Data!$D:$D,'AG-KIUC 2-52 (a), (c)-(f) '!V$2, Generation_Raw_Data!$A:$A, 'AG-KIUC 2-52 (a), (c)-(f) '!$B142))</f>
        <v>0</v>
      </c>
      <c r="W142" s="8">
        <f>IF(SUMIFS(Generation_Raw_Data!$C:$C, Generation_Raw_Data!$D:$D,'AG-KIUC 2-52 (a), (c)-(f) '!W$2, Generation_Raw_Data!$A:$A, 'AG-KIUC 2-52 (a), (c)-(f) '!$B142)&lt;0, 0, SUMIFS(Generation_Raw_Data!$C:$C, Generation_Raw_Data!$D:$D,'AG-KIUC 2-52 (a), (c)-(f) '!W$2, Generation_Raw_Data!$A:$A, 'AG-KIUC 2-52 (a), (c)-(f) '!$B142))</f>
        <v>0</v>
      </c>
      <c r="X142" s="8">
        <f>IF(SUMIFS(Generation_Raw_Data!$C:$C, Generation_Raw_Data!$D:$D,'AG-KIUC 2-52 (a), (c)-(f) '!X$2, Generation_Raw_Data!$A:$A, 'AG-KIUC 2-52 (a), (c)-(f) '!$B142)&lt;0, 0, SUMIFS(Generation_Raw_Data!$C:$C, Generation_Raw_Data!$D:$D,'AG-KIUC 2-52 (a), (c)-(f) '!X$2, Generation_Raw_Data!$A:$A, 'AG-KIUC 2-52 (a), (c)-(f) '!$B142))</f>
        <v>0</v>
      </c>
      <c r="Y142" s="8">
        <f>IF(SUMIFS(Generation_Raw_Data!$C:$C, Generation_Raw_Data!$D:$D,'AG-KIUC 2-52 (a), (c)-(f) '!Y$2, Generation_Raw_Data!$A:$A, 'AG-KIUC 2-52 (a), (c)-(f) '!$B142)&lt;0, 0, SUMIFS(Generation_Raw_Data!$C:$C, Generation_Raw_Data!$D:$D,'AG-KIUC 2-52 (a), (c)-(f) '!Y$2, Generation_Raw_Data!$A:$A, 'AG-KIUC 2-52 (a), (c)-(f) '!$B142))</f>
        <v>0</v>
      </c>
      <c r="Z142" s="8">
        <f>IF(SUMIFS(Generation_Raw_Data!$C:$C, Generation_Raw_Data!$D:$D,'AG-KIUC 2-52 (a), (c)-(f) '!Z$2, Generation_Raw_Data!$A:$A, 'AG-KIUC 2-52 (a), (c)-(f) '!$B142)&lt;0, 0, SUMIFS(Generation_Raw_Data!$C:$C, Generation_Raw_Data!$D:$D,'AG-KIUC 2-52 (a), (c)-(f) '!Z$2, Generation_Raw_Data!$A:$A, 'AG-KIUC 2-52 (a), (c)-(f) '!$B142))</f>
        <v>0</v>
      </c>
      <c r="AA142" s="8">
        <f>IF(SUMIFS(Generation_Raw_Data!$C:$C, Generation_Raw_Data!$D:$D,'AG-KIUC 2-52 (a), (c)-(f) '!AA$2, Generation_Raw_Data!$A:$A, 'AG-KIUC 2-52 (a), (c)-(f) '!$B142)&lt;0, 0, SUMIFS(Generation_Raw_Data!$C:$C, Generation_Raw_Data!$D:$D,'AG-KIUC 2-52 (a), (c)-(f) '!AA$2, Generation_Raw_Data!$A:$A, 'AG-KIUC 2-52 (a), (c)-(f) '!$B142))</f>
        <v>0</v>
      </c>
      <c r="AB142" s="8">
        <f>IF(SUMIFS(Generation_Raw_Data!$C:$C, Generation_Raw_Data!$D:$D,'AG-KIUC 2-52 (a), (c)-(f) '!AB$2, Generation_Raw_Data!$A:$A, 'AG-KIUC 2-52 (a), (c)-(f) '!$B142)&lt;0, 0, SUMIFS(Generation_Raw_Data!$C:$C, Generation_Raw_Data!$D:$D,'AG-KIUC 2-52 (a), (c)-(f) '!AB$2, Generation_Raw_Data!$A:$A, 'AG-KIUC 2-52 (a), (c)-(f) '!$B142))</f>
        <v>0</v>
      </c>
      <c r="AC142" s="8">
        <f>IF(SUMIFS(Generation_Raw_Data!$C:$C, Generation_Raw_Data!$D:$D,'AG-KIUC 2-52 (a), (c)-(f) '!AC$2, Generation_Raw_Data!$A:$A, 'AG-KIUC 2-52 (a), (c)-(f) '!$B142)&lt;0, 0, SUMIFS(Generation_Raw_Data!$C:$C, Generation_Raw_Data!$D:$D,'AG-KIUC 2-52 (a), (c)-(f) '!AC$2, Generation_Raw_Data!$A:$A, 'AG-KIUC 2-52 (a), (c)-(f) '!$B142))</f>
        <v>0</v>
      </c>
      <c r="AD142" s="8">
        <f>IF(SUMIFS(Generation_Raw_Data!$C:$C, Generation_Raw_Data!$D:$D,'AG-KIUC 2-52 (a), (c)-(f) '!AD$2, Generation_Raw_Data!$A:$A, 'AG-KIUC 2-52 (a), (c)-(f) '!$B142)&lt;0, 0, SUMIFS(Generation_Raw_Data!$C:$C, Generation_Raw_Data!$D:$D,'AG-KIUC 2-52 (a), (c)-(f) '!AD$2, Generation_Raw_Data!$A:$A, 'AG-KIUC 2-52 (a), (c)-(f) '!$B142))</f>
        <v>132</v>
      </c>
      <c r="AE142" s="8">
        <f>IF(SUMIFS(Generation_Raw_Data!$C:$C, Generation_Raw_Data!$D:$D,'AG-KIUC 2-52 (a), (c)-(f) '!AE$2, Generation_Raw_Data!$A:$A, 'AG-KIUC 2-52 (a), (c)-(f) '!$B142)&lt;0, 0, SUMIFS(Generation_Raw_Data!$C:$C, Generation_Raw_Data!$D:$D,'AG-KIUC 2-52 (a), (c)-(f) '!AE$2, Generation_Raw_Data!$A:$A, 'AG-KIUC 2-52 (a), (c)-(f) '!$B142))</f>
        <v>0</v>
      </c>
      <c r="AF142" s="8">
        <f>IF(SUMIFS(Generation_Raw_Data!$C:$C, Generation_Raw_Data!$D:$D,'AG-KIUC 2-52 (a), (c)-(f) '!AF$2, Generation_Raw_Data!$A:$A, 'AG-KIUC 2-52 (a), (c)-(f) '!$B142)&lt;0, 0, SUMIFS(Generation_Raw_Data!$C:$C, Generation_Raw_Data!$D:$D,'AG-KIUC 2-52 (a), (c)-(f) '!AF$2, Generation_Raw_Data!$A:$A, 'AG-KIUC 2-52 (a), (c)-(f) '!$B142))</f>
        <v>0</v>
      </c>
      <c r="AG142" s="8">
        <f>IF(SUMIFS(Generation_Raw_Data!$C:$C, Generation_Raw_Data!$D:$D,'AG-KIUC 2-52 (a), (c)-(f) '!AG$2, Generation_Raw_Data!$A:$A, 'AG-KIUC 2-52 (a), (c)-(f) '!$B142)&lt;0, 0, SUMIFS(Generation_Raw_Data!$C:$C, Generation_Raw_Data!$D:$D,'AG-KIUC 2-52 (a), (c)-(f) '!AG$2, Generation_Raw_Data!$A:$A, 'AG-KIUC 2-52 (a), (c)-(f) '!$B142))</f>
        <v>133</v>
      </c>
      <c r="AH142" s="8">
        <f>IF(SUMIFS(Generation_Raw_Data!$C:$C, Generation_Raw_Data!$D:$D,'AG-KIUC 2-52 (a), (c)-(f) '!AH$2, Generation_Raw_Data!$A:$A, 'AG-KIUC 2-52 (a), (c)-(f) '!$B142)&lt;0, 0, SUMIFS(Generation_Raw_Data!$C:$C, Generation_Raw_Data!$D:$D,'AG-KIUC 2-52 (a), (c)-(f) '!AH$2, Generation_Raw_Data!$A:$A, 'AG-KIUC 2-52 (a), (c)-(f) '!$B142))</f>
        <v>0</v>
      </c>
      <c r="AI142" s="8">
        <f>IF(SUMIFS(Generation_Raw_Data!$C:$C, Generation_Raw_Data!$D:$D,'AG-KIUC 2-52 (a), (c)-(f) '!AI$2, Generation_Raw_Data!$A:$A, 'AG-KIUC 2-52 (a), (c)-(f) '!$B142)&lt;0, 0, SUMIFS(Generation_Raw_Data!$C:$C, Generation_Raw_Data!$D:$D,'AG-KIUC 2-52 (a), (c)-(f) '!AI$2, Generation_Raw_Data!$A:$A, 'AG-KIUC 2-52 (a), (c)-(f) '!$B142))</f>
        <v>0</v>
      </c>
      <c r="AJ142" s="8">
        <f>IF(SUMIFS(Generation_Raw_Data!$C:$C, Generation_Raw_Data!$D:$D,'AG-KIUC 2-52 (a), (c)-(f) '!AJ$2, Generation_Raw_Data!$A:$A, 'AG-KIUC 2-52 (a), (c)-(f) '!$B142)&lt;0, 0, SUMIFS(Generation_Raw_Data!$C:$C, Generation_Raw_Data!$D:$D,'AG-KIUC 2-52 (a), (c)-(f) '!AJ$2, Generation_Raw_Data!$A:$A, 'AG-KIUC 2-52 (a), (c)-(f) '!$B142))</f>
        <v>0</v>
      </c>
      <c r="AK142" s="8">
        <f>IF(SUMIFS(Generation_Raw_Data!$C:$C, Generation_Raw_Data!$D:$D,'AG-KIUC 2-52 (a), (c)-(f) '!AK$2, Generation_Raw_Data!$A:$A, 'AG-KIUC 2-52 (a), (c)-(f) '!$B142)&lt;0, 0, SUMIFS(Generation_Raw_Data!$C:$C, Generation_Raw_Data!$D:$D,'AG-KIUC 2-52 (a), (c)-(f) '!AK$2, Generation_Raw_Data!$A:$A, 'AG-KIUC 2-52 (a), (c)-(f) '!$B142))</f>
        <v>28</v>
      </c>
      <c r="AL142" s="8">
        <f>IF(SUMIFS(Generation_Raw_Data!$C:$C, Generation_Raw_Data!$D:$D,'AG-KIUC 2-52 (a), (c)-(f) '!AL$2, Generation_Raw_Data!$A:$A, 'AG-KIUC 2-52 (a), (c)-(f) '!$B142)&lt;0, 0, SUMIFS(Generation_Raw_Data!$C:$C, Generation_Raw_Data!$D:$D,'AG-KIUC 2-52 (a), (c)-(f) '!AL$2, Generation_Raw_Data!$A:$A, 'AG-KIUC 2-52 (a), (c)-(f) '!$B142))</f>
        <v>19</v>
      </c>
      <c r="AM142" s="8">
        <f>IF(SUMIFS(Generation_Raw_Data!$C:$C, Generation_Raw_Data!$D:$D,'AG-KIUC 2-52 (a), (c)-(f) '!AM$2, Generation_Raw_Data!$A:$A, 'AG-KIUC 2-52 (a), (c)-(f) '!$B142)&lt;0, 0, SUMIFS(Generation_Raw_Data!$C:$C, Generation_Raw_Data!$D:$D,'AG-KIUC 2-52 (a), (c)-(f) '!AM$2, Generation_Raw_Data!$A:$A, 'AG-KIUC 2-52 (a), (c)-(f) '!$B142))</f>
        <v>10.1</v>
      </c>
      <c r="AN142" s="8">
        <f>IF(SUMIFS(Generation_Raw_Data!$C:$C, Generation_Raw_Data!$D:$D,'AG-KIUC 2-52 (a), (c)-(f) '!AN$2, Generation_Raw_Data!$A:$A, 'AG-KIUC 2-52 (a), (c)-(f) '!$B142)&lt;0, 0, SUMIFS(Generation_Raw_Data!$C:$C, Generation_Raw_Data!$D:$D,'AG-KIUC 2-52 (a), (c)-(f) '!AN$2, Generation_Raw_Data!$A:$A, 'AG-KIUC 2-52 (a), (c)-(f) '!$B142))</f>
        <v>1.7</v>
      </c>
    </row>
    <row r="143" spans="1:40" x14ac:dyDescent="0.35">
      <c r="A143" s="1">
        <v>18</v>
      </c>
      <c r="B143" s="2">
        <v>44648.499999999993</v>
      </c>
      <c r="C143" s="16">
        <f>SUMIF(Marginal_Cost_Raw_Data!$A:$A, 'AG-KIUC 2-52 (a), (c)-(f) '!$B143, Marginal_Cost_Raw_Data!$B:$B)</f>
        <v>35.686257719184027</v>
      </c>
      <c r="D143" s="17">
        <f>SUMIFS(CTS_Raw_Data!$C:$C, CTS_Raw_Data!$B:$B, "S", CTS_Raw_Data!$A:$A, 'AG-KIUC 2-52 (a), (c)-(f) '!$B143)</f>
        <v>0</v>
      </c>
      <c r="E143" s="7">
        <f>IFERROR(SUMIFS(CTS_Raw_Data!$D:$D, CTS_Raw_Data!$B:$B, "S", CTS_Raw_Data!$A:$A, 'AG-KIUC 2-52 (a), (c)-(f) '!$B143)/'AG-KIUC 2-52 (a), (c)-(f) '!$D143,0)</f>
        <v>0</v>
      </c>
      <c r="F143" s="14">
        <f>SUMIFS(CTS_Raw_Data!$C:$C, CTS_Raw_Data!$B:$B, "B", CTS_Raw_Data!$A:$A, 'AG-KIUC 2-52 (a), (c)-(f) '!$B143)</f>
        <v>0</v>
      </c>
      <c r="G143" s="7">
        <f>IFERROR(SUMIFS(CTS_Raw_Data!$D:$D, CTS_Raw_Data!$B:$B, "B", CTS_Raw_Data!$A:$A, 'AG-KIUC 2-52 (a), (c)-(f) '!$B143)/'AG-KIUC 2-52 (a), (c)-(f) '!$F143,0)</f>
        <v>0</v>
      </c>
      <c r="H143" s="19">
        <f>SUMIF(ACE_Raw_Data!$A:$A, 'AG-KIUC 2-52 (a), (c)-(f) '!$B143, ACE_Raw_Data!$B:$B)</f>
        <v>4.3636410398698517</v>
      </c>
      <c r="I143" s="21">
        <f>IF(SUMIFS(Generation_Raw_Data!$C:$C, Generation_Raw_Data!$D:$D,'AG-KIUC 2-52 (a), (c)-(f) '!I$2, Generation_Raw_Data!$A:$A, 'AG-KIUC 2-52 (a), (c)-(f) '!$B143)&lt;0, 0, SUMIFS(Generation_Raw_Data!$C:$C, Generation_Raw_Data!$D:$D,'AG-KIUC 2-52 (a), (c)-(f) '!I$2, Generation_Raw_Data!$A:$A, 'AG-KIUC 2-52 (a), (c)-(f) '!$B143))</f>
        <v>0</v>
      </c>
      <c r="J143" s="8">
        <f>IF(SUMIFS(Generation_Raw_Data!$C:$C, Generation_Raw_Data!$D:$D,'AG-KIUC 2-52 (a), (c)-(f) '!J$2, Generation_Raw_Data!$A:$A, 'AG-KIUC 2-52 (a), (c)-(f) '!$B143)&lt;0, 0, SUMIFS(Generation_Raw_Data!$C:$C, Generation_Raw_Data!$D:$D,'AG-KIUC 2-52 (a), (c)-(f) '!J$2, Generation_Raw_Data!$A:$A, 'AG-KIUC 2-52 (a), (c)-(f) '!$B143))</f>
        <v>687.8</v>
      </c>
      <c r="K143" s="8">
        <f>IF(SUMIFS(Generation_Raw_Data!$C:$C, Generation_Raw_Data!$D:$D,'AG-KIUC 2-52 (a), (c)-(f) '!K$2, Generation_Raw_Data!$A:$A, 'AG-KIUC 2-52 (a), (c)-(f) '!$B143)&lt;0, 0, SUMIFS(Generation_Raw_Data!$C:$C, Generation_Raw_Data!$D:$D,'AG-KIUC 2-52 (a), (c)-(f) '!K$2, Generation_Raw_Data!$A:$A, 'AG-KIUC 2-52 (a), (c)-(f) '!$B143))</f>
        <v>0</v>
      </c>
      <c r="L143" s="8">
        <f>IF(SUMIFS(Generation_Raw_Data!$C:$C, Generation_Raw_Data!$D:$D,'AG-KIUC 2-52 (a), (c)-(f) '!L$2, Generation_Raw_Data!$A:$A, 'AG-KIUC 2-52 (a), (c)-(f) '!$B143)&lt;0, 0, SUMIFS(Generation_Raw_Data!$C:$C, Generation_Raw_Data!$D:$D,'AG-KIUC 2-52 (a), (c)-(f) '!L$2, Generation_Raw_Data!$A:$A, 'AG-KIUC 2-52 (a), (c)-(f) '!$B143))</f>
        <v>367</v>
      </c>
      <c r="M143" s="8">
        <f>IF(SUMIFS(Generation_Raw_Data!$C:$C, Generation_Raw_Data!$D:$D,'AG-KIUC 2-52 (a), (c)-(f) '!M$2, Generation_Raw_Data!$A:$A, 'AG-KIUC 2-52 (a), (c)-(f) '!$B143)&lt;0, 0, SUMIFS(Generation_Raw_Data!$C:$C, Generation_Raw_Data!$D:$D,'AG-KIUC 2-52 (a), (c)-(f) '!M$2, Generation_Raw_Data!$A:$A, 'AG-KIUC 2-52 (a), (c)-(f) '!$B143))</f>
        <v>376</v>
      </c>
      <c r="N143" s="8">
        <f>IF(SUMIFS(Generation_Raw_Data!$C:$C, Generation_Raw_Data!$D:$D,'AG-KIUC 2-52 (a), (c)-(f) '!N$2, Generation_Raw_Data!$A:$A, 'AG-KIUC 2-52 (a), (c)-(f) '!$B143)&lt;0, 0, SUMIFS(Generation_Raw_Data!$C:$C, Generation_Raw_Data!$D:$D,'AG-KIUC 2-52 (a), (c)-(f) '!N$2, Generation_Raw_Data!$A:$A, 'AG-KIUC 2-52 (a), (c)-(f) '!$B143))</f>
        <v>340</v>
      </c>
      <c r="O143" s="8">
        <f>IF(SUMIFS(Generation_Raw_Data!$C:$C, Generation_Raw_Data!$D:$D,'AG-KIUC 2-52 (a), (c)-(f) '!O$2, Generation_Raw_Data!$A:$A, 'AG-KIUC 2-52 (a), (c)-(f) '!$B143)&lt;0, 0, SUMIFS(Generation_Raw_Data!$C:$C, Generation_Raw_Data!$D:$D,'AG-KIUC 2-52 (a), (c)-(f) '!O$2, Generation_Raw_Data!$A:$A, 'AG-KIUC 2-52 (a), (c)-(f) '!$B143))</f>
        <v>292.60000000000002</v>
      </c>
      <c r="P143" s="8">
        <f>IF(SUMIFS(Generation_Raw_Data!$C:$C, Generation_Raw_Data!$D:$D,'AG-KIUC 2-52 (a), (c)-(f) '!P$2, Generation_Raw_Data!$A:$A, 'AG-KIUC 2-52 (a), (c)-(f) '!$B143)&lt;0, 0, SUMIFS(Generation_Raw_Data!$C:$C, Generation_Raw_Data!$D:$D,'AG-KIUC 2-52 (a), (c)-(f) '!P$2, Generation_Raw_Data!$A:$A, 'AG-KIUC 2-52 (a), (c)-(f) '!$B143))</f>
        <v>278</v>
      </c>
      <c r="Q143" s="8">
        <f>IF(SUMIFS(Generation_Raw_Data!$C:$C, Generation_Raw_Data!$D:$D,'AG-KIUC 2-52 (a), (c)-(f) '!Q$2, Generation_Raw_Data!$A:$A, 'AG-KIUC 2-52 (a), (c)-(f) '!$B143)&lt;0, 0, SUMIFS(Generation_Raw_Data!$C:$C, Generation_Raw_Data!$D:$D,'AG-KIUC 2-52 (a), (c)-(f) '!Q$2, Generation_Raw_Data!$A:$A, 'AG-KIUC 2-52 (a), (c)-(f) '!$B143))</f>
        <v>287.3</v>
      </c>
      <c r="R143" s="8">
        <f>IF(SUMIFS(Generation_Raw_Data!$C:$C, Generation_Raw_Data!$D:$D,'AG-KIUC 2-52 (a), (c)-(f) '!R$2, Generation_Raw_Data!$A:$A, 'AG-KIUC 2-52 (a), (c)-(f) '!$B143)&lt;0, 0, SUMIFS(Generation_Raw_Data!$C:$C, Generation_Raw_Data!$D:$D,'AG-KIUC 2-52 (a), (c)-(f) '!R$2, Generation_Raw_Data!$A:$A, 'AG-KIUC 2-52 (a), (c)-(f) '!$B143))</f>
        <v>486.8</v>
      </c>
      <c r="S143" s="8">
        <f>IF(SUMIFS(Generation_Raw_Data!$C:$C, Generation_Raw_Data!$D:$D,'AG-KIUC 2-52 (a), (c)-(f) '!S$2, Generation_Raw_Data!$A:$A, 'AG-KIUC 2-52 (a), (c)-(f) '!$B143)&lt;0, 0, SUMIFS(Generation_Raw_Data!$C:$C, Generation_Raw_Data!$D:$D,'AG-KIUC 2-52 (a), (c)-(f) '!S$2, Generation_Raw_Data!$A:$A, 'AG-KIUC 2-52 (a), (c)-(f) '!$B143))</f>
        <v>419.4</v>
      </c>
      <c r="T143" s="8">
        <f>IF(SUMIFS(Generation_Raw_Data!$C:$C, Generation_Raw_Data!$D:$D,'AG-KIUC 2-52 (a), (c)-(f) '!T$2, Generation_Raw_Data!$A:$A, 'AG-KIUC 2-52 (a), (c)-(f) '!$B143)&lt;0, 0, SUMIFS(Generation_Raw_Data!$C:$C, Generation_Raw_Data!$D:$D,'AG-KIUC 2-52 (a), (c)-(f) '!T$2, Generation_Raw_Data!$A:$A, 'AG-KIUC 2-52 (a), (c)-(f) '!$B143))</f>
        <v>0</v>
      </c>
      <c r="U143" s="8">
        <f>IF(SUMIFS(Generation_Raw_Data!$C:$C, Generation_Raw_Data!$D:$D,'AG-KIUC 2-52 (a), (c)-(f) '!U$2, Generation_Raw_Data!$A:$A, 'AG-KIUC 2-52 (a), (c)-(f) '!$B143)&lt;0, 0, SUMIFS(Generation_Raw_Data!$C:$C, Generation_Raw_Data!$D:$D,'AG-KIUC 2-52 (a), (c)-(f) '!U$2, Generation_Raw_Data!$A:$A, 'AG-KIUC 2-52 (a), (c)-(f) '!$B143))</f>
        <v>0</v>
      </c>
      <c r="V143" s="8">
        <f>IF(SUMIFS(Generation_Raw_Data!$C:$C, Generation_Raw_Data!$D:$D,'AG-KIUC 2-52 (a), (c)-(f) '!V$2, Generation_Raw_Data!$A:$A, 'AG-KIUC 2-52 (a), (c)-(f) '!$B143)&lt;0, 0, SUMIFS(Generation_Raw_Data!$C:$C, Generation_Raw_Data!$D:$D,'AG-KIUC 2-52 (a), (c)-(f) '!V$2, Generation_Raw_Data!$A:$A, 'AG-KIUC 2-52 (a), (c)-(f) '!$B143))</f>
        <v>0</v>
      </c>
      <c r="W143" s="8">
        <f>IF(SUMIFS(Generation_Raw_Data!$C:$C, Generation_Raw_Data!$D:$D,'AG-KIUC 2-52 (a), (c)-(f) '!W$2, Generation_Raw_Data!$A:$A, 'AG-KIUC 2-52 (a), (c)-(f) '!$B143)&lt;0, 0, SUMIFS(Generation_Raw_Data!$C:$C, Generation_Raw_Data!$D:$D,'AG-KIUC 2-52 (a), (c)-(f) '!W$2, Generation_Raw_Data!$A:$A, 'AG-KIUC 2-52 (a), (c)-(f) '!$B143))</f>
        <v>0</v>
      </c>
      <c r="X143" s="8">
        <f>IF(SUMIFS(Generation_Raw_Data!$C:$C, Generation_Raw_Data!$D:$D,'AG-KIUC 2-52 (a), (c)-(f) '!X$2, Generation_Raw_Data!$A:$A, 'AG-KIUC 2-52 (a), (c)-(f) '!$B143)&lt;0, 0, SUMIFS(Generation_Raw_Data!$C:$C, Generation_Raw_Data!$D:$D,'AG-KIUC 2-52 (a), (c)-(f) '!X$2, Generation_Raw_Data!$A:$A, 'AG-KIUC 2-52 (a), (c)-(f) '!$B143))</f>
        <v>0</v>
      </c>
      <c r="Y143" s="8">
        <f>IF(SUMIFS(Generation_Raw_Data!$C:$C, Generation_Raw_Data!$D:$D,'AG-KIUC 2-52 (a), (c)-(f) '!Y$2, Generation_Raw_Data!$A:$A, 'AG-KIUC 2-52 (a), (c)-(f) '!$B143)&lt;0, 0, SUMIFS(Generation_Raw_Data!$C:$C, Generation_Raw_Data!$D:$D,'AG-KIUC 2-52 (a), (c)-(f) '!Y$2, Generation_Raw_Data!$A:$A, 'AG-KIUC 2-52 (a), (c)-(f) '!$B143))</f>
        <v>0</v>
      </c>
      <c r="Z143" s="8">
        <f>IF(SUMIFS(Generation_Raw_Data!$C:$C, Generation_Raw_Data!$D:$D,'AG-KIUC 2-52 (a), (c)-(f) '!Z$2, Generation_Raw_Data!$A:$A, 'AG-KIUC 2-52 (a), (c)-(f) '!$B143)&lt;0, 0, SUMIFS(Generation_Raw_Data!$C:$C, Generation_Raw_Data!$D:$D,'AG-KIUC 2-52 (a), (c)-(f) '!Z$2, Generation_Raw_Data!$A:$A, 'AG-KIUC 2-52 (a), (c)-(f) '!$B143))</f>
        <v>0</v>
      </c>
      <c r="AA143" s="8">
        <f>IF(SUMIFS(Generation_Raw_Data!$C:$C, Generation_Raw_Data!$D:$D,'AG-KIUC 2-52 (a), (c)-(f) '!AA$2, Generation_Raw_Data!$A:$A, 'AG-KIUC 2-52 (a), (c)-(f) '!$B143)&lt;0, 0, SUMIFS(Generation_Raw_Data!$C:$C, Generation_Raw_Data!$D:$D,'AG-KIUC 2-52 (a), (c)-(f) '!AA$2, Generation_Raw_Data!$A:$A, 'AG-KIUC 2-52 (a), (c)-(f) '!$B143))</f>
        <v>0</v>
      </c>
      <c r="AB143" s="8">
        <f>IF(SUMIFS(Generation_Raw_Data!$C:$C, Generation_Raw_Data!$D:$D,'AG-KIUC 2-52 (a), (c)-(f) '!AB$2, Generation_Raw_Data!$A:$A, 'AG-KIUC 2-52 (a), (c)-(f) '!$B143)&lt;0, 0, SUMIFS(Generation_Raw_Data!$C:$C, Generation_Raw_Data!$D:$D,'AG-KIUC 2-52 (a), (c)-(f) '!AB$2, Generation_Raw_Data!$A:$A, 'AG-KIUC 2-52 (a), (c)-(f) '!$B143))</f>
        <v>0</v>
      </c>
      <c r="AC143" s="8">
        <f>IF(SUMIFS(Generation_Raw_Data!$C:$C, Generation_Raw_Data!$D:$D,'AG-KIUC 2-52 (a), (c)-(f) '!AC$2, Generation_Raw_Data!$A:$A, 'AG-KIUC 2-52 (a), (c)-(f) '!$B143)&lt;0, 0, SUMIFS(Generation_Raw_Data!$C:$C, Generation_Raw_Data!$D:$D,'AG-KIUC 2-52 (a), (c)-(f) '!AC$2, Generation_Raw_Data!$A:$A, 'AG-KIUC 2-52 (a), (c)-(f) '!$B143))</f>
        <v>0</v>
      </c>
      <c r="AD143" s="8">
        <f>IF(SUMIFS(Generation_Raw_Data!$C:$C, Generation_Raw_Data!$D:$D,'AG-KIUC 2-52 (a), (c)-(f) '!AD$2, Generation_Raw_Data!$A:$A, 'AG-KIUC 2-52 (a), (c)-(f) '!$B143)&lt;0, 0, SUMIFS(Generation_Raw_Data!$C:$C, Generation_Raw_Data!$D:$D,'AG-KIUC 2-52 (a), (c)-(f) '!AD$2, Generation_Raw_Data!$A:$A, 'AG-KIUC 2-52 (a), (c)-(f) '!$B143))</f>
        <v>129.99619999999999</v>
      </c>
      <c r="AE143" s="8">
        <f>IF(SUMIFS(Generation_Raw_Data!$C:$C, Generation_Raw_Data!$D:$D,'AG-KIUC 2-52 (a), (c)-(f) '!AE$2, Generation_Raw_Data!$A:$A, 'AG-KIUC 2-52 (a), (c)-(f) '!$B143)&lt;0, 0, SUMIFS(Generation_Raw_Data!$C:$C, Generation_Raw_Data!$D:$D,'AG-KIUC 2-52 (a), (c)-(f) '!AE$2, Generation_Raw_Data!$A:$A, 'AG-KIUC 2-52 (a), (c)-(f) '!$B143))</f>
        <v>0</v>
      </c>
      <c r="AF143" s="8">
        <f>IF(SUMIFS(Generation_Raw_Data!$C:$C, Generation_Raw_Data!$D:$D,'AG-KIUC 2-52 (a), (c)-(f) '!AF$2, Generation_Raw_Data!$A:$A, 'AG-KIUC 2-52 (a), (c)-(f) '!$B143)&lt;0, 0, SUMIFS(Generation_Raw_Data!$C:$C, Generation_Raw_Data!$D:$D,'AG-KIUC 2-52 (a), (c)-(f) '!AF$2, Generation_Raw_Data!$A:$A, 'AG-KIUC 2-52 (a), (c)-(f) '!$B143))</f>
        <v>0</v>
      </c>
      <c r="AG143" s="8">
        <f>IF(SUMIFS(Generation_Raw_Data!$C:$C, Generation_Raw_Data!$D:$D,'AG-KIUC 2-52 (a), (c)-(f) '!AG$2, Generation_Raw_Data!$A:$A, 'AG-KIUC 2-52 (a), (c)-(f) '!$B143)&lt;0, 0, SUMIFS(Generation_Raw_Data!$C:$C, Generation_Raw_Data!$D:$D,'AG-KIUC 2-52 (a), (c)-(f) '!AG$2, Generation_Raw_Data!$A:$A, 'AG-KIUC 2-52 (a), (c)-(f) '!$B143))</f>
        <v>129.00380000000001</v>
      </c>
      <c r="AH143" s="8">
        <f>IF(SUMIFS(Generation_Raw_Data!$C:$C, Generation_Raw_Data!$D:$D,'AG-KIUC 2-52 (a), (c)-(f) '!AH$2, Generation_Raw_Data!$A:$A, 'AG-KIUC 2-52 (a), (c)-(f) '!$B143)&lt;0, 0, SUMIFS(Generation_Raw_Data!$C:$C, Generation_Raw_Data!$D:$D,'AG-KIUC 2-52 (a), (c)-(f) '!AH$2, Generation_Raw_Data!$A:$A, 'AG-KIUC 2-52 (a), (c)-(f) '!$B143))</f>
        <v>0</v>
      </c>
      <c r="AI143" s="8">
        <f>IF(SUMIFS(Generation_Raw_Data!$C:$C, Generation_Raw_Data!$D:$D,'AG-KIUC 2-52 (a), (c)-(f) '!AI$2, Generation_Raw_Data!$A:$A, 'AG-KIUC 2-52 (a), (c)-(f) '!$B143)&lt;0, 0, SUMIFS(Generation_Raw_Data!$C:$C, Generation_Raw_Data!$D:$D,'AG-KIUC 2-52 (a), (c)-(f) '!AI$2, Generation_Raw_Data!$A:$A, 'AG-KIUC 2-52 (a), (c)-(f) '!$B143))</f>
        <v>0</v>
      </c>
      <c r="AJ143" s="8">
        <f>IF(SUMIFS(Generation_Raw_Data!$C:$C, Generation_Raw_Data!$D:$D,'AG-KIUC 2-52 (a), (c)-(f) '!AJ$2, Generation_Raw_Data!$A:$A, 'AG-KIUC 2-52 (a), (c)-(f) '!$B143)&lt;0, 0, SUMIFS(Generation_Raw_Data!$C:$C, Generation_Raw_Data!$D:$D,'AG-KIUC 2-52 (a), (c)-(f) '!AJ$2, Generation_Raw_Data!$A:$A, 'AG-KIUC 2-52 (a), (c)-(f) '!$B143))</f>
        <v>0</v>
      </c>
      <c r="AK143" s="8">
        <f>IF(SUMIFS(Generation_Raw_Data!$C:$C, Generation_Raw_Data!$D:$D,'AG-KIUC 2-52 (a), (c)-(f) '!AK$2, Generation_Raw_Data!$A:$A, 'AG-KIUC 2-52 (a), (c)-(f) '!$B143)&lt;0, 0, SUMIFS(Generation_Raw_Data!$C:$C, Generation_Raw_Data!$D:$D,'AG-KIUC 2-52 (a), (c)-(f) '!AK$2, Generation_Raw_Data!$A:$A, 'AG-KIUC 2-52 (a), (c)-(f) '!$B143))</f>
        <v>28</v>
      </c>
      <c r="AL143" s="8">
        <f>IF(SUMIFS(Generation_Raw_Data!$C:$C, Generation_Raw_Data!$D:$D,'AG-KIUC 2-52 (a), (c)-(f) '!AL$2, Generation_Raw_Data!$A:$A, 'AG-KIUC 2-52 (a), (c)-(f) '!$B143)&lt;0, 0, SUMIFS(Generation_Raw_Data!$C:$C, Generation_Raw_Data!$D:$D,'AG-KIUC 2-52 (a), (c)-(f) '!AL$2, Generation_Raw_Data!$A:$A, 'AG-KIUC 2-52 (a), (c)-(f) '!$B143))</f>
        <v>19</v>
      </c>
      <c r="AM143" s="8">
        <f>IF(SUMIFS(Generation_Raw_Data!$C:$C, Generation_Raw_Data!$D:$D,'AG-KIUC 2-52 (a), (c)-(f) '!AM$2, Generation_Raw_Data!$A:$A, 'AG-KIUC 2-52 (a), (c)-(f) '!$B143)&lt;0, 0, SUMIFS(Generation_Raw_Data!$C:$C, Generation_Raw_Data!$D:$D,'AG-KIUC 2-52 (a), (c)-(f) '!AM$2, Generation_Raw_Data!$A:$A, 'AG-KIUC 2-52 (a), (c)-(f) '!$B143))</f>
        <v>10.199999999999999</v>
      </c>
      <c r="AN143" s="8">
        <f>IF(SUMIFS(Generation_Raw_Data!$C:$C, Generation_Raw_Data!$D:$D,'AG-KIUC 2-52 (a), (c)-(f) '!AN$2, Generation_Raw_Data!$A:$A, 'AG-KIUC 2-52 (a), (c)-(f) '!$B143)&lt;0, 0, SUMIFS(Generation_Raw_Data!$C:$C, Generation_Raw_Data!$D:$D,'AG-KIUC 2-52 (a), (c)-(f) '!AN$2, Generation_Raw_Data!$A:$A, 'AG-KIUC 2-52 (a), (c)-(f) '!$B143))</f>
        <v>1.7</v>
      </c>
    </row>
    <row r="144" spans="1:40" x14ac:dyDescent="0.35">
      <c r="A144" s="1">
        <v>18</v>
      </c>
      <c r="B144" s="2">
        <v>44648.541666666657</v>
      </c>
      <c r="C144" s="16">
        <f>SUMIF(Marginal_Cost_Raw_Data!$A:$A, 'AG-KIUC 2-52 (a), (c)-(f) '!$B144, Marginal_Cost_Raw_Data!$B:$B)</f>
        <v>34.663016684027774</v>
      </c>
      <c r="D144" s="17">
        <f>SUMIFS(CTS_Raw_Data!$C:$C, CTS_Raw_Data!$B:$B, "S", CTS_Raw_Data!$A:$A, 'AG-KIUC 2-52 (a), (c)-(f) '!$B144)</f>
        <v>0</v>
      </c>
      <c r="E144" s="7">
        <f>IFERROR(SUMIFS(CTS_Raw_Data!$D:$D, CTS_Raw_Data!$B:$B, "S", CTS_Raw_Data!$A:$A, 'AG-KIUC 2-52 (a), (c)-(f) '!$B144)/'AG-KIUC 2-52 (a), (c)-(f) '!$D144,0)</f>
        <v>0</v>
      </c>
      <c r="F144" s="14">
        <f>SUMIFS(CTS_Raw_Data!$C:$C, CTS_Raw_Data!$B:$B, "B", CTS_Raw_Data!$A:$A, 'AG-KIUC 2-52 (a), (c)-(f) '!$B144)</f>
        <v>0</v>
      </c>
      <c r="G144" s="7">
        <f>IFERROR(SUMIFS(CTS_Raw_Data!$D:$D, CTS_Raw_Data!$B:$B, "B", CTS_Raw_Data!$A:$A, 'AG-KIUC 2-52 (a), (c)-(f) '!$B144)/'AG-KIUC 2-52 (a), (c)-(f) '!$F144,0)</f>
        <v>0</v>
      </c>
      <c r="H144" s="19">
        <f>SUMIF(ACE_Raw_Data!$A:$A, 'AG-KIUC 2-52 (a), (c)-(f) '!$B144, ACE_Raw_Data!$B:$B)</f>
        <v>1.1368266455829144</v>
      </c>
      <c r="I144" s="21">
        <f>IF(SUMIFS(Generation_Raw_Data!$C:$C, Generation_Raw_Data!$D:$D,'AG-KIUC 2-52 (a), (c)-(f) '!I$2, Generation_Raw_Data!$A:$A, 'AG-KIUC 2-52 (a), (c)-(f) '!$B144)&lt;0, 0, SUMIFS(Generation_Raw_Data!$C:$C, Generation_Raw_Data!$D:$D,'AG-KIUC 2-52 (a), (c)-(f) '!I$2, Generation_Raw_Data!$A:$A, 'AG-KIUC 2-52 (a), (c)-(f) '!$B144))</f>
        <v>0</v>
      </c>
      <c r="J144" s="8">
        <f>IF(SUMIFS(Generation_Raw_Data!$C:$C, Generation_Raw_Data!$D:$D,'AG-KIUC 2-52 (a), (c)-(f) '!J$2, Generation_Raw_Data!$A:$A, 'AG-KIUC 2-52 (a), (c)-(f) '!$B144)&lt;0, 0, SUMIFS(Generation_Raw_Data!$C:$C, Generation_Raw_Data!$D:$D,'AG-KIUC 2-52 (a), (c)-(f) '!J$2, Generation_Raw_Data!$A:$A, 'AG-KIUC 2-52 (a), (c)-(f) '!$B144))</f>
        <v>690.8</v>
      </c>
      <c r="K144" s="8">
        <f>IF(SUMIFS(Generation_Raw_Data!$C:$C, Generation_Raw_Data!$D:$D,'AG-KIUC 2-52 (a), (c)-(f) '!K$2, Generation_Raw_Data!$A:$A, 'AG-KIUC 2-52 (a), (c)-(f) '!$B144)&lt;0, 0, SUMIFS(Generation_Raw_Data!$C:$C, Generation_Raw_Data!$D:$D,'AG-KIUC 2-52 (a), (c)-(f) '!K$2, Generation_Raw_Data!$A:$A, 'AG-KIUC 2-52 (a), (c)-(f) '!$B144))</f>
        <v>0</v>
      </c>
      <c r="L144" s="8">
        <f>IF(SUMIFS(Generation_Raw_Data!$C:$C, Generation_Raw_Data!$D:$D,'AG-KIUC 2-52 (a), (c)-(f) '!L$2, Generation_Raw_Data!$A:$A, 'AG-KIUC 2-52 (a), (c)-(f) '!$B144)&lt;0, 0, SUMIFS(Generation_Raw_Data!$C:$C, Generation_Raw_Data!$D:$D,'AG-KIUC 2-52 (a), (c)-(f) '!L$2, Generation_Raw_Data!$A:$A, 'AG-KIUC 2-52 (a), (c)-(f) '!$B144))</f>
        <v>337</v>
      </c>
      <c r="M144" s="8">
        <f>IF(SUMIFS(Generation_Raw_Data!$C:$C, Generation_Raw_Data!$D:$D,'AG-KIUC 2-52 (a), (c)-(f) '!M$2, Generation_Raw_Data!$A:$A, 'AG-KIUC 2-52 (a), (c)-(f) '!$B144)&lt;0, 0, SUMIFS(Generation_Raw_Data!$C:$C, Generation_Raw_Data!$D:$D,'AG-KIUC 2-52 (a), (c)-(f) '!M$2, Generation_Raw_Data!$A:$A, 'AG-KIUC 2-52 (a), (c)-(f) '!$B144))</f>
        <v>367</v>
      </c>
      <c r="N144" s="8">
        <f>IF(SUMIFS(Generation_Raw_Data!$C:$C, Generation_Raw_Data!$D:$D,'AG-KIUC 2-52 (a), (c)-(f) '!N$2, Generation_Raw_Data!$A:$A, 'AG-KIUC 2-52 (a), (c)-(f) '!$B144)&lt;0, 0, SUMIFS(Generation_Raw_Data!$C:$C, Generation_Raw_Data!$D:$D,'AG-KIUC 2-52 (a), (c)-(f) '!N$2, Generation_Raw_Data!$A:$A, 'AG-KIUC 2-52 (a), (c)-(f) '!$B144))</f>
        <v>302</v>
      </c>
      <c r="O144" s="8">
        <f>IF(SUMIFS(Generation_Raw_Data!$C:$C, Generation_Raw_Data!$D:$D,'AG-KIUC 2-52 (a), (c)-(f) '!O$2, Generation_Raw_Data!$A:$A, 'AG-KIUC 2-52 (a), (c)-(f) '!$B144)&lt;0, 0, SUMIFS(Generation_Raw_Data!$C:$C, Generation_Raw_Data!$D:$D,'AG-KIUC 2-52 (a), (c)-(f) '!O$2, Generation_Raw_Data!$A:$A, 'AG-KIUC 2-52 (a), (c)-(f) '!$B144))</f>
        <v>255.4</v>
      </c>
      <c r="P144" s="8">
        <f>IF(SUMIFS(Generation_Raw_Data!$C:$C, Generation_Raw_Data!$D:$D,'AG-KIUC 2-52 (a), (c)-(f) '!P$2, Generation_Raw_Data!$A:$A, 'AG-KIUC 2-52 (a), (c)-(f) '!$B144)&lt;0, 0, SUMIFS(Generation_Raw_Data!$C:$C, Generation_Raw_Data!$D:$D,'AG-KIUC 2-52 (a), (c)-(f) '!P$2, Generation_Raw_Data!$A:$A, 'AG-KIUC 2-52 (a), (c)-(f) '!$B144))</f>
        <v>241.1</v>
      </c>
      <c r="Q144" s="8">
        <f>IF(SUMIFS(Generation_Raw_Data!$C:$C, Generation_Raw_Data!$D:$D,'AG-KIUC 2-52 (a), (c)-(f) '!Q$2, Generation_Raw_Data!$A:$A, 'AG-KIUC 2-52 (a), (c)-(f) '!$B144)&lt;0, 0, SUMIFS(Generation_Raw_Data!$C:$C, Generation_Raw_Data!$D:$D,'AG-KIUC 2-52 (a), (c)-(f) '!Q$2, Generation_Raw_Data!$A:$A, 'AG-KIUC 2-52 (a), (c)-(f) '!$B144))</f>
        <v>278.7</v>
      </c>
      <c r="R144" s="8">
        <f>IF(SUMIFS(Generation_Raw_Data!$C:$C, Generation_Raw_Data!$D:$D,'AG-KIUC 2-52 (a), (c)-(f) '!R$2, Generation_Raw_Data!$A:$A, 'AG-KIUC 2-52 (a), (c)-(f) '!$B144)&lt;0, 0, SUMIFS(Generation_Raw_Data!$C:$C, Generation_Raw_Data!$D:$D,'AG-KIUC 2-52 (a), (c)-(f) '!R$2, Generation_Raw_Data!$A:$A, 'AG-KIUC 2-52 (a), (c)-(f) '!$B144))</f>
        <v>485.9</v>
      </c>
      <c r="S144" s="8">
        <f>IF(SUMIFS(Generation_Raw_Data!$C:$C, Generation_Raw_Data!$D:$D,'AG-KIUC 2-52 (a), (c)-(f) '!S$2, Generation_Raw_Data!$A:$A, 'AG-KIUC 2-52 (a), (c)-(f) '!$B144)&lt;0, 0, SUMIFS(Generation_Raw_Data!$C:$C, Generation_Raw_Data!$D:$D,'AG-KIUC 2-52 (a), (c)-(f) '!S$2, Generation_Raw_Data!$A:$A, 'AG-KIUC 2-52 (a), (c)-(f) '!$B144))</f>
        <v>416.1</v>
      </c>
      <c r="T144" s="8">
        <f>IF(SUMIFS(Generation_Raw_Data!$C:$C, Generation_Raw_Data!$D:$D,'AG-KIUC 2-52 (a), (c)-(f) '!T$2, Generation_Raw_Data!$A:$A, 'AG-KIUC 2-52 (a), (c)-(f) '!$B144)&lt;0, 0, SUMIFS(Generation_Raw_Data!$C:$C, Generation_Raw_Data!$D:$D,'AG-KIUC 2-52 (a), (c)-(f) '!T$2, Generation_Raw_Data!$A:$A, 'AG-KIUC 2-52 (a), (c)-(f) '!$B144))</f>
        <v>0</v>
      </c>
      <c r="U144" s="8">
        <f>IF(SUMIFS(Generation_Raw_Data!$C:$C, Generation_Raw_Data!$D:$D,'AG-KIUC 2-52 (a), (c)-(f) '!U$2, Generation_Raw_Data!$A:$A, 'AG-KIUC 2-52 (a), (c)-(f) '!$B144)&lt;0, 0, SUMIFS(Generation_Raw_Data!$C:$C, Generation_Raw_Data!$D:$D,'AG-KIUC 2-52 (a), (c)-(f) '!U$2, Generation_Raw_Data!$A:$A, 'AG-KIUC 2-52 (a), (c)-(f) '!$B144))</f>
        <v>0</v>
      </c>
      <c r="V144" s="8">
        <f>IF(SUMIFS(Generation_Raw_Data!$C:$C, Generation_Raw_Data!$D:$D,'AG-KIUC 2-52 (a), (c)-(f) '!V$2, Generation_Raw_Data!$A:$A, 'AG-KIUC 2-52 (a), (c)-(f) '!$B144)&lt;0, 0, SUMIFS(Generation_Raw_Data!$C:$C, Generation_Raw_Data!$D:$D,'AG-KIUC 2-52 (a), (c)-(f) '!V$2, Generation_Raw_Data!$A:$A, 'AG-KIUC 2-52 (a), (c)-(f) '!$B144))</f>
        <v>0</v>
      </c>
      <c r="W144" s="8">
        <f>IF(SUMIFS(Generation_Raw_Data!$C:$C, Generation_Raw_Data!$D:$D,'AG-KIUC 2-52 (a), (c)-(f) '!W$2, Generation_Raw_Data!$A:$A, 'AG-KIUC 2-52 (a), (c)-(f) '!$B144)&lt;0, 0, SUMIFS(Generation_Raw_Data!$C:$C, Generation_Raw_Data!$D:$D,'AG-KIUC 2-52 (a), (c)-(f) '!W$2, Generation_Raw_Data!$A:$A, 'AG-KIUC 2-52 (a), (c)-(f) '!$B144))</f>
        <v>0</v>
      </c>
      <c r="X144" s="8">
        <f>IF(SUMIFS(Generation_Raw_Data!$C:$C, Generation_Raw_Data!$D:$D,'AG-KIUC 2-52 (a), (c)-(f) '!X$2, Generation_Raw_Data!$A:$A, 'AG-KIUC 2-52 (a), (c)-(f) '!$B144)&lt;0, 0, SUMIFS(Generation_Raw_Data!$C:$C, Generation_Raw_Data!$D:$D,'AG-KIUC 2-52 (a), (c)-(f) '!X$2, Generation_Raw_Data!$A:$A, 'AG-KIUC 2-52 (a), (c)-(f) '!$B144))</f>
        <v>0</v>
      </c>
      <c r="Y144" s="8">
        <f>IF(SUMIFS(Generation_Raw_Data!$C:$C, Generation_Raw_Data!$D:$D,'AG-KIUC 2-52 (a), (c)-(f) '!Y$2, Generation_Raw_Data!$A:$A, 'AG-KIUC 2-52 (a), (c)-(f) '!$B144)&lt;0, 0, SUMIFS(Generation_Raw_Data!$C:$C, Generation_Raw_Data!$D:$D,'AG-KIUC 2-52 (a), (c)-(f) '!Y$2, Generation_Raw_Data!$A:$A, 'AG-KIUC 2-52 (a), (c)-(f) '!$B144))</f>
        <v>0</v>
      </c>
      <c r="Z144" s="8">
        <f>IF(SUMIFS(Generation_Raw_Data!$C:$C, Generation_Raw_Data!$D:$D,'AG-KIUC 2-52 (a), (c)-(f) '!Z$2, Generation_Raw_Data!$A:$A, 'AG-KIUC 2-52 (a), (c)-(f) '!$B144)&lt;0, 0, SUMIFS(Generation_Raw_Data!$C:$C, Generation_Raw_Data!$D:$D,'AG-KIUC 2-52 (a), (c)-(f) '!Z$2, Generation_Raw_Data!$A:$A, 'AG-KIUC 2-52 (a), (c)-(f) '!$B144))</f>
        <v>0</v>
      </c>
      <c r="AA144" s="8">
        <f>IF(SUMIFS(Generation_Raw_Data!$C:$C, Generation_Raw_Data!$D:$D,'AG-KIUC 2-52 (a), (c)-(f) '!AA$2, Generation_Raw_Data!$A:$A, 'AG-KIUC 2-52 (a), (c)-(f) '!$B144)&lt;0, 0, SUMIFS(Generation_Raw_Data!$C:$C, Generation_Raw_Data!$D:$D,'AG-KIUC 2-52 (a), (c)-(f) '!AA$2, Generation_Raw_Data!$A:$A, 'AG-KIUC 2-52 (a), (c)-(f) '!$B144))</f>
        <v>0</v>
      </c>
      <c r="AB144" s="8">
        <f>IF(SUMIFS(Generation_Raw_Data!$C:$C, Generation_Raw_Data!$D:$D,'AG-KIUC 2-52 (a), (c)-(f) '!AB$2, Generation_Raw_Data!$A:$A, 'AG-KIUC 2-52 (a), (c)-(f) '!$B144)&lt;0, 0, SUMIFS(Generation_Raw_Data!$C:$C, Generation_Raw_Data!$D:$D,'AG-KIUC 2-52 (a), (c)-(f) '!AB$2, Generation_Raw_Data!$A:$A, 'AG-KIUC 2-52 (a), (c)-(f) '!$B144))</f>
        <v>0</v>
      </c>
      <c r="AC144" s="8">
        <f>IF(SUMIFS(Generation_Raw_Data!$C:$C, Generation_Raw_Data!$D:$D,'AG-KIUC 2-52 (a), (c)-(f) '!AC$2, Generation_Raw_Data!$A:$A, 'AG-KIUC 2-52 (a), (c)-(f) '!$B144)&lt;0, 0, SUMIFS(Generation_Raw_Data!$C:$C, Generation_Raw_Data!$D:$D,'AG-KIUC 2-52 (a), (c)-(f) '!AC$2, Generation_Raw_Data!$A:$A, 'AG-KIUC 2-52 (a), (c)-(f) '!$B144))</f>
        <v>0</v>
      </c>
      <c r="AD144" s="8">
        <f>IF(SUMIFS(Generation_Raw_Data!$C:$C, Generation_Raw_Data!$D:$D,'AG-KIUC 2-52 (a), (c)-(f) '!AD$2, Generation_Raw_Data!$A:$A, 'AG-KIUC 2-52 (a), (c)-(f) '!$B144)&lt;0, 0, SUMIFS(Generation_Raw_Data!$C:$C, Generation_Raw_Data!$D:$D,'AG-KIUC 2-52 (a), (c)-(f) '!AD$2, Generation_Raw_Data!$A:$A, 'AG-KIUC 2-52 (a), (c)-(f) '!$B144))</f>
        <v>123.004</v>
      </c>
      <c r="AE144" s="8">
        <f>IF(SUMIFS(Generation_Raw_Data!$C:$C, Generation_Raw_Data!$D:$D,'AG-KIUC 2-52 (a), (c)-(f) '!AE$2, Generation_Raw_Data!$A:$A, 'AG-KIUC 2-52 (a), (c)-(f) '!$B144)&lt;0, 0, SUMIFS(Generation_Raw_Data!$C:$C, Generation_Raw_Data!$D:$D,'AG-KIUC 2-52 (a), (c)-(f) '!AE$2, Generation_Raw_Data!$A:$A, 'AG-KIUC 2-52 (a), (c)-(f) '!$B144))</f>
        <v>0</v>
      </c>
      <c r="AF144" s="8">
        <f>IF(SUMIFS(Generation_Raw_Data!$C:$C, Generation_Raw_Data!$D:$D,'AG-KIUC 2-52 (a), (c)-(f) '!AF$2, Generation_Raw_Data!$A:$A, 'AG-KIUC 2-52 (a), (c)-(f) '!$B144)&lt;0, 0, SUMIFS(Generation_Raw_Data!$C:$C, Generation_Raw_Data!$D:$D,'AG-KIUC 2-52 (a), (c)-(f) '!AF$2, Generation_Raw_Data!$A:$A, 'AG-KIUC 2-52 (a), (c)-(f) '!$B144))</f>
        <v>0</v>
      </c>
      <c r="AG144" s="8">
        <f>IF(SUMIFS(Generation_Raw_Data!$C:$C, Generation_Raw_Data!$D:$D,'AG-KIUC 2-52 (a), (c)-(f) '!AG$2, Generation_Raw_Data!$A:$A, 'AG-KIUC 2-52 (a), (c)-(f) '!$B144)&lt;0, 0, SUMIFS(Generation_Raw_Data!$C:$C, Generation_Raw_Data!$D:$D,'AG-KIUC 2-52 (a), (c)-(f) '!AG$2, Generation_Raw_Data!$A:$A, 'AG-KIUC 2-52 (a), (c)-(f) '!$B144))</f>
        <v>123.996</v>
      </c>
      <c r="AH144" s="8">
        <f>IF(SUMIFS(Generation_Raw_Data!$C:$C, Generation_Raw_Data!$D:$D,'AG-KIUC 2-52 (a), (c)-(f) '!AH$2, Generation_Raw_Data!$A:$A, 'AG-KIUC 2-52 (a), (c)-(f) '!$B144)&lt;0, 0, SUMIFS(Generation_Raw_Data!$C:$C, Generation_Raw_Data!$D:$D,'AG-KIUC 2-52 (a), (c)-(f) '!AH$2, Generation_Raw_Data!$A:$A, 'AG-KIUC 2-52 (a), (c)-(f) '!$B144))</f>
        <v>0</v>
      </c>
      <c r="AI144" s="8">
        <f>IF(SUMIFS(Generation_Raw_Data!$C:$C, Generation_Raw_Data!$D:$D,'AG-KIUC 2-52 (a), (c)-(f) '!AI$2, Generation_Raw_Data!$A:$A, 'AG-KIUC 2-52 (a), (c)-(f) '!$B144)&lt;0, 0, SUMIFS(Generation_Raw_Data!$C:$C, Generation_Raw_Data!$D:$D,'AG-KIUC 2-52 (a), (c)-(f) '!AI$2, Generation_Raw_Data!$A:$A, 'AG-KIUC 2-52 (a), (c)-(f) '!$B144))</f>
        <v>0</v>
      </c>
      <c r="AJ144" s="8">
        <f>IF(SUMIFS(Generation_Raw_Data!$C:$C, Generation_Raw_Data!$D:$D,'AG-KIUC 2-52 (a), (c)-(f) '!AJ$2, Generation_Raw_Data!$A:$A, 'AG-KIUC 2-52 (a), (c)-(f) '!$B144)&lt;0, 0, SUMIFS(Generation_Raw_Data!$C:$C, Generation_Raw_Data!$D:$D,'AG-KIUC 2-52 (a), (c)-(f) '!AJ$2, Generation_Raw_Data!$A:$A, 'AG-KIUC 2-52 (a), (c)-(f) '!$B144))</f>
        <v>0</v>
      </c>
      <c r="AK144" s="8">
        <f>IF(SUMIFS(Generation_Raw_Data!$C:$C, Generation_Raw_Data!$D:$D,'AG-KIUC 2-52 (a), (c)-(f) '!AK$2, Generation_Raw_Data!$A:$A, 'AG-KIUC 2-52 (a), (c)-(f) '!$B144)&lt;0, 0, SUMIFS(Generation_Raw_Data!$C:$C, Generation_Raw_Data!$D:$D,'AG-KIUC 2-52 (a), (c)-(f) '!AK$2, Generation_Raw_Data!$A:$A, 'AG-KIUC 2-52 (a), (c)-(f) '!$B144))</f>
        <v>28</v>
      </c>
      <c r="AL144" s="8">
        <f>IF(SUMIFS(Generation_Raw_Data!$C:$C, Generation_Raw_Data!$D:$D,'AG-KIUC 2-52 (a), (c)-(f) '!AL$2, Generation_Raw_Data!$A:$A, 'AG-KIUC 2-52 (a), (c)-(f) '!$B144)&lt;0, 0, SUMIFS(Generation_Raw_Data!$C:$C, Generation_Raw_Data!$D:$D,'AG-KIUC 2-52 (a), (c)-(f) '!AL$2, Generation_Raw_Data!$A:$A, 'AG-KIUC 2-52 (a), (c)-(f) '!$B144))</f>
        <v>18</v>
      </c>
      <c r="AM144" s="8">
        <f>IF(SUMIFS(Generation_Raw_Data!$C:$C, Generation_Raw_Data!$D:$D,'AG-KIUC 2-52 (a), (c)-(f) '!AM$2, Generation_Raw_Data!$A:$A, 'AG-KIUC 2-52 (a), (c)-(f) '!$B144)&lt;0, 0, SUMIFS(Generation_Raw_Data!$C:$C, Generation_Raw_Data!$D:$D,'AG-KIUC 2-52 (a), (c)-(f) '!AM$2, Generation_Raw_Data!$A:$A, 'AG-KIUC 2-52 (a), (c)-(f) '!$B144))</f>
        <v>10</v>
      </c>
      <c r="AN144" s="8">
        <f>IF(SUMIFS(Generation_Raw_Data!$C:$C, Generation_Raw_Data!$D:$D,'AG-KIUC 2-52 (a), (c)-(f) '!AN$2, Generation_Raw_Data!$A:$A, 'AG-KIUC 2-52 (a), (c)-(f) '!$B144)&lt;0, 0, SUMIFS(Generation_Raw_Data!$C:$C, Generation_Raw_Data!$D:$D,'AG-KIUC 2-52 (a), (c)-(f) '!AN$2, Generation_Raw_Data!$A:$A, 'AG-KIUC 2-52 (a), (c)-(f) '!$B144))</f>
        <v>1.6</v>
      </c>
    </row>
    <row r="145" spans="1:40" x14ac:dyDescent="0.35">
      <c r="A145" s="1">
        <v>18</v>
      </c>
      <c r="B145" s="2">
        <v>44648.583333333321</v>
      </c>
      <c r="C145" s="16">
        <f>SUMIF(Marginal_Cost_Raw_Data!$A:$A, 'AG-KIUC 2-52 (a), (c)-(f) '!$B145, Marginal_Cost_Raw_Data!$B:$B)</f>
        <v>31.898217278645831</v>
      </c>
      <c r="D145" s="17">
        <f>SUMIFS(CTS_Raw_Data!$C:$C, CTS_Raw_Data!$B:$B, "S", CTS_Raw_Data!$A:$A, 'AG-KIUC 2-52 (a), (c)-(f) '!$B145)</f>
        <v>0</v>
      </c>
      <c r="E145" s="7">
        <f>IFERROR(SUMIFS(CTS_Raw_Data!$D:$D, CTS_Raw_Data!$B:$B, "S", CTS_Raw_Data!$A:$A, 'AG-KIUC 2-52 (a), (c)-(f) '!$B145)/'AG-KIUC 2-52 (a), (c)-(f) '!$D145,0)</f>
        <v>0</v>
      </c>
      <c r="F145" s="14">
        <f>SUMIFS(CTS_Raw_Data!$C:$C, CTS_Raw_Data!$B:$B, "B", CTS_Raw_Data!$A:$A, 'AG-KIUC 2-52 (a), (c)-(f) '!$B145)</f>
        <v>0</v>
      </c>
      <c r="G145" s="7">
        <f>IFERROR(SUMIFS(CTS_Raw_Data!$D:$D, CTS_Raw_Data!$B:$B, "B", CTS_Raw_Data!$A:$A, 'AG-KIUC 2-52 (a), (c)-(f) '!$B145)/'AG-KIUC 2-52 (a), (c)-(f) '!$F145,0)</f>
        <v>0</v>
      </c>
      <c r="H145" s="19">
        <f>SUMIF(ACE_Raw_Data!$A:$A, 'AG-KIUC 2-52 (a), (c)-(f) '!$B145, ACE_Raw_Data!$B:$B)</f>
        <v>9.9197283122936888</v>
      </c>
      <c r="I145" s="21">
        <f>IF(SUMIFS(Generation_Raw_Data!$C:$C, Generation_Raw_Data!$D:$D,'AG-KIUC 2-52 (a), (c)-(f) '!I$2, Generation_Raw_Data!$A:$A, 'AG-KIUC 2-52 (a), (c)-(f) '!$B145)&lt;0, 0, SUMIFS(Generation_Raw_Data!$C:$C, Generation_Raw_Data!$D:$D,'AG-KIUC 2-52 (a), (c)-(f) '!I$2, Generation_Raw_Data!$A:$A, 'AG-KIUC 2-52 (a), (c)-(f) '!$B145))</f>
        <v>0</v>
      </c>
      <c r="J145" s="8">
        <f>IF(SUMIFS(Generation_Raw_Data!$C:$C, Generation_Raw_Data!$D:$D,'AG-KIUC 2-52 (a), (c)-(f) '!J$2, Generation_Raw_Data!$A:$A, 'AG-KIUC 2-52 (a), (c)-(f) '!$B145)&lt;0, 0, SUMIFS(Generation_Raw_Data!$C:$C, Generation_Raw_Data!$D:$D,'AG-KIUC 2-52 (a), (c)-(f) '!J$2, Generation_Raw_Data!$A:$A, 'AG-KIUC 2-52 (a), (c)-(f) '!$B145))</f>
        <v>684.6</v>
      </c>
      <c r="K145" s="8">
        <f>IF(SUMIFS(Generation_Raw_Data!$C:$C, Generation_Raw_Data!$D:$D,'AG-KIUC 2-52 (a), (c)-(f) '!K$2, Generation_Raw_Data!$A:$A, 'AG-KIUC 2-52 (a), (c)-(f) '!$B145)&lt;0, 0, SUMIFS(Generation_Raw_Data!$C:$C, Generation_Raw_Data!$D:$D,'AG-KIUC 2-52 (a), (c)-(f) '!K$2, Generation_Raw_Data!$A:$A, 'AG-KIUC 2-52 (a), (c)-(f) '!$B145))</f>
        <v>0</v>
      </c>
      <c r="L145" s="8">
        <f>IF(SUMIFS(Generation_Raw_Data!$C:$C, Generation_Raw_Data!$D:$D,'AG-KIUC 2-52 (a), (c)-(f) '!L$2, Generation_Raw_Data!$A:$A, 'AG-KIUC 2-52 (a), (c)-(f) '!$B145)&lt;0, 0, SUMIFS(Generation_Raw_Data!$C:$C, Generation_Raw_Data!$D:$D,'AG-KIUC 2-52 (a), (c)-(f) '!L$2, Generation_Raw_Data!$A:$A, 'AG-KIUC 2-52 (a), (c)-(f) '!$B145))</f>
        <v>334.66669999999999</v>
      </c>
      <c r="M145" s="8">
        <f>IF(SUMIFS(Generation_Raw_Data!$C:$C, Generation_Raw_Data!$D:$D,'AG-KIUC 2-52 (a), (c)-(f) '!M$2, Generation_Raw_Data!$A:$A, 'AG-KIUC 2-52 (a), (c)-(f) '!$B145)&lt;0, 0, SUMIFS(Generation_Raw_Data!$C:$C, Generation_Raw_Data!$D:$D,'AG-KIUC 2-52 (a), (c)-(f) '!M$2, Generation_Raw_Data!$A:$A, 'AG-KIUC 2-52 (a), (c)-(f) '!$B145))</f>
        <v>365.66669999999999</v>
      </c>
      <c r="N145" s="8">
        <f>IF(SUMIFS(Generation_Raw_Data!$C:$C, Generation_Raw_Data!$D:$D,'AG-KIUC 2-52 (a), (c)-(f) '!N$2, Generation_Raw_Data!$A:$A, 'AG-KIUC 2-52 (a), (c)-(f) '!$B145)&lt;0, 0, SUMIFS(Generation_Raw_Data!$C:$C, Generation_Raw_Data!$D:$D,'AG-KIUC 2-52 (a), (c)-(f) '!N$2, Generation_Raw_Data!$A:$A, 'AG-KIUC 2-52 (a), (c)-(f) '!$B145))</f>
        <v>283.66669999999999</v>
      </c>
      <c r="O145" s="8">
        <f>IF(SUMIFS(Generation_Raw_Data!$C:$C, Generation_Raw_Data!$D:$D,'AG-KIUC 2-52 (a), (c)-(f) '!O$2, Generation_Raw_Data!$A:$A, 'AG-KIUC 2-52 (a), (c)-(f) '!$B145)&lt;0, 0, SUMIFS(Generation_Raw_Data!$C:$C, Generation_Raw_Data!$D:$D,'AG-KIUC 2-52 (a), (c)-(f) '!O$2, Generation_Raw_Data!$A:$A, 'AG-KIUC 2-52 (a), (c)-(f) '!$B145))</f>
        <v>237.1</v>
      </c>
      <c r="P145" s="8">
        <f>IF(SUMIFS(Generation_Raw_Data!$C:$C, Generation_Raw_Data!$D:$D,'AG-KIUC 2-52 (a), (c)-(f) '!P$2, Generation_Raw_Data!$A:$A, 'AG-KIUC 2-52 (a), (c)-(f) '!$B145)&lt;0, 0, SUMIFS(Generation_Raw_Data!$C:$C, Generation_Raw_Data!$D:$D,'AG-KIUC 2-52 (a), (c)-(f) '!P$2, Generation_Raw_Data!$A:$A, 'AG-KIUC 2-52 (a), (c)-(f) '!$B145))</f>
        <v>231.1</v>
      </c>
      <c r="Q145" s="8">
        <f>IF(SUMIFS(Generation_Raw_Data!$C:$C, Generation_Raw_Data!$D:$D,'AG-KIUC 2-52 (a), (c)-(f) '!Q$2, Generation_Raw_Data!$A:$A, 'AG-KIUC 2-52 (a), (c)-(f) '!$B145)&lt;0, 0, SUMIFS(Generation_Raw_Data!$C:$C, Generation_Raw_Data!$D:$D,'AG-KIUC 2-52 (a), (c)-(f) '!Q$2, Generation_Raw_Data!$A:$A, 'AG-KIUC 2-52 (a), (c)-(f) '!$B145))</f>
        <v>278.5</v>
      </c>
      <c r="R145" s="8">
        <f>IF(SUMIFS(Generation_Raw_Data!$C:$C, Generation_Raw_Data!$D:$D,'AG-KIUC 2-52 (a), (c)-(f) '!R$2, Generation_Raw_Data!$A:$A, 'AG-KIUC 2-52 (a), (c)-(f) '!$B145)&lt;0, 0, SUMIFS(Generation_Raw_Data!$C:$C, Generation_Raw_Data!$D:$D,'AG-KIUC 2-52 (a), (c)-(f) '!R$2, Generation_Raw_Data!$A:$A, 'AG-KIUC 2-52 (a), (c)-(f) '!$B145))</f>
        <v>487.6</v>
      </c>
      <c r="S145" s="8">
        <f>IF(SUMIFS(Generation_Raw_Data!$C:$C, Generation_Raw_Data!$D:$D,'AG-KIUC 2-52 (a), (c)-(f) '!S$2, Generation_Raw_Data!$A:$A, 'AG-KIUC 2-52 (a), (c)-(f) '!$B145)&lt;0, 0, SUMIFS(Generation_Raw_Data!$C:$C, Generation_Raw_Data!$D:$D,'AG-KIUC 2-52 (a), (c)-(f) '!S$2, Generation_Raw_Data!$A:$A, 'AG-KIUC 2-52 (a), (c)-(f) '!$B145))</f>
        <v>416</v>
      </c>
      <c r="T145" s="8">
        <f>IF(SUMIFS(Generation_Raw_Data!$C:$C, Generation_Raw_Data!$D:$D,'AG-KIUC 2-52 (a), (c)-(f) '!T$2, Generation_Raw_Data!$A:$A, 'AG-KIUC 2-52 (a), (c)-(f) '!$B145)&lt;0, 0, SUMIFS(Generation_Raw_Data!$C:$C, Generation_Raw_Data!$D:$D,'AG-KIUC 2-52 (a), (c)-(f) '!T$2, Generation_Raw_Data!$A:$A, 'AG-KIUC 2-52 (a), (c)-(f) '!$B145))</f>
        <v>0</v>
      </c>
      <c r="U145" s="8">
        <f>IF(SUMIFS(Generation_Raw_Data!$C:$C, Generation_Raw_Data!$D:$D,'AG-KIUC 2-52 (a), (c)-(f) '!U$2, Generation_Raw_Data!$A:$A, 'AG-KIUC 2-52 (a), (c)-(f) '!$B145)&lt;0, 0, SUMIFS(Generation_Raw_Data!$C:$C, Generation_Raw_Data!$D:$D,'AG-KIUC 2-52 (a), (c)-(f) '!U$2, Generation_Raw_Data!$A:$A, 'AG-KIUC 2-52 (a), (c)-(f) '!$B145))</f>
        <v>0</v>
      </c>
      <c r="V145" s="8">
        <f>IF(SUMIFS(Generation_Raw_Data!$C:$C, Generation_Raw_Data!$D:$D,'AG-KIUC 2-52 (a), (c)-(f) '!V$2, Generation_Raw_Data!$A:$A, 'AG-KIUC 2-52 (a), (c)-(f) '!$B145)&lt;0, 0, SUMIFS(Generation_Raw_Data!$C:$C, Generation_Raw_Data!$D:$D,'AG-KIUC 2-52 (a), (c)-(f) '!V$2, Generation_Raw_Data!$A:$A, 'AG-KIUC 2-52 (a), (c)-(f) '!$B145))</f>
        <v>0</v>
      </c>
      <c r="W145" s="8">
        <f>IF(SUMIFS(Generation_Raw_Data!$C:$C, Generation_Raw_Data!$D:$D,'AG-KIUC 2-52 (a), (c)-(f) '!W$2, Generation_Raw_Data!$A:$A, 'AG-KIUC 2-52 (a), (c)-(f) '!$B145)&lt;0, 0, SUMIFS(Generation_Raw_Data!$C:$C, Generation_Raw_Data!$D:$D,'AG-KIUC 2-52 (a), (c)-(f) '!W$2, Generation_Raw_Data!$A:$A, 'AG-KIUC 2-52 (a), (c)-(f) '!$B145))</f>
        <v>0</v>
      </c>
      <c r="X145" s="8">
        <f>IF(SUMIFS(Generation_Raw_Data!$C:$C, Generation_Raw_Data!$D:$D,'AG-KIUC 2-52 (a), (c)-(f) '!X$2, Generation_Raw_Data!$A:$A, 'AG-KIUC 2-52 (a), (c)-(f) '!$B145)&lt;0, 0, SUMIFS(Generation_Raw_Data!$C:$C, Generation_Raw_Data!$D:$D,'AG-KIUC 2-52 (a), (c)-(f) '!X$2, Generation_Raw_Data!$A:$A, 'AG-KIUC 2-52 (a), (c)-(f) '!$B145))</f>
        <v>0</v>
      </c>
      <c r="Y145" s="8">
        <f>IF(SUMIFS(Generation_Raw_Data!$C:$C, Generation_Raw_Data!$D:$D,'AG-KIUC 2-52 (a), (c)-(f) '!Y$2, Generation_Raw_Data!$A:$A, 'AG-KIUC 2-52 (a), (c)-(f) '!$B145)&lt;0, 0, SUMIFS(Generation_Raw_Data!$C:$C, Generation_Raw_Data!$D:$D,'AG-KIUC 2-52 (a), (c)-(f) '!Y$2, Generation_Raw_Data!$A:$A, 'AG-KIUC 2-52 (a), (c)-(f) '!$B145))</f>
        <v>0</v>
      </c>
      <c r="Z145" s="8">
        <f>IF(SUMIFS(Generation_Raw_Data!$C:$C, Generation_Raw_Data!$D:$D,'AG-KIUC 2-52 (a), (c)-(f) '!Z$2, Generation_Raw_Data!$A:$A, 'AG-KIUC 2-52 (a), (c)-(f) '!$B145)&lt;0, 0, SUMIFS(Generation_Raw_Data!$C:$C, Generation_Raw_Data!$D:$D,'AG-KIUC 2-52 (a), (c)-(f) '!Z$2, Generation_Raw_Data!$A:$A, 'AG-KIUC 2-52 (a), (c)-(f) '!$B145))</f>
        <v>0</v>
      </c>
      <c r="AA145" s="8">
        <f>IF(SUMIFS(Generation_Raw_Data!$C:$C, Generation_Raw_Data!$D:$D,'AG-KIUC 2-52 (a), (c)-(f) '!AA$2, Generation_Raw_Data!$A:$A, 'AG-KIUC 2-52 (a), (c)-(f) '!$B145)&lt;0, 0, SUMIFS(Generation_Raw_Data!$C:$C, Generation_Raw_Data!$D:$D,'AG-KIUC 2-52 (a), (c)-(f) '!AA$2, Generation_Raw_Data!$A:$A, 'AG-KIUC 2-52 (a), (c)-(f) '!$B145))</f>
        <v>0</v>
      </c>
      <c r="AB145" s="8">
        <f>IF(SUMIFS(Generation_Raw_Data!$C:$C, Generation_Raw_Data!$D:$D,'AG-KIUC 2-52 (a), (c)-(f) '!AB$2, Generation_Raw_Data!$A:$A, 'AG-KIUC 2-52 (a), (c)-(f) '!$B145)&lt;0, 0, SUMIFS(Generation_Raw_Data!$C:$C, Generation_Raw_Data!$D:$D,'AG-KIUC 2-52 (a), (c)-(f) '!AB$2, Generation_Raw_Data!$A:$A, 'AG-KIUC 2-52 (a), (c)-(f) '!$B145))</f>
        <v>0</v>
      </c>
      <c r="AC145" s="8">
        <f>IF(SUMIFS(Generation_Raw_Data!$C:$C, Generation_Raw_Data!$D:$D,'AG-KIUC 2-52 (a), (c)-(f) '!AC$2, Generation_Raw_Data!$A:$A, 'AG-KIUC 2-52 (a), (c)-(f) '!$B145)&lt;0, 0, SUMIFS(Generation_Raw_Data!$C:$C, Generation_Raw_Data!$D:$D,'AG-KIUC 2-52 (a), (c)-(f) '!AC$2, Generation_Raw_Data!$A:$A, 'AG-KIUC 2-52 (a), (c)-(f) '!$B145))</f>
        <v>0</v>
      </c>
      <c r="AD145" s="8">
        <f>IF(SUMIFS(Generation_Raw_Data!$C:$C, Generation_Raw_Data!$D:$D,'AG-KIUC 2-52 (a), (c)-(f) '!AD$2, Generation_Raw_Data!$A:$A, 'AG-KIUC 2-52 (a), (c)-(f) '!$B145)&lt;0, 0, SUMIFS(Generation_Raw_Data!$C:$C, Generation_Raw_Data!$D:$D,'AG-KIUC 2-52 (a), (c)-(f) '!AD$2, Generation_Raw_Data!$A:$A, 'AG-KIUC 2-52 (a), (c)-(f) '!$B145))</f>
        <v>115.0043</v>
      </c>
      <c r="AE145" s="8">
        <f>IF(SUMIFS(Generation_Raw_Data!$C:$C, Generation_Raw_Data!$D:$D,'AG-KIUC 2-52 (a), (c)-(f) '!AE$2, Generation_Raw_Data!$A:$A, 'AG-KIUC 2-52 (a), (c)-(f) '!$B145)&lt;0, 0, SUMIFS(Generation_Raw_Data!$C:$C, Generation_Raw_Data!$D:$D,'AG-KIUC 2-52 (a), (c)-(f) '!AE$2, Generation_Raw_Data!$A:$A, 'AG-KIUC 2-52 (a), (c)-(f) '!$B145))</f>
        <v>0</v>
      </c>
      <c r="AF145" s="8">
        <f>IF(SUMIFS(Generation_Raw_Data!$C:$C, Generation_Raw_Data!$D:$D,'AG-KIUC 2-52 (a), (c)-(f) '!AF$2, Generation_Raw_Data!$A:$A, 'AG-KIUC 2-52 (a), (c)-(f) '!$B145)&lt;0, 0, SUMIFS(Generation_Raw_Data!$C:$C, Generation_Raw_Data!$D:$D,'AG-KIUC 2-52 (a), (c)-(f) '!AF$2, Generation_Raw_Data!$A:$A, 'AG-KIUC 2-52 (a), (c)-(f) '!$B145))</f>
        <v>0</v>
      </c>
      <c r="AG145" s="8">
        <f>IF(SUMIFS(Generation_Raw_Data!$C:$C, Generation_Raw_Data!$D:$D,'AG-KIUC 2-52 (a), (c)-(f) '!AG$2, Generation_Raw_Data!$A:$A, 'AG-KIUC 2-52 (a), (c)-(f) '!$B145)&lt;0, 0, SUMIFS(Generation_Raw_Data!$C:$C, Generation_Raw_Data!$D:$D,'AG-KIUC 2-52 (a), (c)-(f) '!AG$2, Generation_Raw_Data!$A:$A, 'AG-KIUC 2-52 (a), (c)-(f) '!$B145))</f>
        <v>115.9957</v>
      </c>
      <c r="AH145" s="8">
        <f>IF(SUMIFS(Generation_Raw_Data!$C:$C, Generation_Raw_Data!$D:$D,'AG-KIUC 2-52 (a), (c)-(f) '!AH$2, Generation_Raw_Data!$A:$A, 'AG-KIUC 2-52 (a), (c)-(f) '!$B145)&lt;0, 0, SUMIFS(Generation_Raw_Data!$C:$C, Generation_Raw_Data!$D:$D,'AG-KIUC 2-52 (a), (c)-(f) '!AH$2, Generation_Raw_Data!$A:$A, 'AG-KIUC 2-52 (a), (c)-(f) '!$B145))</f>
        <v>0</v>
      </c>
      <c r="AI145" s="8">
        <f>IF(SUMIFS(Generation_Raw_Data!$C:$C, Generation_Raw_Data!$D:$D,'AG-KIUC 2-52 (a), (c)-(f) '!AI$2, Generation_Raw_Data!$A:$A, 'AG-KIUC 2-52 (a), (c)-(f) '!$B145)&lt;0, 0, SUMIFS(Generation_Raw_Data!$C:$C, Generation_Raw_Data!$D:$D,'AG-KIUC 2-52 (a), (c)-(f) '!AI$2, Generation_Raw_Data!$A:$A, 'AG-KIUC 2-52 (a), (c)-(f) '!$B145))</f>
        <v>0</v>
      </c>
      <c r="AJ145" s="8">
        <f>IF(SUMIFS(Generation_Raw_Data!$C:$C, Generation_Raw_Data!$D:$D,'AG-KIUC 2-52 (a), (c)-(f) '!AJ$2, Generation_Raw_Data!$A:$A, 'AG-KIUC 2-52 (a), (c)-(f) '!$B145)&lt;0, 0, SUMIFS(Generation_Raw_Data!$C:$C, Generation_Raw_Data!$D:$D,'AG-KIUC 2-52 (a), (c)-(f) '!AJ$2, Generation_Raw_Data!$A:$A, 'AG-KIUC 2-52 (a), (c)-(f) '!$B145))</f>
        <v>0</v>
      </c>
      <c r="AK145" s="8">
        <f>IF(SUMIFS(Generation_Raw_Data!$C:$C, Generation_Raw_Data!$D:$D,'AG-KIUC 2-52 (a), (c)-(f) '!AK$2, Generation_Raw_Data!$A:$A, 'AG-KIUC 2-52 (a), (c)-(f) '!$B145)&lt;0, 0, SUMIFS(Generation_Raw_Data!$C:$C, Generation_Raw_Data!$D:$D,'AG-KIUC 2-52 (a), (c)-(f) '!AK$2, Generation_Raw_Data!$A:$A, 'AG-KIUC 2-52 (a), (c)-(f) '!$B145))</f>
        <v>29</v>
      </c>
      <c r="AL145" s="8">
        <f>IF(SUMIFS(Generation_Raw_Data!$C:$C, Generation_Raw_Data!$D:$D,'AG-KIUC 2-52 (a), (c)-(f) '!AL$2, Generation_Raw_Data!$A:$A, 'AG-KIUC 2-52 (a), (c)-(f) '!$B145)&lt;0, 0, SUMIFS(Generation_Raw_Data!$C:$C, Generation_Raw_Data!$D:$D,'AG-KIUC 2-52 (a), (c)-(f) '!AL$2, Generation_Raw_Data!$A:$A, 'AG-KIUC 2-52 (a), (c)-(f) '!$B145))</f>
        <v>19</v>
      </c>
      <c r="AM145" s="8">
        <f>IF(SUMIFS(Generation_Raw_Data!$C:$C, Generation_Raw_Data!$D:$D,'AG-KIUC 2-52 (a), (c)-(f) '!AM$2, Generation_Raw_Data!$A:$A, 'AG-KIUC 2-52 (a), (c)-(f) '!$B145)&lt;0, 0, SUMIFS(Generation_Raw_Data!$C:$C, Generation_Raw_Data!$D:$D,'AG-KIUC 2-52 (a), (c)-(f) '!AM$2, Generation_Raw_Data!$A:$A, 'AG-KIUC 2-52 (a), (c)-(f) '!$B145))</f>
        <v>8.6999999999999993</v>
      </c>
      <c r="AN145" s="8">
        <f>IF(SUMIFS(Generation_Raw_Data!$C:$C, Generation_Raw_Data!$D:$D,'AG-KIUC 2-52 (a), (c)-(f) '!AN$2, Generation_Raw_Data!$A:$A, 'AG-KIUC 2-52 (a), (c)-(f) '!$B145)&lt;0, 0, SUMIFS(Generation_Raw_Data!$C:$C, Generation_Raw_Data!$D:$D,'AG-KIUC 2-52 (a), (c)-(f) '!AN$2, Generation_Raw_Data!$A:$A, 'AG-KIUC 2-52 (a), (c)-(f) '!$B145))</f>
        <v>1.4</v>
      </c>
    </row>
    <row r="146" spans="1:40" x14ac:dyDescent="0.35">
      <c r="A146" s="1">
        <v>18</v>
      </c>
      <c r="B146" s="2">
        <v>44648.624999999985</v>
      </c>
      <c r="C146" s="16">
        <f>SUMIF(Marginal_Cost_Raw_Data!$A:$A, 'AG-KIUC 2-52 (a), (c)-(f) '!$B146, Marginal_Cost_Raw_Data!$B:$B)</f>
        <v>34.584030347222225</v>
      </c>
      <c r="D146" s="17">
        <f>SUMIFS(CTS_Raw_Data!$C:$C, CTS_Raw_Data!$B:$B, "S", CTS_Raw_Data!$A:$A, 'AG-KIUC 2-52 (a), (c)-(f) '!$B146)</f>
        <v>100</v>
      </c>
      <c r="E146" s="7">
        <f>IFERROR(SUMIFS(CTS_Raw_Data!$D:$D, CTS_Raw_Data!$B:$B, "S", CTS_Raw_Data!$A:$A, 'AG-KIUC 2-52 (a), (c)-(f) '!$B146)/'AG-KIUC 2-52 (a), (c)-(f) '!$D146,0)</f>
        <v>72.990799999999993</v>
      </c>
      <c r="F146" s="14">
        <f>SUMIFS(CTS_Raw_Data!$C:$C, CTS_Raw_Data!$B:$B, "B", CTS_Raw_Data!$A:$A, 'AG-KIUC 2-52 (a), (c)-(f) '!$B146)</f>
        <v>0</v>
      </c>
      <c r="G146" s="7">
        <f>IFERROR(SUMIFS(CTS_Raw_Data!$D:$D, CTS_Raw_Data!$B:$B, "B", CTS_Raw_Data!$A:$A, 'AG-KIUC 2-52 (a), (c)-(f) '!$B146)/'AG-KIUC 2-52 (a), (c)-(f) '!$F146,0)</f>
        <v>0</v>
      </c>
      <c r="H146" s="19">
        <f>SUMIF(ACE_Raw_Data!$A:$A, 'AG-KIUC 2-52 (a), (c)-(f) '!$B146, ACE_Raw_Data!$B:$B)</f>
        <v>2.4880926640166177</v>
      </c>
      <c r="I146" s="21">
        <f>IF(SUMIFS(Generation_Raw_Data!$C:$C, Generation_Raw_Data!$D:$D,'AG-KIUC 2-52 (a), (c)-(f) '!I$2, Generation_Raw_Data!$A:$A, 'AG-KIUC 2-52 (a), (c)-(f) '!$B146)&lt;0, 0, SUMIFS(Generation_Raw_Data!$C:$C, Generation_Raw_Data!$D:$D,'AG-KIUC 2-52 (a), (c)-(f) '!I$2, Generation_Raw_Data!$A:$A, 'AG-KIUC 2-52 (a), (c)-(f) '!$B146))</f>
        <v>0</v>
      </c>
      <c r="J146" s="8">
        <f>IF(SUMIFS(Generation_Raw_Data!$C:$C, Generation_Raw_Data!$D:$D,'AG-KIUC 2-52 (a), (c)-(f) '!J$2, Generation_Raw_Data!$A:$A, 'AG-KIUC 2-52 (a), (c)-(f) '!$B146)&lt;0, 0, SUMIFS(Generation_Raw_Data!$C:$C, Generation_Raw_Data!$D:$D,'AG-KIUC 2-52 (a), (c)-(f) '!J$2, Generation_Raw_Data!$A:$A, 'AG-KIUC 2-52 (a), (c)-(f) '!$B146))</f>
        <v>687.1</v>
      </c>
      <c r="K146" s="8">
        <f>IF(SUMIFS(Generation_Raw_Data!$C:$C, Generation_Raw_Data!$D:$D,'AG-KIUC 2-52 (a), (c)-(f) '!K$2, Generation_Raw_Data!$A:$A, 'AG-KIUC 2-52 (a), (c)-(f) '!$B146)&lt;0, 0, SUMIFS(Generation_Raw_Data!$C:$C, Generation_Raw_Data!$D:$D,'AG-KIUC 2-52 (a), (c)-(f) '!K$2, Generation_Raw_Data!$A:$A, 'AG-KIUC 2-52 (a), (c)-(f) '!$B146))</f>
        <v>0</v>
      </c>
      <c r="L146" s="8">
        <f>IF(SUMIFS(Generation_Raw_Data!$C:$C, Generation_Raw_Data!$D:$D,'AG-KIUC 2-52 (a), (c)-(f) '!L$2, Generation_Raw_Data!$A:$A, 'AG-KIUC 2-52 (a), (c)-(f) '!$B146)&lt;0, 0, SUMIFS(Generation_Raw_Data!$C:$C, Generation_Raw_Data!$D:$D,'AG-KIUC 2-52 (a), (c)-(f) '!L$2, Generation_Raw_Data!$A:$A, 'AG-KIUC 2-52 (a), (c)-(f) '!$B146))</f>
        <v>335</v>
      </c>
      <c r="M146" s="8">
        <f>IF(SUMIFS(Generation_Raw_Data!$C:$C, Generation_Raw_Data!$D:$D,'AG-KIUC 2-52 (a), (c)-(f) '!M$2, Generation_Raw_Data!$A:$A, 'AG-KIUC 2-52 (a), (c)-(f) '!$B146)&lt;0, 0, SUMIFS(Generation_Raw_Data!$C:$C, Generation_Raw_Data!$D:$D,'AG-KIUC 2-52 (a), (c)-(f) '!M$2, Generation_Raw_Data!$A:$A, 'AG-KIUC 2-52 (a), (c)-(f) '!$B146))</f>
        <v>348</v>
      </c>
      <c r="N146" s="8">
        <f>IF(SUMIFS(Generation_Raw_Data!$C:$C, Generation_Raw_Data!$D:$D,'AG-KIUC 2-52 (a), (c)-(f) '!N$2, Generation_Raw_Data!$A:$A, 'AG-KIUC 2-52 (a), (c)-(f) '!$B146)&lt;0, 0, SUMIFS(Generation_Raw_Data!$C:$C, Generation_Raw_Data!$D:$D,'AG-KIUC 2-52 (a), (c)-(f) '!N$2, Generation_Raw_Data!$A:$A, 'AG-KIUC 2-52 (a), (c)-(f) '!$B146))</f>
        <v>295</v>
      </c>
      <c r="O146" s="8">
        <f>IF(SUMIFS(Generation_Raw_Data!$C:$C, Generation_Raw_Data!$D:$D,'AG-KIUC 2-52 (a), (c)-(f) '!O$2, Generation_Raw_Data!$A:$A, 'AG-KIUC 2-52 (a), (c)-(f) '!$B146)&lt;0, 0, SUMIFS(Generation_Raw_Data!$C:$C, Generation_Raw_Data!$D:$D,'AG-KIUC 2-52 (a), (c)-(f) '!O$2, Generation_Raw_Data!$A:$A, 'AG-KIUC 2-52 (a), (c)-(f) '!$B146))</f>
        <v>250.1</v>
      </c>
      <c r="P146" s="8">
        <f>IF(SUMIFS(Generation_Raw_Data!$C:$C, Generation_Raw_Data!$D:$D,'AG-KIUC 2-52 (a), (c)-(f) '!P$2, Generation_Raw_Data!$A:$A, 'AG-KIUC 2-52 (a), (c)-(f) '!$B146)&lt;0, 0, SUMIFS(Generation_Raw_Data!$C:$C, Generation_Raw_Data!$D:$D,'AG-KIUC 2-52 (a), (c)-(f) '!P$2, Generation_Raw_Data!$A:$A, 'AG-KIUC 2-52 (a), (c)-(f) '!$B146))</f>
        <v>237.7</v>
      </c>
      <c r="Q146" s="8">
        <f>IF(SUMIFS(Generation_Raw_Data!$C:$C, Generation_Raw_Data!$D:$D,'AG-KIUC 2-52 (a), (c)-(f) '!Q$2, Generation_Raw_Data!$A:$A, 'AG-KIUC 2-52 (a), (c)-(f) '!$B146)&lt;0, 0, SUMIFS(Generation_Raw_Data!$C:$C, Generation_Raw_Data!$D:$D,'AG-KIUC 2-52 (a), (c)-(f) '!Q$2, Generation_Raw_Data!$A:$A, 'AG-KIUC 2-52 (a), (c)-(f) '!$B146))</f>
        <v>219</v>
      </c>
      <c r="R146" s="8">
        <f>IF(SUMIFS(Generation_Raw_Data!$C:$C, Generation_Raw_Data!$D:$D,'AG-KIUC 2-52 (a), (c)-(f) '!R$2, Generation_Raw_Data!$A:$A, 'AG-KIUC 2-52 (a), (c)-(f) '!$B146)&lt;0, 0, SUMIFS(Generation_Raw_Data!$C:$C, Generation_Raw_Data!$D:$D,'AG-KIUC 2-52 (a), (c)-(f) '!R$2, Generation_Raw_Data!$A:$A, 'AG-KIUC 2-52 (a), (c)-(f) '!$B146))</f>
        <v>486.6</v>
      </c>
      <c r="S146" s="8">
        <f>IF(SUMIFS(Generation_Raw_Data!$C:$C, Generation_Raw_Data!$D:$D,'AG-KIUC 2-52 (a), (c)-(f) '!S$2, Generation_Raw_Data!$A:$A, 'AG-KIUC 2-52 (a), (c)-(f) '!$B146)&lt;0, 0, SUMIFS(Generation_Raw_Data!$C:$C, Generation_Raw_Data!$D:$D,'AG-KIUC 2-52 (a), (c)-(f) '!S$2, Generation_Raw_Data!$A:$A, 'AG-KIUC 2-52 (a), (c)-(f) '!$B146))</f>
        <v>416.7</v>
      </c>
      <c r="T146" s="8">
        <f>IF(SUMIFS(Generation_Raw_Data!$C:$C, Generation_Raw_Data!$D:$D,'AG-KIUC 2-52 (a), (c)-(f) '!T$2, Generation_Raw_Data!$A:$A, 'AG-KIUC 2-52 (a), (c)-(f) '!$B146)&lt;0, 0, SUMIFS(Generation_Raw_Data!$C:$C, Generation_Raw_Data!$D:$D,'AG-KIUC 2-52 (a), (c)-(f) '!T$2, Generation_Raw_Data!$A:$A, 'AG-KIUC 2-52 (a), (c)-(f) '!$B146))</f>
        <v>0</v>
      </c>
      <c r="U146" s="8">
        <f>IF(SUMIFS(Generation_Raw_Data!$C:$C, Generation_Raw_Data!$D:$D,'AG-KIUC 2-52 (a), (c)-(f) '!U$2, Generation_Raw_Data!$A:$A, 'AG-KIUC 2-52 (a), (c)-(f) '!$B146)&lt;0, 0, SUMIFS(Generation_Raw_Data!$C:$C, Generation_Raw_Data!$D:$D,'AG-KIUC 2-52 (a), (c)-(f) '!U$2, Generation_Raw_Data!$A:$A, 'AG-KIUC 2-52 (a), (c)-(f) '!$B146))</f>
        <v>0</v>
      </c>
      <c r="V146" s="8">
        <f>IF(SUMIFS(Generation_Raw_Data!$C:$C, Generation_Raw_Data!$D:$D,'AG-KIUC 2-52 (a), (c)-(f) '!V$2, Generation_Raw_Data!$A:$A, 'AG-KIUC 2-52 (a), (c)-(f) '!$B146)&lt;0, 0, SUMIFS(Generation_Raw_Data!$C:$C, Generation_Raw_Data!$D:$D,'AG-KIUC 2-52 (a), (c)-(f) '!V$2, Generation_Raw_Data!$A:$A, 'AG-KIUC 2-52 (a), (c)-(f) '!$B146))</f>
        <v>0</v>
      </c>
      <c r="W146" s="8">
        <f>IF(SUMIFS(Generation_Raw_Data!$C:$C, Generation_Raw_Data!$D:$D,'AG-KIUC 2-52 (a), (c)-(f) '!W$2, Generation_Raw_Data!$A:$A, 'AG-KIUC 2-52 (a), (c)-(f) '!$B146)&lt;0, 0, SUMIFS(Generation_Raw_Data!$C:$C, Generation_Raw_Data!$D:$D,'AG-KIUC 2-52 (a), (c)-(f) '!W$2, Generation_Raw_Data!$A:$A, 'AG-KIUC 2-52 (a), (c)-(f) '!$B146))</f>
        <v>0</v>
      </c>
      <c r="X146" s="8">
        <f>IF(SUMIFS(Generation_Raw_Data!$C:$C, Generation_Raw_Data!$D:$D,'AG-KIUC 2-52 (a), (c)-(f) '!X$2, Generation_Raw_Data!$A:$A, 'AG-KIUC 2-52 (a), (c)-(f) '!$B146)&lt;0, 0, SUMIFS(Generation_Raw_Data!$C:$C, Generation_Raw_Data!$D:$D,'AG-KIUC 2-52 (a), (c)-(f) '!X$2, Generation_Raw_Data!$A:$A, 'AG-KIUC 2-52 (a), (c)-(f) '!$B146))</f>
        <v>0</v>
      </c>
      <c r="Y146" s="8">
        <f>IF(SUMIFS(Generation_Raw_Data!$C:$C, Generation_Raw_Data!$D:$D,'AG-KIUC 2-52 (a), (c)-(f) '!Y$2, Generation_Raw_Data!$A:$A, 'AG-KIUC 2-52 (a), (c)-(f) '!$B146)&lt;0, 0, SUMIFS(Generation_Raw_Data!$C:$C, Generation_Raw_Data!$D:$D,'AG-KIUC 2-52 (a), (c)-(f) '!Y$2, Generation_Raw_Data!$A:$A, 'AG-KIUC 2-52 (a), (c)-(f) '!$B146))</f>
        <v>0</v>
      </c>
      <c r="Z146" s="8">
        <f>IF(SUMIFS(Generation_Raw_Data!$C:$C, Generation_Raw_Data!$D:$D,'AG-KIUC 2-52 (a), (c)-(f) '!Z$2, Generation_Raw_Data!$A:$A, 'AG-KIUC 2-52 (a), (c)-(f) '!$B146)&lt;0, 0, SUMIFS(Generation_Raw_Data!$C:$C, Generation_Raw_Data!$D:$D,'AG-KIUC 2-52 (a), (c)-(f) '!Z$2, Generation_Raw_Data!$A:$A, 'AG-KIUC 2-52 (a), (c)-(f) '!$B146))</f>
        <v>0</v>
      </c>
      <c r="AA146" s="8">
        <f>IF(SUMIFS(Generation_Raw_Data!$C:$C, Generation_Raw_Data!$D:$D,'AG-KIUC 2-52 (a), (c)-(f) '!AA$2, Generation_Raw_Data!$A:$A, 'AG-KIUC 2-52 (a), (c)-(f) '!$B146)&lt;0, 0, SUMIFS(Generation_Raw_Data!$C:$C, Generation_Raw_Data!$D:$D,'AG-KIUC 2-52 (a), (c)-(f) '!AA$2, Generation_Raw_Data!$A:$A, 'AG-KIUC 2-52 (a), (c)-(f) '!$B146))</f>
        <v>0</v>
      </c>
      <c r="AB146" s="8">
        <f>IF(SUMIFS(Generation_Raw_Data!$C:$C, Generation_Raw_Data!$D:$D,'AG-KIUC 2-52 (a), (c)-(f) '!AB$2, Generation_Raw_Data!$A:$A, 'AG-KIUC 2-52 (a), (c)-(f) '!$B146)&lt;0, 0, SUMIFS(Generation_Raw_Data!$C:$C, Generation_Raw_Data!$D:$D,'AG-KIUC 2-52 (a), (c)-(f) '!AB$2, Generation_Raw_Data!$A:$A, 'AG-KIUC 2-52 (a), (c)-(f) '!$B146))</f>
        <v>0</v>
      </c>
      <c r="AC146" s="8">
        <f>IF(SUMIFS(Generation_Raw_Data!$C:$C, Generation_Raw_Data!$D:$D,'AG-KIUC 2-52 (a), (c)-(f) '!AC$2, Generation_Raw_Data!$A:$A, 'AG-KIUC 2-52 (a), (c)-(f) '!$B146)&lt;0, 0, SUMIFS(Generation_Raw_Data!$C:$C, Generation_Raw_Data!$D:$D,'AG-KIUC 2-52 (a), (c)-(f) '!AC$2, Generation_Raw_Data!$A:$A, 'AG-KIUC 2-52 (a), (c)-(f) '!$B146))</f>
        <v>0</v>
      </c>
      <c r="AD146" s="8">
        <f>IF(SUMIFS(Generation_Raw_Data!$C:$C, Generation_Raw_Data!$D:$D,'AG-KIUC 2-52 (a), (c)-(f) '!AD$2, Generation_Raw_Data!$A:$A, 'AG-KIUC 2-52 (a), (c)-(f) '!$B146)&lt;0, 0, SUMIFS(Generation_Raw_Data!$C:$C, Generation_Raw_Data!$D:$D,'AG-KIUC 2-52 (a), (c)-(f) '!AD$2, Generation_Raw_Data!$A:$A, 'AG-KIUC 2-52 (a), (c)-(f) '!$B146))</f>
        <v>124</v>
      </c>
      <c r="AE146" s="8">
        <f>IF(SUMIFS(Generation_Raw_Data!$C:$C, Generation_Raw_Data!$D:$D,'AG-KIUC 2-52 (a), (c)-(f) '!AE$2, Generation_Raw_Data!$A:$A, 'AG-KIUC 2-52 (a), (c)-(f) '!$B146)&lt;0, 0, SUMIFS(Generation_Raw_Data!$C:$C, Generation_Raw_Data!$D:$D,'AG-KIUC 2-52 (a), (c)-(f) '!AE$2, Generation_Raw_Data!$A:$A, 'AG-KIUC 2-52 (a), (c)-(f) '!$B146))</f>
        <v>0</v>
      </c>
      <c r="AF146" s="8">
        <f>IF(SUMIFS(Generation_Raw_Data!$C:$C, Generation_Raw_Data!$D:$D,'AG-KIUC 2-52 (a), (c)-(f) '!AF$2, Generation_Raw_Data!$A:$A, 'AG-KIUC 2-52 (a), (c)-(f) '!$B146)&lt;0, 0, SUMIFS(Generation_Raw_Data!$C:$C, Generation_Raw_Data!$D:$D,'AG-KIUC 2-52 (a), (c)-(f) '!AF$2, Generation_Raw_Data!$A:$A, 'AG-KIUC 2-52 (a), (c)-(f) '!$B146))</f>
        <v>0</v>
      </c>
      <c r="AG146" s="8">
        <f>IF(SUMIFS(Generation_Raw_Data!$C:$C, Generation_Raw_Data!$D:$D,'AG-KIUC 2-52 (a), (c)-(f) '!AG$2, Generation_Raw_Data!$A:$A, 'AG-KIUC 2-52 (a), (c)-(f) '!$B146)&lt;0, 0, SUMIFS(Generation_Raw_Data!$C:$C, Generation_Raw_Data!$D:$D,'AG-KIUC 2-52 (a), (c)-(f) '!AG$2, Generation_Raw_Data!$A:$A, 'AG-KIUC 2-52 (a), (c)-(f) '!$B146))</f>
        <v>124</v>
      </c>
      <c r="AH146" s="8">
        <f>IF(SUMIFS(Generation_Raw_Data!$C:$C, Generation_Raw_Data!$D:$D,'AG-KIUC 2-52 (a), (c)-(f) '!AH$2, Generation_Raw_Data!$A:$A, 'AG-KIUC 2-52 (a), (c)-(f) '!$B146)&lt;0, 0, SUMIFS(Generation_Raw_Data!$C:$C, Generation_Raw_Data!$D:$D,'AG-KIUC 2-52 (a), (c)-(f) '!AH$2, Generation_Raw_Data!$A:$A, 'AG-KIUC 2-52 (a), (c)-(f) '!$B146))</f>
        <v>0</v>
      </c>
      <c r="AI146" s="8">
        <f>IF(SUMIFS(Generation_Raw_Data!$C:$C, Generation_Raw_Data!$D:$D,'AG-KIUC 2-52 (a), (c)-(f) '!AI$2, Generation_Raw_Data!$A:$A, 'AG-KIUC 2-52 (a), (c)-(f) '!$B146)&lt;0, 0, SUMIFS(Generation_Raw_Data!$C:$C, Generation_Raw_Data!$D:$D,'AG-KIUC 2-52 (a), (c)-(f) '!AI$2, Generation_Raw_Data!$A:$A, 'AG-KIUC 2-52 (a), (c)-(f) '!$B146))</f>
        <v>0</v>
      </c>
      <c r="AJ146" s="8">
        <f>IF(SUMIFS(Generation_Raw_Data!$C:$C, Generation_Raw_Data!$D:$D,'AG-KIUC 2-52 (a), (c)-(f) '!AJ$2, Generation_Raw_Data!$A:$A, 'AG-KIUC 2-52 (a), (c)-(f) '!$B146)&lt;0, 0, SUMIFS(Generation_Raw_Data!$C:$C, Generation_Raw_Data!$D:$D,'AG-KIUC 2-52 (a), (c)-(f) '!AJ$2, Generation_Raw_Data!$A:$A, 'AG-KIUC 2-52 (a), (c)-(f) '!$B146))</f>
        <v>0</v>
      </c>
      <c r="AK146" s="8">
        <f>IF(SUMIFS(Generation_Raw_Data!$C:$C, Generation_Raw_Data!$D:$D,'AG-KIUC 2-52 (a), (c)-(f) '!AK$2, Generation_Raw_Data!$A:$A, 'AG-KIUC 2-52 (a), (c)-(f) '!$B146)&lt;0, 0, SUMIFS(Generation_Raw_Data!$C:$C, Generation_Raw_Data!$D:$D,'AG-KIUC 2-52 (a), (c)-(f) '!AK$2, Generation_Raw_Data!$A:$A, 'AG-KIUC 2-52 (a), (c)-(f) '!$B146))</f>
        <v>28</v>
      </c>
      <c r="AL146" s="8">
        <f>IF(SUMIFS(Generation_Raw_Data!$C:$C, Generation_Raw_Data!$D:$D,'AG-KIUC 2-52 (a), (c)-(f) '!AL$2, Generation_Raw_Data!$A:$A, 'AG-KIUC 2-52 (a), (c)-(f) '!$B146)&lt;0, 0, SUMIFS(Generation_Raw_Data!$C:$C, Generation_Raw_Data!$D:$D,'AG-KIUC 2-52 (a), (c)-(f) '!AL$2, Generation_Raw_Data!$A:$A, 'AG-KIUC 2-52 (a), (c)-(f) '!$B146))</f>
        <v>19</v>
      </c>
      <c r="AM146" s="8">
        <f>IF(SUMIFS(Generation_Raw_Data!$C:$C, Generation_Raw_Data!$D:$D,'AG-KIUC 2-52 (a), (c)-(f) '!AM$2, Generation_Raw_Data!$A:$A, 'AG-KIUC 2-52 (a), (c)-(f) '!$B146)&lt;0, 0, SUMIFS(Generation_Raw_Data!$C:$C, Generation_Raw_Data!$D:$D,'AG-KIUC 2-52 (a), (c)-(f) '!AM$2, Generation_Raw_Data!$A:$A, 'AG-KIUC 2-52 (a), (c)-(f) '!$B146))</f>
        <v>5.5</v>
      </c>
      <c r="AN146" s="8">
        <f>IF(SUMIFS(Generation_Raw_Data!$C:$C, Generation_Raw_Data!$D:$D,'AG-KIUC 2-52 (a), (c)-(f) '!AN$2, Generation_Raw_Data!$A:$A, 'AG-KIUC 2-52 (a), (c)-(f) '!$B146)&lt;0, 0, SUMIFS(Generation_Raw_Data!$C:$C, Generation_Raw_Data!$D:$D,'AG-KIUC 2-52 (a), (c)-(f) '!AN$2, Generation_Raw_Data!$A:$A, 'AG-KIUC 2-52 (a), (c)-(f) '!$B146))</f>
        <v>0.9</v>
      </c>
    </row>
    <row r="147" spans="1:40" x14ac:dyDescent="0.35">
      <c r="A147" s="1">
        <v>19</v>
      </c>
      <c r="B147" s="2">
        <v>44649.333333333336</v>
      </c>
      <c r="C147" s="16">
        <f>SUMIF(Marginal_Cost_Raw_Data!$A:$A, 'AG-KIUC 2-52 (a), (c)-(f) '!$B147, Marginal_Cost_Raw_Data!$B:$B)</f>
        <v>37.222121143663195</v>
      </c>
      <c r="D147" s="17">
        <f>SUMIFS(CTS_Raw_Data!$C:$C, CTS_Raw_Data!$B:$B, "S", CTS_Raw_Data!$A:$A, 'AG-KIUC 2-52 (a), (c)-(f) '!$B147)</f>
        <v>200</v>
      </c>
      <c r="E147" s="7">
        <f>IFERROR(SUMIFS(CTS_Raw_Data!$D:$D, CTS_Raw_Data!$B:$B, "S", CTS_Raw_Data!$A:$A, 'AG-KIUC 2-52 (a), (c)-(f) '!$B147)/'AG-KIUC 2-52 (a), (c)-(f) '!$D147,0)</f>
        <v>64.620850000000004</v>
      </c>
      <c r="F147" s="14">
        <f>SUMIFS(CTS_Raw_Data!$C:$C, CTS_Raw_Data!$B:$B, "B", CTS_Raw_Data!$A:$A, 'AG-KIUC 2-52 (a), (c)-(f) '!$B147)</f>
        <v>0</v>
      </c>
      <c r="G147" s="7">
        <f>IFERROR(SUMIFS(CTS_Raw_Data!$D:$D, CTS_Raw_Data!$B:$B, "B", CTS_Raw_Data!$A:$A, 'AG-KIUC 2-52 (a), (c)-(f) '!$B147)/'AG-KIUC 2-52 (a), (c)-(f) '!$F147,0)</f>
        <v>0</v>
      </c>
      <c r="H147" s="19">
        <f>SUMIF(ACE_Raw_Data!$A:$A, 'AG-KIUC 2-52 (a), (c)-(f) '!$B147, ACE_Raw_Data!$B:$B)</f>
        <v>-7.1510994293623504</v>
      </c>
      <c r="I147" s="21">
        <f>IF(SUMIFS(Generation_Raw_Data!$C:$C, Generation_Raw_Data!$D:$D,'AG-KIUC 2-52 (a), (c)-(f) '!I$2, Generation_Raw_Data!$A:$A, 'AG-KIUC 2-52 (a), (c)-(f) '!$B147)&lt;0, 0, SUMIFS(Generation_Raw_Data!$C:$C, Generation_Raw_Data!$D:$D,'AG-KIUC 2-52 (a), (c)-(f) '!I$2, Generation_Raw_Data!$A:$A, 'AG-KIUC 2-52 (a), (c)-(f) '!$B147))</f>
        <v>0</v>
      </c>
      <c r="J147" s="8">
        <f>IF(SUMIFS(Generation_Raw_Data!$C:$C, Generation_Raw_Data!$D:$D,'AG-KIUC 2-52 (a), (c)-(f) '!J$2, Generation_Raw_Data!$A:$A, 'AG-KIUC 2-52 (a), (c)-(f) '!$B147)&lt;0, 0, SUMIFS(Generation_Raw_Data!$C:$C, Generation_Raw_Data!$D:$D,'AG-KIUC 2-52 (a), (c)-(f) '!J$2, Generation_Raw_Data!$A:$A, 'AG-KIUC 2-52 (a), (c)-(f) '!$B147))</f>
        <v>687.2</v>
      </c>
      <c r="K147" s="8">
        <f>IF(SUMIFS(Generation_Raw_Data!$C:$C, Generation_Raw_Data!$D:$D,'AG-KIUC 2-52 (a), (c)-(f) '!K$2, Generation_Raw_Data!$A:$A, 'AG-KIUC 2-52 (a), (c)-(f) '!$B147)&lt;0, 0, SUMIFS(Generation_Raw_Data!$C:$C, Generation_Raw_Data!$D:$D,'AG-KIUC 2-52 (a), (c)-(f) '!K$2, Generation_Raw_Data!$A:$A, 'AG-KIUC 2-52 (a), (c)-(f) '!$B147))</f>
        <v>0</v>
      </c>
      <c r="L147" s="8">
        <f>IF(SUMIFS(Generation_Raw_Data!$C:$C, Generation_Raw_Data!$D:$D,'AG-KIUC 2-52 (a), (c)-(f) '!L$2, Generation_Raw_Data!$A:$A, 'AG-KIUC 2-52 (a), (c)-(f) '!$B147)&lt;0, 0, SUMIFS(Generation_Raw_Data!$C:$C, Generation_Raw_Data!$D:$D,'AG-KIUC 2-52 (a), (c)-(f) '!L$2, Generation_Raw_Data!$A:$A, 'AG-KIUC 2-52 (a), (c)-(f) '!$B147))</f>
        <v>439.66669999999999</v>
      </c>
      <c r="M147" s="8">
        <f>IF(SUMIFS(Generation_Raw_Data!$C:$C, Generation_Raw_Data!$D:$D,'AG-KIUC 2-52 (a), (c)-(f) '!M$2, Generation_Raw_Data!$A:$A, 'AG-KIUC 2-52 (a), (c)-(f) '!$B147)&lt;0, 0, SUMIFS(Generation_Raw_Data!$C:$C, Generation_Raw_Data!$D:$D,'AG-KIUC 2-52 (a), (c)-(f) '!M$2, Generation_Raw_Data!$A:$A, 'AG-KIUC 2-52 (a), (c)-(f) '!$B147))</f>
        <v>415.66669999999999</v>
      </c>
      <c r="N147" s="8">
        <f>IF(SUMIFS(Generation_Raw_Data!$C:$C, Generation_Raw_Data!$D:$D,'AG-KIUC 2-52 (a), (c)-(f) '!N$2, Generation_Raw_Data!$A:$A, 'AG-KIUC 2-52 (a), (c)-(f) '!$B147)&lt;0, 0, SUMIFS(Generation_Raw_Data!$C:$C, Generation_Raw_Data!$D:$D,'AG-KIUC 2-52 (a), (c)-(f) '!N$2, Generation_Raw_Data!$A:$A, 'AG-KIUC 2-52 (a), (c)-(f) '!$B147))</f>
        <v>390.66669999999999</v>
      </c>
      <c r="O147" s="8">
        <f>IF(SUMIFS(Generation_Raw_Data!$C:$C, Generation_Raw_Data!$D:$D,'AG-KIUC 2-52 (a), (c)-(f) '!O$2, Generation_Raw_Data!$A:$A, 'AG-KIUC 2-52 (a), (c)-(f) '!$B147)&lt;0, 0, SUMIFS(Generation_Raw_Data!$C:$C, Generation_Raw_Data!$D:$D,'AG-KIUC 2-52 (a), (c)-(f) '!O$2, Generation_Raw_Data!$A:$A, 'AG-KIUC 2-52 (a), (c)-(f) '!$B147))</f>
        <v>295.2</v>
      </c>
      <c r="P147" s="8">
        <f>IF(SUMIFS(Generation_Raw_Data!$C:$C, Generation_Raw_Data!$D:$D,'AG-KIUC 2-52 (a), (c)-(f) '!P$2, Generation_Raw_Data!$A:$A, 'AG-KIUC 2-52 (a), (c)-(f) '!$B147)&lt;0, 0, SUMIFS(Generation_Raw_Data!$C:$C, Generation_Raw_Data!$D:$D,'AG-KIUC 2-52 (a), (c)-(f) '!P$2, Generation_Raw_Data!$A:$A, 'AG-KIUC 2-52 (a), (c)-(f) '!$B147))</f>
        <v>299.3</v>
      </c>
      <c r="Q147" s="8">
        <f>IF(SUMIFS(Generation_Raw_Data!$C:$C, Generation_Raw_Data!$D:$D,'AG-KIUC 2-52 (a), (c)-(f) '!Q$2, Generation_Raw_Data!$A:$A, 'AG-KIUC 2-52 (a), (c)-(f) '!$B147)&lt;0, 0, SUMIFS(Generation_Raw_Data!$C:$C, Generation_Raw_Data!$D:$D,'AG-KIUC 2-52 (a), (c)-(f) '!Q$2, Generation_Raw_Data!$A:$A, 'AG-KIUC 2-52 (a), (c)-(f) '!$B147))</f>
        <v>359.2</v>
      </c>
      <c r="R147" s="8">
        <f>IF(SUMIFS(Generation_Raw_Data!$C:$C, Generation_Raw_Data!$D:$D,'AG-KIUC 2-52 (a), (c)-(f) '!R$2, Generation_Raw_Data!$A:$A, 'AG-KIUC 2-52 (a), (c)-(f) '!$B147)&lt;0, 0, SUMIFS(Generation_Raw_Data!$C:$C, Generation_Raw_Data!$D:$D,'AG-KIUC 2-52 (a), (c)-(f) '!R$2, Generation_Raw_Data!$A:$A, 'AG-KIUC 2-52 (a), (c)-(f) '!$B147))</f>
        <v>482.3</v>
      </c>
      <c r="S147" s="8">
        <f>IF(SUMIFS(Generation_Raw_Data!$C:$C, Generation_Raw_Data!$D:$D,'AG-KIUC 2-52 (a), (c)-(f) '!S$2, Generation_Raw_Data!$A:$A, 'AG-KIUC 2-52 (a), (c)-(f) '!$B147)&lt;0, 0, SUMIFS(Generation_Raw_Data!$C:$C, Generation_Raw_Data!$D:$D,'AG-KIUC 2-52 (a), (c)-(f) '!S$2, Generation_Raw_Data!$A:$A, 'AG-KIUC 2-52 (a), (c)-(f) '!$B147))</f>
        <v>490.9</v>
      </c>
      <c r="T147" s="8">
        <f>IF(SUMIFS(Generation_Raw_Data!$C:$C, Generation_Raw_Data!$D:$D,'AG-KIUC 2-52 (a), (c)-(f) '!T$2, Generation_Raw_Data!$A:$A, 'AG-KIUC 2-52 (a), (c)-(f) '!$B147)&lt;0, 0, SUMIFS(Generation_Raw_Data!$C:$C, Generation_Raw_Data!$D:$D,'AG-KIUC 2-52 (a), (c)-(f) '!T$2, Generation_Raw_Data!$A:$A, 'AG-KIUC 2-52 (a), (c)-(f) '!$B147))</f>
        <v>0</v>
      </c>
      <c r="U147" s="8">
        <f>IF(SUMIFS(Generation_Raw_Data!$C:$C, Generation_Raw_Data!$D:$D,'AG-KIUC 2-52 (a), (c)-(f) '!U$2, Generation_Raw_Data!$A:$A, 'AG-KIUC 2-52 (a), (c)-(f) '!$B147)&lt;0, 0, SUMIFS(Generation_Raw_Data!$C:$C, Generation_Raw_Data!$D:$D,'AG-KIUC 2-52 (a), (c)-(f) '!U$2, Generation_Raw_Data!$A:$A, 'AG-KIUC 2-52 (a), (c)-(f) '!$B147))</f>
        <v>0</v>
      </c>
      <c r="V147" s="8">
        <f>IF(SUMIFS(Generation_Raw_Data!$C:$C, Generation_Raw_Data!$D:$D,'AG-KIUC 2-52 (a), (c)-(f) '!V$2, Generation_Raw_Data!$A:$A, 'AG-KIUC 2-52 (a), (c)-(f) '!$B147)&lt;0, 0, SUMIFS(Generation_Raw_Data!$C:$C, Generation_Raw_Data!$D:$D,'AG-KIUC 2-52 (a), (c)-(f) '!V$2, Generation_Raw_Data!$A:$A, 'AG-KIUC 2-52 (a), (c)-(f) '!$B147))</f>
        <v>0</v>
      </c>
      <c r="W147" s="8">
        <f>IF(SUMIFS(Generation_Raw_Data!$C:$C, Generation_Raw_Data!$D:$D,'AG-KIUC 2-52 (a), (c)-(f) '!W$2, Generation_Raw_Data!$A:$A, 'AG-KIUC 2-52 (a), (c)-(f) '!$B147)&lt;0, 0, SUMIFS(Generation_Raw_Data!$C:$C, Generation_Raw_Data!$D:$D,'AG-KIUC 2-52 (a), (c)-(f) '!W$2, Generation_Raw_Data!$A:$A, 'AG-KIUC 2-52 (a), (c)-(f) '!$B147))</f>
        <v>110</v>
      </c>
      <c r="X147" s="8">
        <f>IF(SUMIFS(Generation_Raw_Data!$C:$C, Generation_Raw_Data!$D:$D,'AG-KIUC 2-52 (a), (c)-(f) '!X$2, Generation_Raw_Data!$A:$A, 'AG-KIUC 2-52 (a), (c)-(f) '!$B147)&lt;0, 0, SUMIFS(Generation_Raw_Data!$C:$C, Generation_Raw_Data!$D:$D,'AG-KIUC 2-52 (a), (c)-(f) '!X$2, Generation_Raw_Data!$A:$A, 'AG-KIUC 2-52 (a), (c)-(f) '!$B147))</f>
        <v>0</v>
      </c>
      <c r="Y147" s="8">
        <f>IF(SUMIFS(Generation_Raw_Data!$C:$C, Generation_Raw_Data!$D:$D,'AG-KIUC 2-52 (a), (c)-(f) '!Y$2, Generation_Raw_Data!$A:$A, 'AG-KIUC 2-52 (a), (c)-(f) '!$B147)&lt;0, 0, SUMIFS(Generation_Raw_Data!$C:$C, Generation_Raw_Data!$D:$D,'AG-KIUC 2-52 (a), (c)-(f) '!Y$2, Generation_Raw_Data!$A:$A, 'AG-KIUC 2-52 (a), (c)-(f) '!$B147))</f>
        <v>0</v>
      </c>
      <c r="Z147" s="8">
        <f>IF(SUMIFS(Generation_Raw_Data!$C:$C, Generation_Raw_Data!$D:$D,'AG-KIUC 2-52 (a), (c)-(f) '!Z$2, Generation_Raw_Data!$A:$A, 'AG-KIUC 2-52 (a), (c)-(f) '!$B147)&lt;0, 0, SUMIFS(Generation_Raw_Data!$C:$C, Generation_Raw_Data!$D:$D,'AG-KIUC 2-52 (a), (c)-(f) '!Z$2, Generation_Raw_Data!$A:$A, 'AG-KIUC 2-52 (a), (c)-(f) '!$B147))</f>
        <v>0</v>
      </c>
      <c r="AA147" s="8">
        <f>IF(SUMIFS(Generation_Raw_Data!$C:$C, Generation_Raw_Data!$D:$D,'AG-KIUC 2-52 (a), (c)-(f) '!AA$2, Generation_Raw_Data!$A:$A, 'AG-KIUC 2-52 (a), (c)-(f) '!$B147)&lt;0, 0, SUMIFS(Generation_Raw_Data!$C:$C, Generation_Raw_Data!$D:$D,'AG-KIUC 2-52 (a), (c)-(f) '!AA$2, Generation_Raw_Data!$A:$A, 'AG-KIUC 2-52 (a), (c)-(f) '!$B147))</f>
        <v>0</v>
      </c>
      <c r="AB147" s="8">
        <f>IF(SUMIFS(Generation_Raw_Data!$C:$C, Generation_Raw_Data!$D:$D,'AG-KIUC 2-52 (a), (c)-(f) '!AB$2, Generation_Raw_Data!$A:$A, 'AG-KIUC 2-52 (a), (c)-(f) '!$B147)&lt;0, 0, SUMIFS(Generation_Raw_Data!$C:$C, Generation_Raw_Data!$D:$D,'AG-KIUC 2-52 (a), (c)-(f) '!AB$2, Generation_Raw_Data!$A:$A, 'AG-KIUC 2-52 (a), (c)-(f) '!$B147))</f>
        <v>0</v>
      </c>
      <c r="AC147" s="8">
        <f>IF(SUMIFS(Generation_Raw_Data!$C:$C, Generation_Raw_Data!$D:$D,'AG-KIUC 2-52 (a), (c)-(f) '!AC$2, Generation_Raw_Data!$A:$A, 'AG-KIUC 2-52 (a), (c)-(f) '!$B147)&lt;0, 0, SUMIFS(Generation_Raw_Data!$C:$C, Generation_Raw_Data!$D:$D,'AG-KIUC 2-52 (a), (c)-(f) '!AC$2, Generation_Raw_Data!$A:$A, 'AG-KIUC 2-52 (a), (c)-(f) '!$B147))</f>
        <v>0</v>
      </c>
      <c r="AD147" s="8">
        <f>IF(SUMIFS(Generation_Raw_Data!$C:$C, Generation_Raw_Data!$D:$D,'AG-KIUC 2-52 (a), (c)-(f) '!AD$2, Generation_Raw_Data!$A:$A, 'AG-KIUC 2-52 (a), (c)-(f) '!$B147)&lt;0, 0, SUMIFS(Generation_Raw_Data!$C:$C, Generation_Raw_Data!$D:$D,'AG-KIUC 2-52 (a), (c)-(f) '!AD$2, Generation_Raw_Data!$A:$A, 'AG-KIUC 2-52 (a), (c)-(f) '!$B147))</f>
        <v>141.0035</v>
      </c>
      <c r="AE147" s="8">
        <f>IF(SUMIFS(Generation_Raw_Data!$C:$C, Generation_Raw_Data!$D:$D,'AG-KIUC 2-52 (a), (c)-(f) '!AE$2, Generation_Raw_Data!$A:$A, 'AG-KIUC 2-52 (a), (c)-(f) '!$B147)&lt;0, 0, SUMIFS(Generation_Raw_Data!$C:$C, Generation_Raw_Data!$D:$D,'AG-KIUC 2-52 (a), (c)-(f) '!AE$2, Generation_Raw_Data!$A:$A, 'AG-KIUC 2-52 (a), (c)-(f) '!$B147))</f>
        <v>0</v>
      </c>
      <c r="AF147" s="8">
        <f>IF(SUMIFS(Generation_Raw_Data!$C:$C, Generation_Raw_Data!$D:$D,'AG-KIUC 2-52 (a), (c)-(f) '!AF$2, Generation_Raw_Data!$A:$A, 'AG-KIUC 2-52 (a), (c)-(f) '!$B147)&lt;0, 0, SUMIFS(Generation_Raw_Data!$C:$C, Generation_Raw_Data!$D:$D,'AG-KIUC 2-52 (a), (c)-(f) '!AF$2, Generation_Raw_Data!$A:$A, 'AG-KIUC 2-52 (a), (c)-(f) '!$B147))</f>
        <v>0</v>
      </c>
      <c r="AG147" s="8">
        <f>IF(SUMIFS(Generation_Raw_Data!$C:$C, Generation_Raw_Data!$D:$D,'AG-KIUC 2-52 (a), (c)-(f) '!AG$2, Generation_Raw_Data!$A:$A, 'AG-KIUC 2-52 (a), (c)-(f) '!$B147)&lt;0, 0, SUMIFS(Generation_Raw_Data!$C:$C, Generation_Raw_Data!$D:$D,'AG-KIUC 2-52 (a), (c)-(f) '!AG$2, Generation_Raw_Data!$A:$A, 'AG-KIUC 2-52 (a), (c)-(f) '!$B147))</f>
        <v>141.9965</v>
      </c>
      <c r="AH147" s="8">
        <f>IF(SUMIFS(Generation_Raw_Data!$C:$C, Generation_Raw_Data!$D:$D,'AG-KIUC 2-52 (a), (c)-(f) '!AH$2, Generation_Raw_Data!$A:$A, 'AG-KIUC 2-52 (a), (c)-(f) '!$B147)&lt;0, 0, SUMIFS(Generation_Raw_Data!$C:$C, Generation_Raw_Data!$D:$D,'AG-KIUC 2-52 (a), (c)-(f) '!AH$2, Generation_Raw_Data!$A:$A, 'AG-KIUC 2-52 (a), (c)-(f) '!$B147))</f>
        <v>0</v>
      </c>
      <c r="AI147" s="8">
        <f>IF(SUMIFS(Generation_Raw_Data!$C:$C, Generation_Raw_Data!$D:$D,'AG-KIUC 2-52 (a), (c)-(f) '!AI$2, Generation_Raw_Data!$A:$A, 'AG-KIUC 2-52 (a), (c)-(f) '!$B147)&lt;0, 0, SUMIFS(Generation_Raw_Data!$C:$C, Generation_Raw_Data!$D:$D,'AG-KIUC 2-52 (a), (c)-(f) '!AI$2, Generation_Raw_Data!$A:$A, 'AG-KIUC 2-52 (a), (c)-(f) '!$B147))</f>
        <v>94.7</v>
      </c>
      <c r="AJ147" s="8">
        <f>IF(SUMIFS(Generation_Raw_Data!$C:$C, Generation_Raw_Data!$D:$D,'AG-KIUC 2-52 (a), (c)-(f) '!AJ$2, Generation_Raw_Data!$A:$A, 'AG-KIUC 2-52 (a), (c)-(f) '!$B147)&lt;0, 0, SUMIFS(Generation_Raw_Data!$C:$C, Generation_Raw_Data!$D:$D,'AG-KIUC 2-52 (a), (c)-(f) '!AJ$2, Generation_Raw_Data!$A:$A, 'AG-KIUC 2-52 (a), (c)-(f) '!$B147))</f>
        <v>0</v>
      </c>
      <c r="AK147" s="8">
        <f>IF(SUMIFS(Generation_Raw_Data!$C:$C, Generation_Raw_Data!$D:$D,'AG-KIUC 2-52 (a), (c)-(f) '!AK$2, Generation_Raw_Data!$A:$A, 'AG-KIUC 2-52 (a), (c)-(f) '!$B147)&lt;0, 0, SUMIFS(Generation_Raw_Data!$C:$C, Generation_Raw_Data!$D:$D,'AG-KIUC 2-52 (a), (c)-(f) '!AK$2, Generation_Raw_Data!$A:$A, 'AG-KIUC 2-52 (a), (c)-(f) '!$B147))</f>
        <v>31</v>
      </c>
      <c r="AL147" s="8">
        <f>IF(SUMIFS(Generation_Raw_Data!$C:$C, Generation_Raw_Data!$D:$D,'AG-KIUC 2-52 (a), (c)-(f) '!AL$2, Generation_Raw_Data!$A:$A, 'AG-KIUC 2-52 (a), (c)-(f) '!$B147)&lt;0, 0, SUMIFS(Generation_Raw_Data!$C:$C, Generation_Raw_Data!$D:$D,'AG-KIUC 2-52 (a), (c)-(f) '!AL$2, Generation_Raw_Data!$A:$A, 'AG-KIUC 2-52 (a), (c)-(f) '!$B147))</f>
        <v>19</v>
      </c>
      <c r="AM147" s="8">
        <f>IF(SUMIFS(Generation_Raw_Data!$C:$C, Generation_Raw_Data!$D:$D,'AG-KIUC 2-52 (a), (c)-(f) '!AM$2, Generation_Raw_Data!$A:$A, 'AG-KIUC 2-52 (a), (c)-(f) '!$B147)&lt;0, 0, SUMIFS(Generation_Raw_Data!$C:$C, Generation_Raw_Data!$D:$D,'AG-KIUC 2-52 (a), (c)-(f) '!AM$2, Generation_Raw_Data!$A:$A, 'AG-KIUC 2-52 (a), (c)-(f) '!$B147))</f>
        <v>1.3</v>
      </c>
      <c r="AN147" s="8">
        <f>IF(SUMIFS(Generation_Raw_Data!$C:$C, Generation_Raw_Data!$D:$D,'AG-KIUC 2-52 (a), (c)-(f) '!AN$2, Generation_Raw_Data!$A:$A, 'AG-KIUC 2-52 (a), (c)-(f) '!$B147)&lt;0, 0, SUMIFS(Generation_Raw_Data!$C:$C, Generation_Raw_Data!$D:$D,'AG-KIUC 2-52 (a), (c)-(f) '!AN$2, Generation_Raw_Data!$A:$A, 'AG-KIUC 2-52 (a), (c)-(f) '!$B147))</f>
        <v>0.2</v>
      </c>
    </row>
    <row r="148" spans="1:40" x14ac:dyDescent="0.35">
      <c r="A148" s="1">
        <v>19</v>
      </c>
      <c r="B148" s="2">
        <v>44649.375</v>
      </c>
      <c r="C148" s="16">
        <f>SUMIF(Marginal_Cost_Raw_Data!$A:$A, 'AG-KIUC 2-52 (a), (c)-(f) '!$B148, Marginal_Cost_Raw_Data!$B:$B)</f>
        <v>36.62267814236111</v>
      </c>
      <c r="D148" s="17">
        <f>SUMIFS(CTS_Raw_Data!$C:$C, CTS_Raw_Data!$B:$B, "S", CTS_Raw_Data!$A:$A, 'AG-KIUC 2-52 (a), (c)-(f) '!$B148)</f>
        <v>0</v>
      </c>
      <c r="E148" s="7">
        <f>IFERROR(SUMIFS(CTS_Raw_Data!$D:$D, CTS_Raw_Data!$B:$B, "S", CTS_Raw_Data!$A:$A, 'AG-KIUC 2-52 (a), (c)-(f) '!$B148)/'AG-KIUC 2-52 (a), (c)-(f) '!$D148,0)</f>
        <v>0</v>
      </c>
      <c r="F148" s="14">
        <f>SUMIFS(CTS_Raw_Data!$C:$C, CTS_Raw_Data!$B:$B, "B", CTS_Raw_Data!$A:$A, 'AG-KIUC 2-52 (a), (c)-(f) '!$B148)</f>
        <v>0</v>
      </c>
      <c r="G148" s="7">
        <f>IFERROR(SUMIFS(CTS_Raw_Data!$D:$D, CTS_Raw_Data!$B:$B, "B", CTS_Raw_Data!$A:$A, 'AG-KIUC 2-52 (a), (c)-(f) '!$B148)/'AG-KIUC 2-52 (a), (c)-(f) '!$F148,0)</f>
        <v>0</v>
      </c>
      <c r="H148" s="19">
        <f>SUMIF(ACE_Raw_Data!$A:$A, 'AG-KIUC 2-52 (a), (c)-(f) '!$B148, ACE_Raw_Data!$B:$B)</f>
        <v>5.3588046913842362</v>
      </c>
      <c r="I148" s="21">
        <f>IF(SUMIFS(Generation_Raw_Data!$C:$C, Generation_Raw_Data!$D:$D,'AG-KIUC 2-52 (a), (c)-(f) '!I$2, Generation_Raw_Data!$A:$A, 'AG-KIUC 2-52 (a), (c)-(f) '!$B148)&lt;0, 0, SUMIFS(Generation_Raw_Data!$C:$C, Generation_Raw_Data!$D:$D,'AG-KIUC 2-52 (a), (c)-(f) '!I$2, Generation_Raw_Data!$A:$A, 'AG-KIUC 2-52 (a), (c)-(f) '!$B148))</f>
        <v>0</v>
      </c>
      <c r="J148" s="8">
        <f>IF(SUMIFS(Generation_Raw_Data!$C:$C, Generation_Raw_Data!$D:$D,'AG-KIUC 2-52 (a), (c)-(f) '!J$2, Generation_Raw_Data!$A:$A, 'AG-KIUC 2-52 (a), (c)-(f) '!$B148)&lt;0, 0, SUMIFS(Generation_Raw_Data!$C:$C, Generation_Raw_Data!$D:$D,'AG-KIUC 2-52 (a), (c)-(f) '!J$2, Generation_Raw_Data!$A:$A, 'AG-KIUC 2-52 (a), (c)-(f) '!$B148))</f>
        <v>681.45</v>
      </c>
      <c r="K148" s="8">
        <f>IF(SUMIFS(Generation_Raw_Data!$C:$C, Generation_Raw_Data!$D:$D,'AG-KIUC 2-52 (a), (c)-(f) '!K$2, Generation_Raw_Data!$A:$A, 'AG-KIUC 2-52 (a), (c)-(f) '!$B148)&lt;0, 0, SUMIFS(Generation_Raw_Data!$C:$C, Generation_Raw_Data!$D:$D,'AG-KIUC 2-52 (a), (c)-(f) '!K$2, Generation_Raw_Data!$A:$A, 'AG-KIUC 2-52 (a), (c)-(f) '!$B148))</f>
        <v>0</v>
      </c>
      <c r="L148" s="8">
        <f>IF(SUMIFS(Generation_Raw_Data!$C:$C, Generation_Raw_Data!$D:$D,'AG-KIUC 2-52 (a), (c)-(f) '!L$2, Generation_Raw_Data!$A:$A, 'AG-KIUC 2-52 (a), (c)-(f) '!$B148)&lt;0, 0, SUMIFS(Generation_Raw_Data!$C:$C, Generation_Raw_Data!$D:$D,'AG-KIUC 2-52 (a), (c)-(f) '!L$2, Generation_Raw_Data!$A:$A, 'AG-KIUC 2-52 (a), (c)-(f) '!$B148))</f>
        <v>417</v>
      </c>
      <c r="M148" s="8">
        <f>IF(SUMIFS(Generation_Raw_Data!$C:$C, Generation_Raw_Data!$D:$D,'AG-KIUC 2-52 (a), (c)-(f) '!M$2, Generation_Raw_Data!$A:$A, 'AG-KIUC 2-52 (a), (c)-(f) '!$B148)&lt;0, 0, SUMIFS(Generation_Raw_Data!$C:$C, Generation_Raw_Data!$D:$D,'AG-KIUC 2-52 (a), (c)-(f) '!M$2, Generation_Raw_Data!$A:$A, 'AG-KIUC 2-52 (a), (c)-(f) '!$B148))</f>
        <v>401</v>
      </c>
      <c r="N148" s="8">
        <f>IF(SUMIFS(Generation_Raw_Data!$C:$C, Generation_Raw_Data!$D:$D,'AG-KIUC 2-52 (a), (c)-(f) '!N$2, Generation_Raw_Data!$A:$A, 'AG-KIUC 2-52 (a), (c)-(f) '!$B148)&lt;0, 0, SUMIFS(Generation_Raw_Data!$C:$C, Generation_Raw_Data!$D:$D,'AG-KIUC 2-52 (a), (c)-(f) '!N$2, Generation_Raw_Data!$A:$A, 'AG-KIUC 2-52 (a), (c)-(f) '!$B148))</f>
        <v>378</v>
      </c>
      <c r="O148" s="8">
        <f>IF(SUMIFS(Generation_Raw_Data!$C:$C, Generation_Raw_Data!$D:$D,'AG-KIUC 2-52 (a), (c)-(f) '!O$2, Generation_Raw_Data!$A:$A, 'AG-KIUC 2-52 (a), (c)-(f) '!$B148)&lt;0, 0, SUMIFS(Generation_Raw_Data!$C:$C, Generation_Raw_Data!$D:$D,'AG-KIUC 2-52 (a), (c)-(f) '!O$2, Generation_Raw_Data!$A:$A, 'AG-KIUC 2-52 (a), (c)-(f) '!$B148))</f>
        <v>295.2</v>
      </c>
      <c r="P148" s="8">
        <f>IF(SUMIFS(Generation_Raw_Data!$C:$C, Generation_Raw_Data!$D:$D,'AG-KIUC 2-52 (a), (c)-(f) '!P$2, Generation_Raw_Data!$A:$A, 'AG-KIUC 2-52 (a), (c)-(f) '!$B148)&lt;0, 0, SUMIFS(Generation_Raw_Data!$C:$C, Generation_Raw_Data!$D:$D,'AG-KIUC 2-52 (a), (c)-(f) '!P$2, Generation_Raw_Data!$A:$A, 'AG-KIUC 2-52 (a), (c)-(f) '!$B148))</f>
        <v>298.2</v>
      </c>
      <c r="Q148" s="8">
        <f>IF(SUMIFS(Generation_Raw_Data!$C:$C, Generation_Raw_Data!$D:$D,'AG-KIUC 2-52 (a), (c)-(f) '!Q$2, Generation_Raw_Data!$A:$A, 'AG-KIUC 2-52 (a), (c)-(f) '!$B148)&lt;0, 0, SUMIFS(Generation_Raw_Data!$C:$C, Generation_Raw_Data!$D:$D,'AG-KIUC 2-52 (a), (c)-(f) '!Q$2, Generation_Raw_Data!$A:$A, 'AG-KIUC 2-52 (a), (c)-(f) '!$B148))</f>
        <v>359.3</v>
      </c>
      <c r="R148" s="8">
        <f>IF(SUMIFS(Generation_Raw_Data!$C:$C, Generation_Raw_Data!$D:$D,'AG-KIUC 2-52 (a), (c)-(f) '!R$2, Generation_Raw_Data!$A:$A, 'AG-KIUC 2-52 (a), (c)-(f) '!$B148)&lt;0, 0, SUMIFS(Generation_Raw_Data!$C:$C, Generation_Raw_Data!$D:$D,'AG-KIUC 2-52 (a), (c)-(f) '!R$2, Generation_Raw_Data!$A:$A, 'AG-KIUC 2-52 (a), (c)-(f) '!$B148))</f>
        <v>481.1</v>
      </c>
      <c r="S148" s="8">
        <f>IF(SUMIFS(Generation_Raw_Data!$C:$C, Generation_Raw_Data!$D:$D,'AG-KIUC 2-52 (a), (c)-(f) '!S$2, Generation_Raw_Data!$A:$A, 'AG-KIUC 2-52 (a), (c)-(f) '!$B148)&lt;0, 0, SUMIFS(Generation_Raw_Data!$C:$C, Generation_Raw_Data!$D:$D,'AG-KIUC 2-52 (a), (c)-(f) '!S$2, Generation_Raw_Data!$A:$A, 'AG-KIUC 2-52 (a), (c)-(f) '!$B148))</f>
        <v>470.7</v>
      </c>
      <c r="T148" s="8">
        <f>IF(SUMIFS(Generation_Raw_Data!$C:$C, Generation_Raw_Data!$D:$D,'AG-KIUC 2-52 (a), (c)-(f) '!T$2, Generation_Raw_Data!$A:$A, 'AG-KIUC 2-52 (a), (c)-(f) '!$B148)&lt;0, 0, SUMIFS(Generation_Raw_Data!$C:$C, Generation_Raw_Data!$D:$D,'AG-KIUC 2-52 (a), (c)-(f) '!T$2, Generation_Raw_Data!$A:$A, 'AG-KIUC 2-52 (a), (c)-(f) '!$B148))</f>
        <v>0</v>
      </c>
      <c r="U148" s="8">
        <f>IF(SUMIFS(Generation_Raw_Data!$C:$C, Generation_Raw_Data!$D:$D,'AG-KIUC 2-52 (a), (c)-(f) '!U$2, Generation_Raw_Data!$A:$A, 'AG-KIUC 2-52 (a), (c)-(f) '!$B148)&lt;0, 0, SUMIFS(Generation_Raw_Data!$C:$C, Generation_Raw_Data!$D:$D,'AG-KIUC 2-52 (a), (c)-(f) '!U$2, Generation_Raw_Data!$A:$A, 'AG-KIUC 2-52 (a), (c)-(f) '!$B148))</f>
        <v>0</v>
      </c>
      <c r="V148" s="8">
        <f>IF(SUMIFS(Generation_Raw_Data!$C:$C, Generation_Raw_Data!$D:$D,'AG-KIUC 2-52 (a), (c)-(f) '!V$2, Generation_Raw_Data!$A:$A, 'AG-KIUC 2-52 (a), (c)-(f) '!$B148)&lt;0, 0, SUMIFS(Generation_Raw_Data!$C:$C, Generation_Raw_Data!$D:$D,'AG-KIUC 2-52 (a), (c)-(f) '!V$2, Generation_Raw_Data!$A:$A, 'AG-KIUC 2-52 (a), (c)-(f) '!$B148))</f>
        <v>0</v>
      </c>
      <c r="W148" s="8">
        <f>IF(SUMIFS(Generation_Raw_Data!$C:$C, Generation_Raw_Data!$D:$D,'AG-KIUC 2-52 (a), (c)-(f) '!W$2, Generation_Raw_Data!$A:$A, 'AG-KIUC 2-52 (a), (c)-(f) '!$B148)&lt;0, 0, SUMIFS(Generation_Raw_Data!$C:$C, Generation_Raw_Data!$D:$D,'AG-KIUC 2-52 (a), (c)-(f) '!W$2, Generation_Raw_Data!$A:$A, 'AG-KIUC 2-52 (a), (c)-(f) '!$B148))</f>
        <v>29</v>
      </c>
      <c r="X148" s="8">
        <f>IF(SUMIFS(Generation_Raw_Data!$C:$C, Generation_Raw_Data!$D:$D,'AG-KIUC 2-52 (a), (c)-(f) '!X$2, Generation_Raw_Data!$A:$A, 'AG-KIUC 2-52 (a), (c)-(f) '!$B148)&lt;0, 0, SUMIFS(Generation_Raw_Data!$C:$C, Generation_Raw_Data!$D:$D,'AG-KIUC 2-52 (a), (c)-(f) '!X$2, Generation_Raw_Data!$A:$A, 'AG-KIUC 2-52 (a), (c)-(f) '!$B148))</f>
        <v>0</v>
      </c>
      <c r="Y148" s="8">
        <f>IF(SUMIFS(Generation_Raw_Data!$C:$C, Generation_Raw_Data!$D:$D,'AG-KIUC 2-52 (a), (c)-(f) '!Y$2, Generation_Raw_Data!$A:$A, 'AG-KIUC 2-52 (a), (c)-(f) '!$B148)&lt;0, 0, SUMIFS(Generation_Raw_Data!$C:$C, Generation_Raw_Data!$D:$D,'AG-KIUC 2-52 (a), (c)-(f) '!Y$2, Generation_Raw_Data!$A:$A, 'AG-KIUC 2-52 (a), (c)-(f) '!$B148))</f>
        <v>0</v>
      </c>
      <c r="Z148" s="8">
        <f>IF(SUMIFS(Generation_Raw_Data!$C:$C, Generation_Raw_Data!$D:$D,'AG-KIUC 2-52 (a), (c)-(f) '!Z$2, Generation_Raw_Data!$A:$A, 'AG-KIUC 2-52 (a), (c)-(f) '!$B148)&lt;0, 0, SUMIFS(Generation_Raw_Data!$C:$C, Generation_Raw_Data!$D:$D,'AG-KIUC 2-52 (a), (c)-(f) '!Z$2, Generation_Raw_Data!$A:$A, 'AG-KIUC 2-52 (a), (c)-(f) '!$B148))</f>
        <v>0</v>
      </c>
      <c r="AA148" s="8">
        <f>IF(SUMIFS(Generation_Raw_Data!$C:$C, Generation_Raw_Data!$D:$D,'AG-KIUC 2-52 (a), (c)-(f) '!AA$2, Generation_Raw_Data!$A:$A, 'AG-KIUC 2-52 (a), (c)-(f) '!$B148)&lt;0, 0, SUMIFS(Generation_Raw_Data!$C:$C, Generation_Raw_Data!$D:$D,'AG-KIUC 2-52 (a), (c)-(f) '!AA$2, Generation_Raw_Data!$A:$A, 'AG-KIUC 2-52 (a), (c)-(f) '!$B148))</f>
        <v>0</v>
      </c>
      <c r="AB148" s="8">
        <f>IF(SUMIFS(Generation_Raw_Data!$C:$C, Generation_Raw_Data!$D:$D,'AG-KIUC 2-52 (a), (c)-(f) '!AB$2, Generation_Raw_Data!$A:$A, 'AG-KIUC 2-52 (a), (c)-(f) '!$B148)&lt;0, 0, SUMIFS(Generation_Raw_Data!$C:$C, Generation_Raw_Data!$D:$D,'AG-KIUC 2-52 (a), (c)-(f) '!AB$2, Generation_Raw_Data!$A:$A, 'AG-KIUC 2-52 (a), (c)-(f) '!$B148))</f>
        <v>0</v>
      </c>
      <c r="AC148" s="8">
        <f>IF(SUMIFS(Generation_Raw_Data!$C:$C, Generation_Raw_Data!$D:$D,'AG-KIUC 2-52 (a), (c)-(f) '!AC$2, Generation_Raw_Data!$A:$A, 'AG-KIUC 2-52 (a), (c)-(f) '!$B148)&lt;0, 0, SUMIFS(Generation_Raw_Data!$C:$C, Generation_Raw_Data!$D:$D,'AG-KIUC 2-52 (a), (c)-(f) '!AC$2, Generation_Raw_Data!$A:$A, 'AG-KIUC 2-52 (a), (c)-(f) '!$B148))</f>
        <v>0</v>
      </c>
      <c r="AD148" s="8">
        <f>IF(SUMIFS(Generation_Raw_Data!$C:$C, Generation_Raw_Data!$D:$D,'AG-KIUC 2-52 (a), (c)-(f) '!AD$2, Generation_Raw_Data!$A:$A, 'AG-KIUC 2-52 (a), (c)-(f) '!$B148)&lt;0, 0, SUMIFS(Generation_Raw_Data!$C:$C, Generation_Raw_Data!$D:$D,'AG-KIUC 2-52 (a), (c)-(f) '!AD$2, Generation_Raw_Data!$A:$A, 'AG-KIUC 2-52 (a), (c)-(f) '!$B148))</f>
        <v>138</v>
      </c>
      <c r="AE148" s="8">
        <f>IF(SUMIFS(Generation_Raw_Data!$C:$C, Generation_Raw_Data!$D:$D,'AG-KIUC 2-52 (a), (c)-(f) '!AE$2, Generation_Raw_Data!$A:$A, 'AG-KIUC 2-52 (a), (c)-(f) '!$B148)&lt;0, 0, SUMIFS(Generation_Raw_Data!$C:$C, Generation_Raw_Data!$D:$D,'AG-KIUC 2-52 (a), (c)-(f) '!AE$2, Generation_Raw_Data!$A:$A, 'AG-KIUC 2-52 (a), (c)-(f) '!$B148))</f>
        <v>0</v>
      </c>
      <c r="AF148" s="8">
        <f>IF(SUMIFS(Generation_Raw_Data!$C:$C, Generation_Raw_Data!$D:$D,'AG-KIUC 2-52 (a), (c)-(f) '!AF$2, Generation_Raw_Data!$A:$A, 'AG-KIUC 2-52 (a), (c)-(f) '!$B148)&lt;0, 0, SUMIFS(Generation_Raw_Data!$C:$C, Generation_Raw_Data!$D:$D,'AG-KIUC 2-52 (a), (c)-(f) '!AF$2, Generation_Raw_Data!$A:$A, 'AG-KIUC 2-52 (a), (c)-(f) '!$B148))</f>
        <v>0</v>
      </c>
      <c r="AG148" s="8">
        <f>IF(SUMIFS(Generation_Raw_Data!$C:$C, Generation_Raw_Data!$D:$D,'AG-KIUC 2-52 (a), (c)-(f) '!AG$2, Generation_Raw_Data!$A:$A, 'AG-KIUC 2-52 (a), (c)-(f) '!$B148)&lt;0, 0, SUMIFS(Generation_Raw_Data!$C:$C, Generation_Raw_Data!$D:$D,'AG-KIUC 2-52 (a), (c)-(f) '!AG$2, Generation_Raw_Data!$A:$A, 'AG-KIUC 2-52 (a), (c)-(f) '!$B148))</f>
        <v>138</v>
      </c>
      <c r="AH148" s="8">
        <f>IF(SUMIFS(Generation_Raw_Data!$C:$C, Generation_Raw_Data!$D:$D,'AG-KIUC 2-52 (a), (c)-(f) '!AH$2, Generation_Raw_Data!$A:$A, 'AG-KIUC 2-52 (a), (c)-(f) '!$B148)&lt;0, 0, SUMIFS(Generation_Raw_Data!$C:$C, Generation_Raw_Data!$D:$D,'AG-KIUC 2-52 (a), (c)-(f) '!AH$2, Generation_Raw_Data!$A:$A, 'AG-KIUC 2-52 (a), (c)-(f) '!$B148))</f>
        <v>0</v>
      </c>
      <c r="AI148" s="8">
        <f>IF(SUMIFS(Generation_Raw_Data!$C:$C, Generation_Raw_Data!$D:$D,'AG-KIUC 2-52 (a), (c)-(f) '!AI$2, Generation_Raw_Data!$A:$A, 'AG-KIUC 2-52 (a), (c)-(f) '!$B148)&lt;0, 0, SUMIFS(Generation_Raw_Data!$C:$C, Generation_Raw_Data!$D:$D,'AG-KIUC 2-52 (a), (c)-(f) '!AI$2, Generation_Raw_Data!$A:$A, 'AG-KIUC 2-52 (a), (c)-(f) '!$B148))</f>
        <v>96.6</v>
      </c>
      <c r="AJ148" s="8">
        <f>IF(SUMIFS(Generation_Raw_Data!$C:$C, Generation_Raw_Data!$D:$D,'AG-KIUC 2-52 (a), (c)-(f) '!AJ$2, Generation_Raw_Data!$A:$A, 'AG-KIUC 2-52 (a), (c)-(f) '!$B148)&lt;0, 0, SUMIFS(Generation_Raw_Data!$C:$C, Generation_Raw_Data!$D:$D,'AG-KIUC 2-52 (a), (c)-(f) '!AJ$2, Generation_Raw_Data!$A:$A, 'AG-KIUC 2-52 (a), (c)-(f) '!$B148))</f>
        <v>0</v>
      </c>
      <c r="AK148" s="8">
        <f>IF(SUMIFS(Generation_Raw_Data!$C:$C, Generation_Raw_Data!$D:$D,'AG-KIUC 2-52 (a), (c)-(f) '!AK$2, Generation_Raw_Data!$A:$A, 'AG-KIUC 2-52 (a), (c)-(f) '!$B148)&lt;0, 0, SUMIFS(Generation_Raw_Data!$C:$C, Generation_Raw_Data!$D:$D,'AG-KIUC 2-52 (a), (c)-(f) '!AK$2, Generation_Raw_Data!$A:$A, 'AG-KIUC 2-52 (a), (c)-(f) '!$B148))</f>
        <v>32</v>
      </c>
      <c r="AL148" s="8">
        <f>IF(SUMIFS(Generation_Raw_Data!$C:$C, Generation_Raw_Data!$D:$D,'AG-KIUC 2-52 (a), (c)-(f) '!AL$2, Generation_Raw_Data!$A:$A, 'AG-KIUC 2-52 (a), (c)-(f) '!$B148)&lt;0, 0, SUMIFS(Generation_Raw_Data!$C:$C, Generation_Raw_Data!$D:$D,'AG-KIUC 2-52 (a), (c)-(f) '!AL$2, Generation_Raw_Data!$A:$A, 'AG-KIUC 2-52 (a), (c)-(f) '!$B148))</f>
        <v>19</v>
      </c>
      <c r="AM148" s="8">
        <f>IF(SUMIFS(Generation_Raw_Data!$C:$C, Generation_Raw_Data!$D:$D,'AG-KIUC 2-52 (a), (c)-(f) '!AM$2, Generation_Raw_Data!$A:$A, 'AG-KIUC 2-52 (a), (c)-(f) '!$B148)&lt;0, 0, SUMIFS(Generation_Raw_Data!$C:$C, Generation_Raw_Data!$D:$D,'AG-KIUC 2-52 (a), (c)-(f) '!AM$2, Generation_Raw_Data!$A:$A, 'AG-KIUC 2-52 (a), (c)-(f) '!$B148))</f>
        <v>1.5</v>
      </c>
      <c r="AN148" s="8">
        <f>IF(SUMIFS(Generation_Raw_Data!$C:$C, Generation_Raw_Data!$D:$D,'AG-KIUC 2-52 (a), (c)-(f) '!AN$2, Generation_Raw_Data!$A:$A, 'AG-KIUC 2-52 (a), (c)-(f) '!$B148)&lt;0, 0, SUMIFS(Generation_Raw_Data!$C:$C, Generation_Raw_Data!$D:$D,'AG-KIUC 2-52 (a), (c)-(f) '!AN$2, Generation_Raw_Data!$A:$A, 'AG-KIUC 2-52 (a), (c)-(f) '!$B148))</f>
        <v>0.2</v>
      </c>
    </row>
    <row r="149" spans="1:40" x14ac:dyDescent="0.35">
      <c r="A149" s="1">
        <v>19</v>
      </c>
      <c r="B149" s="2">
        <v>44649.416666666664</v>
      </c>
      <c r="C149" s="16">
        <f>SUMIF(Marginal_Cost_Raw_Data!$A:$A, 'AG-KIUC 2-52 (a), (c)-(f) '!$B149, Marginal_Cost_Raw_Data!$B:$B)</f>
        <v>37.12080881076389</v>
      </c>
      <c r="D149" s="17">
        <f>SUMIFS(CTS_Raw_Data!$C:$C, CTS_Raw_Data!$B:$B, "S", CTS_Raw_Data!$A:$A, 'AG-KIUC 2-52 (a), (c)-(f) '!$B149)</f>
        <v>100</v>
      </c>
      <c r="E149" s="7">
        <f>IFERROR(SUMIFS(CTS_Raw_Data!$D:$D, CTS_Raw_Data!$B:$B, "S", CTS_Raw_Data!$A:$A, 'AG-KIUC 2-52 (a), (c)-(f) '!$B149)/'AG-KIUC 2-52 (a), (c)-(f) '!$D149,0)</f>
        <v>29.328299999999999</v>
      </c>
      <c r="F149" s="14">
        <f>SUMIFS(CTS_Raw_Data!$C:$C, CTS_Raw_Data!$B:$B, "B", CTS_Raw_Data!$A:$A, 'AG-KIUC 2-52 (a), (c)-(f) '!$B149)</f>
        <v>0</v>
      </c>
      <c r="G149" s="7">
        <f>IFERROR(SUMIFS(CTS_Raw_Data!$D:$D, CTS_Raw_Data!$B:$B, "B", CTS_Raw_Data!$A:$A, 'AG-KIUC 2-52 (a), (c)-(f) '!$B149)/'AG-KIUC 2-52 (a), (c)-(f) '!$F149,0)</f>
        <v>0</v>
      </c>
      <c r="H149" s="19">
        <f>SUMIF(ACE_Raw_Data!$A:$A, 'AG-KIUC 2-52 (a), (c)-(f) '!$B149, ACE_Raw_Data!$B:$B)</f>
        <v>-1.5633372457325458</v>
      </c>
      <c r="I149" s="21">
        <f>IF(SUMIFS(Generation_Raw_Data!$C:$C, Generation_Raw_Data!$D:$D,'AG-KIUC 2-52 (a), (c)-(f) '!I$2, Generation_Raw_Data!$A:$A, 'AG-KIUC 2-52 (a), (c)-(f) '!$B149)&lt;0, 0, SUMIFS(Generation_Raw_Data!$C:$C, Generation_Raw_Data!$D:$D,'AG-KIUC 2-52 (a), (c)-(f) '!I$2, Generation_Raw_Data!$A:$A, 'AG-KIUC 2-52 (a), (c)-(f) '!$B149))</f>
        <v>0</v>
      </c>
      <c r="J149" s="8">
        <f>IF(SUMIFS(Generation_Raw_Data!$C:$C, Generation_Raw_Data!$D:$D,'AG-KIUC 2-52 (a), (c)-(f) '!J$2, Generation_Raw_Data!$A:$A, 'AG-KIUC 2-52 (a), (c)-(f) '!$B149)&lt;0, 0, SUMIFS(Generation_Raw_Data!$C:$C, Generation_Raw_Data!$D:$D,'AG-KIUC 2-52 (a), (c)-(f) '!J$2, Generation_Raw_Data!$A:$A, 'AG-KIUC 2-52 (a), (c)-(f) '!$B149))</f>
        <v>685.8</v>
      </c>
      <c r="K149" s="8">
        <f>IF(SUMIFS(Generation_Raw_Data!$C:$C, Generation_Raw_Data!$D:$D,'AG-KIUC 2-52 (a), (c)-(f) '!K$2, Generation_Raw_Data!$A:$A, 'AG-KIUC 2-52 (a), (c)-(f) '!$B149)&lt;0, 0, SUMIFS(Generation_Raw_Data!$C:$C, Generation_Raw_Data!$D:$D,'AG-KIUC 2-52 (a), (c)-(f) '!K$2, Generation_Raw_Data!$A:$A, 'AG-KIUC 2-52 (a), (c)-(f) '!$B149))</f>
        <v>0</v>
      </c>
      <c r="L149" s="8">
        <f>IF(SUMIFS(Generation_Raw_Data!$C:$C, Generation_Raw_Data!$D:$D,'AG-KIUC 2-52 (a), (c)-(f) '!L$2, Generation_Raw_Data!$A:$A, 'AG-KIUC 2-52 (a), (c)-(f) '!$B149)&lt;0, 0, SUMIFS(Generation_Raw_Data!$C:$C, Generation_Raw_Data!$D:$D,'AG-KIUC 2-52 (a), (c)-(f) '!L$2, Generation_Raw_Data!$A:$A, 'AG-KIUC 2-52 (a), (c)-(f) '!$B149))</f>
        <v>434</v>
      </c>
      <c r="M149" s="8">
        <f>IF(SUMIFS(Generation_Raw_Data!$C:$C, Generation_Raw_Data!$D:$D,'AG-KIUC 2-52 (a), (c)-(f) '!M$2, Generation_Raw_Data!$A:$A, 'AG-KIUC 2-52 (a), (c)-(f) '!$B149)&lt;0, 0, SUMIFS(Generation_Raw_Data!$C:$C, Generation_Raw_Data!$D:$D,'AG-KIUC 2-52 (a), (c)-(f) '!M$2, Generation_Raw_Data!$A:$A, 'AG-KIUC 2-52 (a), (c)-(f) '!$B149))</f>
        <v>413</v>
      </c>
      <c r="N149" s="8">
        <f>IF(SUMIFS(Generation_Raw_Data!$C:$C, Generation_Raw_Data!$D:$D,'AG-KIUC 2-52 (a), (c)-(f) '!N$2, Generation_Raw_Data!$A:$A, 'AG-KIUC 2-52 (a), (c)-(f) '!$B149)&lt;0, 0, SUMIFS(Generation_Raw_Data!$C:$C, Generation_Raw_Data!$D:$D,'AG-KIUC 2-52 (a), (c)-(f) '!N$2, Generation_Raw_Data!$A:$A, 'AG-KIUC 2-52 (a), (c)-(f) '!$B149))</f>
        <v>385</v>
      </c>
      <c r="O149" s="8">
        <f>IF(SUMIFS(Generation_Raw_Data!$C:$C, Generation_Raw_Data!$D:$D,'AG-KIUC 2-52 (a), (c)-(f) '!O$2, Generation_Raw_Data!$A:$A, 'AG-KIUC 2-52 (a), (c)-(f) '!$B149)&lt;0, 0, SUMIFS(Generation_Raw_Data!$C:$C, Generation_Raw_Data!$D:$D,'AG-KIUC 2-52 (a), (c)-(f) '!O$2, Generation_Raw_Data!$A:$A, 'AG-KIUC 2-52 (a), (c)-(f) '!$B149))</f>
        <v>296.10000000000002</v>
      </c>
      <c r="P149" s="8">
        <f>IF(SUMIFS(Generation_Raw_Data!$C:$C, Generation_Raw_Data!$D:$D,'AG-KIUC 2-52 (a), (c)-(f) '!P$2, Generation_Raw_Data!$A:$A, 'AG-KIUC 2-52 (a), (c)-(f) '!$B149)&lt;0, 0, SUMIFS(Generation_Raw_Data!$C:$C, Generation_Raw_Data!$D:$D,'AG-KIUC 2-52 (a), (c)-(f) '!P$2, Generation_Raw_Data!$A:$A, 'AG-KIUC 2-52 (a), (c)-(f) '!$B149))</f>
        <v>298.2</v>
      </c>
      <c r="Q149" s="8">
        <f>IF(SUMIFS(Generation_Raw_Data!$C:$C, Generation_Raw_Data!$D:$D,'AG-KIUC 2-52 (a), (c)-(f) '!Q$2, Generation_Raw_Data!$A:$A, 'AG-KIUC 2-52 (a), (c)-(f) '!$B149)&lt;0, 0, SUMIFS(Generation_Raw_Data!$C:$C, Generation_Raw_Data!$D:$D,'AG-KIUC 2-52 (a), (c)-(f) '!Q$2, Generation_Raw_Data!$A:$A, 'AG-KIUC 2-52 (a), (c)-(f) '!$B149))</f>
        <v>357.9</v>
      </c>
      <c r="R149" s="8">
        <f>IF(SUMIFS(Generation_Raw_Data!$C:$C, Generation_Raw_Data!$D:$D,'AG-KIUC 2-52 (a), (c)-(f) '!R$2, Generation_Raw_Data!$A:$A, 'AG-KIUC 2-52 (a), (c)-(f) '!$B149)&lt;0, 0, SUMIFS(Generation_Raw_Data!$C:$C, Generation_Raw_Data!$D:$D,'AG-KIUC 2-52 (a), (c)-(f) '!R$2, Generation_Raw_Data!$A:$A, 'AG-KIUC 2-52 (a), (c)-(f) '!$B149))</f>
        <v>484.8</v>
      </c>
      <c r="S149" s="8">
        <f>IF(SUMIFS(Generation_Raw_Data!$C:$C, Generation_Raw_Data!$D:$D,'AG-KIUC 2-52 (a), (c)-(f) '!S$2, Generation_Raw_Data!$A:$A, 'AG-KIUC 2-52 (a), (c)-(f) '!$B149)&lt;0, 0, SUMIFS(Generation_Raw_Data!$C:$C, Generation_Raw_Data!$D:$D,'AG-KIUC 2-52 (a), (c)-(f) '!S$2, Generation_Raw_Data!$A:$A, 'AG-KIUC 2-52 (a), (c)-(f) '!$B149))</f>
        <v>486.3</v>
      </c>
      <c r="T149" s="8">
        <f>IF(SUMIFS(Generation_Raw_Data!$C:$C, Generation_Raw_Data!$D:$D,'AG-KIUC 2-52 (a), (c)-(f) '!T$2, Generation_Raw_Data!$A:$A, 'AG-KIUC 2-52 (a), (c)-(f) '!$B149)&lt;0, 0, SUMIFS(Generation_Raw_Data!$C:$C, Generation_Raw_Data!$D:$D,'AG-KIUC 2-52 (a), (c)-(f) '!T$2, Generation_Raw_Data!$A:$A, 'AG-KIUC 2-52 (a), (c)-(f) '!$B149))</f>
        <v>0</v>
      </c>
      <c r="U149" s="8">
        <f>IF(SUMIFS(Generation_Raw_Data!$C:$C, Generation_Raw_Data!$D:$D,'AG-KIUC 2-52 (a), (c)-(f) '!U$2, Generation_Raw_Data!$A:$A, 'AG-KIUC 2-52 (a), (c)-(f) '!$B149)&lt;0, 0, SUMIFS(Generation_Raw_Data!$C:$C, Generation_Raw_Data!$D:$D,'AG-KIUC 2-52 (a), (c)-(f) '!U$2, Generation_Raw_Data!$A:$A, 'AG-KIUC 2-52 (a), (c)-(f) '!$B149))</f>
        <v>0</v>
      </c>
      <c r="V149" s="8">
        <f>IF(SUMIFS(Generation_Raw_Data!$C:$C, Generation_Raw_Data!$D:$D,'AG-KIUC 2-52 (a), (c)-(f) '!V$2, Generation_Raw_Data!$A:$A, 'AG-KIUC 2-52 (a), (c)-(f) '!$B149)&lt;0, 0, SUMIFS(Generation_Raw_Data!$C:$C, Generation_Raw_Data!$D:$D,'AG-KIUC 2-52 (a), (c)-(f) '!V$2, Generation_Raw_Data!$A:$A, 'AG-KIUC 2-52 (a), (c)-(f) '!$B149))</f>
        <v>0</v>
      </c>
      <c r="W149" s="8">
        <f>IF(SUMIFS(Generation_Raw_Data!$C:$C, Generation_Raw_Data!$D:$D,'AG-KIUC 2-52 (a), (c)-(f) '!W$2, Generation_Raw_Data!$A:$A, 'AG-KIUC 2-52 (a), (c)-(f) '!$B149)&lt;0, 0, SUMIFS(Generation_Raw_Data!$C:$C, Generation_Raw_Data!$D:$D,'AG-KIUC 2-52 (a), (c)-(f) '!W$2, Generation_Raw_Data!$A:$A, 'AG-KIUC 2-52 (a), (c)-(f) '!$B149))</f>
        <v>0</v>
      </c>
      <c r="X149" s="8">
        <f>IF(SUMIFS(Generation_Raw_Data!$C:$C, Generation_Raw_Data!$D:$D,'AG-KIUC 2-52 (a), (c)-(f) '!X$2, Generation_Raw_Data!$A:$A, 'AG-KIUC 2-52 (a), (c)-(f) '!$B149)&lt;0, 0, SUMIFS(Generation_Raw_Data!$C:$C, Generation_Raw_Data!$D:$D,'AG-KIUC 2-52 (a), (c)-(f) '!X$2, Generation_Raw_Data!$A:$A, 'AG-KIUC 2-52 (a), (c)-(f) '!$B149))</f>
        <v>0</v>
      </c>
      <c r="Y149" s="8">
        <f>IF(SUMIFS(Generation_Raw_Data!$C:$C, Generation_Raw_Data!$D:$D,'AG-KIUC 2-52 (a), (c)-(f) '!Y$2, Generation_Raw_Data!$A:$A, 'AG-KIUC 2-52 (a), (c)-(f) '!$B149)&lt;0, 0, SUMIFS(Generation_Raw_Data!$C:$C, Generation_Raw_Data!$D:$D,'AG-KIUC 2-52 (a), (c)-(f) '!Y$2, Generation_Raw_Data!$A:$A, 'AG-KIUC 2-52 (a), (c)-(f) '!$B149))</f>
        <v>0</v>
      </c>
      <c r="Z149" s="8">
        <f>IF(SUMIFS(Generation_Raw_Data!$C:$C, Generation_Raw_Data!$D:$D,'AG-KIUC 2-52 (a), (c)-(f) '!Z$2, Generation_Raw_Data!$A:$A, 'AG-KIUC 2-52 (a), (c)-(f) '!$B149)&lt;0, 0, SUMIFS(Generation_Raw_Data!$C:$C, Generation_Raw_Data!$D:$D,'AG-KIUC 2-52 (a), (c)-(f) '!Z$2, Generation_Raw_Data!$A:$A, 'AG-KIUC 2-52 (a), (c)-(f) '!$B149))</f>
        <v>0</v>
      </c>
      <c r="AA149" s="8">
        <f>IF(SUMIFS(Generation_Raw_Data!$C:$C, Generation_Raw_Data!$D:$D,'AG-KIUC 2-52 (a), (c)-(f) '!AA$2, Generation_Raw_Data!$A:$A, 'AG-KIUC 2-52 (a), (c)-(f) '!$B149)&lt;0, 0, SUMIFS(Generation_Raw_Data!$C:$C, Generation_Raw_Data!$D:$D,'AG-KIUC 2-52 (a), (c)-(f) '!AA$2, Generation_Raw_Data!$A:$A, 'AG-KIUC 2-52 (a), (c)-(f) '!$B149))</f>
        <v>0</v>
      </c>
      <c r="AB149" s="8">
        <f>IF(SUMIFS(Generation_Raw_Data!$C:$C, Generation_Raw_Data!$D:$D,'AG-KIUC 2-52 (a), (c)-(f) '!AB$2, Generation_Raw_Data!$A:$A, 'AG-KIUC 2-52 (a), (c)-(f) '!$B149)&lt;0, 0, SUMIFS(Generation_Raw_Data!$C:$C, Generation_Raw_Data!$D:$D,'AG-KIUC 2-52 (a), (c)-(f) '!AB$2, Generation_Raw_Data!$A:$A, 'AG-KIUC 2-52 (a), (c)-(f) '!$B149))</f>
        <v>0</v>
      </c>
      <c r="AC149" s="8">
        <f>IF(SUMIFS(Generation_Raw_Data!$C:$C, Generation_Raw_Data!$D:$D,'AG-KIUC 2-52 (a), (c)-(f) '!AC$2, Generation_Raw_Data!$A:$A, 'AG-KIUC 2-52 (a), (c)-(f) '!$B149)&lt;0, 0, SUMIFS(Generation_Raw_Data!$C:$C, Generation_Raw_Data!$D:$D,'AG-KIUC 2-52 (a), (c)-(f) '!AC$2, Generation_Raw_Data!$A:$A, 'AG-KIUC 2-52 (a), (c)-(f) '!$B149))</f>
        <v>0</v>
      </c>
      <c r="AD149" s="8">
        <f>IF(SUMIFS(Generation_Raw_Data!$C:$C, Generation_Raw_Data!$D:$D,'AG-KIUC 2-52 (a), (c)-(f) '!AD$2, Generation_Raw_Data!$A:$A, 'AG-KIUC 2-52 (a), (c)-(f) '!$B149)&lt;0, 0, SUMIFS(Generation_Raw_Data!$C:$C, Generation_Raw_Data!$D:$D,'AG-KIUC 2-52 (a), (c)-(f) '!AD$2, Generation_Raw_Data!$A:$A, 'AG-KIUC 2-52 (a), (c)-(f) '!$B149))</f>
        <v>141.0035</v>
      </c>
      <c r="AE149" s="8">
        <f>IF(SUMIFS(Generation_Raw_Data!$C:$C, Generation_Raw_Data!$D:$D,'AG-KIUC 2-52 (a), (c)-(f) '!AE$2, Generation_Raw_Data!$A:$A, 'AG-KIUC 2-52 (a), (c)-(f) '!$B149)&lt;0, 0, SUMIFS(Generation_Raw_Data!$C:$C, Generation_Raw_Data!$D:$D,'AG-KIUC 2-52 (a), (c)-(f) '!AE$2, Generation_Raw_Data!$A:$A, 'AG-KIUC 2-52 (a), (c)-(f) '!$B149))</f>
        <v>0</v>
      </c>
      <c r="AF149" s="8">
        <f>IF(SUMIFS(Generation_Raw_Data!$C:$C, Generation_Raw_Data!$D:$D,'AG-KIUC 2-52 (a), (c)-(f) '!AF$2, Generation_Raw_Data!$A:$A, 'AG-KIUC 2-52 (a), (c)-(f) '!$B149)&lt;0, 0, SUMIFS(Generation_Raw_Data!$C:$C, Generation_Raw_Data!$D:$D,'AG-KIUC 2-52 (a), (c)-(f) '!AF$2, Generation_Raw_Data!$A:$A, 'AG-KIUC 2-52 (a), (c)-(f) '!$B149))</f>
        <v>0</v>
      </c>
      <c r="AG149" s="8">
        <f>IF(SUMIFS(Generation_Raw_Data!$C:$C, Generation_Raw_Data!$D:$D,'AG-KIUC 2-52 (a), (c)-(f) '!AG$2, Generation_Raw_Data!$A:$A, 'AG-KIUC 2-52 (a), (c)-(f) '!$B149)&lt;0, 0, SUMIFS(Generation_Raw_Data!$C:$C, Generation_Raw_Data!$D:$D,'AG-KIUC 2-52 (a), (c)-(f) '!AG$2, Generation_Raw_Data!$A:$A, 'AG-KIUC 2-52 (a), (c)-(f) '!$B149))</f>
        <v>141.9965</v>
      </c>
      <c r="AH149" s="8">
        <f>IF(SUMIFS(Generation_Raw_Data!$C:$C, Generation_Raw_Data!$D:$D,'AG-KIUC 2-52 (a), (c)-(f) '!AH$2, Generation_Raw_Data!$A:$A, 'AG-KIUC 2-52 (a), (c)-(f) '!$B149)&lt;0, 0, SUMIFS(Generation_Raw_Data!$C:$C, Generation_Raw_Data!$D:$D,'AG-KIUC 2-52 (a), (c)-(f) '!AH$2, Generation_Raw_Data!$A:$A, 'AG-KIUC 2-52 (a), (c)-(f) '!$B149))</f>
        <v>0</v>
      </c>
      <c r="AI149" s="8">
        <f>IF(SUMIFS(Generation_Raw_Data!$C:$C, Generation_Raw_Data!$D:$D,'AG-KIUC 2-52 (a), (c)-(f) '!AI$2, Generation_Raw_Data!$A:$A, 'AG-KIUC 2-52 (a), (c)-(f) '!$B149)&lt;0, 0, SUMIFS(Generation_Raw_Data!$C:$C, Generation_Raw_Data!$D:$D,'AG-KIUC 2-52 (a), (c)-(f) '!AI$2, Generation_Raw_Data!$A:$A, 'AG-KIUC 2-52 (a), (c)-(f) '!$B149))</f>
        <v>95.7</v>
      </c>
      <c r="AJ149" s="8">
        <f>IF(SUMIFS(Generation_Raw_Data!$C:$C, Generation_Raw_Data!$D:$D,'AG-KIUC 2-52 (a), (c)-(f) '!AJ$2, Generation_Raw_Data!$A:$A, 'AG-KIUC 2-52 (a), (c)-(f) '!$B149)&lt;0, 0, SUMIFS(Generation_Raw_Data!$C:$C, Generation_Raw_Data!$D:$D,'AG-KIUC 2-52 (a), (c)-(f) '!AJ$2, Generation_Raw_Data!$A:$A, 'AG-KIUC 2-52 (a), (c)-(f) '!$B149))</f>
        <v>0</v>
      </c>
      <c r="AK149" s="8">
        <f>IF(SUMIFS(Generation_Raw_Data!$C:$C, Generation_Raw_Data!$D:$D,'AG-KIUC 2-52 (a), (c)-(f) '!AK$2, Generation_Raw_Data!$A:$A, 'AG-KIUC 2-52 (a), (c)-(f) '!$B149)&lt;0, 0, SUMIFS(Generation_Raw_Data!$C:$C, Generation_Raw_Data!$D:$D,'AG-KIUC 2-52 (a), (c)-(f) '!AK$2, Generation_Raw_Data!$A:$A, 'AG-KIUC 2-52 (a), (c)-(f) '!$B149))</f>
        <v>32</v>
      </c>
      <c r="AL149" s="8">
        <f>IF(SUMIFS(Generation_Raw_Data!$C:$C, Generation_Raw_Data!$D:$D,'AG-KIUC 2-52 (a), (c)-(f) '!AL$2, Generation_Raw_Data!$A:$A, 'AG-KIUC 2-52 (a), (c)-(f) '!$B149)&lt;0, 0, SUMIFS(Generation_Raw_Data!$C:$C, Generation_Raw_Data!$D:$D,'AG-KIUC 2-52 (a), (c)-(f) '!AL$2, Generation_Raw_Data!$A:$A, 'AG-KIUC 2-52 (a), (c)-(f) '!$B149))</f>
        <v>19</v>
      </c>
      <c r="AM149" s="8">
        <f>IF(SUMIFS(Generation_Raw_Data!$C:$C, Generation_Raw_Data!$D:$D,'AG-KIUC 2-52 (a), (c)-(f) '!AM$2, Generation_Raw_Data!$A:$A, 'AG-KIUC 2-52 (a), (c)-(f) '!$B149)&lt;0, 0, SUMIFS(Generation_Raw_Data!$C:$C, Generation_Raw_Data!$D:$D,'AG-KIUC 2-52 (a), (c)-(f) '!AM$2, Generation_Raw_Data!$A:$A, 'AG-KIUC 2-52 (a), (c)-(f) '!$B149))</f>
        <v>2.2999999999999998</v>
      </c>
      <c r="AN149" s="8">
        <f>IF(SUMIFS(Generation_Raw_Data!$C:$C, Generation_Raw_Data!$D:$D,'AG-KIUC 2-52 (a), (c)-(f) '!AN$2, Generation_Raw_Data!$A:$A, 'AG-KIUC 2-52 (a), (c)-(f) '!$B149)&lt;0, 0, SUMIFS(Generation_Raw_Data!$C:$C, Generation_Raw_Data!$D:$D,'AG-KIUC 2-52 (a), (c)-(f) '!AN$2, Generation_Raw_Data!$A:$A, 'AG-KIUC 2-52 (a), (c)-(f) '!$B149))</f>
        <v>0.5</v>
      </c>
    </row>
    <row r="150" spans="1:40" x14ac:dyDescent="0.35">
      <c r="A150" s="1">
        <v>19</v>
      </c>
      <c r="B150" s="2">
        <v>44649.458333333328</v>
      </c>
      <c r="C150" s="16">
        <f>SUMIF(Marginal_Cost_Raw_Data!$A:$A, 'AG-KIUC 2-52 (a), (c)-(f) '!$B150, Marginal_Cost_Raw_Data!$B:$B)</f>
        <v>36.64039351345486</v>
      </c>
      <c r="D150" s="17">
        <f>SUMIFS(CTS_Raw_Data!$C:$C, CTS_Raw_Data!$B:$B, "S", CTS_Raw_Data!$A:$A, 'AG-KIUC 2-52 (a), (c)-(f) '!$B150)</f>
        <v>100</v>
      </c>
      <c r="E150" s="7">
        <f>IFERROR(SUMIFS(CTS_Raw_Data!$D:$D, CTS_Raw_Data!$B:$B, "S", CTS_Raw_Data!$A:$A, 'AG-KIUC 2-52 (a), (c)-(f) '!$B150)/'AG-KIUC 2-52 (a), (c)-(f) '!$D150,0)</f>
        <v>47.616700000000002</v>
      </c>
      <c r="F150" s="14">
        <f>SUMIFS(CTS_Raw_Data!$C:$C, CTS_Raw_Data!$B:$B, "B", CTS_Raw_Data!$A:$A, 'AG-KIUC 2-52 (a), (c)-(f) '!$B150)</f>
        <v>0</v>
      </c>
      <c r="G150" s="7">
        <f>IFERROR(SUMIFS(CTS_Raw_Data!$D:$D, CTS_Raw_Data!$B:$B, "B", CTS_Raw_Data!$A:$A, 'AG-KIUC 2-52 (a), (c)-(f) '!$B150)/'AG-KIUC 2-52 (a), (c)-(f) '!$F150,0)</f>
        <v>0</v>
      </c>
      <c r="H150" s="19">
        <f>SUMIF(ACE_Raw_Data!$A:$A, 'AG-KIUC 2-52 (a), (c)-(f) '!$B150, ACE_Raw_Data!$B:$B)</f>
        <v>6.5427303737401958</v>
      </c>
      <c r="I150" s="21">
        <f>IF(SUMIFS(Generation_Raw_Data!$C:$C, Generation_Raw_Data!$D:$D,'AG-KIUC 2-52 (a), (c)-(f) '!I$2, Generation_Raw_Data!$A:$A, 'AG-KIUC 2-52 (a), (c)-(f) '!$B150)&lt;0, 0, SUMIFS(Generation_Raw_Data!$C:$C, Generation_Raw_Data!$D:$D,'AG-KIUC 2-52 (a), (c)-(f) '!I$2, Generation_Raw_Data!$A:$A, 'AG-KIUC 2-52 (a), (c)-(f) '!$B150))</f>
        <v>0</v>
      </c>
      <c r="J150" s="8">
        <f>IF(SUMIFS(Generation_Raw_Data!$C:$C, Generation_Raw_Data!$D:$D,'AG-KIUC 2-52 (a), (c)-(f) '!J$2, Generation_Raw_Data!$A:$A, 'AG-KIUC 2-52 (a), (c)-(f) '!$B150)&lt;0, 0, SUMIFS(Generation_Raw_Data!$C:$C, Generation_Raw_Data!$D:$D,'AG-KIUC 2-52 (a), (c)-(f) '!J$2, Generation_Raw_Data!$A:$A, 'AG-KIUC 2-52 (a), (c)-(f) '!$B150))</f>
        <v>684.85</v>
      </c>
      <c r="K150" s="8">
        <f>IF(SUMIFS(Generation_Raw_Data!$C:$C, Generation_Raw_Data!$D:$D,'AG-KIUC 2-52 (a), (c)-(f) '!K$2, Generation_Raw_Data!$A:$A, 'AG-KIUC 2-52 (a), (c)-(f) '!$B150)&lt;0, 0, SUMIFS(Generation_Raw_Data!$C:$C, Generation_Raw_Data!$D:$D,'AG-KIUC 2-52 (a), (c)-(f) '!K$2, Generation_Raw_Data!$A:$A, 'AG-KIUC 2-52 (a), (c)-(f) '!$B150))</f>
        <v>0</v>
      </c>
      <c r="L150" s="8">
        <f>IF(SUMIFS(Generation_Raw_Data!$C:$C, Generation_Raw_Data!$D:$D,'AG-KIUC 2-52 (a), (c)-(f) '!L$2, Generation_Raw_Data!$A:$A, 'AG-KIUC 2-52 (a), (c)-(f) '!$B150)&lt;0, 0, SUMIFS(Generation_Raw_Data!$C:$C, Generation_Raw_Data!$D:$D,'AG-KIUC 2-52 (a), (c)-(f) '!L$2, Generation_Raw_Data!$A:$A, 'AG-KIUC 2-52 (a), (c)-(f) '!$B150))</f>
        <v>411.66669999999999</v>
      </c>
      <c r="M150" s="8">
        <f>IF(SUMIFS(Generation_Raw_Data!$C:$C, Generation_Raw_Data!$D:$D,'AG-KIUC 2-52 (a), (c)-(f) '!M$2, Generation_Raw_Data!$A:$A, 'AG-KIUC 2-52 (a), (c)-(f) '!$B150)&lt;0, 0, SUMIFS(Generation_Raw_Data!$C:$C, Generation_Raw_Data!$D:$D,'AG-KIUC 2-52 (a), (c)-(f) '!M$2, Generation_Raw_Data!$A:$A, 'AG-KIUC 2-52 (a), (c)-(f) '!$B150))</f>
        <v>398.66669999999999</v>
      </c>
      <c r="N150" s="8">
        <f>IF(SUMIFS(Generation_Raw_Data!$C:$C, Generation_Raw_Data!$D:$D,'AG-KIUC 2-52 (a), (c)-(f) '!N$2, Generation_Raw_Data!$A:$A, 'AG-KIUC 2-52 (a), (c)-(f) '!$B150)&lt;0, 0, SUMIFS(Generation_Raw_Data!$C:$C, Generation_Raw_Data!$D:$D,'AG-KIUC 2-52 (a), (c)-(f) '!N$2, Generation_Raw_Data!$A:$A, 'AG-KIUC 2-52 (a), (c)-(f) '!$B150))</f>
        <v>375.66669999999999</v>
      </c>
      <c r="O150" s="8">
        <f>IF(SUMIFS(Generation_Raw_Data!$C:$C, Generation_Raw_Data!$D:$D,'AG-KIUC 2-52 (a), (c)-(f) '!O$2, Generation_Raw_Data!$A:$A, 'AG-KIUC 2-52 (a), (c)-(f) '!$B150)&lt;0, 0, SUMIFS(Generation_Raw_Data!$C:$C, Generation_Raw_Data!$D:$D,'AG-KIUC 2-52 (a), (c)-(f) '!O$2, Generation_Raw_Data!$A:$A, 'AG-KIUC 2-52 (a), (c)-(f) '!$B150))</f>
        <v>295.5</v>
      </c>
      <c r="P150" s="8">
        <f>IF(SUMIFS(Generation_Raw_Data!$C:$C, Generation_Raw_Data!$D:$D,'AG-KIUC 2-52 (a), (c)-(f) '!P$2, Generation_Raw_Data!$A:$A, 'AG-KIUC 2-52 (a), (c)-(f) '!$B150)&lt;0, 0, SUMIFS(Generation_Raw_Data!$C:$C, Generation_Raw_Data!$D:$D,'AG-KIUC 2-52 (a), (c)-(f) '!P$2, Generation_Raw_Data!$A:$A, 'AG-KIUC 2-52 (a), (c)-(f) '!$B150))</f>
        <v>298.10000000000002</v>
      </c>
      <c r="Q150" s="8">
        <f>IF(SUMIFS(Generation_Raw_Data!$C:$C, Generation_Raw_Data!$D:$D,'AG-KIUC 2-52 (a), (c)-(f) '!Q$2, Generation_Raw_Data!$A:$A, 'AG-KIUC 2-52 (a), (c)-(f) '!$B150)&lt;0, 0, SUMIFS(Generation_Raw_Data!$C:$C, Generation_Raw_Data!$D:$D,'AG-KIUC 2-52 (a), (c)-(f) '!Q$2, Generation_Raw_Data!$A:$A, 'AG-KIUC 2-52 (a), (c)-(f) '!$B150))</f>
        <v>359.1</v>
      </c>
      <c r="R150" s="8">
        <f>IF(SUMIFS(Generation_Raw_Data!$C:$C, Generation_Raw_Data!$D:$D,'AG-KIUC 2-52 (a), (c)-(f) '!R$2, Generation_Raw_Data!$A:$A, 'AG-KIUC 2-52 (a), (c)-(f) '!$B150)&lt;0, 0, SUMIFS(Generation_Raw_Data!$C:$C, Generation_Raw_Data!$D:$D,'AG-KIUC 2-52 (a), (c)-(f) '!R$2, Generation_Raw_Data!$A:$A, 'AG-KIUC 2-52 (a), (c)-(f) '!$B150))</f>
        <v>485.5</v>
      </c>
      <c r="S150" s="8">
        <f>IF(SUMIFS(Generation_Raw_Data!$C:$C, Generation_Raw_Data!$D:$D,'AG-KIUC 2-52 (a), (c)-(f) '!S$2, Generation_Raw_Data!$A:$A, 'AG-KIUC 2-52 (a), (c)-(f) '!$B150)&lt;0, 0, SUMIFS(Generation_Raw_Data!$C:$C, Generation_Raw_Data!$D:$D,'AG-KIUC 2-52 (a), (c)-(f) '!S$2, Generation_Raw_Data!$A:$A, 'AG-KIUC 2-52 (a), (c)-(f) '!$B150))</f>
        <v>469.9</v>
      </c>
      <c r="T150" s="8">
        <f>IF(SUMIFS(Generation_Raw_Data!$C:$C, Generation_Raw_Data!$D:$D,'AG-KIUC 2-52 (a), (c)-(f) '!T$2, Generation_Raw_Data!$A:$A, 'AG-KIUC 2-52 (a), (c)-(f) '!$B150)&lt;0, 0, SUMIFS(Generation_Raw_Data!$C:$C, Generation_Raw_Data!$D:$D,'AG-KIUC 2-52 (a), (c)-(f) '!T$2, Generation_Raw_Data!$A:$A, 'AG-KIUC 2-52 (a), (c)-(f) '!$B150))</f>
        <v>0</v>
      </c>
      <c r="U150" s="8">
        <f>IF(SUMIFS(Generation_Raw_Data!$C:$C, Generation_Raw_Data!$D:$D,'AG-KIUC 2-52 (a), (c)-(f) '!U$2, Generation_Raw_Data!$A:$A, 'AG-KIUC 2-52 (a), (c)-(f) '!$B150)&lt;0, 0, SUMIFS(Generation_Raw_Data!$C:$C, Generation_Raw_Data!$D:$D,'AG-KIUC 2-52 (a), (c)-(f) '!U$2, Generation_Raw_Data!$A:$A, 'AG-KIUC 2-52 (a), (c)-(f) '!$B150))</f>
        <v>0</v>
      </c>
      <c r="V150" s="8">
        <f>IF(SUMIFS(Generation_Raw_Data!$C:$C, Generation_Raw_Data!$D:$D,'AG-KIUC 2-52 (a), (c)-(f) '!V$2, Generation_Raw_Data!$A:$A, 'AG-KIUC 2-52 (a), (c)-(f) '!$B150)&lt;0, 0, SUMIFS(Generation_Raw_Data!$C:$C, Generation_Raw_Data!$D:$D,'AG-KIUC 2-52 (a), (c)-(f) '!V$2, Generation_Raw_Data!$A:$A, 'AG-KIUC 2-52 (a), (c)-(f) '!$B150))</f>
        <v>0</v>
      </c>
      <c r="W150" s="8">
        <f>IF(SUMIFS(Generation_Raw_Data!$C:$C, Generation_Raw_Data!$D:$D,'AG-KIUC 2-52 (a), (c)-(f) '!W$2, Generation_Raw_Data!$A:$A, 'AG-KIUC 2-52 (a), (c)-(f) '!$B150)&lt;0, 0, SUMIFS(Generation_Raw_Data!$C:$C, Generation_Raw_Data!$D:$D,'AG-KIUC 2-52 (a), (c)-(f) '!W$2, Generation_Raw_Data!$A:$A, 'AG-KIUC 2-52 (a), (c)-(f) '!$B150))</f>
        <v>0</v>
      </c>
      <c r="X150" s="8">
        <f>IF(SUMIFS(Generation_Raw_Data!$C:$C, Generation_Raw_Data!$D:$D,'AG-KIUC 2-52 (a), (c)-(f) '!X$2, Generation_Raw_Data!$A:$A, 'AG-KIUC 2-52 (a), (c)-(f) '!$B150)&lt;0, 0, SUMIFS(Generation_Raw_Data!$C:$C, Generation_Raw_Data!$D:$D,'AG-KIUC 2-52 (a), (c)-(f) '!X$2, Generation_Raw_Data!$A:$A, 'AG-KIUC 2-52 (a), (c)-(f) '!$B150))</f>
        <v>0</v>
      </c>
      <c r="Y150" s="8">
        <f>IF(SUMIFS(Generation_Raw_Data!$C:$C, Generation_Raw_Data!$D:$D,'AG-KIUC 2-52 (a), (c)-(f) '!Y$2, Generation_Raw_Data!$A:$A, 'AG-KIUC 2-52 (a), (c)-(f) '!$B150)&lt;0, 0, SUMIFS(Generation_Raw_Data!$C:$C, Generation_Raw_Data!$D:$D,'AG-KIUC 2-52 (a), (c)-(f) '!Y$2, Generation_Raw_Data!$A:$A, 'AG-KIUC 2-52 (a), (c)-(f) '!$B150))</f>
        <v>0</v>
      </c>
      <c r="Z150" s="8">
        <f>IF(SUMIFS(Generation_Raw_Data!$C:$C, Generation_Raw_Data!$D:$D,'AG-KIUC 2-52 (a), (c)-(f) '!Z$2, Generation_Raw_Data!$A:$A, 'AG-KIUC 2-52 (a), (c)-(f) '!$B150)&lt;0, 0, SUMIFS(Generation_Raw_Data!$C:$C, Generation_Raw_Data!$D:$D,'AG-KIUC 2-52 (a), (c)-(f) '!Z$2, Generation_Raw_Data!$A:$A, 'AG-KIUC 2-52 (a), (c)-(f) '!$B150))</f>
        <v>0</v>
      </c>
      <c r="AA150" s="8">
        <f>IF(SUMIFS(Generation_Raw_Data!$C:$C, Generation_Raw_Data!$D:$D,'AG-KIUC 2-52 (a), (c)-(f) '!AA$2, Generation_Raw_Data!$A:$A, 'AG-KIUC 2-52 (a), (c)-(f) '!$B150)&lt;0, 0, SUMIFS(Generation_Raw_Data!$C:$C, Generation_Raw_Data!$D:$D,'AG-KIUC 2-52 (a), (c)-(f) '!AA$2, Generation_Raw_Data!$A:$A, 'AG-KIUC 2-52 (a), (c)-(f) '!$B150))</f>
        <v>0</v>
      </c>
      <c r="AB150" s="8">
        <f>IF(SUMIFS(Generation_Raw_Data!$C:$C, Generation_Raw_Data!$D:$D,'AG-KIUC 2-52 (a), (c)-(f) '!AB$2, Generation_Raw_Data!$A:$A, 'AG-KIUC 2-52 (a), (c)-(f) '!$B150)&lt;0, 0, SUMIFS(Generation_Raw_Data!$C:$C, Generation_Raw_Data!$D:$D,'AG-KIUC 2-52 (a), (c)-(f) '!AB$2, Generation_Raw_Data!$A:$A, 'AG-KIUC 2-52 (a), (c)-(f) '!$B150))</f>
        <v>0</v>
      </c>
      <c r="AC150" s="8">
        <f>IF(SUMIFS(Generation_Raw_Data!$C:$C, Generation_Raw_Data!$D:$D,'AG-KIUC 2-52 (a), (c)-(f) '!AC$2, Generation_Raw_Data!$A:$A, 'AG-KIUC 2-52 (a), (c)-(f) '!$B150)&lt;0, 0, SUMIFS(Generation_Raw_Data!$C:$C, Generation_Raw_Data!$D:$D,'AG-KIUC 2-52 (a), (c)-(f) '!AC$2, Generation_Raw_Data!$A:$A, 'AG-KIUC 2-52 (a), (c)-(f) '!$B150))</f>
        <v>0</v>
      </c>
      <c r="AD150" s="8">
        <f>IF(SUMIFS(Generation_Raw_Data!$C:$C, Generation_Raw_Data!$D:$D,'AG-KIUC 2-52 (a), (c)-(f) '!AD$2, Generation_Raw_Data!$A:$A, 'AG-KIUC 2-52 (a), (c)-(f) '!$B150)&lt;0, 0, SUMIFS(Generation_Raw_Data!$C:$C, Generation_Raw_Data!$D:$D,'AG-KIUC 2-52 (a), (c)-(f) '!AD$2, Generation_Raw_Data!$A:$A, 'AG-KIUC 2-52 (a), (c)-(f) '!$B150))</f>
        <v>136</v>
      </c>
      <c r="AE150" s="8">
        <f>IF(SUMIFS(Generation_Raw_Data!$C:$C, Generation_Raw_Data!$D:$D,'AG-KIUC 2-52 (a), (c)-(f) '!AE$2, Generation_Raw_Data!$A:$A, 'AG-KIUC 2-52 (a), (c)-(f) '!$B150)&lt;0, 0, SUMIFS(Generation_Raw_Data!$C:$C, Generation_Raw_Data!$D:$D,'AG-KIUC 2-52 (a), (c)-(f) '!AE$2, Generation_Raw_Data!$A:$A, 'AG-KIUC 2-52 (a), (c)-(f) '!$B150))</f>
        <v>0</v>
      </c>
      <c r="AF150" s="8">
        <f>IF(SUMIFS(Generation_Raw_Data!$C:$C, Generation_Raw_Data!$D:$D,'AG-KIUC 2-52 (a), (c)-(f) '!AF$2, Generation_Raw_Data!$A:$A, 'AG-KIUC 2-52 (a), (c)-(f) '!$B150)&lt;0, 0, SUMIFS(Generation_Raw_Data!$C:$C, Generation_Raw_Data!$D:$D,'AG-KIUC 2-52 (a), (c)-(f) '!AF$2, Generation_Raw_Data!$A:$A, 'AG-KIUC 2-52 (a), (c)-(f) '!$B150))</f>
        <v>0</v>
      </c>
      <c r="AG150" s="8">
        <f>IF(SUMIFS(Generation_Raw_Data!$C:$C, Generation_Raw_Data!$D:$D,'AG-KIUC 2-52 (a), (c)-(f) '!AG$2, Generation_Raw_Data!$A:$A, 'AG-KIUC 2-52 (a), (c)-(f) '!$B150)&lt;0, 0, SUMIFS(Generation_Raw_Data!$C:$C, Generation_Raw_Data!$D:$D,'AG-KIUC 2-52 (a), (c)-(f) '!AG$2, Generation_Raw_Data!$A:$A, 'AG-KIUC 2-52 (a), (c)-(f) '!$B150))</f>
        <v>136</v>
      </c>
      <c r="AH150" s="8">
        <f>IF(SUMIFS(Generation_Raw_Data!$C:$C, Generation_Raw_Data!$D:$D,'AG-KIUC 2-52 (a), (c)-(f) '!AH$2, Generation_Raw_Data!$A:$A, 'AG-KIUC 2-52 (a), (c)-(f) '!$B150)&lt;0, 0, SUMIFS(Generation_Raw_Data!$C:$C, Generation_Raw_Data!$D:$D,'AG-KIUC 2-52 (a), (c)-(f) '!AH$2, Generation_Raw_Data!$A:$A, 'AG-KIUC 2-52 (a), (c)-(f) '!$B150))</f>
        <v>0</v>
      </c>
      <c r="AI150" s="8">
        <f>IF(SUMIFS(Generation_Raw_Data!$C:$C, Generation_Raw_Data!$D:$D,'AG-KIUC 2-52 (a), (c)-(f) '!AI$2, Generation_Raw_Data!$A:$A, 'AG-KIUC 2-52 (a), (c)-(f) '!$B150)&lt;0, 0, SUMIFS(Generation_Raw_Data!$C:$C, Generation_Raw_Data!$D:$D,'AG-KIUC 2-52 (a), (c)-(f) '!AI$2, Generation_Raw_Data!$A:$A, 'AG-KIUC 2-52 (a), (c)-(f) '!$B150))</f>
        <v>94.7</v>
      </c>
      <c r="AJ150" s="8">
        <f>IF(SUMIFS(Generation_Raw_Data!$C:$C, Generation_Raw_Data!$D:$D,'AG-KIUC 2-52 (a), (c)-(f) '!AJ$2, Generation_Raw_Data!$A:$A, 'AG-KIUC 2-52 (a), (c)-(f) '!$B150)&lt;0, 0, SUMIFS(Generation_Raw_Data!$C:$C, Generation_Raw_Data!$D:$D,'AG-KIUC 2-52 (a), (c)-(f) '!AJ$2, Generation_Raw_Data!$A:$A, 'AG-KIUC 2-52 (a), (c)-(f) '!$B150))</f>
        <v>0</v>
      </c>
      <c r="AK150" s="8">
        <f>IF(SUMIFS(Generation_Raw_Data!$C:$C, Generation_Raw_Data!$D:$D,'AG-KIUC 2-52 (a), (c)-(f) '!AK$2, Generation_Raw_Data!$A:$A, 'AG-KIUC 2-52 (a), (c)-(f) '!$B150)&lt;0, 0, SUMIFS(Generation_Raw_Data!$C:$C, Generation_Raw_Data!$D:$D,'AG-KIUC 2-52 (a), (c)-(f) '!AK$2, Generation_Raw_Data!$A:$A, 'AG-KIUC 2-52 (a), (c)-(f) '!$B150))</f>
        <v>33</v>
      </c>
      <c r="AL150" s="8">
        <f>IF(SUMIFS(Generation_Raw_Data!$C:$C, Generation_Raw_Data!$D:$D,'AG-KIUC 2-52 (a), (c)-(f) '!AL$2, Generation_Raw_Data!$A:$A, 'AG-KIUC 2-52 (a), (c)-(f) '!$B150)&lt;0, 0, SUMIFS(Generation_Raw_Data!$C:$C, Generation_Raw_Data!$D:$D,'AG-KIUC 2-52 (a), (c)-(f) '!AL$2, Generation_Raw_Data!$A:$A, 'AG-KIUC 2-52 (a), (c)-(f) '!$B150))</f>
        <v>18</v>
      </c>
      <c r="AM150" s="8">
        <f>IF(SUMIFS(Generation_Raw_Data!$C:$C, Generation_Raw_Data!$D:$D,'AG-KIUC 2-52 (a), (c)-(f) '!AM$2, Generation_Raw_Data!$A:$A, 'AG-KIUC 2-52 (a), (c)-(f) '!$B150)&lt;0, 0, SUMIFS(Generation_Raw_Data!$C:$C, Generation_Raw_Data!$D:$D,'AG-KIUC 2-52 (a), (c)-(f) '!AM$2, Generation_Raw_Data!$A:$A, 'AG-KIUC 2-52 (a), (c)-(f) '!$B150))</f>
        <v>3.9</v>
      </c>
      <c r="AN150" s="8">
        <f>IF(SUMIFS(Generation_Raw_Data!$C:$C, Generation_Raw_Data!$D:$D,'AG-KIUC 2-52 (a), (c)-(f) '!AN$2, Generation_Raw_Data!$A:$A, 'AG-KIUC 2-52 (a), (c)-(f) '!$B150)&lt;0, 0, SUMIFS(Generation_Raw_Data!$C:$C, Generation_Raw_Data!$D:$D,'AG-KIUC 2-52 (a), (c)-(f) '!AN$2, Generation_Raw_Data!$A:$A, 'AG-KIUC 2-52 (a), (c)-(f) '!$B150))</f>
        <v>0.7</v>
      </c>
    </row>
    <row r="151" spans="1:40" x14ac:dyDescent="0.35">
      <c r="A151" s="1">
        <v>19</v>
      </c>
      <c r="B151" s="2">
        <v>44649.499999999993</v>
      </c>
      <c r="C151" s="16">
        <f>SUMIF(Marginal_Cost_Raw_Data!$A:$A, 'AG-KIUC 2-52 (a), (c)-(f) '!$B151, Marginal_Cost_Raw_Data!$B:$B)</f>
        <v>35.499432621527774</v>
      </c>
      <c r="D151" s="17">
        <f>SUMIFS(CTS_Raw_Data!$C:$C, CTS_Raw_Data!$B:$B, "S", CTS_Raw_Data!$A:$A, 'AG-KIUC 2-52 (a), (c)-(f) '!$B151)</f>
        <v>0</v>
      </c>
      <c r="E151" s="7">
        <f>IFERROR(SUMIFS(CTS_Raw_Data!$D:$D, CTS_Raw_Data!$B:$B, "S", CTS_Raw_Data!$A:$A, 'AG-KIUC 2-52 (a), (c)-(f) '!$B151)/'AG-KIUC 2-52 (a), (c)-(f) '!$D151,0)</f>
        <v>0</v>
      </c>
      <c r="F151" s="14">
        <f>SUMIFS(CTS_Raw_Data!$C:$C, CTS_Raw_Data!$B:$B, "B", CTS_Raw_Data!$A:$A, 'AG-KIUC 2-52 (a), (c)-(f) '!$B151)</f>
        <v>0</v>
      </c>
      <c r="G151" s="7">
        <f>IFERROR(SUMIFS(CTS_Raw_Data!$D:$D, CTS_Raw_Data!$B:$B, "B", CTS_Raw_Data!$A:$A, 'AG-KIUC 2-52 (a), (c)-(f) '!$B151)/'AG-KIUC 2-52 (a), (c)-(f) '!$F151,0)</f>
        <v>0</v>
      </c>
      <c r="H151" s="19">
        <f>SUMIF(ACE_Raw_Data!$A:$A, 'AG-KIUC 2-52 (a), (c)-(f) '!$B151, ACE_Raw_Data!$B:$B)</f>
        <v>10.273753415925635</v>
      </c>
      <c r="I151" s="21">
        <f>IF(SUMIFS(Generation_Raw_Data!$C:$C, Generation_Raw_Data!$D:$D,'AG-KIUC 2-52 (a), (c)-(f) '!I$2, Generation_Raw_Data!$A:$A, 'AG-KIUC 2-52 (a), (c)-(f) '!$B151)&lt;0, 0, SUMIFS(Generation_Raw_Data!$C:$C, Generation_Raw_Data!$D:$D,'AG-KIUC 2-52 (a), (c)-(f) '!I$2, Generation_Raw_Data!$A:$A, 'AG-KIUC 2-52 (a), (c)-(f) '!$B151))</f>
        <v>0</v>
      </c>
      <c r="J151" s="8">
        <f>IF(SUMIFS(Generation_Raw_Data!$C:$C, Generation_Raw_Data!$D:$D,'AG-KIUC 2-52 (a), (c)-(f) '!J$2, Generation_Raw_Data!$A:$A, 'AG-KIUC 2-52 (a), (c)-(f) '!$B151)&lt;0, 0, SUMIFS(Generation_Raw_Data!$C:$C, Generation_Raw_Data!$D:$D,'AG-KIUC 2-52 (a), (c)-(f) '!J$2, Generation_Raw_Data!$A:$A, 'AG-KIUC 2-52 (a), (c)-(f) '!$B151))</f>
        <v>685.7</v>
      </c>
      <c r="K151" s="8">
        <f>IF(SUMIFS(Generation_Raw_Data!$C:$C, Generation_Raw_Data!$D:$D,'AG-KIUC 2-52 (a), (c)-(f) '!K$2, Generation_Raw_Data!$A:$A, 'AG-KIUC 2-52 (a), (c)-(f) '!$B151)&lt;0, 0, SUMIFS(Generation_Raw_Data!$C:$C, Generation_Raw_Data!$D:$D,'AG-KIUC 2-52 (a), (c)-(f) '!K$2, Generation_Raw_Data!$A:$A, 'AG-KIUC 2-52 (a), (c)-(f) '!$B151))</f>
        <v>0</v>
      </c>
      <c r="L151" s="8">
        <f>IF(SUMIFS(Generation_Raw_Data!$C:$C, Generation_Raw_Data!$D:$D,'AG-KIUC 2-52 (a), (c)-(f) '!L$2, Generation_Raw_Data!$A:$A, 'AG-KIUC 2-52 (a), (c)-(f) '!$B151)&lt;0, 0, SUMIFS(Generation_Raw_Data!$C:$C, Generation_Raw_Data!$D:$D,'AG-KIUC 2-52 (a), (c)-(f) '!L$2, Generation_Raw_Data!$A:$A, 'AG-KIUC 2-52 (a), (c)-(f) '!$B151))</f>
        <v>392</v>
      </c>
      <c r="M151" s="8">
        <f>IF(SUMIFS(Generation_Raw_Data!$C:$C, Generation_Raw_Data!$D:$D,'AG-KIUC 2-52 (a), (c)-(f) '!M$2, Generation_Raw_Data!$A:$A, 'AG-KIUC 2-52 (a), (c)-(f) '!$B151)&lt;0, 0, SUMIFS(Generation_Raw_Data!$C:$C, Generation_Raw_Data!$D:$D,'AG-KIUC 2-52 (a), (c)-(f) '!M$2, Generation_Raw_Data!$A:$A, 'AG-KIUC 2-52 (a), (c)-(f) '!$B151))</f>
        <v>373</v>
      </c>
      <c r="N151" s="8">
        <f>IF(SUMIFS(Generation_Raw_Data!$C:$C, Generation_Raw_Data!$D:$D,'AG-KIUC 2-52 (a), (c)-(f) '!N$2, Generation_Raw_Data!$A:$A, 'AG-KIUC 2-52 (a), (c)-(f) '!$B151)&lt;0, 0, SUMIFS(Generation_Raw_Data!$C:$C, Generation_Raw_Data!$D:$D,'AG-KIUC 2-52 (a), (c)-(f) '!N$2, Generation_Raw_Data!$A:$A, 'AG-KIUC 2-52 (a), (c)-(f) '!$B151))</f>
        <v>334</v>
      </c>
      <c r="O151" s="8">
        <f>IF(SUMIFS(Generation_Raw_Data!$C:$C, Generation_Raw_Data!$D:$D,'AG-KIUC 2-52 (a), (c)-(f) '!O$2, Generation_Raw_Data!$A:$A, 'AG-KIUC 2-52 (a), (c)-(f) '!$B151)&lt;0, 0, SUMIFS(Generation_Raw_Data!$C:$C, Generation_Raw_Data!$D:$D,'AG-KIUC 2-52 (a), (c)-(f) '!O$2, Generation_Raw_Data!$A:$A, 'AG-KIUC 2-52 (a), (c)-(f) '!$B151))</f>
        <v>285.89999999999998</v>
      </c>
      <c r="P151" s="8">
        <f>IF(SUMIFS(Generation_Raw_Data!$C:$C, Generation_Raw_Data!$D:$D,'AG-KIUC 2-52 (a), (c)-(f) '!P$2, Generation_Raw_Data!$A:$A, 'AG-KIUC 2-52 (a), (c)-(f) '!$B151)&lt;0, 0, SUMIFS(Generation_Raw_Data!$C:$C, Generation_Raw_Data!$D:$D,'AG-KIUC 2-52 (a), (c)-(f) '!P$2, Generation_Raw_Data!$A:$A, 'AG-KIUC 2-52 (a), (c)-(f) '!$B151))</f>
        <v>273.89999999999998</v>
      </c>
      <c r="Q151" s="8">
        <f>IF(SUMIFS(Generation_Raw_Data!$C:$C, Generation_Raw_Data!$D:$D,'AG-KIUC 2-52 (a), (c)-(f) '!Q$2, Generation_Raw_Data!$A:$A, 'AG-KIUC 2-52 (a), (c)-(f) '!$B151)&lt;0, 0, SUMIFS(Generation_Raw_Data!$C:$C, Generation_Raw_Data!$D:$D,'AG-KIUC 2-52 (a), (c)-(f) '!Q$2, Generation_Raw_Data!$A:$A, 'AG-KIUC 2-52 (a), (c)-(f) '!$B151))</f>
        <v>359.1</v>
      </c>
      <c r="R151" s="8">
        <f>IF(SUMIFS(Generation_Raw_Data!$C:$C, Generation_Raw_Data!$D:$D,'AG-KIUC 2-52 (a), (c)-(f) '!R$2, Generation_Raw_Data!$A:$A, 'AG-KIUC 2-52 (a), (c)-(f) '!$B151)&lt;0, 0, SUMIFS(Generation_Raw_Data!$C:$C, Generation_Raw_Data!$D:$D,'AG-KIUC 2-52 (a), (c)-(f) '!R$2, Generation_Raw_Data!$A:$A, 'AG-KIUC 2-52 (a), (c)-(f) '!$B151))</f>
        <v>485.4</v>
      </c>
      <c r="S151" s="8">
        <f>IF(SUMIFS(Generation_Raw_Data!$C:$C, Generation_Raw_Data!$D:$D,'AG-KIUC 2-52 (a), (c)-(f) '!S$2, Generation_Raw_Data!$A:$A, 'AG-KIUC 2-52 (a), (c)-(f) '!$B151)&lt;0, 0, SUMIFS(Generation_Raw_Data!$C:$C, Generation_Raw_Data!$D:$D,'AG-KIUC 2-52 (a), (c)-(f) '!S$2, Generation_Raw_Data!$A:$A, 'AG-KIUC 2-52 (a), (c)-(f) '!$B151))</f>
        <v>422.9</v>
      </c>
      <c r="T151" s="8">
        <f>IF(SUMIFS(Generation_Raw_Data!$C:$C, Generation_Raw_Data!$D:$D,'AG-KIUC 2-52 (a), (c)-(f) '!T$2, Generation_Raw_Data!$A:$A, 'AG-KIUC 2-52 (a), (c)-(f) '!$B151)&lt;0, 0, SUMIFS(Generation_Raw_Data!$C:$C, Generation_Raw_Data!$D:$D,'AG-KIUC 2-52 (a), (c)-(f) '!T$2, Generation_Raw_Data!$A:$A, 'AG-KIUC 2-52 (a), (c)-(f) '!$B151))</f>
        <v>0</v>
      </c>
      <c r="U151" s="8">
        <f>IF(SUMIFS(Generation_Raw_Data!$C:$C, Generation_Raw_Data!$D:$D,'AG-KIUC 2-52 (a), (c)-(f) '!U$2, Generation_Raw_Data!$A:$A, 'AG-KIUC 2-52 (a), (c)-(f) '!$B151)&lt;0, 0, SUMIFS(Generation_Raw_Data!$C:$C, Generation_Raw_Data!$D:$D,'AG-KIUC 2-52 (a), (c)-(f) '!U$2, Generation_Raw_Data!$A:$A, 'AG-KIUC 2-52 (a), (c)-(f) '!$B151))</f>
        <v>0</v>
      </c>
      <c r="V151" s="8">
        <f>IF(SUMIFS(Generation_Raw_Data!$C:$C, Generation_Raw_Data!$D:$D,'AG-KIUC 2-52 (a), (c)-(f) '!V$2, Generation_Raw_Data!$A:$A, 'AG-KIUC 2-52 (a), (c)-(f) '!$B151)&lt;0, 0, SUMIFS(Generation_Raw_Data!$C:$C, Generation_Raw_Data!$D:$D,'AG-KIUC 2-52 (a), (c)-(f) '!V$2, Generation_Raw_Data!$A:$A, 'AG-KIUC 2-52 (a), (c)-(f) '!$B151))</f>
        <v>0</v>
      </c>
      <c r="W151" s="8">
        <f>IF(SUMIFS(Generation_Raw_Data!$C:$C, Generation_Raw_Data!$D:$D,'AG-KIUC 2-52 (a), (c)-(f) '!W$2, Generation_Raw_Data!$A:$A, 'AG-KIUC 2-52 (a), (c)-(f) '!$B151)&lt;0, 0, SUMIFS(Generation_Raw_Data!$C:$C, Generation_Raw_Data!$D:$D,'AG-KIUC 2-52 (a), (c)-(f) '!W$2, Generation_Raw_Data!$A:$A, 'AG-KIUC 2-52 (a), (c)-(f) '!$B151))</f>
        <v>0</v>
      </c>
      <c r="X151" s="8">
        <f>IF(SUMIFS(Generation_Raw_Data!$C:$C, Generation_Raw_Data!$D:$D,'AG-KIUC 2-52 (a), (c)-(f) '!X$2, Generation_Raw_Data!$A:$A, 'AG-KIUC 2-52 (a), (c)-(f) '!$B151)&lt;0, 0, SUMIFS(Generation_Raw_Data!$C:$C, Generation_Raw_Data!$D:$D,'AG-KIUC 2-52 (a), (c)-(f) '!X$2, Generation_Raw_Data!$A:$A, 'AG-KIUC 2-52 (a), (c)-(f) '!$B151))</f>
        <v>0</v>
      </c>
      <c r="Y151" s="8">
        <f>IF(SUMIFS(Generation_Raw_Data!$C:$C, Generation_Raw_Data!$D:$D,'AG-KIUC 2-52 (a), (c)-(f) '!Y$2, Generation_Raw_Data!$A:$A, 'AG-KIUC 2-52 (a), (c)-(f) '!$B151)&lt;0, 0, SUMIFS(Generation_Raw_Data!$C:$C, Generation_Raw_Data!$D:$D,'AG-KIUC 2-52 (a), (c)-(f) '!Y$2, Generation_Raw_Data!$A:$A, 'AG-KIUC 2-52 (a), (c)-(f) '!$B151))</f>
        <v>0</v>
      </c>
      <c r="Z151" s="8">
        <f>IF(SUMIFS(Generation_Raw_Data!$C:$C, Generation_Raw_Data!$D:$D,'AG-KIUC 2-52 (a), (c)-(f) '!Z$2, Generation_Raw_Data!$A:$A, 'AG-KIUC 2-52 (a), (c)-(f) '!$B151)&lt;0, 0, SUMIFS(Generation_Raw_Data!$C:$C, Generation_Raw_Data!$D:$D,'AG-KIUC 2-52 (a), (c)-(f) '!Z$2, Generation_Raw_Data!$A:$A, 'AG-KIUC 2-52 (a), (c)-(f) '!$B151))</f>
        <v>0</v>
      </c>
      <c r="AA151" s="8">
        <f>IF(SUMIFS(Generation_Raw_Data!$C:$C, Generation_Raw_Data!$D:$D,'AG-KIUC 2-52 (a), (c)-(f) '!AA$2, Generation_Raw_Data!$A:$A, 'AG-KIUC 2-52 (a), (c)-(f) '!$B151)&lt;0, 0, SUMIFS(Generation_Raw_Data!$C:$C, Generation_Raw_Data!$D:$D,'AG-KIUC 2-52 (a), (c)-(f) '!AA$2, Generation_Raw_Data!$A:$A, 'AG-KIUC 2-52 (a), (c)-(f) '!$B151))</f>
        <v>0</v>
      </c>
      <c r="AB151" s="8">
        <f>IF(SUMIFS(Generation_Raw_Data!$C:$C, Generation_Raw_Data!$D:$D,'AG-KIUC 2-52 (a), (c)-(f) '!AB$2, Generation_Raw_Data!$A:$A, 'AG-KIUC 2-52 (a), (c)-(f) '!$B151)&lt;0, 0, SUMIFS(Generation_Raw_Data!$C:$C, Generation_Raw_Data!$D:$D,'AG-KIUC 2-52 (a), (c)-(f) '!AB$2, Generation_Raw_Data!$A:$A, 'AG-KIUC 2-52 (a), (c)-(f) '!$B151))</f>
        <v>0</v>
      </c>
      <c r="AC151" s="8">
        <f>IF(SUMIFS(Generation_Raw_Data!$C:$C, Generation_Raw_Data!$D:$D,'AG-KIUC 2-52 (a), (c)-(f) '!AC$2, Generation_Raw_Data!$A:$A, 'AG-KIUC 2-52 (a), (c)-(f) '!$B151)&lt;0, 0, SUMIFS(Generation_Raw_Data!$C:$C, Generation_Raw_Data!$D:$D,'AG-KIUC 2-52 (a), (c)-(f) '!AC$2, Generation_Raw_Data!$A:$A, 'AG-KIUC 2-52 (a), (c)-(f) '!$B151))</f>
        <v>0</v>
      </c>
      <c r="AD151" s="8">
        <f>IF(SUMIFS(Generation_Raw_Data!$C:$C, Generation_Raw_Data!$D:$D,'AG-KIUC 2-52 (a), (c)-(f) '!AD$2, Generation_Raw_Data!$A:$A, 'AG-KIUC 2-52 (a), (c)-(f) '!$B151)&lt;0, 0, SUMIFS(Generation_Raw_Data!$C:$C, Generation_Raw_Data!$D:$D,'AG-KIUC 2-52 (a), (c)-(f) '!AD$2, Generation_Raw_Data!$A:$A, 'AG-KIUC 2-52 (a), (c)-(f) '!$B151))</f>
        <v>127.50190000000001</v>
      </c>
      <c r="AE151" s="8">
        <f>IF(SUMIFS(Generation_Raw_Data!$C:$C, Generation_Raw_Data!$D:$D,'AG-KIUC 2-52 (a), (c)-(f) '!AE$2, Generation_Raw_Data!$A:$A, 'AG-KIUC 2-52 (a), (c)-(f) '!$B151)&lt;0, 0, SUMIFS(Generation_Raw_Data!$C:$C, Generation_Raw_Data!$D:$D,'AG-KIUC 2-52 (a), (c)-(f) '!AE$2, Generation_Raw_Data!$A:$A, 'AG-KIUC 2-52 (a), (c)-(f) '!$B151))</f>
        <v>0</v>
      </c>
      <c r="AF151" s="8">
        <f>IF(SUMIFS(Generation_Raw_Data!$C:$C, Generation_Raw_Data!$D:$D,'AG-KIUC 2-52 (a), (c)-(f) '!AF$2, Generation_Raw_Data!$A:$A, 'AG-KIUC 2-52 (a), (c)-(f) '!$B151)&lt;0, 0, SUMIFS(Generation_Raw_Data!$C:$C, Generation_Raw_Data!$D:$D,'AG-KIUC 2-52 (a), (c)-(f) '!AF$2, Generation_Raw_Data!$A:$A, 'AG-KIUC 2-52 (a), (c)-(f) '!$B151))</f>
        <v>0</v>
      </c>
      <c r="AG151" s="8">
        <f>IF(SUMIFS(Generation_Raw_Data!$C:$C, Generation_Raw_Data!$D:$D,'AG-KIUC 2-52 (a), (c)-(f) '!AG$2, Generation_Raw_Data!$A:$A, 'AG-KIUC 2-52 (a), (c)-(f) '!$B151)&lt;0, 0, SUMIFS(Generation_Raw_Data!$C:$C, Generation_Raw_Data!$D:$D,'AG-KIUC 2-52 (a), (c)-(f) '!AG$2, Generation_Raw_Data!$A:$A, 'AG-KIUC 2-52 (a), (c)-(f) '!$B151))</f>
        <v>128.49799999999999</v>
      </c>
      <c r="AH151" s="8">
        <f>IF(SUMIFS(Generation_Raw_Data!$C:$C, Generation_Raw_Data!$D:$D,'AG-KIUC 2-52 (a), (c)-(f) '!AH$2, Generation_Raw_Data!$A:$A, 'AG-KIUC 2-52 (a), (c)-(f) '!$B151)&lt;0, 0, SUMIFS(Generation_Raw_Data!$C:$C, Generation_Raw_Data!$D:$D,'AG-KIUC 2-52 (a), (c)-(f) '!AH$2, Generation_Raw_Data!$A:$A, 'AG-KIUC 2-52 (a), (c)-(f) '!$B151))</f>
        <v>0</v>
      </c>
      <c r="AI151" s="8">
        <f>IF(SUMIFS(Generation_Raw_Data!$C:$C, Generation_Raw_Data!$D:$D,'AG-KIUC 2-52 (a), (c)-(f) '!AI$2, Generation_Raw_Data!$A:$A, 'AG-KIUC 2-52 (a), (c)-(f) '!$B151)&lt;0, 0, SUMIFS(Generation_Raw_Data!$C:$C, Generation_Raw_Data!$D:$D,'AG-KIUC 2-52 (a), (c)-(f) '!AI$2, Generation_Raw_Data!$A:$A, 'AG-KIUC 2-52 (a), (c)-(f) '!$B151))</f>
        <v>93.7</v>
      </c>
      <c r="AJ151" s="8">
        <f>IF(SUMIFS(Generation_Raw_Data!$C:$C, Generation_Raw_Data!$D:$D,'AG-KIUC 2-52 (a), (c)-(f) '!AJ$2, Generation_Raw_Data!$A:$A, 'AG-KIUC 2-52 (a), (c)-(f) '!$B151)&lt;0, 0, SUMIFS(Generation_Raw_Data!$C:$C, Generation_Raw_Data!$D:$D,'AG-KIUC 2-52 (a), (c)-(f) '!AJ$2, Generation_Raw_Data!$A:$A, 'AG-KIUC 2-52 (a), (c)-(f) '!$B151))</f>
        <v>0</v>
      </c>
      <c r="AK151" s="8">
        <f>IF(SUMIFS(Generation_Raw_Data!$C:$C, Generation_Raw_Data!$D:$D,'AG-KIUC 2-52 (a), (c)-(f) '!AK$2, Generation_Raw_Data!$A:$A, 'AG-KIUC 2-52 (a), (c)-(f) '!$B151)&lt;0, 0, SUMIFS(Generation_Raw_Data!$C:$C, Generation_Raw_Data!$D:$D,'AG-KIUC 2-52 (a), (c)-(f) '!AK$2, Generation_Raw_Data!$A:$A, 'AG-KIUC 2-52 (a), (c)-(f) '!$B151))</f>
        <v>32</v>
      </c>
      <c r="AL151" s="8">
        <f>IF(SUMIFS(Generation_Raw_Data!$C:$C, Generation_Raw_Data!$D:$D,'AG-KIUC 2-52 (a), (c)-(f) '!AL$2, Generation_Raw_Data!$A:$A, 'AG-KIUC 2-52 (a), (c)-(f) '!$B151)&lt;0, 0, SUMIFS(Generation_Raw_Data!$C:$C, Generation_Raw_Data!$D:$D,'AG-KIUC 2-52 (a), (c)-(f) '!AL$2, Generation_Raw_Data!$A:$A, 'AG-KIUC 2-52 (a), (c)-(f) '!$B151))</f>
        <v>19</v>
      </c>
      <c r="AM151" s="8">
        <f>IF(SUMIFS(Generation_Raw_Data!$C:$C, Generation_Raw_Data!$D:$D,'AG-KIUC 2-52 (a), (c)-(f) '!AM$2, Generation_Raw_Data!$A:$A, 'AG-KIUC 2-52 (a), (c)-(f) '!$B151)&lt;0, 0, SUMIFS(Generation_Raw_Data!$C:$C, Generation_Raw_Data!$D:$D,'AG-KIUC 2-52 (a), (c)-(f) '!AM$2, Generation_Raw_Data!$A:$A, 'AG-KIUC 2-52 (a), (c)-(f) '!$B151))</f>
        <v>2.8</v>
      </c>
      <c r="AN151" s="8">
        <f>IF(SUMIFS(Generation_Raw_Data!$C:$C, Generation_Raw_Data!$D:$D,'AG-KIUC 2-52 (a), (c)-(f) '!AN$2, Generation_Raw_Data!$A:$A, 'AG-KIUC 2-52 (a), (c)-(f) '!$B151)&lt;0, 0, SUMIFS(Generation_Raw_Data!$C:$C, Generation_Raw_Data!$D:$D,'AG-KIUC 2-52 (a), (c)-(f) '!AN$2, Generation_Raw_Data!$A:$A, 'AG-KIUC 2-52 (a), (c)-(f) '!$B151))</f>
        <v>0.3</v>
      </c>
    </row>
    <row r="152" spans="1:40" x14ac:dyDescent="0.35">
      <c r="A152" s="1">
        <v>19</v>
      </c>
      <c r="B152" s="2">
        <v>44649.541666666657</v>
      </c>
      <c r="C152" s="16">
        <f>SUMIF(Marginal_Cost_Raw_Data!$A:$A, 'AG-KIUC 2-52 (a), (c)-(f) '!$B152, Marginal_Cost_Raw_Data!$B:$B)</f>
        <v>35.185935963541667</v>
      </c>
      <c r="D152" s="17">
        <f>SUMIFS(CTS_Raw_Data!$C:$C, CTS_Raw_Data!$B:$B, "S", CTS_Raw_Data!$A:$A, 'AG-KIUC 2-52 (a), (c)-(f) '!$B152)</f>
        <v>10</v>
      </c>
      <c r="E152" s="7">
        <f>IFERROR(SUMIFS(CTS_Raw_Data!$D:$D, CTS_Raw_Data!$B:$B, "S", CTS_Raw_Data!$A:$A, 'AG-KIUC 2-52 (a), (c)-(f) '!$B152)/'AG-KIUC 2-52 (a), (c)-(f) '!$D152,0)</f>
        <v>58</v>
      </c>
      <c r="F152" s="14">
        <f>SUMIFS(CTS_Raw_Data!$C:$C, CTS_Raw_Data!$B:$B, "B", CTS_Raw_Data!$A:$A, 'AG-KIUC 2-52 (a), (c)-(f) '!$B152)</f>
        <v>0</v>
      </c>
      <c r="G152" s="7">
        <f>IFERROR(SUMIFS(CTS_Raw_Data!$D:$D, CTS_Raw_Data!$B:$B, "B", CTS_Raw_Data!$A:$A, 'AG-KIUC 2-52 (a), (c)-(f) '!$B152)/'AG-KIUC 2-52 (a), (c)-(f) '!$F152,0)</f>
        <v>0</v>
      </c>
      <c r="H152" s="19">
        <f>SUMIF(ACE_Raw_Data!$A:$A, 'AG-KIUC 2-52 (a), (c)-(f) '!$B152, ACE_Raw_Data!$B:$B)</f>
        <v>1.6168896942999629</v>
      </c>
      <c r="I152" s="21">
        <f>IF(SUMIFS(Generation_Raw_Data!$C:$C, Generation_Raw_Data!$D:$D,'AG-KIUC 2-52 (a), (c)-(f) '!I$2, Generation_Raw_Data!$A:$A, 'AG-KIUC 2-52 (a), (c)-(f) '!$B152)&lt;0, 0, SUMIFS(Generation_Raw_Data!$C:$C, Generation_Raw_Data!$D:$D,'AG-KIUC 2-52 (a), (c)-(f) '!I$2, Generation_Raw_Data!$A:$A, 'AG-KIUC 2-52 (a), (c)-(f) '!$B152))</f>
        <v>0</v>
      </c>
      <c r="J152" s="8">
        <f>IF(SUMIFS(Generation_Raw_Data!$C:$C, Generation_Raw_Data!$D:$D,'AG-KIUC 2-52 (a), (c)-(f) '!J$2, Generation_Raw_Data!$A:$A, 'AG-KIUC 2-52 (a), (c)-(f) '!$B152)&lt;0, 0, SUMIFS(Generation_Raw_Data!$C:$C, Generation_Raw_Data!$D:$D,'AG-KIUC 2-52 (a), (c)-(f) '!J$2, Generation_Raw_Data!$A:$A, 'AG-KIUC 2-52 (a), (c)-(f) '!$B152))</f>
        <v>688.2</v>
      </c>
      <c r="K152" s="8">
        <f>IF(SUMIFS(Generation_Raw_Data!$C:$C, Generation_Raw_Data!$D:$D,'AG-KIUC 2-52 (a), (c)-(f) '!K$2, Generation_Raw_Data!$A:$A, 'AG-KIUC 2-52 (a), (c)-(f) '!$B152)&lt;0, 0, SUMIFS(Generation_Raw_Data!$C:$C, Generation_Raw_Data!$D:$D,'AG-KIUC 2-52 (a), (c)-(f) '!K$2, Generation_Raw_Data!$A:$A, 'AG-KIUC 2-52 (a), (c)-(f) '!$B152))</f>
        <v>0</v>
      </c>
      <c r="L152" s="8">
        <f>IF(SUMIFS(Generation_Raw_Data!$C:$C, Generation_Raw_Data!$D:$D,'AG-KIUC 2-52 (a), (c)-(f) '!L$2, Generation_Raw_Data!$A:$A, 'AG-KIUC 2-52 (a), (c)-(f) '!$B152)&lt;0, 0, SUMIFS(Generation_Raw_Data!$C:$C, Generation_Raw_Data!$D:$D,'AG-KIUC 2-52 (a), (c)-(f) '!L$2, Generation_Raw_Data!$A:$A, 'AG-KIUC 2-52 (a), (c)-(f) '!$B152))</f>
        <v>392.66669999999999</v>
      </c>
      <c r="M152" s="8">
        <f>IF(SUMIFS(Generation_Raw_Data!$C:$C, Generation_Raw_Data!$D:$D,'AG-KIUC 2-52 (a), (c)-(f) '!M$2, Generation_Raw_Data!$A:$A, 'AG-KIUC 2-52 (a), (c)-(f) '!$B152)&lt;0, 0, SUMIFS(Generation_Raw_Data!$C:$C, Generation_Raw_Data!$D:$D,'AG-KIUC 2-52 (a), (c)-(f) '!M$2, Generation_Raw_Data!$A:$A, 'AG-KIUC 2-52 (a), (c)-(f) '!$B152))</f>
        <v>364.66669999999999</v>
      </c>
      <c r="N152" s="8">
        <f>IF(SUMIFS(Generation_Raw_Data!$C:$C, Generation_Raw_Data!$D:$D,'AG-KIUC 2-52 (a), (c)-(f) '!N$2, Generation_Raw_Data!$A:$A, 'AG-KIUC 2-52 (a), (c)-(f) '!$B152)&lt;0, 0, SUMIFS(Generation_Raw_Data!$C:$C, Generation_Raw_Data!$D:$D,'AG-KIUC 2-52 (a), (c)-(f) '!N$2, Generation_Raw_Data!$A:$A, 'AG-KIUC 2-52 (a), (c)-(f) '!$B152))</f>
        <v>319.66669999999999</v>
      </c>
      <c r="O152" s="8">
        <f>IF(SUMIFS(Generation_Raw_Data!$C:$C, Generation_Raw_Data!$D:$D,'AG-KIUC 2-52 (a), (c)-(f) '!O$2, Generation_Raw_Data!$A:$A, 'AG-KIUC 2-52 (a), (c)-(f) '!$B152)&lt;0, 0, SUMIFS(Generation_Raw_Data!$C:$C, Generation_Raw_Data!$D:$D,'AG-KIUC 2-52 (a), (c)-(f) '!O$2, Generation_Raw_Data!$A:$A, 'AG-KIUC 2-52 (a), (c)-(f) '!$B152))</f>
        <v>277.10000000000002</v>
      </c>
      <c r="P152" s="8">
        <f>IF(SUMIFS(Generation_Raw_Data!$C:$C, Generation_Raw_Data!$D:$D,'AG-KIUC 2-52 (a), (c)-(f) '!P$2, Generation_Raw_Data!$A:$A, 'AG-KIUC 2-52 (a), (c)-(f) '!$B152)&lt;0, 0, SUMIFS(Generation_Raw_Data!$C:$C, Generation_Raw_Data!$D:$D,'AG-KIUC 2-52 (a), (c)-(f) '!P$2, Generation_Raw_Data!$A:$A, 'AG-KIUC 2-52 (a), (c)-(f) '!$B152))</f>
        <v>260.3</v>
      </c>
      <c r="Q152" s="8">
        <f>IF(SUMIFS(Generation_Raw_Data!$C:$C, Generation_Raw_Data!$D:$D,'AG-KIUC 2-52 (a), (c)-(f) '!Q$2, Generation_Raw_Data!$A:$A, 'AG-KIUC 2-52 (a), (c)-(f) '!$B152)&lt;0, 0, SUMIFS(Generation_Raw_Data!$C:$C, Generation_Raw_Data!$D:$D,'AG-KIUC 2-52 (a), (c)-(f) '!Q$2, Generation_Raw_Data!$A:$A, 'AG-KIUC 2-52 (a), (c)-(f) '!$B152))</f>
        <v>358</v>
      </c>
      <c r="R152" s="8">
        <f>IF(SUMIFS(Generation_Raw_Data!$C:$C, Generation_Raw_Data!$D:$D,'AG-KIUC 2-52 (a), (c)-(f) '!R$2, Generation_Raw_Data!$A:$A, 'AG-KIUC 2-52 (a), (c)-(f) '!$B152)&lt;0, 0, SUMIFS(Generation_Raw_Data!$C:$C, Generation_Raw_Data!$D:$D,'AG-KIUC 2-52 (a), (c)-(f) '!R$2, Generation_Raw_Data!$A:$A, 'AG-KIUC 2-52 (a), (c)-(f) '!$B152))</f>
        <v>485.5</v>
      </c>
      <c r="S152" s="8">
        <f>IF(SUMIFS(Generation_Raw_Data!$C:$C, Generation_Raw_Data!$D:$D,'AG-KIUC 2-52 (a), (c)-(f) '!S$2, Generation_Raw_Data!$A:$A, 'AG-KIUC 2-52 (a), (c)-(f) '!$B152)&lt;0, 0, SUMIFS(Generation_Raw_Data!$C:$C, Generation_Raw_Data!$D:$D,'AG-KIUC 2-52 (a), (c)-(f) '!S$2, Generation_Raw_Data!$A:$A, 'AG-KIUC 2-52 (a), (c)-(f) '!$B152))</f>
        <v>417</v>
      </c>
      <c r="T152" s="8">
        <f>IF(SUMIFS(Generation_Raw_Data!$C:$C, Generation_Raw_Data!$D:$D,'AG-KIUC 2-52 (a), (c)-(f) '!T$2, Generation_Raw_Data!$A:$A, 'AG-KIUC 2-52 (a), (c)-(f) '!$B152)&lt;0, 0, SUMIFS(Generation_Raw_Data!$C:$C, Generation_Raw_Data!$D:$D,'AG-KIUC 2-52 (a), (c)-(f) '!T$2, Generation_Raw_Data!$A:$A, 'AG-KIUC 2-52 (a), (c)-(f) '!$B152))</f>
        <v>0</v>
      </c>
      <c r="U152" s="8">
        <f>IF(SUMIFS(Generation_Raw_Data!$C:$C, Generation_Raw_Data!$D:$D,'AG-KIUC 2-52 (a), (c)-(f) '!U$2, Generation_Raw_Data!$A:$A, 'AG-KIUC 2-52 (a), (c)-(f) '!$B152)&lt;0, 0, SUMIFS(Generation_Raw_Data!$C:$C, Generation_Raw_Data!$D:$D,'AG-KIUC 2-52 (a), (c)-(f) '!U$2, Generation_Raw_Data!$A:$A, 'AG-KIUC 2-52 (a), (c)-(f) '!$B152))</f>
        <v>0</v>
      </c>
      <c r="V152" s="8">
        <f>IF(SUMIFS(Generation_Raw_Data!$C:$C, Generation_Raw_Data!$D:$D,'AG-KIUC 2-52 (a), (c)-(f) '!V$2, Generation_Raw_Data!$A:$A, 'AG-KIUC 2-52 (a), (c)-(f) '!$B152)&lt;0, 0, SUMIFS(Generation_Raw_Data!$C:$C, Generation_Raw_Data!$D:$D,'AG-KIUC 2-52 (a), (c)-(f) '!V$2, Generation_Raw_Data!$A:$A, 'AG-KIUC 2-52 (a), (c)-(f) '!$B152))</f>
        <v>0</v>
      </c>
      <c r="W152" s="8">
        <f>IF(SUMIFS(Generation_Raw_Data!$C:$C, Generation_Raw_Data!$D:$D,'AG-KIUC 2-52 (a), (c)-(f) '!W$2, Generation_Raw_Data!$A:$A, 'AG-KIUC 2-52 (a), (c)-(f) '!$B152)&lt;0, 0, SUMIFS(Generation_Raw_Data!$C:$C, Generation_Raw_Data!$D:$D,'AG-KIUC 2-52 (a), (c)-(f) '!W$2, Generation_Raw_Data!$A:$A, 'AG-KIUC 2-52 (a), (c)-(f) '!$B152))</f>
        <v>0</v>
      </c>
      <c r="X152" s="8">
        <f>IF(SUMIFS(Generation_Raw_Data!$C:$C, Generation_Raw_Data!$D:$D,'AG-KIUC 2-52 (a), (c)-(f) '!X$2, Generation_Raw_Data!$A:$A, 'AG-KIUC 2-52 (a), (c)-(f) '!$B152)&lt;0, 0, SUMIFS(Generation_Raw_Data!$C:$C, Generation_Raw_Data!$D:$D,'AG-KIUC 2-52 (a), (c)-(f) '!X$2, Generation_Raw_Data!$A:$A, 'AG-KIUC 2-52 (a), (c)-(f) '!$B152))</f>
        <v>0</v>
      </c>
      <c r="Y152" s="8">
        <f>IF(SUMIFS(Generation_Raw_Data!$C:$C, Generation_Raw_Data!$D:$D,'AG-KIUC 2-52 (a), (c)-(f) '!Y$2, Generation_Raw_Data!$A:$A, 'AG-KIUC 2-52 (a), (c)-(f) '!$B152)&lt;0, 0, SUMIFS(Generation_Raw_Data!$C:$C, Generation_Raw_Data!$D:$D,'AG-KIUC 2-52 (a), (c)-(f) '!Y$2, Generation_Raw_Data!$A:$A, 'AG-KIUC 2-52 (a), (c)-(f) '!$B152))</f>
        <v>0</v>
      </c>
      <c r="Z152" s="8">
        <f>IF(SUMIFS(Generation_Raw_Data!$C:$C, Generation_Raw_Data!$D:$D,'AG-KIUC 2-52 (a), (c)-(f) '!Z$2, Generation_Raw_Data!$A:$A, 'AG-KIUC 2-52 (a), (c)-(f) '!$B152)&lt;0, 0, SUMIFS(Generation_Raw_Data!$C:$C, Generation_Raw_Data!$D:$D,'AG-KIUC 2-52 (a), (c)-(f) '!Z$2, Generation_Raw_Data!$A:$A, 'AG-KIUC 2-52 (a), (c)-(f) '!$B152))</f>
        <v>0</v>
      </c>
      <c r="AA152" s="8">
        <f>IF(SUMIFS(Generation_Raw_Data!$C:$C, Generation_Raw_Data!$D:$D,'AG-KIUC 2-52 (a), (c)-(f) '!AA$2, Generation_Raw_Data!$A:$A, 'AG-KIUC 2-52 (a), (c)-(f) '!$B152)&lt;0, 0, SUMIFS(Generation_Raw_Data!$C:$C, Generation_Raw_Data!$D:$D,'AG-KIUC 2-52 (a), (c)-(f) '!AA$2, Generation_Raw_Data!$A:$A, 'AG-KIUC 2-52 (a), (c)-(f) '!$B152))</f>
        <v>0</v>
      </c>
      <c r="AB152" s="8">
        <f>IF(SUMIFS(Generation_Raw_Data!$C:$C, Generation_Raw_Data!$D:$D,'AG-KIUC 2-52 (a), (c)-(f) '!AB$2, Generation_Raw_Data!$A:$A, 'AG-KIUC 2-52 (a), (c)-(f) '!$B152)&lt;0, 0, SUMIFS(Generation_Raw_Data!$C:$C, Generation_Raw_Data!$D:$D,'AG-KIUC 2-52 (a), (c)-(f) '!AB$2, Generation_Raw_Data!$A:$A, 'AG-KIUC 2-52 (a), (c)-(f) '!$B152))</f>
        <v>0</v>
      </c>
      <c r="AC152" s="8">
        <f>IF(SUMIFS(Generation_Raw_Data!$C:$C, Generation_Raw_Data!$D:$D,'AG-KIUC 2-52 (a), (c)-(f) '!AC$2, Generation_Raw_Data!$A:$A, 'AG-KIUC 2-52 (a), (c)-(f) '!$B152)&lt;0, 0, SUMIFS(Generation_Raw_Data!$C:$C, Generation_Raw_Data!$D:$D,'AG-KIUC 2-52 (a), (c)-(f) '!AC$2, Generation_Raw_Data!$A:$A, 'AG-KIUC 2-52 (a), (c)-(f) '!$B152))</f>
        <v>0</v>
      </c>
      <c r="AD152" s="8">
        <f>IF(SUMIFS(Generation_Raw_Data!$C:$C, Generation_Raw_Data!$D:$D,'AG-KIUC 2-52 (a), (c)-(f) '!AD$2, Generation_Raw_Data!$A:$A, 'AG-KIUC 2-52 (a), (c)-(f) '!$B152)&lt;0, 0, SUMIFS(Generation_Raw_Data!$C:$C, Generation_Raw_Data!$D:$D,'AG-KIUC 2-52 (a), (c)-(f) '!AD$2, Generation_Raw_Data!$A:$A, 'AG-KIUC 2-52 (a), (c)-(f) '!$B152))</f>
        <v>127.5</v>
      </c>
      <c r="AE152" s="8">
        <f>IF(SUMIFS(Generation_Raw_Data!$C:$C, Generation_Raw_Data!$D:$D,'AG-KIUC 2-52 (a), (c)-(f) '!AE$2, Generation_Raw_Data!$A:$A, 'AG-KIUC 2-52 (a), (c)-(f) '!$B152)&lt;0, 0, SUMIFS(Generation_Raw_Data!$C:$C, Generation_Raw_Data!$D:$D,'AG-KIUC 2-52 (a), (c)-(f) '!AE$2, Generation_Raw_Data!$A:$A, 'AG-KIUC 2-52 (a), (c)-(f) '!$B152))</f>
        <v>0</v>
      </c>
      <c r="AF152" s="8">
        <f>IF(SUMIFS(Generation_Raw_Data!$C:$C, Generation_Raw_Data!$D:$D,'AG-KIUC 2-52 (a), (c)-(f) '!AF$2, Generation_Raw_Data!$A:$A, 'AG-KIUC 2-52 (a), (c)-(f) '!$B152)&lt;0, 0, SUMIFS(Generation_Raw_Data!$C:$C, Generation_Raw_Data!$D:$D,'AG-KIUC 2-52 (a), (c)-(f) '!AF$2, Generation_Raw_Data!$A:$A, 'AG-KIUC 2-52 (a), (c)-(f) '!$B152))</f>
        <v>0</v>
      </c>
      <c r="AG152" s="8">
        <f>IF(SUMIFS(Generation_Raw_Data!$C:$C, Generation_Raw_Data!$D:$D,'AG-KIUC 2-52 (a), (c)-(f) '!AG$2, Generation_Raw_Data!$A:$A, 'AG-KIUC 2-52 (a), (c)-(f) '!$B152)&lt;0, 0, SUMIFS(Generation_Raw_Data!$C:$C, Generation_Raw_Data!$D:$D,'AG-KIUC 2-52 (a), (c)-(f) '!AG$2, Generation_Raw_Data!$A:$A, 'AG-KIUC 2-52 (a), (c)-(f) '!$B152))</f>
        <v>127.5</v>
      </c>
      <c r="AH152" s="8">
        <f>IF(SUMIFS(Generation_Raw_Data!$C:$C, Generation_Raw_Data!$D:$D,'AG-KIUC 2-52 (a), (c)-(f) '!AH$2, Generation_Raw_Data!$A:$A, 'AG-KIUC 2-52 (a), (c)-(f) '!$B152)&lt;0, 0, SUMIFS(Generation_Raw_Data!$C:$C, Generation_Raw_Data!$D:$D,'AG-KIUC 2-52 (a), (c)-(f) '!AH$2, Generation_Raw_Data!$A:$A, 'AG-KIUC 2-52 (a), (c)-(f) '!$B152))</f>
        <v>0</v>
      </c>
      <c r="AI152" s="8">
        <f>IF(SUMIFS(Generation_Raw_Data!$C:$C, Generation_Raw_Data!$D:$D,'AG-KIUC 2-52 (a), (c)-(f) '!AI$2, Generation_Raw_Data!$A:$A, 'AG-KIUC 2-52 (a), (c)-(f) '!$B152)&lt;0, 0, SUMIFS(Generation_Raw_Data!$C:$C, Generation_Raw_Data!$D:$D,'AG-KIUC 2-52 (a), (c)-(f) '!AI$2, Generation_Raw_Data!$A:$A, 'AG-KIUC 2-52 (a), (c)-(f) '!$B152))</f>
        <v>93.7</v>
      </c>
      <c r="AJ152" s="8">
        <f>IF(SUMIFS(Generation_Raw_Data!$C:$C, Generation_Raw_Data!$D:$D,'AG-KIUC 2-52 (a), (c)-(f) '!AJ$2, Generation_Raw_Data!$A:$A, 'AG-KIUC 2-52 (a), (c)-(f) '!$B152)&lt;0, 0, SUMIFS(Generation_Raw_Data!$C:$C, Generation_Raw_Data!$D:$D,'AG-KIUC 2-52 (a), (c)-(f) '!AJ$2, Generation_Raw_Data!$A:$A, 'AG-KIUC 2-52 (a), (c)-(f) '!$B152))</f>
        <v>0</v>
      </c>
      <c r="AK152" s="8">
        <f>IF(SUMIFS(Generation_Raw_Data!$C:$C, Generation_Raw_Data!$D:$D,'AG-KIUC 2-52 (a), (c)-(f) '!AK$2, Generation_Raw_Data!$A:$A, 'AG-KIUC 2-52 (a), (c)-(f) '!$B152)&lt;0, 0, SUMIFS(Generation_Raw_Data!$C:$C, Generation_Raw_Data!$D:$D,'AG-KIUC 2-52 (a), (c)-(f) '!AK$2, Generation_Raw_Data!$A:$A, 'AG-KIUC 2-52 (a), (c)-(f) '!$B152))</f>
        <v>32</v>
      </c>
      <c r="AL152" s="8">
        <f>IF(SUMIFS(Generation_Raw_Data!$C:$C, Generation_Raw_Data!$D:$D,'AG-KIUC 2-52 (a), (c)-(f) '!AL$2, Generation_Raw_Data!$A:$A, 'AG-KIUC 2-52 (a), (c)-(f) '!$B152)&lt;0, 0, SUMIFS(Generation_Raw_Data!$C:$C, Generation_Raw_Data!$D:$D,'AG-KIUC 2-52 (a), (c)-(f) '!AL$2, Generation_Raw_Data!$A:$A, 'AG-KIUC 2-52 (a), (c)-(f) '!$B152))</f>
        <v>19</v>
      </c>
      <c r="AM152" s="8">
        <f>IF(SUMIFS(Generation_Raw_Data!$C:$C, Generation_Raw_Data!$D:$D,'AG-KIUC 2-52 (a), (c)-(f) '!AM$2, Generation_Raw_Data!$A:$A, 'AG-KIUC 2-52 (a), (c)-(f) '!$B152)&lt;0, 0, SUMIFS(Generation_Raw_Data!$C:$C, Generation_Raw_Data!$D:$D,'AG-KIUC 2-52 (a), (c)-(f) '!AM$2, Generation_Raw_Data!$A:$A, 'AG-KIUC 2-52 (a), (c)-(f) '!$B152))</f>
        <v>1.9</v>
      </c>
      <c r="AN152" s="8">
        <f>IF(SUMIFS(Generation_Raw_Data!$C:$C, Generation_Raw_Data!$D:$D,'AG-KIUC 2-52 (a), (c)-(f) '!AN$2, Generation_Raw_Data!$A:$A, 'AG-KIUC 2-52 (a), (c)-(f) '!$B152)&lt;0, 0, SUMIFS(Generation_Raw_Data!$C:$C, Generation_Raw_Data!$D:$D,'AG-KIUC 2-52 (a), (c)-(f) '!AN$2, Generation_Raw_Data!$A:$A, 'AG-KIUC 2-52 (a), (c)-(f) '!$B152))</f>
        <v>0.4</v>
      </c>
    </row>
    <row r="153" spans="1:40" x14ac:dyDescent="0.35">
      <c r="A153" s="1">
        <v>19</v>
      </c>
      <c r="B153" s="2">
        <v>44649.583333333321</v>
      </c>
      <c r="C153" s="16">
        <f>SUMIF(Marginal_Cost_Raw_Data!$A:$A, 'AG-KIUC 2-52 (a), (c)-(f) '!$B153, Marginal_Cost_Raw_Data!$B:$B)</f>
        <v>34.85724497612847</v>
      </c>
      <c r="D153" s="17">
        <f>SUMIFS(CTS_Raw_Data!$C:$C, CTS_Raw_Data!$B:$B, "S", CTS_Raw_Data!$A:$A, 'AG-KIUC 2-52 (a), (c)-(f) '!$B153)</f>
        <v>20</v>
      </c>
      <c r="E153" s="7">
        <f>IFERROR(SUMIFS(CTS_Raw_Data!$D:$D, CTS_Raw_Data!$B:$B, "S", CTS_Raw_Data!$A:$A, 'AG-KIUC 2-52 (a), (c)-(f) '!$B153)/'AG-KIUC 2-52 (a), (c)-(f) '!$D153,0)</f>
        <v>58</v>
      </c>
      <c r="F153" s="14">
        <f>SUMIFS(CTS_Raw_Data!$C:$C, CTS_Raw_Data!$B:$B, "B", CTS_Raw_Data!$A:$A, 'AG-KIUC 2-52 (a), (c)-(f) '!$B153)</f>
        <v>0</v>
      </c>
      <c r="G153" s="7">
        <f>IFERROR(SUMIFS(CTS_Raw_Data!$D:$D, CTS_Raw_Data!$B:$B, "B", CTS_Raw_Data!$A:$A, 'AG-KIUC 2-52 (a), (c)-(f) '!$B153)/'AG-KIUC 2-52 (a), (c)-(f) '!$F153,0)</f>
        <v>0</v>
      </c>
      <c r="H153" s="19">
        <f>SUMIF(ACE_Raw_Data!$A:$A, 'AG-KIUC 2-52 (a), (c)-(f) '!$B153, ACE_Raw_Data!$B:$B)</f>
        <v>3.2900301469696891</v>
      </c>
      <c r="I153" s="21">
        <f>IF(SUMIFS(Generation_Raw_Data!$C:$C, Generation_Raw_Data!$D:$D,'AG-KIUC 2-52 (a), (c)-(f) '!I$2, Generation_Raw_Data!$A:$A, 'AG-KIUC 2-52 (a), (c)-(f) '!$B153)&lt;0, 0, SUMIFS(Generation_Raw_Data!$C:$C, Generation_Raw_Data!$D:$D,'AG-KIUC 2-52 (a), (c)-(f) '!I$2, Generation_Raw_Data!$A:$A, 'AG-KIUC 2-52 (a), (c)-(f) '!$B153))</f>
        <v>0</v>
      </c>
      <c r="J153" s="8">
        <f>IF(SUMIFS(Generation_Raw_Data!$C:$C, Generation_Raw_Data!$D:$D,'AG-KIUC 2-52 (a), (c)-(f) '!J$2, Generation_Raw_Data!$A:$A, 'AG-KIUC 2-52 (a), (c)-(f) '!$B153)&lt;0, 0, SUMIFS(Generation_Raw_Data!$C:$C, Generation_Raw_Data!$D:$D,'AG-KIUC 2-52 (a), (c)-(f) '!J$2, Generation_Raw_Data!$A:$A, 'AG-KIUC 2-52 (a), (c)-(f) '!$B153))</f>
        <v>688.8</v>
      </c>
      <c r="K153" s="8">
        <f>IF(SUMIFS(Generation_Raw_Data!$C:$C, Generation_Raw_Data!$D:$D,'AG-KIUC 2-52 (a), (c)-(f) '!K$2, Generation_Raw_Data!$A:$A, 'AG-KIUC 2-52 (a), (c)-(f) '!$B153)&lt;0, 0, SUMIFS(Generation_Raw_Data!$C:$C, Generation_Raw_Data!$D:$D,'AG-KIUC 2-52 (a), (c)-(f) '!K$2, Generation_Raw_Data!$A:$A, 'AG-KIUC 2-52 (a), (c)-(f) '!$B153))</f>
        <v>0</v>
      </c>
      <c r="L153" s="8">
        <f>IF(SUMIFS(Generation_Raw_Data!$C:$C, Generation_Raw_Data!$D:$D,'AG-KIUC 2-52 (a), (c)-(f) '!L$2, Generation_Raw_Data!$A:$A, 'AG-KIUC 2-52 (a), (c)-(f) '!$B153)&lt;0, 0, SUMIFS(Generation_Raw_Data!$C:$C, Generation_Raw_Data!$D:$D,'AG-KIUC 2-52 (a), (c)-(f) '!L$2, Generation_Raw_Data!$A:$A, 'AG-KIUC 2-52 (a), (c)-(f) '!$B153))</f>
        <v>393</v>
      </c>
      <c r="M153" s="8">
        <f>IF(SUMIFS(Generation_Raw_Data!$C:$C, Generation_Raw_Data!$D:$D,'AG-KIUC 2-52 (a), (c)-(f) '!M$2, Generation_Raw_Data!$A:$A, 'AG-KIUC 2-52 (a), (c)-(f) '!$B153)&lt;0, 0, SUMIFS(Generation_Raw_Data!$C:$C, Generation_Raw_Data!$D:$D,'AG-KIUC 2-52 (a), (c)-(f) '!M$2, Generation_Raw_Data!$A:$A, 'AG-KIUC 2-52 (a), (c)-(f) '!$B153))</f>
        <v>358</v>
      </c>
      <c r="N153" s="8">
        <f>IF(SUMIFS(Generation_Raw_Data!$C:$C, Generation_Raw_Data!$D:$D,'AG-KIUC 2-52 (a), (c)-(f) '!N$2, Generation_Raw_Data!$A:$A, 'AG-KIUC 2-52 (a), (c)-(f) '!$B153)&lt;0, 0, SUMIFS(Generation_Raw_Data!$C:$C, Generation_Raw_Data!$D:$D,'AG-KIUC 2-52 (a), (c)-(f) '!N$2, Generation_Raw_Data!$A:$A, 'AG-KIUC 2-52 (a), (c)-(f) '!$B153))</f>
        <v>310</v>
      </c>
      <c r="O153" s="8">
        <f>IF(SUMIFS(Generation_Raw_Data!$C:$C, Generation_Raw_Data!$D:$D,'AG-KIUC 2-52 (a), (c)-(f) '!O$2, Generation_Raw_Data!$A:$A, 'AG-KIUC 2-52 (a), (c)-(f) '!$B153)&lt;0, 0, SUMIFS(Generation_Raw_Data!$C:$C, Generation_Raw_Data!$D:$D,'AG-KIUC 2-52 (a), (c)-(f) '!O$2, Generation_Raw_Data!$A:$A, 'AG-KIUC 2-52 (a), (c)-(f) '!$B153))</f>
        <v>265.3</v>
      </c>
      <c r="P153" s="8">
        <f>IF(SUMIFS(Generation_Raw_Data!$C:$C, Generation_Raw_Data!$D:$D,'AG-KIUC 2-52 (a), (c)-(f) '!P$2, Generation_Raw_Data!$A:$A, 'AG-KIUC 2-52 (a), (c)-(f) '!$B153)&lt;0, 0, SUMIFS(Generation_Raw_Data!$C:$C, Generation_Raw_Data!$D:$D,'AG-KIUC 2-52 (a), (c)-(f) '!P$2, Generation_Raw_Data!$A:$A, 'AG-KIUC 2-52 (a), (c)-(f) '!$B153))</f>
        <v>248.1</v>
      </c>
      <c r="Q153" s="8">
        <f>IF(SUMIFS(Generation_Raw_Data!$C:$C, Generation_Raw_Data!$D:$D,'AG-KIUC 2-52 (a), (c)-(f) '!Q$2, Generation_Raw_Data!$A:$A, 'AG-KIUC 2-52 (a), (c)-(f) '!$B153)&lt;0, 0, SUMIFS(Generation_Raw_Data!$C:$C, Generation_Raw_Data!$D:$D,'AG-KIUC 2-52 (a), (c)-(f) '!Q$2, Generation_Raw_Data!$A:$A, 'AG-KIUC 2-52 (a), (c)-(f) '!$B153))</f>
        <v>358.8</v>
      </c>
      <c r="R153" s="8">
        <f>IF(SUMIFS(Generation_Raw_Data!$C:$C, Generation_Raw_Data!$D:$D,'AG-KIUC 2-52 (a), (c)-(f) '!R$2, Generation_Raw_Data!$A:$A, 'AG-KIUC 2-52 (a), (c)-(f) '!$B153)&lt;0, 0, SUMIFS(Generation_Raw_Data!$C:$C, Generation_Raw_Data!$D:$D,'AG-KIUC 2-52 (a), (c)-(f) '!R$2, Generation_Raw_Data!$A:$A, 'AG-KIUC 2-52 (a), (c)-(f) '!$B153))</f>
        <v>484.2</v>
      </c>
      <c r="S153" s="8">
        <f>IF(SUMIFS(Generation_Raw_Data!$C:$C, Generation_Raw_Data!$D:$D,'AG-KIUC 2-52 (a), (c)-(f) '!S$2, Generation_Raw_Data!$A:$A, 'AG-KIUC 2-52 (a), (c)-(f) '!$B153)&lt;0, 0, SUMIFS(Generation_Raw_Data!$C:$C, Generation_Raw_Data!$D:$D,'AG-KIUC 2-52 (a), (c)-(f) '!S$2, Generation_Raw_Data!$A:$A, 'AG-KIUC 2-52 (a), (c)-(f) '!$B153))</f>
        <v>415.9</v>
      </c>
      <c r="T153" s="8">
        <f>IF(SUMIFS(Generation_Raw_Data!$C:$C, Generation_Raw_Data!$D:$D,'AG-KIUC 2-52 (a), (c)-(f) '!T$2, Generation_Raw_Data!$A:$A, 'AG-KIUC 2-52 (a), (c)-(f) '!$B153)&lt;0, 0, SUMIFS(Generation_Raw_Data!$C:$C, Generation_Raw_Data!$D:$D,'AG-KIUC 2-52 (a), (c)-(f) '!T$2, Generation_Raw_Data!$A:$A, 'AG-KIUC 2-52 (a), (c)-(f) '!$B153))</f>
        <v>0</v>
      </c>
      <c r="U153" s="8">
        <f>IF(SUMIFS(Generation_Raw_Data!$C:$C, Generation_Raw_Data!$D:$D,'AG-KIUC 2-52 (a), (c)-(f) '!U$2, Generation_Raw_Data!$A:$A, 'AG-KIUC 2-52 (a), (c)-(f) '!$B153)&lt;0, 0, SUMIFS(Generation_Raw_Data!$C:$C, Generation_Raw_Data!$D:$D,'AG-KIUC 2-52 (a), (c)-(f) '!U$2, Generation_Raw_Data!$A:$A, 'AG-KIUC 2-52 (a), (c)-(f) '!$B153))</f>
        <v>0</v>
      </c>
      <c r="V153" s="8">
        <f>IF(SUMIFS(Generation_Raw_Data!$C:$C, Generation_Raw_Data!$D:$D,'AG-KIUC 2-52 (a), (c)-(f) '!V$2, Generation_Raw_Data!$A:$A, 'AG-KIUC 2-52 (a), (c)-(f) '!$B153)&lt;0, 0, SUMIFS(Generation_Raw_Data!$C:$C, Generation_Raw_Data!$D:$D,'AG-KIUC 2-52 (a), (c)-(f) '!V$2, Generation_Raw_Data!$A:$A, 'AG-KIUC 2-52 (a), (c)-(f) '!$B153))</f>
        <v>0</v>
      </c>
      <c r="W153" s="8">
        <f>IF(SUMIFS(Generation_Raw_Data!$C:$C, Generation_Raw_Data!$D:$D,'AG-KIUC 2-52 (a), (c)-(f) '!W$2, Generation_Raw_Data!$A:$A, 'AG-KIUC 2-52 (a), (c)-(f) '!$B153)&lt;0, 0, SUMIFS(Generation_Raw_Data!$C:$C, Generation_Raw_Data!$D:$D,'AG-KIUC 2-52 (a), (c)-(f) '!W$2, Generation_Raw_Data!$A:$A, 'AG-KIUC 2-52 (a), (c)-(f) '!$B153))</f>
        <v>0</v>
      </c>
      <c r="X153" s="8">
        <f>IF(SUMIFS(Generation_Raw_Data!$C:$C, Generation_Raw_Data!$D:$D,'AG-KIUC 2-52 (a), (c)-(f) '!X$2, Generation_Raw_Data!$A:$A, 'AG-KIUC 2-52 (a), (c)-(f) '!$B153)&lt;0, 0, SUMIFS(Generation_Raw_Data!$C:$C, Generation_Raw_Data!$D:$D,'AG-KIUC 2-52 (a), (c)-(f) '!X$2, Generation_Raw_Data!$A:$A, 'AG-KIUC 2-52 (a), (c)-(f) '!$B153))</f>
        <v>0</v>
      </c>
      <c r="Y153" s="8">
        <f>IF(SUMIFS(Generation_Raw_Data!$C:$C, Generation_Raw_Data!$D:$D,'AG-KIUC 2-52 (a), (c)-(f) '!Y$2, Generation_Raw_Data!$A:$A, 'AG-KIUC 2-52 (a), (c)-(f) '!$B153)&lt;0, 0, SUMIFS(Generation_Raw_Data!$C:$C, Generation_Raw_Data!$D:$D,'AG-KIUC 2-52 (a), (c)-(f) '!Y$2, Generation_Raw_Data!$A:$A, 'AG-KIUC 2-52 (a), (c)-(f) '!$B153))</f>
        <v>0</v>
      </c>
      <c r="Z153" s="8">
        <f>IF(SUMIFS(Generation_Raw_Data!$C:$C, Generation_Raw_Data!$D:$D,'AG-KIUC 2-52 (a), (c)-(f) '!Z$2, Generation_Raw_Data!$A:$A, 'AG-KIUC 2-52 (a), (c)-(f) '!$B153)&lt;0, 0, SUMIFS(Generation_Raw_Data!$C:$C, Generation_Raw_Data!$D:$D,'AG-KIUC 2-52 (a), (c)-(f) '!Z$2, Generation_Raw_Data!$A:$A, 'AG-KIUC 2-52 (a), (c)-(f) '!$B153))</f>
        <v>0</v>
      </c>
      <c r="AA153" s="8">
        <f>IF(SUMIFS(Generation_Raw_Data!$C:$C, Generation_Raw_Data!$D:$D,'AG-KIUC 2-52 (a), (c)-(f) '!AA$2, Generation_Raw_Data!$A:$A, 'AG-KIUC 2-52 (a), (c)-(f) '!$B153)&lt;0, 0, SUMIFS(Generation_Raw_Data!$C:$C, Generation_Raw_Data!$D:$D,'AG-KIUC 2-52 (a), (c)-(f) '!AA$2, Generation_Raw_Data!$A:$A, 'AG-KIUC 2-52 (a), (c)-(f) '!$B153))</f>
        <v>0</v>
      </c>
      <c r="AB153" s="8">
        <f>IF(SUMIFS(Generation_Raw_Data!$C:$C, Generation_Raw_Data!$D:$D,'AG-KIUC 2-52 (a), (c)-(f) '!AB$2, Generation_Raw_Data!$A:$A, 'AG-KIUC 2-52 (a), (c)-(f) '!$B153)&lt;0, 0, SUMIFS(Generation_Raw_Data!$C:$C, Generation_Raw_Data!$D:$D,'AG-KIUC 2-52 (a), (c)-(f) '!AB$2, Generation_Raw_Data!$A:$A, 'AG-KIUC 2-52 (a), (c)-(f) '!$B153))</f>
        <v>0</v>
      </c>
      <c r="AC153" s="8">
        <f>IF(SUMIFS(Generation_Raw_Data!$C:$C, Generation_Raw_Data!$D:$D,'AG-KIUC 2-52 (a), (c)-(f) '!AC$2, Generation_Raw_Data!$A:$A, 'AG-KIUC 2-52 (a), (c)-(f) '!$B153)&lt;0, 0, SUMIFS(Generation_Raw_Data!$C:$C, Generation_Raw_Data!$D:$D,'AG-KIUC 2-52 (a), (c)-(f) '!AC$2, Generation_Raw_Data!$A:$A, 'AG-KIUC 2-52 (a), (c)-(f) '!$B153))</f>
        <v>0</v>
      </c>
      <c r="AD153" s="8">
        <f>IF(SUMIFS(Generation_Raw_Data!$C:$C, Generation_Raw_Data!$D:$D,'AG-KIUC 2-52 (a), (c)-(f) '!AD$2, Generation_Raw_Data!$A:$A, 'AG-KIUC 2-52 (a), (c)-(f) '!$B153)&lt;0, 0, SUMIFS(Generation_Raw_Data!$C:$C, Generation_Raw_Data!$D:$D,'AG-KIUC 2-52 (a), (c)-(f) '!AD$2, Generation_Raw_Data!$A:$A, 'AG-KIUC 2-52 (a), (c)-(f) '!$B153))</f>
        <v>124</v>
      </c>
      <c r="AE153" s="8">
        <f>IF(SUMIFS(Generation_Raw_Data!$C:$C, Generation_Raw_Data!$D:$D,'AG-KIUC 2-52 (a), (c)-(f) '!AE$2, Generation_Raw_Data!$A:$A, 'AG-KIUC 2-52 (a), (c)-(f) '!$B153)&lt;0, 0, SUMIFS(Generation_Raw_Data!$C:$C, Generation_Raw_Data!$D:$D,'AG-KIUC 2-52 (a), (c)-(f) '!AE$2, Generation_Raw_Data!$A:$A, 'AG-KIUC 2-52 (a), (c)-(f) '!$B153))</f>
        <v>0</v>
      </c>
      <c r="AF153" s="8">
        <f>IF(SUMIFS(Generation_Raw_Data!$C:$C, Generation_Raw_Data!$D:$D,'AG-KIUC 2-52 (a), (c)-(f) '!AF$2, Generation_Raw_Data!$A:$A, 'AG-KIUC 2-52 (a), (c)-(f) '!$B153)&lt;0, 0, SUMIFS(Generation_Raw_Data!$C:$C, Generation_Raw_Data!$D:$D,'AG-KIUC 2-52 (a), (c)-(f) '!AF$2, Generation_Raw_Data!$A:$A, 'AG-KIUC 2-52 (a), (c)-(f) '!$B153))</f>
        <v>0</v>
      </c>
      <c r="AG153" s="8">
        <f>IF(SUMIFS(Generation_Raw_Data!$C:$C, Generation_Raw_Data!$D:$D,'AG-KIUC 2-52 (a), (c)-(f) '!AG$2, Generation_Raw_Data!$A:$A, 'AG-KIUC 2-52 (a), (c)-(f) '!$B153)&lt;0, 0, SUMIFS(Generation_Raw_Data!$C:$C, Generation_Raw_Data!$D:$D,'AG-KIUC 2-52 (a), (c)-(f) '!AG$2, Generation_Raw_Data!$A:$A, 'AG-KIUC 2-52 (a), (c)-(f) '!$B153))</f>
        <v>124</v>
      </c>
      <c r="AH153" s="8">
        <f>IF(SUMIFS(Generation_Raw_Data!$C:$C, Generation_Raw_Data!$D:$D,'AG-KIUC 2-52 (a), (c)-(f) '!AH$2, Generation_Raw_Data!$A:$A, 'AG-KIUC 2-52 (a), (c)-(f) '!$B153)&lt;0, 0, SUMIFS(Generation_Raw_Data!$C:$C, Generation_Raw_Data!$D:$D,'AG-KIUC 2-52 (a), (c)-(f) '!AH$2, Generation_Raw_Data!$A:$A, 'AG-KIUC 2-52 (a), (c)-(f) '!$B153))</f>
        <v>0</v>
      </c>
      <c r="AI153" s="8">
        <f>IF(SUMIFS(Generation_Raw_Data!$C:$C, Generation_Raw_Data!$D:$D,'AG-KIUC 2-52 (a), (c)-(f) '!AI$2, Generation_Raw_Data!$A:$A, 'AG-KIUC 2-52 (a), (c)-(f) '!$B153)&lt;0, 0, SUMIFS(Generation_Raw_Data!$C:$C, Generation_Raw_Data!$D:$D,'AG-KIUC 2-52 (a), (c)-(f) '!AI$2, Generation_Raw_Data!$A:$A, 'AG-KIUC 2-52 (a), (c)-(f) '!$B153))</f>
        <v>93.8</v>
      </c>
      <c r="AJ153" s="8">
        <f>IF(SUMIFS(Generation_Raw_Data!$C:$C, Generation_Raw_Data!$D:$D,'AG-KIUC 2-52 (a), (c)-(f) '!AJ$2, Generation_Raw_Data!$A:$A, 'AG-KIUC 2-52 (a), (c)-(f) '!$B153)&lt;0, 0, SUMIFS(Generation_Raw_Data!$C:$C, Generation_Raw_Data!$D:$D,'AG-KIUC 2-52 (a), (c)-(f) '!AJ$2, Generation_Raw_Data!$A:$A, 'AG-KIUC 2-52 (a), (c)-(f) '!$B153))</f>
        <v>0</v>
      </c>
      <c r="AK153" s="8">
        <f>IF(SUMIFS(Generation_Raw_Data!$C:$C, Generation_Raw_Data!$D:$D,'AG-KIUC 2-52 (a), (c)-(f) '!AK$2, Generation_Raw_Data!$A:$A, 'AG-KIUC 2-52 (a), (c)-(f) '!$B153)&lt;0, 0, SUMIFS(Generation_Raw_Data!$C:$C, Generation_Raw_Data!$D:$D,'AG-KIUC 2-52 (a), (c)-(f) '!AK$2, Generation_Raw_Data!$A:$A, 'AG-KIUC 2-52 (a), (c)-(f) '!$B153))</f>
        <v>33</v>
      </c>
      <c r="AL153" s="8">
        <f>IF(SUMIFS(Generation_Raw_Data!$C:$C, Generation_Raw_Data!$D:$D,'AG-KIUC 2-52 (a), (c)-(f) '!AL$2, Generation_Raw_Data!$A:$A, 'AG-KIUC 2-52 (a), (c)-(f) '!$B153)&lt;0, 0, SUMIFS(Generation_Raw_Data!$C:$C, Generation_Raw_Data!$D:$D,'AG-KIUC 2-52 (a), (c)-(f) '!AL$2, Generation_Raw_Data!$A:$A, 'AG-KIUC 2-52 (a), (c)-(f) '!$B153))</f>
        <v>19</v>
      </c>
      <c r="AM153" s="8">
        <f>IF(SUMIFS(Generation_Raw_Data!$C:$C, Generation_Raw_Data!$D:$D,'AG-KIUC 2-52 (a), (c)-(f) '!AM$2, Generation_Raw_Data!$A:$A, 'AG-KIUC 2-52 (a), (c)-(f) '!$B153)&lt;0, 0, SUMIFS(Generation_Raw_Data!$C:$C, Generation_Raw_Data!$D:$D,'AG-KIUC 2-52 (a), (c)-(f) '!AM$2, Generation_Raw_Data!$A:$A, 'AG-KIUC 2-52 (a), (c)-(f) '!$B153))</f>
        <v>2.2000000000000002</v>
      </c>
      <c r="AN153" s="8">
        <f>IF(SUMIFS(Generation_Raw_Data!$C:$C, Generation_Raw_Data!$D:$D,'AG-KIUC 2-52 (a), (c)-(f) '!AN$2, Generation_Raw_Data!$A:$A, 'AG-KIUC 2-52 (a), (c)-(f) '!$B153)&lt;0, 0, SUMIFS(Generation_Raw_Data!$C:$C, Generation_Raw_Data!$D:$D,'AG-KIUC 2-52 (a), (c)-(f) '!AN$2, Generation_Raw_Data!$A:$A, 'AG-KIUC 2-52 (a), (c)-(f) '!$B153))</f>
        <v>0.2</v>
      </c>
    </row>
    <row r="154" spans="1:40" x14ac:dyDescent="0.35">
      <c r="A154" s="1">
        <v>19</v>
      </c>
      <c r="B154" s="2">
        <v>44649.624999999985</v>
      </c>
      <c r="C154" s="16">
        <f>SUMIF(Marginal_Cost_Raw_Data!$A:$A, 'AG-KIUC 2-52 (a), (c)-(f) '!$B154, Marginal_Cost_Raw_Data!$B:$B)</f>
        <v>32.850460603298615</v>
      </c>
      <c r="D154" s="17">
        <f>SUMIFS(CTS_Raw_Data!$C:$C, CTS_Raw_Data!$B:$B, "S", CTS_Raw_Data!$A:$A, 'AG-KIUC 2-52 (a), (c)-(f) '!$B154)</f>
        <v>0</v>
      </c>
      <c r="E154" s="7">
        <f>IFERROR(SUMIFS(CTS_Raw_Data!$D:$D, CTS_Raw_Data!$B:$B, "S", CTS_Raw_Data!$A:$A, 'AG-KIUC 2-52 (a), (c)-(f) '!$B154)/'AG-KIUC 2-52 (a), (c)-(f) '!$D154,0)</f>
        <v>0</v>
      </c>
      <c r="F154" s="14">
        <f>SUMIFS(CTS_Raw_Data!$C:$C, CTS_Raw_Data!$B:$B, "B", CTS_Raw_Data!$A:$A, 'AG-KIUC 2-52 (a), (c)-(f) '!$B154)</f>
        <v>0</v>
      </c>
      <c r="G154" s="7">
        <f>IFERROR(SUMIFS(CTS_Raw_Data!$D:$D, CTS_Raw_Data!$B:$B, "B", CTS_Raw_Data!$A:$A, 'AG-KIUC 2-52 (a), (c)-(f) '!$B154)/'AG-KIUC 2-52 (a), (c)-(f) '!$F154,0)</f>
        <v>0</v>
      </c>
      <c r="H154" s="19">
        <f>SUMIF(ACE_Raw_Data!$A:$A, 'AG-KIUC 2-52 (a), (c)-(f) '!$B154, ACE_Raw_Data!$B:$B)</f>
        <v>-0.22872205456925762</v>
      </c>
      <c r="I154" s="21">
        <f>IF(SUMIFS(Generation_Raw_Data!$C:$C, Generation_Raw_Data!$D:$D,'AG-KIUC 2-52 (a), (c)-(f) '!I$2, Generation_Raw_Data!$A:$A, 'AG-KIUC 2-52 (a), (c)-(f) '!$B154)&lt;0, 0, SUMIFS(Generation_Raw_Data!$C:$C, Generation_Raw_Data!$D:$D,'AG-KIUC 2-52 (a), (c)-(f) '!I$2, Generation_Raw_Data!$A:$A, 'AG-KIUC 2-52 (a), (c)-(f) '!$B154))</f>
        <v>0</v>
      </c>
      <c r="J154" s="8">
        <f>IF(SUMIFS(Generation_Raw_Data!$C:$C, Generation_Raw_Data!$D:$D,'AG-KIUC 2-52 (a), (c)-(f) '!J$2, Generation_Raw_Data!$A:$A, 'AG-KIUC 2-52 (a), (c)-(f) '!$B154)&lt;0, 0, SUMIFS(Generation_Raw_Data!$C:$C, Generation_Raw_Data!$D:$D,'AG-KIUC 2-52 (a), (c)-(f) '!J$2, Generation_Raw_Data!$A:$A, 'AG-KIUC 2-52 (a), (c)-(f) '!$B154))</f>
        <v>688.2</v>
      </c>
      <c r="K154" s="8">
        <f>IF(SUMIFS(Generation_Raw_Data!$C:$C, Generation_Raw_Data!$D:$D,'AG-KIUC 2-52 (a), (c)-(f) '!K$2, Generation_Raw_Data!$A:$A, 'AG-KIUC 2-52 (a), (c)-(f) '!$B154)&lt;0, 0, SUMIFS(Generation_Raw_Data!$C:$C, Generation_Raw_Data!$D:$D,'AG-KIUC 2-52 (a), (c)-(f) '!K$2, Generation_Raw_Data!$A:$A, 'AG-KIUC 2-52 (a), (c)-(f) '!$B154))</f>
        <v>0</v>
      </c>
      <c r="L154" s="8">
        <f>IF(SUMIFS(Generation_Raw_Data!$C:$C, Generation_Raw_Data!$D:$D,'AG-KIUC 2-52 (a), (c)-(f) '!L$2, Generation_Raw_Data!$A:$A, 'AG-KIUC 2-52 (a), (c)-(f) '!$B154)&lt;0, 0, SUMIFS(Generation_Raw_Data!$C:$C, Generation_Raw_Data!$D:$D,'AG-KIUC 2-52 (a), (c)-(f) '!L$2, Generation_Raw_Data!$A:$A, 'AG-KIUC 2-52 (a), (c)-(f) '!$B154))</f>
        <v>393</v>
      </c>
      <c r="M154" s="8">
        <f>IF(SUMIFS(Generation_Raw_Data!$C:$C, Generation_Raw_Data!$D:$D,'AG-KIUC 2-52 (a), (c)-(f) '!M$2, Generation_Raw_Data!$A:$A, 'AG-KIUC 2-52 (a), (c)-(f) '!$B154)&lt;0, 0, SUMIFS(Generation_Raw_Data!$C:$C, Generation_Raw_Data!$D:$D,'AG-KIUC 2-52 (a), (c)-(f) '!M$2, Generation_Raw_Data!$A:$A, 'AG-KIUC 2-52 (a), (c)-(f) '!$B154))</f>
        <v>360</v>
      </c>
      <c r="N154" s="8">
        <f>IF(SUMIFS(Generation_Raw_Data!$C:$C, Generation_Raw_Data!$D:$D,'AG-KIUC 2-52 (a), (c)-(f) '!N$2, Generation_Raw_Data!$A:$A, 'AG-KIUC 2-52 (a), (c)-(f) '!$B154)&lt;0, 0, SUMIFS(Generation_Raw_Data!$C:$C, Generation_Raw_Data!$D:$D,'AG-KIUC 2-52 (a), (c)-(f) '!N$2, Generation_Raw_Data!$A:$A, 'AG-KIUC 2-52 (a), (c)-(f) '!$B154))</f>
        <v>306</v>
      </c>
      <c r="O154" s="8">
        <f>IF(SUMIFS(Generation_Raw_Data!$C:$C, Generation_Raw_Data!$D:$D,'AG-KIUC 2-52 (a), (c)-(f) '!O$2, Generation_Raw_Data!$A:$A, 'AG-KIUC 2-52 (a), (c)-(f) '!$B154)&lt;0, 0, SUMIFS(Generation_Raw_Data!$C:$C, Generation_Raw_Data!$D:$D,'AG-KIUC 2-52 (a), (c)-(f) '!O$2, Generation_Raw_Data!$A:$A, 'AG-KIUC 2-52 (a), (c)-(f) '!$B154))</f>
        <v>255.5</v>
      </c>
      <c r="P154" s="8">
        <f>IF(SUMIFS(Generation_Raw_Data!$C:$C, Generation_Raw_Data!$D:$D,'AG-KIUC 2-52 (a), (c)-(f) '!P$2, Generation_Raw_Data!$A:$A, 'AG-KIUC 2-52 (a), (c)-(f) '!$B154)&lt;0, 0, SUMIFS(Generation_Raw_Data!$C:$C, Generation_Raw_Data!$D:$D,'AG-KIUC 2-52 (a), (c)-(f) '!P$2, Generation_Raw_Data!$A:$A, 'AG-KIUC 2-52 (a), (c)-(f) '!$B154))</f>
        <v>243.3</v>
      </c>
      <c r="Q154" s="8">
        <f>IF(SUMIFS(Generation_Raw_Data!$C:$C, Generation_Raw_Data!$D:$D,'AG-KIUC 2-52 (a), (c)-(f) '!Q$2, Generation_Raw_Data!$A:$A, 'AG-KIUC 2-52 (a), (c)-(f) '!$B154)&lt;0, 0, SUMIFS(Generation_Raw_Data!$C:$C, Generation_Raw_Data!$D:$D,'AG-KIUC 2-52 (a), (c)-(f) '!Q$2, Generation_Raw_Data!$A:$A, 'AG-KIUC 2-52 (a), (c)-(f) '!$B154))</f>
        <v>357.9</v>
      </c>
      <c r="R154" s="8">
        <f>IF(SUMIFS(Generation_Raw_Data!$C:$C, Generation_Raw_Data!$D:$D,'AG-KIUC 2-52 (a), (c)-(f) '!R$2, Generation_Raw_Data!$A:$A, 'AG-KIUC 2-52 (a), (c)-(f) '!$B154)&lt;0, 0, SUMIFS(Generation_Raw_Data!$C:$C, Generation_Raw_Data!$D:$D,'AG-KIUC 2-52 (a), (c)-(f) '!R$2, Generation_Raw_Data!$A:$A, 'AG-KIUC 2-52 (a), (c)-(f) '!$B154))</f>
        <v>482.2</v>
      </c>
      <c r="S154" s="8">
        <f>IF(SUMIFS(Generation_Raw_Data!$C:$C, Generation_Raw_Data!$D:$D,'AG-KIUC 2-52 (a), (c)-(f) '!S$2, Generation_Raw_Data!$A:$A, 'AG-KIUC 2-52 (a), (c)-(f) '!$B154)&lt;0, 0, SUMIFS(Generation_Raw_Data!$C:$C, Generation_Raw_Data!$D:$D,'AG-KIUC 2-52 (a), (c)-(f) '!S$2, Generation_Raw_Data!$A:$A, 'AG-KIUC 2-52 (a), (c)-(f) '!$B154))</f>
        <v>417.9</v>
      </c>
      <c r="T154" s="8">
        <f>IF(SUMIFS(Generation_Raw_Data!$C:$C, Generation_Raw_Data!$D:$D,'AG-KIUC 2-52 (a), (c)-(f) '!T$2, Generation_Raw_Data!$A:$A, 'AG-KIUC 2-52 (a), (c)-(f) '!$B154)&lt;0, 0, SUMIFS(Generation_Raw_Data!$C:$C, Generation_Raw_Data!$D:$D,'AG-KIUC 2-52 (a), (c)-(f) '!T$2, Generation_Raw_Data!$A:$A, 'AG-KIUC 2-52 (a), (c)-(f) '!$B154))</f>
        <v>0</v>
      </c>
      <c r="U154" s="8">
        <f>IF(SUMIFS(Generation_Raw_Data!$C:$C, Generation_Raw_Data!$D:$D,'AG-KIUC 2-52 (a), (c)-(f) '!U$2, Generation_Raw_Data!$A:$A, 'AG-KIUC 2-52 (a), (c)-(f) '!$B154)&lt;0, 0, SUMIFS(Generation_Raw_Data!$C:$C, Generation_Raw_Data!$D:$D,'AG-KIUC 2-52 (a), (c)-(f) '!U$2, Generation_Raw_Data!$A:$A, 'AG-KIUC 2-52 (a), (c)-(f) '!$B154))</f>
        <v>0</v>
      </c>
      <c r="V154" s="8">
        <f>IF(SUMIFS(Generation_Raw_Data!$C:$C, Generation_Raw_Data!$D:$D,'AG-KIUC 2-52 (a), (c)-(f) '!V$2, Generation_Raw_Data!$A:$A, 'AG-KIUC 2-52 (a), (c)-(f) '!$B154)&lt;0, 0, SUMIFS(Generation_Raw_Data!$C:$C, Generation_Raw_Data!$D:$D,'AG-KIUC 2-52 (a), (c)-(f) '!V$2, Generation_Raw_Data!$A:$A, 'AG-KIUC 2-52 (a), (c)-(f) '!$B154))</f>
        <v>0</v>
      </c>
      <c r="W154" s="8">
        <f>IF(SUMIFS(Generation_Raw_Data!$C:$C, Generation_Raw_Data!$D:$D,'AG-KIUC 2-52 (a), (c)-(f) '!W$2, Generation_Raw_Data!$A:$A, 'AG-KIUC 2-52 (a), (c)-(f) '!$B154)&lt;0, 0, SUMIFS(Generation_Raw_Data!$C:$C, Generation_Raw_Data!$D:$D,'AG-KIUC 2-52 (a), (c)-(f) '!W$2, Generation_Raw_Data!$A:$A, 'AG-KIUC 2-52 (a), (c)-(f) '!$B154))</f>
        <v>0</v>
      </c>
      <c r="X154" s="8">
        <f>IF(SUMIFS(Generation_Raw_Data!$C:$C, Generation_Raw_Data!$D:$D,'AG-KIUC 2-52 (a), (c)-(f) '!X$2, Generation_Raw_Data!$A:$A, 'AG-KIUC 2-52 (a), (c)-(f) '!$B154)&lt;0, 0, SUMIFS(Generation_Raw_Data!$C:$C, Generation_Raw_Data!$D:$D,'AG-KIUC 2-52 (a), (c)-(f) '!X$2, Generation_Raw_Data!$A:$A, 'AG-KIUC 2-52 (a), (c)-(f) '!$B154))</f>
        <v>0</v>
      </c>
      <c r="Y154" s="8">
        <f>IF(SUMIFS(Generation_Raw_Data!$C:$C, Generation_Raw_Data!$D:$D,'AG-KIUC 2-52 (a), (c)-(f) '!Y$2, Generation_Raw_Data!$A:$A, 'AG-KIUC 2-52 (a), (c)-(f) '!$B154)&lt;0, 0, SUMIFS(Generation_Raw_Data!$C:$C, Generation_Raw_Data!$D:$D,'AG-KIUC 2-52 (a), (c)-(f) '!Y$2, Generation_Raw_Data!$A:$A, 'AG-KIUC 2-52 (a), (c)-(f) '!$B154))</f>
        <v>0</v>
      </c>
      <c r="Z154" s="8">
        <f>IF(SUMIFS(Generation_Raw_Data!$C:$C, Generation_Raw_Data!$D:$D,'AG-KIUC 2-52 (a), (c)-(f) '!Z$2, Generation_Raw_Data!$A:$A, 'AG-KIUC 2-52 (a), (c)-(f) '!$B154)&lt;0, 0, SUMIFS(Generation_Raw_Data!$C:$C, Generation_Raw_Data!$D:$D,'AG-KIUC 2-52 (a), (c)-(f) '!Z$2, Generation_Raw_Data!$A:$A, 'AG-KIUC 2-52 (a), (c)-(f) '!$B154))</f>
        <v>0</v>
      </c>
      <c r="AA154" s="8">
        <f>IF(SUMIFS(Generation_Raw_Data!$C:$C, Generation_Raw_Data!$D:$D,'AG-KIUC 2-52 (a), (c)-(f) '!AA$2, Generation_Raw_Data!$A:$A, 'AG-KIUC 2-52 (a), (c)-(f) '!$B154)&lt;0, 0, SUMIFS(Generation_Raw_Data!$C:$C, Generation_Raw_Data!$D:$D,'AG-KIUC 2-52 (a), (c)-(f) '!AA$2, Generation_Raw_Data!$A:$A, 'AG-KIUC 2-52 (a), (c)-(f) '!$B154))</f>
        <v>0</v>
      </c>
      <c r="AB154" s="8">
        <f>IF(SUMIFS(Generation_Raw_Data!$C:$C, Generation_Raw_Data!$D:$D,'AG-KIUC 2-52 (a), (c)-(f) '!AB$2, Generation_Raw_Data!$A:$A, 'AG-KIUC 2-52 (a), (c)-(f) '!$B154)&lt;0, 0, SUMIFS(Generation_Raw_Data!$C:$C, Generation_Raw_Data!$D:$D,'AG-KIUC 2-52 (a), (c)-(f) '!AB$2, Generation_Raw_Data!$A:$A, 'AG-KIUC 2-52 (a), (c)-(f) '!$B154))</f>
        <v>0</v>
      </c>
      <c r="AC154" s="8">
        <f>IF(SUMIFS(Generation_Raw_Data!$C:$C, Generation_Raw_Data!$D:$D,'AG-KIUC 2-52 (a), (c)-(f) '!AC$2, Generation_Raw_Data!$A:$A, 'AG-KIUC 2-52 (a), (c)-(f) '!$B154)&lt;0, 0, SUMIFS(Generation_Raw_Data!$C:$C, Generation_Raw_Data!$D:$D,'AG-KIUC 2-52 (a), (c)-(f) '!AC$2, Generation_Raw_Data!$A:$A, 'AG-KIUC 2-52 (a), (c)-(f) '!$B154))</f>
        <v>0</v>
      </c>
      <c r="AD154" s="8">
        <f>IF(SUMIFS(Generation_Raw_Data!$C:$C, Generation_Raw_Data!$D:$D,'AG-KIUC 2-52 (a), (c)-(f) '!AD$2, Generation_Raw_Data!$A:$A, 'AG-KIUC 2-52 (a), (c)-(f) '!$B154)&lt;0, 0, SUMIFS(Generation_Raw_Data!$C:$C, Generation_Raw_Data!$D:$D,'AG-KIUC 2-52 (a), (c)-(f) '!AD$2, Generation_Raw_Data!$A:$A, 'AG-KIUC 2-52 (a), (c)-(f) '!$B154))</f>
        <v>121.0081</v>
      </c>
      <c r="AE154" s="8">
        <f>IF(SUMIFS(Generation_Raw_Data!$C:$C, Generation_Raw_Data!$D:$D,'AG-KIUC 2-52 (a), (c)-(f) '!AE$2, Generation_Raw_Data!$A:$A, 'AG-KIUC 2-52 (a), (c)-(f) '!$B154)&lt;0, 0, SUMIFS(Generation_Raw_Data!$C:$C, Generation_Raw_Data!$D:$D,'AG-KIUC 2-52 (a), (c)-(f) '!AE$2, Generation_Raw_Data!$A:$A, 'AG-KIUC 2-52 (a), (c)-(f) '!$B154))</f>
        <v>0</v>
      </c>
      <c r="AF154" s="8">
        <f>IF(SUMIFS(Generation_Raw_Data!$C:$C, Generation_Raw_Data!$D:$D,'AG-KIUC 2-52 (a), (c)-(f) '!AF$2, Generation_Raw_Data!$A:$A, 'AG-KIUC 2-52 (a), (c)-(f) '!$B154)&lt;0, 0, SUMIFS(Generation_Raw_Data!$C:$C, Generation_Raw_Data!$D:$D,'AG-KIUC 2-52 (a), (c)-(f) '!AF$2, Generation_Raw_Data!$A:$A, 'AG-KIUC 2-52 (a), (c)-(f) '!$B154))</f>
        <v>0</v>
      </c>
      <c r="AG154" s="8">
        <f>IF(SUMIFS(Generation_Raw_Data!$C:$C, Generation_Raw_Data!$D:$D,'AG-KIUC 2-52 (a), (c)-(f) '!AG$2, Generation_Raw_Data!$A:$A, 'AG-KIUC 2-52 (a), (c)-(f) '!$B154)&lt;0, 0, SUMIFS(Generation_Raw_Data!$C:$C, Generation_Raw_Data!$D:$D,'AG-KIUC 2-52 (a), (c)-(f) '!AG$2, Generation_Raw_Data!$A:$A, 'AG-KIUC 2-52 (a), (c)-(f) '!$B154))</f>
        <v>122.9919</v>
      </c>
      <c r="AH154" s="8">
        <f>IF(SUMIFS(Generation_Raw_Data!$C:$C, Generation_Raw_Data!$D:$D,'AG-KIUC 2-52 (a), (c)-(f) '!AH$2, Generation_Raw_Data!$A:$A, 'AG-KIUC 2-52 (a), (c)-(f) '!$B154)&lt;0, 0, SUMIFS(Generation_Raw_Data!$C:$C, Generation_Raw_Data!$D:$D,'AG-KIUC 2-52 (a), (c)-(f) '!AH$2, Generation_Raw_Data!$A:$A, 'AG-KIUC 2-52 (a), (c)-(f) '!$B154))</f>
        <v>0</v>
      </c>
      <c r="AI154" s="8">
        <f>IF(SUMIFS(Generation_Raw_Data!$C:$C, Generation_Raw_Data!$D:$D,'AG-KIUC 2-52 (a), (c)-(f) '!AI$2, Generation_Raw_Data!$A:$A, 'AG-KIUC 2-52 (a), (c)-(f) '!$B154)&lt;0, 0, SUMIFS(Generation_Raw_Data!$C:$C, Generation_Raw_Data!$D:$D,'AG-KIUC 2-52 (a), (c)-(f) '!AI$2, Generation_Raw_Data!$A:$A, 'AG-KIUC 2-52 (a), (c)-(f) '!$B154))</f>
        <v>19.7</v>
      </c>
      <c r="AJ154" s="8">
        <f>IF(SUMIFS(Generation_Raw_Data!$C:$C, Generation_Raw_Data!$D:$D,'AG-KIUC 2-52 (a), (c)-(f) '!AJ$2, Generation_Raw_Data!$A:$A, 'AG-KIUC 2-52 (a), (c)-(f) '!$B154)&lt;0, 0, SUMIFS(Generation_Raw_Data!$C:$C, Generation_Raw_Data!$D:$D,'AG-KIUC 2-52 (a), (c)-(f) '!AJ$2, Generation_Raw_Data!$A:$A, 'AG-KIUC 2-52 (a), (c)-(f) '!$B154))</f>
        <v>0</v>
      </c>
      <c r="AK154" s="8">
        <f>IF(SUMIFS(Generation_Raw_Data!$C:$C, Generation_Raw_Data!$D:$D,'AG-KIUC 2-52 (a), (c)-(f) '!AK$2, Generation_Raw_Data!$A:$A, 'AG-KIUC 2-52 (a), (c)-(f) '!$B154)&lt;0, 0, SUMIFS(Generation_Raw_Data!$C:$C, Generation_Raw_Data!$D:$D,'AG-KIUC 2-52 (a), (c)-(f) '!AK$2, Generation_Raw_Data!$A:$A, 'AG-KIUC 2-52 (a), (c)-(f) '!$B154))</f>
        <v>33</v>
      </c>
      <c r="AL154" s="8">
        <f>IF(SUMIFS(Generation_Raw_Data!$C:$C, Generation_Raw_Data!$D:$D,'AG-KIUC 2-52 (a), (c)-(f) '!AL$2, Generation_Raw_Data!$A:$A, 'AG-KIUC 2-52 (a), (c)-(f) '!$B154)&lt;0, 0, SUMIFS(Generation_Raw_Data!$C:$C, Generation_Raw_Data!$D:$D,'AG-KIUC 2-52 (a), (c)-(f) '!AL$2, Generation_Raw_Data!$A:$A, 'AG-KIUC 2-52 (a), (c)-(f) '!$B154))</f>
        <v>19</v>
      </c>
      <c r="AM154" s="8">
        <f>IF(SUMIFS(Generation_Raw_Data!$C:$C, Generation_Raw_Data!$D:$D,'AG-KIUC 2-52 (a), (c)-(f) '!AM$2, Generation_Raw_Data!$A:$A, 'AG-KIUC 2-52 (a), (c)-(f) '!$B154)&lt;0, 0, SUMIFS(Generation_Raw_Data!$C:$C, Generation_Raw_Data!$D:$D,'AG-KIUC 2-52 (a), (c)-(f) '!AM$2, Generation_Raw_Data!$A:$A, 'AG-KIUC 2-52 (a), (c)-(f) '!$B154))</f>
        <v>1.4</v>
      </c>
      <c r="AN154" s="8">
        <f>IF(SUMIFS(Generation_Raw_Data!$C:$C, Generation_Raw_Data!$D:$D,'AG-KIUC 2-52 (a), (c)-(f) '!AN$2, Generation_Raw_Data!$A:$A, 'AG-KIUC 2-52 (a), (c)-(f) '!$B154)&lt;0, 0, SUMIFS(Generation_Raw_Data!$C:$C, Generation_Raw_Data!$D:$D,'AG-KIUC 2-52 (a), (c)-(f) '!AN$2, Generation_Raw_Data!$A:$A, 'AG-KIUC 2-52 (a), (c)-(f) '!$B154))</f>
        <v>0.3</v>
      </c>
    </row>
    <row r="155" spans="1:40" x14ac:dyDescent="0.35">
      <c r="A155" s="1">
        <v>20</v>
      </c>
      <c r="B155" s="2">
        <v>44656.333333333336</v>
      </c>
      <c r="C155" s="16">
        <f>SUMIF(Marginal_Cost_Raw_Data!$A:$A, 'AG-KIUC 2-52 (a), (c)-(f) '!$B155, Marginal_Cost_Raw_Data!$B:$B)</f>
        <v>36.469425182291666</v>
      </c>
      <c r="D155" s="17">
        <f>SUMIFS(CTS_Raw_Data!$C:$C, CTS_Raw_Data!$B:$B, "S", CTS_Raw_Data!$A:$A, 'AG-KIUC 2-52 (a), (c)-(f) '!$B155)</f>
        <v>200</v>
      </c>
      <c r="E155" s="7">
        <f>IFERROR(SUMIFS(CTS_Raw_Data!$D:$D, CTS_Raw_Data!$B:$B, "S", CTS_Raw_Data!$A:$A, 'AG-KIUC 2-52 (a), (c)-(f) '!$B155)/'AG-KIUC 2-52 (a), (c)-(f) '!$D155,0)</f>
        <v>86.336650000000006</v>
      </c>
      <c r="F155" s="14">
        <f>SUMIFS(CTS_Raw_Data!$C:$C, CTS_Raw_Data!$B:$B, "B", CTS_Raw_Data!$A:$A, 'AG-KIUC 2-52 (a), (c)-(f) '!$B155)</f>
        <v>0</v>
      </c>
      <c r="G155" s="7">
        <f>IFERROR(SUMIFS(CTS_Raw_Data!$D:$D, CTS_Raw_Data!$B:$B, "B", CTS_Raw_Data!$A:$A, 'AG-KIUC 2-52 (a), (c)-(f) '!$B155)/'AG-KIUC 2-52 (a), (c)-(f) '!$F155,0)</f>
        <v>0</v>
      </c>
      <c r="H155" s="19">
        <f>SUMIF(ACE_Raw_Data!$A:$A, 'AG-KIUC 2-52 (a), (c)-(f) '!$B155, ACE_Raw_Data!$B:$B)</f>
        <v>-2.0856135888563263</v>
      </c>
      <c r="I155" s="21">
        <f>IF(SUMIFS(Generation_Raw_Data!$C:$C, Generation_Raw_Data!$D:$D,'AG-KIUC 2-52 (a), (c)-(f) '!I$2, Generation_Raw_Data!$A:$A, 'AG-KIUC 2-52 (a), (c)-(f) '!$B155)&lt;0, 0, SUMIFS(Generation_Raw_Data!$C:$C, Generation_Raw_Data!$D:$D,'AG-KIUC 2-52 (a), (c)-(f) '!I$2, Generation_Raw_Data!$A:$A, 'AG-KIUC 2-52 (a), (c)-(f) '!$B155))</f>
        <v>0</v>
      </c>
      <c r="J155" s="8">
        <f>IF(SUMIFS(Generation_Raw_Data!$C:$C, Generation_Raw_Data!$D:$D,'AG-KIUC 2-52 (a), (c)-(f) '!J$2, Generation_Raw_Data!$A:$A, 'AG-KIUC 2-52 (a), (c)-(f) '!$B155)&lt;0, 0, SUMIFS(Generation_Raw_Data!$C:$C, Generation_Raw_Data!$D:$D,'AG-KIUC 2-52 (a), (c)-(f) '!J$2, Generation_Raw_Data!$A:$A, 'AG-KIUC 2-52 (a), (c)-(f) '!$B155))</f>
        <v>684.2</v>
      </c>
      <c r="K155" s="8">
        <f>IF(SUMIFS(Generation_Raw_Data!$C:$C, Generation_Raw_Data!$D:$D,'AG-KIUC 2-52 (a), (c)-(f) '!K$2, Generation_Raw_Data!$A:$A, 'AG-KIUC 2-52 (a), (c)-(f) '!$B155)&lt;0, 0, SUMIFS(Generation_Raw_Data!$C:$C, Generation_Raw_Data!$D:$D,'AG-KIUC 2-52 (a), (c)-(f) '!K$2, Generation_Raw_Data!$A:$A, 'AG-KIUC 2-52 (a), (c)-(f) '!$B155))</f>
        <v>0</v>
      </c>
      <c r="L155" s="8">
        <f>IF(SUMIFS(Generation_Raw_Data!$C:$C, Generation_Raw_Data!$D:$D,'AG-KIUC 2-52 (a), (c)-(f) '!L$2, Generation_Raw_Data!$A:$A, 'AG-KIUC 2-52 (a), (c)-(f) '!$B155)&lt;0, 0, SUMIFS(Generation_Raw_Data!$C:$C, Generation_Raw_Data!$D:$D,'AG-KIUC 2-52 (a), (c)-(f) '!L$2, Generation_Raw_Data!$A:$A, 'AG-KIUC 2-52 (a), (c)-(f) '!$B155))</f>
        <v>463</v>
      </c>
      <c r="M155" s="8">
        <f>IF(SUMIFS(Generation_Raw_Data!$C:$C, Generation_Raw_Data!$D:$D,'AG-KIUC 2-52 (a), (c)-(f) '!M$2, Generation_Raw_Data!$A:$A, 'AG-KIUC 2-52 (a), (c)-(f) '!$B155)&lt;0, 0, SUMIFS(Generation_Raw_Data!$C:$C, Generation_Raw_Data!$D:$D,'AG-KIUC 2-52 (a), (c)-(f) '!M$2, Generation_Raw_Data!$A:$A, 'AG-KIUC 2-52 (a), (c)-(f) '!$B155))</f>
        <v>420</v>
      </c>
      <c r="N155" s="8">
        <f>IF(SUMIFS(Generation_Raw_Data!$C:$C, Generation_Raw_Data!$D:$D,'AG-KIUC 2-52 (a), (c)-(f) '!N$2, Generation_Raw_Data!$A:$A, 'AG-KIUC 2-52 (a), (c)-(f) '!$B155)&lt;0, 0, SUMIFS(Generation_Raw_Data!$C:$C, Generation_Raw_Data!$D:$D,'AG-KIUC 2-52 (a), (c)-(f) '!N$2, Generation_Raw_Data!$A:$A, 'AG-KIUC 2-52 (a), (c)-(f) '!$B155))</f>
        <v>0</v>
      </c>
      <c r="O155" s="8">
        <f>IF(SUMIFS(Generation_Raw_Data!$C:$C, Generation_Raw_Data!$D:$D,'AG-KIUC 2-52 (a), (c)-(f) '!O$2, Generation_Raw_Data!$A:$A, 'AG-KIUC 2-52 (a), (c)-(f) '!$B155)&lt;0, 0, SUMIFS(Generation_Raw_Data!$C:$C, Generation_Raw_Data!$D:$D,'AG-KIUC 2-52 (a), (c)-(f) '!O$2, Generation_Raw_Data!$A:$A, 'AG-KIUC 2-52 (a), (c)-(f) '!$B155))</f>
        <v>291.5</v>
      </c>
      <c r="P155" s="8">
        <f>IF(SUMIFS(Generation_Raw_Data!$C:$C, Generation_Raw_Data!$D:$D,'AG-KIUC 2-52 (a), (c)-(f) '!P$2, Generation_Raw_Data!$A:$A, 'AG-KIUC 2-52 (a), (c)-(f) '!$B155)&lt;0, 0, SUMIFS(Generation_Raw_Data!$C:$C, Generation_Raw_Data!$D:$D,'AG-KIUC 2-52 (a), (c)-(f) '!P$2, Generation_Raw_Data!$A:$A, 'AG-KIUC 2-52 (a), (c)-(f) '!$B155))</f>
        <v>300.39999999999998</v>
      </c>
      <c r="Q155" s="8">
        <f>IF(SUMIFS(Generation_Raw_Data!$C:$C, Generation_Raw_Data!$D:$D,'AG-KIUC 2-52 (a), (c)-(f) '!Q$2, Generation_Raw_Data!$A:$A, 'AG-KIUC 2-52 (a), (c)-(f) '!$B155)&lt;0, 0, SUMIFS(Generation_Raw_Data!$C:$C, Generation_Raw_Data!$D:$D,'AG-KIUC 2-52 (a), (c)-(f) '!Q$2, Generation_Raw_Data!$A:$A, 'AG-KIUC 2-52 (a), (c)-(f) '!$B155))</f>
        <v>393.6</v>
      </c>
      <c r="R155" s="8">
        <f>IF(SUMIFS(Generation_Raw_Data!$C:$C, Generation_Raw_Data!$D:$D,'AG-KIUC 2-52 (a), (c)-(f) '!R$2, Generation_Raw_Data!$A:$A, 'AG-KIUC 2-52 (a), (c)-(f) '!$B155)&lt;0, 0, SUMIFS(Generation_Raw_Data!$C:$C, Generation_Raw_Data!$D:$D,'AG-KIUC 2-52 (a), (c)-(f) '!R$2, Generation_Raw_Data!$A:$A, 'AG-KIUC 2-52 (a), (c)-(f) '!$B155))</f>
        <v>415.3</v>
      </c>
      <c r="S155" s="8">
        <f>IF(SUMIFS(Generation_Raw_Data!$C:$C, Generation_Raw_Data!$D:$D,'AG-KIUC 2-52 (a), (c)-(f) '!S$2, Generation_Raw_Data!$A:$A, 'AG-KIUC 2-52 (a), (c)-(f) '!$B155)&lt;0, 0, SUMIFS(Generation_Raw_Data!$C:$C, Generation_Raw_Data!$D:$D,'AG-KIUC 2-52 (a), (c)-(f) '!S$2, Generation_Raw_Data!$A:$A, 'AG-KIUC 2-52 (a), (c)-(f) '!$B155))</f>
        <v>452</v>
      </c>
      <c r="T155" s="8">
        <f>IF(SUMIFS(Generation_Raw_Data!$C:$C, Generation_Raw_Data!$D:$D,'AG-KIUC 2-52 (a), (c)-(f) '!T$2, Generation_Raw_Data!$A:$A, 'AG-KIUC 2-52 (a), (c)-(f) '!$B155)&lt;0, 0, SUMIFS(Generation_Raw_Data!$C:$C, Generation_Raw_Data!$D:$D,'AG-KIUC 2-52 (a), (c)-(f) '!T$2, Generation_Raw_Data!$A:$A, 'AG-KIUC 2-52 (a), (c)-(f) '!$B155))</f>
        <v>0</v>
      </c>
      <c r="U155" s="8">
        <f>IF(SUMIFS(Generation_Raw_Data!$C:$C, Generation_Raw_Data!$D:$D,'AG-KIUC 2-52 (a), (c)-(f) '!U$2, Generation_Raw_Data!$A:$A, 'AG-KIUC 2-52 (a), (c)-(f) '!$B155)&lt;0, 0, SUMIFS(Generation_Raw_Data!$C:$C, Generation_Raw_Data!$D:$D,'AG-KIUC 2-52 (a), (c)-(f) '!U$2, Generation_Raw_Data!$A:$A, 'AG-KIUC 2-52 (a), (c)-(f) '!$B155))</f>
        <v>0</v>
      </c>
      <c r="V155" s="8">
        <f>IF(SUMIFS(Generation_Raw_Data!$C:$C, Generation_Raw_Data!$D:$D,'AG-KIUC 2-52 (a), (c)-(f) '!V$2, Generation_Raw_Data!$A:$A, 'AG-KIUC 2-52 (a), (c)-(f) '!$B155)&lt;0, 0, SUMIFS(Generation_Raw_Data!$C:$C, Generation_Raw_Data!$D:$D,'AG-KIUC 2-52 (a), (c)-(f) '!V$2, Generation_Raw_Data!$A:$A, 'AG-KIUC 2-52 (a), (c)-(f) '!$B155))</f>
        <v>0</v>
      </c>
      <c r="W155" s="8">
        <f>IF(SUMIFS(Generation_Raw_Data!$C:$C, Generation_Raw_Data!$D:$D,'AG-KIUC 2-52 (a), (c)-(f) '!W$2, Generation_Raw_Data!$A:$A, 'AG-KIUC 2-52 (a), (c)-(f) '!$B155)&lt;0, 0, SUMIFS(Generation_Raw_Data!$C:$C, Generation_Raw_Data!$D:$D,'AG-KIUC 2-52 (a), (c)-(f) '!W$2, Generation_Raw_Data!$A:$A, 'AG-KIUC 2-52 (a), (c)-(f) '!$B155))</f>
        <v>0</v>
      </c>
      <c r="X155" s="8">
        <f>IF(SUMIFS(Generation_Raw_Data!$C:$C, Generation_Raw_Data!$D:$D,'AG-KIUC 2-52 (a), (c)-(f) '!X$2, Generation_Raw_Data!$A:$A, 'AG-KIUC 2-52 (a), (c)-(f) '!$B155)&lt;0, 0, SUMIFS(Generation_Raw_Data!$C:$C, Generation_Raw_Data!$D:$D,'AG-KIUC 2-52 (a), (c)-(f) '!X$2, Generation_Raw_Data!$A:$A, 'AG-KIUC 2-52 (a), (c)-(f) '!$B155))</f>
        <v>0</v>
      </c>
      <c r="Y155" s="8">
        <f>IF(SUMIFS(Generation_Raw_Data!$C:$C, Generation_Raw_Data!$D:$D,'AG-KIUC 2-52 (a), (c)-(f) '!Y$2, Generation_Raw_Data!$A:$A, 'AG-KIUC 2-52 (a), (c)-(f) '!$B155)&lt;0, 0, SUMIFS(Generation_Raw_Data!$C:$C, Generation_Raw_Data!$D:$D,'AG-KIUC 2-52 (a), (c)-(f) '!Y$2, Generation_Raw_Data!$A:$A, 'AG-KIUC 2-52 (a), (c)-(f) '!$B155))</f>
        <v>1</v>
      </c>
      <c r="Z155" s="8">
        <f>IF(SUMIFS(Generation_Raw_Data!$C:$C, Generation_Raw_Data!$D:$D,'AG-KIUC 2-52 (a), (c)-(f) '!Z$2, Generation_Raw_Data!$A:$A, 'AG-KIUC 2-52 (a), (c)-(f) '!$B155)&lt;0, 0, SUMIFS(Generation_Raw_Data!$C:$C, Generation_Raw_Data!$D:$D,'AG-KIUC 2-52 (a), (c)-(f) '!Z$2, Generation_Raw_Data!$A:$A, 'AG-KIUC 2-52 (a), (c)-(f) '!$B155))</f>
        <v>0</v>
      </c>
      <c r="AA155" s="8">
        <f>IF(SUMIFS(Generation_Raw_Data!$C:$C, Generation_Raw_Data!$D:$D,'AG-KIUC 2-52 (a), (c)-(f) '!AA$2, Generation_Raw_Data!$A:$A, 'AG-KIUC 2-52 (a), (c)-(f) '!$B155)&lt;0, 0, SUMIFS(Generation_Raw_Data!$C:$C, Generation_Raw_Data!$D:$D,'AG-KIUC 2-52 (a), (c)-(f) '!AA$2, Generation_Raw_Data!$A:$A, 'AG-KIUC 2-52 (a), (c)-(f) '!$B155))</f>
        <v>0</v>
      </c>
      <c r="AB155" s="8">
        <f>IF(SUMIFS(Generation_Raw_Data!$C:$C, Generation_Raw_Data!$D:$D,'AG-KIUC 2-52 (a), (c)-(f) '!AB$2, Generation_Raw_Data!$A:$A, 'AG-KIUC 2-52 (a), (c)-(f) '!$B155)&lt;0, 0, SUMIFS(Generation_Raw_Data!$C:$C, Generation_Raw_Data!$D:$D,'AG-KIUC 2-52 (a), (c)-(f) '!AB$2, Generation_Raw_Data!$A:$A, 'AG-KIUC 2-52 (a), (c)-(f) '!$B155))</f>
        <v>0</v>
      </c>
      <c r="AC155" s="8">
        <f>IF(SUMIFS(Generation_Raw_Data!$C:$C, Generation_Raw_Data!$D:$D,'AG-KIUC 2-52 (a), (c)-(f) '!AC$2, Generation_Raw_Data!$A:$A, 'AG-KIUC 2-52 (a), (c)-(f) '!$B155)&lt;0, 0, SUMIFS(Generation_Raw_Data!$C:$C, Generation_Raw_Data!$D:$D,'AG-KIUC 2-52 (a), (c)-(f) '!AC$2, Generation_Raw_Data!$A:$A, 'AG-KIUC 2-52 (a), (c)-(f) '!$B155))</f>
        <v>0</v>
      </c>
      <c r="AD155" s="8">
        <f>IF(SUMIFS(Generation_Raw_Data!$C:$C, Generation_Raw_Data!$D:$D,'AG-KIUC 2-52 (a), (c)-(f) '!AD$2, Generation_Raw_Data!$A:$A, 'AG-KIUC 2-52 (a), (c)-(f) '!$B155)&lt;0, 0, SUMIFS(Generation_Raw_Data!$C:$C, Generation_Raw_Data!$D:$D,'AG-KIUC 2-52 (a), (c)-(f) '!AD$2, Generation_Raw_Data!$A:$A, 'AG-KIUC 2-52 (a), (c)-(f) '!$B155))</f>
        <v>110.5</v>
      </c>
      <c r="AE155" s="8">
        <f>IF(SUMIFS(Generation_Raw_Data!$C:$C, Generation_Raw_Data!$D:$D,'AG-KIUC 2-52 (a), (c)-(f) '!AE$2, Generation_Raw_Data!$A:$A, 'AG-KIUC 2-52 (a), (c)-(f) '!$B155)&lt;0, 0, SUMIFS(Generation_Raw_Data!$C:$C, Generation_Raw_Data!$D:$D,'AG-KIUC 2-52 (a), (c)-(f) '!AE$2, Generation_Raw_Data!$A:$A, 'AG-KIUC 2-52 (a), (c)-(f) '!$B155))</f>
        <v>0</v>
      </c>
      <c r="AF155" s="8">
        <f>IF(SUMIFS(Generation_Raw_Data!$C:$C, Generation_Raw_Data!$D:$D,'AG-KIUC 2-52 (a), (c)-(f) '!AF$2, Generation_Raw_Data!$A:$A, 'AG-KIUC 2-52 (a), (c)-(f) '!$B155)&lt;0, 0, SUMIFS(Generation_Raw_Data!$C:$C, Generation_Raw_Data!$D:$D,'AG-KIUC 2-52 (a), (c)-(f) '!AF$2, Generation_Raw_Data!$A:$A, 'AG-KIUC 2-52 (a), (c)-(f) '!$B155))</f>
        <v>0</v>
      </c>
      <c r="AG155" s="8">
        <f>IF(SUMIFS(Generation_Raw_Data!$C:$C, Generation_Raw_Data!$D:$D,'AG-KIUC 2-52 (a), (c)-(f) '!AG$2, Generation_Raw_Data!$A:$A, 'AG-KIUC 2-52 (a), (c)-(f) '!$B155)&lt;0, 0, SUMIFS(Generation_Raw_Data!$C:$C, Generation_Raw_Data!$D:$D,'AG-KIUC 2-52 (a), (c)-(f) '!AG$2, Generation_Raw_Data!$A:$A, 'AG-KIUC 2-52 (a), (c)-(f) '!$B155))</f>
        <v>110.5</v>
      </c>
      <c r="AH155" s="8">
        <f>IF(SUMIFS(Generation_Raw_Data!$C:$C, Generation_Raw_Data!$D:$D,'AG-KIUC 2-52 (a), (c)-(f) '!AH$2, Generation_Raw_Data!$A:$A, 'AG-KIUC 2-52 (a), (c)-(f) '!$B155)&lt;0, 0, SUMIFS(Generation_Raw_Data!$C:$C, Generation_Raw_Data!$D:$D,'AG-KIUC 2-52 (a), (c)-(f) '!AH$2, Generation_Raw_Data!$A:$A, 'AG-KIUC 2-52 (a), (c)-(f) '!$B155))</f>
        <v>0</v>
      </c>
      <c r="AI155" s="8">
        <f>IF(SUMIFS(Generation_Raw_Data!$C:$C, Generation_Raw_Data!$D:$D,'AG-KIUC 2-52 (a), (c)-(f) '!AI$2, Generation_Raw_Data!$A:$A, 'AG-KIUC 2-52 (a), (c)-(f) '!$B155)&lt;0, 0, SUMIFS(Generation_Raw_Data!$C:$C, Generation_Raw_Data!$D:$D,'AG-KIUC 2-52 (a), (c)-(f) '!AI$2, Generation_Raw_Data!$A:$A, 'AG-KIUC 2-52 (a), (c)-(f) '!$B155))</f>
        <v>0</v>
      </c>
      <c r="AJ155" s="8">
        <f>IF(SUMIFS(Generation_Raw_Data!$C:$C, Generation_Raw_Data!$D:$D,'AG-KIUC 2-52 (a), (c)-(f) '!AJ$2, Generation_Raw_Data!$A:$A, 'AG-KIUC 2-52 (a), (c)-(f) '!$B155)&lt;0, 0, SUMIFS(Generation_Raw_Data!$C:$C, Generation_Raw_Data!$D:$D,'AG-KIUC 2-52 (a), (c)-(f) '!AJ$2, Generation_Raw_Data!$A:$A, 'AG-KIUC 2-52 (a), (c)-(f) '!$B155))</f>
        <v>0</v>
      </c>
      <c r="AK155" s="8">
        <f>IF(SUMIFS(Generation_Raw_Data!$C:$C, Generation_Raw_Data!$D:$D,'AG-KIUC 2-52 (a), (c)-(f) '!AK$2, Generation_Raw_Data!$A:$A, 'AG-KIUC 2-52 (a), (c)-(f) '!$B155)&lt;0, 0, SUMIFS(Generation_Raw_Data!$C:$C, Generation_Raw_Data!$D:$D,'AG-KIUC 2-52 (a), (c)-(f) '!AK$2, Generation_Raw_Data!$A:$A, 'AG-KIUC 2-52 (a), (c)-(f) '!$B155))</f>
        <v>39</v>
      </c>
      <c r="AL155" s="8">
        <f>IF(SUMIFS(Generation_Raw_Data!$C:$C, Generation_Raw_Data!$D:$D,'AG-KIUC 2-52 (a), (c)-(f) '!AL$2, Generation_Raw_Data!$A:$A, 'AG-KIUC 2-52 (a), (c)-(f) '!$B155)&lt;0, 0, SUMIFS(Generation_Raw_Data!$C:$C, Generation_Raw_Data!$D:$D,'AG-KIUC 2-52 (a), (c)-(f) '!AL$2, Generation_Raw_Data!$A:$A, 'AG-KIUC 2-52 (a), (c)-(f) '!$B155))</f>
        <v>0</v>
      </c>
      <c r="AM155" s="8">
        <f>IF(SUMIFS(Generation_Raw_Data!$C:$C, Generation_Raw_Data!$D:$D,'AG-KIUC 2-52 (a), (c)-(f) '!AM$2, Generation_Raw_Data!$A:$A, 'AG-KIUC 2-52 (a), (c)-(f) '!$B155)&lt;0, 0, SUMIFS(Generation_Raw_Data!$C:$C, Generation_Raw_Data!$D:$D,'AG-KIUC 2-52 (a), (c)-(f) '!AM$2, Generation_Raw_Data!$A:$A, 'AG-KIUC 2-52 (a), (c)-(f) '!$B155))</f>
        <v>1.1000000000000001</v>
      </c>
      <c r="AN155" s="8">
        <f>IF(SUMIFS(Generation_Raw_Data!$C:$C, Generation_Raw_Data!$D:$D,'AG-KIUC 2-52 (a), (c)-(f) '!AN$2, Generation_Raw_Data!$A:$A, 'AG-KIUC 2-52 (a), (c)-(f) '!$B155)&lt;0, 0, SUMIFS(Generation_Raw_Data!$C:$C, Generation_Raw_Data!$D:$D,'AG-KIUC 2-52 (a), (c)-(f) '!AN$2, Generation_Raw_Data!$A:$A, 'AG-KIUC 2-52 (a), (c)-(f) '!$B155))</f>
        <v>0.2</v>
      </c>
    </row>
    <row r="156" spans="1:40" x14ac:dyDescent="0.35">
      <c r="A156" s="1">
        <v>20</v>
      </c>
      <c r="B156" s="2">
        <v>44656.375</v>
      </c>
      <c r="C156" s="16">
        <f>SUMIF(Marginal_Cost_Raw_Data!$A:$A, 'AG-KIUC 2-52 (a), (c)-(f) '!$B156, Marginal_Cost_Raw_Data!$B:$B)</f>
        <v>36.259804372829855</v>
      </c>
      <c r="D156" s="17">
        <f>SUMIFS(CTS_Raw_Data!$C:$C, CTS_Raw_Data!$B:$B, "S", CTS_Raw_Data!$A:$A, 'AG-KIUC 2-52 (a), (c)-(f) '!$B156)</f>
        <v>100</v>
      </c>
      <c r="E156" s="7">
        <f>IFERROR(SUMIFS(CTS_Raw_Data!$D:$D, CTS_Raw_Data!$B:$B, "S", CTS_Raw_Data!$A:$A, 'AG-KIUC 2-52 (a), (c)-(f) '!$B156)/'AG-KIUC 2-52 (a), (c)-(f) '!$D156,0)</f>
        <v>67.197500000000005</v>
      </c>
      <c r="F156" s="14">
        <f>SUMIFS(CTS_Raw_Data!$C:$C, CTS_Raw_Data!$B:$B, "B", CTS_Raw_Data!$A:$A, 'AG-KIUC 2-52 (a), (c)-(f) '!$B156)</f>
        <v>0</v>
      </c>
      <c r="G156" s="7">
        <f>IFERROR(SUMIFS(CTS_Raw_Data!$D:$D, CTS_Raw_Data!$B:$B, "B", CTS_Raw_Data!$A:$A, 'AG-KIUC 2-52 (a), (c)-(f) '!$B156)/'AG-KIUC 2-52 (a), (c)-(f) '!$F156,0)</f>
        <v>0</v>
      </c>
      <c r="H156" s="19">
        <f>SUMIF(ACE_Raw_Data!$A:$A, 'AG-KIUC 2-52 (a), (c)-(f) '!$B156, ACE_Raw_Data!$B:$B)</f>
        <v>1.3534065433674389</v>
      </c>
      <c r="I156" s="21">
        <f>IF(SUMIFS(Generation_Raw_Data!$C:$C, Generation_Raw_Data!$D:$D,'AG-KIUC 2-52 (a), (c)-(f) '!I$2, Generation_Raw_Data!$A:$A, 'AG-KIUC 2-52 (a), (c)-(f) '!$B156)&lt;0, 0, SUMIFS(Generation_Raw_Data!$C:$C, Generation_Raw_Data!$D:$D,'AG-KIUC 2-52 (a), (c)-(f) '!I$2, Generation_Raw_Data!$A:$A, 'AG-KIUC 2-52 (a), (c)-(f) '!$B156))</f>
        <v>0</v>
      </c>
      <c r="J156" s="8">
        <f>IF(SUMIFS(Generation_Raw_Data!$C:$C, Generation_Raw_Data!$D:$D,'AG-KIUC 2-52 (a), (c)-(f) '!J$2, Generation_Raw_Data!$A:$A, 'AG-KIUC 2-52 (a), (c)-(f) '!$B156)&lt;0, 0, SUMIFS(Generation_Raw_Data!$C:$C, Generation_Raw_Data!$D:$D,'AG-KIUC 2-52 (a), (c)-(f) '!J$2, Generation_Raw_Data!$A:$A, 'AG-KIUC 2-52 (a), (c)-(f) '!$B156))</f>
        <v>676.3</v>
      </c>
      <c r="K156" s="8">
        <f>IF(SUMIFS(Generation_Raw_Data!$C:$C, Generation_Raw_Data!$D:$D,'AG-KIUC 2-52 (a), (c)-(f) '!K$2, Generation_Raw_Data!$A:$A, 'AG-KIUC 2-52 (a), (c)-(f) '!$B156)&lt;0, 0, SUMIFS(Generation_Raw_Data!$C:$C, Generation_Raw_Data!$D:$D,'AG-KIUC 2-52 (a), (c)-(f) '!K$2, Generation_Raw_Data!$A:$A, 'AG-KIUC 2-52 (a), (c)-(f) '!$B156))</f>
        <v>0</v>
      </c>
      <c r="L156" s="8">
        <f>IF(SUMIFS(Generation_Raw_Data!$C:$C, Generation_Raw_Data!$D:$D,'AG-KIUC 2-52 (a), (c)-(f) '!L$2, Generation_Raw_Data!$A:$A, 'AG-KIUC 2-52 (a), (c)-(f) '!$B156)&lt;0, 0, SUMIFS(Generation_Raw_Data!$C:$C, Generation_Raw_Data!$D:$D,'AG-KIUC 2-52 (a), (c)-(f) '!L$2, Generation_Raw_Data!$A:$A, 'AG-KIUC 2-52 (a), (c)-(f) '!$B156))</f>
        <v>453</v>
      </c>
      <c r="M156" s="8">
        <f>IF(SUMIFS(Generation_Raw_Data!$C:$C, Generation_Raw_Data!$D:$D,'AG-KIUC 2-52 (a), (c)-(f) '!M$2, Generation_Raw_Data!$A:$A, 'AG-KIUC 2-52 (a), (c)-(f) '!$B156)&lt;0, 0, SUMIFS(Generation_Raw_Data!$C:$C, Generation_Raw_Data!$D:$D,'AG-KIUC 2-52 (a), (c)-(f) '!M$2, Generation_Raw_Data!$A:$A, 'AG-KIUC 2-52 (a), (c)-(f) '!$B156))</f>
        <v>417</v>
      </c>
      <c r="N156" s="8">
        <f>IF(SUMIFS(Generation_Raw_Data!$C:$C, Generation_Raw_Data!$D:$D,'AG-KIUC 2-52 (a), (c)-(f) '!N$2, Generation_Raw_Data!$A:$A, 'AG-KIUC 2-52 (a), (c)-(f) '!$B156)&lt;0, 0, SUMIFS(Generation_Raw_Data!$C:$C, Generation_Raw_Data!$D:$D,'AG-KIUC 2-52 (a), (c)-(f) '!N$2, Generation_Raw_Data!$A:$A, 'AG-KIUC 2-52 (a), (c)-(f) '!$B156))</f>
        <v>0</v>
      </c>
      <c r="O156" s="8">
        <f>IF(SUMIFS(Generation_Raw_Data!$C:$C, Generation_Raw_Data!$D:$D,'AG-KIUC 2-52 (a), (c)-(f) '!O$2, Generation_Raw_Data!$A:$A, 'AG-KIUC 2-52 (a), (c)-(f) '!$B156)&lt;0, 0, SUMIFS(Generation_Raw_Data!$C:$C, Generation_Raw_Data!$D:$D,'AG-KIUC 2-52 (a), (c)-(f) '!O$2, Generation_Raw_Data!$A:$A, 'AG-KIUC 2-52 (a), (c)-(f) '!$B156))</f>
        <v>291.60000000000002</v>
      </c>
      <c r="P156" s="8">
        <f>IF(SUMIFS(Generation_Raw_Data!$C:$C, Generation_Raw_Data!$D:$D,'AG-KIUC 2-52 (a), (c)-(f) '!P$2, Generation_Raw_Data!$A:$A, 'AG-KIUC 2-52 (a), (c)-(f) '!$B156)&lt;0, 0, SUMIFS(Generation_Raw_Data!$C:$C, Generation_Raw_Data!$D:$D,'AG-KIUC 2-52 (a), (c)-(f) '!P$2, Generation_Raw_Data!$A:$A, 'AG-KIUC 2-52 (a), (c)-(f) '!$B156))</f>
        <v>300.89999999999998</v>
      </c>
      <c r="Q156" s="8">
        <f>IF(SUMIFS(Generation_Raw_Data!$C:$C, Generation_Raw_Data!$D:$D,'AG-KIUC 2-52 (a), (c)-(f) '!Q$2, Generation_Raw_Data!$A:$A, 'AG-KIUC 2-52 (a), (c)-(f) '!$B156)&lt;0, 0, SUMIFS(Generation_Raw_Data!$C:$C, Generation_Raw_Data!$D:$D,'AG-KIUC 2-52 (a), (c)-(f) '!Q$2, Generation_Raw_Data!$A:$A, 'AG-KIUC 2-52 (a), (c)-(f) '!$B156))</f>
        <v>394</v>
      </c>
      <c r="R156" s="8">
        <f>IF(SUMIFS(Generation_Raw_Data!$C:$C, Generation_Raw_Data!$D:$D,'AG-KIUC 2-52 (a), (c)-(f) '!R$2, Generation_Raw_Data!$A:$A, 'AG-KIUC 2-52 (a), (c)-(f) '!$B156)&lt;0, 0, SUMIFS(Generation_Raw_Data!$C:$C, Generation_Raw_Data!$D:$D,'AG-KIUC 2-52 (a), (c)-(f) '!R$2, Generation_Raw_Data!$A:$A, 'AG-KIUC 2-52 (a), (c)-(f) '!$B156))</f>
        <v>410.8</v>
      </c>
      <c r="S156" s="8">
        <f>IF(SUMIFS(Generation_Raw_Data!$C:$C, Generation_Raw_Data!$D:$D,'AG-KIUC 2-52 (a), (c)-(f) '!S$2, Generation_Raw_Data!$A:$A, 'AG-KIUC 2-52 (a), (c)-(f) '!$B156)&lt;0, 0, SUMIFS(Generation_Raw_Data!$C:$C, Generation_Raw_Data!$D:$D,'AG-KIUC 2-52 (a), (c)-(f) '!S$2, Generation_Raw_Data!$A:$A, 'AG-KIUC 2-52 (a), (c)-(f) '!$B156))</f>
        <v>441.4</v>
      </c>
      <c r="T156" s="8">
        <f>IF(SUMIFS(Generation_Raw_Data!$C:$C, Generation_Raw_Data!$D:$D,'AG-KIUC 2-52 (a), (c)-(f) '!T$2, Generation_Raw_Data!$A:$A, 'AG-KIUC 2-52 (a), (c)-(f) '!$B156)&lt;0, 0, SUMIFS(Generation_Raw_Data!$C:$C, Generation_Raw_Data!$D:$D,'AG-KIUC 2-52 (a), (c)-(f) '!T$2, Generation_Raw_Data!$A:$A, 'AG-KIUC 2-52 (a), (c)-(f) '!$B156))</f>
        <v>0</v>
      </c>
      <c r="U156" s="8">
        <f>IF(SUMIFS(Generation_Raw_Data!$C:$C, Generation_Raw_Data!$D:$D,'AG-KIUC 2-52 (a), (c)-(f) '!U$2, Generation_Raw_Data!$A:$A, 'AG-KIUC 2-52 (a), (c)-(f) '!$B156)&lt;0, 0, SUMIFS(Generation_Raw_Data!$C:$C, Generation_Raw_Data!$D:$D,'AG-KIUC 2-52 (a), (c)-(f) '!U$2, Generation_Raw_Data!$A:$A, 'AG-KIUC 2-52 (a), (c)-(f) '!$B156))</f>
        <v>0</v>
      </c>
      <c r="V156" s="8">
        <f>IF(SUMIFS(Generation_Raw_Data!$C:$C, Generation_Raw_Data!$D:$D,'AG-KIUC 2-52 (a), (c)-(f) '!V$2, Generation_Raw_Data!$A:$A, 'AG-KIUC 2-52 (a), (c)-(f) '!$B156)&lt;0, 0, SUMIFS(Generation_Raw_Data!$C:$C, Generation_Raw_Data!$D:$D,'AG-KIUC 2-52 (a), (c)-(f) '!V$2, Generation_Raw_Data!$A:$A, 'AG-KIUC 2-52 (a), (c)-(f) '!$B156))</f>
        <v>0</v>
      </c>
      <c r="W156" s="8">
        <f>IF(SUMIFS(Generation_Raw_Data!$C:$C, Generation_Raw_Data!$D:$D,'AG-KIUC 2-52 (a), (c)-(f) '!W$2, Generation_Raw_Data!$A:$A, 'AG-KIUC 2-52 (a), (c)-(f) '!$B156)&lt;0, 0, SUMIFS(Generation_Raw_Data!$C:$C, Generation_Raw_Data!$D:$D,'AG-KIUC 2-52 (a), (c)-(f) '!W$2, Generation_Raw_Data!$A:$A, 'AG-KIUC 2-52 (a), (c)-(f) '!$B156))</f>
        <v>0</v>
      </c>
      <c r="X156" s="8">
        <f>IF(SUMIFS(Generation_Raw_Data!$C:$C, Generation_Raw_Data!$D:$D,'AG-KIUC 2-52 (a), (c)-(f) '!X$2, Generation_Raw_Data!$A:$A, 'AG-KIUC 2-52 (a), (c)-(f) '!$B156)&lt;0, 0, SUMIFS(Generation_Raw_Data!$C:$C, Generation_Raw_Data!$D:$D,'AG-KIUC 2-52 (a), (c)-(f) '!X$2, Generation_Raw_Data!$A:$A, 'AG-KIUC 2-52 (a), (c)-(f) '!$B156))</f>
        <v>0</v>
      </c>
      <c r="Y156" s="8">
        <f>IF(SUMIFS(Generation_Raw_Data!$C:$C, Generation_Raw_Data!$D:$D,'AG-KIUC 2-52 (a), (c)-(f) '!Y$2, Generation_Raw_Data!$A:$A, 'AG-KIUC 2-52 (a), (c)-(f) '!$B156)&lt;0, 0, SUMIFS(Generation_Raw_Data!$C:$C, Generation_Raw_Data!$D:$D,'AG-KIUC 2-52 (a), (c)-(f) '!Y$2, Generation_Raw_Data!$A:$A, 'AG-KIUC 2-52 (a), (c)-(f) '!$B156))</f>
        <v>0</v>
      </c>
      <c r="Z156" s="8">
        <f>IF(SUMIFS(Generation_Raw_Data!$C:$C, Generation_Raw_Data!$D:$D,'AG-KIUC 2-52 (a), (c)-(f) '!Z$2, Generation_Raw_Data!$A:$A, 'AG-KIUC 2-52 (a), (c)-(f) '!$B156)&lt;0, 0, SUMIFS(Generation_Raw_Data!$C:$C, Generation_Raw_Data!$D:$D,'AG-KIUC 2-52 (a), (c)-(f) '!Z$2, Generation_Raw_Data!$A:$A, 'AG-KIUC 2-52 (a), (c)-(f) '!$B156))</f>
        <v>0</v>
      </c>
      <c r="AA156" s="8">
        <f>IF(SUMIFS(Generation_Raw_Data!$C:$C, Generation_Raw_Data!$D:$D,'AG-KIUC 2-52 (a), (c)-(f) '!AA$2, Generation_Raw_Data!$A:$A, 'AG-KIUC 2-52 (a), (c)-(f) '!$B156)&lt;0, 0, SUMIFS(Generation_Raw_Data!$C:$C, Generation_Raw_Data!$D:$D,'AG-KIUC 2-52 (a), (c)-(f) '!AA$2, Generation_Raw_Data!$A:$A, 'AG-KIUC 2-52 (a), (c)-(f) '!$B156))</f>
        <v>0</v>
      </c>
      <c r="AB156" s="8">
        <f>IF(SUMIFS(Generation_Raw_Data!$C:$C, Generation_Raw_Data!$D:$D,'AG-KIUC 2-52 (a), (c)-(f) '!AB$2, Generation_Raw_Data!$A:$A, 'AG-KIUC 2-52 (a), (c)-(f) '!$B156)&lt;0, 0, SUMIFS(Generation_Raw_Data!$C:$C, Generation_Raw_Data!$D:$D,'AG-KIUC 2-52 (a), (c)-(f) '!AB$2, Generation_Raw_Data!$A:$A, 'AG-KIUC 2-52 (a), (c)-(f) '!$B156))</f>
        <v>0</v>
      </c>
      <c r="AC156" s="8">
        <f>IF(SUMIFS(Generation_Raw_Data!$C:$C, Generation_Raw_Data!$D:$D,'AG-KIUC 2-52 (a), (c)-(f) '!AC$2, Generation_Raw_Data!$A:$A, 'AG-KIUC 2-52 (a), (c)-(f) '!$B156)&lt;0, 0, SUMIFS(Generation_Raw_Data!$C:$C, Generation_Raw_Data!$D:$D,'AG-KIUC 2-52 (a), (c)-(f) '!AC$2, Generation_Raw_Data!$A:$A, 'AG-KIUC 2-52 (a), (c)-(f) '!$B156))</f>
        <v>0</v>
      </c>
      <c r="AD156" s="8">
        <f>IF(SUMIFS(Generation_Raw_Data!$C:$C, Generation_Raw_Data!$D:$D,'AG-KIUC 2-52 (a), (c)-(f) '!AD$2, Generation_Raw_Data!$A:$A, 'AG-KIUC 2-52 (a), (c)-(f) '!$B156)&lt;0, 0, SUMIFS(Generation_Raw_Data!$C:$C, Generation_Raw_Data!$D:$D,'AG-KIUC 2-52 (a), (c)-(f) '!AD$2, Generation_Raw_Data!$A:$A, 'AG-KIUC 2-52 (a), (c)-(f) '!$B156))</f>
        <v>108.5</v>
      </c>
      <c r="AE156" s="8">
        <f>IF(SUMIFS(Generation_Raw_Data!$C:$C, Generation_Raw_Data!$D:$D,'AG-KIUC 2-52 (a), (c)-(f) '!AE$2, Generation_Raw_Data!$A:$A, 'AG-KIUC 2-52 (a), (c)-(f) '!$B156)&lt;0, 0, SUMIFS(Generation_Raw_Data!$C:$C, Generation_Raw_Data!$D:$D,'AG-KIUC 2-52 (a), (c)-(f) '!AE$2, Generation_Raw_Data!$A:$A, 'AG-KIUC 2-52 (a), (c)-(f) '!$B156))</f>
        <v>0</v>
      </c>
      <c r="AF156" s="8">
        <f>IF(SUMIFS(Generation_Raw_Data!$C:$C, Generation_Raw_Data!$D:$D,'AG-KIUC 2-52 (a), (c)-(f) '!AF$2, Generation_Raw_Data!$A:$A, 'AG-KIUC 2-52 (a), (c)-(f) '!$B156)&lt;0, 0, SUMIFS(Generation_Raw_Data!$C:$C, Generation_Raw_Data!$D:$D,'AG-KIUC 2-52 (a), (c)-(f) '!AF$2, Generation_Raw_Data!$A:$A, 'AG-KIUC 2-52 (a), (c)-(f) '!$B156))</f>
        <v>0</v>
      </c>
      <c r="AG156" s="8">
        <f>IF(SUMIFS(Generation_Raw_Data!$C:$C, Generation_Raw_Data!$D:$D,'AG-KIUC 2-52 (a), (c)-(f) '!AG$2, Generation_Raw_Data!$A:$A, 'AG-KIUC 2-52 (a), (c)-(f) '!$B156)&lt;0, 0, SUMIFS(Generation_Raw_Data!$C:$C, Generation_Raw_Data!$D:$D,'AG-KIUC 2-52 (a), (c)-(f) '!AG$2, Generation_Raw_Data!$A:$A, 'AG-KIUC 2-52 (a), (c)-(f) '!$B156))</f>
        <v>108.5</v>
      </c>
      <c r="AH156" s="8">
        <f>IF(SUMIFS(Generation_Raw_Data!$C:$C, Generation_Raw_Data!$D:$D,'AG-KIUC 2-52 (a), (c)-(f) '!AH$2, Generation_Raw_Data!$A:$A, 'AG-KIUC 2-52 (a), (c)-(f) '!$B156)&lt;0, 0, SUMIFS(Generation_Raw_Data!$C:$C, Generation_Raw_Data!$D:$D,'AG-KIUC 2-52 (a), (c)-(f) '!AH$2, Generation_Raw_Data!$A:$A, 'AG-KIUC 2-52 (a), (c)-(f) '!$B156))</f>
        <v>0</v>
      </c>
      <c r="AI156" s="8">
        <f>IF(SUMIFS(Generation_Raw_Data!$C:$C, Generation_Raw_Data!$D:$D,'AG-KIUC 2-52 (a), (c)-(f) '!AI$2, Generation_Raw_Data!$A:$A, 'AG-KIUC 2-52 (a), (c)-(f) '!$B156)&lt;0, 0, SUMIFS(Generation_Raw_Data!$C:$C, Generation_Raw_Data!$D:$D,'AG-KIUC 2-52 (a), (c)-(f) '!AI$2, Generation_Raw_Data!$A:$A, 'AG-KIUC 2-52 (a), (c)-(f) '!$B156))</f>
        <v>0</v>
      </c>
      <c r="AJ156" s="8">
        <f>IF(SUMIFS(Generation_Raw_Data!$C:$C, Generation_Raw_Data!$D:$D,'AG-KIUC 2-52 (a), (c)-(f) '!AJ$2, Generation_Raw_Data!$A:$A, 'AG-KIUC 2-52 (a), (c)-(f) '!$B156)&lt;0, 0, SUMIFS(Generation_Raw_Data!$C:$C, Generation_Raw_Data!$D:$D,'AG-KIUC 2-52 (a), (c)-(f) '!AJ$2, Generation_Raw_Data!$A:$A, 'AG-KIUC 2-52 (a), (c)-(f) '!$B156))</f>
        <v>0</v>
      </c>
      <c r="AK156" s="8">
        <f>IF(SUMIFS(Generation_Raw_Data!$C:$C, Generation_Raw_Data!$D:$D,'AG-KIUC 2-52 (a), (c)-(f) '!AK$2, Generation_Raw_Data!$A:$A, 'AG-KIUC 2-52 (a), (c)-(f) '!$B156)&lt;0, 0, SUMIFS(Generation_Raw_Data!$C:$C, Generation_Raw_Data!$D:$D,'AG-KIUC 2-52 (a), (c)-(f) '!AK$2, Generation_Raw_Data!$A:$A, 'AG-KIUC 2-52 (a), (c)-(f) '!$B156))</f>
        <v>40</v>
      </c>
      <c r="AL156" s="8">
        <f>IF(SUMIFS(Generation_Raw_Data!$C:$C, Generation_Raw_Data!$D:$D,'AG-KIUC 2-52 (a), (c)-(f) '!AL$2, Generation_Raw_Data!$A:$A, 'AG-KIUC 2-52 (a), (c)-(f) '!$B156)&lt;0, 0, SUMIFS(Generation_Raw_Data!$C:$C, Generation_Raw_Data!$D:$D,'AG-KIUC 2-52 (a), (c)-(f) '!AL$2, Generation_Raw_Data!$A:$A, 'AG-KIUC 2-52 (a), (c)-(f) '!$B156))</f>
        <v>0</v>
      </c>
      <c r="AM156" s="8">
        <f>IF(SUMIFS(Generation_Raw_Data!$C:$C, Generation_Raw_Data!$D:$D,'AG-KIUC 2-52 (a), (c)-(f) '!AM$2, Generation_Raw_Data!$A:$A, 'AG-KIUC 2-52 (a), (c)-(f) '!$B156)&lt;0, 0, SUMIFS(Generation_Raw_Data!$C:$C, Generation_Raw_Data!$D:$D,'AG-KIUC 2-52 (a), (c)-(f) '!AM$2, Generation_Raw_Data!$A:$A, 'AG-KIUC 2-52 (a), (c)-(f) '!$B156))</f>
        <v>1.1000000000000001</v>
      </c>
      <c r="AN156" s="8">
        <f>IF(SUMIFS(Generation_Raw_Data!$C:$C, Generation_Raw_Data!$D:$D,'AG-KIUC 2-52 (a), (c)-(f) '!AN$2, Generation_Raw_Data!$A:$A, 'AG-KIUC 2-52 (a), (c)-(f) '!$B156)&lt;0, 0, SUMIFS(Generation_Raw_Data!$C:$C, Generation_Raw_Data!$D:$D,'AG-KIUC 2-52 (a), (c)-(f) '!AN$2, Generation_Raw_Data!$A:$A, 'AG-KIUC 2-52 (a), (c)-(f) '!$B156))</f>
        <v>0.2</v>
      </c>
    </row>
    <row r="157" spans="1:40" x14ac:dyDescent="0.35">
      <c r="A157" s="1">
        <v>20</v>
      </c>
      <c r="B157" s="2">
        <v>44656.416666666664</v>
      </c>
      <c r="C157" s="16">
        <f>SUMIF(Marginal_Cost_Raw_Data!$A:$A, 'AG-KIUC 2-52 (a), (c)-(f) '!$B157, Marginal_Cost_Raw_Data!$B:$B)</f>
        <v>35.850925015190974</v>
      </c>
      <c r="D157" s="17">
        <f>SUMIFS(CTS_Raw_Data!$C:$C, CTS_Raw_Data!$B:$B, "S", CTS_Raw_Data!$A:$A, 'AG-KIUC 2-52 (a), (c)-(f) '!$B157)</f>
        <v>0</v>
      </c>
      <c r="E157" s="7">
        <f>IFERROR(SUMIFS(CTS_Raw_Data!$D:$D, CTS_Raw_Data!$B:$B, "S", CTS_Raw_Data!$A:$A, 'AG-KIUC 2-52 (a), (c)-(f) '!$B157)/'AG-KIUC 2-52 (a), (c)-(f) '!$D157,0)</f>
        <v>0</v>
      </c>
      <c r="F157" s="14">
        <f>SUMIFS(CTS_Raw_Data!$C:$C, CTS_Raw_Data!$B:$B, "B", CTS_Raw_Data!$A:$A, 'AG-KIUC 2-52 (a), (c)-(f) '!$B157)</f>
        <v>0</v>
      </c>
      <c r="G157" s="7">
        <f>IFERROR(SUMIFS(CTS_Raw_Data!$D:$D, CTS_Raw_Data!$B:$B, "B", CTS_Raw_Data!$A:$A, 'AG-KIUC 2-52 (a), (c)-(f) '!$B157)/'AG-KIUC 2-52 (a), (c)-(f) '!$F157,0)</f>
        <v>0</v>
      </c>
      <c r="H157" s="19">
        <f>SUMIF(ACE_Raw_Data!$A:$A, 'AG-KIUC 2-52 (a), (c)-(f) '!$B157, ACE_Raw_Data!$B:$B)</f>
        <v>4.0069822614391644</v>
      </c>
      <c r="I157" s="21">
        <f>IF(SUMIFS(Generation_Raw_Data!$C:$C, Generation_Raw_Data!$D:$D,'AG-KIUC 2-52 (a), (c)-(f) '!I$2, Generation_Raw_Data!$A:$A, 'AG-KIUC 2-52 (a), (c)-(f) '!$B157)&lt;0, 0, SUMIFS(Generation_Raw_Data!$C:$C, Generation_Raw_Data!$D:$D,'AG-KIUC 2-52 (a), (c)-(f) '!I$2, Generation_Raw_Data!$A:$A, 'AG-KIUC 2-52 (a), (c)-(f) '!$B157))</f>
        <v>0</v>
      </c>
      <c r="J157" s="8">
        <f>IF(SUMIFS(Generation_Raw_Data!$C:$C, Generation_Raw_Data!$D:$D,'AG-KIUC 2-52 (a), (c)-(f) '!J$2, Generation_Raw_Data!$A:$A, 'AG-KIUC 2-52 (a), (c)-(f) '!$B157)&lt;0, 0, SUMIFS(Generation_Raw_Data!$C:$C, Generation_Raw_Data!$D:$D,'AG-KIUC 2-52 (a), (c)-(f) '!J$2, Generation_Raw_Data!$A:$A, 'AG-KIUC 2-52 (a), (c)-(f) '!$B157))</f>
        <v>680.1</v>
      </c>
      <c r="K157" s="8">
        <f>IF(SUMIFS(Generation_Raw_Data!$C:$C, Generation_Raw_Data!$D:$D,'AG-KIUC 2-52 (a), (c)-(f) '!K$2, Generation_Raw_Data!$A:$A, 'AG-KIUC 2-52 (a), (c)-(f) '!$B157)&lt;0, 0, SUMIFS(Generation_Raw_Data!$C:$C, Generation_Raw_Data!$D:$D,'AG-KIUC 2-52 (a), (c)-(f) '!K$2, Generation_Raw_Data!$A:$A, 'AG-KIUC 2-52 (a), (c)-(f) '!$B157))</f>
        <v>0</v>
      </c>
      <c r="L157" s="8">
        <f>IF(SUMIFS(Generation_Raw_Data!$C:$C, Generation_Raw_Data!$D:$D,'AG-KIUC 2-52 (a), (c)-(f) '!L$2, Generation_Raw_Data!$A:$A, 'AG-KIUC 2-52 (a), (c)-(f) '!$B157)&lt;0, 0, SUMIFS(Generation_Raw_Data!$C:$C, Generation_Raw_Data!$D:$D,'AG-KIUC 2-52 (a), (c)-(f) '!L$2, Generation_Raw_Data!$A:$A, 'AG-KIUC 2-52 (a), (c)-(f) '!$B157))</f>
        <v>437.5</v>
      </c>
      <c r="M157" s="8">
        <f>IF(SUMIFS(Generation_Raw_Data!$C:$C, Generation_Raw_Data!$D:$D,'AG-KIUC 2-52 (a), (c)-(f) '!M$2, Generation_Raw_Data!$A:$A, 'AG-KIUC 2-52 (a), (c)-(f) '!$B157)&lt;0, 0, SUMIFS(Generation_Raw_Data!$C:$C, Generation_Raw_Data!$D:$D,'AG-KIUC 2-52 (a), (c)-(f) '!M$2, Generation_Raw_Data!$A:$A, 'AG-KIUC 2-52 (a), (c)-(f) '!$B157))</f>
        <v>415.5</v>
      </c>
      <c r="N157" s="8">
        <f>IF(SUMIFS(Generation_Raw_Data!$C:$C, Generation_Raw_Data!$D:$D,'AG-KIUC 2-52 (a), (c)-(f) '!N$2, Generation_Raw_Data!$A:$A, 'AG-KIUC 2-52 (a), (c)-(f) '!$B157)&lt;0, 0, SUMIFS(Generation_Raw_Data!$C:$C, Generation_Raw_Data!$D:$D,'AG-KIUC 2-52 (a), (c)-(f) '!N$2, Generation_Raw_Data!$A:$A, 'AG-KIUC 2-52 (a), (c)-(f) '!$B157))</f>
        <v>0</v>
      </c>
      <c r="O157" s="8">
        <f>IF(SUMIFS(Generation_Raw_Data!$C:$C, Generation_Raw_Data!$D:$D,'AG-KIUC 2-52 (a), (c)-(f) '!O$2, Generation_Raw_Data!$A:$A, 'AG-KIUC 2-52 (a), (c)-(f) '!$B157)&lt;0, 0, SUMIFS(Generation_Raw_Data!$C:$C, Generation_Raw_Data!$D:$D,'AG-KIUC 2-52 (a), (c)-(f) '!O$2, Generation_Raw_Data!$A:$A, 'AG-KIUC 2-52 (a), (c)-(f) '!$B157))</f>
        <v>282.7</v>
      </c>
      <c r="P157" s="8">
        <f>IF(SUMIFS(Generation_Raw_Data!$C:$C, Generation_Raw_Data!$D:$D,'AG-KIUC 2-52 (a), (c)-(f) '!P$2, Generation_Raw_Data!$A:$A, 'AG-KIUC 2-52 (a), (c)-(f) '!$B157)&lt;0, 0, SUMIFS(Generation_Raw_Data!$C:$C, Generation_Raw_Data!$D:$D,'AG-KIUC 2-52 (a), (c)-(f) '!P$2, Generation_Raw_Data!$A:$A, 'AG-KIUC 2-52 (a), (c)-(f) '!$B157))</f>
        <v>270</v>
      </c>
      <c r="Q157" s="8">
        <f>IF(SUMIFS(Generation_Raw_Data!$C:$C, Generation_Raw_Data!$D:$D,'AG-KIUC 2-52 (a), (c)-(f) '!Q$2, Generation_Raw_Data!$A:$A, 'AG-KIUC 2-52 (a), (c)-(f) '!$B157)&lt;0, 0, SUMIFS(Generation_Raw_Data!$C:$C, Generation_Raw_Data!$D:$D,'AG-KIUC 2-52 (a), (c)-(f) '!Q$2, Generation_Raw_Data!$A:$A, 'AG-KIUC 2-52 (a), (c)-(f) '!$B157))</f>
        <v>393.9</v>
      </c>
      <c r="R157" s="8">
        <f>IF(SUMIFS(Generation_Raw_Data!$C:$C, Generation_Raw_Data!$D:$D,'AG-KIUC 2-52 (a), (c)-(f) '!R$2, Generation_Raw_Data!$A:$A, 'AG-KIUC 2-52 (a), (c)-(f) '!$B157)&lt;0, 0, SUMIFS(Generation_Raw_Data!$C:$C, Generation_Raw_Data!$D:$D,'AG-KIUC 2-52 (a), (c)-(f) '!R$2, Generation_Raw_Data!$A:$A, 'AG-KIUC 2-52 (a), (c)-(f) '!$B157))</f>
        <v>405.8</v>
      </c>
      <c r="S157" s="8">
        <f>IF(SUMIFS(Generation_Raw_Data!$C:$C, Generation_Raw_Data!$D:$D,'AG-KIUC 2-52 (a), (c)-(f) '!S$2, Generation_Raw_Data!$A:$A, 'AG-KIUC 2-52 (a), (c)-(f) '!$B157)&lt;0, 0, SUMIFS(Generation_Raw_Data!$C:$C, Generation_Raw_Data!$D:$D,'AG-KIUC 2-52 (a), (c)-(f) '!S$2, Generation_Raw_Data!$A:$A, 'AG-KIUC 2-52 (a), (c)-(f) '!$B157))</f>
        <v>430.1</v>
      </c>
      <c r="T157" s="8">
        <f>IF(SUMIFS(Generation_Raw_Data!$C:$C, Generation_Raw_Data!$D:$D,'AG-KIUC 2-52 (a), (c)-(f) '!T$2, Generation_Raw_Data!$A:$A, 'AG-KIUC 2-52 (a), (c)-(f) '!$B157)&lt;0, 0, SUMIFS(Generation_Raw_Data!$C:$C, Generation_Raw_Data!$D:$D,'AG-KIUC 2-52 (a), (c)-(f) '!T$2, Generation_Raw_Data!$A:$A, 'AG-KIUC 2-52 (a), (c)-(f) '!$B157))</f>
        <v>0</v>
      </c>
      <c r="U157" s="8">
        <f>IF(SUMIFS(Generation_Raw_Data!$C:$C, Generation_Raw_Data!$D:$D,'AG-KIUC 2-52 (a), (c)-(f) '!U$2, Generation_Raw_Data!$A:$A, 'AG-KIUC 2-52 (a), (c)-(f) '!$B157)&lt;0, 0, SUMIFS(Generation_Raw_Data!$C:$C, Generation_Raw_Data!$D:$D,'AG-KIUC 2-52 (a), (c)-(f) '!U$2, Generation_Raw_Data!$A:$A, 'AG-KIUC 2-52 (a), (c)-(f) '!$B157))</f>
        <v>0</v>
      </c>
      <c r="V157" s="8">
        <f>IF(SUMIFS(Generation_Raw_Data!$C:$C, Generation_Raw_Data!$D:$D,'AG-KIUC 2-52 (a), (c)-(f) '!V$2, Generation_Raw_Data!$A:$A, 'AG-KIUC 2-52 (a), (c)-(f) '!$B157)&lt;0, 0, SUMIFS(Generation_Raw_Data!$C:$C, Generation_Raw_Data!$D:$D,'AG-KIUC 2-52 (a), (c)-(f) '!V$2, Generation_Raw_Data!$A:$A, 'AG-KIUC 2-52 (a), (c)-(f) '!$B157))</f>
        <v>0</v>
      </c>
      <c r="W157" s="8">
        <f>IF(SUMIFS(Generation_Raw_Data!$C:$C, Generation_Raw_Data!$D:$D,'AG-KIUC 2-52 (a), (c)-(f) '!W$2, Generation_Raw_Data!$A:$A, 'AG-KIUC 2-52 (a), (c)-(f) '!$B157)&lt;0, 0, SUMIFS(Generation_Raw_Data!$C:$C, Generation_Raw_Data!$D:$D,'AG-KIUC 2-52 (a), (c)-(f) '!W$2, Generation_Raw_Data!$A:$A, 'AG-KIUC 2-52 (a), (c)-(f) '!$B157))</f>
        <v>0</v>
      </c>
      <c r="X157" s="8">
        <f>IF(SUMIFS(Generation_Raw_Data!$C:$C, Generation_Raw_Data!$D:$D,'AG-KIUC 2-52 (a), (c)-(f) '!X$2, Generation_Raw_Data!$A:$A, 'AG-KIUC 2-52 (a), (c)-(f) '!$B157)&lt;0, 0, SUMIFS(Generation_Raw_Data!$C:$C, Generation_Raw_Data!$D:$D,'AG-KIUC 2-52 (a), (c)-(f) '!X$2, Generation_Raw_Data!$A:$A, 'AG-KIUC 2-52 (a), (c)-(f) '!$B157))</f>
        <v>0</v>
      </c>
      <c r="Y157" s="8">
        <f>IF(SUMIFS(Generation_Raw_Data!$C:$C, Generation_Raw_Data!$D:$D,'AG-KIUC 2-52 (a), (c)-(f) '!Y$2, Generation_Raw_Data!$A:$A, 'AG-KIUC 2-52 (a), (c)-(f) '!$B157)&lt;0, 0, SUMIFS(Generation_Raw_Data!$C:$C, Generation_Raw_Data!$D:$D,'AG-KIUC 2-52 (a), (c)-(f) '!Y$2, Generation_Raw_Data!$A:$A, 'AG-KIUC 2-52 (a), (c)-(f) '!$B157))</f>
        <v>0</v>
      </c>
      <c r="Z157" s="8">
        <f>IF(SUMIFS(Generation_Raw_Data!$C:$C, Generation_Raw_Data!$D:$D,'AG-KIUC 2-52 (a), (c)-(f) '!Z$2, Generation_Raw_Data!$A:$A, 'AG-KIUC 2-52 (a), (c)-(f) '!$B157)&lt;0, 0, SUMIFS(Generation_Raw_Data!$C:$C, Generation_Raw_Data!$D:$D,'AG-KIUC 2-52 (a), (c)-(f) '!Z$2, Generation_Raw_Data!$A:$A, 'AG-KIUC 2-52 (a), (c)-(f) '!$B157))</f>
        <v>0</v>
      </c>
      <c r="AA157" s="8">
        <f>IF(SUMIFS(Generation_Raw_Data!$C:$C, Generation_Raw_Data!$D:$D,'AG-KIUC 2-52 (a), (c)-(f) '!AA$2, Generation_Raw_Data!$A:$A, 'AG-KIUC 2-52 (a), (c)-(f) '!$B157)&lt;0, 0, SUMIFS(Generation_Raw_Data!$C:$C, Generation_Raw_Data!$D:$D,'AG-KIUC 2-52 (a), (c)-(f) '!AA$2, Generation_Raw_Data!$A:$A, 'AG-KIUC 2-52 (a), (c)-(f) '!$B157))</f>
        <v>0</v>
      </c>
      <c r="AB157" s="8">
        <f>IF(SUMIFS(Generation_Raw_Data!$C:$C, Generation_Raw_Data!$D:$D,'AG-KIUC 2-52 (a), (c)-(f) '!AB$2, Generation_Raw_Data!$A:$A, 'AG-KIUC 2-52 (a), (c)-(f) '!$B157)&lt;0, 0, SUMIFS(Generation_Raw_Data!$C:$C, Generation_Raw_Data!$D:$D,'AG-KIUC 2-52 (a), (c)-(f) '!AB$2, Generation_Raw_Data!$A:$A, 'AG-KIUC 2-52 (a), (c)-(f) '!$B157))</f>
        <v>0</v>
      </c>
      <c r="AC157" s="8">
        <f>IF(SUMIFS(Generation_Raw_Data!$C:$C, Generation_Raw_Data!$D:$D,'AG-KIUC 2-52 (a), (c)-(f) '!AC$2, Generation_Raw_Data!$A:$A, 'AG-KIUC 2-52 (a), (c)-(f) '!$B157)&lt;0, 0, SUMIFS(Generation_Raw_Data!$C:$C, Generation_Raw_Data!$D:$D,'AG-KIUC 2-52 (a), (c)-(f) '!AC$2, Generation_Raw_Data!$A:$A, 'AG-KIUC 2-52 (a), (c)-(f) '!$B157))</f>
        <v>0</v>
      </c>
      <c r="AD157" s="8">
        <f>IF(SUMIFS(Generation_Raw_Data!$C:$C, Generation_Raw_Data!$D:$D,'AG-KIUC 2-52 (a), (c)-(f) '!AD$2, Generation_Raw_Data!$A:$A, 'AG-KIUC 2-52 (a), (c)-(f) '!$B157)&lt;0, 0, SUMIFS(Generation_Raw_Data!$C:$C, Generation_Raw_Data!$D:$D,'AG-KIUC 2-52 (a), (c)-(f) '!AD$2, Generation_Raw_Data!$A:$A, 'AG-KIUC 2-52 (a), (c)-(f) '!$B157))</f>
        <v>105.0093</v>
      </c>
      <c r="AE157" s="8">
        <f>IF(SUMIFS(Generation_Raw_Data!$C:$C, Generation_Raw_Data!$D:$D,'AG-KIUC 2-52 (a), (c)-(f) '!AE$2, Generation_Raw_Data!$A:$A, 'AG-KIUC 2-52 (a), (c)-(f) '!$B157)&lt;0, 0, SUMIFS(Generation_Raw_Data!$C:$C, Generation_Raw_Data!$D:$D,'AG-KIUC 2-52 (a), (c)-(f) '!AE$2, Generation_Raw_Data!$A:$A, 'AG-KIUC 2-52 (a), (c)-(f) '!$B157))</f>
        <v>0</v>
      </c>
      <c r="AF157" s="8">
        <f>IF(SUMIFS(Generation_Raw_Data!$C:$C, Generation_Raw_Data!$D:$D,'AG-KIUC 2-52 (a), (c)-(f) '!AF$2, Generation_Raw_Data!$A:$A, 'AG-KIUC 2-52 (a), (c)-(f) '!$B157)&lt;0, 0, SUMIFS(Generation_Raw_Data!$C:$C, Generation_Raw_Data!$D:$D,'AG-KIUC 2-52 (a), (c)-(f) '!AF$2, Generation_Raw_Data!$A:$A, 'AG-KIUC 2-52 (a), (c)-(f) '!$B157))</f>
        <v>0</v>
      </c>
      <c r="AG157" s="8">
        <f>IF(SUMIFS(Generation_Raw_Data!$C:$C, Generation_Raw_Data!$D:$D,'AG-KIUC 2-52 (a), (c)-(f) '!AG$2, Generation_Raw_Data!$A:$A, 'AG-KIUC 2-52 (a), (c)-(f) '!$B157)&lt;0, 0, SUMIFS(Generation_Raw_Data!$C:$C, Generation_Raw_Data!$D:$D,'AG-KIUC 2-52 (a), (c)-(f) '!AG$2, Generation_Raw_Data!$A:$A, 'AG-KIUC 2-52 (a), (c)-(f) '!$B157))</f>
        <v>106.9907</v>
      </c>
      <c r="AH157" s="8">
        <f>IF(SUMIFS(Generation_Raw_Data!$C:$C, Generation_Raw_Data!$D:$D,'AG-KIUC 2-52 (a), (c)-(f) '!AH$2, Generation_Raw_Data!$A:$A, 'AG-KIUC 2-52 (a), (c)-(f) '!$B157)&lt;0, 0, SUMIFS(Generation_Raw_Data!$C:$C, Generation_Raw_Data!$D:$D,'AG-KIUC 2-52 (a), (c)-(f) '!AH$2, Generation_Raw_Data!$A:$A, 'AG-KIUC 2-52 (a), (c)-(f) '!$B157))</f>
        <v>0</v>
      </c>
      <c r="AI157" s="8">
        <f>IF(SUMIFS(Generation_Raw_Data!$C:$C, Generation_Raw_Data!$D:$D,'AG-KIUC 2-52 (a), (c)-(f) '!AI$2, Generation_Raw_Data!$A:$A, 'AG-KIUC 2-52 (a), (c)-(f) '!$B157)&lt;0, 0, SUMIFS(Generation_Raw_Data!$C:$C, Generation_Raw_Data!$D:$D,'AG-KIUC 2-52 (a), (c)-(f) '!AI$2, Generation_Raw_Data!$A:$A, 'AG-KIUC 2-52 (a), (c)-(f) '!$B157))</f>
        <v>0</v>
      </c>
      <c r="AJ157" s="8">
        <f>IF(SUMIFS(Generation_Raw_Data!$C:$C, Generation_Raw_Data!$D:$D,'AG-KIUC 2-52 (a), (c)-(f) '!AJ$2, Generation_Raw_Data!$A:$A, 'AG-KIUC 2-52 (a), (c)-(f) '!$B157)&lt;0, 0, SUMIFS(Generation_Raw_Data!$C:$C, Generation_Raw_Data!$D:$D,'AG-KIUC 2-52 (a), (c)-(f) '!AJ$2, Generation_Raw_Data!$A:$A, 'AG-KIUC 2-52 (a), (c)-(f) '!$B157))</f>
        <v>0</v>
      </c>
      <c r="AK157" s="8">
        <f>IF(SUMIFS(Generation_Raw_Data!$C:$C, Generation_Raw_Data!$D:$D,'AG-KIUC 2-52 (a), (c)-(f) '!AK$2, Generation_Raw_Data!$A:$A, 'AG-KIUC 2-52 (a), (c)-(f) '!$B157)&lt;0, 0, SUMIFS(Generation_Raw_Data!$C:$C, Generation_Raw_Data!$D:$D,'AG-KIUC 2-52 (a), (c)-(f) '!AK$2, Generation_Raw_Data!$A:$A, 'AG-KIUC 2-52 (a), (c)-(f) '!$B157))</f>
        <v>42</v>
      </c>
      <c r="AL157" s="8">
        <f>IF(SUMIFS(Generation_Raw_Data!$C:$C, Generation_Raw_Data!$D:$D,'AG-KIUC 2-52 (a), (c)-(f) '!AL$2, Generation_Raw_Data!$A:$A, 'AG-KIUC 2-52 (a), (c)-(f) '!$B157)&lt;0, 0, SUMIFS(Generation_Raw_Data!$C:$C, Generation_Raw_Data!$D:$D,'AG-KIUC 2-52 (a), (c)-(f) '!AL$2, Generation_Raw_Data!$A:$A, 'AG-KIUC 2-52 (a), (c)-(f) '!$B157))</f>
        <v>0</v>
      </c>
      <c r="AM157" s="8">
        <f>IF(SUMIFS(Generation_Raw_Data!$C:$C, Generation_Raw_Data!$D:$D,'AG-KIUC 2-52 (a), (c)-(f) '!AM$2, Generation_Raw_Data!$A:$A, 'AG-KIUC 2-52 (a), (c)-(f) '!$B157)&lt;0, 0, SUMIFS(Generation_Raw_Data!$C:$C, Generation_Raw_Data!$D:$D,'AG-KIUC 2-52 (a), (c)-(f) '!AM$2, Generation_Raw_Data!$A:$A, 'AG-KIUC 2-52 (a), (c)-(f) '!$B157))</f>
        <v>0.6</v>
      </c>
      <c r="AN157" s="8">
        <f>IF(SUMIFS(Generation_Raw_Data!$C:$C, Generation_Raw_Data!$D:$D,'AG-KIUC 2-52 (a), (c)-(f) '!AN$2, Generation_Raw_Data!$A:$A, 'AG-KIUC 2-52 (a), (c)-(f) '!$B157)&lt;0, 0, SUMIFS(Generation_Raw_Data!$C:$C, Generation_Raw_Data!$D:$D,'AG-KIUC 2-52 (a), (c)-(f) '!AN$2, Generation_Raw_Data!$A:$A, 'AG-KIUC 2-52 (a), (c)-(f) '!$B157))</f>
        <v>0.3</v>
      </c>
    </row>
    <row r="158" spans="1:40" x14ac:dyDescent="0.35">
      <c r="A158" s="1">
        <v>20</v>
      </c>
      <c r="B158" s="2">
        <v>44656.458333333328</v>
      </c>
      <c r="C158" s="16">
        <f>SUMIF(Marginal_Cost_Raw_Data!$A:$A, 'AG-KIUC 2-52 (a), (c)-(f) '!$B158, Marginal_Cost_Raw_Data!$B:$B)</f>
        <v>36.033808426649301</v>
      </c>
      <c r="D158" s="17">
        <f>SUMIFS(CTS_Raw_Data!$C:$C, CTS_Raw_Data!$B:$B, "S", CTS_Raw_Data!$A:$A, 'AG-KIUC 2-52 (a), (c)-(f) '!$B158)</f>
        <v>0</v>
      </c>
      <c r="E158" s="7">
        <f>IFERROR(SUMIFS(CTS_Raw_Data!$D:$D, CTS_Raw_Data!$B:$B, "S", CTS_Raw_Data!$A:$A, 'AG-KIUC 2-52 (a), (c)-(f) '!$B158)/'AG-KIUC 2-52 (a), (c)-(f) '!$D158,0)</f>
        <v>0</v>
      </c>
      <c r="F158" s="14">
        <f>SUMIFS(CTS_Raw_Data!$C:$C, CTS_Raw_Data!$B:$B, "B", CTS_Raw_Data!$A:$A, 'AG-KIUC 2-52 (a), (c)-(f) '!$B158)</f>
        <v>0</v>
      </c>
      <c r="G158" s="7">
        <f>IFERROR(SUMIFS(CTS_Raw_Data!$D:$D, CTS_Raw_Data!$B:$B, "B", CTS_Raw_Data!$A:$A, 'AG-KIUC 2-52 (a), (c)-(f) '!$B158)/'AG-KIUC 2-52 (a), (c)-(f) '!$F158,0)</f>
        <v>0</v>
      </c>
      <c r="H158" s="19">
        <f>SUMIF(ACE_Raw_Data!$A:$A, 'AG-KIUC 2-52 (a), (c)-(f) '!$B158, ACE_Raw_Data!$B:$B)</f>
        <v>-2.8827765676875909</v>
      </c>
      <c r="I158" s="21">
        <f>IF(SUMIFS(Generation_Raw_Data!$C:$C, Generation_Raw_Data!$D:$D,'AG-KIUC 2-52 (a), (c)-(f) '!I$2, Generation_Raw_Data!$A:$A, 'AG-KIUC 2-52 (a), (c)-(f) '!$B158)&lt;0, 0, SUMIFS(Generation_Raw_Data!$C:$C, Generation_Raw_Data!$D:$D,'AG-KIUC 2-52 (a), (c)-(f) '!I$2, Generation_Raw_Data!$A:$A, 'AG-KIUC 2-52 (a), (c)-(f) '!$B158))</f>
        <v>0</v>
      </c>
      <c r="J158" s="8">
        <f>IF(SUMIFS(Generation_Raw_Data!$C:$C, Generation_Raw_Data!$D:$D,'AG-KIUC 2-52 (a), (c)-(f) '!J$2, Generation_Raw_Data!$A:$A, 'AG-KIUC 2-52 (a), (c)-(f) '!$B158)&lt;0, 0, SUMIFS(Generation_Raw_Data!$C:$C, Generation_Raw_Data!$D:$D,'AG-KIUC 2-52 (a), (c)-(f) '!J$2, Generation_Raw_Data!$A:$A, 'AG-KIUC 2-52 (a), (c)-(f) '!$B158))</f>
        <v>680.1</v>
      </c>
      <c r="K158" s="8">
        <f>IF(SUMIFS(Generation_Raw_Data!$C:$C, Generation_Raw_Data!$D:$D,'AG-KIUC 2-52 (a), (c)-(f) '!K$2, Generation_Raw_Data!$A:$A, 'AG-KIUC 2-52 (a), (c)-(f) '!$B158)&lt;0, 0, SUMIFS(Generation_Raw_Data!$C:$C, Generation_Raw_Data!$D:$D,'AG-KIUC 2-52 (a), (c)-(f) '!K$2, Generation_Raw_Data!$A:$A, 'AG-KIUC 2-52 (a), (c)-(f) '!$B158))</f>
        <v>0</v>
      </c>
      <c r="L158" s="8">
        <f>IF(SUMIFS(Generation_Raw_Data!$C:$C, Generation_Raw_Data!$D:$D,'AG-KIUC 2-52 (a), (c)-(f) '!L$2, Generation_Raw_Data!$A:$A, 'AG-KIUC 2-52 (a), (c)-(f) '!$B158)&lt;0, 0, SUMIFS(Generation_Raw_Data!$C:$C, Generation_Raw_Data!$D:$D,'AG-KIUC 2-52 (a), (c)-(f) '!L$2, Generation_Raw_Data!$A:$A, 'AG-KIUC 2-52 (a), (c)-(f) '!$B158))</f>
        <v>480</v>
      </c>
      <c r="M158" s="8">
        <f>IF(SUMIFS(Generation_Raw_Data!$C:$C, Generation_Raw_Data!$D:$D,'AG-KIUC 2-52 (a), (c)-(f) '!M$2, Generation_Raw_Data!$A:$A, 'AG-KIUC 2-52 (a), (c)-(f) '!$B158)&lt;0, 0, SUMIFS(Generation_Raw_Data!$C:$C, Generation_Raw_Data!$D:$D,'AG-KIUC 2-52 (a), (c)-(f) '!M$2, Generation_Raw_Data!$A:$A, 'AG-KIUC 2-52 (a), (c)-(f) '!$B158))</f>
        <v>431</v>
      </c>
      <c r="N158" s="8">
        <f>IF(SUMIFS(Generation_Raw_Data!$C:$C, Generation_Raw_Data!$D:$D,'AG-KIUC 2-52 (a), (c)-(f) '!N$2, Generation_Raw_Data!$A:$A, 'AG-KIUC 2-52 (a), (c)-(f) '!$B158)&lt;0, 0, SUMIFS(Generation_Raw_Data!$C:$C, Generation_Raw_Data!$D:$D,'AG-KIUC 2-52 (a), (c)-(f) '!N$2, Generation_Raw_Data!$A:$A, 'AG-KIUC 2-52 (a), (c)-(f) '!$B158))</f>
        <v>0</v>
      </c>
      <c r="O158" s="8">
        <f>IF(SUMIFS(Generation_Raw_Data!$C:$C, Generation_Raw_Data!$D:$D,'AG-KIUC 2-52 (a), (c)-(f) '!O$2, Generation_Raw_Data!$A:$A, 'AG-KIUC 2-52 (a), (c)-(f) '!$B158)&lt;0, 0, SUMIFS(Generation_Raw_Data!$C:$C, Generation_Raw_Data!$D:$D,'AG-KIUC 2-52 (a), (c)-(f) '!O$2, Generation_Raw_Data!$A:$A, 'AG-KIUC 2-52 (a), (c)-(f) '!$B158))</f>
        <v>294.89999999999998</v>
      </c>
      <c r="P158" s="8">
        <f>IF(SUMIFS(Generation_Raw_Data!$C:$C, Generation_Raw_Data!$D:$D,'AG-KIUC 2-52 (a), (c)-(f) '!P$2, Generation_Raw_Data!$A:$A, 'AG-KIUC 2-52 (a), (c)-(f) '!$B158)&lt;0, 0, SUMIFS(Generation_Raw_Data!$C:$C, Generation_Raw_Data!$D:$D,'AG-KIUC 2-52 (a), (c)-(f) '!P$2, Generation_Raw_Data!$A:$A, 'AG-KIUC 2-52 (a), (c)-(f) '!$B158))</f>
        <v>139.1</v>
      </c>
      <c r="Q158" s="8">
        <f>IF(SUMIFS(Generation_Raw_Data!$C:$C, Generation_Raw_Data!$D:$D,'AG-KIUC 2-52 (a), (c)-(f) '!Q$2, Generation_Raw_Data!$A:$A, 'AG-KIUC 2-52 (a), (c)-(f) '!$B158)&lt;0, 0, SUMIFS(Generation_Raw_Data!$C:$C, Generation_Raw_Data!$D:$D,'AG-KIUC 2-52 (a), (c)-(f) '!Q$2, Generation_Raw_Data!$A:$A, 'AG-KIUC 2-52 (a), (c)-(f) '!$B158))</f>
        <v>392.6</v>
      </c>
      <c r="R158" s="8">
        <f>IF(SUMIFS(Generation_Raw_Data!$C:$C, Generation_Raw_Data!$D:$D,'AG-KIUC 2-52 (a), (c)-(f) '!R$2, Generation_Raw_Data!$A:$A, 'AG-KIUC 2-52 (a), (c)-(f) '!$B158)&lt;0, 0, SUMIFS(Generation_Raw_Data!$C:$C, Generation_Raw_Data!$D:$D,'AG-KIUC 2-52 (a), (c)-(f) '!R$2, Generation_Raw_Data!$A:$A, 'AG-KIUC 2-52 (a), (c)-(f) '!$B158))</f>
        <v>434.1</v>
      </c>
      <c r="S158" s="8">
        <f>IF(SUMIFS(Generation_Raw_Data!$C:$C, Generation_Raw_Data!$D:$D,'AG-KIUC 2-52 (a), (c)-(f) '!S$2, Generation_Raw_Data!$A:$A, 'AG-KIUC 2-52 (a), (c)-(f) '!$B158)&lt;0, 0, SUMIFS(Generation_Raw_Data!$C:$C, Generation_Raw_Data!$D:$D,'AG-KIUC 2-52 (a), (c)-(f) '!S$2, Generation_Raw_Data!$A:$A, 'AG-KIUC 2-52 (a), (c)-(f) '!$B158))</f>
        <v>476.3</v>
      </c>
      <c r="T158" s="8">
        <f>IF(SUMIFS(Generation_Raw_Data!$C:$C, Generation_Raw_Data!$D:$D,'AG-KIUC 2-52 (a), (c)-(f) '!T$2, Generation_Raw_Data!$A:$A, 'AG-KIUC 2-52 (a), (c)-(f) '!$B158)&lt;0, 0, SUMIFS(Generation_Raw_Data!$C:$C, Generation_Raw_Data!$D:$D,'AG-KIUC 2-52 (a), (c)-(f) '!T$2, Generation_Raw_Data!$A:$A, 'AG-KIUC 2-52 (a), (c)-(f) '!$B158))</f>
        <v>0</v>
      </c>
      <c r="U158" s="8">
        <f>IF(SUMIFS(Generation_Raw_Data!$C:$C, Generation_Raw_Data!$D:$D,'AG-KIUC 2-52 (a), (c)-(f) '!U$2, Generation_Raw_Data!$A:$A, 'AG-KIUC 2-52 (a), (c)-(f) '!$B158)&lt;0, 0, SUMIFS(Generation_Raw_Data!$C:$C, Generation_Raw_Data!$D:$D,'AG-KIUC 2-52 (a), (c)-(f) '!U$2, Generation_Raw_Data!$A:$A, 'AG-KIUC 2-52 (a), (c)-(f) '!$B158))</f>
        <v>0</v>
      </c>
      <c r="V158" s="8">
        <f>IF(SUMIFS(Generation_Raw_Data!$C:$C, Generation_Raw_Data!$D:$D,'AG-KIUC 2-52 (a), (c)-(f) '!V$2, Generation_Raw_Data!$A:$A, 'AG-KIUC 2-52 (a), (c)-(f) '!$B158)&lt;0, 0, SUMIFS(Generation_Raw_Data!$C:$C, Generation_Raw_Data!$D:$D,'AG-KIUC 2-52 (a), (c)-(f) '!V$2, Generation_Raw_Data!$A:$A, 'AG-KIUC 2-52 (a), (c)-(f) '!$B158))</f>
        <v>0</v>
      </c>
      <c r="W158" s="8">
        <f>IF(SUMIFS(Generation_Raw_Data!$C:$C, Generation_Raw_Data!$D:$D,'AG-KIUC 2-52 (a), (c)-(f) '!W$2, Generation_Raw_Data!$A:$A, 'AG-KIUC 2-52 (a), (c)-(f) '!$B158)&lt;0, 0, SUMIFS(Generation_Raw_Data!$C:$C, Generation_Raw_Data!$D:$D,'AG-KIUC 2-52 (a), (c)-(f) '!W$2, Generation_Raw_Data!$A:$A, 'AG-KIUC 2-52 (a), (c)-(f) '!$B158))</f>
        <v>0</v>
      </c>
      <c r="X158" s="8">
        <f>IF(SUMIFS(Generation_Raw_Data!$C:$C, Generation_Raw_Data!$D:$D,'AG-KIUC 2-52 (a), (c)-(f) '!X$2, Generation_Raw_Data!$A:$A, 'AG-KIUC 2-52 (a), (c)-(f) '!$B158)&lt;0, 0, SUMIFS(Generation_Raw_Data!$C:$C, Generation_Raw_Data!$D:$D,'AG-KIUC 2-52 (a), (c)-(f) '!X$2, Generation_Raw_Data!$A:$A, 'AG-KIUC 2-52 (a), (c)-(f) '!$B158))</f>
        <v>0</v>
      </c>
      <c r="Y158" s="8">
        <f>IF(SUMIFS(Generation_Raw_Data!$C:$C, Generation_Raw_Data!$D:$D,'AG-KIUC 2-52 (a), (c)-(f) '!Y$2, Generation_Raw_Data!$A:$A, 'AG-KIUC 2-52 (a), (c)-(f) '!$B158)&lt;0, 0, SUMIFS(Generation_Raw_Data!$C:$C, Generation_Raw_Data!$D:$D,'AG-KIUC 2-52 (a), (c)-(f) '!Y$2, Generation_Raw_Data!$A:$A, 'AG-KIUC 2-52 (a), (c)-(f) '!$B158))</f>
        <v>0</v>
      </c>
      <c r="Z158" s="8">
        <f>IF(SUMIFS(Generation_Raw_Data!$C:$C, Generation_Raw_Data!$D:$D,'AG-KIUC 2-52 (a), (c)-(f) '!Z$2, Generation_Raw_Data!$A:$A, 'AG-KIUC 2-52 (a), (c)-(f) '!$B158)&lt;0, 0, SUMIFS(Generation_Raw_Data!$C:$C, Generation_Raw_Data!$D:$D,'AG-KIUC 2-52 (a), (c)-(f) '!Z$2, Generation_Raw_Data!$A:$A, 'AG-KIUC 2-52 (a), (c)-(f) '!$B158))</f>
        <v>0</v>
      </c>
      <c r="AA158" s="8">
        <f>IF(SUMIFS(Generation_Raw_Data!$C:$C, Generation_Raw_Data!$D:$D,'AG-KIUC 2-52 (a), (c)-(f) '!AA$2, Generation_Raw_Data!$A:$A, 'AG-KIUC 2-52 (a), (c)-(f) '!$B158)&lt;0, 0, SUMIFS(Generation_Raw_Data!$C:$C, Generation_Raw_Data!$D:$D,'AG-KIUC 2-52 (a), (c)-(f) '!AA$2, Generation_Raw_Data!$A:$A, 'AG-KIUC 2-52 (a), (c)-(f) '!$B158))</f>
        <v>0</v>
      </c>
      <c r="AB158" s="8">
        <f>IF(SUMIFS(Generation_Raw_Data!$C:$C, Generation_Raw_Data!$D:$D,'AG-KIUC 2-52 (a), (c)-(f) '!AB$2, Generation_Raw_Data!$A:$A, 'AG-KIUC 2-52 (a), (c)-(f) '!$B158)&lt;0, 0, SUMIFS(Generation_Raw_Data!$C:$C, Generation_Raw_Data!$D:$D,'AG-KIUC 2-52 (a), (c)-(f) '!AB$2, Generation_Raw_Data!$A:$A, 'AG-KIUC 2-52 (a), (c)-(f) '!$B158))</f>
        <v>0</v>
      </c>
      <c r="AC158" s="8">
        <f>IF(SUMIFS(Generation_Raw_Data!$C:$C, Generation_Raw_Data!$D:$D,'AG-KIUC 2-52 (a), (c)-(f) '!AC$2, Generation_Raw_Data!$A:$A, 'AG-KIUC 2-52 (a), (c)-(f) '!$B158)&lt;0, 0, SUMIFS(Generation_Raw_Data!$C:$C, Generation_Raw_Data!$D:$D,'AG-KIUC 2-52 (a), (c)-(f) '!AC$2, Generation_Raw_Data!$A:$A, 'AG-KIUC 2-52 (a), (c)-(f) '!$B158))</f>
        <v>0</v>
      </c>
      <c r="AD158" s="8">
        <f>IF(SUMIFS(Generation_Raw_Data!$C:$C, Generation_Raw_Data!$D:$D,'AG-KIUC 2-52 (a), (c)-(f) '!AD$2, Generation_Raw_Data!$A:$A, 'AG-KIUC 2-52 (a), (c)-(f) '!$B158)&lt;0, 0, SUMIFS(Generation_Raw_Data!$C:$C, Generation_Raw_Data!$D:$D,'AG-KIUC 2-52 (a), (c)-(f) '!AD$2, Generation_Raw_Data!$A:$A, 'AG-KIUC 2-52 (a), (c)-(f) '!$B158))</f>
        <v>110.00449999999999</v>
      </c>
      <c r="AE158" s="8">
        <f>IF(SUMIFS(Generation_Raw_Data!$C:$C, Generation_Raw_Data!$D:$D,'AG-KIUC 2-52 (a), (c)-(f) '!AE$2, Generation_Raw_Data!$A:$A, 'AG-KIUC 2-52 (a), (c)-(f) '!$B158)&lt;0, 0, SUMIFS(Generation_Raw_Data!$C:$C, Generation_Raw_Data!$D:$D,'AG-KIUC 2-52 (a), (c)-(f) '!AE$2, Generation_Raw_Data!$A:$A, 'AG-KIUC 2-52 (a), (c)-(f) '!$B158))</f>
        <v>0</v>
      </c>
      <c r="AF158" s="8">
        <f>IF(SUMIFS(Generation_Raw_Data!$C:$C, Generation_Raw_Data!$D:$D,'AG-KIUC 2-52 (a), (c)-(f) '!AF$2, Generation_Raw_Data!$A:$A, 'AG-KIUC 2-52 (a), (c)-(f) '!$B158)&lt;0, 0, SUMIFS(Generation_Raw_Data!$C:$C, Generation_Raw_Data!$D:$D,'AG-KIUC 2-52 (a), (c)-(f) '!AF$2, Generation_Raw_Data!$A:$A, 'AG-KIUC 2-52 (a), (c)-(f) '!$B158))</f>
        <v>0</v>
      </c>
      <c r="AG158" s="8">
        <f>IF(SUMIFS(Generation_Raw_Data!$C:$C, Generation_Raw_Data!$D:$D,'AG-KIUC 2-52 (a), (c)-(f) '!AG$2, Generation_Raw_Data!$A:$A, 'AG-KIUC 2-52 (a), (c)-(f) '!$B158)&lt;0, 0, SUMIFS(Generation_Raw_Data!$C:$C, Generation_Raw_Data!$D:$D,'AG-KIUC 2-52 (a), (c)-(f) '!AG$2, Generation_Raw_Data!$A:$A, 'AG-KIUC 2-52 (a), (c)-(f) '!$B158))</f>
        <v>110.99550000000001</v>
      </c>
      <c r="AH158" s="8">
        <f>IF(SUMIFS(Generation_Raw_Data!$C:$C, Generation_Raw_Data!$D:$D,'AG-KIUC 2-52 (a), (c)-(f) '!AH$2, Generation_Raw_Data!$A:$A, 'AG-KIUC 2-52 (a), (c)-(f) '!$B158)&lt;0, 0, SUMIFS(Generation_Raw_Data!$C:$C, Generation_Raw_Data!$D:$D,'AG-KIUC 2-52 (a), (c)-(f) '!AH$2, Generation_Raw_Data!$A:$A, 'AG-KIUC 2-52 (a), (c)-(f) '!$B158))</f>
        <v>0</v>
      </c>
      <c r="AI158" s="8">
        <f>IF(SUMIFS(Generation_Raw_Data!$C:$C, Generation_Raw_Data!$D:$D,'AG-KIUC 2-52 (a), (c)-(f) '!AI$2, Generation_Raw_Data!$A:$A, 'AG-KIUC 2-52 (a), (c)-(f) '!$B158)&lt;0, 0, SUMIFS(Generation_Raw_Data!$C:$C, Generation_Raw_Data!$D:$D,'AG-KIUC 2-52 (a), (c)-(f) '!AI$2, Generation_Raw_Data!$A:$A, 'AG-KIUC 2-52 (a), (c)-(f) '!$B158))</f>
        <v>0</v>
      </c>
      <c r="AJ158" s="8">
        <f>IF(SUMIFS(Generation_Raw_Data!$C:$C, Generation_Raw_Data!$D:$D,'AG-KIUC 2-52 (a), (c)-(f) '!AJ$2, Generation_Raw_Data!$A:$A, 'AG-KIUC 2-52 (a), (c)-(f) '!$B158)&lt;0, 0, SUMIFS(Generation_Raw_Data!$C:$C, Generation_Raw_Data!$D:$D,'AG-KIUC 2-52 (a), (c)-(f) '!AJ$2, Generation_Raw_Data!$A:$A, 'AG-KIUC 2-52 (a), (c)-(f) '!$B158))</f>
        <v>0</v>
      </c>
      <c r="AK158" s="8">
        <f>IF(SUMIFS(Generation_Raw_Data!$C:$C, Generation_Raw_Data!$D:$D,'AG-KIUC 2-52 (a), (c)-(f) '!AK$2, Generation_Raw_Data!$A:$A, 'AG-KIUC 2-52 (a), (c)-(f) '!$B158)&lt;0, 0, SUMIFS(Generation_Raw_Data!$C:$C, Generation_Raw_Data!$D:$D,'AG-KIUC 2-52 (a), (c)-(f) '!AK$2, Generation_Raw_Data!$A:$A, 'AG-KIUC 2-52 (a), (c)-(f) '!$B158))</f>
        <v>46</v>
      </c>
      <c r="AL158" s="8">
        <f>IF(SUMIFS(Generation_Raw_Data!$C:$C, Generation_Raw_Data!$D:$D,'AG-KIUC 2-52 (a), (c)-(f) '!AL$2, Generation_Raw_Data!$A:$A, 'AG-KIUC 2-52 (a), (c)-(f) '!$B158)&lt;0, 0, SUMIFS(Generation_Raw_Data!$C:$C, Generation_Raw_Data!$D:$D,'AG-KIUC 2-52 (a), (c)-(f) '!AL$2, Generation_Raw_Data!$A:$A, 'AG-KIUC 2-52 (a), (c)-(f) '!$B158))</f>
        <v>0</v>
      </c>
      <c r="AM158" s="8">
        <f>IF(SUMIFS(Generation_Raw_Data!$C:$C, Generation_Raw_Data!$D:$D,'AG-KIUC 2-52 (a), (c)-(f) '!AM$2, Generation_Raw_Data!$A:$A, 'AG-KIUC 2-52 (a), (c)-(f) '!$B158)&lt;0, 0, SUMIFS(Generation_Raw_Data!$C:$C, Generation_Raw_Data!$D:$D,'AG-KIUC 2-52 (a), (c)-(f) '!AM$2, Generation_Raw_Data!$A:$A, 'AG-KIUC 2-52 (a), (c)-(f) '!$B158))</f>
        <v>1</v>
      </c>
      <c r="AN158" s="8">
        <f>IF(SUMIFS(Generation_Raw_Data!$C:$C, Generation_Raw_Data!$D:$D,'AG-KIUC 2-52 (a), (c)-(f) '!AN$2, Generation_Raw_Data!$A:$A, 'AG-KIUC 2-52 (a), (c)-(f) '!$B158)&lt;0, 0, SUMIFS(Generation_Raw_Data!$C:$C, Generation_Raw_Data!$D:$D,'AG-KIUC 2-52 (a), (c)-(f) '!AN$2, Generation_Raw_Data!$A:$A, 'AG-KIUC 2-52 (a), (c)-(f) '!$B158))</f>
        <v>0.2</v>
      </c>
    </row>
    <row r="159" spans="1:40" x14ac:dyDescent="0.35">
      <c r="A159" s="1">
        <v>20</v>
      </c>
      <c r="B159" s="2">
        <v>44656.499999999993</v>
      </c>
      <c r="C159" s="16">
        <f>SUMIF(Marginal_Cost_Raw_Data!$A:$A, 'AG-KIUC 2-52 (a), (c)-(f) '!$B159, Marginal_Cost_Raw_Data!$B:$B)</f>
        <v>35.768091890190973</v>
      </c>
      <c r="D159" s="17">
        <f>SUMIFS(CTS_Raw_Data!$C:$C, CTS_Raw_Data!$B:$B, "S", CTS_Raw_Data!$A:$A, 'AG-KIUC 2-52 (a), (c)-(f) '!$B159)</f>
        <v>0</v>
      </c>
      <c r="E159" s="7">
        <f>IFERROR(SUMIFS(CTS_Raw_Data!$D:$D, CTS_Raw_Data!$B:$B, "S", CTS_Raw_Data!$A:$A, 'AG-KIUC 2-52 (a), (c)-(f) '!$B159)/'AG-KIUC 2-52 (a), (c)-(f) '!$D159,0)</f>
        <v>0</v>
      </c>
      <c r="F159" s="14">
        <f>SUMIFS(CTS_Raw_Data!$C:$C, CTS_Raw_Data!$B:$B, "B", CTS_Raw_Data!$A:$A, 'AG-KIUC 2-52 (a), (c)-(f) '!$B159)</f>
        <v>0</v>
      </c>
      <c r="G159" s="7">
        <f>IFERROR(SUMIFS(CTS_Raw_Data!$D:$D, CTS_Raw_Data!$B:$B, "B", CTS_Raw_Data!$A:$A, 'AG-KIUC 2-52 (a), (c)-(f) '!$B159)/'AG-KIUC 2-52 (a), (c)-(f) '!$F159,0)</f>
        <v>0</v>
      </c>
      <c r="H159" s="19">
        <f>SUMIF(ACE_Raw_Data!$A:$A, 'AG-KIUC 2-52 (a), (c)-(f) '!$B159, ACE_Raw_Data!$B:$B)</f>
        <v>1.5425552978780535</v>
      </c>
      <c r="I159" s="21">
        <f>IF(SUMIFS(Generation_Raw_Data!$C:$C, Generation_Raw_Data!$D:$D,'AG-KIUC 2-52 (a), (c)-(f) '!I$2, Generation_Raw_Data!$A:$A, 'AG-KIUC 2-52 (a), (c)-(f) '!$B159)&lt;0, 0, SUMIFS(Generation_Raw_Data!$C:$C, Generation_Raw_Data!$D:$D,'AG-KIUC 2-52 (a), (c)-(f) '!I$2, Generation_Raw_Data!$A:$A, 'AG-KIUC 2-52 (a), (c)-(f) '!$B159))</f>
        <v>0</v>
      </c>
      <c r="J159" s="8">
        <f>IF(SUMIFS(Generation_Raw_Data!$C:$C, Generation_Raw_Data!$D:$D,'AG-KIUC 2-52 (a), (c)-(f) '!J$2, Generation_Raw_Data!$A:$A, 'AG-KIUC 2-52 (a), (c)-(f) '!$B159)&lt;0, 0, SUMIFS(Generation_Raw_Data!$C:$C, Generation_Raw_Data!$D:$D,'AG-KIUC 2-52 (a), (c)-(f) '!J$2, Generation_Raw_Data!$A:$A, 'AG-KIUC 2-52 (a), (c)-(f) '!$B159))</f>
        <v>677.9</v>
      </c>
      <c r="K159" s="8">
        <f>IF(SUMIFS(Generation_Raw_Data!$C:$C, Generation_Raw_Data!$D:$D,'AG-KIUC 2-52 (a), (c)-(f) '!K$2, Generation_Raw_Data!$A:$A, 'AG-KIUC 2-52 (a), (c)-(f) '!$B159)&lt;0, 0, SUMIFS(Generation_Raw_Data!$C:$C, Generation_Raw_Data!$D:$D,'AG-KIUC 2-52 (a), (c)-(f) '!K$2, Generation_Raw_Data!$A:$A, 'AG-KIUC 2-52 (a), (c)-(f) '!$B159))</f>
        <v>0</v>
      </c>
      <c r="L159" s="8">
        <f>IF(SUMIFS(Generation_Raw_Data!$C:$C, Generation_Raw_Data!$D:$D,'AG-KIUC 2-52 (a), (c)-(f) '!L$2, Generation_Raw_Data!$A:$A, 'AG-KIUC 2-52 (a), (c)-(f) '!$B159)&lt;0, 0, SUMIFS(Generation_Raw_Data!$C:$C, Generation_Raw_Data!$D:$D,'AG-KIUC 2-52 (a), (c)-(f) '!L$2, Generation_Raw_Data!$A:$A, 'AG-KIUC 2-52 (a), (c)-(f) '!$B159))</f>
        <v>478</v>
      </c>
      <c r="M159" s="8">
        <f>IF(SUMIFS(Generation_Raw_Data!$C:$C, Generation_Raw_Data!$D:$D,'AG-KIUC 2-52 (a), (c)-(f) '!M$2, Generation_Raw_Data!$A:$A, 'AG-KIUC 2-52 (a), (c)-(f) '!$B159)&lt;0, 0, SUMIFS(Generation_Raw_Data!$C:$C, Generation_Raw_Data!$D:$D,'AG-KIUC 2-52 (a), (c)-(f) '!M$2, Generation_Raw_Data!$A:$A, 'AG-KIUC 2-52 (a), (c)-(f) '!$B159))</f>
        <v>428</v>
      </c>
      <c r="N159" s="8">
        <f>IF(SUMIFS(Generation_Raw_Data!$C:$C, Generation_Raw_Data!$D:$D,'AG-KIUC 2-52 (a), (c)-(f) '!N$2, Generation_Raw_Data!$A:$A, 'AG-KIUC 2-52 (a), (c)-(f) '!$B159)&lt;0, 0, SUMIFS(Generation_Raw_Data!$C:$C, Generation_Raw_Data!$D:$D,'AG-KIUC 2-52 (a), (c)-(f) '!N$2, Generation_Raw_Data!$A:$A, 'AG-KIUC 2-52 (a), (c)-(f) '!$B159))</f>
        <v>0</v>
      </c>
      <c r="O159" s="8">
        <f>IF(SUMIFS(Generation_Raw_Data!$C:$C, Generation_Raw_Data!$D:$D,'AG-KIUC 2-52 (a), (c)-(f) '!O$2, Generation_Raw_Data!$A:$A, 'AG-KIUC 2-52 (a), (c)-(f) '!$B159)&lt;0, 0, SUMIFS(Generation_Raw_Data!$C:$C, Generation_Raw_Data!$D:$D,'AG-KIUC 2-52 (a), (c)-(f) '!O$2, Generation_Raw_Data!$A:$A, 'AG-KIUC 2-52 (a), (c)-(f) '!$B159))</f>
        <v>295</v>
      </c>
      <c r="P159" s="8">
        <f>IF(SUMIFS(Generation_Raw_Data!$C:$C, Generation_Raw_Data!$D:$D,'AG-KIUC 2-52 (a), (c)-(f) '!P$2, Generation_Raw_Data!$A:$A, 'AG-KIUC 2-52 (a), (c)-(f) '!$B159)&lt;0, 0, SUMIFS(Generation_Raw_Data!$C:$C, Generation_Raw_Data!$D:$D,'AG-KIUC 2-52 (a), (c)-(f) '!P$2, Generation_Raw_Data!$A:$A, 'AG-KIUC 2-52 (a), (c)-(f) '!$B159))</f>
        <v>116.1</v>
      </c>
      <c r="Q159" s="8">
        <f>IF(SUMIFS(Generation_Raw_Data!$C:$C, Generation_Raw_Data!$D:$D,'AG-KIUC 2-52 (a), (c)-(f) '!Q$2, Generation_Raw_Data!$A:$A, 'AG-KIUC 2-52 (a), (c)-(f) '!$B159)&lt;0, 0, SUMIFS(Generation_Raw_Data!$C:$C, Generation_Raw_Data!$D:$D,'AG-KIUC 2-52 (a), (c)-(f) '!Q$2, Generation_Raw_Data!$A:$A, 'AG-KIUC 2-52 (a), (c)-(f) '!$B159))</f>
        <v>393.5</v>
      </c>
      <c r="R159" s="8">
        <f>IF(SUMIFS(Generation_Raw_Data!$C:$C, Generation_Raw_Data!$D:$D,'AG-KIUC 2-52 (a), (c)-(f) '!R$2, Generation_Raw_Data!$A:$A, 'AG-KIUC 2-52 (a), (c)-(f) '!$B159)&lt;0, 0, SUMIFS(Generation_Raw_Data!$C:$C, Generation_Raw_Data!$D:$D,'AG-KIUC 2-52 (a), (c)-(f) '!R$2, Generation_Raw_Data!$A:$A, 'AG-KIUC 2-52 (a), (c)-(f) '!$B159))</f>
        <v>433.3</v>
      </c>
      <c r="S159" s="8">
        <f>IF(SUMIFS(Generation_Raw_Data!$C:$C, Generation_Raw_Data!$D:$D,'AG-KIUC 2-52 (a), (c)-(f) '!S$2, Generation_Raw_Data!$A:$A, 'AG-KIUC 2-52 (a), (c)-(f) '!$B159)&lt;0, 0, SUMIFS(Generation_Raw_Data!$C:$C, Generation_Raw_Data!$D:$D,'AG-KIUC 2-52 (a), (c)-(f) '!S$2, Generation_Raw_Data!$A:$A, 'AG-KIUC 2-52 (a), (c)-(f) '!$B159))</f>
        <v>471.7</v>
      </c>
      <c r="T159" s="8">
        <f>IF(SUMIFS(Generation_Raw_Data!$C:$C, Generation_Raw_Data!$D:$D,'AG-KIUC 2-52 (a), (c)-(f) '!T$2, Generation_Raw_Data!$A:$A, 'AG-KIUC 2-52 (a), (c)-(f) '!$B159)&lt;0, 0, SUMIFS(Generation_Raw_Data!$C:$C, Generation_Raw_Data!$D:$D,'AG-KIUC 2-52 (a), (c)-(f) '!T$2, Generation_Raw_Data!$A:$A, 'AG-KIUC 2-52 (a), (c)-(f) '!$B159))</f>
        <v>0</v>
      </c>
      <c r="U159" s="8">
        <f>IF(SUMIFS(Generation_Raw_Data!$C:$C, Generation_Raw_Data!$D:$D,'AG-KIUC 2-52 (a), (c)-(f) '!U$2, Generation_Raw_Data!$A:$A, 'AG-KIUC 2-52 (a), (c)-(f) '!$B159)&lt;0, 0, SUMIFS(Generation_Raw_Data!$C:$C, Generation_Raw_Data!$D:$D,'AG-KIUC 2-52 (a), (c)-(f) '!U$2, Generation_Raw_Data!$A:$A, 'AG-KIUC 2-52 (a), (c)-(f) '!$B159))</f>
        <v>0</v>
      </c>
      <c r="V159" s="8">
        <f>IF(SUMIFS(Generation_Raw_Data!$C:$C, Generation_Raw_Data!$D:$D,'AG-KIUC 2-52 (a), (c)-(f) '!V$2, Generation_Raw_Data!$A:$A, 'AG-KIUC 2-52 (a), (c)-(f) '!$B159)&lt;0, 0, SUMIFS(Generation_Raw_Data!$C:$C, Generation_Raw_Data!$D:$D,'AG-KIUC 2-52 (a), (c)-(f) '!V$2, Generation_Raw_Data!$A:$A, 'AG-KIUC 2-52 (a), (c)-(f) '!$B159))</f>
        <v>0</v>
      </c>
      <c r="W159" s="8">
        <f>IF(SUMIFS(Generation_Raw_Data!$C:$C, Generation_Raw_Data!$D:$D,'AG-KIUC 2-52 (a), (c)-(f) '!W$2, Generation_Raw_Data!$A:$A, 'AG-KIUC 2-52 (a), (c)-(f) '!$B159)&lt;0, 0, SUMIFS(Generation_Raw_Data!$C:$C, Generation_Raw_Data!$D:$D,'AG-KIUC 2-52 (a), (c)-(f) '!W$2, Generation_Raw_Data!$A:$A, 'AG-KIUC 2-52 (a), (c)-(f) '!$B159))</f>
        <v>0</v>
      </c>
      <c r="X159" s="8">
        <f>IF(SUMIFS(Generation_Raw_Data!$C:$C, Generation_Raw_Data!$D:$D,'AG-KIUC 2-52 (a), (c)-(f) '!X$2, Generation_Raw_Data!$A:$A, 'AG-KIUC 2-52 (a), (c)-(f) '!$B159)&lt;0, 0, SUMIFS(Generation_Raw_Data!$C:$C, Generation_Raw_Data!$D:$D,'AG-KIUC 2-52 (a), (c)-(f) '!X$2, Generation_Raw_Data!$A:$A, 'AG-KIUC 2-52 (a), (c)-(f) '!$B159))</f>
        <v>0</v>
      </c>
      <c r="Y159" s="8">
        <f>IF(SUMIFS(Generation_Raw_Data!$C:$C, Generation_Raw_Data!$D:$D,'AG-KIUC 2-52 (a), (c)-(f) '!Y$2, Generation_Raw_Data!$A:$A, 'AG-KIUC 2-52 (a), (c)-(f) '!$B159)&lt;0, 0, SUMIFS(Generation_Raw_Data!$C:$C, Generation_Raw_Data!$D:$D,'AG-KIUC 2-52 (a), (c)-(f) '!Y$2, Generation_Raw_Data!$A:$A, 'AG-KIUC 2-52 (a), (c)-(f) '!$B159))</f>
        <v>0</v>
      </c>
      <c r="Z159" s="8">
        <f>IF(SUMIFS(Generation_Raw_Data!$C:$C, Generation_Raw_Data!$D:$D,'AG-KIUC 2-52 (a), (c)-(f) '!Z$2, Generation_Raw_Data!$A:$A, 'AG-KIUC 2-52 (a), (c)-(f) '!$B159)&lt;0, 0, SUMIFS(Generation_Raw_Data!$C:$C, Generation_Raw_Data!$D:$D,'AG-KIUC 2-52 (a), (c)-(f) '!Z$2, Generation_Raw_Data!$A:$A, 'AG-KIUC 2-52 (a), (c)-(f) '!$B159))</f>
        <v>0</v>
      </c>
      <c r="AA159" s="8">
        <f>IF(SUMIFS(Generation_Raw_Data!$C:$C, Generation_Raw_Data!$D:$D,'AG-KIUC 2-52 (a), (c)-(f) '!AA$2, Generation_Raw_Data!$A:$A, 'AG-KIUC 2-52 (a), (c)-(f) '!$B159)&lt;0, 0, SUMIFS(Generation_Raw_Data!$C:$C, Generation_Raw_Data!$D:$D,'AG-KIUC 2-52 (a), (c)-(f) '!AA$2, Generation_Raw_Data!$A:$A, 'AG-KIUC 2-52 (a), (c)-(f) '!$B159))</f>
        <v>0</v>
      </c>
      <c r="AB159" s="8">
        <f>IF(SUMIFS(Generation_Raw_Data!$C:$C, Generation_Raw_Data!$D:$D,'AG-KIUC 2-52 (a), (c)-(f) '!AB$2, Generation_Raw_Data!$A:$A, 'AG-KIUC 2-52 (a), (c)-(f) '!$B159)&lt;0, 0, SUMIFS(Generation_Raw_Data!$C:$C, Generation_Raw_Data!$D:$D,'AG-KIUC 2-52 (a), (c)-(f) '!AB$2, Generation_Raw_Data!$A:$A, 'AG-KIUC 2-52 (a), (c)-(f) '!$B159))</f>
        <v>0</v>
      </c>
      <c r="AC159" s="8">
        <f>IF(SUMIFS(Generation_Raw_Data!$C:$C, Generation_Raw_Data!$D:$D,'AG-KIUC 2-52 (a), (c)-(f) '!AC$2, Generation_Raw_Data!$A:$A, 'AG-KIUC 2-52 (a), (c)-(f) '!$B159)&lt;0, 0, SUMIFS(Generation_Raw_Data!$C:$C, Generation_Raw_Data!$D:$D,'AG-KIUC 2-52 (a), (c)-(f) '!AC$2, Generation_Raw_Data!$A:$A, 'AG-KIUC 2-52 (a), (c)-(f) '!$B159))</f>
        <v>0</v>
      </c>
      <c r="AD159" s="8">
        <f>IF(SUMIFS(Generation_Raw_Data!$C:$C, Generation_Raw_Data!$D:$D,'AG-KIUC 2-52 (a), (c)-(f) '!AD$2, Generation_Raw_Data!$A:$A, 'AG-KIUC 2-52 (a), (c)-(f) '!$B159)&lt;0, 0, SUMIFS(Generation_Raw_Data!$C:$C, Generation_Raw_Data!$D:$D,'AG-KIUC 2-52 (a), (c)-(f) '!AD$2, Generation_Raw_Data!$A:$A, 'AG-KIUC 2-52 (a), (c)-(f) '!$B159))</f>
        <v>112.5022</v>
      </c>
      <c r="AE159" s="8">
        <f>IF(SUMIFS(Generation_Raw_Data!$C:$C, Generation_Raw_Data!$D:$D,'AG-KIUC 2-52 (a), (c)-(f) '!AE$2, Generation_Raw_Data!$A:$A, 'AG-KIUC 2-52 (a), (c)-(f) '!$B159)&lt;0, 0, SUMIFS(Generation_Raw_Data!$C:$C, Generation_Raw_Data!$D:$D,'AG-KIUC 2-52 (a), (c)-(f) '!AE$2, Generation_Raw_Data!$A:$A, 'AG-KIUC 2-52 (a), (c)-(f) '!$B159))</f>
        <v>0</v>
      </c>
      <c r="AF159" s="8">
        <f>IF(SUMIFS(Generation_Raw_Data!$C:$C, Generation_Raw_Data!$D:$D,'AG-KIUC 2-52 (a), (c)-(f) '!AF$2, Generation_Raw_Data!$A:$A, 'AG-KIUC 2-52 (a), (c)-(f) '!$B159)&lt;0, 0, SUMIFS(Generation_Raw_Data!$C:$C, Generation_Raw_Data!$D:$D,'AG-KIUC 2-52 (a), (c)-(f) '!AF$2, Generation_Raw_Data!$A:$A, 'AG-KIUC 2-52 (a), (c)-(f) '!$B159))</f>
        <v>0</v>
      </c>
      <c r="AG159" s="8">
        <f>IF(SUMIFS(Generation_Raw_Data!$C:$C, Generation_Raw_Data!$D:$D,'AG-KIUC 2-52 (a), (c)-(f) '!AG$2, Generation_Raw_Data!$A:$A, 'AG-KIUC 2-52 (a), (c)-(f) '!$B159)&lt;0, 0, SUMIFS(Generation_Raw_Data!$C:$C, Generation_Raw_Data!$D:$D,'AG-KIUC 2-52 (a), (c)-(f) '!AG$2, Generation_Raw_Data!$A:$A, 'AG-KIUC 2-52 (a), (c)-(f) '!$B159))</f>
        <v>113.4978</v>
      </c>
      <c r="AH159" s="8">
        <f>IF(SUMIFS(Generation_Raw_Data!$C:$C, Generation_Raw_Data!$D:$D,'AG-KIUC 2-52 (a), (c)-(f) '!AH$2, Generation_Raw_Data!$A:$A, 'AG-KIUC 2-52 (a), (c)-(f) '!$B159)&lt;0, 0, SUMIFS(Generation_Raw_Data!$C:$C, Generation_Raw_Data!$D:$D,'AG-KIUC 2-52 (a), (c)-(f) '!AH$2, Generation_Raw_Data!$A:$A, 'AG-KIUC 2-52 (a), (c)-(f) '!$B159))</f>
        <v>0</v>
      </c>
      <c r="AI159" s="8">
        <f>IF(SUMIFS(Generation_Raw_Data!$C:$C, Generation_Raw_Data!$D:$D,'AG-KIUC 2-52 (a), (c)-(f) '!AI$2, Generation_Raw_Data!$A:$A, 'AG-KIUC 2-52 (a), (c)-(f) '!$B159)&lt;0, 0, SUMIFS(Generation_Raw_Data!$C:$C, Generation_Raw_Data!$D:$D,'AG-KIUC 2-52 (a), (c)-(f) '!AI$2, Generation_Raw_Data!$A:$A, 'AG-KIUC 2-52 (a), (c)-(f) '!$B159))</f>
        <v>0</v>
      </c>
      <c r="AJ159" s="8">
        <f>IF(SUMIFS(Generation_Raw_Data!$C:$C, Generation_Raw_Data!$D:$D,'AG-KIUC 2-52 (a), (c)-(f) '!AJ$2, Generation_Raw_Data!$A:$A, 'AG-KIUC 2-52 (a), (c)-(f) '!$B159)&lt;0, 0, SUMIFS(Generation_Raw_Data!$C:$C, Generation_Raw_Data!$D:$D,'AG-KIUC 2-52 (a), (c)-(f) '!AJ$2, Generation_Raw_Data!$A:$A, 'AG-KIUC 2-52 (a), (c)-(f) '!$B159))</f>
        <v>0</v>
      </c>
      <c r="AK159" s="8">
        <f>IF(SUMIFS(Generation_Raw_Data!$C:$C, Generation_Raw_Data!$D:$D,'AG-KIUC 2-52 (a), (c)-(f) '!AK$2, Generation_Raw_Data!$A:$A, 'AG-KIUC 2-52 (a), (c)-(f) '!$B159)&lt;0, 0, SUMIFS(Generation_Raw_Data!$C:$C, Generation_Raw_Data!$D:$D,'AG-KIUC 2-52 (a), (c)-(f) '!AK$2, Generation_Raw_Data!$A:$A, 'AG-KIUC 2-52 (a), (c)-(f) '!$B159))</f>
        <v>40</v>
      </c>
      <c r="AL159" s="8">
        <f>IF(SUMIFS(Generation_Raw_Data!$C:$C, Generation_Raw_Data!$D:$D,'AG-KIUC 2-52 (a), (c)-(f) '!AL$2, Generation_Raw_Data!$A:$A, 'AG-KIUC 2-52 (a), (c)-(f) '!$B159)&lt;0, 0, SUMIFS(Generation_Raw_Data!$C:$C, Generation_Raw_Data!$D:$D,'AG-KIUC 2-52 (a), (c)-(f) '!AL$2, Generation_Raw_Data!$A:$A, 'AG-KIUC 2-52 (a), (c)-(f) '!$B159))</f>
        <v>0</v>
      </c>
      <c r="AM159" s="8">
        <f>IF(SUMIFS(Generation_Raw_Data!$C:$C, Generation_Raw_Data!$D:$D,'AG-KIUC 2-52 (a), (c)-(f) '!AM$2, Generation_Raw_Data!$A:$A, 'AG-KIUC 2-52 (a), (c)-(f) '!$B159)&lt;0, 0, SUMIFS(Generation_Raw_Data!$C:$C, Generation_Raw_Data!$D:$D,'AG-KIUC 2-52 (a), (c)-(f) '!AM$2, Generation_Raw_Data!$A:$A, 'AG-KIUC 2-52 (a), (c)-(f) '!$B159))</f>
        <v>2.2000000000000002</v>
      </c>
      <c r="AN159" s="8">
        <f>IF(SUMIFS(Generation_Raw_Data!$C:$C, Generation_Raw_Data!$D:$D,'AG-KIUC 2-52 (a), (c)-(f) '!AN$2, Generation_Raw_Data!$A:$A, 'AG-KIUC 2-52 (a), (c)-(f) '!$B159)&lt;0, 0, SUMIFS(Generation_Raw_Data!$C:$C, Generation_Raw_Data!$D:$D,'AG-KIUC 2-52 (a), (c)-(f) '!AN$2, Generation_Raw_Data!$A:$A, 'AG-KIUC 2-52 (a), (c)-(f) '!$B159))</f>
        <v>0.2</v>
      </c>
    </row>
    <row r="160" spans="1:40" x14ac:dyDescent="0.35">
      <c r="A160" s="1">
        <v>20</v>
      </c>
      <c r="B160" s="2">
        <v>44656.541666666657</v>
      </c>
      <c r="C160" s="16">
        <f>SUMIF(Marginal_Cost_Raw_Data!$A:$A, 'AG-KIUC 2-52 (a), (c)-(f) '!$B160, Marginal_Cost_Raw_Data!$B:$B)</f>
        <v>36.151583250868057</v>
      </c>
      <c r="D160" s="17">
        <f>SUMIFS(CTS_Raw_Data!$C:$C, CTS_Raw_Data!$B:$B, "S", CTS_Raw_Data!$A:$A, 'AG-KIUC 2-52 (a), (c)-(f) '!$B160)</f>
        <v>50</v>
      </c>
      <c r="E160" s="7">
        <f>IFERROR(SUMIFS(CTS_Raw_Data!$D:$D, CTS_Raw_Data!$B:$B, "S", CTS_Raw_Data!$A:$A, 'AG-KIUC 2-52 (a), (c)-(f) '!$B160)/'AG-KIUC 2-52 (a), (c)-(f) '!$D160,0)</f>
        <v>56.93</v>
      </c>
      <c r="F160" s="14">
        <f>SUMIFS(CTS_Raw_Data!$C:$C, CTS_Raw_Data!$B:$B, "B", CTS_Raw_Data!$A:$A, 'AG-KIUC 2-52 (a), (c)-(f) '!$B160)</f>
        <v>0</v>
      </c>
      <c r="G160" s="7">
        <f>IFERROR(SUMIFS(CTS_Raw_Data!$D:$D, CTS_Raw_Data!$B:$B, "B", CTS_Raw_Data!$A:$A, 'AG-KIUC 2-52 (a), (c)-(f) '!$B160)/'AG-KIUC 2-52 (a), (c)-(f) '!$F160,0)</f>
        <v>0</v>
      </c>
      <c r="H160" s="19">
        <f>SUMIF(ACE_Raw_Data!$A:$A, 'AG-KIUC 2-52 (a), (c)-(f) '!$B160, ACE_Raw_Data!$B:$B)</f>
        <v>-0.96168573247061839</v>
      </c>
      <c r="I160" s="21">
        <f>IF(SUMIFS(Generation_Raw_Data!$C:$C, Generation_Raw_Data!$D:$D,'AG-KIUC 2-52 (a), (c)-(f) '!I$2, Generation_Raw_Data!$A:$A, 'AG-KIUC 2-52 (a), (c)-(f) '!$B160)&lt;0, 0, SUMIFS(Generation_Raw_Data!$C:$C, Generation_Raw_Data!$D:$D,'AG-KIUC 2-52 (a), (c)-(f) '!I$2, Generation_Raw_Data!$A:$A, 'AG-KIUC 2-52 (a), (c)-(f) '!$B160))</f>
        <v>0</v>
      </c>
      <c r="J160" s="8">
        <f>IF(SUMIFS(Generation_Raw_Data!$C:$C, Generation_Raw_Data!$D:$D,'AG-KIUC 2-52 (a), (c)-(f) '!J$2, Generation_Raw_Data!$A:$A, 'AG-KIUC 2-52 (a), (c)-(f) '!$B160)&lt;0, 0, SUMIFS(Generation_Raw_Data!$C:$C, Generation_Raw_Data!$D:$D,'AG-KIUC 2-52 (a), (c)-(f) '!J$2, Generation_Raw_Data!$A:$A, 'AG-KIUC 2-52 (a), (c)-(f) '!$B160))</f>
        <v>677.2</v>
      </c>
      <c r="K160" s="8">
        <f>IF(SUMIFS(Generation_Raw_Data!$C:$C, Generation_Raw_Data!$D:$D,'AG-KIUC 2-52 (a), (c)-(f) '!K$2, Generation_Raw_Data!$A:$A, 'AG-KIUC 2-52 (a), (c)-(f) '!$B160)&lt;0, 0, SUMIFS(Generation_Raw_Data!$C:$C, Generation_Raw_Data!$D:$D,'AG-KIUC 2-52 (a), (c)-(f) '!K$2, Generation_Raw_Data!$A:$A, 'AG-KIUC 2-52 (a), (c)-(f) '!$B160))</f>
        <v>0</v>
      </c>
      <c r="L160" s="8">
        <f>IF(SUMIFS(Generation_Raw_Data!$C:$C, Generation_Raw_Data!$D:$D,'AG-KIUC 2-52 (a), (c)-(f) '!L$2, Generation_Raw_Data!$A:$A, 'AG-KIUC 2-52 (a), (c)-(f) '!$B160)&lt;0, 0, SUMIFS(Generation_Raw_Data!$C:$C, Generation_Raw_Data!$D:$D,'AG-KIUC 2-52 (a), (c)-(f) '!L$2, Generation_Raw_Data!$A:$A, 'AG-KIUC 2-52 (a), (c)-(f) '!$B160))</f>
        <v>471.5</v>
      </c>
      <c r="M160" s="8">
        <f>IF(SUMIFS(Generation_Raw_Data!$C:$C, Generation_Raw_Data!$D:$D,'AG-KIUC 2-52 (a), (c)-(f) '!M$2, Generation_Raw_Data!$A:$A, 'AG-KIUC 2-52 (a), (c)-(f) '!$B160)&lt;0, 0, SUMIFS(Generation_Raw_Data!$C:$C, Generation_Raw_Data!$D:$D,'AG-KIUC 2-52 (a), (c)-(f) '!M$2, Generation_Raw_Data!$A:$A, 'AG-KIUC 2-52 (a), (c)-(f) '!$B160))</f>
        <v>421.5</v>
      </c>
      <c r="N160" s="8">
        <f>IF(SUMIFS(Generation_Raw_Data!$C:$C, Generation_Raw_Data!$D:$D,'AG-KIUC 2-52 (a), (c)-(f) '!N$2, Generation_Raw_Data!$A:$A, 'AG-KIUC 2-52 (a), (c)-(f) '!$B160)&lt;0, 0, SUMIFS(Generation_Raw_Data!$C:$C, Generation_Raw_Data!$D:$D,'AG-KIUC 2-52 (a), (c)-(f) '!N$2, Generation_Raw_Data!$A:$A, 'AG-KIUC 2-52 (a), (c)-(f) '!$B160))</f>
        <v>0</v>
      </c>
      <c r="O160" s="8">
        <f>IF(SUMIFS(Generation_Raw_Data!$C:$C, Generation_Raw_Data!$D:$D,'AG-KIUC 2-52 (a), (c)-(f) '!O$2, Generation_Raw_Data!$A:$A, 'AG-KIUC 2-52 (a), (c)-(f) '!$B160)&lt;0, 0, SUMIFS(Generation_Raw_Data!$C:$C, Generation_Raw_Data!$D:$D,'AG-KIUC 2-52 (a), (c)-(f) '!O$2, Generation_Raw_Data!$A:$A, 'AG-KIUC 2-52 (a), (c)-(f) '!$B160))</f>
        <v>295.5</v>
      </c>
      <c r="P160" s="8">
        <f>IF(SUMIFS(Generation_Raw_Data!$C:$C, Generation_Raw_Data!$D:$D,'AG-KIUC 2-52 (a), (c)-(f) '!P$2, Generation_Raw_Data!$A:$A, 'AG-KIUC 2-52 (a), (c)-(f) '!$B160)&lt;0, 0, SUMIFS(Generation_Raw_Data!$C:$C, Generation_Raw_Data!$D:$D,'AG-KIUC 2-52 (a), (c)-(f) '!P$2, Generation_Raw_Data!$A:$A, 'AG-KIUC 2-52 (a), (c)-(f) '!$B160))</f>
        <v>215.2</v>
      </c>
      <c r="Q160" s="8">
        <f>IF(SUMIFS(Generation_Raw_Data!$C:$C, Generation_Raw_Data!$D:$D,'AG-KIUC 2-52 (a), (c)-(f) '!Q$2, Generation_Raw_Data!$A:$A, 'AG-KIUC 2-52 (a), (c)-(f) '!$B160)&lt;0, 0, SUMIFS(Generation_Raw_Data!$C:$C, Generation_Raw_Data!$D:$D,'AG-KIUC 2-52 (a), (c)-(f) '!Q$2, Generation_Raw_Data!$A:$A, 'AG-KIUC 2-52 (a), (c)-(f) '!$B160))</f>
        <v>393.6</v>
      </c>
      <c r="R160" s="8">
        <f>IF(SUMIFS(Generation_Raw_Data!$C:$C, Generation_Raw_Data!$D:$D,'AG-KIUC 2-52 (a), (c)-(f) '!R$2, Generation_Raw_Data!$A:$A, 'AG-KIUC 2-52 (a), (c)-(f) '!$B160)&lt;0, 0, SUMIFS(Generation_Raw_Data!$C:$C, Generation_Raw_Data!$D:$D,'AG-KIUC 2-52 (a), (c)-(f) '!R$2, Generation_Raw_Data!$A:$A, 'AG-KIUC 2-52 (a), (c)-(f) '!$B160))</f>
        <v>420.9</v>
      </c>
      <c r="S160" s="8">
        <f>IF(SUMIFS(Generation_Raw_Data!$C:$C, Generation_Raw_Data!$D:$D,'AG-KIUC 2-52 (a), (c)-(f) '!S$2, Generation_Raw_Data!$A:$A, 'AG-KIUC 2-52 (a), (c)-(f) '!$B160)&lt;0, 0, SUMIFS(Generation_Raw_Data!$C:$C, Generation_Raw_Data!$D:$D,'AG-KIUC 2-52 (a), (c)-(f) '!S$2, Generation_Raw_Data!$A:$A, 'AG-KIUC 2-52 (a), (c)-(f) '!$B160))</f>
        <v>461.5</v>
      </c>
      <c r="T160" s="8">
        <f>IF(SUMIFS(Generation_Raw_Data!$C:$C, Generation_Raw_Data!$D:$D,'AG-KIUC 2-52 (a), (c)-(f) '!T$2, Generation_Raw_Data!$A:$A, 'AG-KIUC 2-52 (a), (c)-(f) '!$B160)&lt;0, 0, SUMIFS(Generation_Raw_Data!$C:$C, Generation_Raw_Data!$D:$D,'AG-KIUC 2-52 (a), (c)-(f) '!T$2, Generation_Raw_Data!$A:$A, 'AG-KIUC 2-52 (a), (c)-(f) '!$B160))</f>
        <v>0</v>
      </c>
      <c r="U160" s="8">
        <f>IF(SUMIFS(Generation_Raw_Data!$C:$C, Generation_Raw_Data!$D:$D,'AG-KIUC 2-52 (a), (c)-(f) '!U$2, Generation_Raw_Data!$A:$A, 'AG-KIUC 2-52 (a), (c)-(f) '!$B160)&lt;0, 0, SUMIFS(Generation_Raw_Data!$C:$C, Generation_Raw_Data!$D:$D,'AG-KIUC 2-52 (a), (c)-(f) '!U$2, Generation_Raw_Data!$A:$A, 'AG-KIUC 2-52 (a), (c)-(f) '!$B160))</f>
        <v>0</v>
      </c>
      <c r="V160" s="8">
        <f>IF(SUMIFS(Generation_Raw_Data!$C:$C, Generation_Raw_Data!$D:$D,'AG-KIUC 2-52 (a), (c)-(f) '!V$2, Generation_Raw_Data!$A:$A, 'AG-KIUC 2-52 (a), (c)-(f) '!$B160)&lt;0, 0, SUMIFS(Generation_Raw_Data!$C:$C, Generation_Raw_Data!$D:$D,'AG-KIUC 2-52 (a), (c)-(f) '!V$2, Generation_Raw_Data!$A:$A, 'AG-KIUC 2-52 (a), (c)-(f) '!$B160))</f>
        <v>0</v>
      </c>
      <c r="W160" s="8">
        <f>IF(SUMIFS(Generation_Raw_Data!$C:$C, Generation_Raw_Data!$D:$D,'AG-KIUC 2-52 (a), (c)-(f) '!W$2, Generation_Raw_Data!$A:$A, 'AG-KIUC 2-52 (a), (c)-(f) '!$B160)&lt;0, 0, SUMIFS(Generation_Raw_Data!$C:$C, Generation_Raw_Data!$D:$D,'AG-KIUC 2-52 (a), (c)-(f) '!W$2, Generation_Raw_Data!$A:$A, 'AG-KIUC 2-52 (a), (c)-(f) '!$B160))</f>
        <v>0</v>
      </c>
      <c r="X160" s="8">
        <f>IF(SUMIFS(Generation_Raw_Data!$C:$C, Generation_Raw_Data!$D:$D,'AG-KIUC 2-52 (a), (c)-(f) '!X$2, Generation_Raw_Data!$A:$A, 'AG-KIUC 2-52 (a), (c)-(f) '!$B160)&lt;0, 0, SUMIFS(Generation_Raw_Data!$C:$C, Generation_Raw_Data!$D:$D,'AG-KIUC 2-52 (a), (c)-(f) '!X$2, Generation_Raw_Data!$A:$A, 'AG-KIUC 2-52 (a), (c)-(f) '!$B160))</f>
        <v>0</v>
      </c>
      <c r="Y160" s="8">
        <f>IF(SUMIFS(Generation_Raw_Data!$C:$C, Generation_Raw_Data!$D:$D,'AG-KIUC 2-52 (a), (c)-(f) '!Y$2, Generation_Raw_Data!$A:$A, 'AG-KIUC 2-52 (a), (c)-(f) '!$B160)&lt;0, 0, SUMIFS(Generation_Raw_Data!$C:$C, Generation_Raw_Data!$D:$D,'AG-KIUC 2-52 (a), (c)-(f) '!Y$2, Generation_Raw_Data!$A:$A, 'AG-KIUC 2-52 (a), (c)-(f) '!$B160))</f>
        <v>0</v>
      </c>
      <c r="Z160" s="8">
        <f>IF(SUMIFS(Generation_Raw_Data!$C:$C, Generation_Raw_Data!$D:$D,'AG-KIUC 2-52 (a), (c)-(f) '!Z$2, Generation_Raw_Data!$A:$A, 'AG-KIUC 2-52 (a), (c)-(f) '!$B160)&lt;0, 0, SUMIFS(Generation_Raw_Data!$C:$C, Generation_Raw_Data!$D:$D,'AG-KIUC 2-52 (a), (c)-(f) '!Z$2, Generation_Raw_Data!$A:$A, 'AG-KIUC 2-52 (a), (c)-(f) '!$B160))</f>
        <v>0</v>
      </c>
      <c r="AA160" s="8">
        <f>IF(SUMIFS(Generation_Raw_Data!$C:$C, Generation_Raw_Data!$D:$D,'AG-KIUC 2-52 (a), (c)-(f) '!AA$2, Generation_Raw_Data!$A:$A, 'AG-KIUC 2-52 (a), (c)-(f) '!$B160)&lt;0, 0, SUMIFS(Generation_Raw_Data!$C:$C, Generation_Raw_Data!$D:$D,'AG-KIUC 2-52 (a), (c)-(f) '!AA$2, Generation_Raw_Data!$A:$A, 'AG-KIUC 2-52 (a), (c)-(f) '!$B160))</f>
        <v>0</v>
      </c>
      <c r="AB160" s="8">
        <f>IF(SUMIFS(Generation_Raw_Data!$C:$C, Generation_Raw_Data!$D:$D,'AG-KIUC 2-52 (a), (c)-(f) '!AB$2, Generation_Raw_Data!$A:$A, 'AG-KIUC 2-52 (a), (c)-(f) '!$B160)&lt;0, 0, SUMIFS(Generation_Raw_Data!$C:$C, Generation_Raw_Data!$D:$D,'AG-KIUC 2-52 (a), (c)-(f) '!AB$2, Generation_Raw_Data!$A:$A, 'AG-KIUC 2-52 (a), (c)-(f) '!$B160))</f>
        <v>0</v>
      </c>
      <c r="AC160" s="8">
        <f>IF(SUMIFS(Generation_Raw_Data!$C:$C, Generation_Raw_Data!$D:$D,'AG-KIUC 2-52 (a), (c)-(f) '!AC$2, Generation_Raw_Data!$A:$A, 'AG-KIUC 2-52 (a), (c)-(f) '!$B160)&lt;0, 0, SUMIFS(Generation_Raw_Data!$C:$C, Generation_Raw_Data!$D:$D,'AG-KIUC 2-52 (a), (c)-(f) '!AC$2, Generation_Raw_Data!$A:$A, 'AG-KIUC 2-52 (a), (c)-(f) '!$B160))</f>
        <v>0</v>
      </c>
      <c r="AD160" s="8">
        <f>IF(SUMIFS(Generation_Raw_Data!$C:$C, Generation_Raw_Data!$D:$D,'AG-KIUC 2-52 (a), (c)-(f) '!AD$2, Generation_Raw_Data!$A:$A, 'AG-KIUC 2-52 (a), (c)-(f) '!$B160)&lt;0, 0, SUMIFS(Generation_Raw_Data!$C:$C, Generation_Raw_Data!$D:$D,'AG-KIUC 2-52 (a), (c)-(f) '!AD$2, Generation_Raw_Data!$A:$A, 'AG-KIUC 2-52 (a), (c)-(f) '!$B160))</f>
        <v>108.50230000000001</v>
      </c>
      <c r="AE160" s="8">
        <f>IF(SUMIFS(Generation_Raw_Data!$C:$C, Generation_Raw_Data!$D:$D,'AG-KIUC 2-52 (a), (c)-(f) '!AE$2, Generation_Raw_Data!$A:$A, 'AG-KIUC 2-52 (a), (c)-(f) '!$B160)&lt;0, 0, SUMIFS(Generation_Raw_Data!$C:$C, Generation_Raw_Data!$D:$D,'AG-KIUC 2-52 (a), (c)-(f) '!AE$2, Generation_Raw_Data!$A:$A, 'AG-KIUC 2-52 (a), (c)-(f) '!$B160))</f>
        <v>0</v>
      </c>
      <c r="AF160" s="8">
        <f>IF(SUMIFS(Generation_Raw_Data!$C:$C, Generation_Raw_Data!$D:$D,'AG-KIUC 2-52 (a), (c)-(f) '!AF$2, Generation_Raw_Data!$A:$A, 'AG-KIUC 2-52 (a), (c)-(f) '!$B160)&lt;0, 0, SUMIFS(Generation_Raw_Data!$C:$C, Generation_Raw_Data!$D:$D,'AG-KIUC 2-52 (a), (c)-(f) '!AF$2, Generation_Raw_Data!$A:$A, 'AG-KIUC 2-52 (a), (c)-(f) '!$B160))</f>
        <v>0</v>
      </c>
      <c r="AG160" s="8">
        <f>IF(SUMIFS(Generation_Raw_Data!$C:$C, Generation_Raw_Data!$D:$D,'AG-KIUC 2-52 (a), (c)-(f) '!AG$2, Generation_Raw_Data!$A:$A, 'AG-KIUC 2-52 (a), (c)-(f) '!$B160)&lt;0, 0, SUMIFS(Generation_Raw_Data!$C:$C, Generation_Raw_Data!$D:$D,'AG-KIUC 2-52 (a), (c)-(f) '!AG$2, Generation_Raw_Data!$A:$A, 'AG-KIUC 2-52 (a), (c)-(f) '!$B160))</f>
        <v>109.49769999999999</v>
      </c>
      <c r="AH160" s="8">
        <f>IF(SUMIFS(Generation_Raw_Data!$C:$C, Generation_Raw_Data!$D:$D,'AG-KIUC 2-52 (a), (c)-(f) '!AH$2, Generation_Raw_Data!$A:$A, 'AG-KIUC 2-52 (a), (c)-(f) '!$B160)&lt;0, 0, SUMIFS(Generation_Raw_Data!$C:$C, Generation_Raw_Data!$D:$D,'AG-KIUC 2-52 (a), (c)-(f) '!AH$2, Generation_Raw_Data!$A:$A, 'AG-KIUC 2-52 (a), (c)-(f) '!$B160))</f>
        <v>0</v>
      </c>
      <c r="AI160" s="8">
        <f>IF(SUMIFS(Generation_Raw_Data!$C:$C, Generation_Raw_Data!$D:$D,'AG-KIUC 2-52 (a), (c)-(f) '!AI$2, Generation_Raw_Data!$A:$A, 'AG-KIUC 2-52 (a), (c)-(f) '!$B160)&lt;0, 0, SUMIFS(Generation_Raw_Data!$C:$C, Generation_Raw_Data!$D:$D,'AG-KIUC 2-52 (a), (c)-(f) '!AI$2, Generation_Raw_Data!$A:$A, 'AG-KIUC 2-52 (a), (c)-(f) '!$B160))</f>
        <v>0</v>
      </c>
      <c r="AJ160" s="8">
        <f>IF(SUMIFS(Generation_Raw_Data!$C:$C, Generation_Raw_Data!$D:$D,'AG-KIUC 2-52 (a), (c)-(f) '!AJ$2, Generation_Raw_Data!$A:$A, 'AG-KIUC 2-52 (a), (c)-(f) '!$B160)&lt;0, 0, SUMIFS(Generation_Raw_Data!$C:$C, Generation_Raw_Data!$D:$D,'AG-KIUC 2-52 (a), (c)-(f) '!AJ$2, Generation_Raw_Data!$A:$A, 'AG-KIUC 2-52 (a), (c)-(f) '!$B160))</f>
        <v>0</v>
      </c>
      <c r="AK160" s="8">
        <f>IF(SUMIFS(Generation_Raw_Data!$C:$C, Generation_Raw_Data!$D:$D,'AG-KIUC 2-52 (a), (c)-(f) '!AK$2, Generation_Raw_Data!$A:$A, 'AG-KIUC 2-52 (a), (c)-(f) '!$B160)&lt;0, 0, SUMIFS(Generation_Raw_Data!$C:$C, Generation_Raw_Data!$D:$D,'AG-KIUC 2-52 (a), (c)-(f) '!AK$2, Generation_Raw_Data!$A:$A, 'AG-KIUC 2-52 (a), (c)-(f) '!$B160))</f>
        <v>39</v>
      </c>
      <c r="AL160" s="8">
        <f>IF(SUMIFS(Generation_Raw_Data!$C:$C, Generation_Raw_Data!$D:$D,'AG-KIUC 2-52 (a), (c)-(f) '!AL$2, Generation_Raw_Data!$A:$A, 'AG-KIUC 2-52 (a), (c)-(f) '!$B160)&lt;0, 0, SUMIFS(Generation_Raw_Data!$C:$C, Generation_Raw_Data!$D:$D,'AG-KIUC 2-52 (a), (c)-(f) '!AL$2, Generation_Raw_Data!$A:$A, 'AG-KIUC 2-52 (a), (c)-(f) '!$B160))</f>
        <v>0</v>
      </c>
      <c r="AM160" s="8">
        <f>IF(SUMIFS(Generation_Raw_Data!$C:$C, Generation_Raw_Data!$D:$D,'AG-KIUC 2-52 (a), (c)-(f) '!AM$2, Generation_Raw_Data!$A:$A, 'AG-KIUC 2-52 (a), (c)-(f) '!$B160)&lt;0, 0, SUMIFS(Generation_Raw_Data!$C:$C, Generation_Raw_Data!$D:$D,'AG-KIUC 2-52 (a), (c)-(f) '!AM$2, Generation_Raw_Data!$A:$A, 'AG-KIUC 2-52 (a), (c)-(f) '!$B160))</f>
        <v>1.5</v>
      </c>
      <c r="AN160" s="8">
        <f>IF(SUMIFS(Generation_Raw_Data!$C:$C, Generation_Raw_Data!$D:$D,'AG-KIUC 2-52 (a), (c)-(f) '!AN$2, Generation_Raw_Data!$A:$A, 'AG-KIUC 2-52 (a), (c)-(f) '!$B160)&lt;0, 0, SUMIFS(Generation_Raw_Data!$C:$C, Generation_Raw_Data!$D:$D,'AG-KIUC 2-52 (a), (c)-(f) '!AN$2, Generation_Raw_Data!$A:$A, 'AG-KIUC 2-52 (a), (c)-(f) '!$B160))</f>
        <v>0.4</v>
      </c>
    </row>
    <row r="161" spans="1:40" x14ac:dyDescent="0.35">
      <c r="A161" s="1">
        <v>20</v>
      </c>
      <c r="B161" s="2">
        <v>44656.583333333321</v>
      </c>
      <c r="C161" s="16">
        <f>SUMIF(Marginal_Cost_Raw_Data!$A:$A, 'AG-KIUC 2-52 (a), (c)-(f) '!$B161, Marginal_Cost_Raw_Data!$B:$B)</f>
        <v>35.587487771267362</v>
      </c>
      <c r="D161" s="17">
        <f>SUMIFS(CTS_Raw_Data!$C:$C, CTS_Raw_Data!$B:$B, "S", CTS_Raw_Data!$A:$A, 'AG-KIUC 2-52 (a), (c)-(f) '!$B161)</f>
        <v>0</v>
      </c>
      <c r="E161" s="7">
        <f>IFERROR(SUMIFS(CTS_Raw_Data!$D:$D, CTS_Raw_Data!$B:$B, "S", CTS_Raw_Data!$A:$A, 'AG-KIUC 2-52 (a), (c)-(f) '!$B161)/'AG-KIUC 2-52 (a), (c)-(f) '!$D161,0)</f>
        <v>0</v>
      </c>
      <c r="F161" s="14">
        <f>SUMIFS(CTS_Raw_Data!$C:$C, CTS_Raw_Data!$B:$B, "B", CTS_Raw_Data!$A:$A, 'AG-KIUC 2-52 (a), (c)-(f) '!$B161)</f>
        <v>0</v>
      </c>
      <c r="G161" s="7">
        <f>IFERROR(SUMIFS(CTS_Raw_Data!$D:$D, CTS_Raw_Data!$B:$B, "B", CTS_Raw_Data!$A:$A, 'AG-KIUC 2-52 (a), (c)-(f) '!$B161)/'AG-KIUC 2-52 (a), (c)-(f) '!$F161,0)</f>
        <v>0</v>
      </c>
      <c r="H161" s="19">
        <f>SUMIF(ACE_Raw_Data!$A:$A, 'AG-KIUC 2-52 (a), (c)-(f) '!$B161, ACE_Raw_Data!$B:$B)</f>
        <v>3.3266324148471984</v>
      </c>
      <c r="I161" s="21">
        <f>IF(SUMIFS(Generation_Raw_Data!$C:$C, Generation_Raw_Data!$D:$D,'AG-KIUC 2-52 (a), (c)-(f) '!I$2, Generation_Raw_Data!$A:$A, 'AG-KIUC 2-52 (a), (c)-(f) '!$B161)&lt;0, 0, SUMIFS(Generation_Raw_Data!$C:$C, Generation_Raw_Data!$D:$D,'AG-KIUC 2-52 (a), (c)-(f) '!I$2, Generation_Raw_Data!$A:$A, 'AG-KIUC 2-52 (a), (c)-(f) '!$B161))</f>
        <v>0</v>
      </c>
      <c r="J161" s="8">
        <f>IF(SUMIFS(Generation_Raw_Data!$C:$C, Generation_Raw_Data!$D:$D,'AG-KIUC 2-52 (a), (c)-(f) '!J$2, Generation_Raw_Data!$A:$A, 'AG-KIUC 2-52 (a), (c)-(f) '!$B161)&lt;0, 0, SUMIFS(Generation_Raw_Data!$C:$C, Generation_Raw_Data!$D:$D,'AG-KIUC 2-52 (a), (c)-(f) '!J$2, Generation_Raw_Data!$A:$A, 'AG-KIUC 2-52 (a), (c)-(f) '!$B161))</f>
        <v>674.45</v>
      </c>
      <c r="K161" s="8">
        <f>IF(SUMIFS(Generation_Raw_Data!$C:$C, Generation_Raw_Data!$D:$D,'AG-KIUC 2-52 (a), (c)-(f) '!K$2, Generation_Raw_Data!$A:$A, 'AG-KIUC 2-52 (a), (c)-(f) '!$B161)&lt;0, 0, SUMIFS(Generation_Raw_Data!$C:$C, Generation_Raw_Data!$D:$D,'AG-KIUC 2-52 (a), (c)-(f) '!K$2, Generation_Raw_Data!$A:$A, 'AG-KIUC 2-52 (a), (c)-(f) '!$B161))</f>
        <v>0</v>
      </c>
      <c r="L161" s="8">
        <f>IF(SUMIFS(Generation_Raw_Data!$C:$C, Generation_Raw_Data!$D:$D,'AG-KIUC 2-52 (a), (c)-(f) '!L$2, Generation_Raw_Data!$A:$A, 'AG-KIUC 2-52 (a), (c)-(f) '!$B161)&lt;0, 0, SUMIFS(Generation_Raw_Data!$C:$C, Generation_Raw_Data!$D:$D,'AG-KIUC 2-52 (a), (c)-(f) '!L$2, Generation_Raw_Data!$A:$A, 'AG-KIUC 2-52 (a), (c)-(f) '!$B161))</f>
        <v>421</v>
      </c>
      <c r="M161" s="8">
        <f>IF(SUMIFS(Generation_Raw_Data!$C:$C, Generation_Raw_Data!$D:$D,'AG-KIUC 2-52 (a), (c)-(f) '!M$2, Generation_Raw_Data!$A:$A, 'AG-KIUC 2-52 (a), (c)-(f) '!$B161)&lt;0, 0, SUMIFS(Generation_Raw_Data!$C:$C, Generation_Raw_Data!$D:$D,'AG-KIUC 2-52 (a), (c)-(f) '!M$2, Generation_Raw_Data!$A:$A, 'AG-KIUC 2-52 (a), (c)-(f) '!$B161))</f>
        <v>411</v>
      </c>
      <c r="N161" s="8">
        <f>IF(SUMIFS(Generation_Raw_Data!$C:$C, Generation_Raw_Data!$D:$D,'AG-KIUC 2-52 (a), (c)-(f) '!N$2, Generation_Raw_Data!$A:$A, 'AG-KIUC 2-52 (a), (c)-(f) '!$B161)&lt;0, 0, SUMIFS(Generation_Raw_Data!$C:$C, Generation_Raw_Data!$D:$D,'AG-KIUC 2-52 (a), (c)-(f) '!N$2, Generation_Raw_Data!$A:$A, 'AG-KIUC 2-52 (a), (c)-(f) '!$B161))</f>
        <v>0</v>
      </c>
      <c r="O161" s="8">
        <f>IF(SUMIFS(Generation_Raw_Data!$C:$C, Generation_Raw_Data!$D:$D,'AG-KIUC 2-52 (a), (c)-(f) '!O$2, Generation_Raw_Data!$A:$A, 'AG-KIUC 2-52 (a), (c)-(f) '!$B161)&lt;0, 0, SUMIFS(Generation_Raw_Data!$C:$C, Generation_Raw_Data!$D:$D,'AG-KIUC 2-52 (a), (c)-(f) '!O$2, Generation_Raw_Data!$A:$A, 'AG-KIUC 2-52 (a), (c)-(f) '!$B161))</f>
        <v>266.5</v>
      </c>
      <c r="P161" s="8">
        <f>IF(SUMIFS(Generation_Raw_Data!$C:$C, Generation_Raw_Data!$D:$D,'AG-KIUC 2-52 (a), (c)-(f) '!P$2, Generation_Raw_Data!$A:$A, 'AG-KIUC 2-52 (a), (c)-(f) '!$B161)&lt;0, 0, SUMIFS(Generation_Raw_Data!$C:$C, Generation_Raw_Data!$D:$D,'AG-KIUC 2-52 (a), (c)-(f) '!P$2, Generation_Raw_Data!$A:$A, 'AG-KIUC 2-52 (a), (c)-(f) '!$B161))</f>
        <v>283.10000000000002</v>
      </c>
      <c r="Q161" s="8">
        <f>IF(SUMIFS(Generation_Raw_Data!$C:$C, Generation_Raw_Data!$D:$D,'AG-KIUC 2-52 (a), (c)-(f) '!Q$2, Generation_Raw_Data!$A:$A, 'AG-KIUC 2-52 (a), (c)-(f) '!$B161)&lt;0, 0, SUMIFS(Generation_Raw_Data!$C:$C, Generation_Raw_Data!$D:$D,'AG-KIUC 2-52 (a), (c)-(f) '!Q$2, Generation_Raw_Data!$A:$A, 'AG-KIUC 2-52 (a), (c)-(f) '!$B161))</f>
        <v>393.8</v>
      </c>
      <c r="R161" s="8">
        <f>IF(SUMIFS(Generation_Raw_Data!$C:$C, Generation_Raw_Data!$D:$D,'AG-KIUC 2-52 (a), (c)-(f) '!R$2, Generation_Raw_Data!$A:$A, 'AG-KIUC 2-52 (a), (c)-(f) '!$B161)&lt;0, 0, SUMIFS(Generation_Raw_Data!$C:$C, Generation_Raw_Data!$D:$D,'AG-KIUC 2-52 (a), (c)-(f) '!R$2, Generation_Raw_Data!$A:$A, 'AG-KIUC 2-52 (a), (c)-(f) '!$B161))</f>
        <v>405.8</v>
      </c>
      <c r="S161" s="8">
        <f>IF(SUMIFS(Generation_Raw_Data!$C:$C, Generation_Raw_Data!$D:$D,'AG-KIUC 2-52 (a), (c)-(f) '!S$2, Generation_Raw_Data!$A:$A, 'AG-KIUC 2-52 (a), (c)-(f) '!$B161)&lt;0, 0, SUMIFS(Generation_Raw_Data!$C:$C, Generation_Raw_Data!$D:$D,'AG-KIUC 2-52 (a), (c)-(f) '!S$2, Generation_Raw_Data!$A:$A, 'AG-KIUC 2-52 (a), (c)-(f) '!$B161))</f>
        <v>417</v>
      </c>
      <c r="T161" s="8">
        <f>IF(SUMIFS(Generation_Raw_Data!$C:$C, Generation_Raw_Data!$D:$D,'AG-KIUC 2-52 (a), (c)-(f) '!T$2, Generation_Raw_Data!$A:$A, 'AG-KIUC 2-52 (a), (c)-(f) '!$B161)&lt;0, 0, SUMIFS(Generation_Raw_Data!$C:$C, Generation_Raw_Data!$D:$D,'AG-KIUC 2-52 (a), (c)-(f) '!T$2, Generation_Raw_Data!$A:$A, 'AG-KIUC 2-52 (a), (c)-(f) '!$B161))</f>
        <v>0</v>
      </c>
      <c r="U161" s="8">
        <f>IF(SUMIFS(Generation_Raw_Data!$C:$C, Generation_Raw_Data!$D:$D,'AG-KIUC 2-52 (a), (c)-(f) '!U$2, Generation_Raw_Data!$A:$A, 'AG-KIUC 2-52 (a), (c)-(f) '!$B161)&lt;0, 0, SUMIFS(Generation_Raw_Data!$C:$C, Generation_Raw_Data!$D:$D,'AG-KIUC 2-52 (a), (c)-(f) '!U$2, Generation_Raw_Data!$A:$A, 'AG-KIUC 2-52 (a), (c)-(f) '!$B161))</f>
        <v>0</v>
      </c>
      <c r="V161" s="8">
        <f>IF(SUMIFS(Generation_Raw_Data!$C:$C, Generation_Raw_Data!$D:$D,'AG-KIUC 2-52 (a), (c)-(f) '!V$2, Generation_Raw_Data!$A:$A, 'AG-KIUC 2-52 (a), (c)-(f) '!$B161)&lt;0, 0, SUMIFS(Generation_Raw_Data!$C:$C, Generation_Raw_Data!$D:$D,'AG-KIUC 2-52 (a), (c)-(f) '!V$2, Generation_Raw_Data!$A:$A, 'AG-KIUC 2-52 (a), (c)-(f) '!$B161))</f>
        <v>0</v>
      </c>
      <c r="W161" s="8">
        <f>IF(SUMIFS(Generation_Raw_Data!$C:$C, Generation_Raw_Data!$D:$D,'AG-KIUC 2-52 (a), (c)-(f) '!W$2, Generation_Raw_Data!$A:$A, 'AG-KIUC 2-52 (a), (c)-(f) '!$B161)&lt;0, 0, SUMIFS(Generation_Raw_Data!$C:$C, Generation_Raw_Data!$D:$D,'AG-KIUC 2-52 (a), (c)-(f) '!W$2, Generation_Raw_Data!$A:$A, 'AG-KIUC 2-52 (a), (c)-(f) '!$B161))</f>
        <v>0</v>
      </c>
      <c r="X161" s="8">
        <f>IF(SUMIFS(Generation_Raw_Data!$C:$C, Generation_Raw_Data!$D:$D,'AG-KIUC 2-52 (a), (c)-(f) '!X$2, Generation_Raw_Data!$A:$A, 'AG-KIUC 2-52 (a), (c)-(f) '!$B161)&lt;0, 0, SUMIFS(Generation_Raw_Data!$C:$C, Generation_Raw_Data!$D:$D,'AG-KIUC 2-52 (a), (c)-(f) '!X$2, Generation_Raw_Data!$A:$A, 'AG-KIUC 2-52 (a), (c)-(f) '!$B161))</f>
        <v>0</v>
      </c>
      <c r="Y161" s="8">
        <f>IF(SUMIFS(Generation_Raw_Data!$C:$C, Generation_Raw_Data!$D:$D,'AG-KIUC 2-52 (a), (c)-(f) '!Y$2, Generation_Raw_Data!$A:$A, 'AG-KIUC 2-52 (a), (c)-(f) '!$B161)&lt;0, 0, SUMIFS(Generation_Raw_Data!$C:$C, Generation_Raw_Data!$D:$D,'AG-KIUC 2-52 (a), (c)-(f) '!Y$2, Generation_Raw_Data!$A:$A, 'AG-KIUC 2-52 (a), (c)-(f) '!$B161))</f>
        <v>0</v>
      </c>
      <c r="Z161" s="8">
        <f>IF(SUMIFS(Generation_Raw_Data!$C:$C, Generation_Raw_Data!$D:$D,'AG-KIUC 2-52 (a), (c)-(f) '!Z$2, Generation_Raw_Data!$A:$A, 'AG-KIUC 2-52 (a), (c)-(f) '!$B161)&lt;0, 0, SUMIFS(Generation_Raw_Data!$C:$C, Generation_Raw_Data!$D:$D,'AG-KIUC 2-52 (a), (c)-(f) '!Z$2, Generation_Raw_Data!$A:$A, 'AG-KIUC 2-52 (a), (c)-(f) '!$B161))</f>
        <v>0</v>
      </c>
      <c r="AA161" s="8">
        <f>IF(SUMIFS(Generation_Raw_Data!$C:$C, Generation_Raw_Data!$D:$D,'AG-KIUC 2-52 (a), (c)-(f) '!AA$2, Generation_Raw_Data!$A:$A, 'AG-KIUC 2-52 (a), (c)-(f) '!$B161)&lt;0, 0, SUMIFS(Generation_Raw_Data!$C:$C, Generation_Raw_Data!$D:$D,'AG-KIUC 2-52 (a), (c)-(f) '!AA$2, Generation_Raw_Data!$A:$A, 'AG-KIUC 2-52 (a), (c)-(f) '!$B161))</f>
        <v>0</v>
      </c>
      <c r="AB161" s="8">
        <f>IF(SUMIFS(Generation_Raw_Data!$C:$C, Generation_Raw_Data!$D:$D,'AG-KIUC 2-52 (a), (c)-(f) '!AB$2, Generation_Raw_Data!$A:$A, 'AG-KIUC 2-52 (a), (c)-(f) '!$B161)&lt;0, 0, SUMIFS(Generation_Raw_Data!$C:$C, Generation_Raw_Data!$D:$D,'AG-KIUC 2-52 (a), (c)-(f) '!AB$2, Generation_Raw_Data!$A:$A, 'AG-KIUC 2-52 (a), (c)-(f) '!$B161))</f>
        <v>0</v>
      </c>
      <c r="AC161" s="8">
        <f>IF(SUMIFS(Generation_Raw_Data!$C:$C, Generation_Raw_Data!$D:$D,'AG-KIUC 2-52 (a), (c)-(f) '!AC$2, Generation_Raw_Data!$A:$A, 'AG-KIUC 2-52 (a), (c)-(f) '!$B161)&lt;0, 0, SUMIFS(Generation_Raw_Data!$C:$C, Generation_Raw_Data!$D:$D,'AG-KIUC 2-52 (a), (c)-(f) '!AC$2, Generation_Raw_Data!$A:$A, 'AG-KIUC 2-52 (a), (c)-(f) '!$B161))</f>
        <v>0</v>
      </c>
      <c r="AD161" s="8">
        <f>IF(SUMIFS(Generation_Raw_Data!$C:$C, Generation_Raw_Data!$D:$D,'AG-KIUC 2-52 (a), (c)-(f) '!AD$2, Generation_Raw_Data!$A:$A, 'AG-KIUC 2-52 (a), (c)-(f) '!$B161)&lt;0, 0, SUMIFS(Generation_Raw_Data!$C:$C, Generation_Raw_Data!$D:$D,'AG-KIUC 2-52 (a), (c)-(f) '!AD$2, Generation_Raw_Data!$A:$A, 'AG-KIUC 2-52 (a), (c)-(f) '!$B161))</f>
        <v>101.99509999999999</v>
      </c>
      <c r="AE161" s="8">
        <f>IF(SUMIFS(Generation_Raw_Data!$C:$C, Generation_Raw_Data!$D:$D,'AG-KIUC 2-52 (a), (c)-(f) '!AE$2, Generation_Raw_Data!$A:$A, 'AG-KIUC 2-52 (a), (c)-(f) '!$B161)&lt;0, 0, SUMIFS(Generation_Raw_Data!$C:$C, Generation_Raw_Data!$D:$D,'AG-KIUC 2-52 (a), (c)-(f) '!AE$2, Generation_Raw_Data!$A:$A, 'AG-KIUC 2-52 (a), (c)-(f) '!$B161))</f>
        <v>0</v>
      </c>
      <c r="AF161" s="8">
        <f>IF(SUMIFS(Generation_Raw_Data!$C:$C, Generation_Raw_Data!$D:$D,'AG-KIUC 2-52 (a), (c)-(f) '!AF$2, Generation_Raw_Data!$A:$A, 'AG-KIUC 2-52 (a), (c)-(f) '!$B161)&lt;0, 0, SUMIFS(Generation_Raw_Data!$C:$C, Generation_Raw_Data!$D:$D,'AG-KIUC 2-52 (a), (c)-(f) '!AF$2, Generation_Raw_Data!$A:$A, 'AG-KIUC 2-52 (a), (c)-(f) '!$B161))</f>
        <v>0</v>
      </c>
      <c r="AG161" s="8">
        <f>IF(SUMIFS(Generation_Raw_Data!$C:$C, Generation_Raw_Data!$D:$D,'AG-KIUC 2-52 (a), (c)-(f) '!AG$2, Generation_Raw_Data!$A:$A, 'AG-KIUC 2-52 (a), (c)-(f) '!$B161)&lt;0, 0, SUMIFS(Generation_Raw_Data!$C:$C, Generation_Raw_Data!$D:$D,'AG-KIUC 2-52 (a), (c)-(f) '!AG$2, Generation_Raw_Data!$A:$A, 'AG-KIUC 2-52 (a), (c)-(f) '!$B161))</f>
        <v>101.00490000000001</v>
      </c>
      <c r="AH161" s="8">
        <f>IF(SUMIFS(Generation_Raw_Data!$C:$C, Generation_Raw_Data!$D:$D,'AG-KIUC 2-52 (a), (c)-(f) '!AH$2, Generation_Raw_Data!$A:$A, 'AG-KIUC 2-52 (a), (c)-(f) '!$B161)&lt;0, 0, SUMIFS(Generation_Raw_Data!$C:$C, Generation_Raw_Data!$D:$D,'AG-KIUC 2-52 (a), (c)-(f) '!AH$2, Generation_Raw_Data!$A:$A, 'AG-KIUC 2-52 (a), (c)-(f) '!$B161))</f>
        <v>0</v>
      </c>
      <c r="AI161" s="8">
        <f>IF(SUMIFS(Generation_Raw_Data!$C:$C, Generation_Raw_Data!$D:$D,'AG-KIUC 2-52 (a), (c)-(f) '!AI$2, Generation_Raw_Data!$A:$A, 'AG-KIUC 2-52 (a), (c)-(f) '!$B161)&lt;0, 0, SUMIFS(Generation_Raw_Data!$C:$C, Generation_Raw_Data!$D:$D,'AG-KIUC 2-52 (a), (c)-(f) '!AI$2, Generation_Raw_Data!$A:$A, 'AG-KIUC 2-52 (a), (c)-(f) '!$B161))</f>
        <v>0</v>
      </c>
      <c r="AJ161" s="8">
        <f>IF(SUMIFS(Generation_Raw_Data!$C:$C, Generation_Raw_Data!$D:$D,'AG-KIUC 2-52 (a), (c)-(f) '!AJ$2, Generation_Raw_Data!$A:$A, 'AG-KIUC 2-52 (a), (c)-(f) '!$B161)&lt;0, 0, SUMIFS(Generation_Raw_Data!$C:$C, Generation_Raw_Data!$D:$D,'AG-KIUC 2-52 (a), (c)-(f) '!AJ$2, Generation_Raw_Data!$A:$A, 'AG-KIUC 2-52 (a), (c)-(f) '!$B161))</f>
        <v>0</v>
      </c>
      <c r="AK161" s="8">
        <f>IF(SUMIFS(Generation_Raw_Data!$C:$C, Generation_Raw_Data!$D:$D,'AG-KIUC 2-52 (a), (c)-(f) '!AK$2, Generation_Raw_Data!$A:$A, 'AG-KIUC 2-52 (a), (c)-(f) '!$B161)&lt;0, 0, SUMIFS(Generation_Raw_Data!$C:$C, Generation_Raw_Data!$D:$D,'AG-KIUC 2-52 (a), (c)-(f) '!AK$2, Generation_Raw_Data!$A:$A, 'AG-KIUC 2-52 (a), (c)-(f) '!$B161))</f>
        <v>36</v>
      </c>
      <c r="AL161" s="8">
        <f>IF(SUMIFS(Generation_Raw_Data!$C:$C, Generation_Raw_Data!$D:$D,'AG-KIUC 2-52 (a), (c)-(f) '!AL$2, Generation_Raw_Data!$A:$A, 'AG-KIUC 2-52 (a), (c)-(f) '!$B161)&lt;0, 0, SUMIFS(Generation_Raw_Data!$C:$C, Generation_Raw_Data!$D:$D,'AG-KIUC 2-52 (a), (c)-(f) '!AL$2, Generation_Raw_Data!$A:$A, 'AG-KIUC 2-52 (a), (c)-(f) '!$B161))</f>
        <v>0</v>
      </c>
      <c r="AM161" s="8">
        <f>IF(SUMIFS(Generation_Raw_Data!$C:$C, Generation_Raw_Data!$D:$D,'AG-KIUC 2-52 (a), (c)-(f) '!AM$2, Generation_Raw_Data!$A:$A, 'AG-KIUC 2-52 (a), (c)-(f) '!$B161)&lt;0, 0, SUMIFS(Generation_Raw_Data!$C:$C, Generation_Raw_Data!$D:$D,'AG-KIUC 2-52 (a), (c)-(f) '!AM$2, Generation_Raw_Data!$A:$A, 'AG-KIUC 2-52 (a), (c)-(f) '!$B161))</f>
        <v>0.7</v>
      </c>
      <c r="AN161" s="8">
        <f>IF(SUMIFS(Generation_Raw_Data!$C:$C, Generation_Raw_Data!$D:$D,'AG-KIUC 2-52 (a), (c)-(f) '!AN$2, Generation_Raw_Data!$A:$A, 'AG-KIUC 2-52 (a), (c)-(f) '!$B161)&lt;0, 0, SUMIFS(Generation_Raw_Data!$C:$C, Generation_Raw_Data!$D:$D,'AG-KIUC 2-52 (a), (c)-(f) '!AN$2, Generation_Raw_Data!$A:$A, 'AG-KIUC 2-52 (a), (c)-(f) '!$B161))</f>
        <v>0.3</v>
      </c>
    </row>
    <row r="162" spans="1:40" x14ac:dyDescent="0.35">
      <c r="A162" s="1">
        <v>20</v>
      </c>
      <c r="B162" s="2">
        <v>44656.624999999985</v>
      </c>
      <c r="C162" s="16">
        <f>SUMIF(Marginal_Cost_Raw_Data!$A:$A, 'AG-KIUC 2-52 (a), (c)-(f) '!$B162, Marginal_Cost_Raw_Data!$B:$B)</f>
        <v>35.465198140190971</v>
      </c>
      <c r="D162" s="17">
        <f>SUMIFS(CTS_Raw_Data!$C:$C, CTS_Raw_Data!$B:$B, "S", CTS_Raw_Data!$A:$A, 'AG-KIUC 2-52 (a), (c)-(f) '!$B162)</f>
        <v>0</v>
      </c>
      <c r="E162" s="7">
        <f>IFERROR(SUMIFS(CTS_Raw_Data!$D:$D, CTS_Raw_Data!$B:$B, "S", CTS_Raw_Data!$A:$A, 'AG-KIUC 2-52 (a), (c)-(f) '!$B162)/'AG-KIUC 2-52 (a), (c)-(f) '!$D162,0)</f>
        <v>0</v>
      </c>
      <c r="F162" s="14">
        <f>SUMIFS(CTS_Raw_Data!$C:$C, CTS_Raw_Data!$B:$B, "B", CTS_Raw_Data!$A:$A, 'AG-KIUC 2-52 (a), (c)-(f) '!$B162)</f>
        <v>0</v>
      </c>
      <c r="G162" s="7">
        <f>IFERROR(SUMIFS(CTS_Raw_Data!$D:$D, CTS_Raw_Data!$B:$B, "B", CTS_Raw_Data!$A:$A, 'AG-KIUC 2-52 (a), (c)-(f) '!$B162)/'AG-KIUC 2-52 (a), (c)-(f) '!$F162,0)</f>
        <v>0</v>
      </c>
      <c r="H162" s="19">
        <f>SUMIF(ACE_Raw_Data!$A:$A, 'AG-KIUC 2-52 (a), (c)-(f) '!$B162, ACE_Raw_Data!$B:$B)</f>
        <v>1.2437143913739257</v>
      </c>
      <c r="I162" s="21">
        <f>IF(SUMIFS(Generation_Raw_Data!$C:$C, Generation_Raw_Data!$D:$D,'AG-KIUC 2-52 (a), (c)-(f) '!I$2, Generation_Raw_Data!$A:$A, 'AG-KIUC 2-52 (a), (c)-(f) '!$B162)&lt;0, 0, SUMIFS(Generation_Raw_Data!$C:$C, Generation_Raw_Data!$D:$D,'AG-KIUC 2-52 (a), (c)-(f) '!I$2, Generation_Raw_Data!$A:$A, 'AG-KIUC 2-52 (a), (c)-(f) '!$B162))</f>
        <v>0</v>
      </c>
      <c r="J162" s="8">
        <f>IF(SUMIFS(Generation_Raw_Data!$C:$C, Generation_Raw_Data!$D:$D,'AG-KIUC 2-52 (a), (c)-(f) '!J$2, Generation_Raw_Data!$A:$A, 'AG-KIUC 2-52 (a), (c)-(f) '!$B162)&lt;0, 0, SUMIFS(Generation_Raw_Data!$C:$C, Generation_Raw_Data!$D:$D,'AG-KIUC 2-52 (a), (c)-(f) '!J$2, Generation_Raw_Data!$A:$A, 'AG-KIUC 2-52 (a), (c)-(f) '!$B162))</f>
        <v>664.95</v>
      </c>
      <c r="K162" s="8">
        <f>IF(SUMIFS(Generation_Raw_Data!$C:$C, Generation_Raw_Data!$D:$D,'AG-KIUC 2-52 (a), (c)-(f) '!K$2, Generation_Raw_Data!$A:$A, 'AG-KIUC 2-52 (a), (c)-(f) '!$B162)&lt;0, 0, SUMIFS(Generation_Raw_Data!$C:$C, Generation_Raw_Data!$D:$D,'AG-KIUC 2-52 (a), (c)-(f) '!K$2, Generation_Raw_Data!$A:$A, 'AG-KIUC 2-52 (a), (c)-(f) '!$B162))</f>
        <v>0</v>
      </c>
      <c r="L162" s="8">
        <f>IF(SUMIFS(Generation_Raw_Data!$C:$C, Generation_Raw_Data!$D:$D,'AG-KIUC 2-52 (a), (c)-(f) '!L$2, Generation_Raw_Data!$A:$A, 'AG-KIUC 2-52 (a), (c)-(f) '!$B162)&lt;0, 0, SUMIFS(Generation_Raw_Data!$C:$C, Generation_Raw_Data!$D:$D,'AG-KIUC 2-52 (a), (c)-(f) '!L$2, Generation_Raw_Data!$A:$A, 'AG-KIUC 2-52 (a), (c)-(f) '!$B162))</f>
        <v>404</v>
      </c>
      <c r="M162" s="8">
        <f>IF(SUMIFS(Generation_Raw_Data!$C:$C, Generation_Raw_Data!$D:$D,'AG-KIUC 2-52 (a), (c)-(f) '!M$2, Generation_Raw_Data!$A:$A, 'AG-KIUC 2-52 (a), (c)-(f) '!$B162)&lt;0, 0, SUMIFS(Generation_Raw_Data!$C:$C, Generation_Raw_Data!$D:$D,'AG-KIUC 2-52 (a), (c)-(f) '!M$2, Generation_Raw_Data!$A:$A, 'AG-KIUC 2-52 (a), (c)-(f) '!$B162))</f>
        <v>398</v>
      </c>
      <c r="N162" s="8">
        <f>IF(SUMIFS(Generation_Raw_Data!$C:$C, Generation_Raw_Data!$D:$D,'AG-KIUC 2-52 (a), (c)-(f) '!N$2, Generation_Raw_Data!$A:$A, 'AG-KIUC 2-52 (a), (c)-(f) '!$B162)&lt;0, 0, SUMIFS(Generation_Raw_Data!$C:$C, Generation_Raw_Data!$D:$D,'AG-KIUC 2-52 (a), (c)-(f) '!N$2, Generation_Raw_Data!$A:$A, 'AG-KIUC 2-52 (a), (c)-(f) '!$B162))</f>
        <v>0</v>
      </c>
      <c r="O162" s="8">
        <f>IF(SUMIFS(Generation_Raw_Data!$C:$C, Generation_Raw_Data!$D:$D,'AG-KIUC 2-52 (a), (c)-(f) '!O$2, Generation_Raw_Data!$A:$A, 'AG-KIUC 2-52 (a), (c)-(f) '!$B162)&lt;0, 0, SUMIFS(Generation_Raw_Data!$C:$C, Generation_Raw_Data!$D:$D,'AG-KIUC 2-52 (a), (c)-(f) '!O$2, Generation_Raw_Data!$A:$A, 'AG-KIUC 2-52 (a), (c)-(f) '!$B162))</f>
        <v>265.5</v>
      </c>
      <c r="P162" s="8">
        <f>IF(SUMIFS(Generation_Raw_Data!$C:$C, Generation_Raw_Data!$D:$D,'AG-KIUC 2-52 (a), (c)-(f) '!P$2, Generation_Raw_Data!$A:$A, 'AG-KIUC 2-52 (a), (c)-(f) '!$B162)&lt;0, 0, SUMIFS(Generation_Raw_Data!$C:$C, Generation_Raw_Data!$D:$D,'AG-KIUC 2-52 (a), (c)-(f) '!P$2, Generation_Raw_Data!$A:$A, 'AG-KIUC 2-52 (a), (c)-(f) '!$B162))</f>
        <v>281.5</v>
      </c>
      <c r="Q162" s="8">
        <f>IF(SUMIFS(Generation_Raw_Data!$C:$C, Generation_Raw_Data!$D:$D,'AG-KIUC 2-52 (a), (c)-(f) '!Q$2, Generation_Raw_Data!$A:$A, 'AG-KIUC 2-52 (a), (c)-(f) '!$B162)&lt;0, 0, SUMIFS(Generation_Raw_Data!$C:$C, Generation_Raw_Data!$D:$D,'AG-KIUC 2-52 (a), (c)-(f) '!Q$2, Generation_Raw_Data!$A:$A, 'AG-KIUC 2-52 (a), (c)-(f) '!$B162))</f>
        <v>392.3</v>
      </c>
      <c r="R162" s="8">
        <f>IF(SUMIFS(Generation_Raw_Data!$C:$C, Generation_Raw_Data!$D:$D,'AG-KIUC 2-52 (a), (c)-(f) '!R$2, Generation_Raw_Data!$A:$A, 'AG-KIUC 2-52 (a), (c)-(f) '!$B162)&lt;0, 0, SUMIFS(Generation_Raw_Data!$C:$C, Generation_Raw_Data!$D:$D,'AG-KIUC 2-52 (a), (c)-(f) '!R$2, Generation_Raw_Data!$A:$A, 'AG-KIUC 2-52 (a), (c)-(f) '!$B162))</f>
        <v>389.4</v>
      </c>
      <c r="S162" s="8">
        <f>IF(SUMIFS(Generation_Raw_Data!$C:$C, Generation_Raw_Data!$D:$D,'AG-KIUC 2-52 (a), (c)-(f) '!S$2, Generation_Raw_Data!$A:$A, 'AG-KIUC 2-52 (a), (c)-(f) '!$B162)&lt;0, 0, SUMIFS(Generation_Raw_Data!$C:$C, Generation_Raw_Data!$D:$D,'AG-KIUC 2-52 (a), (c)-(f) '!S$2, Generation_Raw_Data!$A:$A, 'AG-KIUC 2-52 (a), (c)-(f) '!$B162))</f>
        <v>417.7</v>
      </c>
      <c r="T162" s="8">
        <f>IF(SUMIFS(Generation_Raw_Data!$C:$C, Generation_Raw_Data!$D:$D,'AG-KIUC 2-52 (a), (c)-(f) '!T$2, Generation_Raw_Data!$A:$A, 'AG-KIUC 2-52 (a), (c)-(f) '!$B162)&lt;0, 0, SUMIFS(Generation_Raw_Data!$C:$C, Generation_Raw_Data!$D:$D,'AG-KIUC 2-52 (a), (c)-(f) '!T$2, Generation_Raw_Data!$A:$A, 'AG-KIUC 2-52 (a), (c)-(f) '!$B162))</f>
        <v>0</v>
      </c>
      <c r="U162" s="8">
        <f>IF(SUMIFS(Generation_Raw_Data!$C:$C, Generation_Raw_Data!$D:$D,'AG-KIUC 2-52 (a), (c)-(f) '!U$2, Generation_Raw_Data!$A:$A, 'AG-KIUC 2-52 (a), (c)-(f) '!$B162)&lt;0, 0, SUMIFS(Generation_Raw_Data!$C:$C, Generation_Raw_Data!$D:$D,'AG-KIUC 2-52 (a), (c)-(f) '!U$2, Generation_Raw_Data!$A:$A, 'AG-KIUC 2-52 (a), (c)-(f) '!$B162))</f>
        <v>0</v>
      </c>
      <c r="V162" s="8">
        <f>IF(SUMIFS(Generation_Raw_Data!$C:$C, Generation_Raw_Data!$D:$D,'AG-KIUC 2-52 (a), (c)-(f) '!V$2, Generation_Raw_Data!$A:$A, 'AG-KIUC 2-52 (a), (c)-(f) '!$B162)&lt;0, 0, SUMIFS(Generation_Raw_Data!$C:$C, Generation_Raw_Data!$D:$D,'AG-KIUC 2-52 (a), (c)-(f) '!V$2, Generation_Raw_Data!$A:$A, 'AG-KIUC 2-52 (a), (c)-(f) '!$B162))</f>
        <v>0</v>
      </c>
      <c r="W162" s="8">
        <f>IF(SUMIFS(Generation_Raw_Data!$C:$C, Generation_Raw_Data!$D:$D,'AG-KIUC 2-52 (a), (c)-(f) '!W$2, Generation_Raw_Data!$A:$A, 'AG-KIUC 2-52 (a), (c)-(f) '!$B162)&lt;0, 0, SUMIFS(Generation_Raw_Data!$C:$C, Generation_Raw_Data!$D:$D,'AG-KIUC 2-52 (a), (c)-(f) '!W$2, Generation_Raw_Data!$A:$A, 'AG-KIUC 2-52 (a), (c)-(f) '!$B162))</f>
        <v>0</v>
      </c>
      <c r="X162" s="8">
        <f>IF(SUMIFS(Generation_Raw_Data!$C:$C, Generation_Raw_Data!$D:$D,'AG-KIUC 2-52 (a), (c)-(f) '!X$2, Generation_Raw_Data!$A:$A, 'AG-KIUC 2-52 (a), (c)-(f) '!$B162)&lt;0, 0, SUMIFS(Generation_Raw_Data!$C:$C, Generation_Raw_Data!$D:$D,'AG-KIUC 2-52 (a), (c)-(f) '!X$2, Generation_Raw_Data!$A:$A, 'AG-KIUC 2-52 (a), (c)-(f) '!$B162))</f>
        <v>0</v>
      </c>
      <c r="Y162" s="8">
        <f>IF(SUMIFS(Generation_Raw_Data!$C:$C, Generation_Raw_Data!$D:$D,'AG-KIUC 2-52 (a), (c)-(f) '!Y$2, Generation_Raw_Data!$A:$A, 'AG-KIUC 2-52 (a), (c)-(f) '!$B162)&lt;0, 0, SUMIFS(Generation_Raw_Data!$C:$C, Generation_Raw_Data!$D:$D,'AG-KIUC 2-52 (a), (c)-(f) '!Y$2, Generation_Raw_Data!$A:$A, 'AG-KIUC 2-52 (a), (c)-(f) '!$B162))</f>
        <v>0</v>
      </c>
      <c r="Z162" s="8">
        <f>IF(SUMIFS(Generation_Raw_Data!$C:$C, Generation_Raw_Data!$D:$D,'AG-KIUC 2-52 (a), (c)-(f) '!Z$2, Generation_Raw_Data!$A:$A, 'AG-KIUC 2-52 (a), (c)-(f) '!$B162)&lt;0, 0, SUMIFS(Generation_Raw_Data!$C:$C, Generation_Raw_Data!$D:$D,'AG-KIUC 2-52 (a), (c)-(f) '!Z$2, Generation_Raw_Data!$A:$A, 'AG-KIUC 2-52 (a), (c)-(f) '!$B162))</f>
        <v>0</v>
      </c>
      <c r="AA162" s="8">
        <f>IF(SUMIFS(Generation_Raw_Data!$C:$C, Generation_Raw_Data!$D:$D,'AG-KIUC 2-52 (a), (c)-(f) '!AA$2, Generation_Raw_Data!$A:$A, 'AG-KIUC 2-52 (a), (c)-(f) '!$B162)&lt;0, 0, SUMIFS(Generation_Raw_Data!$C:$C, Generation_Raw_Data!$D:$D,'AG-KIUC 2-52 (a), (c)-(f) '!AA$2, Generation_Raw_Data!$A:$A, 'AG-KIUC 2-52 (a), (c)-(f) '!$B162))</f>
        <v>0</v>
      </c>
      <c r="AB162" s="8">
        <f>IF(SUMIFS(Generation_Raw_Data!$C:$C, Generation_Raw_Data!$D:$D,'AG-KIUC 2-52 (a), (c)-(f) '!AB$2, Generation_Raw_Data!$A:$A, 'AG-KIUC 2-52 (a), (c)-(f) '!$B162)&lt;0, 0, SUMIFS(Generation_Raw_Data!$C:$C, Generation_Raw_Data!$D:$D,'AG-KIUC 2-52 (a), (c)-(f) '!AB$2, Generation_Raw_Data!$A:$A, 'AG-KIUC 2-52 (a), (c)-(f) '!$B162))</f>
        <v>0</v>
      </c>
      <c r="AC162" s="8">
        <f>IF(SUMIFS(Generation_Raw_Data!$C:$C, Generation_Raw_Data!$D:$D,'AG-KIUC 2-52 (a), (c)-(f) '!AC$2, Generation_Raw_Data!$A:$A, 'AG-KIUC 2-52 (a), (c)-(f) '!$B162)&lt;0, 0, SUMIFS(Generation_Raw_Data!$C:$C, Generation_Raw_Data!$D:$D,'AG-KIUC 2-52 (a), (c)-(f) '!AC$2, Generation_Raw_Data!$A:$A, 'AG-KIUC 2-52 (a), (c)-(f) '!$B162))</f>
        <v>0</v>
      </c>
      <c r="AD162" s="8">
        <f>IF(SUMIFS(Generation_Raw_Data!$C:$C, Generation_Raw_Data!$D:$D,'AG-KIUC 2-52 (a), (c)-(f) '!AD$2, Generation_Raw_Data!$A:$A, 'AG-KIUC 2-52 (a), (c)-(f) '!$B162)&lt;0, 0, SUMIFS(Generation_Raw_Data!$C:$C, Generation_Raw_Data!$D:$D,'AG-KIUC 2-52 (a), (c)-(f) '!AD$2, Generation_Raw_Data!$A:$A, 'AG-KIUC 2-52 (a), (c)-(f) '!$B162))</f>
        <v>102.50239999999999</v>
      </c>
      <c r="AE162" s="8">
        <f>IF(SUMIFS(Generation_Raw_Data!$C:$C, Generation_Raw_Data!$D:$D,'AG-KIUC 2-52 (a), (c)-(f) '!AE$2, Generation_Raw_Data!$A:$A, 'AG-KIUC 2-52 (a), (c)-(f) '!$B162)&lt;0, 0, SUMIFS(Generation_Raw_Data!$C:$C, Generation_Raw_Data!$D:$D,'AG-KIUC 2-52 (a), (c)-(f) '!AE$2, Generation_Raw_Data!$A:$A, 'AG-KIUC 2-52 (a), (c)-(f) '!$B162))</f>
        <v>0</v>
      </c>
      <c r="AF162" s="8">
        <f>IF(SUMIFS(Generation_Raw_Data!$C:$C, Generation_Raw_Data!$D:$D,'AG-KIUC 2-52 (a), (c)-(f) '!AF$2, Generation_Raw_Data!$A:$A, 'AG-KIUC 2-52 (a), (c)-(f) '!$B162)&lt;0, 0, SUMIFS(Generation_Raw_Data!$C:$C, Generation_Raw_Data!$D:$D,'AG-KIUC 2-52 (a), (c)-(f) '!AF$2, Generation_Raw_Data!$A:$A, 'AG-KIUC 2-52 (a), (c)-(f) '!$B162))</f>
        <v>0</v>
      </c>
      <c r="AG162" s="8">
        <f>IF(SUMIFS(Generation_Raw_Data!$C:$C, Generation_Raw_Data!$D:$D,'AG-KIUC 2-52 (a), (c)-(f) '!AG$2, Generation_Raw_Data!$A:$A, 'AG-KIUC 2-52 (a), (c)-(f) '!$B162)&lt;0, 0, SUMIFS(Generation_Raw_Data!$C:$C, Generation_Raw_Data!$D:$D,'AG-KIUC 2-52 (a), (c)-(f) '!AG$2, Generation_Raw_Data!$A:$A, 'AG-KIUC 2-52 (a), (c)-(f) '!$B162))</f>
        <v>103.49760000000001</v>
      </c>
      <c r="AH162" s="8">
        <f>IF(SUMIFS(Generation_Raw_Data!$C:$C, Generation_Raw_Data!$D:$D,'AG-KIUC 2-52 (a), (c)-(f) '!AH$2, Generation_Raw_Data!$A:$A, 'AG-KIUC 2-52 (a), (c)-(f) '!$B162)&lt;0, 0, SUMIFS(Generation_Raw_Data!$C:$C, Generation_Raw_Data!$D:$D,'AG-KIUC 2-52 (a), (c)-(f) '!AH$2, Generation_Raw_Data!$A:$A, 'AG-KIUC 2-52 (a), (c)-(f) '!$B162))</f>
        <v>0</v>
      </c>
      <c r="AI162" s="8">
        <f>IF(SUMIFS(Generation_Raw_Data!$C:$C, Generation_Raw_Data!$D:$D,'AG-KIUC 2-52 (a), (c)-(f) '!AI$2, Generation_Raw_Data!$A:$A, 'AG-KIUC 2-52 (a), (c)-(f) '!$B162)&lt;0, 0, SUMIFS(Generation_Raw_Data!$C:$C, Generation_Raw_Data!$D:$D,'AG-KIUC 2-52 (a), (c)-(f) '!AI$2, Generation_Raw_Data!$A:$A, 'AG-KIUC 2-52 (a), (c)-(f) '!$B162))</f>
        <v>0</v>
      </c>
      <c r="AJ162" s="8">
        <f>IF(SUMIFS(Generation_Raw_Data!$C:$C, Generation_Raw_Data!$D:$D,'AG-KIUC 2-52 (a), (c)-(f) '!AJ$2, Generation_Raw_Data!$A:$A, 'AG-KIUC 2-52 (a), (c)-(f) '!$B162)&lt;0, 0, SUMIFS(Generation_Raw_Data!$C:$C, Generation_Raw_Data!$D:$D,'AG-KIUC 2-52 (a), (c)-(f) '!AJ$2, Generation_Raw_Data!$A:$A, 'AG-KIUC 2-52 (a), (c)-(f) '!$B162))</f>
        <v>0</v>
      </c>
      <c r="AK162" s="8">
        <f>IF(SUMIFS(Generation_Raw_Data!$C:$C, Generation_Raw_Data!$D:$D,'AG-KIUC 2-52 (a), (c)-(f) '!AK$2, Generation_Raw_Data!$A:$A, 'AG-KIUC 2-52 (a), (c)-(f) '!$B162)&lt;0, 0, SUMIFS(Generation_Raw_Data!$C:$C, Generation_Raw_Data!$D:$D,'AG-KIUC 2-52 (a), (c)-(f) '!AK$2, Generation_Raw_Data!$A:$A, 'AG-KIUC 2-52 (a), (c)-(f) '!$B162))</f>
        <v>38</v>
      </c>
      <c r="AL162" s="8">
        <f>IF(SUMIFS(Generation_Raw_Data!$C:$C, Generation_Raw_Data!$D:$D,'AG-KIUC 2-52 (a), (c)-(f) '!AL$2, Generation_Raw_Data!$A:$A, 'AG-KIUC 2-52 (a), (c)-(f) '!$B162)&lt;0, 0, SUMIFS(Generation_Raw_Data!$C:$C, Generation_Raw_Data!$D:$D,'AG-KIUC 2-52 (a), (c)-(f) '!AL$2, Generation_Raw_Data!$A:$A, 'AG-KIUC 2-52 (a), (c)-(f) '!$B162))</f>
        <v>0</v>
      </c>
      <c r="AM162" s="8">
        <f>IF(SUMIFS(Generation_Raw_Data!$C:$C, Generation_Raw_Data!$D:$D,'AG-KIUC 2-52 (a), (c)-(f) '!AM$2, Generation_Raw_Data!$A:$A, 'AG-KIUC 2-52 (a), (c)-(f) '!$B162)&lt;0, 0, SUMIFS(Generation_Raw_Data!$C:$C, Generation_Raw_Data!$D:$D,'AG-KIUC 2-52 (a), (c)-(f) '!AM$2, Generation_Raw_Data!$A:$A, 'AG-KIUC 2-52 (a), (c)-(f) '!$B162))</f>
        <v>0.5</v>
      </c>
      <c r="AN162" s="8">
        <f>IF(SUMIFS(Generation_Raw_Data!$C:$C, Generation_Raw_Data!$D:$D,'AG-KIUC 2-52 (a), (c)-(f) '!AN$2, Generation_Raw_Data!$A:$A, 'AG-KIUC 2-52 (a), (c)-(f) '!$B162)&lt;0, 0, SUMIFS(Generation_Raw_Data!$C:$C, Generation_Raw_Data!$D:$D,'AG-KIUC 2-52 (a), (c)-(f) '!AN$2, Generation_Raw_Data!$A:$A, 'AG-KIUC 2-52 (a), (c)-(f) '!$B162))</f>
        <v>0.1</v>
      </c>
    </row>
    <row r="163" spans="1:40" x14ac:dyDescent="0.35">
      <c r="A163" s="1">
        <v>21</v>
      </c>
      <c r="B163" s="2">
        <v>44657.333333333336</v>
      </c>
      <c r="C163" s="16">
        <f>SUMIF(Marginal_Cost_Raw_Data!$A:$A, 'AG-KIUC 2-52 (a), (c)-(f) '!$B163, Marginal_Cost_Raw_Data!$B:$B)</f>
        <v>35.07776777560764</v>
      </c>
      <c r="D163" s="17">
        <f>SUMIFS(CTS_Raw_Data!$C:$C, CTS_Raw_Data!$B:$B, "S", CTS_Raw_Data!$A:$A, 'AG-KIUC 2-52 (a), (c)-(f) '!$B163)</f>
        <v>128</v>
      </c>
      <c r="E163" s="7">
        <f>IFERROR(SUMIFS(CTS_Raw_Data!$D:$D, CTS_Raw_Data!$B:$B, "S", CTS_Raw_Data!$A:$A, 'AG-KIUC 2-52 (a), (c)-(f) '!$B163)/'AG-KIUC 2-52 (a), (c)-(f) '!$D163,0)</f>
        <v>67.220156249999988</v>
      </c>
      <c r="F163" s="14">
        <f>SUMIFS(CTS_Raw_Data!$C:$C, CTS_Raw_Data!$B:$B, "B", CTS_Raw_Data!$A:$A, 'AG-KIUC 2-52 (a), (c)-(f) '!$B163)</f>
        <v>0</v>
      </c>
      <c r="G163" s="7">
        <f>IFERROR(SUMIFS(CTS_Raw_Data!$D:$D, CTS_Raw_Data!$B:$B, "B", CTS_Raw_Data!$A:$A, 'AG-KIUC 2-52 (a), (c)-(f) '!$B163)/'AG-KIUC 2-52 (a), (c)-(f) '!$F163,0)</f>
        <v>0</v>
      </c>
      <c r="H163" s="19">
        <f>SUMIF(ACE_Raw_Data!$A:$A, 'AG-KIUC 2-52 (a), (c)-(f) '!$B163, ACE_Raw_Data!$B:$B)</f>
        <v>-6.2706050748626394</v>
      </c>
      <c r="I163" s="21">
        <f>IF(SUMIFS(Generation_Raw_Data!$C:$C, Generation_Raw_Data!$D:$D,'AG-KIUC 2-52 (a), (c)-(f) '!I$2, Generation_Raw_Data!$A:$A, 'AG-KIUC 2-52 (a), (c)-(f) '!$B163)&lt;0, 0, SUMIFS(Generation_Raw_Data!$C:$C, Generation_Raw_Data!$D:$D,'AG-KIUC 2-52 (a), (c)-(f) '!I$2, Generation_Raw_Data!$A:$A, 'AG-KIUC 2-52 (a), (c)-(f) '!$B163))</f>
        <v>0</v>
      </c>
      <c r="J163" s="8">
        <f>IF(SUMIFS(Generation_Raw_Data!$C:$C, Generation_Raw_Data!$D:$D,'AG-KIUC 2-52 (a), (c)-(f) '!J$2, Generation_Raw_Data!$A:$A, 'AG-KIUC 2-52 (a), (c)-(f) '!$B163)&lt;0, 0, SUMIFS(Generation_Raw_Data!$C:$C, Generation_Raw_Data!$D:$D,'AG-KIUC 2-52 (a), (c)-(f) '!J$2, Generation_Raw_Data!$A:$A, 'AG-KIUC 2-52 (a), (c)-(f) '!$B163))</f>
        <v>673.9</v>
      </c>
      <c r="K163" s="8">
        <f>IF(SUMIFS(Generation_Raw_Data!$C:$C, Generation_Raw_Data!$D:$D,'AG-KIUC 2-52 (a), (c)-(f) '!K$2, Generation_Raw_Data!$A:$A, 'AG-KIUC 2-52 (a), (c)-(f) '!$B163)&lt;0, 0, SUMIFS(Generation_Raw_Data!$C:$C, Generation_Raw_Data!$D:$D,'AG-KIUC 2-52 (a), (c)-(f) '!K$2, Generation_Raw_Data!$A:$A, 'AG-KIUC 2-52 (a), (c)-(f) '!$B163))</f>
        <v>0</v>
      </c>
      <c r="L163" s="8">
        <f>IF(SUMIFS(Generation_Raw_Data!$C:$C, Generation_Raw_Data!$D:$D,'AG-KIUC 2-52 (a), (c)-(f) '!L$2, Generation_Raw_Data!$A:$A, 'AG-KIUC 2-52 (a), (c)-(f) '!$B163)&lt;0, 0, SUMIFS(Generation_Raw_Data!$C:$C, Generation_Raw_Data!$D:$D,'AG-KIUC 2-52 (a), (c)-(f) '!L$2, Generation_Raw_Data!$A:$A, 'AG-KIUC 2-52 (a), (c)-(f) '!$B163))</f>
        <v>421.5</v>
      </c>
      <c r="M163" s="8">
        <f>IF(SUMIFS(Generation_Raw_Data!$C:$C, Generation_Raw_Data!$D:$D,'AG-KIUC 2-52 (a), (c)-(f) '!M$2, Generation_Raw_Data!$A:$A, 'AG-KIUC 2-52 (a), (c)-(f) '!$B163)&lt;0, 0, SUMIFS(Generation_Raw_Data!$C:$C, Generation_Raw_Data!$D:$D,'AG-KIUC 2-52 (a), (c)-(f) '!M$2, Generation_Raw_Data!$A:$A, 'AG-KIUC 2-52 (a), (c)-(f) '!$B163))</f>
        <v>412.5</v>
      </c>
      <c r="N163" s="8">
        <f>IF(SUMIFS(Generation_Raw_Data!$C:$C, Generation_Raw_Data!$D:$D,'AG-KIUC 2-52 (a), (c)-(f) '!N$2, Generation_Raw_Data!$A:$A, 'AG-KIUC 2-52 (a), (c)-(f) '!$B163)&lt;0, 0, SUMIFS(Generation_Raw_Data!$C:$C, Generation_Raw_Data!$D:$D,'AG-KIUC 2-52 (a), (c)-(f) '!N$2, Generation_Raw_Data!$A:$A, 'AG-KIUC 2-52 (a), (c)-(f) '!$B163))</f>
        <v>0</v>
      </c>
      <c r="O163" s="8">
        <f>IF(SUMIFS(Generation_Raw_Data!$C:$C, Generation_Raw_Data!$D:$D,'AG-KIUC 2-52 (a), (c)-(f) '!O$2, Generation_Raw_Data!$A:$A, 'AG-KIUC 2-52 (a), (c)-(f) '!$B163)&lt;0, 0, SUMIFS(Generation_Raw_Data!$C:$C, Generation_Raw_Data!$D:$D,'AG-KIUC 2-52 (a), (c)-(f) '!O$2, Generation_Raw_Data!$A:$A, 'AG-KIUC 2-52 (a), (c)-(f) '!$B163))</f>
        <v>265.7</v>
      </c>
      <c r="P163" s="8">
        <f>IF(SUMIFS(Generation_Raw_Data!$C:$C, Generation_Raw_Data!$D:$D,'AG-KIUC 2-52 (a), (c)-(f) '!P$2, Generation_Raw_Data!$A:$A, 'AG-KIUC 2-52 (a), (c)-(f) '!$B163)&lt;0, 0, SUMIFS(Generation_Raw_Data!$C:$C, Generation_Raw_Data!$D:$D,'AG-KIUC 2-52 (a), (c)-(f) '!P$2, Generation_Raw_Data!$A:$A, 'AG-KIUC 2-52 (a), (c)-(f) '!$B163))</f>
        <v>274.2</v>
      </c>
      <c r="Q163" s="8">
        <f>IF(SUMIFS(Generation_Raw_Data!$C:$C, Generation_Raw_Data!$D:$D,'AG-KIUC 2-52 (a), (c)-(f) '!Q$2, Generation_Raw_Data!$A:$A, 'AG-KIUC 2-52 (a), (c)-(f) '!$B163)&lt;0, 0, SUMIFS(Generation_Raw_Data!$C:$C, Generation_Raw_Data!$D:$D,'AG-KIUC 2-52 (a), (c)-(f) '!Q$2, Generation_Raw_Data!$A:$A, 'AG-KIUC 2-52 (a), (c)-(f) '!$B163))</f>
        <v>395.1</v>
      </c>
      <c r="R163" s="8">
        <f>IF(SUMIFS(Generation_Raw_Data!$C:$C, Generation_Raw_Data!$D:$D,'AG-KIUC 2-52 (a), (c)-(f) '!R$2, Generation_Raw_Data!$A:$A, 'AG-KIUC 2-52 (a), (c)-(f) '!$B163)&lt;0, 0, SUMIFS(Generation_Raw_Data!$C:$C, Generation_Raw_Data!$D:$D,'AG-KIUC 2-52 (a), (c)-(f) '!R$2, Generation_Raw_Data!$A:$A, 'AG-KIUC 2-52 (a), (c)-(f) '!$B163))</f>
        <v>414.3</v>
      </c>
      <c r="S163" s="8">
        <f>IF(SUMIFS(Generation_Raw_Data!$C:$C, Generation_Raw_Data!$D:$D,'AG-KIUC 2-52 (a), (c)-(f) '!S$2, Generation_Raw_Data!$A:$A, 'AG-KIUC 2-52 (a), (c)-(f) '!$B163)&lt;0, 0, SUMIFS(Generation_Raw_Data!$C:$C, Generation_Raw_Data!$D:$D,'AG-KIUC 2-52 (a), (c)-(f) '!S$2, Generation_Raw_Data!$A:$A, 'AG-KIUC 2-52 (a), (c)-(f) '!$B163))</f>
        <v>469.2</v>
      </c>
      <c r="T163" s="8">
        <f>IF(SUMIFS(Generation_Raw_Data!$C:$C, Generation_Raw_Data!$D:$D,'AG-KIUC 2-52 (a), (c)-(f) '!T$2, Generation_Raw_Data!$A:$A, 'AG-KIUC 2-52 (a), (c)-(f) '!$B163)&lt;0, 0, SUMIFS(Generation_Raw_Data!$C:$C, Generation_Raw_Data!$D:$D,'AG-KIUC 2-52 (a), (c)-(f) '!T$2, Generation_Raw_Data!$A:$A, 'AG-KIUC 2-52 (a), (c)-(f) '!$B163))</f>
        <v>0</v>
      </c>
      <c r="U163" s="8">
        <f>IF(SUMIFS(Generation_Raw_Data!$C:$C, Generation_Raw_Data!$D:$D,'AG-KIUC 2-52 (a), (c)-(f) '!U$2, Generation_Raw_Data!$A:$A, 'AG-KIUC 2-52 (a), (c)-(f) '!$B163)&lt;0, 0, SUMIFS(Generation_Raw_Data!$C:$C, Generation_Raw_Data!$D:$D,'AG-KIUC 2-52 (a), (c)-(f) '!U$2, Generation_Raw_Data!$A:$A, 'AG-KIUC 2-52 (a), (c)-(f) '!$B163))</f>
        <v>0</v>
      </c>
      <c r="V163" s="8">
        <f>IF(SUMIFS(Generation_Raw_Data!$C:$C, Generation_Raw_Data!$D:$D,'AG-KIUC 2-52 (a), (c)-(f) '!V$2, Generation_Raw_Data!$A:$A, 'AG-KIUC 2-52 (a), (c)-(f) '!$B163)&lt;0, 0, SUMIFS(Generation_Raw_Data!$C:$C, Generation_Raw_Data!$D:$D,'AG-KIUC 2-52 (a), (c)-(f) '!V$2, Generation_Raw_Data!$A:$A, 'AG-KIUC 2-52 (a), (c)-(f) '!$B163))</f>
        <v>0</v>
      </c>
      <c r="W163" s="8">
        <f>IF(SUMIFS(Generation_Raw_Data!$C:$C, Generation_Raw_Data!$D:$D,'AG-KIUC 2-52 (a), (c)-(f) '!W$2, Generation_Raw_Data!$A:$A, 'AG-KIUC 2-52 (a), (c)-(f) '!$B163)&lt;0, 0, SUMIFS(Generation_Raw_Data!$C:$C, Generation_Raw_Data!$D:$D,'AG-KIUC 2-52 (a), (c)-(f) '!W$2, Generation_Raw_Data!$A:$A, 'AG-KIUC 2-52 (a), (c)-(f) '!$B163))</f>
        <v>0</v>
      </c>
      <c r="X163" s="8">
        <f>IF(SUMIFS(Generation_Raw_Data!$C:$C, Generation_Raw_Data!$D:$D,'AG-KIUC 2-52 (a), (c)-(f) '!X$2, Generation_Raw_Data!$A:$A, 'AG-KIUC 2-52 (a), (c)-(f) '!$B163)&lt;0, 0, SUMIFS(Generation_Raw_Data!$C:$C, Generation_Raw_Data!$D:$D,'AG-KIUC 2-52 (a), (c)-(f) '!X$2, Generation_Raw_Data!$A:$A, 'AG-KIUC 2-52 (a), (c)-(f) '!$B163))</f>
        <v>0</v>
      </c>
      <c r="Y163" s="8">
        <f>IF(SUMIFS(Generation_Raw_Data!$C:$C, Generation_Raw_Data!$D:$D,'AG-KIUC 2-52 (a), (c)-(f) '!Y$2, Generation_Raw_Data!$A:$A, 'AG-KIUC 2-52 (a), (c)-(f) '!$B163)&lt;0, 0, SUMIFS(Generation_Raw_Data!$C:$C, Generation_Raw_Data!$D:$D,'AG-KIUC 2-52 (a), (c)-(f) '!Y$2, Generation_Raw_Data!$A:$A, 'AG-KIUC 2-52 (a), (c)-(f) '!$B163))</f>
        <v>0</v>
      </c>
      <c r="Z163" s="8">
        <f>IF(SUMIFS(Generation_Raw_Data!$C:$C, Generation_Raw_Data!$D:$D,'AG-KIUC 2-52 (a), (c)-(f) '!Z$2, Generation_Raw_Data!$A:$A, 'AG-KIUC 2-52 (a), (c)-(f) '!$B163)&lt;0, 0, SUMIFS(Generation_Raw_Data!$C:$C, Generation_Raw_Data!$D:$D,'AG-KIUC 2-52 (a), (c)-(f) '!Z$2, Generation_Raw_Data!$A:$A, 'AG-KIUC 2-52 (a), (c)-(f) '!$B163))</f>
        <v>0</v>
      </c>
      <c r="AA163" s="8">
        <f>IF(SUMIFS(Generation_Raw_Data!$C:$C, Generation_Raw_Data!$D:$D,'AG-KIUC 2-52 (a), (c)-(f) '!AA$2, Generation_Raw_Data!$A:$A, 'AG-KIUC 2-52 (a), (c)-(f) '!$B163)&lt;0, 0, SUMIFS(Generation_Raw_Data!$C:$C, Generation_Raw_Data!$D:$D,'AG-KIUC 2-52 (a), (c)-(f) '!AA$2, Generation_Raw_Data!$A:$A, 'AG-KIUC 2-52 (a), (c)-(f) '!$B163))</f>
        <v>0</v>
      </c>
      <c r="AB163" s="8">
        <f>IF(SUMIFS(Generation_Raw_Data!$C:$C, Generation_Raw_Data!$D:$D,'AG-KIUC 2-52 (a), (c)-(f) '!AB$2, Generation_Raw_Data!$A:$A, 'AG-KIUC 2-52 (a), (c)-(f) '!$B163)&lt;0, 0, SUMIFS(Generation_Raw_Data!$C:$C, Generation_Raw_Data!$D:$D,'AG-KIUC 2-52 (a), (c)-(f) '!AB$2, Generation_Raw_Data!$A:$A, 'AG-KIUC 2-52 (a), (c)-(f) '!$B163))</f>
        <v>0</v>
      </c>
      <c r="AC163" s="8">
        <f>IF(SUMIFS(Generation_Raw_Data!$C:$C, Generation_Raw_Data!$D:$D,'AG-KIUC 2-52 (a), (c)-(f) '!AC$2, Generation_Raw_Data!$A:$A, 'AG-KIUC 2-52 (a), (c)-(f) '!$B163)&lt;0, 0, SUMIFS(Generation_Raw_Data!$C:$C, Generation_Raw_Data!$D:$D,'AG-KIUC 2-52 (a), (c)-(f) '!AC$2, Generation_Raw_Data!$A:$A, 'AG-KIUC 2-52 (a), (c)-(f) '!$B163))</f>
        <v>0</v>
      </c>
      <c r="AD163" s="8">
        <f>IF(SUMIFS(Generation_Raw_Data!$C:$C, Generation_Raw_Data!$D:$D,'AG-KIUC 2-52 (a), (c)-(f) '!AD$2, Generation_Raw_Data!$A:$A, 'AG-KIUC 2-52 (a), (c)-(f) '!$B163)&lt;0, 0, SUMIFS(Generation_Raw_Data!$C:$C, Generation_Raw_Data!$D:$D,'AG-KIUC 2-52 (a), (c)-(f) '!AD$2, Generation_Raw_Data!$A:$A, 'AG-KIUC 2-52 (a), (c)-(f) '!$B163))</f>
        <v>104.6698</v>
      </c>
      <c r="AE163" s="8">
        <f>IF(SUMIFS(Generation_Raw_Data!$C:$C, Generation_Raw_Data!$D:$D,'AG-KIUC 2-52 (a), (c)-(f) '!AE$2, Generation_Raw_Data!$A:$A, 'AG-KIUC 2-52 (a), (c)-(f) '!$B163)&lt;0, 0, SUMIFS(Generation_Raw_Data!$C:$C, Generation_Raw_Data!$D:$D,'AG-KIUC 2-52 (a), (c)-(f) '!AE$2, Generation_Raw_Data!$A:$A, 'AG-KIUC 2-52 (a), (c)-(f) '!$B163))</f>
        <v>0</v>
      </c>
      <c r="AF163" s="8">
        <f>IF(SUMIFS(Generation_Raw_Data!$C:$C, Generation_Raw_Data!$D:$D,'AG-KIUC 2-52 (a), (c)-(f) '!AF$2, Generation_Raw_Data!$A:$A, 'AG-KIUC 2-52 (a), (c)-(f) '!$B163)&lt;0, 0, SUMIFS(Generation_Raw_Data!$C:$C, Generation_Raw_Data!$D:$D,'AG-KIUC 2-52 (a), (c)-(f) '!AF$2, Generation_Raw_Data!$A:$A, 'AG-KIUC 2-52 (a), (c)-(f) '!$B163))</f>
        <v>106.6635</v>
      </c>
      <c r="AG163" s="8">
        <f>IF(SUMIFS(Generation_Raw_Data!$C:$C, Generation_Raw_Data!$D:$D,'AG-KIUC 2-52 (a), (c)-(f) '!AG$2, Generation_Raw_Data!$A:$A, 'AG-KIUC 2-52 (a), (c)-(f) '!$B163)&lt;0, 0, SUMIFS(Generation_Raw_Data!$C:$C, Generation_Raw_Data!$D:$D,'AG-KIUC 2-52 (a), (c)-(f) '!AG$2, Generation_Raw_Data!$A:$A, 'AG-KIUC 2-52 (a), (c)-(f) '!$B163))</f>
        <v>105.66670000000001</v>
      </c>
      <c r="AH163" s="8">
        <f>IF(SUMIFS(Generation_Raw_Data!$C:$C, Generation_Raw_Data!$D:$D,'AG-KIUC 2-52 (a), (c)-(f) '!AH$2, Generation_Raw_Data!$A:$A, 'AG-KIUC 2-52 (a), (c)-(f) '!$B163)&lt;0, 0, SUMIFS(Generation_Raw_Data!$C:$C, Generation_Raw_Data!$D:$D,'AG-KIUC 2-52 (a), (c)-(f) '!AH$2, Generation_Raw_Data!$A:$A, 'AG-KIUC 2-52 (a), (c)-(f) '!$B163))</f>
        <v>0</v>
      </c>
      <c r="AI163" s="8">
        <f>IF(SUMIFS(Generation_Raw_Data!$C:$C, Generation_Raw_Data!$D:$D,'AG-KIUC 2-52 (a), (c)-(f) '!AI$2, Generation_Raw_Data!$A:$A, 'AG-KIUC 2-52 (a), (c)-(f) '!$B163)&lt;0, 0, SUMIFS(Generation_Raw_Data!$C:$C, Generation_Raw_Data!$D:$D,'AG-KIUC 2-52 (a), (c)-(f) '!AI$2, Generation_Raw_Data!$A:$A, 'AG-KIUC 2-52 (a), (c)-(f) '!$B163))</f>
        <v>0</v>
      </c>
      <c r="AJ163" s="8">
        <f>IF(SUMIFS(Generation_Raw_Data!$C:$C, Generation_Raw_Data!$D:$D,'AG-KIUC 2-52 (a), (c)-(f) '!AJ$2, Generation_Raw_Data!$A:$A, 'AG-KIUC 2-52 (a), (c)-(f) '!$B163)&lt;0, 0, SUMIFS(Generation_Raw_Data!$C:$C, Generation_Raw_Data!$D:$D,'AG-KIUC 2-52 (a), (c)-(f) '!AJ$2, Generation_Raw_Data!$A:$A, 'AG-KIUC 2-52 (a), (c)-(f) '!$B163))</f>
        <v>0</v>
      </c>
      <c r="AK163" s="8">
        <f>IF(SUMIFS(Generation_Raw_Data!$C:$C, Generation_Raw_Data!$D:$D,'AG-KIUC 2-52 (a), (c)-(f) '!AK$2, Generation_Raw_Data!$A:$A, 'AG-KIUC 2-52 (a), (c)-(f) '!$B163)&lt;0, 0, SUMIFS(Generation_Raw_Data!$C:$C, Generation_Raw_Data!$D:$D,'AG-KIUC 2-52 (a), (c)-(f) '!AK$2, Generation_Raw_Data!$A:$A, 'AG-KIUC 2-52 (a), (c)-(f) '!$B163))</f>
        <v>39</v>
      </c>
      <c r="AL163" s="8">
        <f>IF(SUMIFS(Generation_Raw_Data!$C:$C, Generation_Raw_Data!$D:$D,'AG-KIUC 2-52 (a), (c)-(f) '!AL$2, Generation_Raw_Data!$A:$A, 'AG-KIUC 2-52 (a), (c)-(f) '!$B163)&lt;0, 0, SUMIFS(Generation_Raw_Data!$C:$C, Generation_Raw_Data!$D:$D,'AG-KIUC 2-52 (a), (c)-(f) '!AL$2, Generation_Raw_Data!$A:$A, 'AG-KIUC 2-52 (a), (c)-(f) '!$B163))</f>
        <v>0</v>
      </c>
      <c r="AM163" s="8">
        <f>IF(SUMIFS(Generation_Raw_Data!$C:$C, Generation_Raw_Data!$D:$D,'AG-KIUC 2-52 (a), (c)-(f) '!AM$2, Generation_Raw_Data!$A:$A, 'AG-KIUC 2-52 (a), (c)-(f) '!$B163)&lt;0, 0, SUMIFS(Generation_Raw_Data!$C:$C, Generation_Raw_Data!$D:$D,'AG-KIUC 2-52 (a), (c)-(f) '!AM$2, Generation_Raw_Data!$A:$A, 'AG-KIUC 2-52 (a), (c)-(f) '!$B163))</f>
        <v>0.2</v>
      </c>
      <c r="AN163" s="8">
        <f>IF(SUMIFS(Generation_Raw_Data!$C:$C, Generation_Raw_Data!$D:$D,'AG-KIUC 2-52 (a), (c)-(f) '!AN$2, Generation_Raw_Data!$A:$A, 'AG-KIUC 2-52 (a), (c)-(f) '!$B163)&lt;0, 0, SUMIFS(Generation_Raw_Data!$C:$C, Generation_Raw_Data!$D:$D,'AG-KIUC 2-52 (a), (c)-(f) '!AN$2, Generation_Raw_Data!$A:$A, 'AG-KIUC 2-52 (a), (c)-(f) '!$B163))</f>
        <v>0</v>
      </c>
    </row>
    <row r="164" spans="1:40" x14ac:dyDescent="0.35">
      <c r="A164" s="1">
        <v>21</v>
      </c>
      <c r="B164" s="2">
        <v>44657.375</v>
      </c>
      <c r="C164" s="16">
        <f>SUMIF(Marginal_Cost_Raw_Data!$A:$A, 'AG-KIUC 2-52 (a), (c)-(f) '!$B164, Marginal_Cost_Raw_Data!$B:$B)</f>
        <v>36.333531740451392</v>
      </c>
      <c r="D164" s="17">
        <f>SUMIFS(CTS_Raw_Data!$C:$C, CTS_Raw_Data!$B:$B, "S", CTS_Raw_Data!$A:$A, 'AG-KIUC 2-52 (a), (c)-(f) '!$B164)</f>
        <v>150</v>
      </c>
      <c r="E164" s="7">
        <f>IFERROR(SUMIFS(CTS_Raw_Data!$D:$D, CTS_Raw_Data!$B:$B, "S", CTS_Raw_Data!$A:$A, 'AG-KIUC 2-52 (a), (c)-(f) '!$B164)/'AG-KIUC 2-52 (a), (c)-(f) '!$D164,0)</f>
        <v>68.833333333333329</v>
      </c>
      <c r="F164" s="14">
        <f>SUMIFS(CTS_Raw_Data!$C:$C, CTS_Raw_Data!$B:$B, "B", CTS_Raw_Data!$A:$A, 'AG-KIUC 2-52 (a), (c)-(f) '!$B164)</f>
        <v>0</v>
      </c>
      <c r="G164" s="7">
        <f>IFERROR(SUMIFS(CTS_Raw_Data!$D:$D, CTS_Raw_Data!$B:$B, "B", CTS_Raw_Data!$A:$A, 'AG-KIUC 2-52 (a), (c)-(f) '!$B164)/'AG-KIUC 2-52 (a), (c)-(f) '!$F164,0)</f>
        <v>0</v>
      </c>
      <c r="H164" s="19">
        <f>SUMIF(ACE_Raw_Data!$A:$A, 'AG-KIUC 2-52 (a), (c)-(f) '!$B164, ACE_Raw_Data!$B:$B)</f>
        <v>1.4805120068954096</v>
      </c>
      <c r="I164" s="21">
        <f>IF(SUMIFS(Generation_Raw_Data!$C:$C, Generation_Raw_Data!$D:$D,'AG-KIUC 2-52 (a), (c)-(f) '!I$2, Generation_Raw_Data!$A:$A, 'AG-KIUC 2-52 (a), (c)-(f) '!$B164)&lt;0, 0, SUMIFS(Generation_Raw_Data!$C:$C, Generation_Raw_Data!$D:$D,'AG-KIUC 2-52 (a), (c)-(f) '!I$2, Generation_Raw_Data!$A:$A, 'AG-KIUC 2-52 (a), (c)-(f) '!$B164))</f>
        <v>0</v>
      </c>
      <c r="J164" s="8">
        <f>IF(SUMIFS(Generation_Raw_Data!$C:$C, Generation_Raw_Data!$D:$D,'AG-KIUC 2-52 (a), (c)-(f) '!J$2, Generation_Raw_Data!$A:$A, 'AG-KIUC 2-52 (a), (c)-(f) '!$B164)&lt;0, 0, SUMIFS(Generation_Raw_Data!$C:$C, Generation_Raw_Data!$D:$D,'AG-KIUC 2-52 (a), (c)-(f) '!J$2, Generation_Raw_Data!$A:$A, 'AG-KIUC 2-52 (a), (c)-(f) '!$B164))</f>
        <v>675.4</v>
      </c>
      <c r="K164" s="8">
        <f>IF(SUMIFS(Generation_Raw_Data!$C:$C, Generation_Raw_Data!$D:$D,'AG-KIUC 2-52 (a), (c)-(f) '!K$2, Generation_Raw_Data!$A:$A, 'AG-KIUC 2-52 (a), (c)-(f) '!$B164)&lt;0, 0, SUMIFS(Generation_Raw_Data!$C:$C, Generation_Raw_Data!$D:$D,'AG-KIUC 2-52 (a), (c)-(f) '!K$2, Generation_Raw_Data!$A:$A, 'AG-KIUC 2-52 (a), (c)-(f) '!$B164))</f>
        <v>0</v>
      </c>
      <c r="L164" s="8">
        <f>IF(SUMIFS(Generation_Raw_Data!$C:$C, Generation_Raw_Data!$D:$D,'AG-KIUC 2-52 (a), (c)-(f) '!L$2, Generation_Raw_Data!$A:$A, 'AG-KIUC 2-52 (a), (c)-(f) '!$B164)&lt;0, 0, SUMIFS(Generation_Raw_Data!$C:$C, Generation_Raw_Data!$D:$D,'AG-KIUC 2-52 (a), (c)-(f) '!L$2, Generation_Raw_Data!$A:$A, 'AG-KIUC 2-52 (a), (c)-(f) '!$B164))</f>
        <v>452</v>
      </c>
      <c r="M164" s="8">
        <f>IF(SUMIFS(Generation_Raw_Data!$C:$C, Generation_Raw_Data!$D:$D,'AG-KIUC 2-52 (a), (c)-(f) '!M$2, Generation_Raw_Data!$A:$A, 'AG-KIUC 2-52 (a), (c)-(f) '!$B164)&lt;0, 0, SUMIFS(Generation_Raw_Data!$C:$C, Generation_Raw_Data!$D:$D,'AG-KIUC 2-52 (a), (c)-(f) '!M$2, Generation_Raw_Data!$A:$A, 'AG-KIUC 2-52 (a), (c)-(f) '!$B164))</f>
        <v>414</v>
      </c>
      <c r="N164" s="8">
        <f>IF(SUMIFS(Generation_Raw_Data!$C:$C, Generation_Raw_Data!$D:$D,'AG-KIUC 2-52 (a), (c)-(f) '!N$2, Generation_Raw_Data!$A:$A, 'AG-KIUC 2-52 (a), (c)-(f) '!$B164)&lt;0, 0, SUMIFS(Generation_Raw_Data!$C:$C, Generation_Raw_Data!$D:$D,'AG-KIUC 2-52 (a), (c)-(f) '!N$2, Generation_Raw_Data!$A:$A, 'AG-KIUC 2-52 (a), (c)-(f) '!$B164))</f>
        <v>0</v>
      </c>
      <c r="O164" s="8">
        <f>IF(SUMIFS(Generation_Raw_Data!$C:$C, Generation_Raw_Data!$D:$D,'AG-KIUC 2-52 (a), (c)-(f) '!O$2, Generation_Raw_Data!$A:$A, 'AG-KIUC 2-52 (a), (c)-(f) '!$B164)&lt;0, 0, SUMIFS(Generation_Raw_Data!$C:$C, Generation_Raw_Data!$D:$D,'AG-KIUC 2-52 (a), (c)-(f) '!O$2, Generation_Raw_Data!$A:$A, 'AG-KIUC 2-52 (a), (c)-(f) '!$B164))</f>
        <v>286.2</v>
      </c>
      <c r="P164" s="8">
        <f>IF(SUMIFS(Generation_Raw_Data!$C:$C, Generation_Raw_Data!$D:$D,'AG-KIUC 2-52 (a), (c)-(f) '!P$2, Generation_Raw_Data!$A:$A, 'AG-KIUC 2-52 (a), (c)-(f) '!$B164)&lt;0, 0, SUMIFS(Generation_Raw_Data!$C:$C, Generation_Raw_Data!$D:$D,'AG-KIUC 2-52 (a), (c)-(f) '!P$2, Generation_Raw_Data!$A:$A, 'AG-KIUC 2-52 (a), (c)-(f) '!$B164))</f>
        <v>293.8</v>
      </c>
      <c r="Q164" s="8">
        <f>IF(SUMIFS(Generation_Raw_Data!$C:$C, Generation_Raw_Data!$D:$D,'AG-KIUC 2-52 (a), (c)-(f) '!Q$2, Generation_Raw_Data!$A:$A, 'AG-KIUC 2-52 (a), (c)-(f) '!$B164)&lt;0, 0, SUMIFS(Generation_Raw_Data!$C:$C, Generation_Raw_Data!$D:$D,'AG-KIUC 2-52 (a), (c)-(f) '!Q$2, Generation_Raw_Data!$A:$A, 'AG-KIUC 2-52 (a), (c)-(f) '!$B164))</f>
        <v>396.2</v>
      </c>
      <c r="R164" s="8">
        <f>IF(SUMIFS(Generation_Raw_Data!$C:$C, Generation_Raw_Data!$D:$D,'AG-KIUC 2-52 (a), (c)-(f) '!R$2, Generation_Raw_Data!$A:$A, 'AG-KIUC 2-52 (a), (c)-(f) '!$B164)&lt;0, 0, SUMIFS(Generation_Raw_Data!$C:$C, Generation_Raw_Data!$D:$D,'AG-KIUC 2-52 (a), (c)-(f) '!R$2, Generation_Raw_Data!$A:$A, 'AG-KIUC 2-52 (a), (c)-(f) '!$B164))</f>
        <v>412.1</v>
      </c>
      <c r="S164" s="8">
        <f>IF(SUMIFS(Generation_Raw_Data!$C:$C, Generation_Raw_Data!$D:$D,'AG-KIUC 2-52 (a), (c)-(f) '!S$2, Generation_Raw_Data!$A:$A, 'AG-KIUC 2-52 (a), (c)-(f) '!$B164)&lt;0, 0, SUMIFS(Generation_Raw_Data!$C:$C, Generation_Raw_Data!$D:$D,'AG-KIUC 2-52 (a), (c)-(f) '!S$2, Generation_Raw_Data!$A:$A, 'AG-KIUC 2-52 (a), (c)-(f) '!$B164))</f>
        <v>469.2</v>
      </c>
      <c r="T164" s="8">
        <f>IF(SUMIFS(Generation_Raw_Data!$C:$C, Generation_Raw_Data!$D:$D,'AG-KIUC 2-52 (a), (c)-(f) '!T$2, Generation_Raw_Data!$A:$A, 'AG-KIUC 2-52 (a), (c)-(f) '!$B164)&lt;0, 0, SUMIFS(Generation_Raw_Data!$C:$C, Generation_Raw_Data!$D:$D,'AG-KIUC 2-52 (a), (c)-(f) '!T$2, Generation_Raw_Data!$A:$A, 'AG-KIUC 2-52 (a), (c)-(f) '!$B164))</f>
        <v>0</v>
      </c>
      <c r="U164" s="8">
        <f>IF(SUMIFS(Generation_Raw_Data!$C:$C, Generation_Raw_Data!$D:$D,'AG-KIUC 2-52 (a), (c)-(f) '!U$2, Generation_Raw_Data!$A:$A, 'AG-KIUC 2-52 (a), (c)-(f) '!$B164)&lt;0, 0, SUMIFS(Generation_Raw_Data!$C:$C, Generation_Raw_Data!$D:$D,'AG-KIUC 2-52 (a), (c)-(f) '!U$2, Generation_Raw_Data!$A:$A, 'AG-KIUC 2-52 (a), (c)-(f) '!$B164))</f>
        <v>0</v>
      </c>
      <c r="V164" s="8">
        <f>IF(SUMIFS(Generation_Raw_Data!$C:$C, Generation_Raw_Data!$D:$D,'AG-KIUC 2-52 (a), (c)-(f) '!V$2, Generation_Raw_Data!$A:$A, 'AG-KIUC 2-52 (a), (c)-(f) '!$B164)&lt;0, 0, SUMIFS(Generation_Raw_Data!$C:$C, Generation_Raw_Data!$D:$D,'AG-KIUC 2-52 (a), (c)-(f) '!V$2, Generation_Raw_Data!$A:$A, 'AG-KIUC 2-52 (a), (c)-(f) '!$B164))</f>
        <v>0</v>
      </c>
      <c r="W164" s="8">
        <f>IF(SUMIFS(Generation_Raw_Data!$C:$C, Generation_Raw_Data!$D:$D,'AG-KIUC 2-52 (a), (c)-(f) '!W$2, Generation_Raw_Data!$A:$A, 'AG-KIUC 2-52 (a), (c)-(f) '!$B164)&lt;0, 0, SUMIFS(Generation_Raw_Data!$C:$C, Generation_Raw_Data!$D:$D,'AG-KIUC 2-52 (a), (c)-(f) '!W$2, Generation_Raw_Data!$A:$A, 'AG-KIUC 2-52 (a), (c)-(f) '!$B164))</f>
        <v>0</v>
      </c>
      <c r="X164" s="8">
        <f>IF(SUMIFS(Generation_Raw_Data!$C:$C, Generation_Raw_Data!$D:$D,'AG-KIUC 2-52 (a), (c)-(f) '!X$2, Generation_Raw_Data!$A:$A, 'AG-KIUC 2-52 (a), (c)-(f) '!$B164)&lt;0, 0, SUMIFS(Generation_Raw_Data!$C:$C, Generation_Raw_Data!$D:$D,'AG-KIUC 2-52 (a), (c)-(f) '!X$2, Generation_Raw_Data!$A:$A, 'AG-KIUC 2-52 (a), (c)-(f) '!$B164))</f>
        <v>0</v>
      </c>
      <c r="Y164" s="8">
        <f>IF(SUMIFS(Generation_Raw_Data!$C:$C, Generation_Raw_Data!$D:$D,'AG-KIUC 2-52 (a), (c)-(f) '!Y$2, Generation_Raw_Data!$A:$A, 'AG-KIUC 2-52 (a), (c)-(f) '!$B164)&lt;0, 0, SUMIFS(Generation_Raw_Data!$C:$C, Generation_Raw_Data!$D:$D,'AG-KIUC 2-52 (a), (c)-(f) '!Y$2, Generation_Raw_Data!$A:$A, 'AG-KIUC 2-52 (a), (c)-(f) '!$B164))</f>
        <v>0</v>
      </c>
      <c r="Z164" s="8">
        <f>IF(SUMIFS(Generation_Raw_Data!$C:$C, Generation_Raw_Data!$D:$D,'AG-KIUC 2-52 (a), (c)-(f) '!Z$2, Generation_Raw_Data!$A:$A, 'AG-KIUC 2-52 (a), (c)-(f) '!$B164)&lt;0, 0, SUMIFS(Generation_Raw_Data!$C:$C, Generation_Raw_Data!$D:$D,'AG-KIUC 2-52 (a), (c)-(f) '!Z$2, Generation_Raw_Data!$A:$A, 'AG-KIUC 2-52 (a), (c)-(f) '!$B164))</f>
        <v>0</v>
      </c>
      <c r="AA164" s="8">
        <f>IF(SUMIFS(Generation_Raw_Data!$C:$C, Generation_Raw_Data!$D:$D,'AG-KIUC 2-52 (a), (c)-(f) '!AA$2, Generation_Raw_Data!$A:$A, 'AG-KIUC 2-52 (a), (c)-(f) '!$B164)&lt;0, 0, SUMIFS(Generation_Raw_Data!$C:$C, Generation_Raw_Data!$D:$D,'AG-KIUC 2-52 (a), (c)-(f) '!AA$2, Generation_Raw_Data!$A:$A, 'AG-KIUC 2-52 (a), (c)-(f) '!$B164))</f>
        <v>0</v>
      </c>
      <c r="AB164" s="8">
        <f>IF(SUMIFS(Generation_Raw_Data!$C:$C, Generation_Raw_Data!$D:$D,'AG-KIUC 2-52 (a), (c)-(f) '!AB$2, Generation_Raw_Data!$A:$A, 'AG-KIUC 2-52 (a), (c)-(f) '!$B164)&lt;0, 0, SUMIFS(Generation_Raw_Data!$C:$C, Generation_Raw_Data!$D:$D,'AG-KIUC 2-52 (a), (c)-(f) '!AB$2, Generation_Raw_Data!$A:$A, 'AG-KIUC 2-52 (a), (c)-(f) '!$B164))</f>
        <v>0</v>
      </c>
      <c r="AC164" s="8">
        <f>IF(SUMIFS(Generation_Raw_Data!$C:$C, Generation_Raw_Data!$D:$D,'AG-KIUC 2-52 (a), (c)-(f) '!AC$2, Generation_Raw_Data!$A:$A, 'AG-KIUC 2-52 (a), (c)-(f) '!$B164)&lt;0, 0, SUMIFS(Generation_Raw_Data!$C:$C, Generation_Raw_Data!$D:$D,'AG-KIUC 2-52 (a), (c)-(f) '!AC$2, Generation_Raw_Data!$A:$A, 'AG-KIUC 2-52 (a), (c)-(f) '!$B164))</f>
        <v>0</v>
      </c>
      <c r="AD164" s="8">
        <f>IF(SUMIFS(Generation_Raw_Data!$C:$C, Generation_Raw_Data!$D:$D,'AG-KIUC 2-52 (a), (c)-(f) '!AD$2, Generation_Raw_Data!$A:$A, 'AG-KIUC 2-52 (a), (c)-(f) '!$B164)&lt;0, 0, SUMIFS(Generation_Raw_Data!$C:$C, Generation_Raw_Data!$D:$D,'AG-KIUC 2-52 (a), (c)-(f) '!AD$2, Generation_Raw_Data!$A:$A, 'AG-KIUC 2-52 (a), (c)-(f) '!$B164))</f>
        <v>109.3413</v>
      </c>
      <c r="AE164" s="8">
        <f>IF(SUMIFS(Generation_Raw_Data!$C:$C, Generation_Raw_Data!$D:$D,'AG-KIUC 2-52 (a), (c)-(f) '!AE$2, Generation_Raw_Data!$A:$A, 'AG-KIUC 2-52 (a), (c)-(f) '!$B164)&lt;0, 0, SUMIFS(Generation_Raw_Data!$C:$C, Generation_Raw_Data!$D:$D,'AG-KIUC 2-52 (a), (c)-(f) '!AE$2, Generation_Raw_Data!$A:$A, 'AG-KIUC 2-52 (a), (c)-(f) '!$B164))</f>
        <v>0</v>
      </c>
      <c r="AF164" s="8">
        <f>IF(SUMIFS(Generation_Raw_Data!$C:$C, Generation_Raw_Data!$D:$D,'AG-KIUC 2-52 (a), (c)-(f) '!AF$2, Generation_Raw_Data!$A:$A, 'AG-KIUC 2-52 (a), (c)-(f) '!$B164)&lt;0, 0, SUMIFS(Generation_Raw_Data!$C:$C, Generation_Raw_Data!$D:$D,'AG-KIUC 2-52 (a), (c)-(f) '!AF$2, Generation_Raw_Data!$A:$A, 'AG-KIUC 2-52 (a), (c)-(f) '!$B164))</f>
        <v>111.3293</v>
      </c>
      <c r="AG164" s="8">
        <f>IF(SUMIFS(Generation_Raw_Data!$C:$C, Generation_Raw_Data!$D:$D,'AG-KIUC 2-52 (a), (c)-(f) '!AG$2, Generation_Raw_Data!$A:$A, 'AG-KIUC 2-52 (a), (c)-(f) '!$B164)&lt;0, 0, SUMIFS(Generation_Raw_Data!$C:$C, Generation_Raw_Data!$D:$D,'AG-KIUC 2-52 (a), (c)-(f) '!AG$2, Generation_Raw_Data!$A:$A, 'AG-KIUC 2-52 (a), (c)-(f) '!$B164))</f>
        <v>111.3293</v>
      </c>
      <c r="AH164" s="8">
        <f>IF(SUMIFS(Generation_Raw_Data!$C:$C, Generation_Raw_Data!$D:$D,'AG-KIUC 2-52 (a), (c)-(f) '!AH$2, Generation_Raw_Data!$A:$A, 'AG-KIUC 2-52 (a), (c)-(f) '!$B164)&lt;0, 0, SUMIFS(Generation_Raw_Data!$C:$C, Generation_Raw_Data!$D:$D,'AG-KIUC 2-52 (a), (c)-(f) '!AH$2, Generation_Raw_Data!$A:$A, 'AG-KIUC 2-52 (a), (c)-(f) '!$B164))</f>
        <v>0</v>
      </c>
      <c r="AI164" s="8">
        <f>IF(SUMIFS(Generation_Raw_Data!$C:$C, Generation_Raw_Data!$D:$D,'AG-KIUC 2-52 (a), (c)-(f) '!AI$2, Generation_Raw_Data!$A:$A, 'AG-KIUC 2-52 (a), (c)-(f) '!$B164)&lt;0, 0, SUMIFS(Generation_Raw_Data!$C:$C, Generation_Raw_Data!$D:$D,'AG-KIUC 2-52 (a), (c)-(f) '!AI$2, Generation_Raw_Data!$A:$A, 'AG-KIUC 2-52 (a), (c)-(f) '!$B164))</f>
        <v>0</v>
      </c>
      <c r="AJ164" s="8">
        <f>IF(SUMIFS(Generation_Raw_Data!$C:$C, Generation_Raw_Data!$D:$D,'AG-KIUC 2-52 (a), (c)-(f) '!AJ$2, Generation_Raw_Data!$A:$A, 'AG-KIUC 2-52 (a), (c)-(f) '!$B164)&lt;0, 0, SUMIFS(Generation_Raw_Data!$C:$C, Generation_Raw_Data!$D:$D,'AG-KIUC 2-52 (a), (c)-(f) '!AJ$2, Generation_Raw_Data!$A:$A, 'AG-KIUC 2-52 (a), (c)-(f) '!$B164))</f>
        <v>0</v>
      </c>
      <c r="AK164" s="8">
        <f>IF(SUMIFS(Generation_Raw_Data!$C:$C, Generation_Raw_Data!$D:$D,'AG-KIUC 2-52 (a), (c)-(f) '!AK$2, Generation_Raw_Data!$A:$A, 'AG-KIUC 2-52 (a), (c)-(f) '!$B164)&lt;0, 0, SUMIFS(Generation_Raw_Data!$C:$C, Generation_Raw_Data!$D:$D,'AG-KIUC 2-52 (a), (c)-(f) '!AK$2, Generation_Raw_Data!$A:$A, 'AG-KIUC 2-52 (a), (c)-(f) '!$B164))</f>
        <v>38</v>
      </c>
      <c r="AL164" s="8">
        <f>IF(SUMIFS(Generation_Raw_Data!$C:$C, Generation_Raw_Data!$D:$D,'AG-KIUC 2-52 (a), (c)-(f) '!AL$2, Generation_Raw_Data!$A:$A, 'AG-KIUC 2-52 (a), (c)-(f) '!$B164)&lt;0, 0, SUMIFS(Generation_Raw_Data!$C:$C, Generation_Raw_Data!$D:$D,'AG-KIUC 2-52 (a), (c)-(f) '!AL$2, Generation_Raw_Data!$A:$A, 'AG-KIUC 2-52 (a), (c)-(f) '!$B164))</f>
        <v>0</v>
      </c>
      <c r="AM164" s="8">
        <f>IF(SUMIFS(Generation_Raw_Data!$C:$C, Generation_Raw_Data!$D:$D,'AG-KIUC 2-52 (a), (c)-(f) '!AM$2, Generation_Raw_Data!$A:$A, 'AG-KIUC 2-52 (a), (c)-(f) '!$B164)&lt;0, 0, SUMIFS(Generation_Raw_Data!$C:$C, Generation_Raw_Data!$D:$D,'AG-KIUC 2-52 (a), (c)-(f) '!AM$2, Generation_Raw_Data!$A:$A, 'AG-KIUC 2-52 (a), (c)-(f) '!$B164))</f>
        <v>0.3</v>
      </c>
      <c r="AN164" s="8">
        <f>IF(SUMIFS(Generation_Raw_Data!$C:$C, Generation_Raw_Data!$D:$D,'AG-KIUC 2-52 (a), (c)-(f) '!AN$2, Generation_Raw_Data!$A:$A, 'AG-KIUC 2-52 (a), (c)-(f) '!$B164)&lt;0, 0, SUMIFS(Generation_Raw_Data!$C:$C, Generation_Raw_Data!$D:$D,'AG-KIUC 2-52 (a), (c)-(f) '!AN$2, Generation_Raw_Data!$A:$A, 'AG-KIUC 2-52 (a), (c)-(f) '!$B164))</f>
        <v>0.1</v>
      </c>
    </row>
    <row r="165" spans="1:40" x14ac:dyDescent="0.35">
      <c r="A165" s="1">
        <v>21</v>
      </c>
      <c r="B165" s="2">
        <v>44657.416666666664</v>
      </c>
      <c r="C165" s="16">
        <f>SUMIF(Marginal_Cost_Raw_Data!$A:$A, 'AG-KIUC 2-52 (a), (c)-(f) '!$B165, Marginal_Cost_Raw_Data!$B:$B)</f>
        <v>36.629169127604165</v>
      </c>
      <c r="D165" s="17">
        <f>SUMIFS(CTS_Raw_Data!$C:$C, CTS_Raw_Data!$B:$B, "S", CTS_Raw_Data!$A:$A, 'AG-KIUC 2-52 (a), (c)-(f) '!$B165)</f>
        <v>200</v>
      </c>
      <c r="E165" s="7">
        <f>IFERROR(SUMIFS(CTS_Raw_Data!$D:$D, CTS_Raw_Data!$B:$B, "S", CTS_Raw_Data!$A:$A, 'AG-KIUC 2-52 (a), (c)-(f) '!$B165)/'AG-KIUC 2-52 (a), (c)-(f) '!$D165,0)</f>
        <v>85.581299999999999</v>
      </c>
      <c r="F165" s="14">
        <f>SUMIFS(CTS_Raw_Data!$C:$C, CTS_Raw_Data!$B:$B, "B", CTS_Raw_Data!$A:$A, 'AG-KIUC 2-52 (a), (c)-(f) '!$B165)</f>
        <v>0</v>
      </c>
      <c r="G165" s="7">
        <f>IFERROR(SUMIFS(CTS_Raw_Data!$D:$D, CTS_Raw_Data!$B:$B, "B", CTS_Raw_Data!$A:$A, 'AG-KIUC 2-52 (a), (c)-(f) '!$B165)/'AG-KIUC 2-52 (a), (c)-(f) '!$F165,0)</f>
        <v>0</v>
      </c>
      <c r="H165" s="19">
        <f>SUMIF(ACE_Raw_Data!$A:$A, 'AG-KIUC 2-52 (a), (c)-(f) '!$B165, ACE_Raw_Data!$B:$B)</f>
        <v>-3.8709655094146727</v>
      </c>
      <c r="I165" s="21">
        <f>IF(SUMIFS(Generation_Raw_Data!$C:$C, Generation_Raw_Data!$D:$D,'AG-KIUC 2-52 (a), (c)-(f) '!I$2, Generation_Raw_Data!$A:$A, 'AG-KIUC 2-52 (a), (c)-(f) '!$B165)&lt;0, 0, SUMIFS(Generation_Raw_Data!$C:$C, Generation_Raw_Data!$D:$D,'AG-KIUC 2-52 (a), (c)-(f) '!I$2, Generation_Raw_Data!$A:$A, 'AG-KIUC 2-52 (a), (c)-(f) '!$B165))</f>
        <v>0</v>
      </c>
      <c r="J165" s="8">
        <f>IF(SUMIFS(Generation_Raw_Data!$C:$C, Generation_Raw_Data!$D:$D,'AG-KIUC 2-52 (a), (c)-(f) '!J$2, Generation_Raw_Data!$A:$A, 'AG-KIUC 2-52 (a), (c)-(f) '!$B165)&lt;0, 0, SUMIFS(Generation_Raw_Data!$C:$C, Generation_Raw_Data!$D:$D,'AG-KIUC 2-52 (a), (c)-(f) '!J$2, Generation_Raw_Data!$A:$A, 'AG-KIUC 2-52 (a), (c)-(f) '!$B165))</f>
        <v>672.95</v>
      </c>
      <c r="K165" s="8">
        <f>IF(SUMIFS(Generation_Raw_Data!$C:$C, Generation_Raw_Data!$D:$D,'AG-KIUC 2-52 (a), (c)-(f) '!K$2, Generation_Raw_Data!$A:$A, 'AG-KIUC 2-52 (a), (c)-(f) '!$B165)&lt;0, 0, SUMIFS(Generation_Raw_Data!$C:$C, Generation_Raw_Data!$D:$D,'AG-KIUC 2-52 (a), (c)-(f) '!K$2, Generation_Raw_Data!$A:$A, 'AG-KIUC 2-52 (a), (c)-(f) '!$B165))</f>
        <v>0</v>
      </c>
      <c r="L165" s="8">
        <f>IF(SUMIFS(Generation_Raw_Data!$C:$C, Generation_Raw_Data!$D:$D,'AG-KIUC 2-52 (a), (c)-(f) '!L$2, Generation_Raw_Data!$A:$A, 'AG-KIUC 2-52 (a), (c)-(f) '!$B165)&lt;0, 0, SUMIFS(Generation_Raw_Data!$C:$C, Generation_Raw_Data!$D:$D,'AG-KIUC 2-52 (a), (c)-(f) '!L$2, Generation_Raw_Data!$A:$A, 'AG-KIUC 2-52 (a), (c)-(f) '!$B165))</f>
        <v>474</v>
      </c>
      <c r="M165" s="8">
        <f>IF(SUMIFS(Generation_Raw_Data!$C:$C, Generation_Raw_Data!$D:$D,'AG-KIUC 2-52 (a), (c)-(f) '!M$2, Generation_Raw_Data!$A:$A, 'AG-KIUC 2-52 (a), (c)-(f) '!$B165)&lt;0, 0, SUMIFS(Generation_Raw_Data!$C:$C, Generation_Raw_Data!$D:$D,'AG-KIUC 2-52 (a), (c)-(f) '!M$2, Generation_Raw_Data!$A:$A, 'AG-KIUC 2-52 (a), (c)-(f) '!$B165))</f>
        <v>426</v>
      </c>
      <c r="N165" s="8">
        <f>IF(SUMIFS(Generation_Raw_Data!$C:$C, Generation_Raw_Data!$D:$D,'AG-KIUC 2-52 (a), (c)-(f) '!N$2, Generation_Raw_Data!$A:$A, 'AG-KIUC 2-52 (a), (c)-(f) '!$B165)&lt;0, 0, SUMIFS(Generation_Raw_Data!$C:$C, Generation_Raw_Data!$D:$D,'AG-KIUC 2-52 (a), (c)-(f) '!N$2, Generation_Raw_Data!$A:$A, 'AG-KIUC 2-52 (a), (c)-(f) '!$B165))</f>
        <v>0</v>
      </c>
      <c r="O165" s="8">
        <f>IF(SUMIFS(Generation_Raw_Data!$C:$C, Generation_Raw_Data!$D:$D,'AG-KIUC 2-52 (a), (c)-(f) '!O$2, Generation_Raw_Data!$A:$A, 'AG-KIUC 2-52 (a), (c)-(f) '!$B165)&lt;0, 0, SUMIFS(Generation_Raw_Data!$C:$C, Generation_Raw_Data!$D:$D,'AG-KIUC 2-52 (a), (c)-(f) '!O$2, Generation_Raw_Data!$A:$A, 'AG-KIUC 2-52 (a), (c)-(f) '!$B165))</f>
        <v>293.39999999999998</v>
      </c>
      <c r="P165" s="8">
        <f>IF(SUMIFS(Generation_Raw_Data!$C:$C, Generation_Raw_Data!$D:$D,'AG-KIUC 2-52 (a), (c)-(f) '!P$2, Generation_Raw_Data!$A:$A, 'AG-KIUC 2-52 (a), (c)-(f) '!$B165)&lt;0, 0, SUMIFS(Generation_Raw_Data!$C:$C, Generation_Raw_Data!$D:$D,'AG-KIUC 2-52 (a), (c)-(f) '!P$2, Generation_Raw_Data!$A:$A, 'AG-KIUC 2-52 (a), (c)-(f) '!$B165))</f>
        <v>298.2</v>
      </c>
      <c r="Q165" s="8">
        <f>IF(SUMIFS(Generation_Raw_Data!$C:$C, Generation_Raw_Data!$D:$D,'AG-KIUC 2-52 (a), (c)-(f) '!Q$2, Generation_Raw_Data!$A:$A, 'AG-KIUC 2-52 (a), (c)-(f) '!$B165)&lt;0, 0, SUMIFS(Generation_Raw_Data!$C:$C, Generation_Raw_Data!$D:$D,'AG-KIUC 2-52 (a), (c)-(f) '!Q$2, Generation_Raw_Data!$A:$A, 'AG-KIUC 2-52 (a), (c)-(f) '!$B165))</f>
        <v>390.3</v>
      </c>
      <c r="R165" s="8">
        <f>IF(SUMIFS(Generation_Raw_Data!$C:$C, Generation_Raw_Data!$D:$D,'AG-KIUC 2-52 (a), (c)-(f) '!R$2, Generation_Raw_Data!$A:$A, 'AG-KIUC 2-52 (a), (c)-(f) '!$B165)&lt;0, 0, SUMIFS(Generation_Raw_Data!$C:$C, Generation_Raw_Data!$D:$D,'AG-KIUC 2-52 (a), (c)-(f) '!R$2, Generation_Raw_Data!$A:$A, 'AG-KIUC 2-52 (a), (c)-(f) '!$B165))</f>
        <v>417.6</v>
      </c>
      <c r="S165" s="8">
        <f>IF(SUMIFS(Generation_Raw_Data!$C:$C, Generation_Raw_Data!$D:$D,'AG-KIUC 2-52 (a), (c)-(f) '!S$2, Generation_Raw_Data!$A:$A, 'AG-KIUC 2-52 (a), (c)-(f) '!$B165)&lt;0, 0, SUMIFS(Generation_Raw_Data!$C:$C, Generation_Raw_Data!$D:$D,'AG-KIUC 2-52 (a), (c)-(f) '!S$2, Generation_Raw_Data!$A:$A, 'AG-KIUC 2-52 (a), (c)-(f) '!$B165))</f>
        <v>474.4</v>
      </c>
      <c r="T165" s="8">
        <f>IF(SUMIFS(Generation_Raw_Data!$C:$C, Generation_Raw_Data!$D:$D,'AG-KIUC 2-52 (a), (c)-(f) '!T$2, Generation_Raw_Data!$A:$A, 'AG-KIUC 2-52 (a), (c)-(f) '!$B165)&lt;0, 0, SUMIFS(Generation_Raw_Data!$C:$C, Generation_Raw_Data!$D:$D,'AG-KIUC 2-52 (a), (c)-(f) '!T$2, Generation_Raw_Data!$A:$A, 'AG-KIUC 2-52 (a), (c)-(f) '!$B165))</f>
        <v>0</v>
      </c>
      <c r="U165" s="8">
        <f>IF(SUMIFS(Generation_Raw_Data!$C:$C, Generation_Raw_Data!$D:$D,'AG-KIUC 2-52 (a), (c)-(f) '!U$2, Generation_Raw_Data!$A:$A, 'AG-KIUC 2-52 (a), (c)-(f) '!$B165)&lt;0, 0, SUMIFS(Generation_Raw_Data!$C:$C, Generation_Raw_Data!$D:$D,'AG-KIUC 2-52 (a), (c)-(f) '!U$2, Generation_Raw_Data!$A:$A, 'AG-KIUC 2-52 (a), (c)-(f) '!$B165))</f>
        <v>0</v>
      </c>
      <c r="V165" s="8">
        <f>IF(SUMIFS(Generation_Raw_Data!$C:$C, Generation_Raw_Data!$D:$D,'AG-KIUC 2-52 (a), (c)-(f) '!V$2, Generation_Raw_Data!$A:$A, 'AG-KIUC 2-52 (a), (c)-(f) '!$B165)&lt;0, 0, SUMIFS(Generation_Raw_Data!$C:$C, Generation_Raw_Data!$D:$D,'AG-KIUC 2-52 (a), (c)-(f) '!V$2, Generation_Raw_Data!$A:$A, 'AG-KIUC 2-52 (a), (c)-(f) '!$B165))</f>
        <v>0</v>
      </c>
      <c r="W165" s="8">
        <f>IF(SUMIFS(Generation_Raw_Data!$C:$C, Generation_Raw_Data!$D:$D,'AG-KIUC 2-52 (a), (c)-(f) '!W$2, Generation_Raw_Data!$A:$A, 'AG-KIUC 2-52 (a), (c)-(f) '!$B165)&lt;0, 0, SUMIFS(Generation_Raw_Data!$C:$C, Generation_Raw_Data!$D:$D,'AG-KIUC 2-52 (a), (c)-(f) '!W$2, Generation_Raw_Data!$A:$A, 'AG-KIUC 2-52 (a), (c)-(f) '!$B165))</f>
        <v>0</v>
      </c>
      <c r="X165" s="8">
        <f>IF(SUMIFS(Generation_Raw_Data!$C:$C, Generation_Raw_Data!$D:$D,'AG-KIUC 2-52 (a), (c)-(f) '!X$2, Generation_Raw_Data!$A:$A, 'AG-KIUC 2-52 (a), (c)-(f) '!$B165)&lt;0, 0, SUMIFS(Generation_Raw_Data!$C:$C, Generation_Raw_Data!$D:$D,'AG-KIUC 2-52 (a), (c)-(f) '!X$2, Generation_Raw_Data!$A:$A, 'AG-KIUC 2-52 (a), (c)-(f) '!$B165))</f>
        <v>0</v>
      </c>
      <c r="Y165" s="8">
        <f>IF(SUMIFS(Generation_Raw_Data!$C:$C, Generation_Raw_Data!$D:$D,'AG-KIUC 2-52 (a), (c)-(f) '!Y$2, Generation_Raw_Data!$A:$A, 'AG-KIUC 2-52 (a), (c)-(f) '!$B165)&lt;0, 0, SUMIFS(Generation_Raw_Data!$C:$C, Generation_Raw_Data!$D:$D,'AG-KIUC 2-52 (a), (c)-(f) '!Y$2, Generation_Raw_Data!$A:$A, 'AG-KIUC 2-52 (a), (c)-(f) '!$B165))</f>
        <v>0</v>
      </c>
      <c r="Z165" s="8">
        <f>IF(SUMIFS(Generation_Raw_Data!$C:$C, Generation_Raw_Data!$D:$D,'AG-KIUC 2-52 (a), (c)-(f) '!Z$2, Generation_Raw_Data!$A:$A, 'AG-KIUC 2-52 (a), (c)-(f) '!$B165)&lt;0, 0, SUMIFS(Generation_Raw_Data!$C:$C, Generation_Raw_Data!$D:$D,'AG-KIUC 2-52 (a), (c)-(f) '!Z$2, Generation_Raw_Data!$A:$A, 'AG-KIUC 2-52 (a), (c)-(f) '!$B165))</f>
        <v>0</v>
      </c>
      <c r="AA165" s="8">
        <f>IF(SUMIFS(Generation_Raw_Data!$C:$C, Generation_Raw_Data!$D:$D,'AG-KIUC 2-52 (a), (c)-(f) '!AA$2, Generation_Raw_Data!$A:$A, 'AG-KIUC 2-52 (a), (c)-(f) '!$B165)&lt;0, 0, SUMIFS(Generation_Raw_Data!$C:$C, Generation_Raw_Data!$D:$D,'AG-KIUC 2-52 (a), (c)-(f) '!AA$2, Generation_Raw_Data!$A:$A, 'AG-KIUC 2-52 (a), (c)-(f) '!$B165))</f>
        <v>0</v>
      </c>
      <c r="AB165" s="8">
        <f>IF(SUMIFS(Generation_Raw_Data!$C:$C, Generation_Raw_Data!$D:$D,'AG-KIUC 2-52 (a), (c)-(f) '!AB$2, Generation_Raw_Data!$A:$A, 'AG-KIUC 2-52 (a), (c)-(f) '!$B165)&lt;0, 0, SUMIFS(Generation_Raw_Data!$C:$C, Generation_Raw_Data!$D:$D,'AG-KIUC 2-52 (a), (c)-(f) '!AB$2, Generation_Raw_Data!$A:$A, 'AG-KIUC 2-52 (a), (c)-(f) '!$B165))</f>
        <v>0</v>
      </c>
      <c r="AC165" s="8">
        <f>IF(SUMIFS(Generation_Raw_Data!$C:$C, Generation_Raw_Data!$D:$D,'AG-KIUC 2-52 (a), (c)-(f) '!AC$2, Generation_Raw_Data!$A:$A, 'AG-KIUC 2-52 (a), (c)-(f) '!$B165)&lt;0, 0, SUMIFS(Generation_Raw_Data!$C:$C, Generation_Raw_Data!$D:$D,'AG-KIUC 2-52 (a), (c)-(f) '!AC$2, Generation_Raw_Data!$A:$A, 'AG-KIUC 2-52 (a), (c)-(f) '!$B165))</f>
        <v>0</v>
      </c>
      <c r="AD165" s="8">
        <f>IF(SUMIFS(Generation_Raw_Data!$C:$C, Generation_Raw_Data!$D:$D,'AG-KIUC 2-52 (a), (c)-(f) '!AD$2, Generation_Raw_Data!$A:$A, 'AG-KIUC 2-52 (a), (c)-(f) '!$B165)&lt;0, 0, SUMIFS(Generation_Raw_Data!$C:$C, Generation_Raw_Data!$D:$D,'AG-KIUC 2-52 (a), (c)-(f) '!AD$2, Generation_Raw_Data!$A:$A, 'AG-KIUC 2-52 (a), (c)-(f) '!$B165))</f>
        <v>109.33540000000001</v>
      </c>
      <c r="AE165" s="8">
        <f>IF(SUMIFS(Generation_Raw_Data!$C:$C, Generation_Raw_Data!$D:$D,'AG-KIUC 2-52 (a), (c)-(f) '!AE$2, Generation_Raw_Data!$A:$A, 'AG-KIUC 2-52 (a), (c)-(f) '!$B165)&lt;0, 0, SUMIFS(Generation_Raw_Data!$C:$C, Generation_Raw_Data!$D:$D,'AG-KIUC 2-52 (a), (c)-(f) '!AE$2, Generation_Raw_Data!$A:$A, 'AG-KIUC 2-52 (a), (c)-(f) '!$B165))</f>
        <v>0</v>
      </c>
      <c r="AF165" s="8">
        <f>IF(SUMIFS(Generation_Raw_Data!$C:$C, Generation_Raw_Data!$D:$D,'AG-KIUC 2-52 (a), (c)-(f) '!AF$2, Generation_Raw_Data!$A:$A, 'AG-KIUC 2-52 (a), (c)-(f) '!$B165)&lt;0, 0, SUMIFS(Generation_Raw_Data!$C:$C, Generation_Raw_Data!$D:$D,'AG-KIUC 2-52 (a), (c)-(f) '!AF$2, Generation_Raw_Data!$A:$A, 'AG-KIUC 2-52 (a), (c)-(f) '!$B165))</f>
        <v>110.3293</v>
      </c>
      <c r="AG165" s="8">
        <f>IF(SUMIFS(Generation_Raw_Data!$C:$C, Generation_Raw_Data!$D:$D,'AG-KIUC 2-52 (a), (c)-(f) '!AG$2, Generation_Raw_Data!$A:$A, 'AG-KIUC 2-52 (a), (c)-(f) '!$B165)&lt;0, 0, SUMIFS(Generation_Raw_Data!$C:$C, Generation_Raw_Data!$D:$D,'AG-KIUC 2-52 (a), (c)-(f) '!AG$2, Generation_Raw_Data!$A:$A, 'AG-KIUC 2-52 (a), (c)-(f) '!$B165))</f>
        <v>109.33540000000001</v>
      </c>
      <c r="AH165" s="8">
        <f>IF(SUMIFS(Generation_Raw_Data!$C:$C, Generation_Raw_Data!$D:$D,'AG-KIUC 2-52 (a), (c)-(f) '!AH$2, Generation_Raw_Data!$A:$A, 'AG-KIUC 2-52 (a), (c)-(f) '!$B165)&lt;0, 0, SUMIFS(Generation_Raw_Data!$C:$C, Generation_Raw_Data!$D:$D,'AG-KIUC 2-52 (a), (c)-(f) '!AH$2, Generation_Raw_Data!$A:$A, 'AG-KIUC 2-52 (a), (c)-(f) '!$B165))</f>
        <v>0</v>
      </c>
      <c r="AI165" s="8">
        <f>IF(SUMIFS(Generation_Raw_Data!$C:$C, Generation_Raw_Data!$D:$D,'AG-KIUC 2-52 (a), (c)-(f) '!AI$2, Generation_Raw_Data!$A:$A, 'AG-KIUC 2-52 (a), (c)-(f) '!$B165)&lt;0, 0, SUMIFS(Generation_Raw_Data!$C:$C, Generation_Raw_Data!$D:$D,'AG-KIUC 2-52 (a), (c)-(f) '!AI$2, Generation_Raw_Data!$A:$A, 'AG-KIUC 2-52 (a), (c)-(f) '!$B165))</f>
        <v>0</v>
      </c>
      <c r="AJ165" s="8">
        <f>IF(SUMIFS(Generation_Raw_Data!$C:$C, Generation_Raw_Data!$D:$D,'AG-KIUC 2-52 (a), (c)-(f) '!AJ$2, Generation_Raw_Data!$A:$A, 'AG-KIUC 2-52 (a), (c)-(f) '!$B165)&lt;0, 0, SUMIFS(Generation_Raw_Data!$C:$C, Generation_Raw_Data!$D:$D,'AG-KIUC 2-52 (a), (c)-(f) '!AJ$2, Generation_Raw_Data!$A:$A, 'AG-KIUC 2-52 (a), (c)-(f) '!$B165))</f>
        <v>0</v>
      </c>
      <c r="AK165" s="8">
        <f>IF(SUMIFS(Generation_Raw_Data!$C:$C, Generation_Raw_Data!$D:$D,'AG-KIUC 2-52 (a), (c)-(f) '!AK$2, Generation_Raw_Data!$A:$A, 'AG-KIUC 2-52 (a), (c)-(f) '!$B165)&lt;0, 0, SUMIFS(Generation_Raw_Data!$C:$C, Generation_Raw_Data!$D:$D,'AG-KIUC 2-52 (a), (c)-(f) '!AK$2, Generation_Raw_Data!$A:$A, 'AG-KIUC 2-52 (a), (c)-(f) '!$B165))</f>
        <v>39</v>
      </c>
      <c r="AL165" s="8">
        <f>IF(SUMIFS(Generation_Raw_Data!$C:$C, Generation_Raw_Data!$D:$D,'AG-KIUC 2-52 (a), (c)-(f) '!AL$2, Generation_Raw_Data!$A:$A, 'AG-KIUC 2-52 (a), (c)-(f) '!$B165)&lt;0, 0, SUMIFS(Generation_Raw_Data!$C:$C, Generation_Raw_Data!$D:$D,'AG-KIUC 2-52 (a), (c)-(f) '!AL$2, Generation_Raw_Data!$A:$A, 'AG-KIUC 2-52 (a), (c)-(f) '!$B165))</f>
        <v>0</v>
      </c>
      <c r="AM165" s="8">
        <f>IF(SUMIFS(Generation_Raw_Data!$C:$C, Generation_Raw_Data!$D:$D,'AG-KIUC 2-52 (a), (c)-(f) '!AM$2, Generation_Raw_Data!$A:$A, 'AG-KIUC 2-52 (a), (c)-(f) '!$B165)&lt;0, 0, SUMIFS(Generation_Raw_Data!$C:$C, Generation_Raw_Data!$D:$D,'AG-KIUC 2-52 (a), (c)-(f) '!AM$2, Generation_Raw_Data!$A:$A, 'AG-KIUC 2-52 (a), (c)-(f) '!$B165))</f>
        <v>1.6</v>
      </c>
      <c r="AN165" s="8">
        <f>IF(SUMIFS(Generation_Raw_Data!$C:$C, Generation_Raw_Data!$D:$D,'AG-KIUC 2-52 (a), (c)-(f) '!AN$2, Generation_Raw_Data!$A:$A, 'AG-KIUC 2-52 (a), (c)-(f) '!$B165)&lt;0, 0, SUMIFS(Generation_Raw_Data!$C:$C, Generation_Raw_Data!$D:$D,'AG-KIUC 2-52 (a), (c)-(f) '!AN$2, Generation_Raw_Data!$A:$A, 'AG-KIUC 2-52 (a), (c)-(f) '!$B165))</f>
        <v>0.2</v>
      </c>
    </row>
    <row r="166" spans="1:40" x14ac:dyDescent="0.35">
      <c r="A166" s="1">
        <v>21</v>
      </c>
      <c r="B166" s="2">
        <v>44657.458333333328</v>
      </c>
      <c r="C166" s="16">
        <f>SUMIF(Marginal_Cost_Raw_Data!$A:$A, 'AG-KIUC 2-52 (a), (c)-(f) '!$B166, Marginal_Cost_Raw_Data!$B:$B)</f>
        <v>36.693847591145833</v>
      </c>
      <c r="D166" s="17">
        <f>SUMIFS(CTS_Raw_Data!$C:$C, CTS_Raw_Data!$B:$B, "S", CTS_Raw_Data!$A:$A, 'AG-KIUC 2-52 (a), (c)-(f) '!$B166)</f>
        <v>200</v>
      </c>
      <c r="E166" s="7">
        <f>IFERROR(SUMIFS(CTS_Raw_Data!$D:$D, CTS_Raw_Data!$B:$B, "S", CTS_Raw_Data!$A:$A, 'AG-KIUC 2-52 (a), (c)-(f) '!$B166)/'AG-KIUC 2-52 (a), (c)-(f) '!$D166,0)</f>
        <v>74.956649999999996</v>
      </c>
      <c r="F166" s="14">
        <f>SUMIFS(CTS_Raw_Data!$C:$C, CTS_Raw_Data!$B:$B, "B", CTS_Raw_Data!$A:$A, 'AG-KIUC 2-52 (a), (c)-(f) '!$B166)</f>
        <v>0</v>
      </c>
      <c r="G166" s="7">
        <f>IFERROR(SUMIFS(CTS_Raw_Data!$D:$D, CTS_Raw_Data!$B:$B, "B", CTS_Raw_Data!$A:$A, 'AG-KIUC 2-52 (a), (c)-(f) '!$B166)/'AG-KIUC 2-52 (a), (c)-(f) '!$F166,0)</f>
        <v>0</v>
      </c>
      <c r="H166" s="19">
        <f>SUMIF(ACE_Raw_Data!$A:$A, 'AG-KIUC 2-52 (a), (c)-(f) '!$B166, ACE_Raw_Data!$B:$B)</f>
        <v>0.30777435504727896</v>
      </c>
      <c r="I166" s="21">
        <f>IF(SUMIFS(Generation_Raw_Data!$C:$C, Generation_Raw_Data!$D:$D,'AG-KIUC 2-52 (a), (c)-(f) '!I$2, Generation_Raw_Data!$A:$A, 'AG-KIUC 2-52 (a), (c)-(f) '!$B166)&lt;0, 0, SUMIFS(Generation_Raw_Data!$C:$C, Generation_Raw_Data!$D:$D,'AG-KIUC 2-52 (a), (c)-(f) '!I$2, Generation_Raw_Data!$A:$A, 'AG-KIUC 2-52 (a), (c)-(f) '!$B166))</f>
        <v>0</v>
      </c>
      <c r="J166" s="8">
        <f>IF(SUMIFS(Generation_Raw_Data!$C:$C, Generation_Raw_Data!$D:$D,'AG-KIUC 2-52 (a), (c)-(f) '!J$2, Generation_Raw_Data!$A:$A, 'AG-KIUC 2-52 (a), (c)-(f) '!$B166)&lt;0, 0, SUMIFS(Generation_Raw_Data!$C:$C, Generation_Raw_Data!$D:$D,'AG-KIUC 2-52 (a), (c)-(f) '!J$2, Generation_Raw_Data!$A:$A, 'AG-KIUC 2-52 (a), (c)-(f) '!$B166))</f>
        <v>674.4</v>
      </c>
      <c r="K166" s="8">
        <f>IF(SUMIFS(Generation_Raw_Data!$C:$C, Generation_Raw_Data!$D:$D,'AG-KIUC 2-52 (a), (c)-(f) '!K$2, Generation_Raw_Data!$A:$A, 'AG-KIUC 2-52 (a), (c)-(f) '!$B166)&lt;0, 0, SUMIFS(Generation_Raw_Data!$C:$C, Generation_Raw_Data!$D:$D,'AG-KIUC 2-52 (a), (c)-(f) '!K$2, Generation_Raw_Data!$A:$A, 'AG-KIUC 2-52 (a), (c)-(f) '!$B166))</f>
        <v>0</v>
      </c>
      <c r="L166" s="8">
        <f>IF(SUMIFS(Generation_Raw_Data!$C:$C, Generation_Raw_Data!$D:$D,'AG-KIUC 2-52 (a), (c)-(f) '!L$2, Generation_Raw_Data!$A:$A, 'AG-KIUC 2-52 (a), (c)-(f) '!$B166)&lt;0, 0, SUMIFS(Generation_Raw_Data!$C:$C, Generation_Raw_Data!$D:$D,'AG-KIUC 2-52 (a), (c)-(f) '!L$2, Generation_Raw_Data!$A:$A, 'AG-KIUC 2-52 (a), (c)-(f) '!$B166))</f>
        <v>474.5</v>
      </c>
      <c r="M166" s="8">
        <f>IF(SUMIFS(Generation_Raw_Data!$C:$C, Generation_Raw_Data!$D:$D,'AG-KIUC 2-52 (a), (c)-(f) '!M$2, Generation_Raw_Data!$A:$A, 'AG-KIUC 2-52 (a), (c)-(f) '!$B166)&lt;0, 0, SUMIFS(Generation_Raw_Data!$C:$C, Generation_Raw_Data!$D:$D,'AG-KIUC 2-52 (a), (c)-(f) '!M$2, Generation_Raw_Data!$A:$A, 'AG-KIUC 2-52 (a), (c)-(f) '!$B166))</f>
        <v>425.5</v>
      </c>
      <c r="N166" s="8">
        <f>IF(SUMIFS(Generation_Raw_Data!$C:$C, Generation_Raw_Data!$D:$D,'AG-KIUC 2-52 (a), (c)-(f) '!N$2, Generation_Raw_Data!$A:$A, 'AG-KIUC 2-52 (a), (c)-(f) '!$B166)&lt;0, 0, SUMIFS(Generation_Raw_Data!$C:$C, Generation_Raw_Data!$D:$D,'AG-KIUC 2-52 (a), (c)-(f) '!N$2, Generation_Raw_Data!$A:$A, 'AG-KIUC 2-52 (a), (c)-(f) '!$B166))</f>
        <v>0</v>
      </c>
      <c r="O166" s="8">
        <f>IF(SUMIFS(Generation_Raw_Data!$C:$C, Generation_Raw_Data!$D:$D,'AG-KIUC 2-52 (a), (c)-(f) '!O$2, Generation_Raw_Data!$A:$A, 'AG-KIUC 2-52 (a), (c)-(f) '!$B166)&lt;0, 0, SUMIFS(Generation_Raw_Data!$C:$C, Generation_Raw_Data!$D:$D,'AG-KIUC 2-52 (a), (c)-(f) '!O$2, Generation_Raw_Data!$A:$A, 'AG-KIUC 2-52 (a), (c)-(f) '!$B166))</f>
        <v>294.3</v>
      </c>
      <c r="P166" s="8">
        <f>IF(SUMIFS(Generation_Raw_Data!$C:$C, Generation_Raw_Data!$D:$D,'AG-KIUC 2-52 (a), (c)-(f) '!P$2, Generation_Raw_Data!$A:$A, 'AG-KIUC 2-52 (a), (c)-(f) '!$B166)&lt;0, 0, SUMIFS(Generation_Raw_Data!$C:$C, Generation_Raw_Data!$D:$D,'AG-KIUC 2-52 (a), (c)-(f) '!P$2, Generation_Raw_Data!$A:$A, 'AG-KIUC 2-52 (a), (c)-(f) '!$B166))</f>
        <v>298.2</v>
      </c>
      <c r="Q166" s="8">
        <f>IF(SUMIFS(Generation_Raw_Data!$C:$C, Generation_Raw_Data!$D:$D,'AG-KIUC 2-52 (a), (c)-(f) '!Q$2, Generation_Raw_Data!$A:$A, 'AG-KIUC 2-52 (a), (c)-(f) '!$B166)&lt;0, 0, SUMIFS(Generation_Raw_Data!$C:$C, Generation_Raw_Data!$D:$D,'AG-KIUC 2-52 (a), (c)-(f) '!Q$2, Generation_Raw_Data!$A:$A, 'AG-KIUC 2-52 (a), (c)-(f) '!$B166))</f>
        <v>388.8</v>
      </c>
      <c r="R166" s="8">
        <f>IF(SUMIFS(Generation_Raw_Data!$C:$C, Generation_Raw_Data!$D:$D,'AG-KIUC 2-52 (a), (c)-(f) '!R$2, Generation_Raw_Data!$A:$A, 'AG-KIUC 2-52 (a), (c)-(f) '!$B166)&lt;0, 0, SUMIFS(Generation_Raw_Data!$C:$C, Generation_Raw_Data!$D:$D,'AG-KIUC 2-52 (a), (c)-(f) '!R$2, Generation_Raw_Data!$A:$A, 'AG-KIUC 2-52 (a), (c)-(f) '!$B166))</f>
        <v>426.2</v>
      </c>
      <c r="S166" s="8">
        <f>IF(SUMIFS(Generation_Raw_Data!$C:$C, Generation_Raw_Data!$D:$D,'AG-KIUC 2-52 (a), (c)-(f) '!S$2, Generation_Raw_Data!$A:$A, 'AG-KIUC 2-52 (a), (c)-(f) '!$B166)&lt;0, 0, SUMIFS(Generation_Raw_Data!$C:$C, Generation_Raw_Data!$D:$D,'AG-KIUC 2-52 (a), (c)-(f) '!S$2, Generation_Raw_Data!$A:$A, 'AG-KIUC 2-52 (a), (c)-(f) '!$B166))</f>
        <v>471.6</v>
      </c>
      <c r="T166" s="8">
        <f>IF(SUMIFS(Generation_Raw_Data!$C:$C, Generation_Raw_Data!$D:$D,'AG-KIUC 2-52 (a), (c)-(f) '!T$2, Generation_Raw_Data!$A:$A, 'AG-KIUC 2-52 (a), (c)-(f) '!$B166)&lt;0, 0, SUMIFS(Generation_Raw_Data!$C:$C, Generation_Raw_Data!$D:$D,'AG-KIUC 2-52 (a), (c)-(f) '!T$2, Generation_Raw_Data!$A:$A, 'AG-KIUC 2-52 (a), (c)-(f) '!$B166))</f>
        <v>0</v>
      </c>
      <c r="U166" s="8">
        <f>IF(SUMIFS(Generation_Raw_Data!$C:$C, Generation_Raw_Data!$D:$D,'AG-KIUC 2-52 (a), (c)-(f) '!U$2, Generation_Raw_Data!$A:$A, 'AG-KIUC 2-52 (a), (c)-(f) '!$B166)&lt;0, 0, SUMIFS(Generation_Raw_Data!$C:$C, Generation_Raw_Data!$D:$D,'AG-KIUC 2-52 (a), (c)-(f) '!U$2, Generation_Raw_Data!$A:$A, 'AG-KIUC 2-52 (a), (c)-(f) '!$B166))</f>
        <v>0</v>
      </c>
      <c r="V166" s="8">
        <f>IF(SUMIFS(Generation_Raw_Data!$C:$C, Generation_Raw_Data!$D:$D,'AG-KIUC 2-52 (a), (c)-(f) '!V$2, Generation_Raw_Data!$A:$A, 'AG-KIUC 2-52 (a), (c)-(f) '!$B166)&lt;0, 0, SUMIFS(Generation_Raw_Data!$C:$C, Generation_Raw_Data!$D:$D,'AG-KIUC 2-52 (a), (c)-(f) '!V$2, Generation_Raw_Data!$A:$A, 'AG-KIUC 2-52 (a), (c)-(f) '!$B166))</f>
        <v>0</v>
      </c>
      <c r="W166" s="8">
        <f>IF(SUMIFS(Generation_Raw_Data!$C:$C, Generation_Raw_Data!$D:$D,'AG-KIUC 2-52 (a), (c)-(f) '!W$2, Generation_Raw_Data!$A:$A, 'AG-KIUC 2-52 (a), (c)-(f) '!$B166)&lt;0, 0, SUMIFS(Generation_Raw_Data!$C:$C, Generation_Raw_Data!$D:$D,'AG-KIUC 2-52 (a), (c)-(f) '!W$2, Generation_Raw_Data!$A:$A, 'AG-KIUC 2-52 (a), (c)-(f) '!$B166))</f>
        <v>0</v>
      </c>
      <c r="X166" s="8">
        <f>IF(SUMIFS(Generation_Raw_Data!$C:$C, Generation_Raw_Data!$D:$D,'AG-KIUC 2-52 (a), (c)-(f) '!X$2, Generation_Raw_Data!$A:$A, 'AG-KIUC 2-52 (a), (c)-(f) '!$B166)&lt;0, 0, SUMIFS(Generation_Raw_Data!$C:$C, Generation_Raw_Data!$D:$D,'AG-KIUC 2-52 (a), (c)-(f) '!X$2, Generation_Raw_Data!$A:$A, 'AG-KIUC 2-52 (a), (c)-(f) '!$B166))</f>
        <v>0</v>
      </c>
      <c r="Y166" s="8">
        <f>IF(SUMIFS(Generation_Raw_Data!$C:$C, Generation_Raw_Data!$D:$D,'AG-KIUC 2-52 (a), (c)-(f) '!Y$2, Generation_Raw_Data!$A:$A, 'AG-KIUC 2-52 (a), (c)-(f) '!$B166)&lt;0, 0, SUMIFS(Generation_Raw_Data!$C:$C, Generation_Raw_Data!$D:$D,'AG-KIUC 2-52 (a), (c)-(f) '!Y$2, Generation_Raw_Data!$A:$A, 'AG-KIUC 2-52 (a), (c)-(f) '!$B166))</f>
        <v>0</v>
      </c>
      <c r="Z166" s="8">
        <f>IF(SUMIFS(Generation_Raw_Data!$C:$C, Generation_Raw_Data!$D:$D,'AG-KIUC 2-52 (a), (c)-(f) '!Z$2, Generation_Raw_Data!$A:$A, 'AG-KIUC 2-52 (a), (c)-(f) '!$B166)&lt;0, 0, SUMIFS(Generation_Raw_Data!$C:$C, Generation_Raw_Data!$D:$D,'AG-KIUC 2-52 (a), (c)-(f) '!Z$2, Generation_Raw_Data!$A:$A, 'AG-KIUC 2-52 (a), (c)-(f) '!$B166))</f>
        <v>0</v>
      </c>
      <c r="AA166" s="8">
        <f>IF(SUMIFS(Generation_Raw_Data!$C:$C, Generation_Raw_Data!$D:$D,'AG-KIUC 2-52 (a), (c)-(f) '!AA$2, Generation_Raw_Data!$A:$A, 'AG-KIUC 2-52 (a), (c)-(f) '!$B166)&lt;0, 0, SUMIFS(Generation_Raw_Data!$C:$C, Generation_Raw_Data!$D:$D,'AG-KIUC 2-52 (a), (c)-(f) '!AA$2, Generation_Raw_Data!$A:$A, 'AG-KIUC 2-52 (a), (c)-(f) '!$B166))</f>
        <v>0</v>
      </c>
      <c r="AB166" s="8">
        <f>IF(SUMIFS(Generation_Raw_Data!$C:$C, Generation_Raw_Data!$D:$D,'AG-KIUC 2-52 (a), (c)-(f) '!AB$2, Generation_Raw_Data!$A:$A, 'AG-KIUC 2-52 (a), (c)-(f) '!$B166)&lt;0, 0, SUMIFS(Generation_Raw_Data!$C:$C, Generation_Raw_Data!$D:$D,'AG-KIUC 2-52 (a), (c)-(f) '!AB$2, Generation_Raw_Data!$A:$A, 'AG-KIUC 2-52 (a), (c)-(f) '!$B166))</f>
        <v>0</v>
      </c>
      <c r="AC166" s="8">
        <f>IF(SUMIFS(Generation_Raw_Data!$C:$C, Generation_Raw_Data!$D:$D,'AG-KIUC 2-52 (a), (c)-(f) '!AC$2, Generation_Raw_Data!$A:$A, 'AG-KIUC 2-52 (a), (c)-(f) '!$B166)&lt;0, 0, SUMIFS(Generation_Raw_Data!$C:$C, Generation_Raw_Data!$D:$D,'AG-KIUC 2-52 (a), (c)-(f) '!AC$2, Generation_Raw_Data!$A:$A, 'AG-KIUC 2-52 (a), (c)-(f) '!$B166))</f>
        <v>0</v>
      </c>
      <c r="AD166" s="8">
        <f>IF(SUMIFS(Generation_Raw_Data!$C:$C, Generation_Raw_Data!$D:$D,'AG-KIUC 2-52 (a), (c)-(f) '!AD$2, Generation_Raw_Data!$A:$A, 'AG-KIUC 2-52 (a), (c)-(f) '!$B166)&lt;0, 0, SUMIFS(Generation_Raw_Data!$C:$C, Generation_Raw_Data!$D:$D,'AG-KIUC 2-52 (a), (c)-(f) '!AD$2, Generation_Raw_Data!$A:$A, 'AG-KIUC 2-52 (a), (c)-(f) '!$B166))</f>
        <v>109.33540000000001</v>
      </c>
      <c r="AE166" s="8">
        <f>IF(SUMIFS(Generation_Raw_Data!$C:$C, Generation_Raw_Data!$D:$D,'AG-KIUC 2-52 (a), (c)-(f) '!AE$2, Generation_Raw_Data!$A:$A, 'AG-KIUC 2-52 (a), (c)-(f) '!$B166)&lt;0, 0, SUMIFS(Generation_Raw_Data!$C:$C, Generation_Raw_Data!$D:$D,'AG-KIUC 2-52 (a), (c)-(f) '!AE$2, Generation_Raw_Data!$A:$A, 'AG-KIUC 2-52 (a), (c)-(f) '!$B166))</f>
        <v>0</v>
      </c>
      <c r="AF166" s="8">
        <f>IF(SUMIFS(Generation_Raw_Data!$C:$C, Generation_Raw_Data!$D:$D,'AG-KIUC 2-52 (a), (c)-(f) '!AF$2, Generation_Raw_Data!$A:$A, 'AG-KIUC 2-52 (a), (c)-(f) '!$B166)&lt;0, 0, SUMIFS(Generation_Raw_Data!$C:$C, Generation_Raw_Data!$D:$D,'AG-KIUC 2-52 (a), (c)-(f) '!AF$2, Generation_Raw_Data!$A:$A, 'AG-KIUC 2-52 (a), (c)-(f) '!$B166))</f>
        <v>110.3293</v>
      </c>
      <c r="AG166" s="8">
        <f>IF(SUMIFS(Generation_Raw_Data!$C:$C, Generation_Raw_Data!$D:$D,'AG-KIUC 2-52 (a), (c)-(f) '!AG$2, Generation_Raw_Data!$A:$A, 'AG-KIUC 2-52 (a), (c)-(f) '!$B166)&lt;0, 0, SUMIFS(Generation_Raw_Data!$C:$C, Generation_Raw_Data!$D:$D,'AG-KIUC 2-52 (a), (c)-(f) '!AG$2, Generation_Raw_Data!$A:$A, 'AG-KIUC 2-52 (a), (c)-(f) '!$B166))</f>
        <v>109.33540000000001</v>
      </c>
      <c r="AH166" s="8">
        <f>IF(SUMIFS(Generation_Raw_Data!$C:$C, Generation_Raw_Data!$D:$D,'AG-KIUC 2-52 (a), (c)-(f) '!AH$2, Generation_Raw_Data!$A:$A, 'AG-KIUC 2-52 (a), (c)-(f) '!$B166)&lt;0, 0, SUMIFS(Generation_Raw_Data!$C:$C, Generation_Raw_Data!$D:$D,'AG-KIUC 2-52 (a), (c)-(f) '!AH$2, Generation_Raw_Data!$A:$A, 'AG-KIUC 2-52 (a), (c)-(f) '!$B166))</f>
        <v>0</v>
      </c>
      <c r="AI166" s="8">
        <f>IF(SUMIFS(Generation_Raw_Data!$C:$C, Generation_Raw_Data!$D:$D,'AG-KIUC 2-52 (a), (c)-(f) '!AI$2, Generation_Raw_Data!$A:$A, 'AG-KIUC 2-52 (a), (c)-(f) '!$B166)&lt;0, 0, SUMIFS(Generation_Raw_Data!$C:$C, Generation_Raw_Data!$D:$D,'AG-KIUC 2-52 (a), (c)-(f) '!AI$2, Generation_Raw_Data!$A:$A, 'AG-KIUC 2-52 (a), (c)-(f) '!$B166))</f>
        <v>0</v>
      </c>
      <c r="AJ166" s="8">
        <f>IF(SUMIFS(Generation_Raw_Data!$C:$C, Generation_Raw_Data!$D:$D,'AG-KIUC 2-52 (a), (c)-(f) '!AJ$2, Generation_Raw_Data!$A:$A, 'AG-KIUC 2-52 (a), (c)-(f) '!$B166)&lt;0, 0, SUMIFS(Generation_Raw_Data!$C:$C, Generation_Raw_Data!$D:$D,'AG-KIUC 2-52 (a), (c)-(f) '!AJ$2, Generation_Raw_Data!$A:$A, 'AG-KIUC 2-52 (a), (c)-(f) '!$B166))</f>
        <v>0</v>
      </c>
      <c r="AK166" s="8">
        <f>IF(SUMIFS(Generation_Raw_Data!$C:$C, Generation_Raw_Data!$D:$D,'AG-KIUC 2-52 (a), (c)-(f) '!AK$2, Generation_Raw_Data!$A:$A, 'AG-KIUC 2-52 (a), (c)-(f) '!$B166)&lt;0, 0, SUMIFS(Generation_Raw_Data!$C:$C, Generation_Raw_Data!$D:$D,'AG-KIUC 2-52 (a), (c)-(f) '!AK$2, Generation_Raw_Data!$A:$A, 'AG-KIUC 2-52 (a), (c)-(f) '!$B166))</f>
        <v>38</v>
      </c>
      <c r="AL166" s="8">
        <f>IF(SUMIFS(Generation_Raw_Data!$C:$C, Generation_Raw_Data!$D:$D,'AG-KIUC 2-52 (a), (c)-(f) '!AL$2, Generation_Raw_Data!$A:$A, 'AG-KIUC 2-52 (a), (c)-(f) '!$B166)&lt;0, 0, SUMIFS(Generation_Raw_Data!$C:$C, Generation_Raw_Data!$D:$D,'AG-KIUC 2-52 (a), (c)-(f) '!AL$2, Generation_Raw_Data!$A:$A, 'AG-KIUC 2-52 (a), (c)-(f) '!$B166))</f>
        <v>0</v>
      </c>
      <c r="AM166" s="8">
        <f>IF(SUMIFS(Generation_Raw_Data!$C:$C, Generation_Raw_Data!$D:$D,'AG-KIUC 2-52 (a), (c)-(f) '!AM$2, Generation_Raw_Data!$A:$A, 'AG-KIUC 2-52 (a), (c)-(f) '!$B166)&lt;0, 0, SUMIFS(Generation_Raw_Data!$C:$C, Generation_Raw_Data!$D:$D,'AG-KIUC 2-52 (a), (c)-(f) '!AM$2, Generation_Raw_Data!$A:$A, 'AG-KIUC 2-52 (a), (c)-(f) '!$B166))</f>
        <v>1.9</v>
      </c>
      <c r="AN166" s="8">
        <f>IF(SUMIFS(Generation_Raw_Data!$C:$C, Generation_Raw_Data!$D:$D,'AG-KIUC 2-52 (a), (c)-(f) '!AN$2, Generation_Raw_Data!$A:$A, 'AG-KIUC 2-52 (a), (c)-(f) '!$B166)&lt;0, 0, SUMIFS(Generation_Raw_Data!$C:$C, Generation_Raw_Data!$D:$D,'AG-KIUC 2-52 (a), (c)-(f) '!AN$2, Generation_Raw_Data!$A:$A, 'AG-KIUC 2-52 (a), (c)-(f) '!$B166))</f>
        <v>0.1</v>
      </c>
    </row>
    <row r="167" spans="1:40" x14ac:dyDescent="0.35">
      <c r="A167" s="1">
        <v>21</v>
      </c>
      <c r="B167" s="2">
        <v>44657.499999999993</v>
      </c>
      <c r="C167" s="16">
        <f>SUMIF(Marginal_Cost_Raw_Data!$A:$A, 'AG-KIUC 2-52 (a), (c)-(f) '!$B167, Marginal_Cost_Raw_Data!$B:$B)</f>
        <v>36.335361597222224</v>
      </c>
      <c r="D167" s="17">
        <f>SUMIFS(CTS_Raw_Data!$C:$C, CTS_Raw_Data!$B:$B, "S", CTS_Raw_Data!$A:$A, 'AG-KIUC 2-52 (a), (c)-(f) '!$B167)</f>
        <v>150</v>
      </c>
      <c r="E167" s="7">
        <f>IFERROR(SUMIFS(CTS_Raw_Data!$D:$D, CTS_Raw_Data!$B:$B, "S", CTS_Raw_Data!$A:$A, 'AG-KIUC 2-52 (a), (c)-(f) '!$B167)/'AG-KIUC 2-52 (a), (c)-(f) '!$D167,0)</f>
        <v>90.606133333333332</v>
      </c>
      <c r="F167" s="14">
        <f>SUMIFS(CTS_Raw_Data!$C:$C, CTS_Raw_Data!$B:$B, "B", CTS_Raw_Data!$A:$A, 'AG-KIUC 2-52 (a), (c)-(f) '!$B167)</f>
        <v>0</v>
      </c>
      <c r="G167" s="7">
        <f>IFERROR(SUMIFS(CTS_Raw_Data!$D:$D, CTS_Raw_Data!$B:$B, "B", CTS_Raw_Data!$A:$A, 'AG-KIUC 2-52 (a), (c)-(f) '!$B167)/'AG-KIUC 2-52 (a), (c)-(f) '!$F167,0)</f>
        <v>0</v>
      </c>
      <c r="H167" s="19">
        <f>SUMIF(ACE_Raw_Data!$A:$A, 'AG-KIUC 2-52 (a), (c)-(f) '!$B167, ACE_Raw_Data!$B:$B)</f>
        <v>4.0330391307340729</v>
      </c>
      <c r="I167" s="21">
        <f>IF(SUMIFS(Generation_Raw_Data!$C:$C, Generation_Raw_Data!$D:$D,'AG-KIUC 2-52 (a), (c)-(f) '!I$2, Generation_Raw_Data!$A:$A, 'AG-KIUC 2-52 (a), (c)-(f) '!$B167)&lt;0, 0, SUMIFS(Generation_Raw_Data!$C:$C, Generation_Raw_Data!$D:$D,'AG-KIUC 2-52 (a), (c)-(f) '!I$2, Generation_Raw_Data!$A:$A, 'AG-KIUC 2-52 (a), (c)-(f) '!$B167))</f>
        <v>0</v>
      </c>
      <c r="J167" s="8">
        <f>IF(SUMIFS(Generation_Raw_Data!$C:$C, Generation_Raw_Data!$D:$D,'AG-KIUC 2-52 (a), (c)-(f) '!J$2, Generation_Raw_Data!$A:$A, 'AG-KIUC 2-52 (a), (c)-(f) '!$B167)&lt;0, 0, SUMIFS(Generation_Raw_Data!$C:$C, Generation_Raw_Data!$D:$D,'AG-KIUC 2-52 (a), (c)-(f) '!J$2, Generation_Raw_Data!$A:$A, 'AG-KIUC 2-52 (a), (c)-(f) '!$B167))</f>
        <v>675.75</v>
      </c>
      <c r="K167" s="8">
        <f>IF(SUMIFS(Generation_Raw_Data!$C:$C, Generation_Raw_Data!$D:$D,'AG-KIUC 2-52 (a), (c)-(f) '!K$2, Generation_Raw_Data!$A:$A, 'AG-KIUC 2-52 (a), (c)-(f) '!$B167)&lt;0, 0, SUMIFS(Generation_Raw_Data!$C:$C, Generation_Raw_Data!$D:$D,'AG-KIUC 2-52 (a), (c)-(f) '!K$2, Generation_Raw_Data!$A:$A, 'AG-KIUC 2-52 (a), (c)-(f) '!$B167))</f>
        <v>0</v>
      </c>
      <c r="L167" s="8">
        <f>IF(SUMIFS(Generation_Raw_Data!$C:$C, Generation_Raw_Data!$D:$D,'AG-KIUC 2-52 (a), (c)-(f) '!L$2, Generation_Raw_Data!$A:$A, 'AG-KIUC 2-52 (a), (c)-(f) '!$B167)&lt;0, 0, SUMIFS(Generation_Raw_Data!$C:$C, Generation_Raw_Data!$D:$D,'AG-KIUC 2-52 (a), (c)-(f) '!L$2, Generation_Raw_Data!$A:$A, 'AG-KIUC 2-52 (a), (c)-(f) '!$B167))</f>
        <v>457</v>
      </c>
      <c r="M167" s="8">
        <f>IF(SUMIFS(Generation_Raw_Data!$C:$C, Generation_Raw_Data!$D:$D,'AG-KIUC 2-52 (a), (c)-(f) '!M$2, Generation_Raw_Data!$A:$A, 'AG-KIUC 2-52 (a), (c)-(f) '!$B167)&lt;0, 0, SUMIFS(Generation_Raw_Data!$C:$C, Generation_Raw_Data!$D:$D,'AG-KIUC 2-52 (a), (c)-(f) '!M$2, Generation_Raw_Data!$A:$A, 'AG-KIUC 2-52 (a), (c)-(f) '!$B167))</f>
        <v>412</v>
      </c>
      <c r="N167" s="8">
        <f>IF(SUMIFS(Generation_Raw_Data!$C:$C, Generation_Raw_Data!$D:$D,'AG-KIUC 2-52 (a), (c)-(f) '!N$2, Generation_Raw_Data!$A:$A, 'AG-KIUC 2-52 (a), (c)-(f) '!$B167)&lt;0, 0, SUMIFS(Generation_Raw_Data!$C:$C, Generation_Raw_Data!$D:$D,'AG-KIUC 2-52 (a), (c)-(f) '!N$2, Generation_Raw_Data!$A:$A, 'AG-KIUC 2-52 (a), (c)-(f) '!$B167))</f>
        <v>0</v>
      </c>
      <c r="O167" s="8">
        <f>IF(SUMIFS(Generation_Raw_Data!$C:$C, Generation_Raw_Data!$D:$D,'AG-KIUC 2-52 (a), (c)-(f) '!O$2, Generation_Raw_Data!$A:$A, 'AG-KIUC 2-52 (a), (c)-(f) '!$B167)&lt;0, 0, SUMIFS(Generation_Raw_Data!$C:$C, Generation_Raw_Data!$D:$D,'AG-KIUC 2-52 (a), (c)-(f) '!O$2, Generation_Raw_Data!$A:$A, 'AG-KIUC 2-52 (a), (c)-(f) '!$B167))</f>
        <v>293.8</v>
      </c>
      <c r="P167" s="8">
        <f>IF(SUMIFS(Generation_Raw_Data!$C:$C, Generation_Raw_Data!$D:$D,'AG-KIUC 2-52 (a), (c)-(f) '!P$2, Generation_Raw_Data!$A:$A, 'AG-KIUC 2-52 (a), (c)-(f) '!$B167)&lt;0, 0, SUMIFS(Generation_Raw_Data!$C:$C, Generation_Raw_Data!$D:$D,'AG-KIUC 2-52 (a), (c)-(f) '!P$2, Generation_Raw_Data!$A:$A, 'AG-KIUC 2-52 (a), (c)-(f) '!$B167))</f>
        <v>297.2</v>
      </c>
      <c r="Q167" s="8">
        <f>IF(SUMIFS(Generation_Raw_Data!$C:$C, Generation_Raw_Data!$D:$D,'AG-KIUC 2-52 (a), (c)-(f) '!Q$2, Generation_Raw_Data!$A:$A, 'AG-KIUC 2-52 (a), (c)-(f) '!$B167)&lt;0, 0, SUMIFS(Generation_Raw_Data!$C:$C, Generation_Raw_Data!$D:$D,'AG-KIUC 2-52 (a), (c)-(f) '!Q$2, Generation_Raw_Data!$A:$A, 'AG-KIUC 2-52 (a), (c)-(f) '!$B167))</f>
        <v>389</v>
      </c>
      <c r="R167" s="8">
        <f>IF(SUMIFS(Generation_Raw_Data!$C:$C, Generation_Raw_Data!$D:$D,'AG-KIUC 2-52 (a), (c)-(f) '!R$2, Generation_Raw_Data!$A:$A, 'AG-KIUC 2-52 (a), (c)-(f) '!$B167)&lt;0, 0, SUMIFS(Generation_Raw_Data!$C:$C, Generation_Raw_Data!$D:$D,'AG-KIUC 2-52 (a), (c)-(f) '!R$2, Generation_Raw_Data!$A:$A, 'AG-KIUC 2-52 (a), (c)-(f) '!$B167))</f>
        <v>417.1</v>
      </c>
      <c r="S167" s="8">
        <f>IF(SUMIFS(Generation_Raw_Data!$C:$C, Generation_Raw_Data!$D:$D,'AG-KIUC 2-52 (a), (c)-(f) '!S$2, Generation_Raw_Data!$A:$A, 'AG-KIUC 2-52 (a), (c)-(f) '!$B167)&lt;0, 0, SUMIFS(Generation_Raw_Data!$C:$C, Generation_Raw_Data!$D:$D,'AG-KIUC 2-52 (a), (c)-(f) '!S$2, Generation_Raw_Data!$A:$A, 'AG-KIUC 2-52 (a), (c)-(f) '!$B167))</f>
        <v>467.6</v>
      </c>
      <c r="T167" s="8">
        <f>IF(SUMIFS(Generation_Raw_Data!$C:$C, Generation_Raw_Data!$D:$D,'AG-KIUC 2-52 (a), (c)-(f) '!T$2, Generation_Raw_Data!$A:$A, 'AG-KIUC 2-52 (a), (c)-(f) '!$B167)&lt;0, 0, SUMIFS(Generation_Raw_Data!$C:$C, Generation_Raw_Data!$D:$D,'AG-KIUC 2-52 (a), (c)-(f) '!T$2, Generation_Raw_Data!$A:$A, 'AG-KIUC 2-52 (a), (c)-(f) '!$B167))</f>
        <v>0</v>
      </c>
      <c r="U167" s="8">
        <f>IF(SUMIFS(Generation_Raw_Data!$C:$C, Generation_Raw_Data!$D:$D,'AG-KIUC 2-52 (a), (c)-(f) '!U$2, Generation_Raw_Data!$A:$A, 'AG-KIUC 2-52 (a), (c)-(f) '!$B167)&lt;0, 0, SUMIFS(Generation_Raw_Data!$C:$C, Generation_Raw_Data!$D:$D,'AG-KIUC 2-52 (a), (c)-(f) '!U$2, Generation_Raw_Data!$A:$A, 'AG-KIUC 2-52 (a), (c)-(f) '!$B167))</f>
        <v>0</v>
      </c>
      <c r="V167" s="8">
        <f>IF(SUMIFS(Generation_Raw_Data!$C:$C, Generation_Raw_Data!$D:$D,'AG-KIUC 2-52 (a), (c)-(f) '!V$2, Generation_Raw_Data!$A:$A, 'AG-KIUC 2-52 (a), (c)-(f) '!$B167)&lt;0, 0, SUMIFS(Generation_Raw_Data!$C:$C, Generation_Raw_Data!$D:$D,'AG-KIUC 2-52 (a), (c)-(f) '!V$2, Generation_Raw_Data!$A:$A, 'AG-KIUC 2-52 (a), (c)-(f) '!$B167))</f>
        <v>0</v>
      </c>
      <c r="W167" s="8">
        <f>IF(SUMIFS(Generation_Raw_Data!$C:$C, Generation_Raw_Data!$D:$D,'AG-KIUC 2-52 (a), (c)-(f) '!W$2, Generation_Raw_Data!$A:$A, 'AG-KIUC 2-52 (a), (c)-(f) '!$B167)&lt;0, 0, SUMIFS(Generation_Raw_Data!$C:$C, Generation_Raw_Data!$D:$D,'AG-KIUC 2-52 (a), (c)-(f) '!W$2, Generation_Raw_Data!$A:$A, 'AG-KIUC 2-52 (a), (c)-(f) '!$B167))</f>
        <v>0</v>
      </c>
      <c r="X167" s="8">
        <f>IF(SUMIFS(Generation_Raw_Data!$C:$C, Generation_Raw_Data!$D:$D,'AG-KIUC 2-52 (a), (c)-(f) '!X$2, Generation_Raw_Data!$A:$A, 'AG-KIUC 2-52 (a), (c)-(f) '!$B167)&lt;0, 0, SUMIFS(Generation_Raw_Data!$C:$C, Generation_Raw_Data!$D:$D,'AG-KIUC 2-52 (a), (c)-(f) '!X$2, Generation_Raw_Data!$A:$A, 'AG-KIUC 2-52 (a), (c)-(f) '!$B167))</f>
        <v>0</v>
      </c>
      <c r="Y167" s="8">
        <f>IF(SUMIFS(Generation_Raw_Data!$C:$C, Generation_Raw_Data!$D:$D,'AG-KIUC 2-52 (a), (c)-(f) '!Y$2, Generation_Raw_Data!$A:$A, 'AG-KIUC 2-52 (a), (c)-(f) '!$B167)&lt;0, 0, SUMIFS(Generation_Raw_Data!$C:$C, Generation_Raw_Data!$D:$D,'AG-KIUC 2-52 (a), (c)-(f) '!Y$2, Generation_Raw_Data!$A:$A, 'AG-KIUC 2-52 (a), (c)-(f) '!$B167))</f>
        <v>0</v>
      </c>
      <c r="Z167" s="8">
        <f>IF(SUMIFS(Generation_Raw_Data!$C:$C, Generation_Raw_Data!$D:$D,'AG-KIUC 2-52 (a), (c)-(f) '!Z$2, Generation_Raw_Data!$A:$A, 'AG-KIUC 2-52 (a), (c)-(f) '!$B167)&lt;0, 0, SUMIFS(Generation_Raw_Data!$C:$C, Generation_Raw_Data!$D:$D,'AG-KIUC 2-52 (a), (c)-(f) '!Z$2, Generation_Raw_Data!$A:$A, 'AG-KIUC 2-52 (a), (c)-(f) '!$B167))</f>
        <v>0</v>
      </c>
      <c r="AA167" s="8">
        <f>IF(SUMIFS(Generation_Raw_Data!$C:$C, Generation_Raw_Data!$D:$D,'AG-KIUC 2-52 (a), (c)-(f) '!AA$2, Generation_Raw_Data!$A:$A, 'AG-KIUC 2-52 (a), (c)-(f) '!$B167)&lt;0, 0, SUMIFS(Generation_Raw_Data!$C:$C, Generation_Raw_Data!$D:$D,'AG-KIUC 2-52 (a), (c)-(f) '!AA$2, Generation_Raw_Data!$A:$A, 'AG-KIUC 2-52 (a), (c)-(f) '!$B167))</f>
        <v>0</v>
      </c>
      <c r="AB167" s="8">
        <f>IF(SUMIFS(Generation_Raw_Data!$C:$C, Generation_Raw_Data!$D:$D,'AG-KIUC 2-52 (a), (c)-(f) '!AB$2, Generation_Raw_Data!$A:$A, 'AG-KIUC 2-52 (a), (c)-(f) '!$B167)&lt;0, 0, SUMIFS(Generation_Raw_Data!$C:$C, Generation_Raw_Data!$D:$D,'AG-KIUC 2-52 (a), (c)-(f) '!AB$2, Generation_Raw_Data!$A:$A, 'AG-KIUC 2-52 (a), (c)-(f) '!$B167))</f>
        <v>0</v>
      </c>
      <c r="AC167" s="8">
        <f>IF(SUMIFS(Generation_Raw_Data!$C:$C, Generation_Raw_Data!$D:$D,'AG-KIUC 2-52 (a), (c)-(f) '!AC$2, Generation_Raw_Data!$A:$A, 'AG-KIUC 2-52 (a), (c)-(f) '!$B167)&lt;0, 0, SUMIFS(Generation_Raw_Data!$C:$C, Generation_Raw_Data!$D:$D,'AG-KIUC 2-52 (a), (c)-(f) '!AC$2, Generation_Raw_Data!$A:$A, 'AG-KIUC 2-52 (a), (c)-(f) '!$B167))</f>
        <v>0</v>
      </c>
      <c r="AD167" s="8">
        <f>IF(SUMIFS(Generation_Raw_Data!$C:$C, Generation_Raw_Data!$D:$D,'AG-KIUC 2-52 (a), (c)-(f) '!AD$2, Generation_Raw_Data!$A:$A, 'AG-KIUC 2-52 (a), (c)-(f) '!$B167)&lt;0, 0, SUMIFS(Generation_Raw_Data!$C:$C, Generation_Raw_Data!$D:$D,'AG-KIUC 2-52 (a), (c)-(f) '!AD$2, Generation_Raw_Data!$A:$A, 'AG-KIUC 2-52 (a), (c)-(f) '!$B167))</f>
        <v>105.6718</v>
      </c>
      <c r="AE167" s="8">
        <f>IF(SUMIFS(Generation_Raw_Data!$C:$C, Generation_Raw_Data!$D:$D,'AG-KIUC 2-52 (a), (c)-(f) '!AE$2, Generation_Raw_Data!$A:$A, 'AG-KIUC 2-52 (a), (c)-(f) '!$B167)&lt;0, 0, SUMIFS(Generation_Raw_Data!$C:$C, Generation_Raw_Data!$D:$D,'AG-KIUC 2-52 (a), (c)-(f) '!AE$2, Generation_Raw_Data!$A:$A, 'AG-KIUC 2-52 (a), (c)-(f) '!$B167))</f>
        <v>0</v>
      </c>
      <c r="AF167" s="8">
        <f>IF(SUMIFS(Generation_Raw_Data!$C:$C, Generation_Raw_Data!$D:$D,'AG-KIUC 2-52 (a), (c)-(f) '!AF$2, Generation_Raw_Data!$A:$A, 'AG-KIUC 2-52 (a), (c)-(f) '!$B167)&lt;0, 0, SUMIFS(Generation_Raw_Data!$C:$C, Generation_Raw_Data!$D:$D,'AG-KIUC 2-52 (a), (c)-(f) '!AF$2, Generation_Raw_Data!$A:$A, 'AG-KIUC 2-52 (a), (c)-(f) '!$B167))</f>
        <v>108.66249999999999</v>
      </c>
      <c r="AG167" s="8">
        <f>IF(SUMIFS(Generation_Raw_Data!$C:$C, Generation_Raw_Data!$D:$D,'AG-KIUC 2-52 (a), (c)-(f) '!AG$2, Generation_Raw_Data!$A:$A, 'AG-KIUC 2-52 (a), (c)-(f) '!$B167)&lt;0, 0, SUMIFS(Generation_Raw_Data!$C:$C, Generation_Raw_Data!$D:$D,'AG-KIUC 2-52 (a), (c)-(f) '!AG$2, Generation_Raw_Data!$A:$A, 'AG-KIUC 2-52 (a), (c)-(f) '!$B167))</f>
        <v>107.6656</v>
      </c>
      <c r="AH167" s="8">
        <f>IF(SUMIFS(Generation_Raw_Data!$C:$C, Generation_Raw_Data!$D:$D,'AG-KIUC 2-52 (a), (c)-(f) '!AH$2, Generation_Raw_Data!$A:$A, 'AG-KIUC 2-52 (a), (c)-(f) '!$B167)&lt;0, 0, SUMIFS(Generation_Raw_Data!$C:$C, Generation_Raw_Data!$D:$D,'AG-KIUC 2-52 (a), (c)-(f) '!AH$2, Generation_Raw_Data!$A:$A, 'AG-KIUC 2-52 (a), (c)-(f) '!$B167))</f>
        <v>0</v>
      </c>
      <c r="AI167" s="8">
        <f>IF(SUMIFS(Generation_Raw_Data!$C:$C, Generation_Raw_Data!$D:$D,'AG-KIUC 2-52 (a), (c)-(f) '!AI$2, Generation_Raw_Data!$A:$A, 'AG-KIUC 2-52 (a), (c)-(f) '!$B167)&lt;0, 0, SUMIFS(Generation_Raw_Data!$C:$C, Generation_Raw_Data!$D:$D,'AG-KIUC 2-52 (a), (c)-(f) '!AI$2, Generation_Raw_Data!$A:$A, 'AG-KIUC 2-52 (a), (c)-(f) '!$B167))</f>
        <v>0</v>
      </c>
      <c r="AJ167" s="8">
        <f>IF(SUMIFS(Generation_Raw_Data!$C:$C, Generation_Raw_Data!$D:$D,'AG-KIUC 2-52 (a), (c)-(f) '!AJ$2, Generation_Raw_Data!$A:$A, 'AG-KIUC 2-52 (a), (c)-(f) '!$B167)&lt;0, 0, SUMIFS(Generation_Raw_Data!$C:$C, Generation_Raw_Data!$D:$D,'AG-KIUC 2-52 (a), (c)-(f) '!AJ$2, Generation_Raw_Data!$A:$A, 'AG-KIUC 2-52 (a), (c)-(f) '!$B167))</f>
        <v>0</v>
      </c>
      <c r="AK167" s="8">
        <f>IF(SUMIFS(Generation_Raw_Data!$C:$C, Generation_Raw_Data!$D:$D,'AG-KIUC 2-52 (a), (c)-(f) '!AK$2, Generation_Raw_Data!$A:$A, 'AG-KIUC 2-52 (a), (c)-(f) '!$B167)&lt;0, 0, SUMIFS(Generation_Raw_Data!$C:$C, Generation_Raw_Data!$D:$D,'AG-KIUC 2-52 (a), (c)-(f) '!AK$2, Generation_Raw_Data!$A:$A, 'AG-KIUC 2-52 (a), (c)-(f) '!$B167))</f>
        <v>38</v>
      </c>
      <c r="AL167" s="8">
        <f>IF(SUMIFS(Generation_Raw_Data!$C:$C, Generation_Raw_Data!$D:$D,'AG-KIUC 2-52 (a), (c)-(f) '!AL$2, Generation_Raw_Data!$A:$A, 'AG-KIUC 2-52 (a), (c)-(f) '!$B167)&lt;0, 0, SUMIFS(Generation_Raw_Data!$C:$C, Generation_Raw_Data!$D:$D,'AG-KIUC 2-52 (a), (c)-(f) '!AL$2, Generation_Raw_Data!$A:$A, 'AG-KIUC 2-52 (a), (c)-(f) '!$B167))</f>
        <v>0</v>
      </c>
      <c r="AM167" s="8">
        <f>IF(SUMIFS(Generation_Raw_Data!$C:$C, Generation_Raw_Data!$D:$D,'AG-KIUC 2-52 (a), (c)-(f) '!AM$2, Generation_Raw_Data!$A:$A, 'AG-KIUC 2-52 (a), (c)-(f) '!$B167)&lt;0, 0, SUMIFS(Generation_Raw_Data!$C:$C, Generation_Raw_Data!$D:$D,'AG-KIUC 2-52 (a), (c)-(f) '!AM$2, Generation_Raw_Data!$A:$A, 'AG-KIUC 2-52 (a), (c)-(f) '!$B167))</f>
        <v>2.4</v>
      </c>
      <c r="AN167" s="8">
        <f>IF(SUMIFS(Generation_Raw_Data!$C:$C, Generation_Raw_Data!$D:$D,'AG-KIUC 2-52 (a), (c)-(f) '!AN$2, Generation_Raw_Data!$A:$A, 'AG-KIUC 2-52 (a), (c)-(f) '!$B167)&lt;0, 0, SUMIFS(Generation_Raw_Data!$C:$C, Generation_Raw_Data!$D:$D,'AG-KIUC 2-52 (a), (c)-(f) '!AN$2, Generation_Raw_Data!$A:$A, 'AG-KIUC 2-52 (a), (c)-(f) '!$B167))</f>
        <v>0.1</v>
      </c>
    </row>
    <row r="168" spans="1:40" x14ac:dyDescent="0.35">
      <c r="A168" s="1">
        <v>21</v>
      </c>
      <c r="B168" s="2">
        <v>44657.541666666657</v>
      </c>
      <c r="C168" s="16">
        <f>SUMIF(Marginal_Cost_Raw_Data!$A:$A, 'AG-KIUC 2-52 (a), (c)-(f) '!$B168, Marginal_Cost_Raw_Data!$B:$B)</f>
        <v>36.240115566406253</v>
      </c>
      <c r="D168" s="17">
        <f>SUMIFS(CTS_Raw_Data!$C:$C, CTS_Raw_Data!$B:$B, "S", CTS_Raw_Data!$A:$A, 'AG-KIUC 2-52 (a), (c)-(f) '!$B168)</f>
        <v>204</v>
      </c>
      <c r="E168" s="7">
        <f>IFERROR(SUMIFS(CTS_Raw_Data!$D:$D, CTS_Raw_Data!$B:$B, "S", CTS_Raw_Data!$A:$A, 'AG-KIUC 2-52 (a), (c)-(f) '!$B168)/'AG-KIUC 2-52 (a), (c)-(f) '!$D168,0)</f>
        <v>82.754901960784309</v>
      </c>
      <c r="F168" s="14">
        <f>SUMIFS(CTS_Raw_Data!$C:$C, CTS_Raw_Data!$B:$B, "B", CTS_Raw_Data!$A:$A, 'AG-KIUC 2-52 (a), (c)-(f) '!$B168)</f>
        <v>0</v>
      </c>
      <c r="G168" s="7">
        <f>IFERROR(SUMIFS(CTS_Raw_Data!$D:$D, CTS_Raw_Data!$B:$B, "B", CTS_Raw_Data!$A:$A, 'AG-KIUC 2-52 (a), (c)-(f) '!$B168)/'AG-KIUC 2-52 (a), (c)-(f) '!$F168,0)</f>
        <v>0</v>
      </c>
      <c r="H168" s="19">
        <f>SUMIF(ACE_Raw_Data!$A:$A, 'AG-KIUC 2-52 (a), (c)-(f) '!$B168, ACE_Raw_Data!$B:$B)</f>
        <v>1.060261006479462</v>
      </c>
      <c r="I168" s="21">
        <f>IF(SUMIFS(Generation_Raw_Data!$C:$C, Generation_Raw_Data!$D:$D,'AG-KIUC 2-52 (a), (c)-(f) '!I$2, Generation_Raw_Data!$A:$A, 'AG-KIUC 2-52 (a), (c)-(f) '!$B168)&lt;0, 0, SUMIFS(Generation_Raw_Data!$C:$C, Generation_Raw_Data!$D:$D,'AG-KIUC 2-52 (a), (c)-(f) '!I$2, Generation_Raw_Data!$A:$A, 'AG-KIUC 2-52 (a), (c)-(f) '!$B168))</f>
        <v>0</v>
      </c>
      <c r="J168" s="8">
        <f>IF(SUMIFS(Generation_Raw_Data!$C:$C, Generation_Raw_Data!$D:$D,'AG-KIUC 2-52 (a), (c)-(f) '!J$2, Generation_Raw_Data!$A:$A, 'AG-KIUC 2-52 (a), (c)-(f) '!$B168)&lt;0, 0, SUMIFS(Generation_Raw_Data!$C:$C, Generation_Raw_Data!$D:$D,'AG-KIUC 2-52 (a), (c)-(f) '!J$2, Generation_Raw_Data!$A:$A, 'AG-KIUC 2-52 (a), (c)-(f) '!$B168))</f>
        <v>676.6</v>
      </c>
      <c r="K168" s="8">
        <f>IF(SUMIFS(Generation_Raw_Data!$C:$C, Generation_Raw_Data!$D:$D,'AG-KIUC 2-52 (a), (c)-(f) '!K$2, Generation_Raw_Data!$A:$A, 'AG-KIUC 2-52 (a), (c)-(f) '!$B168)&lt;0, 0, SUMIFS(Generation_Raw_Data!$C:$C, Generation_Raw_Data!$D:$D,'AG-KIUC 2-52 (a), (c)-(f) '!K$2, Generation_Raw_Data!$A:$A, 'AG-KIUC 2-52 (a), (c)-(f) '!$B168))</f>
        <v>0</v>
      </c>
      <c r="L168" s="8">
        <f>IF(SUMIFS(Generation_Raw_Data!$C:$C, Generation_Raw_Data!$D:$D,'AG-KIUC 2-52 (a), (c)-(f) '!L$2, Generation_Raw_Data!$A:$A, 'AG-KIUC 2-52 (a), (c)-(f) '!$B168)&lt;0, 0, SUMIFS(Generation_Raw_Data!$C:$C, Generation_Raw_Data!$D:$D,'AG-KIUC 2-52 (a), (c)-(f) '!L$2, Generation_Raw_Data!$A:$A, 'AG-KIUC 2-52 (a), (c)-(f) '!$B168))</f>
        <v>452</v>
      </c>
      <c r="M168" s="8">
        <f>IF(SUMIFS(Generation_Raw_Data!$C:$C, Generation_Raw_Data!$D:$D,'AG-KIUC 2-52 (a), (c)-(f) '!M$2, Generation_Raw_Data!$A:$A, 'AG-KIUC 2-52 (a), (c)-(f) '!$B168)&lt;0, 0, SUMIFS(Generation_Raw_Data!$C:$C, Generation_Raw_Data!$D:$D,'AG-KIUC 2-52 (a), (c)-(f) '!M$2, Generation_Raw_Data!$A:$A, 'AG-KIUC 2-52 (a), (c)-(f) '!$B168))</f>
        <v>413</v>
      </c>
      <c r="N168" s="8">
        <f>IF(SUMIFS(Generation_Raw_Data!$C:$C, Generation_Raw_Data!$D:$D,'AG-KIUC 2-52 (a), (c)-(f) '!N$2, Generation_Raw_Data!$A:$A, 'AG-KIUC 2-52 (a), (c)-(f) '!$B168)&lt;0, 0, SUMIFS(Generation_Raw_Data!$C:$C, Generation_Raw_Data!$D:$D,'AG-KIUC 2-52 (a), (c)-(f) '!N$2, Generation_Raw_Data!$A:$A, 'AG-KIUC 2-52 (a), (c)-(f) '!$B168))</f>
        <v>0</v>
      </c>
      <c r="O168" s="8">
        <f>IF(SUMIFS(Generation_Raw_Data!$C:$C, Generation_Raw_Data!$D:$D,'AG-KIUC 2-52 (a), (c)-(f) '!O$2, Generation_Raw_Data!$A:$A, 'AG-KIUC 2-52 (a), (c)-(f) '!$B168)&lt;0, 0, SUMIFS(Generation_Raw_Data!$C:$C, Generation_Raw_Data!$D:$D,'AG-KIUC 2-52 (a), (c)-(f) '!O$2, Generation_Raw_Data!$A:$A, 'AG-KIUC 2-52 (a), (c)-(f) '!$B168))</f>
        <v>291.7</v>
      </c>
      <c r="P168" s="8">
        <f>IF(SUMIFS(Generation_Raw_Data!$C:$C, Generation_Raw_Data!$D:$D,'AG-KIUC 2-52 (a), (c)-(f) '!P$2, Generation_Raw_Data!$A:$A, 'AG-KIUC 2-52 (a), (c)-(f) '!$B168)&lt;0, 0, SUMIFS(Generation_Raw_Data!$C:$C, Generation_Raw_Data!$D:$D,'AG-KIUC 2-52 (a), (c)-(f) '!P$2, Generation_Raw_Data!$A:$A, 'AG-KIUC 2-52 (a), (c)-(f) '!$B168))</f>
        <v>296.39999999999998</v>
      </c>
      <c r="Q168" s="8">
        <f>IF(SUMIFS(Generation_Raw_Data!$C:$C, Generation_Raw_Data!$D:$D,'AG-KIUC 2-52 (a), (c)-(f) '!Q$2, Generation_Raw_Data!$A:$A, 'AG-KIUC 2-52 (a), (c)-(f) '!$B168)&lt;0, 0, SUMIFS(Generation_Raw_Data!$C:$C, Generation_Raw_Data!$D:$D,'AG-KIUC 2-52 (a), (c)-(f) '!Q$2, Generation_Raw_Data!$A:$A, 'AG-KIUC 2-52 (a), (c)-(f) '!$B168))</f>
        <v>389.3</v>
      </c>
      <c r="R168" s="8">
        <f>IF(SUMIFS(Generation_Raw_Data!$C:$C, Generation_Raw_Data!$D:$D,'AG-KIUC 2-52 (a), (c)-(f) '!R$2, Generation_Raw_Data!$A:$A, 'AG-KIUC 2-52 (a), (c)-(f) '!$B168)&lt;0, 0, SUMIFS(Generation_Raw_Data!$C:$C, Generation_Raw_Data!$D:$D,'AG-KIUC 2-52 (a), (c)-(f) '!R$2, Generation_Raw_Data!$A:$A, 'AG-KIUC 2-52 (a), (c)-(f) '!$B168))</f>
        <v>452.1</v>
      </c>
      <c r="S168" s="8">
        <f>IF(SUMIFS(Generation_Raw_Data!$C:$C, Generation_Raw_Data!$D:$D,'AG-KIUC 2-52 (a), (c)-(f) '!S$2, Generation_Raw_Data!$A:$A, 'AG-KIUC 2-52 (a), (c)-(f) '!$B168)&lt;0, 0, SUMIFS(Generation_Raw_Data!$C:$C, Generation_Raw_Data!$D:$D,'AG-KIUC 2-52 (a), (c)-(f) '!S$2, Generation_Raw_Data!$A:$A, 'AG-KIUC 2-52 (a), (c)-(f) '!$B168))</f>
        <v>467.8</v>
      </c>
      <c r="T168" s="8">
        <f>IF(SUMIFS(Generation_Raw_Data!$C:$C, Generation_Raw_Data!$D:$D,'AG-KIUC 2-52 (a), (c)-(f) '!T$2, Generation_Raw_Data!$A:$A, 'AG-KIUC 2-52 (a), (c)-(f) '!$B168)&lt;0, 0, SUMIFS(Generation_Raw_Data!$C:$C, Generation_Raw_Data!$D:$D,'AG-KIUC 2-52 (a), (c)-(f) '!T$2, Generation_Raw_Data!$A:$A, 'AG-KIUC 2-52 (a), (c)-(f) '!$B168))</f>
        <v>0</v>
      </c>
      <c r="U168" s="8">
        <f>IF(SUMIFS(Generation_Raw_Data!$C:$C, Generation_Raw_Data!$D:$D,'AG-KIUC 2-52 (a), (c)-(f) '!U$2, Generation_Raw_Data!$A:$A, 'AG-KIUC 2-52 (a), (c)-(f) '!$B168)&lt;0, 0, SUMIFS(Generation_Raw_Data!$C:$C, Generation_Raw_Data!$D:$D,'AG-KIUC 2-52 (a), (c)-(f) '!U$2, Generation_Raw_Data!$A:$A, 'AG-KIUC 2-52 (a), (c)-(f) '!$B168))</f>
        <v>0</v>
      </c>
      <c r="V168" s="8">
        <f>IF(SUMIFS(Generation_Raw_Data!$C:$C, Generation_Raw_Data!$D:$D,'AG-KIUC 2-52 (a), (c)-(f) '!V$2, Generation_Raw_Data!$A:$A, 'AG-KIUC 2-52 (a), (c)-(f) '!$B168)&lt;0, 0, SUMIFS(Generation_Raw_Data!$C:$C, Generation_Raw_Data!$D:$D,'AG-KIUC 2-52 (a), (c)-(f) '!V$2, Generation_Raw_Data!$A:$A, 'AG-KIUC 2-52 (a), (c)-(f) '!$B168))</f>
        <v>0</v>
      </c>
      <c r="W168" s="8">
        <f>IF(SUMIFS(Generation_Raw_Data!$C:$C, Generation_Raw_Data!$D:$D,'AG-KIUC 2-52 (a), (c)-(f) '!W$2, Generation_Raw_Data!$A:$A, 'AG-KIUC 2-52 (a), (c)-(f) '!$B168)&lt;0, 0, SUMIFS(Generation_Raw_Data!$C:$C, Generation_Raw_Data!$D:$D,'AG-KIUC 2-52 (a), (c)-(f) '!W$2, Generation_Raw_Data!$A:$A, 'AG-KIUC 2-52 (a), (c)-(f) '!$B168))</f>
        <v>0</v>
      </c>
      <c r="X168" s="8">
        <f>IF(SUMIFS(Generation_Raw_Data!$C:$C, Generation_Raw_Data!$D:$D,'AG-KIUC 2-52 (a), (c)-(f) '!X$2, Generation_Raw_Data!$A:$A, 'AG-KIUC 2-52 (a), (c)-(f) '!$B168)&lt;0, 0, SUMIFS(Generation_Raw_Data!$C:$C, Generation_Raw_Data!$D:$D,'AG-KIUC 2-52 (a), (c)-(f) '!X$2, Generation_Raw_Data!$A:$A, 'AG-KIUC 2-52 (a), (c)-(f) '!$B168))</f>
        <v>0</v>
      </c>
      <c r="Y168" s="8">
        <f>IF(SUMIFS(Generation_Raw_Data!$C:$C, Generation_Raw_Data!$D:$D,'AG-KIUC 2-52 (a), (c)-(f) '!Y$2, Generation_Raw_Data!$A:$A, 'AG-KIUC 2-52 (a), (c)-(f) '!$B168)&lt;0, 0, SUMIFS(Generation_Raw_Data!$C:$C, Generation_Raw_Data!$D:$D,'AG-KIUC 2-52 (a), (c)-(f) '!Y$2, Generation_Raw_Data!$A:$A, 'AG-KIUC 2-52 (a), (c)-(f) '!$B168))</f>
        <v>0</v>
      </c>
      <c r="Z168" s="8">
        <f>IF(SUMIFS(Generation_Raw_Data!$C:$C, Generation_Raw_Data!$D:$D,'AG-KIUC 2-52 (a), (c)-(f) '!Z$2, Generation_Raw_Data!$A:$A, 'AG-KIUC 2-52 (a), (c)-(f) '!$B168)&lt;0, 0, SUMIFS(Generation_Raw_Data!$C:$C, Generation_Raw_Data!$D:$D,'AG-KIUC 2-52 (a), (c)-(f) '!Z$2, Generation_Raw_Data!$A:$A, 'AG-KIUC 2-52 (a), (c)-(f) '!$B168))</f>
        <v>0</v>
      </c>
      <c r="AA168" s="8">
        <f>IF(SUMIFS(Generation_Raw_Data!$C:$C, Generation_Raw_Data!$D:$D,'AG-KIUC 2-52 (a), (c)-(f) '!AA$2, Generation_Raw_Data!$A:$A, 'AG-KIUC 2-52 (a), (c)-(f) '!$B168)&lt;0, 0, SUMIFS(Generation_Raw_Data!$C:$C, Generation_Raw_Data!$D:$D,'AG-KIUC 2-52 (a), (c)-(f) '!AA$2, Generation_Raw_Data!$A:$A, 'AG-KIUC 2-52 (a), (c)-(f) '!$B168))</f>
        <v>0</v>
      </c>
      <c r="AB168" s="8">
        <f>IF(SUMIFS(Generation_Raw_Data!$C:$C, Generation_Raw_Data!$D:$D,'AG-KIUC 2-52 (a), (c)-(f) '!AB$2, Generation_Raw_Data!$A:$A, 'AG-KIUC 2-52 (a), (c)-(f) '!$B168)&lt;0, 0, SUMIFS(Generation_Raw_Data!$C:$C, Generation_Raw_Data!$D:$D,'AG-KIUC 2-52 (a), (c)-(f) '!AB$2, Generation_Raw_Data!$A:$A, 'AG-KIUC 2-52 (a), (c)-(f) '!$B168))</f>
        <v>0</v>
      </c>
      <c r="AC168" s="8">
        <f>IF(SUMIFS(Generation_Raw_Data!$C:$C, Generation_Raw_Data!$D:$D,'AG-KIUC 2-52 (a), (c)-(f) '!AC$2, Generation_Raw_Data!$A:$A, 'AG-KIUC 2-52 (a), (c)-(f) '!$B168)&lt;0, 0, SUMIFS(Generation_Raw_Data!$C:$C, Generation_Raw_Data!$D:$D,'AG-KIUC 2-52 (a), (c)-(f) '!AC$2, Generation_Raw_Data!$A:$A, 'AG-KIUC 2-52 (a), (c)-(f) '!$B168))</f>
        <v>0</v>
      </c>
      <c r="AD168" s="8">
        <f>IF(SUMIFS(Generation_Raw_Data!$C:$C, Generation_Raw_Data!$D:$D,'AG-KIUC 2-52 (a), (c)-(f) '!AD$2, Generation_Raw_Data!$A:$A, 'AG-KIUC 2-52 (a), (c)-(f) '!$B168)&lt;0, 0, SUMIFS(Generation_Raw_Data!$C:$C, Generation_Raw_Data!$D:$D,'AG-KIUC 2-52 (a), (c)-(f) '!AD$2, Generation_Raw_Data!$A:$A, 'AG-KIUC 2-52 (a), (c)-(f) '!$B168))</f>
        <v>106.33540000000001</v>
      </c>
      <c r="AE168" s="8">
        <f>IF(SUMIFS(Generation_Raw_Data!$C:$C, Generation_Raw_Data!$D:$D,'AG-KIUC 2-52 (a), (c)-(f) '!AE$2, Generation_Raw_Data!$A:$A, 'AG-KIUC 2-52 (a), (c)-(f) '!$B168)&lt;0, 0, SUMIFS(Generation_Raw_Data!$C:$C, Generation_Raw_Data!$D:$D,'AG-KIUC 2-52 (a), (c)-(f) '!AE$2, Generation_Raw_Data!$A:$A, 'AG-KIUC 2-52 (a), (c)-(f) '!$B168))</f>
        <v>0</v>
      </c>
      <c r="AF168" s="8">
        <f>IF(SUMIFS(Generation_Raw_Data!$C:$C, Generation_Raw_Data!$D:$D,'AG-KIUC 2-52 (a), (c)-(f) '!AF$2, Generation_Raw_Data!$A:$A, 'AG-KIUC 2-52 (a), (c)-(f) '!$B168)&lt;0, 0, SUMIFS(Generation_Raw_Data!$C:$C, Generation_Raw_Data!$D:$D,'AG-KIUC 2-52 (a), (c)-(f) '!AF$2, Generation_Raw_Data!$A:$A, 'AG-KIUC 2-52 (a), (c)-(f) '!$B168))</f>
        <v>107.3292</v>
      </c>
      <c r="AG168" s="8">
        <f>IF(SUMIFS(Generation_Raw_Data!$C:$C, Generation_Raw_Data!$D:$D,'AG-KIUC 2-52 (a), (c)-(f) '!AG$2, Generation_Raw_Data!$A:$A, 'AG-KIUC 2-52 (a), (c)-(f) '!$B168)&lt;0, 0, SUMIFS(Generation_Raw_Data!$C:$C, Generation_Raw_Data!$D:$D,'AG-KIUC 2-52 (a), (c)-(f) '!AG$2, Generation_Raw_Data!$A:$A, 'AG-KIUC 2-52 (a), (c)-(f) '!$B168))</f>
        <v>106.33540000000001</v>
      </c>
      <c r="AH168" s="8">
        <f>IF(SUMIFS(Generation_Raw_Data!$C:$C, Generation_Raw_Data!$D:$D,'AG-KIUC 2-52 (a), (c)-(f) '!AH$2, Generation_Raw_Data!$A:$A, 'AG-KIUC 2-52 (a), (c)-(f) '!$B168)&lt;0, 0, SUMIFS(Generation_Raw_Data!$C:$C, Generation_Raw_Data!$D:$D,'AG-KIUC 2-52 (a), (c)-(f) '!AH$2, Generation_Raw_Data!$A:$A, 'AG-KIUC 2-52 (a), (c)-(f) '!$B168))</f>
        <v>0</v>
      </c>
      <c r="AI168" s="8">
        <f>IF(SUMIFS(Generation_Raw_Data!$C:$C, Generation_Raw_Data!$D:$D,'AG-KIUC 2-52 (a), (c)-(f) '!AI$2, Generation_Raw_Data!$A:$A, 'AG-KIUC 2-52 (a), (c)-(f) '!$B168)&lt;0, 0, SUMIFS(Generation_Raw_Data!$C:$C, Generation_Raw_Data!$D:$D,'AG-KIUC 2-52 (a), (c)-(f) '!AI$2, Generation_Raw_Data!$A:$A, 'AG-KIUC 2-52 (a), (c)-(f) '!$B168))</f>
        <v>0</v>
      </c>
      <c r="AJ168" s="8">
        <f>IF(SUMIFS(Generation_Raw_Data!$C:$C, Generation_Raw_Data!$D:$D,'AG-KIUC 2-52 (a), (c)-(f) '!AJ$2, Generation_Raw_Data!$A:$A, 'AG-KIUC 2-52 (a), (c)-(f) '!$B168)&lt;0, 0, SUMIFS(Generation_Raw_Data!$C:$C, Generation_Raw_Data!$D:$D,'AG-KIUC 2-52 (a), (c)-(f) '!AJ$2, Generation_Raw_Data!$A:$A, 'AG-KIUC 2-52 (a), (c)-(f) '!$B168))</f>
        <v>0</v>
      </c>
      <c r="AK168" s="8">
        <f>IF(SUMIFS(Generation_Raw_Data!$C:$C, Generation_Raw_Data!$D:$D,'AG-KIUC 2-52 (a), (c)-(f) '!AK$2, Generation_Raw_Data!$A:$A, 'AG-KIUC 2-52 (a), (c)-(f) '!$B168)&lt;0, 0, SUMIFS(Generation_Raw_Data!$C:$C, Generation_Raw_Data!$D:$D,'AG-KIUC 2-52 (a), (c)-(f) '!AK$2, Generation_Raw_Data!$A:$A, 'AG-KIUC 2-52 (a), (c)-(f) '!$B168))</f>
        <v>46</v>
      </c>
      <c r="AL168" s="8">
        <f>IF(SUMIFS(Generation_Raw_Data!$C:$C, Generation_Raw_Data!$D:$D,'AG-KIUC 2-52 (a), (c)-(f) '!AL$2, Generation_Raw_Data!$A:$A, 'AG-KIUC 2-52 (a), (c)-(f) '!$B168)&lt;0, 0, SUMIFS(Generation_Raw_Data!$C:$C, Generation_Raw_Data!$D:$D,'AG-KIUC 2-52 (a), (c)-(f) '!AL$2, Generation_Raw_Data!$A:$A, 'AG-KIUC 2-52 (a), (c)-(f) '!$B168))</f>
        <v>0</v>
      </c>
      <c r="AM168" s="8">
        <f>IF(SUMIFS(Generation_Raw_Data!$C:$C, Generation_Raw_Data!$D:$D,'AG-KIUC 2-52 (a), (c)-(f) '!AM$2, Generation_Raw_Data!$A:$A, 'AG-KIUC 2-52 (a), (c)-(f) '!$B168)&lt;0, 0, SUMIFS(Generation_Raw_Data!$C:$C, Generation_Raw_Data!$D:$D,'AG-KIUC 2-52 (a), (c)-(f) '!AM$2, Generation_Raw_Data!$A:$A, 'AG-KIUC 2-52 (a), (c)-(f) '!$B168))</f>
        <v>1.8</v>
      </c>
      <c r="AN168" s="8">
        <f>IF(SUMIFS(Generation_Raw_Data!$C:$C, Generation_Raw_Data!$D:$D,'AG-KIUC 2-52 (a), (c)-(f) '!AN$2, Generation_Raw_Data!$A:$A, 'AG-KIUC 2-52 (a), (c)-(f) '!$B168)&lt;0, 0, SUMIFS(Generation_Raw_Data!$C:$C, Generation_Raw_Data!$D:$D,'AG-KIUC 2-52 (a), (c)-(f) '!AN$2, Generation_Raw_Data!$A:$A, 'AG-KIUC 2-52 (a), (c)-(f) '!$B168))</f>
        <v>0.1</v>
      </c>
    </row>
    <row r="169" spans="1:40" x14ac:dyDescent="0.35">
      <c r="A169" s="1">
        <v>21</v>
      </c>
      <c r="B169" s="2">
        <v>44657.583333333321</v>
      </c>
      <c r="C169" s="16">
        <f>SUMIF(Marginal_Cost_Raw_Data!$A:$A, 'AG-KIUC 2-52 (a), (c)-(f) '!$B169, Marginal_Cost_Raw_Data!$B:$B)</f>
        <v>35.788658873697919</v>
      </c>
      <c r="D169" s="17">
        <f>SUMIFS(CTS_Raw_Data!$C:$C, CTS_Raw_Data!$B:$B, "S", CTS_Raw_Data!$A:$A, 'AG-KIUC 2-52 (a), (c)-(f) '!$B169)</f>
        <v>200</v>
      </c>
      <c r="E169" s="7">
        <f>IFERROR(SUMIFS(CTS_Raw_Data!$D:$D, CTS_Raw_Data!$B:$B, "S", CTS_Raw_Data!$A:$A, 'AG-KIUC 2-52 (a), (c)-(f) '!$B169)/'AG-KIUC 2-52 (a), (c)-(f) '!$D169,0)</f>
        <v>85</v>
      </c>
      <c r="F169" s="14">
        <f>SUMIFS(CTS_Raw_Data!$C:$C, CTS_Raw_Data!$B:$B, "B", CTS_Raw_Data!$A:$A, 'AG-KIUC 2-52 (a), (c)-(f) '!$B169)</f>
        <v>0</v>
      </c>
      <c r="G169" s="7">
        <f>IFERROR(SUMIFS(CTS_Raw_Data!$D:$D, CTS_Raw_Data!$B:$B, "B", CTS_Raw_Data!$A:$A, 'AG-KIUC 2-52 (a), (c)-(f) '!$B169)/'AG-KIUC 2-52 (a), (c)-(f) '!$F169,0)</f>
        <v>0</v>
      </c>
      <c r="H169" s="19">
        <f>SUMIF(ACE_Raw_Data!$A:$A, 'AG-KIUC 2-52 (a), (c)-(f) '!$B169, ACE_Raw_Data!$B:$B)</f>
        <v>-2.2552087802191574</v>
      </c>
      <c r="I169" s="21">
        <f>IF(SUMIFS(Generation_Raw_Data!$C:$C, Generation_Raw_Data!$D:$D,'AG-KIUC 2-52 (a), (c)-(f) '!I$2, Generation_Raw_Data!$A:$A, 'AG-KIUC 2-52 (a), (c)-(f) '!$B169)&lt;0, 0, SUMIFS(Generation_Raw_Data!$C:$C, Generation_Raw_Data!$D:$D,'AG-KIUC 2-52 (a), (c)-(f) '!I$2, Generation_Raw_Data!$A:$A, 'AG-KIUC 2-52 (a), (c)-(f) '!$B169))</f>
        <v>0</v>
      </c>
      <c r="J169" s="8">
        <f>IF(SUMIFS(Generation_Raw_Data!$C:$C, Generation_Raw_Data!$D:$D,'AG-KIUC 2-52 (a), (c)-(f) '!J$2, Generation_Raw_Data!$A:$A, 'AG-KIUC 2-52 (a), (c)-(f) '!$B169)&lt;0, 0, SUMIFS(Generation_Raw_Data!$C:$C, Generation_Raw_Data!$D:$D,'AG-KIUC 2-52 (a), (c)-(f) '!J$2, Generation_Raw_Data!$A:$A, 'AG-KIUC 2-52 (a), (c)-(f) '!$B169))</f>
        <v>676.45</v>
      </c>
      <c r="K169" s="8">
        <f>IF(SUMIFS(Generation_Raw_Data!$C:$C, Generation_Raw_Data!$D:$D,'AG-KIUC 2-52 (a), (c)-(f) '!K$2, Generation_Raw_Data!$A:$A, 'AG-KIUC 2-52 (a), (c)-(f) '!$B169)&lt;0, 0, SUMIFS(Generation_Raw_Data!$C:$C, Generation_Raw_Data!$D:$D,'AG-KIUC 2-52 (a), (c)-(f) '!K$2, Generation_Raw_Data!$A:$A, 'AG-KIUC 2-52 (a), (c)-(f) '!$B169))</f>
        <v>0</v>
      </c>
      <c r="L169" s="8">
        <f>IF(SUMIFS(Generation_Raw_Data!$C:$C, Generation_Raw_Data!$D:$D,'AG-KIUC 2-52 (a), (c)-(f) '!L$2, Generation_Raw_Data!$A:$A, 'AG-KIUC 2-52 (a), (c)-(f) '!$B169)&lt;0, 0, SUMIFS(Generation_Raw_Data!$C:$C, Generation_Raw_Data!$D:$D,'AG-KIUC 2-52 (a), (c)-(f) '!L$2, Generation_Raw_Data!$A:$A, 'AG-KIUC 2-52 (a), (c)-(f) '!$B169))</f>
        <v>432.5</v>
      </c>
      <c r="M169" s="8">
        <f>IF(SUMIFS(Generation_Raw_Data!$C:$C, Generation_Raw_Data!$D:$D,'AG-KIUC 2-52 (a), (c)-(f) '!M$2, Generation_Raw_Data!$A:$A, 'AG-KIUC 2-52 (a), (c)-(f) '!$B169)&lt;0, 0, SUMIFS(Generation_Raw_Data!$C:$C, Generation_Raw_Data!$D:$D,'AG-KIUC 2-52 (a), (c)-(f) '!M$2, Generation_Raw_Data!$A:$A, 'AG-KIUC 2-52 (a), (c)-(f) '!$B169))</f>
        <v>406.5</v>
      </c>
      <c r="N169" s="8">
        <f>IF(SUMIFS(Generation_Raw_Data!$C:$C, Generation_Raw_Data!$D:$D,'AG-KIUC 2-52 (a), (c)-(f) '!N$2, Generation_Raw_Data!$A:$A, 'AG-KIUC 2-52 (a), (c)-(f) '!$B169)&lt;0, 0, SUMIFS(Generation_Raw_Data!$C:$C, Generation_Raw_Data!$D:$D,'AG-KIUC 2-52 (a), (c)-(f) '!N$2, Generation_Raw_Data!$A:$A, 'AG-KIUC 2-52 (a), (c)-(f) '!$B169))</f>
        <v>0</v>
      </c>
      <c r="O169" s="8">
        <f>IF(SUMIFS(Generation_Raw_Data!$C:$C, Generation_Raw_Data!$D:$D,'AG-KIUC 2-52 (a), (c)-(f) '!O$2, Generation_Raw_Data!$A:$A, 'AG-KIUC 2-52 (a), (c)-(f) '!$B169)&lt;0, 0, SUMIFS(Generation_Raw_Data!$C:$C, Generation_Raw_Data!$D:$D,'AG-KIUC 2-52 (a), (c)-(f) '!O$2, Generation_Raw_Data!$A:$A, 'AG-KIUC 2-52 (a), (c)-(f) '!$B169))</f>
        <v>285.39999999999998</v>
      </c>
      <c r="P169" s="8">
        <f>IF(SUMIFS(Generation_Raw_Data!$C:$C, Generation_Raw_Data!$D:$D,'AG-KIUC 2-52 (a), (c)-(f) '!P$2, Generation_Raw_Data!$A:$A, 'AG-KIUC 2-52 (a), (c)-(f) '!$B169)&lt;0, 0, SUMIFS(Generation_Raw_Data!$C:$C, Generation_Raw_Data!$D:$D,'AG-KIUC 2-52 (a), (c)-(f) '!P$2, Generation_Raw_Data!$A:$A, 'AG-KIUC 2-52 (a), (c)-(f) '!$B169))</f>
        <v>294.39999999999998</v>
      </c>
      <c r="Q169" s="8">
        <f>IF(SUMIFS(Generation_Raw_Data!$C:$C, Generation_Raw_Data!$D:$D,'AG-KIUC 2-52 (a), (c)-(f) '!Q$2, Generation_Raw_Data!$A:$A, 'AG-KIUC 2-52 (a), (c)-(f) '!$B169)&lt;0, 0, SUMIFS(Generation_Raw_Data!$C:$C, Generation_Raw_Data!$D:$D,'AG-KIUC 2-52 (a), (c)-(f) '!Q$2, Generation_Raw_Data!$A:$A, 'AG-KIUC 2-52 (a), (c)-(f) '!$B169))</f>
        <v>369.7</v>
      </c>
      <c r="R169" s="8">
        <f>IF(SUMIFS(Generation_Raw_Data!$C:$C, Generation_Raw_Data!$D:$D,'AG-KIUC 2-52 (a), (c)-(f) '!R$2, Generation_Raw_Data!$A:$A, 'AG-KIUC 2-52 (a), (c)-(f) '!$B169)&lt;0, 0, SUMIFS(Generation_Raw_Data!$C:$C, Generation_Raw_Data!$D:$D,'AG-KIUC 2-52 (a), (c)-(f) '!R$2, Generation_Raw_Data!$A:$A, 'AG-KIUC 2-52 (a), (c)-(f) '!$B169))</f>
        <v>465.7</v>
      </c>
      <c r="S169" s="8">
        <f>IF(SUMIFS(Generation_Raw_Data!$C:$C, Generation_Raw_Data!$D:$D,'AG-KIUC 2-52 (a), (c)-(f) '!S$2, Generation_Raw_Data!$A:$A, 'AG-KIUC 2-52 (a), (c)-(f) '!$B169)&lt;0, 0, SUMIFS(Generation_Raw_Data!$C:$C, Generation_Raw_Data!$D:$D,'AG-KIUC 2-52 (a), (c)-(f) '!S$2, Generation_Raw_Data!$A:$A, 'AG-KIUC 2-52 (a), (c)-(f) '!$B169))</f>
        <v>466.9</v>
      </c>
      <c r="T169" s="8">
        <f>IF(SUMIFS(Generation_Raw_Data!$C:$C, Generation_Raw_Data!$D:$D,'AG-KIUC 2-52 (a), (c)-(f) '!T$2, Generation_Raw_Data!$A:$A, 'AG-KIUC 2-52 (a), (c)-(f) '!$B169)&lt;0, 0, SUMIFS(Generation_Raw_Data!$C:$C, Generation_Raw_Data!$D:$D,'AG-KIUC 2-52 (a), (c)-(f) '!T$2, Generation_Raw_Data!$A:$A, 'AG-KIUC 2-52 (a), (c)-(f) '!$B169))</f>
        <v>0</v>
      </c>
      <c r="U169" s="8">
        <f>IF(SUMIFS(Generation_Raw_Data!$C:$C, Generation_Raw_Data!$D:$D,'AG-KIUC 2-52 (a), (c)-(f) '!U$2, Generation_Raw_Data!$A:$A, 'AG-KIUC 2-52 (a), (c)-(f) '!$B169)&lt;0, 0, SUMIFS(Generation_Raw_Data!$C:$C, Generation_Raw_Data!$D:$D,'AG-KIUC 2-52 (a), (c)-(f) '!U$2, Generation_Raw_Data!$A:$A, 'AG-KIUC 2-52 (a), (c)-(f) '!$B169))</f>
        <v>0</v>
      </c>
      <c r="V169" s="8">
        <f>IF(SUMIFS(Generation_Raw_Data!$C:$C, Generation_Raw_Data!$D:$D,'AG-KIUC 2-52 (a), (c)-(f) '!V$2, Generation_Raw_Data!$A:$A, 'AG-KIUC 2-52 (a), (c)-(f) '!$B169)&lt;0, 0, SUMIFS(Generation_Raw_Data!$C:$C, Generation_Raw_Data!$D:$D,'AG-KIUC 2-52 (a), (c)-(f) '!V$2, Generation_Raw_Data!$A:$A, 'AG-KIUC 2-52 (a), (c)-(f) '!$B169))</f>
        <v>0</v>
      </c>
      <c r="W169" s="8">
        <f>IF(SUMIFS(Generation_Raw_Data!$C:$C, Generation_Raw_Data!$D:$D,'AG-KIUC 2-52 (a), (c)-(f) '!W$2, Generation_Raw_Data!$A:$A, 'AG-KIUC 2-52 (a), (c)-(f) '!$B169)&lt;0, 0, SUMIFS(Generation_Raw_Data!$C:$C, Generation_Raw_Data!$D:$D,'AG-KIUC 2-52 (a), (c)-(f) '!W$2, Generation_Raw_Data!$A:$A, 'AG-KIUC 2-52 (a), (c)-(f) '!$B169))</f>
        <v>0</v>
      </c>
      <c r="X169" s="8">
        <f>IF(SUMIFS(Generation_Raw_Data!$C:$C, Generation_Raw_Data!$D:$D,'AG-KIUC 2-52 (a), (c)-(f) '!X$2, Generation_Raw_Data!$A:$A, 'AG-KIUC 2-52 (a), (c)-(f) '!$B169)&lt;0, 0, SUMIFS(Generation_Raw_Data!$C:$C, Generation_Raw_Data!$D:$D,'AG-KIUC 2-52 (a), (c)-(f) '!X$2, Generation_Raw_Data!$A:$A, 'AG-KIUC 2-52 (a), (c)-(f) '!$B169))</f>
        <v>0</v>
      </c>
      <c r="Y169" s="8">
        <f>IF(SUMIFS(Generation_Raw_Data!$C:$C, Generation_Raw_Data!$D:$D,'AG-KIUC 2-52 (a), (c)-(f) '!Y$2, Generation_Raw_Data!$A:$A, 'AG-KIUC 2-52 (a), (c)-(f) '!$B169)&lt;0, 0, SUMIFS(Generation_Raw_Data!$C:$C, Generation_Raw_Data!$D:$D,'AG-KIUC 2-52 (a), (c)-(f) '!Y$2, Generation_Raw_Data!$A:$A, 'AG-KIUC 2-52 (a), (c)-(f) '!$B169))</f>
        <v>0</v>
      </c>
      <c r="Z169" s="8">
        <f>IF(SUMIFS(Generation_Raw_Data!$C:$C, Generation_Raw_Data!$D:$D,'AG-KIUC 2-52 (a), (c)-(f) '!Z$2, Generation_Raw_Data!$A:$A, 'AG-KIUC 2-52 (a), (c)-(f) '!$B169)&lt;0, 0, SUMIFS(Generation_Raw_Data!$C:$C, Generation_Raw_Data!$D:$D,'AG-KIUC 2-52 (a), (c)-(f) '!Z$2, Generation_Raw_Data!$A:$A, 'AG-KIUC 2-52 (a), (c)-(f) '!$B169))</f>
        <v>0</v>
      </c>
      <c r="AA169" s="8">
        <f>IF(SUMIFS(Generation_Raw_Data!$C:$C, Generation_Raw_Data!$D:$D,'AG-KIUC 2-52 (a), (c)-(f) '!AA$2, Generation_Raw_Data!$A:$A, 'AG-KIUC 2-52 (a), (c)-(f) '!$B169)&lt;0, 0, SUMIFS(Generation_Raw_Data!$C:$C, Generation_Raw_Data!$D:$D,'AG-KIUC 2-52 (a), (c)-(f) '!AA$2, Generation_Raw_Data!$A:$A, 'AG-KIUC 2-52 (a), (c)-(f) '!$B169))</f>
        <v>0</v>
      </c>
      <c r="AB169" s="8">
        <f>IF(SUMIFS(Generation_Raw_Data!$C:$C, Generation_Raw_Data!$D:$D,'AG-KIUC 2-52 (a), (c)-(f) '!AB$2, Generation_Raw_Data!$A:$A, 'AG-KIUC 2-52 (a), (c)-(f) '!$B169)&lt;0, 0, SUMIFS(Generation_Raw_Data!$C:$C, Generation_Raw_Data!$D:$D,'AG-KIUC 2-52 (a), (c)-(f) '!AB$2, Generation_Raw_Data!$A:$A, 'AG-KIUC 2-52 (a), (c)-(f) '!$B169))</f>
        <v>0</v>
      </c>
      <c r="AC169" s="8">
        <f>IF(SUMIFS(Generation_Raw_Data!$C:$C, Generation_Raw_Data!$D:$D,'AG-KIUC 2-52 (a), (c)-(f) '!AC$2, Generation_Raw_Data!$A:$A, 'AG-KIUC 2-52 (a), (c)-(f) '!$B169)&lt;0, 0, SUMIFS(Generation_Raw_Data!$C:$C, Generation_Raw_Data!$D:$D,'AG-KIUC 2-52 (a), (c)-(f) '!AC$2, Generation_Raw_Data!$A:$A, 'AG-KIUC 2-52 (a), (c)-(f) '!$B169))</f>
        <v>0</v>
      </c>
      <c r="AD169" s="8">
        <f>IF(SUMIFS(Generation_Raw_Data!$C:$C, Generation_Raw_Data!$D:$D,'AG-KIUC 2-52 (a), (c)-(f) '!AD$2, Generation_Raw_Data!$A:$A, 'AG-KIUC 2-52 (a), (c)-(f) '!$B169)&lt;0, 0, SUMIFS(Generation_Raw_Data!$C:$C, Generation_Raw_Data!$D:$D,'AG-KIUC 2-52 (a), (c)-(f) '!AD$2, Generation_Raw_Data!$A:$A, 'AG-KIUC 2-52 (a), (c)-(f) '!$B169))</f>
        <v>104.33540000000001</v>
      </c>
      <c r="AE169" s="8">
        <f>IF(SUMIFS(Generation_Raw_Data!$C:$C, Generation_Raw_Data!$D:$D,'AG-KIUC 2-52 (a), (c)-(f) '!AE$2, Generation_Raw_Data!$A:$A, 'AG-KIUC 2-52 (a), (c)-(f) '!$B169)&lt;0, 0, SUMIFS(Generation_Raw_Data!$C:$C, Generation_Raw_Data!$D:$D,'AG-KIUC 2-52 (a), (c)-(f) '!AE$2, Generation_Raw_Data!$A:$A, 'AG-KIUC 2-52 (a), (c)-(f) '!$B169))</f>
        <v>0</v>
      </c>
      <c r="AF169" s="8">
        <f>IF(SUMIFS(Generation_Raw_Data!$C:$C, Generation_Raw_Data!$D:$D,'AG-KIUC 2-52 (a), (c)-(f) '!AF$2, Generation_Raw_Data!$A:$A, 'AG-KIUC 2-52 (a), (c)-(f) '!$B169)&lt;0, 0, SUMIFS(Generation_Raw_Data!$C:$C, Generation_Raw_Data!$D:$D,'AG-KIUC 2-52 (a), (c)-(f) '!AF$2, Generation_Raw_Data!$A:$A, 'AG-KIUC 2-52 (a), (c)-(f) '!$B169))</f>
        <v>105.3291</v>
      </c>
      <c r="AG169" s="8">
        <f>IF(SUMIFS(Generation_Raw_Data!$C:$C, Generation_Raw_Data!$D:$D,'AG-KIUC 2-52 (a), (c)-(f) '!AG$2, Generation_Raw_Data!$A:$A, 'AG-KIUC 2-52 (a), (c)-(f) '!$B169)&lt;0, 0, SUMIFS(Generation_Raw_Data!$C:$C, Generation_Raw_Data!$D:$D,'AG-KIUC 2-52 (a), (c)-(f) '!AG$2, Generation_Raw_Data!$A:$A, 'AG-KIUC 2-52 (a), (c)-(f) '!$B169))</f>
        <v>104.33540000000001</v>
      </c>
      <c r="AH169" s="8">
        <f>IF(SUMIFS(Generation_Raw_Data!$C:$C, Generation_Raw_Data!$D:$D,'AG-KIUC 2-52 (a), (c)-(f) '!AH$2, Generation_Raw_Data!$A:$A, 'AG-KIUC 2-52 (a), (c)-(f) '!$B169)&lt;0, 0, SUMIFS(Generation_Raw_Data!$C:$C, Generation_Raw_Data!$D:$D,'AG-KIUC 2-52 (a), (c)-(f) '!AH$2, Generation_Raw_Data!$A:$A, 'AG-KIUC 2-52 (a), (c)-(f) '!$B169))</f>
        <v>0</v>
      </c>
      <c r="AI169" s="8">
        <f>IF(SUMIFS(Generation_Raw_Data!$C:$C, Generation_Raw_Data!$D:$D,'AG-KIUC 2-52 (a), (c)-(f) '!AI$2, Generation_Raw_Data!$A:$A, 'AG-KIUC 2-52 (a), (c)-(f) '!$B169)&lt;0, 0, SUMIFS(Generation_Raw_Data!$C:$C, Generation_Raw_Data!$D:$D,'AG-KIUC 2-52 (a), (c)-(f) '!AI$2, Generation_Raw_Data!$A:$A, 'AG-KIUC 2-52 (a), (c)-(f) '!$B169))</f>
        <v>0</v>
      </c>
      <c r="AJ169" s="8">
        <f>IF(SUMIFS(Generation_Raw_Data!$C:$C, Generation_Raw_Data!$D:$D,'AG-KIUC 2-52 (a), (c)-(f) '!AJ$2, Generation_Raw_Data!$A:$A, 'AG-KIUC 2-52 (a), (c)-(f) '!$B169)&lt;0, 0, SUMIFS(Generation_Raw_Data!$C:$C, Generation_Raw_Data!$D:$D,'AG-KIUC 2-52 (a), (c)-(f) '!AJ$2, Generation_Raw_Data!$A:$A, 'AG-KIUC 2-52 (a), (c)-(f) '!$B169))</f>
        <v>0</v>
      </c>
      <c r="AK169" s="8">
        <f>IF(SUMIFS(Generation_Raw_Data!$C:$C, Generation_Raw_Data!$D:$D,'AG-KIUC 2-52 (a), (c)-(f) '!AK$2, Generation_Raw_Data!$A:$A, 'AG-KIUC 2-52 (a), (c)-(f) '!$B169)&lt;0, 0, SUMIFS(Generation_Raw_Data!$C:$C, Generation_Raw_Data!$D:$D,'AG-KIUC 2-52 (a), (c)-(f) '!AK$2, Generation_Raw_Data!$A:$A, 'AG-KIUC 2-52 (a), (c)-(f) '!$B169))</f>
        <v>61</v>
      </c>
      <c r="AL169" s="8">
        <f>IF(SUMIFS(Generation_Raw_Data!$C:$C, Generation_Raw_Data!$D:$D,'AG-KIUC 2-52 (a), (c)-(f) '!AL$2, Generation_Raw_Data!$A:$A, 'AG-KIUC 2-52 (a), (c)-(f) '!$B169)&lt;0, 0, SUMIFS(Generation_Raw_Data!$C:$C, Generation_Raw_Data!$D:$D,'AG-KIUC 2-52 (a), (c)-(f) '!AL$2, Generation_Raw_Data!$A:$A, 'AG-KIUC 2-52 (a), (c)-(f) '!$B169))</f>
        <v>0</v>
      </c>
      <c r="AM169" s="8">
        <f>IF(SUMIFS(Generation_Raw_Data!$C:$C, Generation_Raw_Data!$D:$D,'AG-KIUC 2-52 (a), (c)-(f) '!AM$2, Generation_Raw_Data!$A:$A, 'AG-KIUC 2-52 (a), (c)-(f) '!$B169)&lt;0, 0, SUMIFS(Generation_Raw_Data!$C:$C, Generation_Raw_Data!$D:$D,'AG-KIUC 2-52 (a), (c)-(f) '!AM$2, Generation_Raw_Data!$A:$A, 'AG-KIUC 2-52 (a), (c)-(f) '!$B169))</f>
        <v>0.8</v>
      </c>
      <c r="AN169" s="8">
        <f>IF(SUMIFS(Generation_Raw_Data!$C:$C, Generation_Raw_Data!$D:$D,'AG-KIUC 2-52 (a), (c)-(f) '!AN$2, Generation_Raw_Data!$A:$A, 'AG-KIUC 2-52 (a), (c)-(f) '!$B169)&lt;0, 0, SUMIFS(Generation_Raw_Data!$C:$C, Generation_Raw_Data!$D:$D,'AG-KIUC 2-52 (a), (c)-(f) '!AN$2, Generation_Raw_Data!$A:$A, 'AG-KIUC 2-52 (a), (c)-(f) '!$B169))</f>
        <v>0.1</v>
      </c>
    </row>
    <row r="170" spans="1:40" x14ac:dyDescent="0.35">
      <c r="A170" s="1">
        <v>21</v>
      </c>
      <c r="B170" s="2">
        <v>44657.624999999985</v>
      </c>
      <c r="C170" s="16">
        <f>SUMIF(Marginal_Cost_Raw_Data!$A:$A, 'AG-KIUC 2-52 (a), (c)-(f) '!$B170, Marginal_Cost_Raw_Data!$B:$B)</f>
        <v>30.800436315104164</v>
      </c>
      <c r="D170" s="17">
        <f>SUMIFS(CTS_Raw_Data!$C:$C, CTS_Raw_Data!$B:$B, "S", CTS_Raw_Data!$A:$A, 'AG-KIUC 2-52 (a), (c)-(f) '!$B170)</f>
        <v>200</v>
      </c>
      <c r="E170" s="7">
        <f>IFERROR(SUMIFS(CTS_Raw_Data!$D:$D, CTS_Raw_Data!$B:$B, "S", CTS_Raw_Data!$A:$A, 'AG-KIUC 2-52 (a), (c)-(f) '!$B170)/'AG-KIUC 2-52 (a), (c)-(f) '!$D170,0)</f>
        <v>85</v>
      </c>
      <c r="F170" s="14">
        <f>SUMIFS(CTS_Raw_Data!$C:$C, CTS_Raw_Data!$B:$B, "B", CTS_Raw_Data!$A:$A, 'AG-KIUC 2-52 (a), (c)-(f) '!$B170)</f>
        <v>0</v>
      </c>
      <c r="G170" s="7">
        <f>IFERROR(SUMIFS(CTS_Raw_Data!$D:$D, CTS_Raw_Data!$B:$B, "B", CTS_Raw_Data!$A:$A, 'AG-KIUC 2-52 (a), (c)-(f) '!$B170)/'AG-KIUC 2-52 (a), (c)-(f) '!$F170,0)</f>
        <v>0</v>
      </c>
      <c r="H170" s="19">
        <f>SUMIF(ACE_Raw_Data!$A:$A, 'AG-KIUC 2-52 (a), (c)-(f) '!$B170, ACE_Raw_Data!$B:$B)</f>
        <v>14.550003351784415</v>
      </c>
      <c r="I170" s="21">
        <f>IF(SUMIFS(Generation_Raw_Data!$C:$C, Generation_Raw_Data!$D:$D,'AG-KIUC 2-52 (a), (c)-(f) '!I$2, Generation_Raw_Data!$A:$A, 'AG-KIUC 2-52 (a), (c)-(f) '!$B170)&lt;0, 0, SUMIFS(Generation_Raw_Data!$C:$C, Generation_Raw_Data!$D:$D,'AG-KIUC 2-52 (a), (c)-(f) '!I$2, Generation_Raw_Data!$A:$A, 'AG-KIUC 2-52 (a), (c)-(f) '!$B170))</f>
        <v>0</v>
      </c>
      <c r="J170" s="8">
        <f>IF(SUMIFS(Generation_Raw_Data!$C:$C, Generation_Raw_Data!$D:$D,'AG-KIUC 2-52 (a), (c)-(f) '!J$2, Generation_Raw_Data!$A:$A, 'AG-KIUC 2-52 (a), (c)-(f) '!$B170)&lt;0, 0, SUMIFS(Generation_Raw_Data!$C:$C, Generation_Raw_Data!$D:$D,'AG-KIUC 2-52 (a), (c)-(f) '!J$2, Generation_Raw_Data!$A:$A, 'AG-KIUC 2-52 (a), (c)-(f) '!$B170))</f>
        <v>636</v>
      </c>
      <c r="K170" s="8">
        <f>IF(SUMIFS(Generation_Raw_Data!$C:$C, Generation_Raw_Data!$D:$D,'AG-KIUC 2-52 (a), (c)-(f) '!K$2, Generation_Raw_Data!$A:$A, 'AG-KIUC 2-52 (a), (c)-(f) '!$B170)&lt;0, 0, SUMIFS(Generation_Raw_Data!$C:$C, Generation_Raw_Data!$D:$D,'AG-KIUC 2-52 (a), (c)-(f) '!K$2, Generation_Raw_Data!$A:$A, 'AG-KIUC 2-52 (a), (c)-(f) '!$B170))</f>
        <v>0</v>
      </c>
      <c r="L170" s="8">
        <f>IF(SUMIFS(Generation_Raw_Data!$C:$C, Generation_Raw_Data!$D:$D,'AG-KIUC 2-52 (a), (c)-(f) '!L$2, Generation_Raw_Data!$A:$A, 'AG-KIUC 2-52 (a), (c)-(f) '!$B170)&lt;0, 0, SUMIFS(Generation_Raw_Data!$C:$C, Generation_Raw_Data!$D:$D,'AG-KIUC 2-52 (a), (c)-(f) '!L$2, Generation_Raw_Data!$A:$A, 'AG-KIUC 2-52 (a), (c)-(f) '!$B170))</f>
        <v>420</v>
      </c>
      <c r="M170" s="8">
        <f>IF(SUMIFS(Generation_Raw_Data!$C:$C, Generation_Raw_Data!$D:$D,'AG-KIUC 2-52 (a), (c)-(f) '!M$2, Generation_Raw_Data!$A:$A, 'AG-KIUC 2-52 (a), (c)-(f) '!$B170)&lt;0, 0, SUMIFS(Generation_Raw_Data!$C:$C, Generation_Raw_Data!$D:$D,'AG-KIUC 2-52 (a), (c)-(f) '!M$2, Generation_Raw_Data!$A:$A, 'AG-KIUC 2-52 (a), (c)-(f) '!$B170))</f>
        <v>409</v>
      </c>
      <c r="N170" s="8">
        <f>IF(SUMIFS(Generation_Raw_Data!$C:$C, Generation_Raw_Data!$D:$D,'AG-KIUC 2-52 (a), (c)-(f) '!N$2, Generation_Raw_Data!$A:$A, 'AG-KIUC 2-52 (a), (c)-(f) '!$B170)&lt;0, 0, SUMIFS(Generation_Raw_Data!$C:$C, Generation_Raw_Data!$D:$D,'AG-KIUC 2-52 (a), (c)-(f) '!N$2, Generation_Raw_Data!$A:$A, 'AG-KIUC 2-52 (a), (c)-(f) '!$B170))</f>
        <v>0</v>
      </c>
      <c r="O170" s="8">
        <f>IF(SUMIFS(Generation_Raw_Data!$C:$C, Generation_Raw_Data!$D:$D,'AG-KIUC 2-52 (a), (c)-(f) '!O$2, Generation_Raw_Data!$A:$A, 'AG-KIUC 2-52 (a), (c)-(f) '!$B170)&lt;0, 0, SUMIFS(Generation_Raw_Data!$C:$C, Generation_Raw_Data!$D:$D,'AG-KIUC 2-52 (a), (c)-(f) '!O$2, Generation_Raw_Data!$A:$A, 'AG-KIUC 2-52 (a), (c)-(f) '!$B170))</f>
        <v>267.7</v>
      </c>
      <c r="P170" s="8">
        <f>IF(SUMIFS(Generation_Raw_Data!$C:$C, Generation_Raw_Data!$D:$D,'AG-KIUC 2-52 (a), (c)-(f) '!P$2, Generation_Raw_Data!$A:$A, 'AG-KIUC 2-52 (a), (c)-(f) '!$B170)&lt;0, 0, SUMIFS(Generation_Raw_Data!$C:$C, Generation_Raw_Data!$D:$D,'AG-KIUC 2-52 (a), (c)-(f) '!P$2, Generation_Raw_Data!$A:$A, 'AG-KIUC 2-52 (a), (c)-(f) '!$B170))</f>
        <v>300.89999999999998</v>
      </c>
      <c r="Q170" s="8">
        <f>IF(SUMIFS(Generation_Raw_Data!$C:$C, Generation_Raw_Data!$D:$D,'AG-KIUC 2-52 (a), (c)-(f) '!Q$2, Generation_Raw_Data!$A:$A, 'AG-KIUC 2-52 (a), (c)-(f) '!$B170)&lt;0, 0, SUMIFS(Generation_Raw_Data!$C:$C, Generation_Raw_Data!$D:$D,'AG-KIUC 2-52 (a), (c)-(f) '!Q$2, Generation_Raw_Data!$A:$A, 'AG-KIUC 2-52 (a), (c)-(f) '!$B170))</f>
        <v>361.1</v>
      </c>
      <c r="R170" s="8">
        <f>IF(SUMIFS(Generation_Raw_Data!$C:$C, Generation_Raw_Data!$D:$D,'AG-KIUC 2-52 (a), (c)-(f) '!R$2, Generation_Raw_Data!$A:$A, 'AG-KIUC 2-52 (a), (c)-(f) '!$B170)&lt;0, 0, SUMIFS(Generation_Raw_Data!$C:$C, Generation_Raw_Data!$D:$D,'AG-KIUC 2-52 (a), (c)-(f) '!R$2, Generation_Raw_Data!$A:$A, 'AG-KIUC 2-52 (a), (c)-(f) '!$B170))</f>
        <v>464.6</v>
      </c>
      <c r="S170" s="8">
        <f>IF(SUMIFS(Generation_Raw_Data!$C:$C, Generation_Raw_Data!$D:$D,'AG-KIUC 2-52 (a), (c)-(f) '!S$2, Generation_Raw_Data!$A:$A, 'AG-KIUC 2-52 (a), (c)-(f) '!$B170)&lt;0, 0, SUMIFS(Generation_Raw_Data!$C:$C, Generation_Raw_Data!$D:$D,'AG-KIUC 2-52 (a), (c)-(f) '!S$2, Generation_Raw_Data!$A:$A, 'AG-KIUC 2-52 (a), (c)-(f) '!$B170))</f>
        <v>467.2</v>
      </c>
      <c r="T170" s="8">
        <f>IF(SUMIFS(Generation_Raw_Data!$C:$C, Generation_Raw_Data!$D:$D,'AG-KIUC 2-52 (a), (c)-(f) '!T$2, Generation_Raw_Data!$A:$A, 'AG-KIUC 2-52 (a), (c)-(f) '!$B170)&lt;0, 0, SUMIFS(Generation_Raw_Data!$C:$C, Generation_Raw_Data!$D:$D,'AG-KIUC 2-52 (a), (c)-(f) '!T$2, Generation_Raw_Data!$A:$A, 'AG-KIUC 2-52 (a), (c)-(f) '!$B170))</f>
        <v>0</v>
      </c>
      <c r="U170" s="8">
        <f>IF(SUMIFS(Generation_Raw_Data!$C:$C, Generation_Raw_Data!$D:$D,'AG-KIUC 2-52 (a), (c)-(f) '!U$2, Generation_Raw_Data!$A:$A, 'AG-KIUC 2-52 (a), (c)-(f) '!$B170)&lt;0, 0, SUMIFS(Generation_Raw_Data!$C:$C, Generation_Raw_Data!$D:$D,'AG-KIUC 2-52 (a), (c)-(f) '!U$2, Generation_Raw_Data!$A:$A, 'AG-KIUC 2-52 (a), (c)-(f) '!$B170))</f>
        <v>0</v>
      </c>
      <c r="V170" s="8">
        <f>IF(SUMIFS(Generation_Raw_Data!$C:$C, Generation_Raw_Data!$D:$D,'AG-KIUC 2-52 (a), (c)-(f) '!V$2, Generation_Raw_Data!$A:$A, 'AG-KIUC 2-52 (a), (c)-(f) '!$B170)&lt;0, 0, SUMIFS(Generation_Raw_Data!$C:$C, Generation_Raw_Data!$D:$D,'AG-KIUC 2-52 (a), (c)-(f) '!V$2, Generation_Raw_Data!$A:$A, 'AG-KIUC 2-52 (a), (c)-(f) '!$B170))</f>
        <v>0</v>
      </c>
      <c r="W170" s="8">
        <f>IF(SUMIFS(Generation_Raw_Data!$C:$C, Generation_Raw_Data!$D:$D,'AG-KIUC 2-52 (a), (c)-(f) '!W$2, Generation_Raw_Data!$A:$A, 'AG-KIUC 2-52 (a), (c)-(f) '!$B170)&lt;0, 0, SUMIFS(Generation_Raw_Data!$C:$C, Generation_Raw_Data!$D:$D,'AG-KIUC 2-52 (a), (c)-(f) '!W$2, Generation_Raw_Data!$A:$A, 'AG-KIUC 2-52 (a), (c)-(f) '!$B170))</f>
        <v>0</v>
      </c>
      <c r="X170" s="8">
        <f>IF(SUMIFS(Generation_Raw_Data!$C:$C, Generation_Raw_Data!$D:$D,'AG-KIUC 2-52 (a), (c)-(f) '!X$2, Generation_Raw_Data!$A:$A, 'AG-KIUC 2-52 (a), (c)-(f) '!$B170)&lt;0, 0, SUMIFS(Generation_Raw_Data!$C:$C, Generation_Raw_Data!$D:$D,'AG-KIUC 2-52 (a), (c)-(f) '!X$2, Generation_Raw_Data!$A:$A, 'AG-KIUC 2-52 (a), (c)-(f) '!$B170))</f>
        <v>0</v>
      </c>
      <c r="Y170" s="8">
        <f>IF(SUMIFS(Generation_Raw_Data!$C:$C, Generation_Raw_Data!$D:$D,'AG-KIUC 2-52 (a), (c)-(f) '!Y$2, Generation_Raw_Data!$A:$A, 'AG-KIUC 2-52 (a), (c)-(f) '!$B170)&lt;0, 0, SUMIFS(Generation_Raw_Data!$C:$C, Generation_Raw_Data!$D:$D,'AG-KIUC 2-52 (a), (c)-(f) '!Y$2, Generation_Raw_Data!$A:$A, 'AG-KIUC 2-52 (a), (c)-(f) '!$B170))</f>
        <v>0</v>
      </c>
      <c r="Z170" s="8">
        <f>IF(SUMIFS(Generation_Raw_Data!$C:$C, Generation_Raw_Data!$D:$D,'AG-KIUC 2-52 (a), (c)-(f) '!Z$2, Generation_Raw_Data!$A:$A, 'AG-KIUC 2-52 (a), (c)-(f) '!$B170)&lt;0, 0, SUMIFS(Generation_Raw_Data!$C:$C, Generation_Raw_Data!$D:$D,'AG-KIUC 2-52 (a), (c)-(f) '!Z$2, Generation_Raw_Data!$A:$A, 'AG-KIUC 2-52 (a), (c)-(f) '!$B170))</f>
        <v>0</v>
      </c>
      <c r="AA170" s="8">
        <f>IF(SUMIFS(Generation_Raw_Data!$C:$C, Generation_Raw_Data!$D:$D,'AG-KIUC 2-52 (a), (c)-(f) '!AA$2, Generation_Raw_Data!$A:$A, 'AG-KIUC 2-52 (a), (c)-(f) '!$B170)&lt;0, 0, SUMIFS(Generation_Raw_Data!$C:$C, Generation_Raw_Data!$D:$D,'AG-KIUC 2-52 (a), (c)-(f) '!AA$2, Generation_Raw_Data!$A:$A, 'AG-KIUC 2-52 (a), (c)-(f) '!$B170))</f>
        <v>0</v>
      </c>
      <c r="AB170" s="8">
        <f>IF(SUMIFS(Generation_Raw_Data!$C:$C, Generation_Raw_Data!$D:$D,'AG-KIUC 2-52 (a), (c)-(f) '!AB$2, Generation_Raw_Data!$A:$A, 'AG-KIUC 2-52 (a), (c)-(f) '!$B170)&lt;0, 0, SUMIFS(Generation_Raw_Data!$C:$C, Generation_Raw_Data!$D:$D,'AG-KIUC 2-52 (a), (c)-(f) '!AB$2, Generation_Raw_Data!$A:$A, 'AG-KIUC 2-52 (a), (c)-(f) '!$B170))</f>
        <v>0</v>
      </c>
      <c r="AC170" s="8">
        <f>IF(SUMIFS(Generation_Raw_Data!$C:$C, Generation_Raw_Data!$D:$D,'AG-KIUC 2-52 (a), (c)-(f) '!AC$2, Generation_Raw_Data!$A:$A, 'AG-KIUC 2-52 (a), (c)-(f) '!$B170)&lt;0, 0, SUMIFS(Generation_Raw_Data!$C:$C, Generation_Raw_Data!$D:$D,'AG-KIUC 2-52 (a), (c)-(f) '!AC$2, Generation_Raw_Data!$A:$A, 'AG-KIUC 2-52 (a), (c)-(f) '!$B170))</f>
        <v>0</v>
      </c>
      <c r="AD170" s="8">
        <f>IF(SUMIFS(Generation_Raw_Data!$C:$C, Generation_Raw_Data!$D:$D,'AG-KIUC 2-52 (a), (c)-(f) '!AD$2, Generation_Raw_Data!$A:$A, 'AG-KIUC 2-52 (a), (c)-(f) '!$B170)&lt;0, 0, SUMIFS(Generation_Raw_Data!$C:$C, Generation_Raw_Data!$D:$D,'AG-KIUC 2-52 (a), (c)-(f) '!AD$2, Generation_Raw_Data!$A:$A, 'AG-KIUC 2-52 (a), (c)-(f) '!$B170))</f>
        <v>102.3832</v>
      </c>
      <c r="AE170" s="8">
        <f>IF(SUMIFS(Generation_Raw_Data!$C:$C, Generation_Raw_Data!$D:$D,'AG-KIUC 2-52 (a), (c)-(f) '!AE$2, Generation_Raw_Data!$A:$A, 'AG-KIUC 2-52 (a), (c)-(f) '!$B170)&lt;0, 0, SUMIFS(Generation_Raw_Data!$C:$C, Generation_Raw_Data!$D:$D,'AG-KIUC 2-52 (a), (c)-(f) '!AE$2, Generation_Raw_Data!$A:$A, 'AG-KIUC 2-52 (a), (c)-(f) '!$B170))</f>
        <v>23.856300000000001</v>
      </c>
      <c r="AF170" s="8">
        <f>IF(SUMIFS(Generation_Raw_Data!$C:$C, Generation_Raw_Data!$D:$D,'AG-KIUC 2-52 (a), (c)-(f) '!AF$2, Generation_Raw_Data!$A:$A, 'AG-KIUC 2-52 (a), (c)-(f) '!$B170)&lt;0, 0, SUMIFS(Generation_Raw_Data!$C:$C, Generation_Raw_Data!$D:$D,'AG-KIUC 2-52 (a), (c)-(f) '!AF$2, Generation_Raw_Data!$A:$A, 'AG-KIUC 2-52 (a), (c)-(f) '!$B170))</f>
        <v>103.3772</v>
      </c>
      <c r="AG170" s="8">
        <f>IF(SUMIFS(Generation_Raw_Data!$C:$C, Generation_Raw_Data!$D:$D,'AG-KIUC 2-52 (a), (c)-(f) '!AG$2, Generation_Raw_Data!$A:$A, 'AG-KIUC 2-52 (a), (c)-(f) '!$B170)&lt;0, 0, SUMIFS(Generation_Raw_Data!$C:$C, Generation_Raw_Data!$D:$D,'AG-KIUC 2-52 (a), (c)-(f) '!AG$2, Generation_Raw_Data!$A:$A, 'AG-KIUC 2-52 (a), (c)-(f) '!$B170))</f>
        <v>102.3832</v>
      </c>
      <c r="AH170" s="8">
        <f>IF(SUMIFS(Generation_Raw_Data!$C:$C, Generation_Raw_Data!$D:$D,'AG-KIUC 2-52 (a), (c)-(f) '!AH$2, Generation_Raw_Data!$A:$A, 'AG-KIUC 2-52 (a), (c)-(f) '!$B170)&lt;0, 0, SUMIFS(Generation_Raw_Data!$C:$C, Generation_Raw_Data!$D:$D,'AG-KIUC 2-52 (a), (c)-(f) '!AH$2, Generation_Raw_Data!$A:$A, 'AG-KIUC 2-52 (a), (c)-(f) '!$B170))</f>
        <v>0</v>
      </c>
      <c r="AI170" s="8">
        <f>IF(SUMIFS(Generation_Raw_Data!$C:$C, Generation_Raw_Data!$D:$D,'AG-KIUC 2-52 (a), (c)-(f) '!AI$2, Generation_Raw_Data!$A:$A, 'AG-KIUC 2-52 (a), (c)-(f) '!$B170)&lt;0, 0, SUMIFS(Generation_Raw_Data!$C:$C, Generation_Raw_Data!$D:$D,'AG-KIUC 2-52 (a), (c)-(f) '!AI$2, Generation_Raw_Data!$A:$A, 'AG-KIUC 2-52 (a), (c)-(f) '!$B170))</f>
        <v>0</v>
      </c>
      <c r="AJ170" s="8">
        <f>IF(SUMIFS(Generation_Raw_Data!$C:$C, Generation_Raw_Data!$D:$D,'AG-KIUC 2-52 (a), (c)-(f) '!AJ$2, Generation_Raw_Data!$A:$A, 'AG-KIUC 2-52 (a), (c)-(f) '!$B170)&lt;0, 0, SUMIFS(Generation_Raw_Data!$C:$C, Generation_Raw_Data!$D:$D,'AG-KIUC 2-52 (a), (c)-(f) '!AJ$2, Generation_Raw_Data!$A:$A, 'AG-KIUC 2-52 (a), (c)-(f) '!$B170))</f>
        <v>0</v>
      </c>
      <c r="AK170" s="8">
        <f>IF(SUMIFS(Generation_Raw_Data!$C:$C, Generation_Raw_Data!$D:$D,'AG-KIUC 2-52 (a), (c)-(f) '!AK$2, Generation_Raw_Data!$A:$A, 'AG-KIUC 2-52 (a), (c)-(f) '!$B170)&lt;0, 0, SUMIFS(Generation_Raw_Data!$C:$C, Generation_Raw_Data!$D:$D,'AG-KIUC 2-52 (a), (c)-(f) '!AK$2, Generation_Raw_Data!$A:$A, 'AG-KIUC 2-52 (a), (c)-(f) '!$B170))</f>
        <v>61</v>
      </c>
      <c r="AL170" s="8">
        <f>IF(SUMIFS(Generation_Raw_Data!$C:$C, Generation_Raw_Data!$D:$D,'AG-KIUC 2-52 (a), (c)-(f) '!AL$2, Generation_Raw_Data!$A:$A, 'AG-KIUC 2-52 (a), (c)-(f) '!$B170)&lt;0, 0, SUMIFS(Generation_Raw_Data!$C:$C, Generation_Raw_Data!$D:$D,'AG-KIUC 2-52 (a), (c)-(f) '!AL$2, Generation_Raw_Data!$A:$A, 'AG-KIUC 2-52 (a), (c)-(f) '!$B170))</f>
        <v>0</v>
      </c>
      <c r="AM170" s="8">
        <f>IF(SUMIFS(Generation_Raw_Data!$C:$C, Generation_Raw_Data!$D:$D,'AG-KIUC 2-52 (a), (c)-(f) '!AM$2, Generation_Raw_Data!$A:$A, 'AG-KIUC 2-52 (a), (c)-(f) '!$B170)&lt;0, 0, SUMIFS(Generation_Raw_Data!$C:$C, Generation_Raw_Data!$D:$D,'AG-KIUC 2-52 (a), (c)-(f) '!AM$2, Generation_Raw_Data!$A:$A, 'AG-KIUC 2-52 (a), (c)-(f) '!$B170))</f>
        <v>1.1000000000000001</v>
      </c>
      <c r="AN170" s="8">
        <f>IF(SUMIFS(Generation_Raw_Data!$C:$C, Generation_Raw_Data!$D:$D,'AG-KIUC 2-52 (a), (c)-(f) '!AN$2, Generation_Raw_Data!$A:$A, 'AG-KIUC 2-52 (a), (c)-(f) '!$B170)&lt;0, 0, SUMIFS(Generation_Raw_Data!$C:$C, Generation_Raw_Data!$D:$D,'AG-KIUC 2-52 (a), (c)-(f) '!AN$2, Generation_Raw_Data!$A:$A, 'AG-KIUC 2-52 (a), (c)-(f) '!$B170))</f>
        <v>0.2</v>
      </c>
    </row>
    <row r="171" spans="1:40" x14ac:dyDescent="0.35">
      <c r="A171" s="1">
        <v>22</v>
      </c>
      <c r="B171" s="2">
        <v>44658.333333333336</v>
      </c>
      <c r="C171" s="16">
        <f>SUMIF(Marginal_Cost_Raw_Data!$A:$A, 'AG-KIUC 2-52 (a), (c)-(f) '!$B171, Marginal_Cost_Raw_Data!$B:$B)</f>
        <v>36.746367745225697</v>
      </c>
      <c r="D171" s="17">
        <f>SUMIFS(CTS_Raw_Data!$C:$C, CTS_Raw_Data!$B:$B, "S", CTS_Raw_Data!$A:$A, 'AG-KIUC 2-52 (a), (c)-(f) '!$B171)</f>
        <v>100</v>
      </c>
      <c r="E171" s="7">
        <f>IFERROR(SUMIFS(CTS_Raw_Data!$D:$D, CTS_Raw_Data!$B:$B, "S", CTS_Raw_Data!$A:$A, 'AG-KIUC 2-52 (a), (c)-(f) '!$B171)/'AG-KIUC 2-52 (a), (c)-(f) '!$D171,0)</f>
        <v>67.160399999999996</v>
      </c>
      <c r="F171" s="14">
        <f>SUMIFS(CTS_Raw_Data!$C:$C, CTS_Raw_Data!$B:$B, "B", CTS_Raw_Data!$A:$A, 'AG-KIUC 2-52 (a), (c)-(f) '!$B171)</f>
        <v>0</v>
      </c>
      <c r="G171" s="7">
        <f>IFERROR(SUMIFS(CTS_Raw_Data!$D:$D, CTS_Raw_Data!$B:$B, "B", CTS_Raw_Data!$A:$A, 'AG-KIUC 2-52 (a), (c)-(f) '!$B171)/'AG-KIUC 2-52 (a), (c)-(f) '!$F171,0)</f>
        <v>0</v>
      </c>
      <c r="H171" s="19">
        <f>SUMIF(ACE_Raw_Data!$A:$A, 'AG-KIUC 2-52 (a), (c)-(f) '!$B171, ACE_Raw_Data!$B:$B)</f>
        <v>-6.6858869295981194</v>
      </c>
      <c r="I171" s="21">
        <f>IF(SUMIFS(Generation_Raw_Data!$C:$C, Generation_Raw_Data!$D:$D,'AG-KIUC 2-52 (a), (c)-(f) '!I$2, Generation_Raw_Data!$A:$A, 'AG-KIUC 2-52 (a), (c)-(f) '!$B171)&lt;0, 0, SUMIFS(Generation_Raw_Data!$C:$C, Generation_Raw_Data!$D:$D,'AG-KIUC 2-52 (a), (c)-(f) '!I$2, Generation_Raw_Data!$A:$A, 'AG-KIUC 2-52 (a), (c)-(f) '!$B171))</f>
        <v>0</v>
      </c>
      <c r="J171" s="8">
        <f>IF(SUMIFS(Generation_Raw_Data!$C:$C, Generation_Raw_Data!$D:$D,'AG-KIUC 2-52 (a), (c)-(f) '!J$2, Generation_Raw_Data!$A:$A, 'AG-KIUC 2-52 (a), (c)-(f) '!$B171)&lt;0, 0, SUMIFS(Generation_Raw_Data!$C:$C, Generation_Raw_Data!$D:$D,'AG-KIUC 2-52 (a), (c)-(f) '!J$2, Generation_Raw_Data!$A:$A, 'AG-KIUC 2-52 (a), (c)-(f) '!$B171))</f>
        <v>680.1</v>
      </c>
      <c r="K171" s="8">
        <f>IF(SUMIFS(Generation_Raw_Data!$C:$C, Generation_Raw_Data!$D:$D,'AG-KIUC 2-52 (a), (c)-(f) '!K$2, Generation_Raw_Data!$A:$A, 'AG-KIUC 2-52 (a), (c)-(f) '!$B171)&lt;0, 0, SUMIFS(Generation_Raw_Data!$C:$C, Generation_Raw_Data!$D:$D,'AG-KIUC 2-52 (a), (c)-(f) '!K$2, Generation_Raw_Data!$A:$A, 'AG-KIUC 2-52 (a), (c)-(f) '!$B171))</f>
        <v>0</v>
      </c>
      <c r="L171" s="8">
        <f>IF(SUMIFS(Generation_Raw_Data!$C:$C, Generation_Raw_Data!$D:$D,'AG-KIUC 2-52 (a), (c)-(f) '!L$2, Generation_Raw_Data!$A:$A, 'AG-KIUC 2-52 (a), (c)-(f) '!$B171)&lt;0, 0, SUMIFS(Generation_Raw_Data!$C:$C, Generation_Raw_Data!$D:$D,'AG-KIUC 2-52 (a), (c)-(f) '!L$2, Generation_Raw_Data!$A:$A, 'AG-KIUC 2-52 (a), (c)-(f) '!$B171))</f>
        <v>483.5</v>
      </c>
      <c r="M171" s="8">
        <f>IF(SUMIFS(Generation_Raw_Data!$C:$C, Generation_Raw_Data!$D:$D,'AG-KIUC 2-52 (a), (c)-(f) '!M$2, Generation_Raw_Data!$A:$A, 'AG-KIUC 2-52 (a), (c)-(f) '!$B171)&lt;0, 0, SUMIFS(Generation_Raw_Data!$C:$C, Generation_Raw_Data!$D:$D,'AG-KIUC 2-52 (a), (c)-(f) '!M$2, Generation_Raw_Data!$A:$A, 'AG-KIUC 2-52 (a), (c)-(f) '!$B171))</f>
        <v>432.5</v>
      </c>
      <c r="N171" s="8">
        <f>IF(SUMIFS(Generation_Raw_Data!$C:$C, Generation_Raw_Data!$D:$D,'AG-KIUC 2-52 (a), (c)-(f) '!N$2, Generation_Raw_Data!$A:$A, 'AG-KIUC 2-52 (a), (c)-(f) '!$B171)&lt;0, 0, SUMIFS(Generation_Raw_Data!$C:$C, Generation_Raw_Data!$D:$D,'AG-KIUC 2-52 (a), (c)-(f) '!N$2, Generation_Raw_Data!$A:$A, 'AG-KIUC 2-52 (a), (c)-(f) '!$B171))</f>
        <v>0</v>
      </c>
      <c r="O171" s="8">
        <f>IF(SUMIFS(Generation_Raw_Data!$C:$C, Generation_Raw_Data!$D:$D,'AG-KIUC 2-52 (a), (c)-(f) '!O$2, Generation_Raw_Data!$A:$A, 'AG-KIUC 2-52 (a), (c)-(f) '!$B171)&lt;0, 0, SUMIFS(Generation_Raw_Data!$C:$C, Generation_Raw_Data!$D:$D,'AG-KIUC 2-52 (a), (c)-(f) '!O$2, Generation_Raw_Data!$A:$A, 'AG-KIUC 2-52 (a), (c)-(f) '!$B171))</f>
        <v>294.89999999999998</v>
      </c>
      <c r="P171" s="8">
        <f>IF(SUMIFS(Generation_Raw_Data!$C:$C, Generation_Raw_Data!$D:$D,'AG-KIUC 2-52 (a), (c)-(f) '!P$2, Generation_Raw_Data!$A:$A, 'AG-KIUC 2-52 (a), (c)-(f) '!$B171)&lt;0, 0, SUMIFS(Generation_Raw_Data!$C:$C, Generation_Raw_Data!$D:$D,'AG-KIUC 2-52 (a), (c)-(f) '!P$2, Generation_Raw_Data!$A:$A, 'AG-KIUC 2-52 (a), (c)-(f) '!$B171))</f>
        <v>296.5</v>
      </c>
      <c r="Q171" s="8">
        <f>IF(SUMIFS(Generation_Raw_Data!$C:$C, Generation_Raw_Data!$D:$D,'AG-KIUC 2-52 (a), (c)-(f) '!Q$2, Generation_Raw_Data!$A:$A, 'AG-KIUC 2-52 (a), (c)-(f) '!$B171)&lt;0, 0, SUMIFS(Generation_Raw_Data!$C:$C, Generation_Raw_Data!$D:$D,'AG-KIUC 2-52 (a), (c)-(f) '!Q$2, Generation_Raw_Data!$A:$A, 'AG-KIUC 2-52 (a), (c)-(f) '!$B171))</f>
        <v>364.8</v>
      </c>
      <c r="R171" s="8">
        <f>IF(SUMIFS(Generation_Raw_Data!$C:$C, Generation_Raw_Data!$D:$D,'AG-KIUC 2-52 (a), (c)-(f) '!R$2, Generation_Raw_Data!$A:$A, 'AG-KIUC 2-52 (a), (c)-(f) '!$B171)&lt;0, 0, SUMIFS(Generation_Raw_Data!$C:$C, Generation_Raw_Data!$D:$D,'AG-KIUC 2-52 (a), (c)-(f) '!R$2, Generation_Raw_Data!$A:$A, 'AG-KIUC 2-52 (a), (c)-(f) '!$B171))</f>
        <v>430.1</v>
      </c>
      <c r="S171" s="8">
        <f>IF(SUMIFS(Generation_Raw_Data!$C:$C, Generation_Raw_Data!$D:$D,'AG-KIUC 2-52 (a), (c)-(f) '!S$2, Generation_Raw_Data!$A:$A, 'AG-KIUC 2-52 (a), (c)-(f) '!$B171)&lt;0, 0, SUMIFS(Generation_Raw_Data!$C:$C, Generation_Raw_Data!$D:$D,'AG-KIUC 2-52 (a), (c)-(f) '!S$2, Generation_Raw_Data!$A:$A, 'AG-KIUC 2-52 (a), (c)-(f) '!$B171))</f>
        <v>478.9</v>
      </c>
      <c r="T171" s="8">
        <f>IF(SUMIFS(Generation_Raw_Data!$C:$C, Generation_Raw_Data!$D:$D,'AG-KIUC 2-52 (a), (c)-(f) '!T$2, Generation_Raw_Data!$A:$A, 'AG-KIUC 2-52 (a), (c)-(f) '!$B171)&lt;0, 0, SUMIFS(Generation_Raw_Data!$C:$C, Generation_Raw_Data!$D:$D,'AG-KIUC 2-52 (a), (c)-(f) '!T$2, Generation_Raw_Data!$A:$A, 'AG-KIUC 2-52 (a), (c)-(f) '!$B171))</f>
        <v>0</v>
      </c>
      <c r="U171" s="8">
        <f>IF(SUMIFS(Generation_Raw_Data!$C:$C, Generation_Raw_Data!$D:$D,'AG-KIUC 2-52 (a), (c)-(f) '!U$2, Generation_Raw_Data!$A:$A, 'AG-KIUC 2-52 (a), (c)-(f) '!$B171)&lt;0, 0, SUMIFS(Generation_Raw_Data!$C:$C, Generation_Raw_Data!$D:$D,'AG-KIUC 2-52 (a), (c)-(f) '!U$2, Generation_Raw_Data!$A:$A, 'AG-KIUC 2-52 (a), (c)-(f) '!$B171))</f>
        <v>0</v>
      </c>
      <c r="V171" s="8">
        <f>IF(SUMIFS(Generation_Raw_Data!$C:$C, Generation_Raw_Data!$D:$D,'AG-KIUC 2-52 (a), (c)-(f) '!V$2, Generation_Raw_Data!$A:$A, 'AG-KIUC 2-52 (a), (c)-(f) '!$B171)&lt;0, 0, SUMIFS(Generation_Raw_Data!$C:$C, Generation_Raw_Data!$D:$D,'AG-KIUC 2-52 (a), (c)-(f) '!V$2, Generation_Raw_Data!$A:$A, 'AG-KIUC 2-52 (a), (c)-(f) '!$B171))</f>
        <v>0</v>
      </c>
      <c r="W171" s="8">
        <f>IF(SUMIFS(Generation_Raw_Data!$C:$C, Generation_Raw_Data!$D:$D,'AG-KIUC 2-52 (a), (c)-(f) '!W$2, Generation_Raw_Data!$A:$A, 'AG-KIUC 2-52 (a), (c)-(f) '!$B171)&lt;0, 0, SUMIFS(Generation_Raw_Data!$C:$C, Generation_Raw_Data!$D:$D,'AG-KIUC 2-52 (a), (c)-(f) '!W$2, Generation_Raw_Data!$A:$A, 'AG-KIUC 2-52 (a), (c)-(f) '!$B171))</f>
        <v>0</v>
      </c>
      <c r="X171" s="8">
        <f>IF(SUMIFS(Generation_Raw_Data!$C:$C, Generation_Raw_Data!$D:$D,'AG-KIUC 2-52 (a), (c)-(f) '!X$2, Generation_Raw_Data!$A:$A, 'AG-KIUC 2-52 (a), (c)-(f) '!$B171)&lt;0, 0, SUMIFS(Generation_Raw_Data!$C:$C, Generation_Raw_Data!$D:$D,'AG-KIUC 2-52 (a), (c)-(f) '!X$2, Generation_Raw_Data!$A:$A, 'AG-KIUC 2-52 (a), (c)-(f) '!$B171))</f>
        <v>0</v>
      </c>
      <c r="Y171" s="8">
        <f>IF(SUMIFS(Generation_Raw_Data!$C:$C, Generation_Raw_Data!$D:$D,'AG-KIUC 2-52 (a), (c)-(f) '!Y$2, Generation_Raw_Data!$A:$A, 'AG-KIUC 2-52 (a), (c)-(f) '!$B171)&lt;0, 0, SUMIFS(Generation_Raw_Data!$C:$C, Generation_Raw_Data!$D:$D,'AG-KIUC 2-52 (a), (c)-(f) '!Y$2, Generation_Raw_Data!$A:$A, 'AG-KIUC 2-52 (a), (c)-(f) '!$B171))</f>
        <v>0</v>
      </c>
      <c r="Z171" s="8">
        <f>IF(SUMIFS(Generation_Raw_Data!$C:$C, Generation_Raw_Data!$D:$D,'AG-KIUC 2-52 (a), (c)-(f) '!Z$2, Generation_Raw_Data!$A:$A, 'AG-KIUC 2-52 (a), (c)-(f) '!$B171)&lt;0, 0, SUMIFS(Generation_Raw_Data!$C:$C, Generation_Raw_Data!$D:$D,'AG-KIUC 2-52 (a), (c)-(f) '!Z$2, Generation_Raw_Data!$A:$A, 'AG-KIUC 2-52 (a), (c)-(f) '!$B171))</f>
        <v>0</v>
      </c>
      <c r="AA171" s="8">
        <f>IF(SUMIFS(Generation_Raw_Data!$C:$C, Generation_Raw_Data!$D:$D,'AG-KIUC 2-52 (a), (c)-(f) '!AA$2, Generation_Raw_Data!$A:$A, 'AG-KIUC 2-52 (a), (c)-(f) '!$B171)&lt;0, 0, SUMIFS(Generation_Raw_Data!$C:$C, Generation_Raw_Data!$D:$D,'AG-KIUC 2-52 (a), (c)-(f) '!AA$2, Generation_Raw_Data!$A:$A, 'AG-KIUC 2-52 (a), (c)-(f) '!$B171))</f>
        <v>0</v>
      </c>
      <c r="AB171" s="8">
        <f>IF(SUMIFS(Generation_Raw_Data!$C:$C, Generation_Raw_Data!$D:$D,'AG-KIUC 2-52 (a), (c)-(f) '!AB$2, Generation_Raw_Data!$A:$A, 'AG-KIUC 2-52 (a), (c)-(f) '!$B171)&lt;0, 0, SUMIFS(Generation_Raw_Data!$C:$C, Generation_Raw_Data!$D:$D,'AG-KIUC 2-52 (a), (c)-(f) '!AB$2, Generation_Raw_Data!$A:$A, 'AG-KIUC 2-52 (a), (c)-(f) '!$B171))</f>
        <v>0</v>
      </c>
      <c r="AC171" s="8">
        <f>IF(SUMIFS(Generation_Raw_Data!$C:$C, Generation_Raw_Data!$D:$D,'AG-KIUC 2-52 (a), (c)-(f) '!AC$2, Generation_Raw_Data!$A:$A, 'AG-KIUC 2-52 (a), (c)-(f) '!$B171)&lt;0, 0, SUMIFS(Generation_Raw_Data!$C:$C, Generation_Raw_Data!$D:$D,'AG-KIUC 2-52 (a), (c)-(f) '!AC$2, Generation_Raw_Data!$A:$A, 'AG-KIUC 2-52 (a), (c)-(f) '!$B171))</f>
        <v>0</v>
      </c>
      <c r="AD171" s="8">
        <f>IF(SUMIFS(Generation_Raw_Data!$C:$C, Generation_Raw_Data!$D:$D,'AG-KIUC 2-52 (a), (c)-(f) '!AD$2, Generation_Raw_Data!$A:$A, 'AG-KIUC 2-52 (a), (c)-(f) '!$B171)&lt;0, 0, SUMIFS(Generation_Raw_Data!$C:$C, Generation_Raw_Data!$D:$D,'AG-KIUC 2-52 (a), (c)-(f) '!AD$2, Generation_Raw_Data!$A:$A, 'AG-KIUC 2-52 (a), (c)-(f) '!$B171))</f>
        <v>95</v>
      </c>
      <c r="AE171" s="8">
        <f>IF(SUMIFS(Generation_Raw_Data!$C:$C, Generation_Raw_Data!$D:$D,'AG-KIUC 2-52 (a), (c)-(f) '!AE$2, Generation_Raw_Data!$A:$A, 'AG-KIUC 2-52 (a), (c)-(f) '!$B171)&lt;0, 0, SUMIFS(Generation_Raw_Data!$C:$C, Generation_Raw_Data!$D:$D,'AG-KIUC 2-52 (a), (c)-(f) '!AE$2, Generation_Raw_Data!$A:$A, 'AG-KIUC 2-52 (a), (c)-(f) '!$B171))</f>
        <v>0</v>
      </c>
      <c r="AF171" s="8">
        <f>IF(SUMIFS(Generation_Raw_Data!$C:$C, Generation_Raw_Data!$D:$D,'AG-KIUC 2-52 (a), (c)-(f) '!AF$2, Generation_Raw_Data!$A:$A, 'AG-KIUC 2-52 (a), (c)-(f) '!$B171)&lt;0, 0, SUMIFS(Generation_Raw_Data!$C:$C, Generation_Raw_Data!$D:$D,'AG-KIUC 2-52 (a), (c)-(f) '!AF$2, Generation_Raw_Data!$A:$A, 'AG-KIUC 2-52 (a), (c)-(f) '!$B171))</f>
        <v>0</v>
      </c>
      <c r="AG171" s="8">
        <f>IF(SUMIFS(Generation_Raw_Data!$C:$C, Generation_Raw_Data!$D:$D,'AG-KIUC 2-52 (a), (c)-(f) '!AG$2, Generation_Raw_Data!$A:$A, 'AG-KIUC 2-52 (a), (c)-(f) '!$B171)&lt;0, 0, SUMIFS(Generation_Raw_Data!$C:$C, Generation_Raw_Data!$D:$D,'AG-KIUC 2-52 (a), (c)-(f) '!AG$2, Generation_Raw_Data!$A:$A, 'AG-KIUC 2-52 (a), (c)-(f) '!$B171))</f>
        <v>95</v>
      </c>
      <c r="AH171" s="8">
        <f>IF(SUMIFS(Generation_Raw_Data!$C:$C, Generation_Raw_Data!$D:$D,'AG-KIUC 2-52 (a), (c)-(f) '!AH$2, Generation_Raw_Data!$A:$A, 'AG-KIUC 2-52 (a), (c)-(f) '!$B171)&lt;0, 0, SUMIFS(Generation_Raw_Data!$C:$C, Generation_Raw_Data!$D:$D,'AG-KIUC 2-52 (a), (c)-(f) '!AH$2, Generation_Raw_Data!$A:$A, 'AG-KIUC 2-52 (a), (c)-(f) '!$B171))</f>
        <v>0</v>
      </c>
      <c r="AI171" s="8">
        <f>IF(SUMIFS(Generation_Raw_Data!$C:$C, Generation_Raw_Data!$D:$D,'AG-KIUC 2-52 (a), (c)-(f) '!AI$2, Generation_Raw_Data!$A:$A, 'AG-KIUC 2-52 (a), (c)-(f) '!$B171)&lt;0, 0, SUMIFS(Generation_Raw_Data!$C:$C, Generation_Raw_Data!$D:$D,'AG-KIUC 2-52 (a), (c)-(f) '!AI$2, Generation_Raw_Data!$A:$A, 'AG-KIUC 2-52 (a), (c)-(f) '!$B171))</f>
        <v>0</v>
      </c>
      <c r="AJ171" s="8">
        <f>IF(SUMIFS(Generation_Raw_Data!$C:$C, Generation_Raw_Data!$D:$D,'AG-KIUC 2-52 (a), (c)-(f) '!AJ$2, Generation_Raw_Data!$A:$A, 'AG-KIUC 2-52 (a), (c)-(f) '!$B171)&lt;0, 0, SUMIFS(Generation_Raw_Data!$C:$C, Generation_Raw_Data!$D:$D,'AG-KIUC 2-52 (a), (c)-(f) '!AJ$2, Generation_Raw_Data!$A:$A, 'AG-KIUC 2-52 (a), (c)-(f) '!$B171))</f>
        <v>0</v>
      </c>
      <c r="AK171" s="8">
        <f>IF(SUMIFS(Generation_Raw_Data!$C:$C, Generation_Raw_Data!$D:$D,'AG-KIUC 2-52 (a), (c)-(f) '!AK$2, Generation_Raw_Data!$A:$A, 'AG-KIUC 2-52 (a), (c)-(f) '!$B171)&lt;0, 0, SUMIFS(Generation_Raw_Data!$C:$C, Generation_Raw_Data!$D:$D,'AG-KIUC 2-52 (a), (c)-(f) '!AK$2, Generation_Raw_Data!$A:$A, 'AG-KIUC 2-52 (a), (c)-(f) '!$B171))</f>
        <v>53</v>
      </c>
      <c r="AL171" s="8">
        <f>IF(SUMIFS(Generation_Raw_Data!$C:$C, Generation_Raw_Data!$D:$D,'AG-KIUC 2-52 (a), (c)-(f) '!AL$2, Generation_Raw_Data!$A:$A, 'AG-KIUC 2-52 (a), (c)-(f) '!$B171)&lt;0, 0, SUMIFS(Generation_Raw_Data!$C:$C, Generation_Raw_Data!$D:$D,'AG-KIUC 2-52 (a), (c)-(f) '!AL$2, Generation_Raw_Data!$A:$A, 'AG-KIUC 2-52 (a), (c)-(f) '!$B171))</f>
        <v>0</v>
      </c>
      <c r="AM171" s="8">
        <f>IF(SUMIFS(Generation_Raw_Data!$C:$C, Generation_Raw_Data!$D:$D,'AG-KIUC 2-52 (a), (c)-(f) '!AM$2, Generation_Raw_Data!$A:$A, 'AG-KIUC 2-52 (a), (c)-(f) '!$B171)&lt;0, 0, SUMIFS(Generation_Raw_Data!$C:$C, Generation_Raw_Data!$D:$D,'AG-KIUC 2-52 (a), (c)-(f) '!AM$2, Generation_Raw_Data!$A:$A, 'AG-KIUC 2-52 (a), (c)-(f) '!$B171))</f>
        <v>2.9</v>
      </c>
      <c r="AN171" s="8">
        <f>IF(SUMIFS(Generation_Raw_Data!$C:$C, Generation_Raw_Data!$D:$D,'AG-KIUC 2-52 (a), (c)-(f) '!AN$2, Generation_Raw_Data!$A:$A, 'AG-KIUC 2-52 (a), (c)-(f) '!$B171)&lt;0, 0, SUMIFS(Generation_Raw_Data!$C:$C, Generation_Raw_Data!$D:$D,'AG-KIUC 2-52 (a), (c)-(f) '!AN$2, Generation_Raw_Data!$A:$A, 'AG-KIUC 2-52 (a), (c)-(f) '!$B171))</f>
        <v>0.7</v>
      </c>
    </row>
    <row r="172" spans="1:40" x14ac:dyDescent="0.35">
      <c r="A172" s="1">
        <v>22</v>
      </c>
      <c r="B172" s="2">
        <v>44658.375</v>
      </c>
      <c r="C172" s="16">
        <f>SUMIF(Marginal_Cost_Raw_Data!$A:$A, 'AG-KIUC 2-52 (a), (c)-(f) '!$B172, Marginal_Cost_Raw_Data!$B:$B)</f>
        <v>36.732500177951394</v>
      </c>
      <c r="D172" s="17">
        <f>SUMIFS(CTS_Raw_Data!$C:$C, CTS_Raw_Data!$B:$B, "S", CTS_Raw_Data!$A:$A, 'AG-KIUC 2-52 (a), (c)-(f) '!$B172)</f>
        <v>100</v>
      </c>
      <c r="E172" s="7">
        <f>IFERROR(SUMIFS(CTS_Raw_Data!$D:$D, CTS_Raw_Data!$B:$B, "S", CTS_Raw_Data!$A:$A, 'AG-KIUC 2-52 (a), (c)-(f) '!$B172)/'AG-KIUC 2-52 (a), (c)-(f) '!$D172,0)</f>
        <v>64.873400000000004</v>
      </c>
      <c r="F172" s="14">
        <f>SUMIFS(CTS_Raw_Data!$C:$C, CTS_Raw_Data!$B:$B, "B", CTS_Raw_Data!$A:$A, 'AG-KIUC 2-52 (a), (c)-(f) '!$B172)</f>
        <v>0</v>
      </c>
      <c r="G172" s="7">
        <f>IFERROR(SUMIFS(CTS_Raw_Data!$D:$D, CTS_Raw_Data!$B:$B, "B", CTS_Raw_Data!$A:$A, 'AG-KIUC 2-52 (a), (c)-(f) '!$B172)/'AG-KIUC 2-52 (a), (c)-(f) '!$F172,0)</f>
        <v>0</v>
      </c>
      <c r="H172" s="19">
        <f>SUMIF(ACE_Raw_Data!$A:$A, 'AG-KIUC 2-52 (a), (c)-(f) '!$B172, ACE_Raw_Data!$B:$B)</f>
        <v>-4.5233116142658725</v>
      </c>
      <c r="I172" s="21">
        <f>IF(SUMIFS(Generation_Raw_Data!$C:$C, Generation_Raw_Data!$D:$D,'AG-KIUC 2-52 (a), (c)-(f) '!I$2, Generation_Raw_Data!$A:$A, 'AG-KIUC 2-52 (a), (c)-(f) '!$B172)&lt;0, 0, SUMIFS(Generation_Raw_Data!$C:$C, Generation_Raw_Data!$D:$D,'AG-KIUC 2-52 (a), (c)-(f) '!I$2, Generation_Raw_Data!$A:$A, 'AG-KIUC 2-52 (a), (c)-(f) '!$B172))</f>
        <v>0</v>
      </c>
      <c r="J172" s="8">
        <f>IF(SUMIFS(Generation_Raw_Data!$C:$C, Generation_Raw_Data!$D:$D,'AG-KIUC 2-52 (a), (c)-(f) '!J$2, Generation_Raw_Data!$A:$A, 'AG-KIUC 2-52 (a), (c)-(f) '!$B172)&lt;0, 0, SUMIFS(Generation_Raw_Data!$C:$C, Generation_Raw_Data!$D:$D,'AG-KIUC 2-52 (a), (c)-(f) '!J$2, Generation_Raw_Data!$A:$A, 'AG-KIUC 2-52 (a), (c)-(f) '!$B172))</f>
        <v>683.7</v>
      </c>
      <c r="K172" s="8">
        <f>IF(SUMIFS(Generation_Raw_Data!$C:$C, Generation_Raw_Data!$D:$D,'AG-KIUC 2-52 (a), (c)-(f) '!K$2, Generation_Raw_Data!$A:$A, 'AG-KIUC 2-52 (a), (c)-(f) '!$B172)&lt;0, 0, SUMIFS(Generation_Raw_Data!$C:$C, Generation_Raw_Data!$D:$D,'AG-KIUC 2-52 (a), (c)-(f) '!K$2, Generation_Raw_Data!$A:$A, 'AG-KIUC 2-52 (a), (c)-(f) '!$B172))</f>
        <v>0</v>
      </c>
      <c r="L172" s="8">
        <f>IF(SUMIFS(Generation_Raw_Data!$C:$C, Generation_Raw_Data!$D:$D,'AG-KIUC 2-52 (a), (c)-(f) '!L$2, Generation_Raw_Data!$A:$A, 'AG-KIUC 2-52 (a), (c)-(f) '!$B172)&lt;0, 0, SUMIFS(Generation_Raw_Data!$C:$C, Generation_Raw_Data!$D:$D,'AG-KIUC 2-52 (a), (c)-(f) '!L$2, Generation_Raw_Data!$A:$A, 'AG-KIUC 2-52 (a), (c)-(f) '!$B172))</f>
        <v>481</v>
      </c>
      <c r="M172" s="8">
        <f>IF(SUMIFS(Generation_Raw_Data!$C:$C, Generation_Raw_Data!$D:$D,'AG-KIUC 2-52 (a), (c)-(f) '!M$2, Generation_Raw_Data!$A:$A, 'AG-KIUC 2-52 (a), (c)-(f) '!$B172)&lt;0, 0, SUMIFS(Generation_Raw_Data!$C:$C, Generation_Raw_Data!$D:$D,'AG-KIUC 2-52 (a), (c)-(f) '!M$2, Generation_Raw_Data!$A:$A, 'AG-KIUC 2-52 (a), (c)-(f) '!$B172))</f>
        <v>430</v>
      </c>
      <c r="N172" s="8">
        <f>IF(SUMIFS(Generation_Raw_Data!$C:$C, Generation_Raw_Data!$D:$D,'AG-KIUC 2-52 (a), (c)-(f) '!N$2, Generation_Raw_Data!$A:$A, 'AG-KIUC 2-52 (a), (c)-(f) '!$B172)&lt;0, 0, SUMIFS(Generation_Raw_Data!$C:$C, Generation_Raw_Data!$D:$D,'AG-KIUC 2-52 (a), (c)-(f) '!N$2, Generation_Raw_Data!$A:$A, 'AG-KIUC 2-52 (a), (c)-(f) '!$B172))</f>
        <v>0</v>
      </c>
      <c r="O172" s="8">
        <f>IF(SUMIFS(Generation_Raw_Data!$C:$C, Generation_Raw_Data!$D:$D,'AG-KIUC 2-52 (a), (c)-(f) '!O$2, Generation_Raw_Data!$A:$A, 'AG-KIUC 2-52 (a), (c)-(f) '!$B172)&lt;0, 0, SUMIFS(Generation_Raw_Data!$C:$C, Generation_Raw_Data!$D:$D,'AG-KIUC 2-52 (a), (c)-(f) '!O$2, Generation_Raw_Data!$A:$A, 'AG-KIUC 2-52 (a), (c)-(f) '!$B172))</f>
        <v>294.89999999999998</v>
      </c>
      <c r="P172" s="8">
        <f>IF(SUMIFS(Generation_Raw_Data!$C:$C, Generation_Raw_Data!$D:$D,'AG-KIUC 2-52 (a), (c)-(f) '!P$2, Generation_Raw_Data!$A:$A, 'AG-KIUC 2-52 (a), (c)-(f) '!$B172)&lt;0, 0, SUMIFS(Generation_Raw_Data!$C:$C, Generation_Raw_Data!$D:$D,'AG-KIUC 2-52 (a), (c)-(f) '!P$2, Generation_Raw_Data!$A:$A, 'AG-KIUC 2-52 (a), (c)-(f) '!$B172))</f>
        <v>298.2</v>
      </c>
      <c r="Q172" s="8">
        <f>IF(SUMIFS(Generation_Raw_Data!$C:$C, Generation_Raw_Data!$D:$D,'AG-KIUC 2-52 (a), (c)-(f) '!Q$2, Generation_Raw_Data!$A:$A, 'AG-KIUC 2-52 (a), (c)-(f) '!$B172)&lt;0, 0, SUMIFS(Generation_Raw_Data!$C:$C, Generation_Raw_Data!$D:$D,'AG-KIUC 2-52 (a), (c)-(f) '!Q$2, Generation_Raw_Data!$A:$A, 'AG-KIUC 2-52 (a), (c)-(f) '!$B172))</f>
        <v>365.7</v>
      </c>
      <c r="R172" s="8">
        <f>IF(SUMIFS(Generation_Raw_Data!$C:$C, Generation_Raw_Data!$D:$D,'AG-KIUC 2-52 (a), (c)-(f) '!R$2, Generation_Raw_Data!$A:$A, 'AG-KIUC 2-52 (a), (c)-(f) '!$B172)&lt;0, 0, SUMIFS(Generation_Raw_Data!$C:$C, Generation_Raw_Data!$D:$D,'AG-KIUC 2-52 (a), (c)-(f) '!R$2, Generation_Raw_Data!$A:$A, 'AG-KIUC 2-52 (a), (c)-(f) '!$B172))</f>
        <v>432.3</v>
      </c>
      <c r="S172" s="8">
        <f>IF(SUMIFS(Generation_Raw_Data!$C:$C, Generation_Raw_Data!$D:$D,'AG-KIUC 2-52 (a), (c)-(f) '!S$2, Generation_Raw_Data!$A:$A, 'AG-KIUC 2-52 (a), (c)-(f) '!$B172)&lt;0, 0, SUMIFS(Generation_Raw_Data!$C:$C, Generation_Raw_Data!$D:$D,'AG-KIUC 2-52 (a), (c)-(f) '!S$2, Generation_Raw_Data!$A:$A, 'AG-KIUC 2-52 (a), (c)-(f) '!$B172))</f>
        <v>478</v>
      </c>
      <c r="T172" s="8">
        <f>IF(SUMIFS(Generation_Raw_Data!$C:$C, Generation_Raw_Data!$D:$D,'AG-KIUC 2-52 (a), (c)-(f) '!T$2, Generation_Raw_Data!$A:$A, 'AG-KIUC 2-52 (a), (c)-(f) '!$B172)&lt;0, 0, SUMIFS(Generation_Raw_Data!$C:$C, Generation_Raw_Data!$D:$D,'AG-KIUC 2-52 (a), (c)-(f) '!T$2, Generation_Raw_Data!$A:$A, 'AG-KIUC 2-52 (a), (c)-(f) '!$B172))</f>
        <v>0</v>
      </c>
      <c r="U172" s="8">
        <f>IF(SUMIFS(Generation_Raw_Data!$C:$C, Generation_Raw_Data!$D:$D,'AG-KIUC 2-52 (a), (c)-(f) '!U$2, Generation_Raw_Data!$A:$A, 'AG-KIUC 2-52 (a), (c)-(f) '!$B172)&lt;0, 0, SUMIFS(Generation_Raw_Data!$C:$C, Generation_Raw_Data!$D:$D,'AG-KIUC 2-52 (a), (c)-(f) '!U$2, Generation_Raw_Data!$A:$A, 'AG-KIUC 2-52 (a), (c)-(f) '!$B172))</f>
        <v>0</v>
      </c>
      <c r="V172" s="8">
        <f>IF(SUMIFS(Generation_Raw_Data!$C:$C, Generation_Raw_Data!$D:$D,'AG-KIUC 2-52 (a), (c)-(f) '!V$2, Generation_Raw_Data!$A:$A, 'AG-KIUC 2-52 (a), (c)-(f) '!$B172)&lt;0, 0, SUMIFS(Generation_Raw_Data!$C:$C, Generation_Raw_Data!$D:$D,'AG-KIUC 2-52 (a), (c)-(f) '!V$2, Generation_Raw_Data!$A:$A, 'AG-KIUC 2-52 (a), (c)-(f) '!$B172))</f>
        <v>0</v>
      </c>
      <c r="W172" s="8">
        <f>IF(SUMIFS(Generation_Raw_Data!$C:$C, Generation_Raw_Data!$D:$D,'AG-KIUC 2-52 (a), (c)-(f) '!W$2, Generation_Raw_Data!$A:$A, 'AG-KIUC 2-52 (a), (c)-(f) '!$B172)&lt;0, 0, SUMIFS(Generation_Raw_Data!$C:$C, Generation_Raw_Data!$D:$D,'AG-KIUC 2-52 (a), (c)-(f) '!W$2, Generation_Raw_Data!$A:$A, 'AG-KIUC 2-52 (a), (c)-(f) '!$B172))</f>
        <v>0</v>
      </c>
      <c r="X172" s="8">
        <f>IF(SUMIFS(Generation_Raw_Data!$C:$C, Generation_Raw_Data!$D:$D,'AG-KIUC 2-52 (a), (c)-(f) '!X$2, Generation_Raw_Data!$A:$A, 'AG-KIUC 2-52 (a), (c)-(f) '!$B172)&lt;0, 0, SUMIFS(Generation_Raw_Data!$C:$C, Generation_Raw_Data!$D:$D,'AG-KIUC 2-52 (a), (c)-(f) '!X$2, Generation_Raw_Data!$A:$A, 'AG-KIUC 2-52 (a), (c)-(f) '!$B172))</f>
        <v>0</v>
      </c>
      <c r="Y172" s="8">
        <f>IF(SUMIFS(Generation_Raw_Data!$C:$C, Generation_Raw_Data!$D:$D,'AG-KIUC 2-52 (a), (c)-(f) '!Y$2, Generation_Raw_Data!$A:$A, 'AG-KIUC 2-52 (a), (c)-(f) '!$B172)&lt;0, 0, SUMIFS(Generation_Raw_Data!$C:$C, Generation_Raw_Data!$D:$D,'AG-KIUC 2-52 (a), (c)-(f) '!Y$2, Generation_Raw_Data!$A:$A, 'AG-KIUC 2-52 (a), (c)-(f) '!$B172))</f>
        <v>0</v>
      </c>
      <c r="Z172" s="8">
        <f>IF(SUMIFS(Generation_Raw_Data!$C:$C, Generation_Raw_Data!$D:$D,'AG-KIUC 2-52 (a), (c)-(f) '!Z$2, Generation_Raw_Data!$A:$A, 'AG-KIUC 2-52 (a), (c)-(f) '!$B172)&lt;0, 0, SUMIFS(Generation_Raw_Data!$C:$C, Generation_Raw_Data!$D:$D,'AG-KIUC 2-52 (a), (c)-(f) '!Z$2, Generation_Raw_Data!$A:$A, 'AG-KIUC 2-52 (a), (c)-(f) '!$B172))</f>
        <v>0</v>
      </c>
      <c r="AA172" s="8">
        <f>IF(SUMIFS(Generation_Raw_Data!$C:$C, Generation_Raw_Data!$D:$D,'AG-KIUC 2-52 (a), (c)-(f) '!AA$2, Generation_Raw_Data!$A:$A, 'AG-KIUC 2-52 (a), (c)-(f) '!$B172)&lt;0, 0, SUMIFS(Generation_Raw_Data!$C:$C, Generation_Raw_Data!$D:$D,'AG-KIUC 2-52 (a), (c)-(f) '!AA$2, Generation_Raw_Data!$A:$A, 'AG-KIUC 2-52 (a), (c)-(f) '!$B172))</f>
        <v>0</v>
      </c>
      <c r="AB172" s="8">
        <f>IF(SUMIFS(Generation_Raw_Data!$C:$C, Generation_Raw_Data!$D:$D,'AG-KIUC 2-52 (a), (c)-(f) '!AB$2, Generation_Raw_Data!$A:$A, 'AG-KIUC 2-52 (a), (c)-(f) '!$B172)&lt;0, 0, SUMIFS(Generation_Raw_Data!$C:$C, Generation_Raw_Data!$D:$D,'AG-KIUC 2-52 (a), (c)-(f) '!AB$2, Generation_Raw_Data!$A:$A, 'AG-KIUC 2-52 (a), (c)-(f) '!$B172))</f>
        <v>0</v>
      </c>
      <c r="AC172" s="8">
        <f>IF(SUMIFS(Generation_Raw_Data!$C:$C, Generation_Raw_Data!$D:$D,'AG-KIUC 2-52 (a), (c)-(f) '!AC$2, Generation_Raw_Data!$A:$A, 'AG-KIUC 2-52 (a), (c)-(f) '!$B172)&lt;0, 0, SUMIFS(Generation_Raw_Data!$C:$C, Generation_Raw_Data!$D:$D,'AG-KIUC 2-52 (a), (c)-(f) '!AC$2, Generation_Raw_Data!$A:$A, 'AG-KIUC 2-52 (a), (c)-(f) '!$B172))</f>
        <v>0</v>
      </c>
      <c r="AD172" s="8">
        <f>IF(SUMIFS(Generation_Raw_Data!$C:$C, Generation_Raw_Data!$D:$D,'AG-KIUC 2-52 (a), (c)-(f) '!AD$2, Generation_Raw_Data!$A:$A, 'AG-KIUC 2-52 (a), (c)-(f) '!$B172)&lt;0, 0, SUMIFS(Generation_Raw_Data!$C:$C, Generation_Raw_Data!$D:$D,'AG-KIUC 2-52 (a), (c)-(f) '!AD$2, Generation_Raw_Data!$A:$A, 'AG-KIUC 2-52 (a), (c)-(f) '!$B172))</f>
        <v>93.497299999999996</v>
      </c>
      <c r="AE172" s="8">
        <f>IF(SUMIFS(Generation_Raw_Data!$C:$C, Generation_Raw_Data!$D:$D,'AG-KIUC 2-52 (a), (c)-(f) '!AE$2, Generation_Raw_Data!$A:$A, 'AG-KIUC 2-52 (a), (c)-(f) '!$B172)&lt;0, 0, SUMIFS(Generation_Raw_Data!$C:$C, Generation_Raw_Data!$D:$D,'AG-KIUC 2-52 (a), (c)-(f) '!AE$2, Generation_Raw_Data!$A:$A, 'AG-KIUC 2-52 (a), (c)-(f) '!$B172))</f>
        <v>0</v>
      </c>
      <c r="AF172" s="8">
        <f>IF(SUMIFS(Generation_Raw_Data!$C:$C, Generation_Raw_Data!$D:$D,'AG-KIUC 2-52 (a), (c)-(f) '!AF$2, Generation_Raw_Data!$A:$A, 'AG-KIUC 2-52 (a), (c)-(f) '!$B172)&lt;0, 0, SUMIFS(Generation_Raw_Data!$C:$C, Generation_Raw_Data!$D:$D,'AG-KIUC 2-52 (a), (c)-(f) '!AF$2, Generation_Raw_Data!$A:$A, 'AG-KIUC 2-52 (a), (c)-(f) '!$B172))</f>
        <v>0</v>
      </c>
      <c r="AG172" s="8">
        <f>IF(SUMIFS(Generation_Raw_Data!$C:$C, Generation_Raw_Data!$D:$D,'AG-KIUC 2-52 (a), (c)-(f) '!AG$2, Generation_Raw_Data!$A:$A, 'AG-KIUC 2-52 (a), (c)-(f) '!$B172)&lt;0, 0, SUMIFS(Generation_Raw_Data!$C:$C, Generation_Raw_Data!$D:$D,'AG-KIUC 2-52 (a), (c)-(f) '!AG$2, Generation_Raw_Data!$A:$A, 'AG-KIUC 2-52 (a), (c)-(f) '!$B172))</f>
        <v>92.502700000000004</v>
      </c>
      <c r="AH172" s="8">
        <f>IF(SUMIFS(Generation_Raw_Data!$C:$C, Generation_Raw_Data!$D:$D,'AG-KIUC 2-52 (a), (c)-(f) '!AH$2, Generation_Raw_Data!$A:$A, 'AG-KIUC 2-52 (a), (c)-(f) '!$B172)&lt;0, 0, SUMIFS(Generation_Raw_Data!$C:$C, Generation_Raw_Data!$D:$D,'AG-KIUC 2-52 (a), (c)-(f) '!AH$2, Generation_Raw_Data!$A:$A, 'AG-KIUC 2-52 (a), (c)-(f) '!$B172))</f>
        <v>0</v>
      </c>
      <c r="AI172" s="8">
        <f>IF(SUMIFS(Generation_Raw_Data!$C:$C, Generation_Raw_Data!$D:$D,'AG-KIUC 2-52 (a), (c)-(f) '!AI$2, Generation_Raw_Data!$A:$A, 'AG-KIUC 2-52 (a), (c)-(f) '!$B172)&lt;0, 0, SUMIFS(Generation_Raw_Data!$C:$C, Generation_Raw_Data!$D:$D,'AG-KIUC 2-52 (a), (c)-(f) '!AI$2, Generation_Raw_Data!$A:$A, 'AG-KIUC 2-52 (a), (c)-(f) '!$B172))</f>
        <v>0</v>
      </c>
      <c r="AJ172" s="8">
        <f>IF(SUMIFS(Generation_Raw_Data!$C:$C, Generation_Raw_Data!$D:$D,'AG-KIUC 2-52 (a), (c)-(f) '!AJ$2, Generation_Raw_Data!$A:$A, 'AG-KIUC 2-52 (a), (c)-(f) '!$B172)&lt;0, 0, SUMIFS(Generation_Raw_Data!$C:$C, Generation_Raw_Data!$D:$D,'AG-KIUC 2-52 (a), (c)-(f) '!AJ$2, Generation_Raw_Data!$A:$A, 'AG-KIUC 2-52 (a), (c)-(f) '!$B172))</f>
        <v>0</v>
      </c>
      <c r="AK172" s="8">
        <f>IF(SUMIFS(Generation_Raw_Data!$C:$C, Generation_Raw_Data!$D:$D,'AG-KIUC 2-52 (a), (c)-(f) '!AK$2, Generation_Raw_Data!$A:$A, 'AG-KIUC 2-52 (a), (c)-(f) '!$B172)&lt;0, 0, SUMIFS(Generation_Raw_Data!$C:$C, Generation_Raw_Data!$D:$D,'AG-KIUC 2-52 (a), (c)-(f) '!AK$2, Generation_Raw_Data!$A:$A, 'AG-KIUC 2-52 (a), (c)-(f) '!$B172))</f>
        <v>52</v>
      </c>
      <c r="AL172" s="8">
        <f>IF(SUMIFS(Generation_Raw_Data!$C:$C, Generation_Raw_Data!$D:$D,'AG-KIUC 2-52 (a), (c)-(f) '!AL$2, Generation_Raw_Data!$A:$A, 'AG-KIUC 2-52 (a), (c)-(f) '!$B172)&lt;0, 0, SUMIFS(Generation_Raw_Data!$C:$C, Generation_Raw_Data!$D:$D,'AG-KIUC 2-52 (a), (c)-(f) '!AL$2, Generation_Raw_Data!$A:$A, 'AG-KIUC 2-52 (a), (c)-(f) '!$B172))</f>
        <v>0</v>
      </c>
      <c r="AM172" s="8">
        <f>IF(SUMIFS(Generation_Raw_Data!$C:$C, Generation_Raw_Data!$D:$D,'AG-KIUC 2-52 (a), (c)-(f) '!AM$2, Generation_Raw_Data!$A:$A, 'AG-KIUC 2-52 (a), (c)-(f) '!$B172)&lt;0, 0, SUMIFS(Generation_Raw_Data!$C:$C, Generation_Raw_Data!$D:$D,'AG-KIUC 2-52 (a), (c)-(f) '!AM$2, Generation_Raw_Data!$A:$A, 'AG-KIUC 2-52 (a), (c)-(f) '!$B172))</f>
        <v>5.7</v>
      </c>
      <c r="AN172" s="8">
        <f>IF(SUMIFS(Generation_Raw_Data!$C:$C, Generation_Raw_Data!$D:$D,'AG-KIUC 2-52 (a), (c)-(f) '!AN$2, Generation_Raw_Data!$A:$A, 'AG-KIUC 2-52 (a), (c)-(f) '!$B172)&lt;0, 0, SUMIFS(Generation_Raw_Data!$C:$C, Generation_Raw_Data!$D:$D,'AG-KIUC 2-52 (a), (c)-(f) '!AN$2, Generation_Raw_Data!$A:$A, 'AG-KIUC 2-52 (a), (c)-(f) '!$B172))</f>
        <v>1.1000000000000001</v>
      </c>
    </row>
    <row r="173" spans="1:40" x14ac:dyDescent="0.35">
      <c r="A173" s="1">
        <v>22</v>
      </c>
      <c r="B173" s="2">
        <v>44658.416666666664</v>
      </c>
      <c r="C173" s="16">
        <f>SUMIF(Marginal_Cost_Raw_Data!$A:$A, 'AG-KIUC 2-52 (a), (c)-(f) '!$B173, Marginal_Cost_Raw_Data!$B:$B)</f>
        <v>36.618443721788196</v>
      </c>
      <c r="D173" s="17">
        <f>SUMIFS(CTS_Raw_Data!$C:$C, CTS_Raw_Data!$B:$B, "S", CTS_Raw_Data!$A:$A, 'AG-KIUC 2-52 (a), (c)-(f) '!$B173)</f>
        <v>100</v>
      </c>
      <c r="E173" s="7">
        <f>IFERROR(SUMIFS(CTS_Raw_Data!$D:$D, CTS_Raw_Data!$B:$B, "S", CTS_Raw_Data!$A:$A, 'AG-KIUC 2-52 (a), (c)-(f) '!$B173)/'AG-KIUC 2-52 (a), (c)-(f) '!$D173,0)</f>
        <v>65.912099999999995</v>
      </c>
      <c r="F173" s="14">
        <f>SUMIFS(CTS_Raw_Data!$C:$C, CTS_Raw_Data!$B:$B, "B", CTS_Raw_Data!$A:$A, 'AG-KIUC 2-52 (a), (c)-(f) '!$B173)</f>
        <v>0</v>
      </c>
      <c r="G173" s="7">
        <f>IFERROR(SUMIFS(CTS_Raw_Data!$D:$D, CTS_Raw_Data!$B:$B, "B", CTS_Raw_Data!$A:$A, 'AG-KIUC 2-52 (a), (c)-(f) '!$B173)/'AG-KIUC 2-52 (a), (c)-(f) '!$F173,0)</f>
        <v>0</v>
      </c>
      <c r="H173" s="19">
        <f>SUMIF(ACE_Raw_Data!$A:$A, 'AG-KIUC 2-52 (a), (c)-(f) '!$B173, ACE_Raw_Data!$B:$B)</f>
        <v>4.0616660291122066</v>
      </c>
      <c r="I173" s="21">
        <f>IF(SUMIFS(Generation_Raw_Data!$C:$C, Generation_Raw_Data!$D:$D,'AG-KIUC 2-52 (a), (c)-(f) '!I$2, Generation_Raw_Data!$A:$A, 'AG-KIUC 2-52 (a), (c)-(f) '!$B173)&lt;0, 0, SUMIFS(Generation_Raw_Data!$C:$C, Generation_Raw_Data!$D:$D,'AG-KIUC 2-52 (a), (c)-(f) '!I$2, Generation_Raw_Data!$A:$A, 'AG-KIUC 2-52 (a), (c)-(f) '!$B173))</f>
        <v>0</v>
      </c>
      <c r="J173" s="8">
        <f>IF(SUMIFS(Generation_Raw_Data!$C:$C, Generation_Raw_Data!$D:$D,'AG-KIUC 2-52 (a), (c)-(f) '!J$2, Generation_Raw_Data!$A:$A, 'AG-KIUC 2-52 (a), (c)-(f) '!$B173)&lt;0, 0, SUMIFS(Generation_Raw_Data!$C:$C, Generation_Raw_Data!$D:$D,'AG-KIUC 2-52 (a), (c)-(f) '!J$2, Generation_Raw_Data!$A:$A, 'AG-KIUC 2-52 (a), (c)-(f) '!$B173))</f>
        <v>682.7</v>
      </c>
      <c r="K173" s="8">
        <f>IF(SUMIFS(Generation_Raw_Data!$C:$C, Generation_Raw_Data!$D:$D,'AG-KIUC 2-52 (a), (c)-(f) '!K$2, Generation_Raw_Data!$A:$A, 'AG-KIUC 2-52 (a), (c)-(f) '!$B173)&lt;0, 0, SUMIFS(Generation_Raw_Data!$C:$C, Generation_Raw_Data!$D:$D,'AG-KIUC 2-52 (a), (c)-(f) '!K$2, Generation_Raw_Data!$A:$A, 'AG-KIUC 2-52 (a), (c)-(f) '!$B173))</f>
        <v>0</v>
      </c>
      <c r="L173" s="8">
        <f>IF(SUMIFS(Generation_Raw_Data!$C:$C, Generation_Raw_Data!$D:$D,'AG-KIUC 2-52 (a), (c)-(f) '!L$2, Generation_Raw_Data!$A:$A, 'AG-KIUC 2-52 (a), (c)-(f) '!$B173)&lt;0, 0, SUMIFS(Generation_Raw_Data!$C:$C, Generation_Raw_Data!$D:$D,'AG-KIUC 2-52 (a), (c)-(f) '!L$2, Generation_Raw_Data!$A:$A, 'AG-KIUC 2-52 (a), (c)-(f) '!$B173))</f>
        <v>477</v>
      </c>
      <c r="M173" s="8">
        <f>IF(SUMIFS(Generation_Raw_Data!$C:$C, Generation_Raw_Data!$D:$D,'AG-KIUC 2-52 (a), (c)-(f) '!M$2, Generation_Raw_Data!$A:$A, 'AG-KIUC 2-52 (a), (c)-(f) '!$B173)&lt;0, 0, SUMIFS(Generation_Raw_Data!$C:$C, Generation_Raw_Data!$D:$D,'AG-KIUC 2-52 (a), (c)-(f) '!M$2, Generation_Raw_Data!$A:$A, 'AG-KIUC 2-52 (a), (c)-(f) '!$B173))</f>
        <v>428</v>
      </c>
      <c r="N173" s="8">
        <f>IF(SUMIFS(Generation_Raw_Data!$C:$C, Generation_Raw_Data!$D:$D,'AG-KIUC 2-52 (a), (c)-(f) '!N$2, Generation_Raw_Data!$A:$A, 'AG-KIUC 2-52 (a), (c)-(f) '!$B173)&lt;0, 0, SUMIFS(Generation_Raw_Data!$C:$C, Generation_Raw_Data!$D:$D,'AG-KIUC 2-52 (a), (c)-(f) '!N$2, Generation_Raw_Data!$A:$A, 'AG-KIUC 2-52 (a), (c)-(f) '!$B173))</f>
        <v>0</v>
      </c>
      <c r="O173" s="8">
        <f>IF(SUMIFS(Generation_Raw_Data!$C:$C, Generation_Raw_Data!$D:$D,'AG-KIUC 2-52 (a), (c)-(f) '!O$2, Generation_Raw_Data!$A:$A, 'AG-KIUC 2-52 (a), (c)-(f) '!$B173)&lt;0, 0, SUMIFS(Generation_Raw_Data!$C:$C, Generation_Raw_Data!$D:$D,'AG-KIUC 2-52 (a), (c)-(f) '!O$2, Generation_Raw_Data!$A:$A, 'AG-KIUC 2-52 (a), (c)-(f) '!$B173))</f>
        <v>295.3</v>
      </c>
      <c r="P173" s="8">
        <f>IF(SUMIFS(Generation_Raw_Data!$C:$C, Generation_Raw_Data!$D:$D,'AG-KIUC 2-52 (a), (c)-(f) '!P$2, Generation_Raw_Data!$A:$A, 'AG-KIUC 2-52 (a), (c)-(f) '!$B173)&lt;0, 0, SUMIFS(Generation_Raw_Data!$C:$C, Generation_Raw_Data!$D:$D,'AG-KIUC 2-52 (a), (c)-(f) '!P$2, Generation_Raw_Data!$A:$A, 'AG-KIUC 2-52 (a), (c)-(f) '!$B173))</f>
        <v>297.3</v>
      </c>
      <c r="Q173" s="8">
        <f>IF(SUMIFS(Generation_Raw_Data!$C:$C, Generation_Raw_Data!$D:$D,'AG-KIUC 2-52 (a), (c)-(f) '!Q$2, Generation_Raw_Data!$A:$A, 'AG-KIUC 2-52 (a), (c)-(f) '!$B173)&lt;0, 0, SUMIFS(Generation_Raw_Data!$C:$C, Generation_Raw_Data!$D:$D,'AG-KIUC 2-52 (a), (c)-(f) '!Q$2, Generation_Raw_Data!$A:$A, 'AG-KIUC 2-52 (a), (c)-(f) '!$B173))</f>
        <v>364.8</v>
      </c>
      <c r="R173" s="8">
        <f>IF(SUMIFS(Generation_Raw_Data!$C:$C, Generation_Raw_Data!$D:$D,'AG-KIUC 2-52 (a), (c)-(f) '!R$2, Generation_Raw_Data!$A:$A, 'AG-KIUC 2-52 (a), (c)-(f) '!$B173)&lt;0, 0, SUMIFS(Generation_Raw_Data!$C:$C, Generation_Raw_Data!$D:$D,'AG-KIUC 2-52 (a), (c)-(f) '!R$2, Generation_Raw_Data!$A:$A, 'AG-KIUC 2-52 (a), (c)-(f) '!$B173))</f>
        <v>430.6</v>
      </c>
      <c r="S173" s="8">
        <f>IF(SUMIFS(Generation_Raw_Data!$C:$C, Generation_Raw_Data!$D:$D,'AG-KIUC 2-52 (a), (c)-(f) '!S$2, Generation_Raw_Data!$A:$A, 'AG-KIUC 2-52 (a), (c)-(f) '!$B173)&lt;0, 0, SUMIFS(Generation_Raw_Data!$C:$C, Generation_Raw_Data!$D:$D,'AG-KIUC 2-52 (a), (c)-(f) '!S$2, Generation_Raw_Data!$A:$A, 'AG-KIUC 2-52 (a), (c)-(f) '!$B173))</f>
        <v>477.1</v>
      </c>
      <c r="T173" s="8">
        <f>IF(SUMIFS(Generation_Raw_Data!$C:$C, Generation_Raw_Data!$D:$D,'AG-KIUC 2-52 (a), (c)-(f) '!T$2, Generation_Raw_Data!$A:$A, 'AG-KIUC 2-52 (a), (c)-(f) '!$B173)&lt;0, 0, SUMIFS(Generation_Raw_Data!$C:$C, Generation_Raw_Data!$D:$D,'AG-KIUC 2-52 (a), (c)-(f) '!T$2, Generation_Raw_Data!$A:$A, 'AG-KIUC 2-52 (a), (c)-(f) '!$B173))</f>
        <v>0</v>
      </c>
      <c r="U173" s="8">
        <f>IF(SUMIFS(Generation_Raw_Data!$C:$C, Generation_Raw_Data!$D:$D,'AG-KIUC 2-52 (a), (c)-(f) '!U$2, Generation_Raw_Data!$A:$A, 'AG-KIUC 2-52 (a), (c)-(f) '!$B173)&lt;0, 0, SUMIFS(Generation_Raw_Data!$C:$C, Generation_Raw_Data!$D:$D,'AG-KIUC 2-52 (a), (c)-(f) '!U$2, Generation_Raw_Data!$A:$A, 'AG-KIUC 2-52 (a), (c)-(f) '!$B173))</f>
        <v>0</v>
      </c>
      <c r="V173" s="8">
        <f>IF(SUMIFS(Generation_Raw_Data!$C:$C, Generation_Raw_Data!$D:$D,'AG-KIUC 2-52 (a), (c)-(f) '!V$2, Generation_Raw_Data!$A:$A, 'AG-KIUC 2-52 (a), (c)-(f) '!$B173)&lt;0, 0, SUMIFS(Generation_Raw_Data!$C:$C, Generation_Raw_Data!$D:$D,'AG-KIUC 2-52 (a), (c)-(f) '!V$2, Generation_Raw_Data!$A:$A, 'AG-KIUC 2-52 (a), (c)-(f) '!$B173))</f>
        <v>0</v>
      </c>
      <c r="W173" s="8">
        <f>IF(SUMIFS(Generation_Raw_Data!$C:$C, Generation_Raw_Data!$D:$D,'AG-KIUC 2-52 (a), (c)-(f) '!W$2, Generation_Raw_Data!$A:$A, 'AG-KIUC 2-52 (a), (c)-(f) '!$B173)&lt;0, 0, SUMIFS(Generation_Raw_Data!$C:$C, Generation_Raw_Data!$D:$D,'AG-KIUC 2-52 (a), (c)-(f) '!W$2, Generation_Raw_Data!$A:$A, 'AG-KIUC 2-52 (a), (c)-(f) '!$B173))</f>
        <v>0</v>
      </c>
      <c r="X173" s="8">
        <f>IF(SUMIFS(Generation_Raw_Data!$C:$C, Generation_Raw_Data!$D:$D,'AG-KIUC 2-52 (a), (c)-(f) '!X$2, Generation_Raw_Data!$A:$A, 'AG-KIUC 2-52 (a), (c)-(f) '!$B173)&lt;0, 0, SUMIFS(Generation_Raw_Data!$C:$C, Generation_Raw_Data!$D:$D,'AG-KIUC 2-52 (a), (c)-(f) '!X$2, Generation_Raw_Data!$A:$A, 'AG-KIUC 2-52 (a), (c)-(f) '!$B173))</f>
        <v>0</v>
      </c>
      <c r="Y173" s="8">
        <f>IF(SUMIFS(Generation_Raw_Data!$C:$C, Generation_Raw_Data!$D:$D,'AG-KIUC 2-52 (a), (c)-(f) '!Y$2, Generation_Raw_Data!$A:$A, 'AG-KIUC 2-52 (a), (c)-(f) '!$B173)&lt;0, 0, SUMIFS(Generation_Raw_Data!$C:$C, Generation_Raw_Data!$D:$D,'AG-KIUC 2-52 (a), (c)-(f) '!Y$2, Generation_Raw_Data!$A:$A, 'AG-KIUC 2-52 (a), (c)-(f) '!$B173))</f>
        <v>0</v>
      </c>
      <c r="Z173" s="8">
        <f>IF(SUMIFS(Generation_Raw_Data!$C:$C, Generation_Raw_Data!$D:$D,'AG-KIUC 2-52 (a), (c)-(f) '!Z$2, Generation_Raw_Data!$A:$A, 'AG-KIUC 2-52 (a), (c)-(f) '!$B173)&lt;0, 0, SUMIFS(Generation_Raw_Data!$C:$C, Generation_Raw_Data!$D:$D,'AG-KIUC 2-52 (a), (c)-(f) '!Z$2, Generation_Raw_Data!$A:$A, 'AG-KIUC 2-52 (a), (c)-(f) '!$B173))</f>
        <v>0</v>
      </c>
      <c r="AA173" s="8">
        <f>IF(SUMIFS(Generation_Raw_Data!$C:$C, Generation_Raw_Data!$D:$D,'AG-KIUC 2-52 (a), (c)-(f) '!AA$2, Generation_Raw_Data!$A:$A, 'AG-KIUC 2-52 (a), (c)-(f) '!$B173)&lt;0, 0, SUMIFS(Generation_Raw_Data!$C:$C, Generation_Raw_Data!$D:$D,'AG-KIUC 2-52 (a), (c)-(f) '!AA$2, Generation_Raw_Data!$A:$A, 'AG-KIUC 2-52 (a), (c)-(f) '!$B173))</f>
        <v>0</v>
      </c>
      <c r="AB173" s="8">
        <f>IF(SUMIFS(Generation_Raw_Data!$C:$C, Generation_Raw_Data!$D:$D,'AG-KIUC 2-52 (a), (c)-(f) '!AB$2, Generation_Raw_Data!$A:$A, 'AG-KIUC 2-52 (a), (c)-(f) '!$B173)&lt;0, 0, SUMIFS(Generation_Raw_Data!$C:$C, Generation_Raw_Data!$D:$D,'AG-KIUC 2-52 (a), (c)-(f) '!AB$2, Generation_Raw_Data!$A:$A, 'AG-KIUC 2-52 (a), (c)-(f) '!$B173))</f>
        <v>0</v>
      </c>
      <c r="AC173" s="8">
        <f>IF(SUMIFS(Generation_Raw_Data!$C:$C, Generation_Raw_Data!$D:$D,'AG-KIUC 2-52 (a), (c)-(f) '!AC$2, Generation_Raw_Data!$A:$A, 'AG-KIUC 2-52 (a), (c)-(f) '!$B173)&lt;0, 0, SUMIFS(Generation_Raw_Data!$C:$C, Generation_Raw_Data!$D:$D,'AG-KIUC 2-52 (a), (c)-(f) '!AC$2, Generation_Raw_Data!$A:$A, 'AG-KIUC 2-52 (a), (c)-(f) '!$B173))</f>
        <v>0</v>
      </c>
      <c r="AD173" s="8">
        <f>IF(SUMIFS(Generation_Raw_Data!$C:$C, Generation_Raw_Data!$D:$D,'AG-KIUC 2-52 (a), (c)-(f) '!AD$2, Generation_Raw_Data!$A:$A, 'AG-KIUC 2-52 (a), (c)-(f) '!$B173)&lt;0, 0, SUMIFS(Generation_Raw_Data!$C:$C, Generation_Raw_Data!$D:$D,'AG-KIUC 2-52 (a), (c)-(f) '!AD$2, Generation_Raw_Data!$A:$A, 'AG-KIUC 2-52 (a), (c)-(f) '!$B173))</f>
        <v>91.005399999999995</v>
      </c>
      <c r="AE173" s="8">
        <f>IF(SUMIFS(Generation_Raw_Data!$C:$C, Generation_Raw_Data!$D:$D,'AG-KIUC 2-52 (a), (c)-(f) '!AE$2, Generation_Raw_Data!$A:$A, 'AG-KIUC 2-52 (a), (c)-(f) '!$B173)&lt;0, 0, SUMIFS(Generation_Raw_Data!$C:$C, Generation_Raw_Data!$D:$D,'AG-KIUC 2-52 (a), (c)-(f) '!AE$2, Generation_Raw_Data!$A:$A, 'AG-KIUC 2-52 (a), (c)-(f) '!$B173))</f>
        <v>0</v>
      </c>
      <c r="AF173" s="8">
        <f>IF(SUMIFS(Generation_Raw_Data!$C:$C, Generation_Raw_Data!$D:$D,'AG-KIUC 2-52 (a), (c)-(f) '!AF$2, Generation_Raw_Data!$A:$A, 'AG-KIUC 2-52 (a), (c)-(f) '!$B173)&lt;0, 0, SUMIFS(Generation_Raw_Data!$C:$C, Generation_Raw_Data!$D:$D,'AG-KIUC 2-52 (a), (c)-(f) '!AF$2, Generation_Raw_Data!$A:$A, 'AG-KIUC 2-52 (a), (c)-(f) '!$B173))</f>
        <v>0</v>
      </c>
      <c r="AG173" s="8">
        <f>IF(SUMIFS(Generation_Raw_Data!$C:$C, Generation_Raw_Data!$D:$D,'AG-KIUC 2-52 (a), (c)-(f) '!AG$2, Generation_Raw_Data!$A:$A, 'AG-KIUC 2-52 (a), (c)-(f) '!$B173)&lt;0, 0, SUMIFS(Generation_Raw_Data!$C:$C, Generation_Raw_Data!$D:$D,'AG-KIUC 2-52 (a), (c)-(f) '!AG$2, Generation_Raw_Data!$A:$A, 'AG-KIUC 2-52 (a), (c)-(f) '!$B173))</f>
        <v>91.994600000000005</v>
      </c>
      <c r="AH173" s="8">
        <f>IF(SUMIFS(Generation_Raw_Data!$C:$C, Generation_Raw_Data!$D:$D,'AG-KIUC 2-52 (a), (c)-(f) '!AH$2, Generation_Raw_Data!$A:$A, 'AG-KIUC 2-52 (a), (c)-(f) '!$B173)&lt;0, 0, SUMIFS(Generation_Raw_Data!$C:$C, Generation_Raw_Data!$D:$D,'AG-KIUC 2-52 (a), (c)-(f) '!AH$2, Generation_Raw_Data!$A:$A, 'AG-KIUC 2-52 (a), (c)-(f) '!$B173))</f>
        <v>0</v>
      </c>
      <c r="AI173" s="8">
        <f>IF(SUMIFS(Generation_Raw_Data!$C:$C, Generation_Raw_Data!$D:$D,'AG-KIUC 2-52 (a), (c)-(f) '!AI$2, Generation_Raw_Data!$A:$A, 'AG-KIUC 2-52 (a), (c)-(f) '!$B173)&lt;0, 0, SUMIFS(Generation_Raw_Data!$C:$C, Generation_Raw_Data!$D:$D,'AG-KIUC 2-52 (a), (c)-(f) '!AI$2, Generation_Raw_Data!$A:$A, 'AG-KIUC 2-52 (a), (c)-(f) '!$B173))</f>
        <v>0</v>
      </c>
      <c r="AJ173" s="8">
        <f>IF(SUMIFS(Generation_Raw_Data!$C:$C, Generation_Raw_Data!$D:$D,'AG-KIUC 2-52 (a), (c)-(f) '!AJ$2, Generation_Raw_Data!$A:$A, 'AG-KIUC 2-52 (a), (c)-(f) '!$B173)&lt;0, 0, SUMIFS(Generation_Raw_Data!$C:$C, Generation_Raw_Data!$D:$D,'AG-KIUC 2-52 (a), (c)-(f) '!AJ$2, Generation_Raw_Data!$A:$A, 'AG-KIUC 2-52 (a), (c)-(f) '!$B173))</f>
        <v>0</v>
      </c>
      <c r="AK173" s="8">
        <f>IF(SUMIFS(Generation_Raw_Data!$C:$C, Generation_Raw_Data!$D:$D,'AG-KIUC 2-52 (a), (c)-(f) '!AK$2, Generation_Raw_Data!$A:$A, 'AG-KIUC 2-52 (a), (c)-(f) '!$B173)&lt;0, 0, SUMIFS(Generation_Raw_Data!$C:$C, Generation_Raw_Data!$D:$D,'AG-KIUC 2-52 (a), (c)-(f) '!AK$2, Generation_Raw_Data!$A:$A, 'AG-KIUC 2-52 (a), (c)-(f) '!$B173))</f>
        <v>53</v>
      </c>
      <c r="AL173" s="8">
        <f>IF(SUMIFS(Generation_Raw_Data!$C:$C, Generation_Raw_Data!$D:$D,'AG-KIUC 2-52 (a), (c)-(f) '!AL$2, Generation_Raw_Data!$A:$A, 'AG-KIUC 2-52 (a), (c)-(f) '!$B173)&lt;0, 0, SUMIFS(Generation_Raw_Data!$C:$C, Generation_Raw_Data!$D:$D,'AG-KIUC 2-52 (a), (c)-(f) '!AL$2, Generation_Raw_Data!$A:$A, 'AG-KIUC 2-52 (a), (c)-(f) '!$B173))</f>
        <v>0</v>
      </c>
      <c r="AM173" s="8">
        <f>IF(SUMIFS(Generation_Raw_Data!$C:$C, Generation_Raw_Data!$D:$D,'AG-KIUC 2-52 (a), (c)-(f) '!AM$2, Generation_Raw_Data!$A:$A, 'AG-KIUC 2-52 (a), (c)-(f) '!$B173)&lt;0, 0, SUMIFS(Generation_Raw_Data!$C:$C, Generation_Raw_Data!$D:$D,'AG-KIUC 2-52 (a), (c)-(f) '!AM$2, Generation_Raw_Data!$A:$A, 'AG-KIUC 2-52 (a), (c)-(f) '!$B173))</f>
        <v>5.4</v>
      </c>
      <c r="AN173" s="8">
        <f>IF(SUMIFS(Generation_Raw_Data!$C:$C, Generation_Raw_Data!$D:$D,'AG-KIUC 2-52 (a), (c)-(f) '!AN$2, Generation_Raw_Data!$A:$A, 'AG-KIUC 2-52 (a), (c)-(f) '!$B173)&lt;0, 0, SUMIFS(Generation_Raw_Data!$C:$C, Generation_Raw_Data!$D:$D,'AG-KIUC 2-52 (a), (c)-(f) '!AN$2, Generation_Raw_Data!$A:$A, 'AG-KIUC 2-52 (a), (c)-(f) '!$B173))</f>
        <v>1.1000000000000001</v>
      </c>
    </row>
    <row r="174" spans="1:40" x14ac:dyDescent="0.35">
      <c r="A174" s="1">
        <v>22</v>
      </c>
      <c r="B174" s="2">
        <v>44658.458333333328</v>
      </c>
      <c r="C174" s="16">
        <f>SUMIF(Marginal_Cost_Raw_Data!$A:$A, 'AG-KIUC 2-52 (a), (c)-(f) '!$B174, Marginal_Cost_Raw_Data!$B:$B)</f>
        <v>36.499857497829865</v>
      </c>
      <c r="D174" s="17">
        <f>SUMIFS(CTS_Raw_Data!$C:$C, CTS_Raw_Data!$B:$B, "S", CTS_Raw_Data!$A:$A, 'AG-KIUC 2-52 (a), (c)-(f) '!$B174)</f>
        <v>100</v>
      </c>
      <c r="E174" s="7">
        <f>IFERROR(SUMIFS(CTS_Raw_Data!$D:$D, CTS_Raw_Data!$B:$B, "S", CTS_Raw_Data!$A:$A, 'AG-KIUC 2-52 (a), (c)-(f) '!$B174)/'AG-KIUC 2-52 (a), (c)-(f) '!$D174,0)</f>
        <v>66.147999999999996</v>
      </c>
      <c r="F174" s="14">
        <f>SUMIFS(CTS_Raw_Data!$C:$C, CTS_Raw_Data!$B:$B, "B", CTS_Raw_Data!$A:$A, 'AG-KIUC 2-52 (a), (c)-(f) '!$B174)</f>
        <v>0</v>
      </c>
      <c r="G174" s="7">
        <f>IFERROR(SUMIFS(CTS_Raw_Data!$D:$D, CTS_Raw_Data!$B:$B, "B", CTS_Raw_Data!$A:$A, 'AG-KIUC 2-52 (a), (c)-(f) '!$B174)/'AG-KIUC 2-52 (a), (c)-(f) '!$F174,0)</f>
        <v>0</v>
      </c>
      <c r="H174" s="19">
        <f>SUMIF(ACE_Raw_Data!$A:$A, 'AG-KIUC 2-52 (a), (c)-(f) '!$B174, ACE_Raw_Data!$B:$B)</f>
        <v>5.7521639041768182</v>
      </c>
      <c r="I174" s="21">
        <f>IF(SUMIFS(Generation_Raw_Data!$C:$C, Generation_Raw_Data!$D:$D,'AG-KIUC 2-52 (a), (c)-(f) '!I$2, Generation_Raw_Data!$A:$A, 'AG-KIUC 2-52 (a), (c)-(f) '!$B174)&lt;0, 0, SUMIFS(Generation_Raw_Data!$C:$C, Generation_Raw_Data!$D:$D,'AG-KIUC 2-52 (a), (c)-(f) '!I$2, Generation_Raw_Data!$A:$A, 'AG-KIUC 2-52 (a), (c)-(f) '!$B174))</f>
        <v>0</v>
      </c>
      <c r="J174" s="8">
        <f>IF(SUMIFS(Generation_Raw_Data!$C:$C, Generation_Raw_Data!$D:$D,'AG-KIUC 2-52 (a), (c)-(f) '!J$2, Generation_Raw_Data!$A:$A, 'AG-KIUC 2-52 (a), (c)-(f) '!$B174)&lt;0, 0, SUMIFS(Generation_Raw_Data!$C:$C, Generation_Raw_Data!$D:$D,'AG-KIUC 2-52 (a), (c)-(f) '!J$2, Generation_Raw_Data!$A:$A, 'AG-KIUC 2-52 (a), (c)-(f) '!$B174))</f>
        <v>668.9</v>
      </c>
      <c r="K174" s="8">
        <f>IF(SUMIFS(Generation_Raw_Data!$C:$C, Generation_Raw_Data!$D:$D,'AG-KIUC 2-52 (a), (c)-(f) '!K$2, Generation_Raw_Data!$A:$A, 'AG-KIUC 2-52 (a), (c)-(f) '!$B174)&lt;0, 0, SUMIFS(Generation_Raw_Data!$C:$C, Generation_Raw_Data!$D:$D,'AG-KIUC 2-52 (a), (c)-(f) '!K$2, Generation_Raw_Data!$A:$A, 'AG-KIUC 2-52 (a), (c)-(f) '!$B174))</f>
        <v>0</v>
      </c>
      <c r="L174" s="8">
        <f>IF(SUMIFS(Generation_Raw_Data!$C:$C, Generation_Raw_Data!$D:$D,'AG-KIUC 2-52 (a), (c)-(f) '!L$2, Generation_Raw_Data!$A:$A, 'AG-KIUC 2-52 (a), (c)-(f) '!$B174)&lt;0, 0, SUMIFS(Generation_Raw_Data!$C:$C, Generation_Raw_Data!$D:$D,'AG-KIUC 2-52 (a), (c)-(f) '!L$2, Generation_Raw_Data!$A:$A, 'AG-KIUC 2-52 (a), (c)-(f) '!$B174))</f>
        <v>474.5</v>
      </c>
      <c r="M174" s="8">
        <f>IF(SUMIFS(Generation_Raw_Data!$C:$C, Generation_Raw_Data!$D:$D,'AG-KIUC 2-52 (a), (c)-(f) '!M$2, Generation_Raw_Data!$A:$A, 'AG-KIUC 2-52 (a), (c)-(f) '!$B174)&lt;0, 0, SUMIFS(Generation_Raw_Data!$C:$C, Generation_Raw_Data!$D:$D,'AG-KIUC 2-52 (a), (c)-(f) '!M$2, Generation_Raw_Data!$A:$A, 'AG-KIUC 2-52 (a), (c)-(f) '!$B174))</f>
        <v>424.5</v>
      </c>
      <c r="N174" s="8">
        <f>IF(SUMIFS(Generation_Raw_Data!$C:$C, Generation_Raw_Data!$D:$D,'AG-KIUC 2-52 (a), (c)-(f) '!N$2, Generation_Raw_Data!$A:$A, 'AG-KIUC 2-52 (a), (c)-(f) '!$B174)&lt;0, 0, SUMIFS(Generation_Raw_Data!$C:$C, Generation_Raw_Data!$D:$D,'AG-KIUC 2-52 (a), (c)-(f) '!N$2, Generation_Raw_Data!$A:$A, 'AG-KIUC 2-52 (a), (c)-(f) '!$B174))</f>
        <v>0</v>
      </c>
      <c r="O174" s="8">
        <f>IF(SUMIFS(Generation_Raw_Data!$C:$C, Generation_Raw_Data!$D:$D,'AG-KIUC 2-52 (a), (c)-(f) '!O$2, Generation_Raw_Data!$A:$A, 'AG-KIUC 2-52 (a), (c)-(f) '!$B174)&lt;0, 0, SUMIFS(Generation_Raw_Data!$C:$C, Generation_Raw_Data!$D:$D,'AG-KIUC 2-52 (a), (c)-(f) '!O$2, Generation_Raw_Data!$A:$A, 'AG-KIUC 2-52 (a), (c)-(f) '!$B174))</f>
        <v>295.39999999999998</v>
      </c>
      <c r="P174" s="8">
        <f>IF(SUMIFS(Generation_Raw_Data!$C:$C, Generation_Raw_Data!$D:$D,'AG-KIUC 2-52 (a), (c)-(f) '!P$2, Generation_Raw_Data!$A:$A, 'AG-KIUC 2-52 (a), (c)-(f) '!$B174)&lt;0, 0, SUMIFS(Generation_Raw_Data!$C:$C, Generation_Raw_Data!$D:$D,'AG-KIUC 2-52 (a), (c)-(f) '!P$2, Generation_Raw_Data!$A:$A, 'AG-KIUC 2-52 (a), (c)-(f) '!$B174))</f>
        <v>297</v>
      </c>
      <c r="Q174" s="8">
        <f>IF(SUMIFS(Generation_Raw_Data!$C:$C, Generation_Raw_Data!$D:$D,'AG-KIUC 2-52 (a), (c)-(f) '!Q$2, Generation_Raw_Data!$A:$A, 'AG-KIUC 2-52 (a), (c)-(f) '!$B174)&lt;0, 0, SUMIFS(Generation_Raw_Data!$C:$C, Generation_Raw_Data!$D:$D,'AG-KIUC 2-52 (a), (c)-(f) '!Q$2, Generation_Raw_Data!$A:$A, 'AG-KIUC 2-52 (a), (c)-(f) '!$B174))</f>
        <v>365.8</v>
      </c>
      <c r="R174" s="8">
        <f>IF(SUMIFS(Generation_Raw_Data!$C:$C, Generation_Raw_Data!$D:$D,'AG-KIUC 2-52 (a), (c)-(f) '!R$2, Generation_Raw_Data!$A:$A, 'AG-KIUC 2-52 (a), (c)-(f) '!$B174)&lt;0, 0, SUMIFS(Generation_Raw_Data!$C:$C, Generation_Raw_Data!$D:$D,'AG-KIUC 2-52 (a), (c)-(f) '!R$2, Generation_Raw_Data!$A:$A, 'AG-KIUC 2-52 (a), (c)-(f) '!$B174))</f>
        <v>421.1</v>
      </c>
      <c r="S174" s="8">
        <f>IF(SUMIFS(Generation_Raw_Data!$C:$C, Generation_Raw_Data!$D:$D,'AG-KIUC 2-52 (a), (c)-(f) '!S$2, Generation_Raw_Data!$A:$A, 'AG-KIUC 2-52 (a), (c)-(f) '!$B174)&lt;0, 0, SUMIFS(Generation_Raw_Data!$C:$C, Generation_Raw_Data!$D:$D,'AG-KIUC 2-52 (a), (c)-(f) '!S$2, Generation_Raw_Data!$A:$A, 'AG-KIUC 2-52 (a), (c)-(f) '!$B174))</f>
        <v>474.2</v>
      </c>
      <c r="T174" s="8">
        <f>IF(SUMIFS(Generation_Raw_Data!$C:$C, Generation_Raw_Data!$D:$D,'AG-KIUC 2-52 (a), (c)-(f) '!T$2, Generation_Raw_Data!$A:$A, 'AG-KIUC 2-52 (a), (c)-(f) '!$B174)&lt;0, 0, SUMIFS(Generation_Raw_Data!$C:$C, Generation_Raw_Data!$D:$D,'AG-KIUC 2-52 (a), (c)-(f) '!T$2, Generation_Raw_Data!$A:$A, 'AG-KIUC 2-52 (a), (c)-(f) '!$B174))</f>
        <v>0</v>
      </c>
      <c r="U174" s="8">
        <f>IF(SUMIFS(Generation_Raw_Data!$C:$C, Generation_Raw_Data!$D:$D,'AG-KIUC 2-52 (a), (c)-(f) '!U$2, Generation_Raw_Data!$A:$A, 'AG-KIUC 2-52 (a), (c)-(f) '!$B174)&lt;0, 0, SUMIFS(Generation_Raw_Data!$C:$C, Generation_Raw_Data!$D:$D,'AG-KIUC 2-52 (a), (c)-(f) '!U$2, Generation_Raw_Data!$A:$A, 'AG-KIUC 2-52 (a), (c)-(f) '!$B174))</f>
        <v>0</v>
      </c>
      <c r="V174" s="8">
        <f>IF(SUMIFS(Generation_Raw_Data!$C:$C, Generation_Raw_Data!$D:$D,'AG-KIUC 2-52 (a), (c)-(f) '!V$2, Generation_Raw_Data!$A:$A, 'AG-KIUC 2-52 (a), (c)-(f) '!$B174)&lt;0, 0, SUMIFS(Generation_Raw_Data!$C:$C, Generation_Raw_Data!$D:$D,'AG-KIUC 2-52 (a), (c)-(f) '!V$2, Generation_Raw_Data!$A:$A, 'AG-KIUC 2-52 (a), (c)-(f) '!$B174))</f>
        <v>0</v>
      </c>
      <c r="W174" s="8">
        <f>IF(SUMIFS(Generation_Raw_Data!$C:$C, Generation_Raw_Data!$D:$D,'AG-KIUC 2-52 (a), (c)-(f) '!W$2, Generation_Raw_Data!$A:$A, 'AG-KIUC 2-52 (a), (c)-(f) '!$B174)&lt;0, 0, SUMIFS(Generation_Raw_Data!$C:$C, Generation_Raw_Data!$D:$D,'AG-KIUC 2-52 (a), (c)-(f) '!W$2, Generation_Raw_Data!$A:$A, 'AG-KIUC 2-52 (a), (c)-(f) '!$B174))</f>
        <v>0</v>
      </c>
      <c r="X174" s="8">
        <f>IF(SUMIFS(Generation_Raw_Data!$C:$C, Generation_Raw_Data!$D:$D,'AG-KIUC 2-52 (a), (c)-(f) '!X$2, Generation_Raw_Data!$A:$A, 'AG-KIUC 2-52 (a), (c)-(f) '!$B174)&lt;0, 0, SUMIFS(Generation_Raw_Data!$C:$C, Generation_Raw_Data!$D:$D,'AG-KIUC 2-52 (a), (c)-(f) '!X$2, Generation_Raw_Data!$A:$A, 'AG-KIUC 2-52 (a), (c)-(f) '!$B174))</f>
        <v>0</v>
      </c>
      <c r="Y174" s="8">
        <f>IF(SUMIFS(Generation_Raw_Data!$C:$C, Generation_Raw_Data!$D:$D,'AG-KIUC 2-52 (a), (c)-(f) '!Y$2, Generation_Raw_Data!$A:$A, 'AG-KIUC 2-52 (a), (c)-(f) '!$B174)&lt;0, 0, SUMIFS(Generation_Raw_Data!$C:$C, Generation_Raw_Data!$D:$D,'AG-KIUC 2-52 (a), (c)-(f) '!Y$2, Generation_Raw_Data!$A:$A, 'AG-KIUC 2-52 (a), (c)-(f) '!$B174))</f>
        <v>0</v>
      </c>
      <c r="Z174" s="8">
        <f>IF(SUMIFS(Generation_Raw_Data!$C:$C, Generation_Raw_Data!$D:$D,'AG-KIUC 2-52 (a), (c)-(f) '!Z$2, Generation_Raw_Data!$A:$A, 'AG-KIUC 2-52 (a), (c)-(f) '!$B174)&lt;0, 0, SUMIFS(Generation_Raw_Data!$C:$C, Generation_Raw_Data!$D:$D,'AG-KIUC 2-52 (a), (c)-(f) '!Z$2, Generation_Raw_Data!$A:$A, 'AG-KIUC 2-52 (a), (c)-(f) '!$B174))</f>
        <v>0</v>
      </c>
      <c r="AA174" s="8">
        <f>IF(SUMIFS(Generation_Raw_Data!$C:$C, Generation_Raw_Data!$D:$D,'AG-KIUC 2-52 (a), (c)-(f) '!AA$2, Generation_Raw_Data!$A:$A, 'AG-KIUC 2-52 (a), (c)-(f) '!$B174)&lt;0, 0, SUMIFS(Generation_Raw_Data!$C:$C, Generation_Raw_Data!$D:$D,'AG-KIUC 2-52 (a), (c)-(f) '!AA$2, Generation_Raw_Data!$A:$A, 'AG-KIUC 2-52 (a), (c)-(f) '!$B174))</f>
        <v>0</v>
      </c>
      <c r="AB174" s="8">
        <f>IF(SUMIFS(Generation_Raw_Data!$C:$C, Generation_Raw_Data!$D:$D,'AG-KIUC 2-52 (a), (c)-(f) '!AB$2, Generation_Raw_Data!$A:$A, 'AG-KIUC 2-52 (a), (c)-(f) '!$B174)&lt;0, 0, SUMIFS(Generation_Raw_Data!$C:$C, Generation_Raw_Data!$D:$D,'AG-KIUC 2-52 (a), (c)-(f) '!AB$2, Generation_Raw_Data!$A:$A, 'AG-KIUC 2-52 (a), (c)-(f) '!$B174))</f>
        <v>0</v>
      </c>
      <c r="AC174" s="8">
        <f>IF(SUMIFS(Generation_Raw_Data!$C:$C, Generation_Raw_Data!$D:$D,'AG-KIUC 2-52 (a), (c)-(f) '!AC$2, Generation_Raw_Data!$A:$A, 'AG-KIUC 2-52 (a), (c)-(f) '!$B174)&lt;0, 0, SUMIFS(Generation_Raw_Data!$C:$C, Generation_Raw_Data!$D:$D,'AG-KIUC 2-52 (a), (c)-(f) '!AC$2, Generation_Raw_Data!$A:$A, 'AG-KIUC 2-52 (a), (c)-(f) '!$B174))</f>
        <v>0</v>
      </c>
      <c r="AD174" s="8">
        <f>IF(SUMIFS(Generation_Raw_Data!$C:$C, Generation_Raw_Data!$D:$D,'AG-KIUC 2-52 (a), (c)-(f) '!AD$2, Generation_Raw_Data!$A:$A, 'AG-KIUC 2-52 (a), (c)-(f) '!$B174)&lt;0, 0, SUMIFS(Generation_Raw_Data!$C:$C, Generation_Raw_Data!$D:$D,'AG-KIUC 2-52 (a), (c)-(f) '!AD$2, Generation_Raw_Data!$A:$A, 'AG-KIUC 2-52 (a), (c)-(f) '!$B174))</f>
        <v>95</v>
      </c>
      <c r="AE174" s="8">
        <f>IF(SUMIFS(Generation_Raw_Data!$C:$C, Generation_Raw_Data!$D:$D,'AG-KIUC 2-52 (a), (c)-(f) '!AE$2, Generation_Raw_Data!$A:$A, 'AG-KIUC 2-52 (a), (c)-(f) '!$B174)&lt;0, 0, SUMIFS(Generation_Raw_Data!$C:$C, Generation_Raw_Data!$D:$D,'AG-KIUC 2-52 (a), (c)-(f) '!AE$2, Generation_Raw_Data!$A:$A, 'AG-KIUC 2-52 (a), (c)-(f) '!$B174))</f>
        <v>0</v>
      </c>
      <c r="AF174" s="8">
        <f>IF(SUMIFS(Generation_Raw_Data!$C:$C, Generation_Raw_Data!$D:$D,'AG-KIUC 2-52 (a), (c)-(f) '!AF$2, Generation_Raw_Data!$A:$A, 'AG-KIUC 2-52 (a), (c)-(f) '!$B174)&lt;0, 0, SUMIFS(Generation_Raw_Data!$C:$C, Generation_Raw_Data!$D:$D,'AG-KIUC 2-52 (a), (c)-(f) '!AF$2, Generation_Raw_Data!$A:$A, 'AG-KIUC 2-52 (a), (c)-(f) '!$B174))</f>
        <v>0</v>
      </c>
      <c r="AG174" s="8">
        <f>IF(SUMIFS(Generation_Raw_Data!$C:$C, Generation_Raw_Data!$D:$D,'AG-KIUC 2-52 (a), (c)-(f) '!AG$2, Generation_Raw_Data!$A:$A, 'AG-KIUC 2-52 (a), (c)-(f) '!$B174)&lt;0, 0, SUMIFS(Generation_Raw_Data!$C:$C, Generation_Raw_Data!$D:$D,'AG-KIUC 2-52 (a), (c)-(f) '!AG$2, Generation_Raw_Data!$A:$A, 'AG-KIUC 2-52 (a), (c)-(f) '!$B174))</f>
        <v>95</v>
      </c>
      <c r="AH174" s="8">
        <f>IF(SUMIFS(Generation_Raw_Data!$C:$C, Generation_Raw_Data!$D:$D,'AG-KIUC 2-52 (a), (c)-(f) '!AH$2, Generation_Raw_Data!$A:$A, 'AG-KIUC 2-52 (a), (c)-(f) '!$B174)&lt;0, 0, SUMIFS(Generation_Raw_Data!$C:$C, Generation_Raw_Data!$D:$D,'AG-KIUC 2-52 (a), (c)-(f) '!AH$2, Generation_Raw_Data!$A:$A, 'AG-KIUC 2-52 (a), (c)-(f) '!$B174))</f>
        <v>0</v>
      </c>
      <c r="AI174" s="8">
        <f>IF(SUMIFS(Generation_Raw_Data!$C:$C, Generation_Raw_Data!$D:$D,'AG-KIUC 2-52 (a), (c)-(f) '!AI$2, Generation_Raw_Data!$A:$A, 'AG-KIUC 2-52 (a), (c)-(f) '!$B174)&lt;0, 0, SUMIFS(Generation_Raw_Data!$C:$C, Generation_Raw_Data!$D:$D,'AG-KIUC 2-52 (a), (c)-(f) '!AI$2, Generation_Raw_Data!$A:$A, 'AG-KIUC 2-52 (a), (c)-(f) '!$B174))</f>
        <v>0</v>
      </c>
      <c r="AJ174" s="8">
        <f>IF(SUMIFS(Generation_Raw_Data!$C:$C, Generation_Raw_Data!$D:$D,'AG-KIUC 2-52 (a), (c)-(f) '!AJ$2, Generation_Raw_Data!$A:$A, 'AG-KIUC 2-52 (a), (c)-(f) '!$B174)&lt;0, 0, SUMIFS(Generation_Raw_Data!$C:$C, Generation_Raw_Data!$D:$D,'AG-KIUC 2-52 (a), (c)-(f) '!AJ$2, Generation_Raw_Data!$A:$A, 'AG-KIUC 2-52 (a), (c)-(f) '!$B174))</f>
        <v>0</v>
      </c>
      <c r="AK174" s="8">
        <f>IF(SUMIFS(Generation_Raw_Data!$C:$C, Generation_Raw_Data!$D:$D,'AG-KIUC 2-52 (a), (c)-(f) '!AK$2, Generation_Raw_Data!$A:$A, 'AG-KIUC 2-52 (a), (c)-(f) '!$B174)&lt;0, 0, SUMIFS(Generation_Raw_Data!$C:$C, Generation_Raw_Data!$D:$D,'AG-KIUC 2-52 (a), (c)-(f) '!AK$2, Generation_Raw_Data!$A:$A, 'AG-KIUC 2-52 (a), (c)-(f) '!$B174))</f>
        <v>53</v>
      </c>
      <c r="AL174" s="8">
        <f>IF(SUMIFS(Generation_Raw_Data!$C:$C, Generation_Raw_Data!$D:$D,'AG-KIUC 2-52 (a), (c)-(f) '!AL$2, Generation_Raw_Data!$A:$A, 'AG-KIUC 2-52 (a), (c)-(f) '!$B174)&lt;0, 0, SUMIFS(Generation_Raw_Data!$C:$C, Generation_Raw_Data!$D:$D,'AG-KIUC 2-52 (a), (c)-(f) '!AL$2, Generation_Raw_Data!$A:$A, 'AG-KIUC 2-52 (a), (c)-(f) '!$B174))</f>
        <v>0</v>
      </c>
      <c r="AM174" s="8">
        <f>IF(SUMIFS(Generation_Raw_Data!$C:$C, Generation_Raw_Data!$D:$D,'AG-KIUC 2-52 (a), (c)-(f) '!AM$2, Generation_Raw_Data!$A:$A, 'AG-KIUC 2-52 (a), (c)-(f) '!$B174)&lt;0, 0, SUMIFS(Generation_Raw_Data!$C:$C, Generation_Raw_Data!$D:$D,'AG-KIUC 2-52 (a), (c)-(f) '!AM$2, Generation_Raw_Data!$A:$A, 'AG-KIUC 2-52 (a), (c)-(f) '!$B174))</f>
        <v>6.3</v>
      </c>
      <c r="AN174" s="8">
        <f>IF(SUMIFS(Generation_Raw_Data!$C:$C, Generation_Raw_Data!$D:$D,'AG-KIUC 2-52 (a), (c)-(f) '!AN$2, Generation_Raw_Data!$A:$A, 'AG-KIUC 2-52 (a), (c)-(f) '!$B174)&lt;0, 0, SUMIFS(Generation_Raw_Data!$C:$C, Generation_Raw_Data!$D:$D,'AG-KIUC 2-52 (a), (c)-(f) '!AN$2, Generation_Raw_Data!$A:$A, 'AG-KIUC 2-52 (a), (c)-(f) '!$B174))</f>
        <v>1.5</v>
      </c>
    </row>
    <row r="175" spans="1:40" x14ac:dyDescent="0.35">
      <c r="A175" s="1">
        <v>22</v>
      </c>
      <c r="B175" s="2">
        <v>44658.499999999993</v>
      </c>
      <c r="C175" s="16">
        <f>SUMIF(Marginal_Cost_Raw_Data!$A:$A, 'AG-KIUC 2-52 (a), (c)-(f) '!$B175, Marginal_Cost_Raw_Data!$B:$B)</f>
        <v>36.029630288628475</v>
      </c>
      <c r="D175" s="17">
        <f>SUMIFS(CTS_Raw_Data!$C:$C, CTS_Raw_Data!$B:$B, "S", CTS_Raw_Data!$A:$A, 'AG-KIUC 2-52 (a), (c)-(f) '!$B175)</f>
        <v>100</v>
      </c>
      <c r="E175" s="7">
        <f>IFERROR(SUMIFS(CTS_Raw_Data!$D:$D, CTS_Raw_Data!$B:$B, "S", CTS_Raw_Data!$A:$A, 'AG-KIUC 2-52 (a), (c)-(f) '!$B175)/'AG-KIUC 2-52 (a), (c)-(f) '!$D175,0)</f>
        <v>68.341700000000003</v>
      </c>
      <c r="F175" s="14">
        <f>SUMIFS(CTS_Raw_Data!$C:$C, CTS_Raw_Data!$B:$B, "B", CTS_Raw_Data!$A:$A, 'AG-KIUC 2-52 (a), (c)-(f) '!$B175)</f>
        <v>0</v>
      </c>
      <c r="G175" s="7">
        <f>IFERROR(SUMIFS(CTS_Raw_Data!$D:$D, CTS_Raw_Data!$B:$B, "B", CTS_Raw_Data!$A:$A, 'AG-KIUC 2-52 (a), (c)-(f) '!$B175)/'AG-KIUC 2-52 (a), (c)-(f) '!$F175,0)</f>
        <v>0</v>
      </c>
      <c r="H175" s="19">
        <f>SUMIF(ACE_Raw_Data!$A:$A, 'AG-KIUC 2-52 (a), (c)-(f) '!$B175, ACE_Raw_Data!$B:$B)</f>
        <v>-3.8176207059125105</v>
      </c>
      <c r="I175" s="21">
        <f>IF(SUMIFS(Generation_Raw_Data!$C:$C, Generation_Raw_Data!$D:$D,'AG-KIUC 2-52 (a), (c)-(f) '!I$2, Generation_Raw_Data!$A:$A, 'AG-KIUC 2-52 (a), (c)-(f) '!$B175)&lt;0, 0, SUMIFS(Generation_Raw_Data!$C:$C, Generation_Raw_Data!$D:$D,'AG-KIUC 2-52 (a), (c)-(f) '!I$2, Generation_Raw_Data!$A:$A, 'AG-KIUC 2-52 (a), (c)-(f) '!$B175))</f>
        <v>0</v>
      </c>
      <c r="J175" s="8">
        <f>IF(SUMIFS(Generation_Raw_Data!$C:$C, Generation_Raw_Data!$D:$D,'AG-KIUC 2-52 (a), (c)-(f) '!J$2, Generation_Raw_Data!$A:$A, 'AG-KIUC 2-52 (a), (c)-(f) '!$B175)&lt;0, 0, SUMIFS(Generation_Raw_Data!$C:$C, Generation_Raw_Data!$D:$D,'AG-KIUC 2-52 (a), (c)-(f) '!J$2, Generation_Raw_Data!$A:$A, 'AG-KIUC 2-52 (a), (c)-(f) '!$B175))</f>
        <v>677.80000000000007</v>
      </c>
      <c r="K175" s="8">
        <f>IF(SUMIFS(Generation_Raw_Data!$C:$C, Generation_Raw_Data!$D:$D,'AG-KIUC 2-52 (a), (c)-(f) '!K$2, Generation_Raw_Data!$A:$A, 'AG-KIUC 2-52 (a), (c)-(f) '!$B175)&lt;0, 0, SUMIFS(Generation_Raw_Data!$C:$C, Generation_Raw_Data!$D:$D,'AG-KIUC 2-52 (a), (c)-(f) '!K$2, Generation_Raw_Data!$A:$A, 'AG-KIUC 2-52 (a), (c)-(f) '!$B175))</f>
        <v>0</v>
      </c>
      <c r="L175" s="8">
        <f>IF(SUMIFS(Generation_Raw_Data!$C:$C, Generation_Raw_Data!$D:$D,'AG-KIUC 2-52 (a), (c)-(f) '!L$2, Generation_Raw_Data!$A:$A, 'AG-KIUC 2-52 (a), (c)-(f) '!$B175)&lt;0, 0, SUMIFS(Generation_Raw_Data!$C:$C, Generation_Raw_Data!$D:$D,'AG-KIUC 2-52 (a), (c)-(f) '!L$2, Generation_Raw_Data!$A:$A, 'AG-KIUC 2-52 (a), (c)-(f) '!$B175))</f>
        <v>454</v>
      </c>
      <c r="M175" s="8">
        <f>IF(SUMIFS(Generation_Raw_Data!$C:$C, Generation_Raw_Data!$D:$D,'AG-KIUC 2-52 (a), (c)-(f) '!M$2, Generation_Raw_Data!$A:$A, 'AG-KIUC 2-52 (a), (c)-(f) '!$B175)&lt;0, 0, SUMIFS(Generation_Raw_Data!$C:$C, Generation_Raw_Data!$D:$D,'AG-KIUC 2-52 (a), (c)-(f) '!M$2, Generation_Raw_Data!$A:$A, 'AG-KIUC 2-52 (a), (c)-(f) '!$B175))</f>
        <v>406</v>
      </c>
      <c r="N175" s="8">
        <f>IF(SUMIFS(Generation_Raw_Data!$C:$C, Generation_Raw_Data!$D:$D,'AG-KIUC 2-52 (a), (c)-(f) '!N$2, Generation_Raw_Data!$A:$A, 'AG-KIUC 2-52 (a), (c)-(f) '!$B175)&lt;0, 0, SUMIFS(Generation_Raw_Data!$C:$C, Generation_Raw_Data!$D:$D,'AG-KIUC 2-52 (a), (c)-(f) '!N$2, Generation_Raw_Data!$A:$A, 'AG-KIUC 2-52 (a), (c)-(f) '!$B175))</f>
        <v>0</v>
      </c>
      <c r="O175" s="8">
        <f>IF(SUMIFS(Generation_Raw_Data!$C:$C, Generation_Raw_Data!$D:$D,'AG-KIUC 2-52 (a), (c)-(f) '!O$2, Generation_Raw_Data!$A:$A, 'AG-KIUC 2-52 (a), (c)-(f) '!$B175)&lt;0, 0, SUMIFS(Generation_Raw_Data!$C:$C, Generation_Raw_Data!$D:$D,'AG-KIUC 2-52 (a), (c)-(f) '!O$2, Generation_Raw_Data!$A:$A, 'AG-KIUC 2-52 (a), (c)-(f) '!$B175))</f>
        <v>289</v>
      </c>
      <c r="P175" s="8">
        <f>IF(SUMIFS(Generation_Raw_Data!$C:$C, Generation_Raw_Data!$D:$D,'AG-KIUC 2-52 (a), (c)-(f) '!P$2, Generation_Raw_Data!$A:$A, 'AG-KIUC 2-52 (a), (c)-(f) '!$B175)&lt;0, 0, SUMIFS(Generation_Raw_Data!$C:$C, Generation_Raw_Data!$D:$D,'AG-KIUC 2-52 (a), (c)-(f) '!P$2, Generation_Raw_Data!$A:$A, 'AG-KIUC 2-52 (a), (c)-(f) '!$B175))</f>
        <v>295.89999999999998</v>
      </c>
      <c r="Q175" s="8">
        <f>IF(SUMIFS(Generation_Raw_Data!$C:$C, Generation_Raw_Data!$D:$D,'AG-KIUC 2-52 (a), (c)-(f) '!Q$2, Generation_Raw_Data!$A:$A, 'AG-KIUC 2-52 (a), (c)-(f) '!$B175)&lt;0, 0, SUMIFS(Generation_Raw_Data!$C:$C, Generation_Raw_Data!$D:$D,'AG-KIUC 2-52 (a), (c)-(f) '!Q$2, Generation_Raw_Data!$A:$A, 'AG-KIUC 2-52 (a), (c)-(f) '!$B175))</f>
        <v>365.1</v>
      </c>
      <c r="R175" s="8">
        <f>IF(SUMIFS(Generation_Raw_Data!$C:$C, Generation_Raw_Data!$D:$D,'AG-KIUC 2-52 (a), (c)-(f) '!R$2, Generation_Raw_Data!$A:$A, 'AG-KIUC 2-52 (a), (c)-(f) '!$B175)&lt;0, 0, SUMIFS(Generation_Raw_Data!$C:$C, Generation_Raw_Data!$D:$D,'AG-KIUC 2-52 (a), (c)-(f) '!R$2, Generation_Raw_Data!$A:$A, 'AG-KIUC 2-52 (a), (c)-(f) '!$B175))</f>
        <v>409.8</v>
      </c>
      <c r="S175" s="8">
        <f>IF(SUMIFS(Generation_Raw_Data!$C:$C, Generation_Raw_Data!$D:$D,'AG-KIUC 2-52 (a), (c)-(f) '!S$2, Generation_Raw_Data!$A:$A, 'AG-KIUC 2-52 (a), (c)-(f) '!$B175)&lt;0, 0, SUMIFS(Generation_Raw_Data!$C:$C, Generation_Raw_Data!$D:$D,'AG-KIUC 2-52 (a), (c)-(f) '!S$2, Generation_Raw_Data!$A:$A, 'AG-KIUC 2-52 (a), (c)-(f) '!$B175))</f>
        <v>467.9</v>
      </c>
      <c r="T175" s="8">
        <f>IF(SUMIFS(Generation_Raw_Data!$C:$C, Generation_Raw_Data!$D:$D,'AG-KIUC 2-52 (a), (c)-(f) '!T$2, Generation_Raw_Data!$A:$A, 'AG-KIUC 2-52 (a), (c)-(f) '!$B175)&lt;0, 0, SUMIFS(Generation_Raw_Data!$C:$C, Generation_Raw_Data!$D:$D,'AG-KIUC 2-52 (a), (c)-(f) '!T$2, Generation_Raw_Data!$A:$A, 'AG-KIUC 2-52 (a), (c)-(f) '!$B175))</f>
        <v>0</v>
      </c>
      <c r="U175" s="8">
        <f>IF(SUMIFS(Generation_Raw_Data!$C:$C, Generation_Raw_Data!$D:$D,'AG-KIUC 2-52 (a), (c)-(f) '!U$2, Generation_Raw_Data!$A:$A, 'AG-KIUC 2-52 (a), (c)-(f) '!$B175)&lt;0, 0, SUMIFS(Generation_Raw_Data!$C:$C, Generation_Raw_Data!$D:$D,'AG-KIUC 2-52 (a), (c)-(f) '!U$2, Generation_Raw_Data!$A:$A, 'AG-KIUC 2-52 (a), (c)-(f) '!$B175))</f>
        <v>0</v>
      </c>
      <c r="V175" s="8">
        <f>IF(SUMIFS(Generation_Raw_Data!$C:$C, Generation_Raw_Data!$D:$D,'AG-KIUC 2-52 (a), (c)-(f) '!V$2, Generation_Raw_Data!$A:$A, 'AG-KIUC 2-52 (a), (c)-(f) '!$B175)&lt;0, 0, SUMIFS(Generation_Raw_Data!$C:$C, Generation_Raw_Data!$D:$D,'AG-KIUC 2-52 (a), (c)-(f) '!V$2, Generation_Raw_Data!$A:$A, 'AG-KIUC 2-52 (a), (c)-(f) '!$B175))</f>
        <v>0</v>
      </c>
      <c r="W175" s="8">
        <f>IF(SUMIFS(Generation_Raw_Data!$C:$C, Generation_Raw_Data!$D:$D,'AG-KIUC 2-52 (a), (c)-(f) '!W$2, Generation_Raw_Data!$A:$A, 'AG-KIUC 2-52 (a), (c)-(f) '!$B175)&lt;0, 0, SUMIFS(Generation_Raw_Data!$C:$C, Generation_Raw_Data!$D:$D,'AG-KIUC 2-52 (a), (c)-(f) '!W$2, Generation_Raw_Data!$A:$A, 'AG-KIUC 2-52 (a), (c)-(f) '!$B175))</f>
        <v>0</v>
      </c>
      <c r="X175" s="8">
        <f>IF(SUMIFS(Generation_Raw_Data!$C:$C, Generation_Raw_Data!$D:$D,'AG-KIUC 2-52 (a), (c)-(f) '!X$2, Generation_Raw_Data!$A:$A, 'AG-KIUC 2-52 (a), (c)-(f) '!$B175)&lt;0, 0, SUMIFS(Generation_Raw_Data!$C:$C, Generation_Raw_Data!$D:$D,'AG-KIUC 2-52 (a), (c)-(f) '!X$2, Generation_Raw_Data!$A:$A, 'AG-KIUC 2-52 (a), (c)-(f) '!$B175))</f>
        <v>0</v>
      </c>
      <c r="Y175" s="8">
        <f>IF(SUMIFS(Generation_Raw_Data!$C:$C, Generation_Raw_Data!$D:$D,'AG-KIUC 2-52 (a), (c)-(f) '!Y$2, Generation_Raw_Data!$A:$A, 'AG-KIUC 2-52 (a), (c)-(f) '!$B175)&lt;0, 0, SUMIFS(Generation_Raw_Data!$C:$C, Generation_Raw_Data!$D:$D,'AG-KIUC 2-52 (a), (c)-(f) '!Y$2, Generation_Raw_Data!$A:$A, 'AG-KIUC 2-52 (a), (c)-(f) '!$B175))</f>
        <v>0</v>
      </c>
      <c r="Z175" s="8">
        <f>IF(SUMIFS(Generation_Raw_Data!$C:$C, Generation_Raw_Data!$D:$D,'AG-KIUC 2-52 (a), (c)-(f) '!Z$2, Generation_Raw_Data!$A:$A, 'AG-KIUC 2-52 (a), (c)-(f) '!$B175)&lt;0, 0, SUMIFS(Generation_Raw_Data!$C:$C, Generation_Raw_Data!$D:$D,'AG-KIUC 2-52 (a), (c)-(f) '!Z$2, Generation_Raw_Data!$A:$A, 'AG-KIUC 2-52 (a), (c)-(f) '!$B175))</f>
        <v>0</v>
      </c>
      <c r="AA175" s="8">
        <f>IF(SUMIFS(Generation_Raw_Data!$C:$C, Generation_Raw_Data!$D:$D,'AG-KIUC 2-52 (a), (c)-(f) '!AA$2, Generation_Raw_Data!$A:$A, 'AG-KIUC 2-52 (a), (c)-(f) '!$B175)&lt;0, 0, SUMIFS(Generation_Raw_Data!$C:$C, Generation_Raw_Data!$D:$D,'AG-KIUC 2-52 (a), (c)-(f) '!AA$2, Generation_Raw_Data!$A:$A, 'AG-KIUC 2-52 (a), (c)-(f) '!$B175))</f>
        <v>0</v>
      </c>
      <c r="AB175" s="8">
        <f>IF(SUMIFS(Generation_Raw_Data!$C:$C, Generation_Raw_Data!$D:$D,'AG-KIUC 2-52 (a), (c)-(f) '!AB$2, Generation_Raw_Data!$A:$A, 'AG-KIUC 2-52 (a), (c)-(f) '!$B175)&lt;0, 0, SUMIFS(Generation_Raw_Data!$C:$C, Generation_Raw_Data!$D:$D,'AG-KIUC 2-52 (a), (c)-(f) '!AB$2, Generation_Raw_Data!$A:$A, 'AG-KIUC 2-52 (a), (c)-(f) '!$B175))</f>
        <v>0</v>
      </c>
      <c r="AC175" s="8">
        <f>IF(SUMIFS(Generation_Raw_Data!$C:$C, Generation_Raw_Data!$D:$D,'AG-KIUC 2-52 (a), (c)-(f) '!AC$2, Generation_Raw_Data!$A:$A, 'AG-KIUC 2-52 (a), (c)-(f) '!$B175)&lt;0, 0, SUMIFS(Generation_Raw_Data!$C:$C, Generation_Raw_Data!$D:$D,'AG-KIUC 2-52 (a), (c)-(f) '!AC$2, Generation_Raw_Data!$A:$A, 'AG-KIUC 2-52 (a), (c)-(f) '!$B175))</f>
        <v>0</v>
      </c>
      <c r="AD175" s="8">
        <f>IF(SUMIFS(Generation_Raw_Data!$C:$C, Generation_Raw_Data!$D:$D,'AG-KIUC 2-52 (a), (c)-(f) '!AD$2, Generation_Raw_Data!$A:$A, 'AG-KIUC 2-52 (a), (c)-(f) '!$B175)&lt;0, 0, SUMIFS(Generation_Raw_Data!$C:$C, Generation_Raw_Data!$D:$D,'AG-KIUC 2-52 (a), (c)-(f) '!AD$2, Generation_Raw_Data!$A:$A, 'AG-KIUC 2-52 (a), (c)-(f) '!$B175))</f>
        <v>91.5</v>
      </c>
      <c r="AE175" s="8">
        <f>IF(SUMIFS(Generation_Raw_Data!$C:$C, Generation_Raw_Data!$D:$D,'AG-KIUC 2-52 (a), (c)-(f) '!AE$2, Generation_Raw_Data!$A:$A, 'AG-KIUC 2-52 (a), (c)-(f) '!$B175)&lt;0, 0, SUMIFS(Generation_Raw_Data!$C:$C, Generation_Raw_Data!$D:$D,'AG-KIUC 2-52 (a), (c)-(f) '!AE$2, Generation_Raw_Data!$A:$A, 'AG-KIUC 2-52 (a), (c)-(f) '!$B175))</f>
        <v>0</v>
      </c>
      <c r="AF175" s="8">
        <f>IF(SUMIFS(Generation_Raw_Data!$C:$C, Generation_Raw_Data!$D:$D,'AG-KIUC 2-52 (a), (c)-(f) '!AF$2, Generation_Raw_Data!$A:$A, 'AG-KIUC 2-52 (a), (c)-(f) '!$B175)&lt;0, 0, SUMIFS(Generation_Raw_Data!$C:$C, Generation_Raw_Data!$D:$D,'AG-KIUC 2-52 (a), (c)-(f) '!AF$2, Generation_Raw_Data!$A:$A, 'AG-KIUC 2-52 (a), (c)-(f) '!$B175))</f>
        <v>0</v>
      </c>
      <c r="AG175" s="8">
        <f>IF(SUMIFS(Generation_Raw_Data!$C:$C, Generation_Raw_Data!$D:$D,'AG-KIUC 2-52 (a), (c)-(f) '!AG$2, Generation_Raw_Data!$A:$A, 'AG-KIUC 2-52 (a), (c)-(f) '!$B175)&lt;0, 0, SUMIFS(Generation_Raw_Data!$C:$C, Generation_Raw_Data!$D:$D,'AG-KIUC 2-52 (a), (c)-(f) '!AG$2, Generation_Raw_Data!$A:$A, 'AG-KIUC 2-52 (a), (c)-(f) '!$B175))</f>
        <v>91.5</v>
      </c>
      <c r="AH175" s="8">
        <f>IF(SUMIFS(Generation_Raw_Data!$C:$C, Generation_Raw_Data!$D:$D,'AG-KIUC 2-52 (a), (c)-(f) '!AH$2, Generation_Raw_Data!$A:$A, 'AG-KIUC 2-52 (a), (c)-(f) '!$B175)&lt;0, 0, SUMIFS(Generation_Raw_Data!$C:$C, Generation_Raw_Data!$D:$D,'AG-KIUC 2-52 (a), (c)-(f) '!AH$2, Generation_Raw_Data!$A:$A, 'AG-KIUC 2-52 (a), (c)-(f) '!$B175))</f>
        <v>0</v>
      </c>
      <c r="AI175" s="8">
        <f>IF(SUMIFS(Generation_Raw_Data!$C:$C, Generation_Raw_Data!$D:$D,'AG-KIUC 2-52 (a), (c)-(f) '!AI$2, Generation_Raw_Data!$A:$A, 'AG-KIUC 2-52 (a), (c)-(f) '!$B175)&lt;0, 0, SUMIFS(Generation_Raw_Data!$C:$C, Generation_Raw_Data!$D:$D,'AG-KIUC 2-52 (a), (c)-(f) '!AI$2, Generation_Raw_Data!$A:$A, 'AG-KIUC 2-52 (a), (c)-(f) '!$B175))</f>
        <v>0</v>
      </c>
      <c r="AJ175" s="8">
        <f>IF(SUMIFS(Generation_Raw_Data!$C:$C, Generation_Raw_Data!$D:$D,'AG-KIUC 2-52 (a), (c)-(f) '!AJ$2, Generation_Raw_Data!$A:$A, 'AG-KIUC 2-52 (a), (c)-(f) '!$B175)&lt;0, 0, SUMIFS(Generation_Raw_Data!$C:$C, Generation_Raw_Data!$D:$D,'AG-KIUC 2-52 (a), (c)-(f) '!AJ$2, Generation_Raw_Data!$A:$A, 'AG-KIUC 2-52 (a), (c)-(f) '!$B175))</f>
        <v>0</v>
      </c>
      <c r="AK175" s="8">
        <f>IF(SUMIFS(Generation_Raw_Data!$C:$C, Generation_Raw_Data!$D:$D,'AG-KIUC 2-52 (a), (c)-(f) '!AK$2, Generation_Raw_Data!$A:$A, 'AG-KIUC 2-52 (a), (c)-(f) '!$B175)&lt;0, 0, SUMIFS(Generation_Raw_Data!$C:$C, Generation_Raw_Data!$D:$D,'AG-KIUC 2-52 (a), (c)-(f) '!AK$2, Generation_Raw_Data!$A:$A, 'AG-KIUC 2-52 (a), (c)-(f) '!$B175))</f>
        <v>52</v>
      </c>
      <c r="AL175" s="8">
        <f>IF(SUMIFS(Generation_Raw_Data!$C:$C, Generation_Raw_Data!$D:$D,'AG-KIUC 2-52 (a), (c)-(f) '!AL$2, Generation_Raw_Data!$A:$A, 'AG-KIUC 2-52 (a), (c)-(f) '!$B175)&lt;0, 0, SUMIFS(Generation_Raw_Data!$C:$C, Generation_Raw_Data!$D:$D,'AG-KIUC 2-52 (a), (c)-(f) '!AL$2, Generation_Raw_Data!$A:$A, 'AG-KIUC 2-52 (a), (c)-(f) '!$B175))</f>
        <v>0</v>
      </c>
      <c r="AM175" s="8">
        <f>IF(SUMIFS(Generation_Raw_Data!$C:$C, Generation_Raw_Data!$D:$D,'AG-KIUC 2-52 (a), (c)-(f) '!AM$2, Generation_Raw_Data!$A:$A, 'AG-KIUC 2-52 (a), (c)-(f) '!$B175)&lt;0, 0, SUMIFS(Generation_Raw_Data!$C:$C, Generation_Raw_Data!$D:$D,'AG-KIUC 2-52 (a), (c)-(f) '!AM$2, Generation_Raw_Data!$A:$A, 'AG-KIUC 2-52 (a), (c)-(f) '!$B175))</f>
        <v>6.1</v>
      </c>
      <c r="AN175" s="8">
        <f>IF(SUMIFS(Generation_Raw_Data!$C:$C, Generation_Raw_Data!$D:$D,'AG-KIUC 2-52 (a), (c)-(f) '!AN$2, Generation_Raw_Data!$A:$A, 'AG-KIUC 2-52 (a), (c)-(f) '!$B175)&lt;0, 0, SUMIFS(Generation_Raw_Data!$C:$C, Generation_Raw_Data!$D:$D,'AG-KIUC 2-52 (a), (c)-(f) '!AN$2, Generation_Raw_Data!$A:$A, 'AG-KIUC 2-52 (a), (c)-(f) '!$B175))</f>
        <v>1.2</v>
      </c>
    </row>
    <row r="176" spans="1:40" x14ac:dyDescent="0.35">
      <c r="A176" s="1">
        <v>22</v>
      </c>
      <c r="B176" s="2">
        <v>44658.541666666657</v>
      </c>
      <c r="C176" s="16">
        <f>SUMIF(Marginal_Cost_Raw_Data!$A:$A, 'AG-KIUC 2-52 (a), (c)-(f) '!$B176, Marginal_Cost_Raw_Data!$B:$B)</f>
        <v>35.915696890190972</v>
      </c>
      <c r="D176" s="17">
        <f>SUMIFS(CTS_Raw_Data!$C:$C, CTS_Raw_Data!$B:$B, "S", CTS_Raw_Data!$A:$A, 'AG-KIUC 2-52 (a), (c)-(f) '!$B176)</f>
        <v>100</v>
      </c>
      <c r="E176" s="7">
        <f>IFERROR(SUMIFS(CTS_Raw_Data!$D:$D, CTS_Raw_Data!$B:$B, "S", CTS_Raw_Data!$A:$A, 'AG-KIUC 2-52 (a), (c)-(f) '!$B176)/'AG-KIUC 2-52 (a), (c)-(f) '!$D176,0)</f>
        <v>66.37</v>
      </c>
      <c r="F176" s="14">
        <f>SUMIFS(CTS_Raw_Data!$C:$C, CTS_Raw_Data!$B:$B, "B", CTS_Raw_Data!$A:$A, 'AG-KIUC 2-52 (a), (c)-(f) '!$B176)</f>
        <v>0</v>
      </c>
      <c r="G176" s="7">
        <f>IFERROR(SUMIFS(CTS_Raw_Data!$D:$D, CTS_Raw_Data!$B:$B, "B", CTS_Raw_Data!$A:$A, 'AG-KIUC 2-52 (a), (c)-(f) '!$B176)/'AG-KIUC 2-52 (a), (c)-(f) '!$F176,0)</f>
        <v>0</v>
      </c>
      <c r="H176" s="19">
        <f>SUMIF(ACE_Raw_Data!$A:$A, 'AG-KIUC 2-52 (a), (c)-(f) '!$B176, ACE_Raw_Data!$B:$B)</f>
        <v>-0.58490724260608351</v>
      </c>
      <c r="I176" s="21">
        <f>IF(SUMIFS(Generation_Raw_Data!$C:$C, Generation_Raw_Data!$D:$D,'AG-KIUC 2-52 (a), (c)-(f) '!I$2, Generation_Raw_Data!$A:$A, 'AG-KIUC 2-52 (a), (c)-(f) '!$B176)&lt;0, 0, SUMIFS(Generation_Raw_Data!$C:$C, Generation_Raw_Data!$D:$D,'AG-KIUC 2-52 (a), (c)-(f) '!I$2, Generation_Raw_Data!$A:$A, 'AG-KIUC 2-52 (a), (c)-(f) '!$B176))</f>
        <v>0</v>
      </c>
      <c r="J176" s="8">
        <f>IF(SUMIFS(Generation_Raw_Data!$C:$C, Generation_Raw_Data!$D:$D,'AG-KIUC 2-52 (a), (c)-(f) '!J$2, Generation_Raw_Data!$A:$A, 'AG-KIUC 2-52 (a), (c)-(f) '!$B176)&lt;0, 0, SUMIFS(Generation_Raw_Data!$C:$C, Generation_Raw_Data!$D:$D,'AG-KIUC 2-52 (a), (c)-(f) '!J$2, Generation_Raw_Data!$A:$A, 'AG-KIUC 2-52 (a), (c)-(f) '!$B176))</f>
        <v>680.59999999999991</v>
      </c>
      <c r="K176" s="8">
        <f>IF(SUMIFS(Generation_Raw_Data!$C:$C, Generation_Raw_Data!$D:$D,'AG-KIUC 2-52 (a), (c)-(f) '!K$2, Generation_Raw_Data!$A:$A, 'AG-KIUC 2-52 (a), (c)-(f) '!$B176)&lt;0, 0, SUMIFS(Generation_Raw_Data!$C:$C, Generation_Raw_Data!$D:$D,'AG-KIUC 2-52 (a), (c)-(f) '!K$2, Generation_Raw_Data!$A:$A, 'AG-KIUC 2-52 (a), (c)-(f) '!$B176))</f>
        <v>0</v>
      </c>
      <c r="L176" s="8">
        <f>IF(SUMIFS(Generation_Raw_Data!$C:$C, Generation_Raw_Data!$D:$D,'AG-KIUC 2-52 (a), (c)-(f) '!L$2, Generation_Raw_Data!$A:$A, 'AG-KIUC 2-52 (a), (c)-(f) '!$B176)&lt;0, 0, SUMIFS(Generation_Raw_Data!$C:$C, Generation_Raw_Data!$D:$D,'AG-KIUC 2-52 (a), (c)-(f) '!L$2, Generation_Raw_Data!$A:$A, 'AG-KIUC 2-52 (a), (c)-(f) '!$B176))</f>
        <v>439</v>
      </c>
      <c r="M176" s="8">
        <f>IF(SUMIFS(Generation_Raw_Data!$C:$C, Generation_Raw_Data!$D:$D,'AG-KIUC 2-52 (a), (c)-(f) '!M$2, Generation_Raw_Data!$A:$A, 'AG-KIUC 2-52 (a), (c)-(f) '!$B176)&lt;0, 0, SUMIFS(Generation_Raw_Data!$C:$C, Generation_Raw_Data!$D:$D,'AG-KIUC 2-52 (a), (c)-(f) '!M$2, Generation_Raw_Data!$A:$A, 'AG-KIUC 2-52 (a), (c)-(f) '!$B176))</f>
        <v>403</v>
      </c>
      <c r="N176" s="8">
        <f>IF(SUMIFS(Generation_Raw_Data!$C:$C, Generation_Raw_Data!$D:$D,'AG-KIUC 2-52 (a), (c)-(f) '!N$2, Generation_Raw_Data!$A:$A, 'AG-KIUC 2-52 (a), (c)-(f) '!$B176)&lt;0, 0, SUMIFS(Generation_Raw_Data!$C:$C, Generation_Raw_Data!$D:$D,'AG-KIUC 2-52 (a), (c)-(f) '!N$2, Generation_Raw_Data!$A:$A, 'AG-KIUC 2-52 (a), (c)-(f) '!$B176))</f>
        <v>0</v>
      </c>
      <c r="O176" s="8">
        <f>IF(SUMIFS(Generation_Raw_Data!$C:$C, Generation_Raw_Data!$D:$D,'AG-KIUC 2-52 (a), (c)-(f) '!O$2, Generation_Raw_Data!$A:$A, 'AG-KIUC 2-52 (a), (c)-(f) '!$B176)&lt;0, 0, SUMIFS(Generation_Raw_Data!$C:$C, Generation_Raw_Data!$D:$D,'AG-KIUC 2-52 (a), (c)-(f) '!O$2, Generation_Raw_Data!$A:$A, 'AG-KIUC 2-52 (a), (c)-(f) '!$B176))</f>
        <v>290.8</v>
      </c>
      <c r="P176" s="8">
        <f>IF(SUMIFS(Generation_Raw_Data!$C:$C, Generation_Raw_Data!$D:$D,'AG-KIUC 2-52 (a), (c)-(f) '!P$2, Generation_Raw_Data!$A:$A, 'AG-KIUC 2-52 (a), (c)-(f) '!$B176)&lt;0, 0, SUMIFS(Generation_Raw_Data!$C:$C, Generation_Raw_Data!$D:$D,'AG-KIUC 2-52 (a), (c)-(f) '!P$2, Generation_Raw_Data!$A:$A, 'AG-KIUC 2-52 (a), (c)-(f) '!$B176))</f>
        <v>297.8</v>
      </c>
      <c r="Q176" s="8">
        <f>IF(SUMIFS(Generation_Raw_Data!$C:$C, Generation_Raw_Data!$D:$D,'AG-KIUC 2-52 (a), (c)-(f) '!Q$2, Generation_Raw_Data!$A:$A, 'AG-KIUC 2-52 (a), (c)-(f) '!$B176)&lt;0, 0, SUMIFS(Generation_Raw_Data!$C:$C, Generation_Raw_Data!$D:$D,'AG-KIUC 2-52 (a), (c)-(f) '!Q$2, Generation_Raw_Data!$A:$A, 'AG-KIUC 2-52 (a), (c)-(f) '!$B176))</f>
        <v>363.6</v>
      </c>
      <c r="R176" s="8">
        <f>IF(SUMIFS(Generation_Raw_Data!$C:$C, Generation_Raw_Data!$D:$D,'AG-KIUC 2-52 (a), (c)-(f) '!R$2, Generation_Raw_Data!$A:$A, 'AG-KIUC 2-52 (a), (c)-(f) '!$B176)&lt;0, 0, SUMIFS(Generation_Raw_Data!$C:$C, Generation_Raw_Data!$D:$D,'AG-KIUC 2-52 (a), (c)-(f) '!R$2, Generation_Raw_Data!$A:$A, 'AG-KIUC 2-52 (a), (c)-(f) '!$B176))</f>
        <v>405.2</v>
      </c>
      <c r="S176" s="8">
        <f>IF(SUMIFS(Generation_Raw_Data!$C:$C, Generation_Raw_Data!$D:$D,'AG-KIUC 2-52 (a), (c)-(f) '!S$2, Generation_Raw_Data!$A:$A, 'AG-KIUC 2-52 (a), (c)-(f) '!$B176)&lt;0, 0, SUMIFS(Generation_Raw_Data!$C:$C, Generation_Raw_Data!$D:$D,'AG-KIUC 2-52 (a), (c)-(f) '!S$2, Generation_Raw_Data!$A:$A, 'AG-KIUC 2-52 (a), (c)-(f) '!$B176))</f>
        <v>468</v>
      </c>
      <c r="T176" s="8">
        <f>IF(SUMIFS(Generation_Raw_Data!$C:$C, Generation_Raw_Data!$D:$D,'AG-KIUC 2-52 (a), (c)-(f) '!T$2, Generation_Raw_Data!$A:$A, 'AG-KIUC 2-52 (a), (c)-(f) '!$B176)&lt;0, 0, SUMIFS(Generation_Raw_Data!$C:$C, Generation_Raw_Data!$D:$D,'AG-KIUC 2-52 (a), (c)-(f) '!T$2, Generation_Raw_Data!$A:$A, 'AG-KIUC 2-52 (a), (c)-(f) '!$B176))</f>
        <v>0</v>
      </c>
      <c r="U176" s="8">
        <f>IF(SUMIFS(Generation_Raw_Data!$C:$C, Generation_Raw_Data!$D:$D,'AG-KIUC 2-52 (a), (c)-(f) '!U$2, Generation_Raw_Data!$A:$A, 'AG-KIUC 2-52 (a), (c)-(f) '!$B176)&lt;0, 0, SUMIFS(Generation_Raw_Data!$C:$C, Generation_Raw_Data!$D:$D,'AG-KIUC 2-52 (a), (c)-(f) '!U$2, Generation_Raw_Data!$A:$A, 'AG-KIUC 2-52 (a), (c)-(f) '!$B176))</f>
        <v>0</v>
      </c>
      <c r="V176" s="8">
        <f>IF(SUMIFS(Generation_Raw_Data!$C:$C, Generation_Raw_Data!$D:$D,'AG-KIUC 2-52 (a), (c)-(f) '!V$2, Generation_Raw_Data!$A:$A, 'AG-KIUC 2-52 (a), (c)-(f) '!$B176)&lt;0, 0, SUMIFS(Generation_Raw_Data!$C:$C, Generation_Raw_Data!$D:$D,'AG-KIUC 2-52 (a), (c)-(f) '!V$2, Generation_Raw_Data!$A:$A, 'AG-KIUC 2-52 (a), (c)-(f) '!$B176))</f>
        <v>0</v>
      </c>
      <c r="W176" s="8">
        <f>IF(SUMIFS(Generation_Raw_Data!$C:$C, Generation_Raw_Data!$D:$D,'AG-KIUC 2-52 (a), (c)-(f) '!W$2, Generation_Raw_Data!$A:$A, 'AG-KIUC 2-52 (a), (c)-(f) '!$B176)&lt;0, 0, SUMIFS(Generation_Raw_Data!$C:$C, Generation_Raw_Data!$D:$D,'AG-KIUC 2-52 (a), (c)-(f) '!W$2, Generation_Raw_Data!$A:$A, 'AG-KIUC 2-52 (a), (c)-(f) '!$B176))</f>
        <v>0</v>
      </c>
      <c r="X176" s="8">
        <f>IF(SUMIFS(Generation_Raw_Data!$C:$C, Generation_Raw_Data!$D:$D,'AG-KIUC 2-52 (a), (c)-(f) '!X$2, Generation_Raw_Data!$A:$A, 'AG-KIUC 2-52 (a), (c)-(f) '!$B176)&lt;0, 0, SUMIFS(Generation_Raw_Data!$C:$C, Generation_Raw_Data!$D:$D,'AG-KIUC 2-52 (a), (c)-(f) '!X$2, Generation_Raw_Data!$A:$A, 'AG-KIUC 2-52 (a), (c)-(f) '!$B176))</f>
        <v>0</v>
      </c>
      <c r="Y176" s="8">
        <f>IF(SUMIFS(Generation_Raw_Data!$C:$C, Generation_Raw_Data!$D:$D,'AG-KIUC 2-52 (a), (c)-(f) '!Y$2, Generation_Raw_Data!$A:$A, 'AG-KIUC 2-52 (a), (c)-(f) '!$B176)&lt;0, 0, SUMIFS(Generation_Raw_Data!$C:$C, Generation_Raw_Data!$D:$D,'AG-KIUC 2-52 (a), (c)-(f) '!Y$2, Generation_Raw_Data!$A:$A, 'AG-KIUC 2-52 (a), (c)-(f) '!$B176))</f>
        <v>0</v>
      </c>
      <c r="Z176" s="8">
        <f>IF(SUMIFS(Generation_Raw_Data!$C:$C, Generation_Raw_Data!$D:$D,'AG-KIUC 2-52 (a), (c)-(f) '!Z$2, Generation_Raw_Data!$A:$A, 'AG-KIUC 2-52 (a), (c)-(f) '!$B176)&lt;0, 0, SUMIFS(Generation_Raw_Data!$C:$C, Generation_Raw_Data!$D:$D,'AG-KIUC 2-52 (a), (c)-(f) '!Z$2, Generation_Raw_Data!$A:$A, 'AG-KIUC 2-52 (a), (c)-(f) '!$B176))</f>
        <v>0</v>
      </c>
      <c r="AA176" s="8">
        <f>IF(SUMIFS(Generation_Raw_Data!$C:$C, Generation_Raw_Data!$D:$D,'AG-KIUC 2-52 (a), (c)-(f) '!AA$2, Generation_Raw_Data!$A:$A, 'AG-KIUC 2-52 (a), (c)-(f) '!$B176)&lt;0, 0, SUMIFS(Generation_Raw_Data!$C:$C, Generation_Raw_Data!$D:$D,'AG-KIUC 2-52 (a), (c)-(f) '!AA$2, Generation_Raw_Data!$A:$A, 'AG-KIUC 2-52 (a), (c)-(f) '!$B176))</f>
        <v>0</v>
      </c>
      <c r="AB176" s="8">
        <f>IF(SUMIFS(Generation_Raw_Data!$C:$C, Generation_Raw_Data!$D:$D,'AG-KIUC 2-52 (a), (c)-(f) '!AB$2, Generation_Raw_Data!$A:$A, 'AG-KIUC 2-52 (a), (c)-(f) '!$B176)&lt;0, 0, SUMIFS(Generation_Raw_Data!$C:$C, Generation_Raw_Data!$D:$D,'AG-KIUC 2-52 (a), (c)-(f) '!AB$2, Generation_Raw_Data!$A:$A, 'AG-KIUC 2-52 (a), (c)-(f) '!$B176))</f>
        <v>0</v>
      </c>
      <c r="AC176" s="8">
        <f>IF(SUMIFS(Generation_Raw_Data!$C:$C, Generation_Raw_Data!$D:$D,'AG-KIUC 2-52 (a), (c)-(f) '!AC$2, Generation_Raw_Data!$A:$A, 'AG-KIUC 2-52 (a), (c)-(f) '!$B176)&lt;0, 0, SUMIFS(Generation_Raw_Data!$C:$C, Generation_Raw_Data!$D:$D,'AG-KIUC 2-52 (a), (c)-(f) '!AC$2, Generation_Raw_Data!$A:$A, 'AG-KIUC 2-52 (a), (c)-(f) '!$B176))</f>
        <v>0</v>
      </c>
      <c r="AD176" s="8">
        <f>IF(SUMIFS(Generation_Raw_Data!$C:$C, Generation_Raw_Data!$D:$D,'AG-KIUC 2-52 (a), (c)-(f) '!AD$2, Generation_Raw_Data!$A:$A, 'AG-KIUC 2-52 (a), (c)-(f) '!$B176)&lt;0, 0, SUMIFS(Generation_Raw_Data!$C:$C, Generation_Raw_Data!$D:$D,'AG-KIUC 2-52 (a), (c)-(f) '!AD$2, Generation_Raw_Data!$A:$A, 'AG-KIUC 2-52 (a), (c)-(f) '!$B176))</f>
        <v>92.497299999999996</v>
      </c>
      <c r="AE176" s="8">
        <f>IF(SUMIFS(Generation_Raw_Data!$C:$C, Generation_Raw_Data!$D:$D,'AG-KIUC 2-52 (a), (c)-(f) '!AE$2, Generation_Raw_Data!$A:$A, 'AG-KIUC 2-52 (a), (c)-(f) '!$B176)&lt;0, 0, SUMIFS(Generation_Raw_Data!$C:$C, Generation_Raw_Data!$D:$D,'AG-KIUC 2-52 (a), (c)-(f) '!AE$2, Generation_Raw_Data!$A:$A, 'AG-KIUC 2-52 (a), (c)-(f) '!$B176))</f>
        <v>0</v>
      </c>
      <c r="AF176" s="8">
        <f>IF(SUMIFS(Generation_Raw_Data!$C:$C, Generation_Raw_Data!$D:$D,'AG-KIUC 2-52 (a), (c)-(f) '!AF$2, Generation_Raw_Data!$A:$A, 'AG-KIUC 2-52 (a), (c)-(f) '!$B176)&lt;0, 0, SUMIFS(Generation_Raw_Data!$C:$C, Generation_Raw_Data!$D:$D,'AG-KIUC 2-52 (a), (c)-(f) '!AF$2, Generation_Raw_Data!$A:$A, 'AG-KIUC 2-52 (a), (c)-(f) '!$B176))</f>
        <v>0</v>
      </c>
      <c r="AG176" s="8">
        <f>IF(SUMIFS(Generation_Raw_Data!$C:$C, Generation_Raw_Data!$D:$D,'AG-KIUC 2-52 (a), (c)-(f) '!AG$2, Generation_Raw_Data!$A:$A, 'AG-KIUC 2-52 (a), (c)-(f) '!$B176)&lt;0, 0, SUMIFS(Generation_Raw_Data!$C:$C, Generation_Raw_Data!$D:$D,'AG-KIUC 2-52 (a), (c)-(f) '!AG$2, Generation_Raw_Data!$A:$A, 'AG-KIUC 2-52 (a), (c)-(f) '!$B176))</f>
        <v>91.502700000000004</v>
      </c>
      <c r="AH176" s="8">
        <f>IF(SUMIFS(Generation_Raw_Data!$C:$C, Generation_Raw_Data!$D:$D,'AG-KIUC 2-52 (a), (c)-(f) '!AH$2, Generation_Raw_Data!$A:$A, 'AG-KIUC 2-52 (a), (c)-(f) '!$B176)&lt;0, 0, SUMIFS(Generation_Raw_Data!$C:$C, Generation_Raw_Data!$D:$D,'AG-KIUC 2-52 (a), (c)-(f) '!AH$2, Generation_Raw_Data!$A:$A, 'AG-KIUC 2-52 (a), (c)-(f) '!$B176))</f>
        <v>0</v>
      </c>
      <c r="AI176" s="8">
        <f>IF(SUMIFS(Generation_Raw_Data!$C:$C, Generation_Raw_Data!$D:$D,'AG-KIUC 2-52 (a), (c)-(f) '!AI$2, Generation_Raw_Data!$A:$A, 'AG-KIUC 2-52 (a), (c)-(f) '!$B176)&lt;0, 0, SUMIFS(Generation_Raw_Data!$C:$C, Generation_Raw_Data!$D:$D,'AG-KIUC 2-52 (a), (c)-(f) '!AI$2, Generation_Raw_Data!$A:$A, 'AG-KIUC 2-52 (a), (c)-(f) '!$B176))</f>
        <v>0</v>
      </c>
      <c r="AJ176" s="8">
        <f>IF(SUMIFS(Generation_Raw_Data!$C:$C, Generation_Raw_Data!$D:$D,'AG-KIUC 2-52 (a), (c)-(f) '!AJ$2, Generation_Raw_Data!$A:$A, 'AG-KIUC 2-52 (a), (c)-(f) '!$B176)&lt;0, 0, SUMIFS(Generation_Raw_Data!$C:$C, Generation_Raw_Data!$D:$D,'AG-KIUC 2-52 (a), (c)-(f) '!AJ$2, Generation_Raw_Data!$A:$A, 'AG-KIUC 2-52 (a), (c)-(f) '!$B176))</f>
        <v>0</v>
      </c>
      <c r="AK176" s="8">
        <f>IF(SUMIFS(Generation_Raw_Data!$C:$C, Generation_Raw_Data!$D:$D,'AG-KIUC 2-52 (a), (c)-(f) '!AK$2, Generation_Raw_Data!$A:$A, 'AG-KIUC 2-52 (a), (c)-(f) '!$B176)&lt;0, 0, SUMIFS(Generation_Raw_Data!$C:$C, Generation_Raw_Data!$D:$D,'AG-KIUC 2-52 (a), (c)-(f) '!AK$2, Generation_Raw_Data!$A:$A, 'AG-KIUC 2-52 (a), (c)-(f) '!$B176))</f>
        <v>51</v>
      </c>
      <c r="AL176" s="8">
        <f>IF(SUMIFS(Generation_Raw_Data!$C:$C, Generation_Raw_Data!$D:$D,'AG-KIUC 2-52 (a), (c)-(f) '!AL$2, Generation_Raw_Data!$A:$A, 'AG-KIUC 2-52 (a), (c)-(f) '!$B176)&lt;0, 0, SUMIFS(Generation_Raw_Data!$C:$C, Generation_Raw_Data!$D:$D,'AG-KIUC 2-52 (a), (c)-(f) '!AL$2, Generation_Raw_Data!$A:$A, 'AG-KIUC 2-52 (a), (c)-(f) '!$B176))</f>
        <v>0</v>
      </c>
      <c r="AM176" s="8">
        <f>IF(SUMIFS(Generation_Raw_Data!$C:$C, Generation_Raw_Data!$D:$D,'AG-KIUC 2-52 (a), (c)-(f) '!AM$2, Generation_Raw_Data!$A:$A, 'AG-KIUC 2-52 (a), (c)-(f) '!$B176)&lt;0, 0, SUMIFS(Generation_Raw_Data!$C:$C, Generation_Raw_Data!$D:$D,'AG-KIUC 2-52 (a), (c)-(f) '!AM$2, Generation_Raw_Data!$A:$A, 'AG-KIUC 2-52 (a), (c)-(f) '!$B176))</f>
        <v>7</v>
      </c>
      <c r="AN176" s="8">
        <f>IF(SUMIFS(Generation_Raw_Data!$C:$C, Generation_Raw_Data!$D:$D,'AG-KIUC 2-52 (a), (c)-(f) '!AN$2, Generation_Raw_Data!$A:$A, 'AG-KIUC 2-52 (a), (c)-(f) '!$B176)&lt;0, 0, SUMIFS(Generation_Raw_Data!$C:$C, Generation_Raw_Data!$D:$D,'AG-KIUC 2-52 (a), (c)-(f) '!AN$2, Generation_Raw_Data!$A:$A, 'AG-KIUC 2-52 (a), (c)-(f) '!$B176))</f>
        <v>0.8</v>
      </c>
    </row>
    <row r="177" spans="1:40" x14ac:dyDescent="0.35">
      <c r="A177" s="1">
        <v>22</v>
      </c>
      <c r="B177" s="2">
        <v>44658.583333333321</v>
      </c>
      <c r="C177" s="16">
        <f>SUMIF(Marginal_Cost_Raw_Data!$A:$A, 'AG-KIUC 2-52 (a), (c)-(f) '!$B177, Marginal_Cost_Raw_Data!$B:$B)</f>
        <v>35.758843335503471</v>
      </c>
      <c r="D177" s="17">
        <f>SUMIFS(CTS_Raw_Data!$C:$C, CTS_Raw_Data!$B:$B, "S", CTS_Raw_Data!$A:$A, 'AG-KIUC 2-52 (a), (c)-(f) '!$B177)</f>
        <v>100</v>
      </c>
      <c r="E177" s="7">
        <f>IFERROR(SUMIFS(CTS_Raw_Data!$D:$D, CTS_Raw_Data!$B:$B, "S", CTS_Raw_Data!$A:$A, 'AG-KIUC 2-52 (a), (c)-(f) '!$B177)/'AG-KIUC 2-52 (a), (c)-(f) '!$D177,0)</f>
        <v>67.856700000000004</v>
      </c>
      <c r="F177" s="14">
        <f>SUMIFS(CTS_Raw_Data!$C:$C, CTS_Raw_Data!$B:$B, "B", CTS_Raw_Data!$A:$A, 'AG-KIUC 2-52 (a), (c)-(f) '!$B177)</f>
        <v>0</v>
      </c>
      <c r="G177" s="7">
        <f>IFERROR(SUMIFS(CTS_Raw_Data!$D:$D, CTS_Raw_Data!$B:$B, "B", CTS_Raw_Data!$A:$A, 'AG-KIUC 2-52 (a), (c)-(f) '!$B177)/'AG-KIUC 2-52 (a), (c)-(f) '!$F177,0)</f>
        <v>0</v>
      </c>
      <c r="H177" s="19">
        <f>SUMIF(ACE_Raw_Data!$A:$A, 'AG-KIUC 2-52 (a), (c)-(f) '!$B177, ACE_Raw_Data!$B:$B)</f>
        <v>-0.17623696285817358</v>
      </c>
      <c r="I177" s="21">
        <f>IF(SUMIFS(Generation_Raw_Data!$C:$C, Generation_Raw_Data!$D:$D,'AG-KIUC 2-52 (a), (c)-(f) '!I$2, Generation_Raw_Data!$A:$A, 'AG-KIUC 2-52 (a), (c)-(f) '!$B177)&lt;0, 0, SUMIFS(Generation_Raw_Data!$C:$C, Generation_Raw_Data!$D:$D,'AG-KIUC 2-52 (a), (c)-(f) '!I$2, Generation_Raw_Data!$A:$A, 'AG-KIUC 2-52 (a), (c)-(f) '!$B177))</f>
        <v>0</v>
      </c>
      <c r="J177" s="8">
        <f>IF(SUMIFS(Generation_Raw_Data!$C:$C, Generation_Raw_Data!$D:$D,'AG-KIUC 2-52 (a), (c)-(f) '!J$2, Generation_Raw_Data!$A:$A, 'AG-KIUC 2-52 (a), (c)-(f) '!$B177)&lt;0, 0, SUMIFS(Generation_Raw_Data!$C:$C, Generation_Raw_Data!$D:$D,'AG-KIUC 2-52 (a), (c)-(f) '!J$2, Generation_Raw_Data!$A:$A, 'AG-KIUC 2-52 (a), (c)-(f) '!$B177))</f>
        <v>677.45</v>
      </c>
      <c r="K177" s="8">
        <f>IF(SUMIFS(Generation_Raw_Data!$C:$C, Generation_Raw_Data!$D:$D,'AG-KIUC 2-52 (a), (c)-(f) '!K$2, Generation_Raw_Data!$A:$A, 'AG-KIUC 2-52 (a), (c)-(f) '!$B177)&lt;0, 0, SUMIFS(Generation_Raw_Data!$C:$C, Generation_Raw_Data!$D:$D,'AG-KIUC 2-52 (a), (c)-(f) '!K$2, Generation_Raw_Data!$A:$A, 'AG-KIUC 2-52 (a), (c)-(f) '!$B177))</f>
        <v>0</v>
      </c>
      <c r="L177" s="8">
        <f>IF(SUMIFS(Generation_Raw_Data!$C:$C, Generation_Raw_Data!$D:$D,'AG-KIUC 2-52 (a), (c)-(f) '!L$2, Generation_Raw_Data!$A:$A, 'AG-KIUC 2-52 (a), (c)-(f) '!$B177)&lt;0, 0, SUMIFS(Generation_Raw_Data!$C:$C, Generation_Raw_Data!$D:$D,'AG-KIUC 2-52 (a), (c)-(f) '!L$2, Generation_Raw_Data!$A:$A, 'AG-KIUC 2-52 (a), (c)-(f) '!$B177))</f>
        <v>434.5</v>
      </c>
      <c r="M177" s="8">
        <f>IF(SUMIFS(Generation_Raw_Data!$C:$C, Generation_Raw_Data!$D:$D,'AG-KIUC 2-52 (a), (c)-(f) '!M$2, Generation_Raw_Data!$A:$A, 'AG-KIUC 2-52 (a), (c)-(f) '!$B177)&lt;0, 0, SUMIFS(Generation_Raw_Data!$C:$C, Generation_Raw_Data!$D:$D,'AG-KIUC 2-52 (a), (c)-(f) '!M$2, Generation_Raw_Data!$A:$A, 'AG-KIUC 2-52 (a), (c)-(f) '!$B177))</f>
        <v>398.5</v>
      </c>
      <c r="N177" s="8">
        <f>IF(SUMIFS(Generation_Raw_Data!$C:$C, Generation_Raw_Data!$D:$D,'AG-KIUC 2-52 (a), (c)-(f) '!N$2, Generation_Raw_Data!$A:$A, 'AG-KIUC 2-52 (a), (c)-(f) '!$B177)&lt;0, 0, SUMIFS(Generation_Raw_Data!$C:$C, Generation_Raw_Data!$D:$D,'AG-KIUC 2-52 (a), (c)-(f) '!N$2, Generation_Raw_Data!$A:$A, 'AG-KIUC 2-52 (a), (c)-(f) '!$B177))</f>
        <v>0</v>
      </c>
      <c r="O177" s="8">
        <f>IF(SUMIFS(Generation_Raw_Data!$C:$C, Generation_Raw_Data!$D:$D,'AG-KIUC 2-52 (a), (c)-(f) '!O$2, Generation_Raw_Data!$A:$A, 'AG-KIUC 2-52 (a), (c)-(f) '!$B177)&lt;0, 0, SUMIFS(Generation_Raw_Data!$C:$C, Generation_Raw_Data!$D:$D,'AG-KIUC 2-52 (a), (c)-(f) '!O$2, Generation_Raw_Data!$A:$A, 'AG-KIUC 2-52 (a), (c)-(f) '!$B177))</f>
        <v>286.10000000000002</v>
      </c>
      <c r="P177" s="8">
        <f>IF(SUMIFS(Generation_Raw_Data!$C:$C, Generation_Raw_Data!$D:$D,'AG-KIUC 2-52 (a), (c)-(f) '!P$2, Generation_Raw_Data!$A:$A, 'AG-KIUC 2-52 (a), (c)-(f) '!$B177)&lt;0, 0, SUMIFS(Generation_Raw_Data!$C:$C, Generation_Raw_Data!$D:$D,'AG-KIUC 2-52 (a), (c)-(f) '!P$2, Generation_Raw_Data!$A:$A, 'AG-KIUC 2-52 (a), (c)-(f) '!$B177))</f>
        <v>293</v>
      </c>
      <c r="Q177" s="8">
        <f>IF(SUMIFS(Generation_Raw_Data!$C:$C, Generation_Raw_Data!$D:$D,'AG-KIUC 2-52 (a), (c)-(f) '!Q$2, Generation_Raw_Data!$A:$A, 'AG-KIUC 2-52 (a), (c)-(f) '!$B177)&lt;0, 0, SUMIFS(Generation_Raw_Data!$C:$C, Generation_Raw_Data!$D:$D,'AG-KIUC 2-52 (a), (c)-(f) '!Q$2, Generation_Raw_Data!$A:$A, 'AG-KIUC 2-52 (a), (c)-(f) '!$B177))</f>
        <v>364.2</v>
      </c>
      <c r="R177" s="8">
        <f>IF(SUMIFS(Generation_Raw_Data!$C:$C, Generation_Raw_Data!$D:$D,'AG-KIUC 2-52 (a), (c)-(f) '!R$2, Generation_Raw_Data!$A:$A, 'AG-KIUC 2-52 (a), (c)-(f) '!$B177)&lt;0, 0, SUMIFS(Generation_Raw_Data!$C:$C, Generation_Raw_Data!$D:$D,'AG-KIUC 2-52 (a), (c)-(f) '!R$2, Generation_Raw_Data!$A:$A, 'AG-KIUC 2-52 (a), (c)-(f) '!$B177))</f>
        <v>402</v>
      </c>
      <c r="S177" s="8">
        <f>IF(SUMIFS(Generation_Raw_Data!$C:$C, Generation_Raw_Data!$D:$D,'AG-KIUC 2-52 (a), (c)-(f) '!S$2, Generation_Raw_Data!$A:$A, 'AG-KIUC 2-52 (a), (c)-(f) '!$B177)&lt;0, 0, SUMIFS(Generation_Raw_Data!$C:$C, Generation_Raw_Data!$D:$D,'AG-KIUC 2-52 (a), (c)-(f) '!S$2, Generation_Raw_Data!$A:$A, 'AG-KIUC 2-52 (a), (c)-(f) '!$B177))</f>
        <v>465.5</v>
      </c>
      <c r="T177" s="8">
        <f>IF(SUMIFS(Generation_Raw_Data!$C:$C, Generation_Raw_Data!$D:$D,'AG-KIUC 2-52 (a), (c)-(f) '!T$2, Generation_Raw_Data!$A:$A, 'AG-KIUC 2-52 (a), (c)-(f) '!$B177)&lt;0, 0, SUMIFS(Generation_Raw_Data!$C:$C, Generation_Raw_Data!$D:$D,'AG-KIUC 2-52 (a), (c)-(f) '!T$2, Generation_Raw_Data!$A:$A, 'AG-KIUC 2-52 (a), (c)-(f) '!$B177))</f>
        <v>0</v>
      </c>
      <c r="U177" s="8">
        <f>IF(SUMIFS(Generation_Raw_Data!$C:$C, Generation_Raw_Data!$D:$D,'AG-KIUC 2-52 (a), (c)-(f) '!U$2, Generation_Raw_Data!$A:$A, 'AG-KIUC 2-52 (a), (c)-(f) '!$B177)&lt;0, 0, SUMIFS(Generation_Raw_Data!$C:$C, Generation_Raw_Data!$D:$D,'AG-KIUC 2-52 (a), (c)-(f) '!U$2, Generation_Raw_Data!$A:$A, 'AG-KIUC 2-52 (a), (c)-(f) '!$B177))</f>
        <v>0</v>
      </c>
      <c r="V177" s="8">
        <f>IF(SUMIFS(Generation_Raw_Data!$C:$C, Generation_Raw_Data!$D:$D,'AG-KIUC 2-52 (a), (c)-(f) '!V$2, Generation_Raw_Data!$A:$A, 'AG-KIUC 2-52 (a), (c)-(f) '!$B177)&lt;0, 0, SUMIFS(Generation_Raw_Data!$C:$C, Generation_Raw_Data!$D:$D,'AG-KIUC 2-52 (a), (c)-(f) '!V$2, Generation_Raw_Data!$A:$A, 'AG-KIUC 2-52 (a), (c)-(f) '!$B177))</f>
        <v>0</v>
      </c>
      <c r="W177" s="8">
        <f>IF(SUMIFS(Generation_Raw_Data!$C:$C, Generation_Raw_Data!$D:$D,'AG-KIUC 2-52 (a), (c)-(f) '!W$2, Generation_Raw_Data!$A:$A, 'AG-KIUC 2-52 (a), (c)-(f) '!$B177)&lt;0, 0, SUMIFS(Generation_Raw_Data!$C:$C, Generation_Raw_Data!$D:$D,'AG-KIUC 2-52 (a), (c)-(f) '!W$2, Generation_Raw_Data!$A:$A, 'AG-KIUC 2-52 (a), (c)-(f) '!$B177))</f>
        <v>0</v>
      </c>
      <c r="X177" s="8">
        <f>IF(SUMIFS(Generation_Raw_Data!$C:$C, Generation_Raw_Data!$D:$D,'AG-KIUC 2-52 (a), (c)-(f) '!X$2, Generation_Raw_Data!$A:$A, 'AG-KIUC 2-52 (a), (c)-(f) '!$B177)&lt;0, 0, SUMIFS(Generation_Raw_Data!$C:$C, Generation_Raw_Data!$D:$D,'AG-KIUC 2-52 (a), (c)-(f) '!X$2, Generation_Raw_Data!$A:$A, 'AG-KIUC 2-52 (a), (c)-(f) '!$B177))</f>
        <v>0</v>
      </c>
      <c r="Y177" s="8">
        <f>IF(SUMIFS(Generation_Raw_Data!$C:$C, Generation_Raw_Data!$D:$D,'AG-KIUC 2-52 (a), (c)-(f) '!Y$2, Generation_Raw_Data!$A:$A, 'AG-KIUC 2-52 (a), (c)-(f) '!$B177)&lt;0, 0, SUMIFS(Generation_Raw_Data!$C:$C, Generation_Raw_Data!$D:$D,'AG-KIUC 2-52 (a), (c)-(f) '!Y$2, Generation_Raw_Data!$A:$A, 'AG-KIUC 2-52 (a), (c)-(f) '!$B177))</f>
        <v>0</v>
      </c>
      <c r="Z177" s="8">
        <f>IF(SUMIFS(Generation_Raw_Data!$C:$C, Generation_Raw_Data!$D:$D,'AG-KIUC 2-52 (a), (c)-(f) '!Z$2, Generation_Raw_Data!$A:$A, 'AG-KIUC 2-52 (a), (c)-(f) '!$B177)&lt;0, 0, SUMIFS(Generation_Raw_Data!$C:$C, Generation_Raw_Data!$D:$D,'AG-KIUC 2-52 (a), (c)-(f) '!Z$2, Generation_Raw_Data!$A:$A, 'AG-KIUC 2-52 (a), (c)-(f) '!$B177))</f>
        <v>0</v>
      </c>
      <c r="AA177" s="8">
        <f>IF(SUMIFS(Generation_Raw_Data!$C:$C, Generation_Raw_Data!$D:$D,'AG-KIUC 2-52 (a), (c)-(f) '!AA$2, Generation_Raw_Data!$A:$A, 'AG-KIUC 2-52 (a), (c)-(f) '!$B177)&lt;0, 0, SUMIFS(Generation_Raw_Data!$C:$C, Generation_Raw_Data!$D:$D,'AG-KIUC 2-52 (a), (c)-(f) '!AA$2, Generation_Raw_Data!$A:$A, 'AG-KIUC 2-52 (a), (c)-(f) '!$B177))</f>
        <v>0</v>
      </c>
      <c r="AB177" s="8">
        <f>IF(SUMIFS(Generation_Raw_Data!$C:$C, Generation_Raw_Data!$D:$D,'AG-KIUC 2-52 (a), (c)-(f) '!AB$2, Generation_Raw_Data!$A:$A, 'AG-KIUC 2-52 (a), (c)-(f) '!$B177)&lt;0, 0, SUMIFS(Generation_Raw_Data!$C:$C, Generation_Raw_Data!$D:$D,'AG-KIUC 2-52 (a), (c)-(f) '!AB$2, Generation_Raw_Data!$A:$A, 'AG-KIUC 2-52 (a), (c)-(f) '!$B177))</f>
        <v>0</v>
      </c>
      <c r="AC177" s="8">
        <f>IF(SUMIFS(Generation_Raw_Data!$C:$C, Generation_Raw_Data!$D:$D,'AG-KIUC 2-52 (a), (c)-(f) '!AC$2, Generation_Raw_Data!$A:$A, 'AG-KIUC 2-52 (a), (c)-(f) '!$B177)&lt;0, 0, SUMIFS(Generation_Raw_Data!$C:$C, Generation_Raw_Data!$D:$D,'AG-KIUC 2-52 (a), (c)-(f) '!AC$2, Generation_Raw_Data!$A:$A, 'AG-KIUC 2-52 (a), (c)-(f) '!$B177))</f>
        <v>0</v>
      </c>
      <c r="AD177" s="8">
        <f>IF(SUMIFS(Generation_Raw_Data!$C:$C, Generation_Raw_Data!$D:$D,'AG-KIUC 2-52 (a), (c)-(f) '!AD$2, Generation_Raw_Data!$A:$A, 'AG-KIUC 2-52 (a), (c)-(f) '!$B177)&lt;0, 0, SUMIFS(Generation_Raw_Data!$C:$C, Generation_Raw_Data!$D:$D,'AG-KIUC 2-52 (a), (c)-(f) '!AD$2, Generation_Raw_Data!$A:$A, 'AG-KIUC 2-52 (a), (c)-(f) '!$B177))</f>
        <v>91</v>
      </c>
      <c r="AE177" s="8">
        <f>IF(SUMIFS(Generation_Raw_Data!$C:$C, Generation_Raw_Data!$D:$D,'AG-KIUC 2-52 (a), (c)-(f) '!AE$2, Generation_Raw_Data!$A:$A, 'AG-KIUC 2-52 (a), (c)-(f) '!$B177)&lt;0, 0, SUMIFS(Generation_Raw_Data!$C:$C, Generation_Raw_Data!$D:$D,'AG-KIUC 2-52 (a), (c)-(f) '!AE$2, Generation_Raw_Data!$A:$A, 'AG-KIUC 2-52 (a), (c)-(f) '!$B177))</f>
        <v>0</v>
      </c>
      <c r="AF177" s="8">
        <f>IF(SUMIFS(Generation_Raw_Data!$C:$C, Generation_Raw_Data!$D:$D,'AG-KIUC 2-52 (a), (c)-(f) '!AF$2, Generation_Raw_Data!$A:$A, 'AG-KIUC 2-52 (a), (c)-(f) '!$B177)&lt;0, 0, SUMIFS(Generation_Raw_Data!$C:$C, Generation_Raw_Data!$D:$D,'AG-KIUC 2-52 (a), (c)-(f) '!AF$2, Generation_Raw_Data!$A:$A, 'AG-KIUC 2-52 (a), (c)-(f) '!$B177))</f>
        <v>0</v>
      </c>
      <c r="AG177" s="8">
        <f>IF(SUMIFS(Generation_Raw_Data!$C:$C, Generation_Raw_Data!$D:$D,'AG-KIUC 2-52 (a), (c)-(f) '!AG$2, Generation_Raw_Data!$A:$A, 'AG-KIUC 2-52 (a), (c)-(f) '!$B177)&lt;0, 0, SUMIFS(Generation_Raw_Data!$C:$C, Generation_Raw_Data!$D:$D,'AG-KIUC 2-52 (a), (c)-(f) '!AG$2, Generation_Raw_Data!$A:$A, 'AG-KIUC 2-52 (a), (c)-(f) '!$B177))</f>
        <v>91</v>
      </c>
      <c r="AH177" s="8">
        <f>IF(SUMIFS(Generation_Raw_Data!$C:$C, Generation_Raw_Data!$D:$D,'AG-KIUC 2-52 (a), (c)-(f) '!AH$2, Generation_Raw_Data!$A:$A, 'AG-KIUC 2-52 (a), (c)-(f) '!$B177)&lt;0, 0, SUMIFS(Generation_Raw_Data!$C:$C, Generation_Raw_Data!$D:$D,'AG-KIUC 2-52 (a), (c)-(f) '!AH$2, Generation_Raw_Data!$A:$A, 'AG-KIUC 2-52 (a), (c)-(f) '!$B177))</f>
        <v>0</v>
      </c>
      <c r="AI177" s="8">
        <f>IF(SUMIFS(Generation_Raw_Data!$C:$C, Generation_Raw_Data!$D:$D,'AG-KIUC 2-52 (a), (c)-(f) '!AI$2, Generation_Raw_Data!$A:$A, 'AG-KIUC 2-52 (a), (c)-(f) '!$B177)&lt;0, 0, SUMIFS(Generation_Raw_Data!$C:$C, Generation_Raw_Data!$D:$D,'AG-KIUC 2-52 (a), (c)-(f) '!AI$2, Generation_Raw_Data!$A:$A, 'AG-KIUC 2-52 (a), (c)-(f) '!$B177))</f>
        <v>0</v>
      </c>
      <c r="AJ177" s="8">
        <f>IF(SUMIFS(Generation_Raw_Data!$C:$C, Generation_Raw_Data!$D:$D,'AG-KIUC 2-52 (a), (c)-(f) '!AJ$2, Generation_Raw_Data!$A:$A, 'AG-KIUC 2-52 (a), (c)-(f) '!$B177)&lt;0, 0, SUMIFS(Generation_Raw_Data!$C:$C, Generation_Raw_Data!$D:$D,'AG-KIUC 2-52 (a), (c)-(f) '!AJ$2, Generation_Raw_Data!$A:$A, 'AG-KIUC 2-52 (a), (c)-(f) '!$B177))</f>
        <v>0</v>
      </c>
      <c r="AK177" s="8">
        <f>IF(SUMIFS(Generation_Raw_Data!$C:$C, Generation_Raw_Data!$D:$D,'AG-KIUC 2-52 (a), (c)-(f) '!AK$2, Generation_Raw_Data!$A:$A, 'AG-KIUC 2-52 (a), (c)-(f) '!$B177)&lt;0, 0, SUMIFS(Generation_Raw_Data!$C:$C, Generation_Raw_Data!$D:$D,'AG-KIUC 2-52 (a), (c)-(f) '!AK$2, Generation_Raw_Data!$A:$A, 'AG-KIUC 2-52 (a), (c)-(f) '!$B177))</f>
        <v>51</v>
      </c>
      <c r="AL177" s="8">
        <f>IF(SUMIFS(Generation_Raw_Data!$C:$C, Generation_Raw_Data!$D:$D,'AG-KIUC 2-52 (a), (c)-(f) '!AL$2, Generation_Raw_Data!$A:$A, 'AG-KIUC 2-52 (a), (c)-(f) '!$B177)&lt;0, 0, SUMIFS(Generation_Raw_Data!$C:$C, Generation_Raw_Data!$D:$D,'AG-KIUC 2-52 (a), (c)-(f) '!AL$2, Generation_Raw_Data!$A:$A, 'AG-KIUC 2-52 (a), (c)-(f) '!$B177))</f>
        <v>0</v>
      </c>
      <c r="AM177" s="8">
        <f>IF(SUMIFS(Generation_Raw_Data!$C:$C, Generation_Raw_Data!$D:$D,'AG-KIUC 2-52 (a), (c)-(f) '!AM$2, Generation_Raw_Data!$A:$A, 'AG-KIUC 2-52 (a), (c)-(f) '!$B177)&lt;0, 0, SUMIFS(Generation_Raw_Data!$C:$C, Generation_Raw_Data!$D:$D,'AG-KIUC 2-52 (a), (c)-(f) '!AM$2, Generation_Raw_Data!$A:$A, 'AG-KIUC 2-52 (a), (c)-(f) '!$B177))</f>
        <v>6.2</v>
      </c>
      <c r="AN177" s="8">
        <f>IF(SUMIFS(Generation_Raw_Data!$C:$C, Generation_Raw_Data!$D:$D,'AG-KIUC 2-52 (a), (c)-(f) '!AN$2, Generation_Raw_Data!$A:$A, 'AG-KIUC 2-52 (a), (c)-(f) '!$B177)&lt;0, 0, SUMIFS(Generation_Raw_Data!$C:$C, Generation_Raw_Data!$D:$D,'AG-KIUC 2-52 (a), (c)-(f) '!AN$2, Generation_Raw_Data!$A:$A, 'AG-KIUC 2-52 (a), (c)-(f) '!$B177))</f>
        <v>0.8</v>
      </c>
    </row>
    <row r="178" spans="1:40" x14ac:dyDescent="0.35">
      <c r="A178" s="1">
        <v>22</v>
      </c>
      <c r="B178" s="2">
        <v>44658.624999999985</v>
      </c>
      <c r="C178" s="16">
        <f>SUMIF(Marginal_Cost_Raw_Data!$A:$A, 'AG-KIUC 2-52 (a), (c)-(f) '!$B178, Marginal_Cost_Raw_Data!$B:$B)</f>
        <v>35.818399422743049</v>
      </c>
      <c r="D178" s="17">
        <f>SUMIFS(CTS_Raw_Data!$C:$C, CTS_Raw_Data!$B:$B, "S", CTS_Raw_Data!$A:$A, 'AG-KIUC 2-52 (a), (c)-(f) '!$B178)</f>
        <v>100</v>
      </c>
      <c r="E178" s="7">
        <f>IFERROR(SUMIFS(CTS_Raw_Data!$D:$D, CTS_Raw_Data!$B:$B, "S", CTS_Raw_Data!$A:$A, 'AG-KIUC 2-52 (a), (c)-(f) '!$B178)/'AG-KIUC 2-52 (a), (c)-(f) '!$D178,0)</f>
        <v>60.146300000000004</v>
      </c>
      <c r="F178" s="14">
        <f>SUMIFS(CTS_Raw_Data!$C:$C, CTS_Raw_Data!$B:$B, "B", CTS_Raw_Data!$A:$A, 'AG-KIUC 2-52 (a), (c)-(f) '!$B178)</f>
        <v>0</v>
      </c>
      <c r="G178" s="7">
        <f>IFERROR(SUMIFS(CTS_Raw_Data!$D:$D, CTS_Raw_Data!$B:$B, "B", CTS_Raw_Data!$A:$A, 'AG-KIUC 2-52 (a), (c)-(f) '!$B178)/'AG-KIUC 2-52 (a), (c)-(f) '!$F178,0)</f>
        <v>0</v>
      </c>
      <c r="H178" s="19">
        <f>SUMIF(ACE_Raw_Data!$A:$A, 'AG-KIUC 2-52 (a), (c)-(f) '!$B178, ACE_Raw_Data!$B:$B)</f>
        <v>-3.6870608924825987</v>
      </c>
      <c r="I178" s="21">
        <f>IF(SUMIFS(Generation_Raw_Data!$C:$C, Generation_Raw_Data!$D:$D,'AG-KIUC 2-52 (a), (c)-(f) '!I$2, Generation_Raw_Data!$A:$A, 'AG-KIUC 2-52 (a), (c)-(f) '!$B178)&lt;0, 0, SUMIFS(Generation_Raw_Data!$C:$C, Generation_Raw_Data!$D:$D,'AG-KIUC 2-52 (a), (c)-(f) '!I$2, Generation_Raw_Data!$A:$A, 'AG-KIUC 2-52 (a), (c)-(f) '!$B178))</f>
        <v>0</v>
      </c>
      <c r="J178" s="8">
        <f>IF(SUMIFS(Generation_Raw_Data!$C:$C, Generation_Raw_Data!$D:$D,'AG-KIUC 2-52 (a), (c)-(f) '!J$2, Generation_Raw_Data!$A:$A, 'AG-KIUC 2-52 (a), (c)-(f) '!$B178)&lt;0, 0, SUMIFS(Generation_Raw_Data!$C:$C, Generation_Raw_Data!$D:$D,'AG-KIUC 2-52 (a), (c)-(f) '!J$2, Generation_Raw_Data!$A:$A, 'AG-KIUC 2-52 (a), (c)-(f) '!$B178))</f>
        <v>679.25</v>
      </c>
      <c r="K178" s="8">
        <f>IF(SUMIFS(Generation_Raw_Data!$C:$C, Generation_Raw_Data!$D:$D,'AG-KIUC 2-52 (a), (c)-(f) '!K$2, Generation_Raw_Data!$A:$A, 'AG-KIUC 2-52 (a), (c)-(f) '!$B178)&lt;0, 0, SUMIFS(Generation_Raw_Data!$C:$C, Generation_Raw_Data!$D:$D,'AG-KIUC 2-52 (a), (c)-(f) '!K$2, Generation_Raw_Data!$A:$A, 'AG-KIUC 2-52 (a), (c)-(f) '!$B178))</f>
        <v>0</v>
      </c>
      <c r="L178" s="8">
        <f>IF(SUMIFS(Generation_Raw_Data!$C:$C, Generation_Raw_Data!$D:$D,'AG-KIUC 2-52 (a), (c)-(f) '!L$2, Generation_Raw_Data!$A:$A, 'AG-KIUC 2-52 (a), (c)-(f) '!$B178)&lt;0, 0, SUMIFS(Generation_Raw_Data!$C:$C, Generation_Raw_Data!$D:$D,'AG-KIUC 2-52 (a), (c)-(f) '!L$2, Generation_Raw_Data!$A:$A, 'AG-KIUC 2-52 (a), (c)-(f) '!$B178))</f>
        <v>432</v>
      </c>
      <c r="M178" s="8">
        <f>IF(SUMIFS(Generation_Raw_Data!$C:$C, Generation_Raw_Data!$D:$D,'AG-KIUC 2-52 (a), (c)-(f) '!M$2, Generation_Raw_Data!$A:$A, 'AG-KIUC 2-52 (a), (c)-(f) '!$B178)&lt;0, 0, SUMIFS(Generation_Raw_Data!$C:$C, Generation_Raw_Data!$D:$D,'AG-KIUC 2-52 (a), (c)-(f) '!M$2, Generation_Raw_Data!$A:$A, 'AG-KIUC 2-52 (a), (c)-(f) '!$B178))</f>
        <v>401</v>
      </c>
      <c r="N178" s="8">
        <f>IF(SUMIFS(Generation_Raw_Data!$C:$C, Generation_Raw_Data!$D:$D,'AG-KIUC 2-52 (a), (c)-(f) '!N$2, Generation_Raw_Data!$A:$A, 'AG-KIUC 2-52 (a), (c)-(f) '!$B178)&lt;0, 0, SUMIFS(Generation_Raw_Data!$C:$C, Generation_Raw_Data!$D:$D,'AG-KIUC 2-52 (a), (c)-(f) '!N$2, Generation_Raw_Data!$A:$A, 'AG-KIUC 2-52 (a), (c)-(f) '!$B178))</f>
        <v>0</v>
      </c>
      <c r="O178" s="8">
        <f>IF(SUMIFS(Generation_Raw_Data!$C:$C, Generation_Raw_Data!$D:$D,'AG-KIUC 2-52 (a), (c)-(f) '!O$2, Generation_Raw_Data!$A:$A, 'AG-KIUC 2-52 (a), (c)-(f) '!$B178)&lt;0, 0, SUMIFS(Generation_Raw_Data!$C:$C, Generation_Raw_Data!$D:$D,'AG-KIUC 2-52 (a), (c)-(f) '!O$2, Generation_Raw_Data!$A:$A, 'AG-KIUC 2-52 (a), (c)-(f) '!$B178))</f>
        <v>286.10000000000002</v>
      </c>
      <c r="P178" s="8">
        <f>IF(SUMIFS(Generation_Raw_Data!$C:$C, Generation_Raw_Data!$D:$D,'AG-KIUC 2-52 (a), (c)-(f) '!P$2, Generation_Raw_Data!$A:$A, 'AG-KIUC 2-52 (a), (c)-(f) '!$B178)&lt;0, 0, SUMIFS(Generation_Raw_Data!$C:$C, Generation_Raw_Data!$D:$D,'AG-KIUC 2-52 (a), (c)-(f) '!P$2, Generation_Raw_Data!$A:$A, 'AG-KIUC 2-52 (a), (c)-(f) '!$B178))</f>
        <v>295.8</v>
      </c>
      <c r="Q178" s="8">
        <f>IF(SUMIFS(Generation_Raw_Data!$C:$C, Generation_Raw_Data!$D:$D,'AG-KIUC 2-52 (a), (c)-(f) '!Q$2, Generation_Raw_Data!$A:$A, 'AG-KIUC 2-52 (a), (c)-(f) '!$B178)&lt;0, 0, SUMIFS(Generation_Raw_Data!$C:$C, Generation_Raw_Data!$D:$D,'AG-KIUC 2-52 (a), (c)-(f) '!Q$2, Generation_Raw_Data!$A:$A, 'AG-KIUC 2-52 (a), (c)-(f) '!$B178))</f>
        <v>305.5</v>
      </c>
      <c r="R178" s="8">
        <f>IF(SUMIFS(Generation_Raw_Data!$C:$C, Generation_Raw_Data!$D:$D,'AG-KIUC 2-52 (a), (c)-(f) '!R$2, Generation_Raw_Data!$A:$A, 'AG-KIUC 2-52 (a), (c)-(f) '!$B178)&lt;0, 0, SUMIFS(Generation_Raw_Data!$C:$C, Generation_Raw_Data!$D:$D,'AG-KIUC 2-52 (a), (c)-(f) '!R$2, Generation_Raw_Data!$A:$A, 'AG-KIUC 2-52 (a), (c)-(f) '!$B178))</f>
        <v>394.5</v>
      </c>
      <c r="S178" s="8">
        <f>IF(SUMIFS(Generation_Raw_Data!$C:$C, Generation_Raw_Data!$D:$D,'AG-KIUC 2-52 (a), (c)-(f) '!S$2, Generation_Raw_Data!$A:$A, 'AG-KIUC 2-52 (a), (c)-(f) '!$B178)&lt;0, 0, SUMIFS(Generation_Raw_Data!$C:$C, Generation_Raw_Data!$D:$D,'AG-KIUC 2-52 (a), (c)-(f) '!S$2, Generation_Raw_Data!$A:$A, 'AG-KIUC 2-52 (a), (c)-(f) '!$B178))</f>
        <v>444.8</v>
      </c>
      <c r="T178" s="8">
        <f>IF(SUMIFS(Generation_Raw_Data!$C:$C, Generation_Raw_Data!$D:$D,'AG-KIUC 2-52 (a), (c)-(f) '!T$2, Generation_Raw_Data!$A:$A, 'AG-KIUC 2-52 (a), (c)-(f) '!$B178)&lt;0, 0, SUMIFS(Generation_Raw_Data!$C:$C, Generation_Raw_Data!$D:$D,'AG-KIUC 2-52 (a), (c)-(f) '!T$2, Generation_Raw_Data!$A:$A, 'AG-KIUC 2-52 (a), (c)-(f) '!$B178))</f>
        <v>0</v>
      </c>
      <c r="U178" s="8">
        <f>IF(SUMIFS(Generation_Raw_Data!$C:$C, Generation_Raw_Data!$D:$D,'AG-KIUC 2-52 (a), (c)-(f) '!U$2, Generation_Raw_Data!$A:$A, 'AG-KIUC 2-52 (a), (c)-(f) '!$B178)&lt;0, 0, SUMIFS(Generation_Raw_Data!$C:$C, Generation_Raw_Data!$D:$D,'AG-KIUC 2-52 (a), (c)-(f) '!U$2, Generation_Raw_Data!$A:$A, 'AG-KIUC 2-52 (a), (c)-(f) '!$B178))</f>
        <v>0</v>
      </c>
      <c r="V178" s="8">
        <f>IF(SUMIFS(Generation_Raw_Data!$C:$C, Generation_Raw_Data!$D:$D,'AG-KIUC 2-52 (a), (c)-(f) '!V$2, Generation_Raw_Data!$A:$A, 'AG-KIUC 2-52 (a), (c)-(f) '!$B178)&lt;0, 0, SUMIFS(Generation_Raw_Data!$C:$C, Generation_Raw_Data!$D:$D,'AG-KIUC 2-52 (a), (c)-(f) '!V$2, Generation_Raw_Data!$A:$A, 'AG-KIUC 2-52 (a), (c)-(f) '!$B178))</f>
        <v>0</v>
      </c>
      <c r="W178" s="8">
        <f>IF(SUMIFS(Generation_Raw_Data!$C:$C, Generation_Raw_Data!$D:$D,'AG-KIUC 2-52 (a), (c)-(f) '!W$2, Generation_Raw_Data!$A:$A, 'AG-KIUC 2-52 (a), (c)-(f) '!$B178)&lt;0, 0, SUMIFS(Generation_Raw_Data!$C:$C, Generation_Raw_Data!$D:$D,'AG-KIUC 2-52 (a), (c)-(f) '!W$2, Generation_Raw_Data!$A:$A, 'AG-KIUC 2-52 (a), (c)-(f) '!$B178))</f>
        <v>0</v>
      </c>
      <c r="X178" s="8">
        <f>IF(SUMIFS(Generation_Raw_Data!$C:$C, Generation_Raw_Data!$D:$D,'AG-KIUC 2-52 (a), (c)-(f) '!X$2, Generation_Raw_Data!$A:$A, 'AG-KIUC 2-52 (a), (c)-(f) '!$B178)&lt;0, 0, SUMIFS(Generation_Raw_Data!$C:$C, Generation_Raw_Data!$D:$D,'AG-KIUC 2-52 (a), (c)-(f) '!X$2, Generation_Raw_Data!$A:$A, 'AG-KIUC 2-52 (a), (c)-(f) '!$B178))</f>
        <v>0</v>
      </c>
      <c r="Y178" s="8">
        <f>IF(SUMIFS(Generation_Raw_Data!$C:$C, Generation_Raw_Data!$D:$D,'AG-KIUC 2-52 (a), (c)-(f) '!Y$2, Generation_Raw_Data!$A:$A, 'AG-KIUC 2-52 (a), (c)-(f) '!$B178)&lt;0, 0, SUMIFS(Generation_Raw_Data!$C:$C, Generation_Raw_Data!$D:$D,'AG-KIUC 2-52 (a), (c)-(f) '!Y$2, Generation_Raw_Data!$A:$A, 'AG-KIUC 2-52 (a), (c)-(f) '!$B178))</f>
        <v>0</v>
      </c>
      <c r="Z178" s="8">
        <f>IF(SUMIFS(Generation_Raw_Data!$C:$C, Generation_Raw_Data!$D:$D,'AG-KIUC 2-52 (a), (c)-(f) '!Z$2, Generation_Raw_Data!$A:$A, 'AG-KIUC 2-52 (a), (c)-(f) '!$B178)&lt;0, 0, SUMIFS(Generation_Raw_Data!$C:$C, Generation_Raw_Data!$D:$D,'AG-KIUC 2-52 (a), (c)-(f) '!Z$2, Generation_Raw_Data!$A:$A, 'AG-KIUC 2-52 (a), (c)-(f) '!$B178))</f>
        <v>0</v>
      </c>
      <c r="AA178" s="8">
        <f>IF(SUMIFS(Generation_Raw_Data!$C:$C, Generation_Raw_Data!$D:$D,'AG-KIUC 2-52 (a), (c)-(f) '!AA$2, Generation_Raw_Data!$A:$A, 'AG-KIUC 2-52 (a), (c)-(f) '!$B178)&lt;0, 0, SUMIFS(Generation_Raw_Data!$C:$C, Generation_Raw_Data!$D:$D,'AG-KIUC 2-52 (a), (c)-(f) '!AA$2, Generation_Raw_Data!$A:$A, 'AG-KIUC 2-52 (a), (c)-(f) '!$B178))</f>
        <v>0</v>
      </c>
      <c r="AB178" s="8">
        <f>IF(SUMIFS(Generation_Raw_Data!$C:$C, Generation_Raw_Data!$D:$D,'AG-KIUC 2-52 (a), (c)-(f) '!AB$2, Generation_Raw_Data!$A:$A, 'AG-KIUC 2-52 (a), (c)-(f) '!$B178)&lt;0, 0, SUMIFS(Generation_Raw_Data!$C:$C, Generation_Raw_Data!$D:$D,'AG-KIUC 2-52 (a), (c)-(f) '!AB$2, Generation_Raw_Data!$A:$A, 'AG-KIUC 2-52 (a), (c)-(f) '!$B178))</f>
        <v>0</v>
      </c>
      <c r="AC178" s="8">
        <f>IF(SUMIFS(Generation_Raw_Data!$C:$C, Generation_Raw_Data!$D:$D,'AG-KIUC 2-52 (a), (c)-(f) '!AC$2, Generation_Raw_Data!$A:$A, 'AG-KIUC 2-52 (a), (c)-(f) '!$B178)&lt;0, 0, SUMIFS(Generation_Raw_Data!$C:$C, Generation_Raw_Data!$D:$D,'AG-KIUC 2-52 (a), (c)-(f) '!AC$2, Generation_Raw_Data!$A:$A, 'AG-KIUC 2-52 (a), (c)-(f) '!$B178))</f>
        <v>0</v>
      </c>
      <c r="AD178" s="8">
        <f>IF(SUMIFS(Generation_Raw_Data!$C:$C, Generation_Raw_Data!$D:$D,'AG-KIUC 2-52 (a), (c)-(f) '!AD$2, Generation_Raw_Data!$A:$A, 'AG-KIUC 2-52 (a), (c)-(f) '!$B178)&lt;0, 0, SUMIFS(Generation_Raw_Data!$C:$C, Generation_Raw_Data!$D:$D,'AG-KIUC 2-52 (a), (c)-(f) '!AD$2, Generation_Raw_Data!$A:$A, 'AG-KIUC 2-52 (a), (c)-(f) '!$B178))</f>
        <v>91.994600000000005</v>
      </c>
      <c r="AE178" s="8">
        <f>IF(SUMIFS(Generation_Raw_Data!$C:$C, Generation_Raw_Data!$D:$D,'AG-KIUC 2-52 (a), (c)-(f) '!AE$2, Generation_Raw_Data!$A:$A, 'AG-KIUC 2-52 (a), (c)-(f) '!$B178)&lt;0, 0, SUMIFS(Generation_Raw_Data!$C:$C, Generation_Raw_Data!$D:$D,'AG-KIUC 2-52 (a), (c)-(f) '!AE$2, Generation_Raw_Data!$A:$A, 'AG-KIUC 2-52 (a), (c)-(f) '!$B178))</f>
        <v>0</v>
      </c>
      <c r="AF178" s="8">
        <f>IF(SUMIFS(Generation_Raw_Data!$C:$C, Generation_Raw_Data!$D:$D,'AG-KIUC 2-52 (a), (c)-(f) '!AF$2, Generation_Raw_Data!$A:$A, 'AG-KIUC 2-52 (a), (c)-(f) '!$B178)&lt;0, 0, SUMIFS(Generation_Raw_Data!$C:$C, Generation_Raw_Data!$D:$D,'AG-KIUC 2-52 (a), (c)-(f) '!AF$2, Generation_Raw_Data!$A:$A, 'AG-KIUC 2-52 (a), (c)-(f) '!$B178))</f>
        <v>0</v>
      </c>
      <c r="AG178" s="8">
        <f>IF(SUMIFS(Generation_Raw_Data!$C:$C, Generation_Raw_Data!$D:$D,'AG-KIUC 2-52 (a), (c)-(f) '!AG$2, Generation_Raw_Data!$A:$A, 'AG-KIUC 2-52 (a), (c)-(f) '!$B178)&lt;0, 0, SUMIFS(Generation_Raw_Data!$C:$C, Generation_Raw_Data!$D:$D,'AG-KIUC 2-52 (a), (c)-(f) '!AG$2, Generation_Raw_Data!$A:$A, 'AG-KIUC 2-52 (a), (c)-(f) '!$B178))</f>
        <v>91.005399999999995</v>
      </c>
      <c r="AH178" s="8">
        <f>IF(SUMIFS(Generation_Raw_Data!$C:$C, Generation_Raw_Data!$D:$D,'AG-KIUC 2-52 (a), (c)-(f) '!AH$2, Generation_Raw_Data!$A:$A, 'AG-KIUC 2-52 (a), (c)-(f) '!$B178)&lt;0, 0, SUMIFS(Generation_Raw_Data!$C:$C, Generation_Raw_Data!$D:$D,'AG-KIUC 2-52 (a), (c)-(f) '!AH$2, Generation_Raw_Data!$A:$A, 'AG-KIUC 2-52 (a), (c)-(f) '!$B178))</f>
        <v>0</v>
      </c>
      <c r="AI178" s="8">
        <f>IF(SUMIFS(Generation_Raw_Data!$C:$C, Generation_Raw_Data!$D:$D,'AG-KIUC 2-52 (a), (c)-(f) '!AI$2, Generation_Raw_Data!$A:$A, 'AG-KIUC 2-52 (a), (c)-(f) '!$B178)&lt;0, 0, SUMIFS(Generation_Raw_Data!$C:$C, Generation_Raw_Data!$D:$D,'AG-KIUC 2-52 (a), (c)-(f) '!AI$2, Generation_Raw_Data!$A:$A, 'AG-KIUC 2-52 (a), (c)-(f) '!$B178))</f>
        <v>0</v>
      </c>
      <c r="AJ178" s="8">
        <f>IF(SUMIFS(Generation_Raw_Data!$C:$C, Generation_Raw_Data!$D:$D,'AG-KIUC 2-52 (a), (c)-(f) '!AJ$2, Generation_Raw_Data!$A:$A, 'AG-KIUC 2-52 (a), (c)-(f) '!$B178)&lt;0, 0, SUMIFS(Generation_Raw_Data!$C:$C, Generation_Raw_Data!$D:$D,'AG-KIUC 2-52 (a), (c)-(f) '!AJ$2, Generation_Raw_Data!$A:$A, 'AG-KIUC 2-52 (a), (c)-(f) '!$B178))</f>
        <v>0</v>
      </c>
      <c r="AK178" s="8">
        <f>IF(SUMIFS(Generation_Raw_Data!$C:$C, Generation_Raw_Data!$D:$D,'AG-KIUC 2-52 (a), (c)-(f) '!AK$2, Generation_Raw_Data!$A:$A, 'AG-KIUC 2-52 (a), (c)-(f) '!$B178)&lt;0, 0, SUMIFS(Generation_Raw_Data!$C:$C, Generation_Raw_Data!$D:$D,'AG-KIUC 2-52 (a), (c)-(f) '!AK$2, Generation_Raw_Data!$A:$A, 'AG-KIUC 2-52 (a), (c)-(f) '!$B178))</f>
        <v>50</v>
      </c>
      <c r="AL178" s="8">
        <f>IF(SUMIFS(Generation_Raw_Data!$C:$C, Generation_Raw_Data!$D:$D,'AG-KIUC 2-52 (a), (c)-(f) '!AL$2, Generation_Raw_Data!$A:$A, 'AG-KIUC 2-52 (a), (c)-(f) '!$B178)&lt;0, 0, SUMIFS(Generation_Raw_Data!$C:$C, Generation_Raw_Data!$D:$D,'AG-KIUC 2-52 (a), (c)-(f) '!AL$2, Generation_Raw_Data!$A:$A, 'AG-KIUC 2-52 (a), (c)-(f) '!$B178))</f>
        <v>0</v>
      </c>
      <c r="AM178" s="8">
        <f>IF(SUMIFS(Generation_Raw_Data!$C:$C, Generation_Raw_Data!$D:$D,'AG-KIUC 2-52 (a), (c)-(f) '!AM$2, Generation_Raw_Data!$A:$A, 'AG-KIUC 2-52 (a), (c)-(f) '!$B178)&lt;0, 0, SUMIFS(Generation_Raw_Data!$C:$C, Generation_Raw_Data!$D:$D,'AG-KIUC 2-52 (a), (c)-(f) '!AM$2, Generation_Raw_Data!$A:$A, 'AG-KIUC 2-52 (a), (c)-(f) '!$B178))</f>
        <v>4.5999999999999996</v>
      </c>
      <c r="AN178" s="8">
        <f>IF(SUMIFS(Generation_Raw_Data!$C:$C, Generation_Raw_Data!$D:$D,'AG-KIUC 2-52 (a), (c)-(f) '!AN$2, Generation_Raw_Data!$A:$A, 'AG-KIUC 2-52 (a), (c)-(f) '!$B178)&lt;0, 0, SUMIFS(Generation_Raw_Data!$C:$C, Generation_Raw_Data!$D:$D,'AG-KIUC 2-52 (a), (c)-(f) '!AN$2, Generation_Raw_Data!$A:$A, 'AG-KIUC 2-52 (a), (c)-(f) '!$B178))</f>
        <v>0.5</v>
      </c>
    </row>
    <row r="179" spans="1:40" x14ac:dyDescent="0.35">
      <c r="A179" s="1">
        <v>23</v>
      </c>
      <c r="B179" s="2">
        <v>44662.333333333336</v>
      </c>
      <c r="C179" s="16">
        <f>SUMIF(Marginal_Cost_Raw_Data!$A:$A, 'AG-KIUC 2-52 (a), (c)-(f) '!$B179, Marginal_Cost_Raw_Data!$B:$B)</f>
        <v>37.408322777777776</v>
      </c>
      <c r="D179" s="17">
        <f>SUMIFS(CTS_Raw_Data!$C:$C, CTS_Raw_Data!$B:$B, "S", CTS_Raw_Data!$A:$A, 'AG-KIUC 2-52 (a), (c)-(f) '!$B179)</f>
        <v>100</v>
      </c>
      <c r="E179" s="7">
        <f>IFERROR(SUMIFS(CTS_Raw_Data!$D:$D, CTS_Raw_Data!$B:$B, "S", CTS_Raw_Data!$A:$A, 'AG-KIUC 2-52 (a), (c)-(f) '!$B179)/'AG-KIUC 2-52 (a), (c)-(f) '!$D179,0)</f>
        <v>113.4575</v>
      </c>
      <c r="F179" s="14">
        <f>SUMIFS(CTS_Raw_Data!$C:$C, CTS_Raw_Data!$B:$B, "B", CTS_Raw_Data!$A:$A, 'AG-KIUC 2-52 (a), (c)-(f) '!$B179)</f>
        <v>0</v>
      </c>
      <c r="G179" s="7">
        <f>IFERROR(SUMIFS(CTS_Raw_Data!$D:$D, CTS_Raw_Data!$B:$B, "B", CTS_Raw_Data!$A:$A, 'AG-KIUC 2-52 (a), (c)-(f) '!$B179)/'AG-KIUC 2-52 (a), (c)-(f) '!$F179,0)</f>
        <v>0</v>
      </c>
      <c r="H179" s="19">
        <f>SUMIF(ACE_Raw_Data!$A:$A, 'AG-KIUC 2-52 (a), (c)-(f) '!$B179, ACE_Raw_Data!$B:$B)</f>
        <v>6.9242387497797608</v>
      </c>
      <c r="I179" s="21">
        <f>IF(SUMIFS(Generation_Raw_Data!$C:$C, Generation_Raw_Data!$D:$D,'AG-KIUC 2-52 (a), (c)-(f) '!I$2, Generation_Raw_Data!$A:$A, 'AG-KIUC 2-52 (a), (c)-(f) '!$B179)&lt;0, 0, SUMIFS(Generation_Raw_Data!$C:$C, Generation_Raw_Data!$D:$D,'AG-KIUC 2-52 (a), (c)-(f) '!I$2, Generation_Raw_Data!$A:$A, 'AG-KIUC 2-52 (a), (c)-(f) '!$B179))</f>
        <v>211</v>
      </c>
      <c r="J179" s="8">
        <f>IF(SUMIFS(Generation_Raw_Data!$C:$C, Generation_Raw_Data!$D:$D,'AG-KIUC 2-52 (a), (c)-(f) '!J$2, Generation_Raw_Data!$A:$A, 'AG-KIUC 2-52 (a), (c)-(f) '!$B179)&lt;0, 0, SUMIFS(Generation_Raw_Data!$C:$C, Generation_Raw_Data!$D:$D,'AG-KIUC 2-52 (a), (c)-(f) '!J$2, Generation_Raw_Data!$A:$A, 'AG-KIUC 2-52 (a), (c)-(f) '!$B179))</f>
        <v>0</v>
      </c>
      <c r="K179" s="8">
        <f>IF(SUMIFS(Generation_Raw_Data!$C:$C, Generation_Raw_Data!$D:$D,'AG-KIUC 2-52 (a), (c)-(f) '!K$2, Generation_Raw_Data!$A:$A, 'AG-KIUC 2-52 (a), (c)-(f) '!$B179)&lt;0, 0, SUMIFS(Generation_Raw_Data!$C:$C, Generation_Raw_Data!$D:$D,'AG-KIUC 2-52 (a), (c)-(f) '!K$2, Generation_Raw_Data!$A:$A, 'AG-KIUC 2-52 (a), (c)-(f) '!$B179))</f>
        <v>0</v>
      </c>
      <c r="L179" s="8">
        <f>IF(SUMIFS(Generation_Raw_Data!$C:$C, Generation_Raw_Data!$D:$D,'AG-KIUC 2-52 (a), (c)-(f) '!L$2, Generation_Raw_Data!$A:$A, 'AG-KIUC 2-52 (a), (c)-(f) '!$B179)&lt;0, 0, SUMIFS(Generation_Raw_Data!$C:$C, Generation_Raw_Data!$D:$D,'AG-KIUC 2-52 (a), (c)-(f) '!L$2, Generation_Raw_Data!$A:$A, 'AG-KIUC 2-52 (a), (c)-(f) '!$B179))</f>
        <v>484</v>
      </c>
      <c r="M179" s="8">
        <f>IF(SUMIFS(Generation_Raw_Data!$C:$C, Generation_Raw_Data!$D:$D,'AG-KIUC 2-52 (a), (c)-(f) '!M$2, Generation_Raw_Data!$A:$A, 'AG-KIUC 2-52 (a), (c)-(f) '!$B179)&lt;0, 0, SUMIFS(Generation_Raw_Data!$C:$C, Generation_Raw_Data!$D:$D,'AG-KIUC 2-52 (a), (c)-(f) '!M$2, Generation_Raw_Data!$A:$A, 'AG-KIUC 2-52 (a), (c)-(f) '!$B179))</f>
        <v>449</v>
      </c>
      <c r="N179" s="8">
        <f>IF(SUMIFS(Generation_Raw_Data!$C:$C, Generation_Raw_Data!$D:$D,'AG-KIUC 2-52 (a), (c)-(f) '!N$2, Generation_Raw_Data!$A:$A, 'AG-KIUC 2-52 (a), (c)-(f) '!$B179)&lt;0, 0, SUMIFS(Generation_Raw_Data!$C:$C, Generation_Raw_Data!$D:$D,'AG-KIUC 2-52 (a), (c)-(f) '!N$2, Generation_Raw_Data!$A:$A, 'AG-KIUC 2-52 (a), (c)-(f) '!$B179))</f>
        <v>0</v>
      </c>
      <c r="O179" s="8">
        <f>IF(SUMIFS(Generation_Raw_Data!$C:$C, Generation_Raw_Data!$D:$D,'AG-KIUC 2-52 (a), (c)-(f) '!O$2, Generation_Raw_Data!$A:$A, 'AG-KIUC 2-52 (a), (c)-(f) '!$B179)&lt;0, 0, SUMIFS(Generation_Raw_Data!$C:$C, Generation_Raw_Data!$D:$D,'AG-KIUC 2-52 (a), (c)-(f) '!O$2, Generation_Raw_Data!$A:$A, 'AG-KIUC 2-52 (a), (c)-(f) '!$B179))</f>
        <v>292.5</v>
      </c>
      <c r="P179" s="8">
        <f>IF(SUMIFS(Generation_Raw_Data!$C:$C, Generation_Raw_Data!$D:$D,'AG-KIUC 2-52 (a), (c)-(f) '!P$2, Generation_Raw_Data!$A:$A, 'AG-KIUC 2-52 (a), (c)-(f) '!$B179)&lt;0, 0, SUMIFS(Generation_Raw_Data!$C:$C, Generation_Raw_Data!$D:$D,'AG-KIUC 2-52 (a), (c)-(f) '!P$2, Generation_Raw_Data!$A:$A, 'AG-KIUC 2-52 (a), (c)-(f) '!$B179))</f>
        <v>294.5</v>
      </c>
      <c r="Q179" s="8">
        <f>IF(SUMIFS(Generation_Raw_Data!$C:$C, Generation_Raw_Data!$D:$D,'AG-KIUC 2-52 (a), (c)-(f) '!Q$2, Generation_Raw_Data!$A:$A, 'AG-KIUC 2-52 (a), (c)-(f) '!$B179)&lt;0, 0, SUMIFS(Generation_Raw_Data!$C:$C, Generation_Raw_Data!$D:$D,'AG-KIUC 2-52 (a), (c)-(f) '!Q$2, Generation_Raw_Data!$A:$A, 'AG-KIUC 2-52 (a), (c)-(f) '!$B179))</f>
        <v>372</v>
      </c>
      <c r="R179" s="8">
        <f>IF(SUMIFS(Generation_Raw_Data!$C:$C, Generation_Raw_Data!$D:$D,'AG-KIUC 2-52 (a), (c)-(f) '!R$2, Generation_Raw_Data!$A:$A, 'AG-KIUC 2-52 (a), (c)-(f) '!$B179)&lt;0, 0, SUMIFS(Generation_Raw_Data!$C:$C, Generation_Raw_Data!$D:$D,'AG-KIUC 2-52 (a), (c)-(f) '!R$2, Generation_Raw_Data!$A:$A, 'AG-KIUC 2-52 (a), (c)-(f) '!$B179))</f>
        <v>455.5</v>
      </c>
      <c r="S179" s="8">
        <f>IF(SUMIFS(Generation_Raw_Data!$C:$C, Generation_Raw_Data!$D:$D,'AG-KIUC 2-52 (a), (c)-(f) '!S$2, Generation_Raw_Data!$A:$A, 'AG-KIUC 2-52 (a), (c)-(f) '!$B179)&lt;0, 0, SUMIFS(Generation_Raw_Data!$C:$C, Generation_Raw_Data!$D:$D,'AG-KIUC 2-52 (a), (c)-(f) '!S$2, Generation_Raw_Data!$A:$A, 'AG-KIUC 2-52 (a), (c)-(f) '!$B179))</f>
        <v>486.6</v>
      </c>
      <c r="T179" s="8">
        <f>IF(SUMIFS(Generation_Raw_Data!$C:$C, Generation_Raw_Data!$D:$D,'AG-KIUC 2-52 (a), (c)-(f) '!T$2, Generation_Raw_Data!$A:$A, 'AG-KIUC 2-52 (a), (c)-(f) '!$B179)&lt;0, 0, SUMIFS(Generation_Raw_Data!$C:$C, Generation_Raw_Data!$D:$D,'AG-KIUC 2-52 (a), (c)-(f) '!T$2, Generation_Raw_Data!$A:$A, 'AG-KIUC 2-52 (a), (c)-(f) '!$B179))</f>
        <v>360.5</v>
      </c>
      <c r="U179" s="8">
        <f>IF(SUMIFS(Generation_Raw_Data!$C:$C, Generation_Raw_Data!$D:$D,'AG-KIUC 2-52 (a), (c)-(f) '!U$2, Generation_Raw_Data!$A:$A, 'AG-KIUC 2-52 (a), (c)-(f) '!$B179)&lt;0, 0, SUMIFS(Generation_Raw_Data!$C:$C, Generation_Raw_Data!$D:$D,'AG-KIUC 2-52 (a), (c)-(f) '!U$2, Generation_Raw_Data!$A:$A, 'AG-KIUC 2-52 (a), (c)-(f) '!$B179))</f>
        <v>0</v>
      </c>
      <c r="V179" s="8">
        <f>IF(SUMIFS(Generation_Raw_Data!$C:$C, Generation_Raw_Data!$D:$D,'AG-KIUC 2-52 (a), (c)-(f) '!V$2, Generation_Raw_Data!$A:$A, 'AG-KIUC 2-52 (a), (c)-(f) '!$B179)&lt;0, 0, SUMIFS(Generation_Raw_Data!$C:$C, Generation_Raw_Data!$D:$D,'AG-KIUC 2-52 (a), (c)-(f) '!V$2, Generation_Raw_Data!$A:$A, 'AG-KIUC 2-52 (a), (c)-(f) '!$B179))</f>
        <v>0</v>
      </c>
      <c r="W179" s="8">
        <f>IF(SUMIFS(Generation_Raw_Data!$C:$C, Generation_Raw_Data!$D:$D,'AG-KIUC 2-52 (a), (c)-(f) '!W$2, Generation_Raw_Data!$A:$A, 'AG-KIUC 2-52 (a), (c)-(f) '!$B179)&lt;0, 0, SUMIFS(Generation_Raw_Data!$C:$C, Generation_Raw_Data!$D:$D,'AG-KIUC 2-52 (a), (c)-(f) '!W$2, Generation_Raw_Data!$A:$A, 'AG-KIUC 2-52 (a), (c)-(f) '!$B179))</f>
        <v>0</v>
      </c>
      <c r="X179" s="8">
        <f>IF(SUMIFS(Generation_Raw_Data!$C:$C, Generation_Raw_Data!$D:$D,'AG-KIUC 2-52 (a), (c)-(f) '!X$2, Generation_Raw_Data!$A:$A, 'AG-KIUC 2-52 (a), (c)-(f) '!$B179)&lt;0, 0, SUMIFS(Generation_Raw_Data!$C:$C, Generation_Raw_Data!$D:$D,'AG-KIUC 2-52 (a), (c)-(f) '!X$2, Generation_Raw_Data!$A:$A, 'AG-KIUC 2-52 (a), (c)-(f) '!$B179))</f>
        <v>0</v>
      </c>
      <c r="Y179" s="8">
        <f>IF(SUMIFS(Generation_Raw_Data!$C:$C, Generation_Raw_Data!$D:$D,'AG-KIUC 2-52 (a), (c)-(f) '!Y$2, Generation_Raw_Data!$A:$A, 'AG-KIUC 2-52 (a), (c)-(f) '!$B179)&lt;0, 0, SUMIFS(Generation_Raw_Data!$C:$C, Generation_Raw_Data!$D:$D,'AG-KIUC 2-52 (a), (c)-(f) '!Y$2, Generation_Raw_Data!$A:$A, 'AG-KIUC 2-52 (a), (c)-(f) '!$B179))</f>
        <v>0</v>
      </c>
      <c r="Z179" s="8">
        <f>IF(SUMIFS(Generation_Raw_Data!$C:$C, Generation_Raw_Data!$D:$D,'AG-KIUC 2-52 (a), (c)-(f) '!Z$2, Generation_Raw_Data!$A:$A, 'AG-KIUC 2-52 (a), (c)-(f) '!$B179)&lt;0, 0, SUMIFS(Generation_Raw_Data!$C:$C, Generation_Raw_Data!$D:$D,'AG-KIUC 2-52 (a), (c)-(f) '!Z$2, Generation_Raw_Data!$A:$A, 'AG-KIUC 2-52 (a), (c)-(f) '!$B179))</f>
        <v>0</v>
      </c>
      <c r="AA179" s="8">
        <f>IF(SUMIFS(Generation_Raw_Data!$C:$C, Generation_Raw_Data!$D:$D,'AG-KIUC 2-52 (a), (c)-(f) '!AA$2, Generation_Raw_Data!$A:$A, 'AG-KIUC 2-52 (a), (c)-(f) '!$B179)&lt;0, 0, SUMIFS(Generation_Raw_Data!$C:$C, Generation_Raw_Data!$D:$D,'AG-KIUC 2-52 (a), (c)-(f) '!AA$2, Generation_Raw_Data!$A:$A, 'AG-KIUC 2-52 (a), (c)-(f) '!$B179))</f>
        <v>0</v>
      </c>
      <c r="AB179" s="8">
        <f>IF(SUMIFS(Generation_Raw_Data!$C:$C, Generation_Raw_Data!$D:$D,'AG-KIUC 2-52 (a), (c)-(f) '!AB$2, Generation_Raw_Data!$A:$A, 'AG-KIUC 2-52 (a), (c)-(f) '!$B179)&lt;0, 0, SUMIFS(Generation_Raw_Data!$C:$C, Generation_Raw_Data!$D:$D,'AG-KIUC 2-52 (a), (c)-(f) '!AB$2, Generation_Raw_Data!$A:$A, 'AG-KIUC 2-52 (a), (c)-(f) '!$B179))</f>
        <v>0</v>
      </c>
      <c r="AC179" s="8">
        <f>IF(SUMIFS(Generation_Raw_Data!$C:$C, Generation_Raw_Data!$D:$D,'AG-KIUC 2-52 (a), (c)-(f) '!AC$2, Generation_Raw_Data!$A:$A, 'AG-KIUC 2-52 (a), (c)-(f) '!$B179)&lt;0, 0, SUMIFS(Generation_Raw_Data!$C:$C, Generation_Raw_Data!$D:$D,'AG-KIUC 2-52 (a), (c)-(f) '!AC$2, Generation_Raw_Data!$A:$A, 'AG-KIUC 2-52 (a), (c)-(f) '!$B179))</f>
        <v>0</v>
      </c>
      <c r="AD179" s="8">
        <f>IF(SUMIFS(Generation_Raw_Data!$C:$C, Generation_Raw_Data!$D:$D,'AG-KIUC 2-52 (a), (c)-(f) '!AD$2, Generation_Raw_Data!$A:$A, 'AG-KIUC 2-52 (a), (c)-(f) '!$B179)&lt;0, 0, SUMIFS(Generation_Raw_Data!$C:$C, Generation_Raw_Data!$D:$D,'AG-KIUC 2-52 (a), (c)-(f) '!AD$2, Generation_Raw_Data!$A:$A, 'AG-KIUC 2-52 (a), (c)-(f) '!$B179))</f>
        <v>0</v>
      </c>
      <c r="AE179" s="8">
        <f>IF(SUMIFS(Generation_Raw_Data!$C:$C, Generation_Raw_Data!$D:$D,'AG-KIUC 2-52 (a), (c)-(f) '!AE$2, Generation_Raw_Data!$A:$A, 'AG-KIUC 2-52 (a), (c)-(f) '!$B179)&lt;0, 0, SUMIFS(Generation_Raw_Data!$C:$C, Generation_Raw_Data!$D:$D,'AG-KIUC 2-52 (a), (c)-(f) '!AE$2, Generation_Raw_Data!$A:$A, 'AG-KIUC 2-52 (a), (c)-(f) '!$B179))</f>
        <v>0</v>
      </c>
      <c r="AF179" s="8">
        <f>IF(SUMIFS(Generation_Raw_Data!$C:$C, Generation_Raw_Data!$D:$D,'AG-KIUC 2-52 (a), (c)-(f) '!AF$2, Generation_Raw_Data!$A:$A, 'AG-KIUC 2-52 (a), (c)-(f) '!$B179)&lt;0, 0, SUMIFS(Generation_Raw_Data!$C:$C, Generation_Raw_Data!$D:$D,'AG-KIUC 2-52 (a), (c)-(f) '!AF$2, Generation_Raw_Data!$A:$A, 'AG-KIUC 2-52 (a), (c)-(f) '!$B179))</f>
        <v>104.0047</v>
      </c>
      <c r="AG179" s="8">
        <f>IF(SUMIFS(Generation_Raw_Data!$C:$C, Generation_Raw_Data!$D:$D,'AG-KIUC 2-52 (a), (c)-(f) '!AG$2, Generation_Raw_Data!$A:$A, 'AG-KIUC 2-52 (a), (c)-(f) '!$B179)&lt;0, 0, SUMIFS(Generation_Raw_Data!$C:$C, Generation_Raw_Data!$D:$D,'AG-KIUC 2-52 (a), (c)-(f) '!AG$2, Generation_Raw_Data!$A:$A, 'AG-KIUC 2-52 (a), (c)-(f) '!$B179))</f>
        <v>104.9953</v>
      </c>
      <c r="AH179" s="8">
        <f>IF(SUMIFS(Generation_Raw_Data!$C:$C, Generation_Raw_Data!$D:$D,'AG-KIUC 2-52 (a), (c)-(f) '!AH$2, Generation_Raw_Data!$A:$A, 'AG-KIUC 2-52 (a), (c)-(f) '!$B179)&lt;0, 0, SUMIFS(Generation_Raw_Data!$C:$C, Generation_Raw_Data!$D:$D,'AG-KIUC 2-52 (a), (c)-(f) '!AH$2, Generation_Raw_Data!$A:$A, 'AG-KIUC 2-52 (a), (c)-(f) '!$B179))</f>
        <v>0</v>
      </c>
      <c r="AI179" s="8">
        <f>IF(SUMIFS(Generation_Raw_Data!$C:$C, Generation_Raw_Data!$D:$D,'AG-KIUC 2-52 (a), (c)-(f) '!AI$2, Generation_Raw_Data!$A:$A, 'AG-KIUC 2-52 (a), (c)-(f) '!$B179)&lt;0, 0, SUMIFS(Generation_Raw_Data!$C:$C, Generation_Raw_Data!$D:$D,'AG-KIUC 2-52 (a), (c)-(f) '!AI$2, Generation_Raw_Data!$A:$A, 'AG-KIUC 2-52 (a), (c)-(f) '!$B179))</f>
        <v>0</v>
      </c>
      <c r="AJ179" s="8">
        <f>IF(SUMIFS(Generation_Raw_Data!$C:$C, Generation_Raw_Data!$D:$D,'AG-KIUC 2-52 (a), (c)-(f) '!AJ$2, Generation_Raw_Data!$A:$A, 'AG-KIUC 2-52 (a), (c)-(f) '!$B179)&lt;0, 0, SUMIFS(Generation_Raw_Data!$C:$C, Generation_Raw_Data!$D:$D,'AG-KIUC 2-52 (a), (c)-(f) '!AJ$2, Generation_Raw_Data!$A:$A, 'AG-KIUC 2-52 (a), (c)-(f) '!$B179))</f>
        <v>0</v>
      </c>
      <c r="AK179" s="8">
        <f>IF(SUMIFS(Generation_Raw_Data!$C:$C, Generation_Raw_Data!$D:$D,'AG-KIUC 2-52 (a), (c)-(f) '!AK$2, Generation_Raw_Data!$A:$A, 'AG-KIUC 2-52 (a), (c)-(f) '!$B179)&lt;0, 0, SUMIFS(Generation_Raw_Data!$C:$C, Generation_Raw_Data!$D:$D,'AG-KIUC 2-52 (a), (c)-(f) '!AK$2, Generation_Raw_Data!$A:$A, 'AG-KIUC 2-52 (a), (c)-(f) '!$B179))</f>
        <v>6</v>
      </c>
      <c r="AL179" s="8">
        <f>IF(SUMIFS(Generation_Raw_Data!$C:$C, Generation_Raw_Data!$D:$D,'AG-KIUC 2-52 (a), (c)-(f) '!AL$2, Generation_Raw_Data!$A:$A, 'AG-KIUC 2-52 (a), (c)-(f) '!$B179)&lt;0, 0, SUMIFS(Generation_Raw_Data!$C:$C, Generation_Raw_Data!$D:$D,'AG-KIUC 2-52 (a), (c)-(f) '!AL$2, Generation_Raw_Data!$A:$A, 'AG-KIUC 2-52 (a), (c)-(f) '!$B179))</f>
        <v>0</v>
      </c>
      <c r="AM179" s="8">
        <f>IF(SUMIFS(Generation_Raw_Data!$C:$C, Generation_Raw_Data!$D:$D,'AG-KIUC 2-52 (a), (c)-(f) '!AM$2, Generation_Raw_Data!$A:$A, 'AG-KIUC 2-52 (a), (c)-(f) '!$B179)&lt;0, 0, SUMIFS(Generation_Raw_Data!$C:$C, Generation_Raw_Data!$D:$D,'AG-KIUC 2-52 (a), (c)-(f) '!AM$2, Generation_Raw_Data!$A:$A, 'AG-KIUC 2-52 (a), (c)-(f) '!$B179))</f>
        <v>3</v>
      </c>
      <c r="AN179" s="8">
        <f>IF(SUMIFS(Generation_Raw_Data!$C:$C, Generation_Raw_Data!$D:$D,'AG-KIUC 2-52 (a), (c)-(f) '!AN$2, Generation_Raw_Data!$A:$A, 'AG-KIUC 2-52 (a), (c)-(f) '!$B179)&lt;0, 0, SUMIFS(Generation_Raw_Data!$C:$C, Generation_Raw_Data!$D:$D,'AG-KIUC 2-52 (a), (c)-(f) '!AN$2, Generation_Raw_Data!$A:$A, 'AG-KIUC 2-52 (a), (c)-(f) '!$B179))</f>
        <v>0.4</v>
      </c>
    </row>
    <row r="180" spans="1:40" x14ac:dyDescent="0.35">
      <c r="A180" s="1">
        <v>23</v>
      </c>
      <c r="B180" s="2">
        <v>44662.375</v>
      </c>
      <c r="C180" s="16">
        <f>SUMIF(Marginal_Cost_Raw_Data!$A:$A, 'AG-KIUC 2-52 (a), (c)-(f) '!$B180, Marginal_Cost_Raw_Data!$B:$B)</f>
        <v>37.008727671440973</v>
      </c>
      <c r="D180" s="17">
        <f>SUMIFS(CTS_Raw_Data!$C:$C, CTS_Raw_Data!$B:$B, "S", CTS_Raw_Data!$A:$A, 'AG-KIUC 2-52 (a), (c)-(f) '!$B180)</f>
        <v>200</v>
      </c>
      <c r="E180" s="7">
        <f>IFERROR(SUMIFS(CTS_Raw_Data!$D:$D, CTS_Raw_Data!$B:$B, "S", CTS_Raw_Data!$A:$A, 'AG-KIUC 2-52 (a), (c)-(f) '!$B180)/'AG-KIUC 2-52 (a), (c)-(f) '!$D180,0)</f>
        <v>112.89290000000001</v>
      </c>
      <c r="F180" s="14">
        <f>SUMIFS(CTS_Raw_Data!$C:$C, CTS_Raw_Data!$B:$B, "B", CTS_Raw_Data!$A:$A, 'AG-KIUC 2-52 (a), (c)-(f) '!$B180)</f>
        <v>0</v>
      </c>
      <c r="G180" s="7">
        <f>IFERROR(SUMIFS(CTS_Raw_Data!$D:$D, CTS_Raw_Data!$B:$B, "B", CTS_Raw_Data!$A:$A, 'AG-KIUC 2-52 (a), (c)-(f) '!$B180)/'AG-KIUC 2-52 (a), (c)-(f) '!$F180,0)</f>
        <v>0</v>
      </c>
      <c r="H180" s="19">
        <f>SUMIF(ACE_Raw_Data!$A:$A, 'AG-KIUC 2-52 (a), (c)-(f) '!$B180, ACE_Raw_Data!$B:$B)</f>
        <v>3.1575196614820098</v>
      </c>
      <c r="I180" s="21">
        <f>IF(SUMIFS(Generation_Raw_Data!$C:$C, Generation_Raw_Data!$D:$D,'AG-KIUC 2-52 (a), (c)-(f) '!I$2, Generation_Raw_Data!$A:$A, 'AG-KIUC 2-52 (a), (c)-(f) '!$B180)&lt;0, 0, SUMIFS(Generation_Raw_Data!$C:$C, Generation_Raw_Data!$D:$D,'AG-KIUC 2-52 (a), (c)-(f) '!I$2, Generation_Raw_Data!$A:$A, 'AG-KIUC 2-52 (a), (c)-(f) '!$B180))</f>
        <v>208</v>
      </c>
      <c r="J180" s="8">
        <f>IF(SUMIFS(Generation_Raw_Data!$C:$C, Generation_Raw_Data!$D:$D,'AG-KIUC 2-52 (a), (c)-(f) '!J$2, Generation_Raw_Data!$A:$A, 'AG-KIUC 2-52 (a), (c)-(f) '!$B180)&lt;0, 0, SUMIFS(Generation_Raw_Data!$C:$C, Generation_Raw_Data!$D:$D,'AG-KIUC 2-52 (a), (c)-(f) '!J$2, Generation_Raw_Data!$A:$A, 'AG-KIUC 2-52 (a), (c)-(f) '!$B180))</f>
        <v>0</v>
      </c>
      <c r="K180" s="8">
        <f>IF(SUMIFS(Generation_Raw_Data!$C:$C, Generation_Raw_Data!$D:$D,'AG-KIUC 2-52 (a), (c)-(f) '!K$2, Generation_Raw_Data!$A:$A, 'AG-KIUC 2-52 (a), (c)-(f) '!$B180)&lt;0, 0, SUMIFS(Generation_Raw_Data!$C:$C, Generation_Raw_Data!$D:$D,'AG-KIUC 2-52 (a), (c)-(f) '!K$2, Generation_Raw_Data!$A:$A, 'AG-KIUC 2-52 (a), (c)-(f) '!$B180))</f>
        <v>0</v>
      </c>
      <c r="L180" s="8">
        <f>IF(SUMIFS(Generation_Raw_Data!$C:$C, Generation_Raw_Data!$D:$D,'AG-KIUC 2-52 (a), (c)-(f) '!L$2, Generation_Raw_Data!$A:$A, 'AG-KIUC 2-52 (a), (c)-(f) '!$B180)&lt;0, 0, SUMIFS(Generation_Raw_Data!$C:$C, Generation_Raw_Data!$D:$D,'AG-KIUC 2-52 (a), (c)-(f) '!L$2, Generation_Raw_Data!$A:$A, 'AG-KIUC 2-52 (a), (c)-(f) '!$B180))</f>
        <v>484.5</v>
      </c>
      <c r="M180" s="8">
        <f>IF(SUMIFS(Generation_Raw_Data!$C:$C, Generation_Raw_Data!$D:$D,'AG-KIUC 2-52 (a), (c)-(f) '!M$2, Generation_Raw_Data!$A:$A, 'AG-KIUC 2-52 (a), (c)-(f) '!$B180)&lt;0, 0, SUMIFS(Generation_Raw_Data!$C:$C, Generation_Raw_Data!$D:$D,'AG-KIUC 2-52 (a), (c)-(f) '!M$2, Generation_Raw_Data!$A:$A, 'AG-KIUC 2-52 (a), (c)-(f) '!$B180))</f>
        <v>435.5</v>
      </c>
      <c r="N180" s="8">
        <f>IF(SUMIFS(Generation_Raw_Data!$C:$C, Generation_Raw_Data!$D:$D,'AG-KIUC 2-52 (a), (c)-(f) '!N$2, Generation_Raw_Data!$A:$A, 'AG-KIUC 2-52 (a), (c)-(f) '!$B180)&lt;0, 0, SUMIFS(Generation_Raw_Data!$C:$C, Generation_Raw_Data!$D:$D,'AG-KIUC 2-52 (a), (c)-(f) '!N$2, Generation_Raw_Data!$A:$A, 'AG-KIUC 2-52 (a), (c)-(f) '!$B180))</f>
        <v>0</v>
      </c>
      <c r="O180" s="8">
        <f>IF(SUMIFS(Generation_Raw_Data!$C:$C, Generation_Raw_Data!$D:$D,'AG-KIUC 2-52 (a), (c)-(f) '!O$2, Generation_Raw_Data!$A:$A, 'AG-KIUC 2-52 (a), (c)-(f) '!$B180)&lt;0, 0, SUMIFS(Generation_Raw_Data!$C:$C, Generation_Raw_Data!$D:$D,'AG-KIUC 2-52 (a), (c)-(f) '!O$2, Generation_Raw_Data!$A:$A, 'AG-KIUC 2-52 (a), (c)-(f) '!$B180))</f>
        <v>293.2</v>
      </c>
      <c r="P180" s="8">
        <f>IF(SUMIFS(Generation_Raw_Data!$C:$C, Generation_Raw_Data!$D:$D,'AG-KIUC 2-52 (a), (c)-(f) '!P$2, Generation_Raw_Data!$A:$A, 'AG-KIUC 2-52 (a), (c)-(f) '!$B180)&lt;0, 0, SUMIFS(Generation_Raw_Data!$C:$C, Generation_Raw_Data!$D:$D,'AG-KIUC 2-52 (a), (c)-(f) '!P$2, Generation_Raw_Data!$A:$A, 'AG-KIUC 2-52 (a), (c)-(f) '!$B180))</f>
        <v>297.39999999999998</v>
      </c>
      <c r="Q180" s="8">
        <f>IF(SUMIFS(Generation_Raw_Data!$C:$C, Generation_Raw_Data!$D:$D,'AG-KIUC 2-52 (a), (c)-(f) '!Q$2, Generation_Raw_Data!$A:$A, 'AG-KIUC 2-52 (a), (c)-(f) '!$B180)&lt;0, 0, SUMIFS(Generation_Raw_Data!$C:$C, Generation_Raw_Data!$D:$D,'AG-KIUC 2-52 (a), (c)-(f) '!Q$2, Generation_Raw_Data!$A:$A, 'AG-KIUC 2-52 (a), (c)-(f) '!$B180))</f>
        <v>363.7</v>
      </c>
      <c r="R180" s="8">
        <f>IF(SUMIFS(Generation_Raw_Data!$C:$C, Generation_Raw_Data!$D:$D,'AG-KIUC 2-52 (a), (c)-(f) '!R$2, Generation_Raw_Data!$A:$A, 'AG-KIUC 2-52 (a), (c)-(f) '!$B180)&lt;0, 0, SUMIFS(Generation_Raw_Data!$C:$C, Generation_Raw_Data!$D:$D,'AG-KIUC 2-52 (a), (c)-(f) '!R$2, Generation_Raw_Data!$A:$A, 'AG-KIUC 2-52 (a), (c)-(f) '!$B180))</f>
        <v>441.8</v>
      </c>
      <c r="S180" s="8">
        <f>IF(SUMIFS(Generation_Raw_Data!$C:$C, Generation_Raw_Data!$D:$D,'AG-KIUC 2-52 (a), (c)-(f) '!S$2, Generation_Raw_Data!$A:$A, 'AG-KIUC 2-52 (a), (c)-(f) '!$B180)&lt;0, 0, SUMIFS(Generation_Raw_Data!$C:$C, Generation_Raw_Data!$D:$D,'AG-KIUC 2-52 (a), (c)-(f) '!S$2, Generation_Raw_Data!$A:$A, 'AG-KIUC 2-52 (a), (c)-(f) '!$B180))</f>
        <v>484.8</v>
      </c>
      <c r="T180" s="8">
        <f>IF(SUMIFS(Generation_Raw_Data!$C:$C, Generation_Raw_Data!$D:$D,'AG-KIUC 2-52 (a), (c)-(f) '!T$2, Generation_Raw_Data!$A:$A, 'AG-KIUC 2-52 (a), (c)-(f) '!$B180)&lt;0, 0, SUMIFS(Generation_Raw_Data!$C:$C, Generation_Raw_Data!$D:$D,'AG-KIUC 2-52 (a), (c)-(f) '!T$2, Generation_Raw_Data!$A:$A, 'AG-KIUC 2-52 (a), (c)-(f) '!$B180))</f>
        <v>362</v>
      </c>
      <c r="U180" s="8">
        <f>IF(SUMIFS(Generation_Raw_Data!$C:$C, Generation_Raw_Data!$D:$D,'AG-KIUC 2-52 (a), (c)-(f) '!U$2, Generation_Raw_Data!$A:$A, 'AG-KIUC 2-52 (a), (c)-(f) '!$B180)&lt;0, 0, SUMIFS(Generation_Raw_Data!$C:$C, Generation_Raw_Data!$D:$D,'AG-KIUC 2-52 (a), (c)-(f) '!U$2, Generation_Raw_Data!$A:$A, 'AG-KIUC 2-52 (a), (c)-(f) '!$B180))</f>
        <v>0</v>
      </c>
      <c r="V180" s="8">
        <f>IF(SUMIFS(Generation_Raw_Data!$C:$C, Generation_Raw_Data!$D:$D,'AG-KIUC 2-52 (a), (c)-(f) '!V$2, Generation_Raw_Data!$A:$A, 'AG-KIUC 2-52 (a), (c)-(f) '!$B180)&lt;0, 0, SUMIFS(Generation_Raw_Data!$C:$C, Generation_Raw_Data!$D:$D,'AG-KIUC 2-52 (a), (c)-(f) '!V$2, Generation_Raw_Data!$A:$A, 'AG-KIUC 2-52 (a), (c)-(f) '!$B180))</f>
        <v>0</v>
      </c>
      <c r="W180" s="8">
        <f>IF(SUMIFS(Generation_Raw_Data!$C:$C, Generation_Raw_Data!$D:$D,'AG-KIUC 2-52 (a), (c)-(f) '!W$2, Generation_Raw_Data!$A:$A, 'AG-KIUC 2-52 (a), (c)-(f) '!$B180)&lt;0, 0, SUMIFS(Generation_Raw_Data!$C:$C, Generation_Raw_Data!$D:$D,'AG-KIUC 2-52 (a), (c)-(f) '!W$2, Generation_Raw_Data!$A:$A, 'AG-KIUC 2-52 (a), (c)-(f) '!$B180))</f>
        <v>0</v>
      </c>
      <c r="X180" s="8">
        <f>IF(SUMIFS(Generation_Raw_Data!$C:$C, Generation_Raw_Data!$D:$D,'AG-KIUC 2-52 (a), (c)-(f) '!X$2, Generation_Raw_Data!$A:$A, 'AG-KIUC 2-52 (a), (c)-(f) '!$B180)&lt;0, 0, SUMIFS(Generation_Raw_Data!$C:$C, Generation_Raw_Data!$D:$D,'AG-KIUC 2-52 (a), (c)-(f) '!X$2, Generation_Raw_Data!$A:$A, 'AG-KIUC 2-52 (a), (c)-(f) '!$B180))</f>
        <v>0</v>
      </c>
      <c r="Y180" s="8">
        <f>IF(SUMIFS(Generation_Raw_Data!$C:$C, Generation_Raw_Data!$D:$D,'AG-KIUC 2-52 (a), (c)-(f) '!Y$2, Generation_Raw_Data!$A:$A, 'AG-KIUC 2-52 (a), (c)-(f) '!$B180)&lt;0, 0, SUMIFS(Generation_Raw_Data!$C:$C, Generation_Raw_Data!$D:$D,'AG-KIUC 2-52 (a), (c)-(f) '!Y$2, Generation_Raw_Data!$A:$A, 'AG-KIUC 2-52 (a), (c)-(f) '!$B180))</f>
        <v>0</v>
      </c>
      <c r="Z180" s="8">
        <f>IF(SUMIFS(Generation_Raw_Data!$C:$C, Generation_Raw_Data!$D:$D,'AG-KIUC 2-52 (a), (c)-(f) '!Z$2, Generation_Raw_Data!$A:$A, 'AG-KIUC 2-52 (a), (c)-(f) '!$B180)&lt;0, 0, SUMIFS(Generation_Raw_Data!$C:$C, Generation_Raw_Data!$D:$D,'AG-KIUC 2-52 (a), (c)-(f) '!Z$2, Generation_Raw_Data!$A:$A, 'AG-KIUC 2-52 (a), (c)-(f) '!$B180))</f>
        <v>0</v>
      </c>
      <c r="AA180" s="8">
        <f>IF(SUMIFS(Generation_Raw_Data!$C:$C, Generation_Raw_Data!$D:$D,'AG-KIUC 2-52 (a), (c)-(f) '!AA$2, Generation_Raw_Data!$A:$A, 'AG-KIUC 2-52 (a), (c)-(f) '!$B180)&lt;0, 0, SUMIFS(Generation_Raw_Data!$C:$C, Generation_Raw_Data!$D:$D,'AG-KIUC 2-52 (a), (c)-(f) '!AA$2, Generation_Raw_Data!$A:$A, 'AG-KIUC 2-52 (a), (c)-(f) '!$B180))</f>
        <v>0</v>
      </c>
      <c r="AB180" s="8">
        <f>IF(SUMIFS(Generation_Raw_Data!$C:$C, Generation_Raw_Data!$D:$D,'AG-KIUC 2-52 (a), (c)-(f) '!AB$2, Generation_Raw_Data!$A:$A, 'AG-KIUC 2-52 (a), (c)-(f) '!$B180)&lt;0, 0, SUMIFS(Generation_Raw_Data!$C:$C, Generation_Raw_Data!$D:$D,'AG-KIUC 2-52 (a), (c)-(f) '!AB$2, Generation_Raw_Data!$A:$A, 'AG-KIUC 2-52 (a), (c)-(f) '!$B180))</f>
        <v>0</v>
      </c>
      <c r="AC180" s="8">
        <f>IF(SUMIFS(Generation_Raw_Data!$C:$C, Generation_Raw_Data!$D:$D,'AG-KIUC 2-52 (a), (c)-(f) '!AC$2, Generation_Raw_Data!$A:$A, 'AG-KIUC 2-52 (a), (c)-(f) '!$B180)&lt;0, 0, SUMIFS(Generation_Raw_Data!$C:$C, Generation_Raw_Data!$D:$D,'AG-KIUC 2-52 (a), (c)-(f) '!AC$2, Generation_Raw_Data!$A:$A, 'AG-KIUC 2-52 (a), (c)-(f) '!$B180))</f>
        <v>0</v>
      </c>
      <c r="AD180" s="8">
        <f>IF(SUMIFS(Generation_Raw_Data!$C:$C, Generation_Raw_Data!$D:$D,'AG-KIUC 2-52 (a), (c)-(f) '!AD$2, Generation_Raw_Data!$A:$A, 'AG-KIUC 2-52 (a), (c)-(f) '!$B180)&lt;0, 0, SUMIFS(Generation_Raw_Data!$C:$C, Generation_Raw_Data!$D:$D,'AG-KIUC 2-52 (a), (c)-(f) '!AD$2, Generation_Raw_Data!$A:$A, 'AG-KIUC 2-52 (a), (c)-(f) '!$B180))</f>
        <v>0</v>
      </c>
      <c r="AE180" s="8">
        <f>IF(SUMIFS(Generation_Raw_Data!$C:$C, Generation_Raw_Data!$D:$D,'AG-KIUC 2-52 (a), (c)-(f) '!AE$2, Generation_Raw_Data!$A:$A, 'AG-KIUC 2-52 (a), (c)-(f) '!$B180)&lt;0, 0, SUMIFS(Generation_Raw_Data!$C:$C, Generation_Raw_Data!$D:$D,'AG-KIUC 2-52 (a), (c)-(f) '!AE$2, Generation_Raw_Data!$A:$A, 'AG-KIUC 2-52 (a), (c)-(f) '!$B180))</f>
        <v>0</v>
      </c>
      <c r="AF180" s="8">
        <f>IF(SUMIFS(Generation_Raw_Data!$C:$C, Generation_Raw_Data!$D:$D,'AG-KIUC 2-52 (a), (c)-(f) '!AF$2, Generation_Raw_Data!$A:$A, 'AG-KIUC 2-52 (a), (c)-(f) '!$B180)&lt;0, 0, SUMIFS(Generation_Raw_Data!$C:$C, Generation_Raw_Data!$D:$D,'AG-KIUC 2-52 (a), (c)-(f) '!AF$2, Generation_Raw_Data!$A:$A, 'AG-KIUC 2-52 (a), (c)-(f) '!$B180))</f>
        <v>150.4983</v>
      </c>
      <c r="AG180" s="8">
        <f>IF(SUMIFS(Generation_Raw_Data!$C:$C, Generation_Raw_Data!$D:$D,'AG-KIUC 2-52 (a), (c)-(f) '!AG$2, Generation_Raw_Data!$A:$A, 'AG-KIUC 2-52 (a), (c)-(f) '!$B180)&lt;0, 0, SUMIFS(Generation_Raw_Data!$C:$C, Generation_Raw_Data!$D:$D,'AG-KIUC 2-52 (a), (c)-(f) '!AG$2, Generation_Raw_Data!$A:$A, 'AG-KIUC 2-52 (a), (c)-(f) '!$B180))</f>
        <v>149.5017</v>
      </c>
      <c r="AH180" s="8">
        <f>IF(SUMIFS(Generation_Raw_Data!$C:$C, Generation_Raw_Data!$D:$D,'AG-KIUC 2-52 (a), (c)-(f) '!AH$2, Generation_Raw_Data!$A:$A, 'AG-KIUC 2-52 (a), (c)-(f) '!$B180)&lt;0, 0, SUMIFS(Generation_Raw_Data!$C:$C, Generation_Raw_Data!$D:$D,'AG-KIUC 2-52 (a), (c)-(f) '!AH$2, Generation_Raw_Data!$A:$A, 'AG-KIUC 2-52 (a), (c)-(f) '!$B180))</f>
        <v>0</v>
      </c>
      <c r="AI180" s="8">
        <f>IF(SUMIFS(Generation_Raw_Data!$C:$C, Generation_Raw_Data!$D:$D,'AG-KIUC 2-52 (a), (c)-(f) '!AI$2, Generation_Raw_Data!$A:$A, 'AG-KIUC 2-52 (a), (c)-(f) '!$B180)&lt;0, 0, SUMIFS(Generation_Raw_Data!$C:$C, Generation_Raw_Data!$D:$D,'AG-KIUC 2-52 (a), (c)-(f) '!AI$2, Generation_Raw_Data!$A:$A, 'AG-KIUC 2-52 (a), (c)-(f) '!$B180))</f>
        <v>0</v>
      </c>
      <c r="AJ180" s="8">
        <f>IF(SUMIFS(Generation_Raw_Data!$C:$C, Generation_Raw_Data!$D:$D,'AG-KIUC 2-52 (a), (c)-(f) '!AJ$2, Generation_Raw_Data!$A:$A, 'AG-KIUC 2-52 (a), (c)-(f) '!$B180)&lt;0, 0, SUMIFS(Generation_Raw_Data!$C:$C, Generation_Raw_Data!$D:$D,'AG-KIUC 2-52 (a), (c)-(f) '!AJ$2, Generation_Raw_Data!$A:$A, 'AG-KIUC 2-52 (a), (c)-(f) '!$B180))</f>
        <v>0</v>
      </c>
      <c r="AK180" s="8">
        <f>IF(SUMIFS(Generation_Raw_Data!$C:$C, Generation_Raw_Data!$D:$D,'AG-KIUC 2-52 (a), (c)-(f) '!AK$2, Generation_Raw_Data!$A:$A, 'AG-KIUC 2-52 (a), (c)-(f) '!$B180)&lt;0, 0, SUMIFS(Generation_Raw_Data!$C:$C, Generation_Raw_Data!$D:$D,'AG-KIUC 2-52 (a), (c)-(f) '!AK$2, Generation_Raw_Data!$A:$A, 'AG-KIUC 2-52 (a), (c)-(f) '!$B180))</f>
        <v>6</v>
      </c>
      <c r="AL180" s="8">
        <f>IF(SUMIFS(Generation_Raw_Data!$C:$C, Generation_Raw_Data!$D:$D,'AG-KIUC 2-52 (a), (c)-(f) '!AL$2, Generation_Raw_Data!$A:$A, 'AG-KIUC 2-52 (a), (c)-(f) '!$B180)&lt;0, 0, SUMIFS(Generation_Raw_Data!$C:$C, Generation_Raw_Data!$D:$D,'AG-KIUC 2-52 (a), (c)-(f) '!AL$2, Generation_Raw_Data!$A:$A, 'AG-KIUC 2-52 (a), (c)-(f) '!$B180))</f>
        <v>0</v>
      </c>
      <c r="AM180" s="8">
        <f>IF(SUMIFS(Generation_Raw_Data!$C:$C, Generation_Raw_Data!$D:$D,'AG-KIUC 2-52 (a), (c)-(f) '!AM$2, Generation_Raw_Data!$A:$A, 'AG-KIUC 2-52 (a), (c)-(f) '!$B180)&lt;0, 0, SUMIFS(Generation_Raw_Data!$C:$C, Generation_Raw_Data!$D:$D,'AG-KIUC 2-52 (a), (c)-(f) '!AM$2, Generation_Raw_Data!$A:$A, 'AG-KIUC 2-52 (a), (c)-(f) '!$B180))</f>
        <v>5.7</v>
      </c>
      <c r="AN180" s="8">
        <f>IF(SUMIFS(Generation_Raw_Data!$C:$C, Generation_Raw_Data!$D:$D,'AG-KIUC 2-52 (a), (c)-(f) '!AN$2, Generation_Raw_Data!$A:$A, 'AG-KIUC 2-52 (a), (c)-(f) '!$B180)&lt;0, 0, SUMIFS(Generation_Raw_Data!$C:$C, Generation_Raw_Data!$D:$D,'AG-KIUC 2-52 (a), (c)-(f) '!AN$2, Generation_Raw_Data!$A:$A, 'AG-KIUC 2-52 (a), (c)-(f) '!$B180))</f>
        <v>0</v>
      </c>
    </row>
    <row r="181" spans="1:40" x14ac:dyDescent="0.35">
      <c r="A181" s="1">
        <v>23</v>
      </c>
      <c r="B181" s="2">
        <v>44662.416666666664</v>
      </c>
      <c r="C181" s="16">
        <f>SUMIF(Marginal_Cost_Raw_Data!$A:$A, 'AG-KIUC 2-52 (a), (c)-(f) '!$B181, Marginal_Cost_Raw_Data!$B:$B)</f>
        <v>37.036191072048609</v>
      </c>
      <c r="D181" s="17">
        <f>SUMIFS(CTS_Raw_Data!$C:$C, CTS_Raw_Data!$B:$B, "S", CTS_Raw_Data!$A:$A, 'AG-KIUC 2-52 (a), (c)-(f) '!$B181)</f>
        <v>150</v>
      </c>
      <c r="E181" s="7">
        <f>IFERROR(SUMIFS(CTS_Raw_Data!$D:$D, CTS_Raw_Data!$B:$B, "S", CTS_Raw_Data!$A:$A, 'AG-KIUC 2-52 (a), (c)-(f) '!$B181)/'AG-KIUC 2-52 (a), (c)-(f) '!$D181,0)</f>
        <v>67.239200000000011</v>
      </c>
      <c r="F181" s="14">
        <f>SUMIFS(CTS_Raw_Data!$C:$C, CTS_Raw_Data!$B:$B, "B", CTS_Raw_Data!$A:$A, 'AG-KIUC 2-52 (a), (c)-(f) '!$B181)</f>
        <v>0</v>
      </c>
      <c r="G181" s="7">
        <f>IFERROR(SUMIFS(CTS_Raw_Data!$D:$D, CTS_Raw_Data!$B:$B, "B", CTS_Raw_Data!$A:$A, 'AG-KIUC 2-52 (a), (c)-(f) '!$B181)/'AG-KIUC 2-52 (a), (c)-(f) '!$F181,0)</f>
        <v>0</v>
      </c>
      <c r="H181" s="19">
        <f>SUMIF(ACE_Raw_Data!$A:$A, 'AG-KIUC 2-52 (a), (c)-(f) '!$B181, ACE_Raw_Data!$B:$B)</f>
        <v>0.95704759690496655</v>
      </c>
      <c r="I181" s="21">
        <f>IF(SUMIFS(Generation_Raw_Data!$C:$C, Generation_Raw_Data!$D:$D,'AG-KIUC 2-52 (a), (c)-(f) '!I$2, Generation_Raw_Data!$A:$A, 'AG-KIUC 2-52 (a), (c)-(f) '!$B181)&lt;0, 0, SUMIFS(Generation_Raw_Data!$C:$C, Generation_Raw_Data!$D:$D,'AG-KIUC 2-52 (a), (c)-(f) '!I$2, Generation_Raw_Data!$A:$A, 'AG-KIUC 2-52 (a), (c)-(f) '!$B181))</f>
        <v>208</v>
      </c>
      <c r="J181" s="8">
        <f>IF(SUMIFS(Generation_Raw_Data!$C:$C, Generation_Raw_Data!$D:$D,'AG-KIUC 2-52 (a), (c)-(f) '!J$2, Generation_Raw_Data!$A:$A, 'AG-KIUC 2-52 (a), (c)-(f) '!$B181)&lt;0, 0, SUMIFS(Generation_Raw_Data!$C:$C, Generation_Raw_Data!$D:$D,'AG-KIUC 2-52 (a), (c)-(f) '!J$2, Generation_Raw_Data!$A:$A, 'AG-KIUC 2-52 (a), (c)-(f) '!$B181))</f>
        <v>0</v>
      </c>
      <c r="K181" s="8">
        <f>IF(SUMIFS(Generation_Raw_Data!$C:$C, Generation_Raw_Data!$D:$D,'AG-KIUC 2-52 (a), (c)-(f) '!K$2, Generation_Raw_Data!$A:$A, 'AG-KIUC 2-52 (a), (c)-(f) '!$B181)&lt;0, 0, SUMIFS(Generation_Raw_Data!$C:$C, Generation_Raw_Data!$D:$D,'AG-KIUC 2-52 (a), (c)-(f) '!K$2, Generation_Raw_Data!$A:$A, 'AG-KIUC 2-52 (a), (c)-(f) '!$B181))</f>
        <v>0</v>
      </c>
      <c r="L181" s="8">
        <f>IF(SUMIFS(Generation_Raw_Data!$C:$C, Generation_Raw_Data!$D:$D,'AG-KIUC 2-52 (a), (c)-(f) '!L$2, Generation_Raw_Data!$A:$A, 'AG-KIUC 2-52 (a), (c)-(f) '!$B181)&lt;0, 0, SUMIFS(Generation_Raw_Data!$C:$C, Generation_Raw_Data!$D:$D,'AG-KIUC 2-52 (a), (c)-(f) '!L$2, Generation_Raw_Data!$A:$A, 'AG-KIUC 2-52 (a), (c)-(f) '!$B181))</f>
        <v>486</v>
      </c>
      <c r="M181" s="8">
        <f>IF(SUMIFS(Generation_Raw_Data!$C:$C, Generation_Raw_Data!$D:$D,'AG-KIUC 2-52 (a), (c)-(f) '!M$2, Generation_Raw_Data!$A:$A, 'AG-KIUC 2-52 (a), (c)-(f) '!$B181)&lt;0, 0, SUMIFS(Generation_Raw_Data!$C:$C, Generation_Raw_Data!$D:$D,'AG-KIUC 2-52 (a), (c)-(f) '!M$2, Generation_Raw_Data!$A:$A, 'AG-KIUC 2-52 (a), (c)-(f) '!$B181))</f>
        <v>435</v>
      </c>
      <c r="N181" s="8">
        <f>IF(SUMIFS(Generation_Raw_Data!$C:$C, Generation_Raw_Data!$D:$D,'AG-KIUC 2-52 (a), (c)-(f) '!N$2, Generation_Raw_Data!$A:$A, 'AG-KIUC 2-52 (a), (c)-(f) '!$B181)&lt;0, 0, SUMIFS(Generation_Raw_Data!$C:$C, Generation_Raw_Data!$D:$D,'AG-KIUC 2-52 (a), (c)-(f) '!N$2, Generation_Raw_Data!$A:$A, 'AG-KIUC 2-52 (a), (c)-(f) '!$B181))</f>
        <v>0</v>
      </c>
      <c r="O181" s="8">
        <f>IF(SUMIFS(Generation_Raw_Data!$C:$C, Generation_Raw_Data!$D:$D,'AG-KIUC 2-52 (a), (c)-(f) '!O$2, Generation_Raw_Data!$A:$A, 'AG-KIUC 2-52 (a), (c)-(f) '!$B181)&lt;0, 0, SUMIFS(Generation_Raw_Data!$C:$C, Generation_Raw_Data!$D:$D,'AG-KIUC 2-52 (a), (c)-(f) '!O$2, Generation_Raw_Data!$A:$A, 'AG-KIUC 2-52 (a), (c)-(f) '!$B181))</f>
        <v>294.2</v>
      </c>
      <c r="P181" s="8">
        <f>IF(SUMIFS(Generation_Raw_Data!$C:$C, Generation_Raw_Data!$D:$D,'AG-KIUC 2-52 (a), (c)-(f) '!P$2, Generation_Raw_Data!$A:$A, 'AG-KIUC 2-52 (a), (c)-(f) '!$B181)&lt;0, 0, SUMIFS(Generation_Raw_Data!$C:$C, Generation_Raw_Data!$D:$D,'AG-KIUC 2-52 (a), (c)-(f) '!P$2, Generation_Raw_Data!$A:$A, 'AG-KIUC 2-52 (a), (c)-(f) '!$B181))</f>
        <v>297.5</v>
      </c>
      <c r="Q181" s="8">
        <f>IF(SUMIFS(Generation_Raw_Data!$C:$C, Generation_Raw_Data!$D:$D,'AG-KIUC 2-52 (a), (c)-(f) '!Q$2, Generation_Raw_Data!$A:$A, 'AG-KIUC 2-52 (a), (c)-(f) '!$B181)&lt;0, 0, SUMIFS(Generation_Raw_Data!$C:$C, Generation_Raw_Data!$D:$D,'AG-KIUC 2-52 (a), (c)-(f) '!Q$2, Generation_Raw_Data!$A:$A, 'AG-KIUC 2-52 (a), (c)-(f) '!$B181))</f>
        <v>364</v>
      </c>
      <c r="R181" s="8">
        <f>IF(SUMIFS(Generation_Raw_Data!$C:$C, Generation_Raw_Data!$D:$D,'AG-KIUC 2-52 (a), (c)-(f) '!R$2, Generation_Raw_Data!$A:$A, 'AG-KIUC 2-52 (a), (c)-(f) '!$B181)&lt;0, 0, SUMIFS(Generation_Raw_Data!$C:$C, Generation_Raw_Data!$D:$D,'AG-KIUC 2-52 (a), (c)-(f) '!R$2, Generation_Raw_Data!$A:$A, 'AG-KIUC 2-52 (a), (c)-(f) '!$B181))</f>
        <v>444.5</v>
      </c>
      <c r="S181" s="8">
        <f>IF(SUMIFS(Generation_Raw_Data!$C:$C, Generation_Raw_Data!$D:$D,'AG-KIUC 2-52 (a), (c)-(f) '!S$2, Generation_Raw_Data!$A:$A, 'AG-KIUC 2-52 (a), (c)-(f) '!$B181)&lt;0, 0, SUMIFS(Generation_Raw_Data!$C:$C, Generation_Raw_Data!$D:$D,'AG-KIUC 2-52 (a), (c)-(f) '!S$2, Generation_Raw_Data!$A:$A, 'AG-KIUC 2-52 (a), (c)-(f) '!$B181))</f>
        <v>487</v>
      </c>
      <c r="T181" s="8">
        <f>IF(SUMIFS(Generation_Raw_Data!$C:$C, Generation_Raw_Data!$D:$D,'AG-KIUC 2-52 (a), (c)-(f) '!T$2, Generation_Raw_Data!$A:$A, 'AG-KIUC 2-52 (a), (c)-(f) '!$B181)&lt;0, 0, SUMIFS(Generation_Raw_Data!$C:$C, Generation_Raw_Data!$D:$D,'AG-KIUC 2-52 (a), (c)-(f) '!T$2, Generation_Raw_Data!$A:$A, 'AG-KIUC 2-52 (a), (c)-(f) '!$B181))</f>
        <v>361.4</v>
      </c>
      <c r="U181" s="8">
        <f>IF(SUMIFS(Generation_Raw_Data!$C:$C, Generation_Raw_Data!$D:$D,'AG-KIUC 2-52 (a), (c)-(f) '!U$2, Generation_Raw_Data!$A:$A, 'AG-KIUC 2-52 (a), (c)-(f) '!$B181)&lt;0, 0, SUMIFS(Generation_Raw_Data!$C:$C, Generation_Raw_Data!$D:$D,'AG-KIUC 2-52 (a), (c)-(f) '!U$2, Generation_Raw_Data!$A:$A, 'AG-KIUC 2-52 (a), (c)-(f) '!$B181))</f>
        <v>0</v>
      </c>
      <c r="V181" s="8">
        <f>IF(SUMIFS(Generation_Raw_Data!$C:$C, Generation_Raw_Data!$D:$D,'AG-KIUC 2-52 (a), (c)-(f) '!V$2, Generation_Raw_Data!$A:$A, 'AG-KIUC 2-52 (a), (c)-(f) '!$B181)&lt;0, 0, SUMIFS(Generation_Raw_Data!$C:$C, Generation_Raw_Data!$D:$D,'AG-KIUC 2-52 (a), (c)-(f) '!V$2, Generation_Raw_Data!$A:$A, 'AG-KIUC 2-52 (a), (c)-(f) '!$B181))</f>
        <v>0</v>
      </c>
      <c r="W181" s="8">
        <f>IF(SUMIFS(Generation_Raw_Data!$C:$C, Generation_Raw_Data!$D:$D,'AG-KIUC 2-52 (a), (c)-(f) '!W$2, Generation_Raw_Data!$A:$A, 'AG-KIUC 2-52 (a), (c)-(f) '!$B181)&lt;0, 0, SUMIFS(Generation_Raw_Data!$C:$C, Generation_Raw_Data!$D:$D,'AG-KIUC 2-52 (a), (c)-(f) '!W$2, Generation_Raw_Data!$A:$A, 'AG-KIUC 2-52 (a), (c)-(f) '!$B181))</f>
        <v>0</v>
      </c>
      <c r="X181" s="8">
        <f>IF(SUMIFS(Generation_Raw_Data!$C:$C, Generation_Raw_Data!$D:$D,'AG-KIUC 2-52 (a), (c)-(f) '!X$2, Generation_Raw_Data!$A:$A, 'AG-KIUC 2-52 (a), (c)-(f) '!$B181)&lt;0, 0, SUMIFS(Generation_Raw_Data!$C:$C, Generation_Raw_Data!$D:$D,'AG-KIUC 2-52 (a), (c)-(f) '!X$2, Generation_Raw_Data!$A:$A, 'AG-KIUC 2-52 (a), (c)-(f) '!$B181))</f>
        <v>0</v>
      </c>
      <c r="Y181" s="8">
        <f>IF(SUMIFS(Generation_Raw_Data!$C:$C, Generation_Raw_Data!$D:$D,'AG-KIUC 2-52 (a), (c)-(f) '!Y$2, Generation_Raw_Data!$A:$A, 'AG-KIUC 2-52 (a), (c)-(f) '!$B181)&lt;0, 0, SUMIFS(Generation_Raw_Data!$C:$C, Generation_Raw_Data!$D:$D,'AG-KIUC 2-52 (a), (c)-(f) '!Y$2, Generation_Raw_Data!$A:$A, 'AG-KIUC 2-52 (a), (c)-(f) '!$B181))</f>
        <v>0</v>
      </c>
      <c r="Z181" s="8">
        <f>IF(SUMIFS(Generation_Raw_Data!$C:$C, Generation_Raw_Data!$D:$D,'AG-KIUC 2-52 (a), (c)-(f) '!Z$2, Generation_Raw_Data!$A:$A, 'AG-KIUC 2-52 (a), (c)-(f) '!$B181)&lt;0, 0, SUMIFS(Generation_Raw_Data!$C:$C, Generation_Raw_Data!$D:$D,'AG-KIUC 2-52 (a), (c)-(f) '!Z$2, Generation_Raw_Data!$A:$A, 'AG-KIUC 2-52 (a), (c)-(f) '!$B181))</f>
        <v>0</v>
      </c>
      <c r="AA181" s="8">
        <f>IF(SUMIFS(Generation_Raw_Data!$C:$C, Generation_Raw_Data!$D:$D,'AG-KIUC 2-52 (a), (c)-(f) '!AA$2, Generation_Raw_Data!$A:$A, 'AG-KIUC 2-52 (a), (c)-(f) '!$B181)&lt;0, 0, SUMIFS(Generation_Raw_Data!$C:$C, Generation_Raw_Data!$D:$D,'AG-KIUC 2-52 (a), (c)-(f) '!AA$2, Generation_Raw_Data!$A:$A, 'AG-KIUC 2-52 (a), (c)-(f) '!$B181))</f>
        <v>0</v>
      </c>
      <c r="AB181" s="8">
        <f>IF(SUMIFS(Generation_Raw_Data!$C:$C, Generation_Raw_Data!$D:$D,'AG-KIUC 2-52 (a), (c)-(f) '!AB$2, Generation_Raw_Data!$A:$A, 'AG-KIUC 2-52 (a), (c)-(f) '!$B181)&lt;0, 0, SUMIFS(Generation_Raw_Data!$C:$C, Generation_Raw_Data!$D:$D,'AG-KIUC 2-52 (a), (c)-(f) '!AB$2, Generation_Raw_Data!$A:$A, 'AG-KIUC 2-52 (a), (c)-(f) '!$B181))</f>
        <v>0</v>
      </c>
      <c r="AC181" s="8">
        <f>IF(SUMIFS(Generation_Raw_Data!$C:$C, Generation_Raw_Data!$D:$D,'AG-KIUC 2-52 (a), (c)-(f) '!AC$2, Generation_Raw_Data!$A:$A, 'AG-KIUC 2-52 (a), (c)-(f) '!$B181)&lt;0, 0, SUMIFS(Generation_Raw_Data!$C:$C, Generation_Raw_Data!$D:$D,'AG-KIUC 2-52 (a), (c)-(f) '!AC$2, Generation_Raw_Data!$A:$A, 'AG-KIUC 2-52 (a), (c)-(f) '!$B181))</f>
        <v>0</v>
      </c>
      <c r="AD181" s="8">
        <f>IF(SUMIFS(Generation_Raw_Data!$C:$C, Generation_Raw_Data!$D:$D,'AG-KIUC 2-52 (a), (c)-(f) '!AD$2, Generation_Raw_Data!$A:$A, 'AG-KIUC 2-52 (a), (c)-(f) '!$B181)&lt;0, 0, SUMIFS(Generation_Raw_Data!$C:$C, Generation_Raw_Data!$D:$D,'AG-KIUC 2-52 (a), (c)-(f) '!AD$2, Generation_Raw_Data!$A:$A, 'AG-KIUC 2-52 (a), (c)-(f) '!$B181))</f>
        <v>0</v>
      </c>
      <c r="AE181" s="8">
        <f>IF(SUMIFS(Generation_Raw_Data!$C:$C, Generation_Raw_Data!$D:$D,'AG-KIUC 2-52 (a), (c)-(f) '!AE$2, Generation_Raw_Data!$A:$A, 'AG-KIUC 2-52 (a), (c)-(f) '!$B181)&lt;0, 0, SUMIFS(Generation_Raw_Data!$C:$C, Generation_Raw_Data!$D:$D,'AG-KIUC 2-52 (a), (c)-(f) '!AE$2, Generation_Raw_Data!$A:$A, 'AG-KIUC 2-52 (a), (c)-(f) '!$B181))</f>
        <v>0</v>
      </c>
      <c r="AF181" s="8">
        <f>IF(SUMIFS(Generation_Raw_Data!$C:$C, Generation_Raw_Data!$D:$D,'AG-KIUC 2-52 (a), (c)-(f) '!AF$2, Generation_Raw_Data!$A:$A, 'AG-KIUC 2-52 (a), (c)-(f) '!$B181)&lt;0, 0, SUMIFS(Generation_Raw_Data!$C:$C, Generation_Raw_Data!$D:$D,'AG-KIUC 2-52 (a), (c)-(f) '!AF$2, Generation_Raw_Data!$A:$A, 'AG-KIUC 2-52 (a), (c)-(f) '!$B181))</f>
        <v>93.229500000000002</v>
      </c>
      <c r="AG181" s="8">
        <f>IF(SUMIFS(Generation_Raw_Data!$C:$C, Generation_Raw_Data!$D:$D,'AG-KIUC 2-52 (a), (c)-(f) '!AG$2, Generation_Raw_Data!$A:$A, 'AG-KIUC 2-52 (a), (c)-(f) '!$B181)&lt;0, 0, SUMIFS(Generation_Raw_Data!$C:$C, Generation_Raw_Data!$D:$D,'AG-KIUC 2-52 (a), (c)-(f) '!AG$2, Generation_Raw_Data!$A:$A, 'AG-KIUC 2-52 (a), (c)-(f) '!$B181))</f>
        <v>148.7705</v>
      </c>
      <c r="AH181" s="8">
        <f>IF(SUMIFS(Generation_Raw_Data!$C:$C, Generation_Raw_Data!$D:$D,'AG-KIUC 2-52 (a), (c)-(f) '!AH$2, Generation_Raw_Data!$A:$A, 'AG-KIUC 2-52 (a), (c)-(f) '!$B181)&lt;0, 0, SUMIFS(Generation_Raw_Data!$C:$C, Generation_Raw_Data!$D:$D,'AG-KIUC 2-52 (a), (c)-(f) '!AH$2, Generation_Raw_Data!$A:$A, 'AG-KIUC 2-52 (a), (c)-(f) '!$B181))</f>
        <v>0</v>
      </c>
      <c r="AI181" s="8">
        <f>IF(SUMIFS(Generation_Raw_Data!$C:$C, Generation_Raw_Data!$D:$D,'AG-KIUC 2-52 (a), (c)-(f) '!AI$2, Generation_Raw_Data!$A:$A, 'AG-KIUC 2-52 (a), (c)-(f) '!$B181)&lt;0, 0, SUMIFS(Generation_Raw_Data!$C:$C, Generation_Raw_Data!$D:$D,'AG-KIUC 2-52 (a), (c)-(f) '!AI$2, Generation_Raw_Data!$A:$A, 'AG-KIUC 2-52 (a), (c)-(f) '!$B181))</f>
        <v>0</v>
      </c>
      <c r="AJ181" s="8">
        <f>IF(SUMIFS(Generation_Raw_Data!$C:$C, Generation_Raw_Data!$D:$D,'AG-KIUC 2-52 (a), (c)-(f) '!AJ$2, Generation_Raw_Data!$A:$A, 'AG-KIUC 2-52 (a), (c)-(f) '!$B181)&lt;0, 0, SUMIFS(Generation_Raw_Data!$C:$C, Generation_Raw_Data!$D:$D,'AG-KIUC 2-52 (a), (c)-(f) '!AJ$2, Generation_Raw_Data!$A:$A, 'AG-KIUC 2-52 (a), (c)-(f) '!$B181))</f>
        <v>0</v>
      </c>
      <c r="AK181" s="8">
        <f>IF(SUMIFS(Generation_Raw_Data!$C:$C, Generation_Raw_Data!$D:$D,'AG-KIUC 2-52 (a), (c)-(f) '!AK$2, Generation_Raw_Data!$A:$A, 'AG-KIUC 2-52 (a), (c)-(f) '!$B181)&lt;0, 0, SUMIFS(Generation_Raw_Data!$C:$C, Generation_Raw_Data!$D:$D,'AG-KIUC 2-52 (a), (c)-(f) '!AK$2, Generation_Raw_Data!$A:$A, 'AG-KIUC 2-52 (a), (c)-(f) '!$B181))</f>
        <v>6</v>
      </c>
      <c r="AL181" s="8">
        <f>IF(SUMIFS(Generation_Raw_Data!$C:$C, Generation_Raw_Data!$D:$D,'AG-KIUC 2-52 (a), (c)-(f) '!AL$2, Generation_Raw_Data!$A:$A, 'AG-KIUC 2-52 (a), (c)-(f) '!$B181)&lt;0, 0, SUMIFS(Generation_Raw_Data!$C:$C, Generation_Raw_Data!$D:$D,'AG-KIUC 2-52 (a), (c)-(f) '!AL$2, Generation_Raw_Data!$A:$A, 'AG-KIUC 2-52 (a), (c)-(f) '!$B181))</f>
        <v>0</v>
      </c>
      <c r="AM181" s="8">
        <f>IF(SUMIFS(Generation_Raw_Data!$C:$C, Generation_Raw_Data!$D:$D,'AG-KIUC 2-52 (a), (c)-(f) '!AM$2, Generation_Raw_Data!$A:$A, 'AG-KIUC 2-52 (a), (c)-(f) '!$B181)&lt;0, 0, SUMIFS(Generation_Raw_Data!$C:$C, Generation_Raw_Data!$D:$D,'AG-KIUC 2-52 (a), (c)-(f) '!AM$2, Generation_Raw_Data!$A:$A, 'AG-KIUC 2-52 (a), (c)-(f) '!$B181))</f>
        <v>3</v>
      </c>
      <c r="AN181" s="8">
        <f>IF(SUMIFS(Generation_Raw_Data!$C:$C, Generation_Raw_Data!$D:$D,'AG-KIUC 2-52 (a), (c)-(f) '!AN$2, Generation_Raw_Data!$A:$A, 'AG-KIUC 2-52 (a), (c)-(f) '!$B181)&lt;0, 0, SUMIFS(Generation_Raw_Data!$C:$C, Generation_Raw_Data!$D:$D,'AG-KIUC 2-52 (a), (c)-(f) '!AN$2, Generation_Raw_Data!$A:$A, 'AG-KIUC 2-52 (a), (c)-(f) '!$B181))</f>
        <v>0.8</v>
      </c>
    </row>
    <row r="182" spans="1:40" x14ac:dyDescent="0.35">
      <c r="A182" s="1">
        <v>23</v>
      </c>
      <c r="B182" s="2">
        <v>44662.458333333328</v>
      </c>
      <c r="C182" s="16">
        <f>SUMIF(Marginal_Cost_Raw_Data!$A:$A, 'AG-KIUC 2-52 (a), (c)-(f) '!$B182, Marginal_Cost_Raw_Data!$B:$B)</f>
        <v>38.15115537543403</v>
      </c>
      <c r="D182" s="17">
        <f>SUMIFS(CTS_Raw_Data!$C:$C, CTS_Raw_Data!$B:$B, "S", CTS_Raw_Data!$A:$A, 'AG-KIUC 2-52 (a), (c)-(f) '!$B182)</f>
        <v>150</v>
      </c>
      <c r="E182" s="7">
        <f>IFERROR(SUMIFS(CTS_Raw_Data!$D:$D, CTS_Raw_Data!$B:$B, "S", CTS_Raw_Data!$A:$A, 'AG-KIUC 2-52 (a), (c)-(f) '!$B182)/'AG-KIUC 2-52 (a), (c)-(f) '!$D182,0)</f>
        <v>65.107533333333336</v>
      </c>
      <c r="F182" s="14">
        <f>SUMIFS(CTS_Raw_Data!$C:$C, CTS_Raw_Data!$B:$B, "B", CTS_Raw_Data!$A:$A, 'AG-KIUC 2-52 (a), (c)-(f) '!$B182)</f>
        <v>0</v>
      </c>
      <c r="G182" s="7">
        <f>IFERROR(SUMIFS(CTS_Raw_Data!$D:$D, CTS_Raw_Data!$B:$B, "B", CTS_Raw_Data!$A:$A, 'AG-KIUC 2-52 (a), (c)-(f) '!$B182)/'AG-KIUC 2-52 (a), (c)-(f) '!$F182,0)</f>
        <v>0</v>
      </c>
      <c r="H182" s="19">
        <f>SUMIF(ACE_Raw_Data!$A:$A, 'AG-KIUC 2-52 (a), (c)-(f) '!$B182, ACE_Raw_Data!$B:$B)</f>
        <v>1.6148527271383339</v>
      </c>
      <c r="I182" s="21">
        <f>IF(SUMIFS(Generation_Raw_Data!$C:$C, Generation_Raw_Data!$D:$D,'AG-KIUC 2-52 (a), (c)-(f) '!I$2, Generation_Raw_Data!$A:$A, 'AG-KIUC 2-52 (a), (c)-(f) '!$B182)&lt;0, 0, SUMIFS(Generation_Raw_Data!$C:$C, Generation_Raw_Data!$D:$D,'AG-KIUC 2-52 (a), (c)-(f) '!I$2, Generation_Raw_Data!$A:$A, 'AG-KIUC 2-52 (a), (c)-(f) '!$B182))</f>
        <v>220</v>
      </c>
      <c r="J182" s="8">
        <f>IF(SUMIFS(Generation_Raw_Data!$C:$C, Generation_Raw_Data!$D:$D,'AG-KIUC 2-52 (a), (c)-(f) '!J$2, Generation_Raw_Data!$A:$A, 'AG-KIUC 2-52 (a), (c)-(f) '!$B182)&lt;0, 0, SUMIFS(Generation_Raw_Data!$C:$C, Generation_Raw_Data!$D:$D,'AG-KIUC 2-52 (a), (c)-(f) '!J$2, Generation_Raw_Data!$A:$A, 'AG-KIUC 2-52 (a), (c)-(f) '!$B182))</f>
        <v>0</v>
      </c>
      <c r="K182" s="8">
        <f>IF(SUMIFS(Generation_Raw_Data!$C:$C, Generation_Raw_Data!$D:$D,'AG-KIUC 2-52 (a), (c)-(f) '!K$2, Generation_Raw_Data!$A:$A, 'AG-KIUC 2-52 (a), (c)-(f) '!$B182)&lt;0, 0, SUMIFS(Generation_Raw_Data!$C:$C, Generation_Raw_Data!$D:$D,'AG-KIUC 2-52 (a), (c)-(f) '!K$2, Generation_Raw_Data!$A:$A, 'AG-KIUC 2-52 (a), (c)-(f) '!$B182))</f>
        <v>0</v>
      </c>
      <c r="L182" s="8">
        <f>IF(SUMIFS(Generation_Raw_Data!$C:$C, Generation_Raw_Data!$D:$D,'AG-KIUC 2-52 (a), (c)-(f) '!L$2, Generation_Raw_Data!$A:$A, 'AG-KIUC 2-52 (a), (c)-(f) '!$B182)&lt;0, 0, SUMIFS(Generation_Raw_Data!$C:$C, Generation_Raw_Data!$D:$D,'AG-KIUC 2-52 (a), (c)-(f) '!L$2, Generation_Raw_Data!$A:$A, 'AG-KIUC 2-52 (a), (c)-(f) '!$B182))</f>
        <v>484.5</v>
      </c>
      <c r="M182" s="8">
        <f>IF(SUMIFS(Generation_Raw_Data!$C:$C, Generation_Raw_Data!$D:$D,'AG-KIUC 2-52 (a), (c)-(f) '!M$2, Generation_Raw_Data!$A:$A, 'AG-KIUC 2-52 (a), (c)-(f) '!$B182)&lt;0, 0, SUMIFS(Generation_Raw_Data!$C:$C, Generation_Raw_Data!$D:$D,'AG-KIUC 2-52 (a), (c)-(f) '!M$2, Generation_Raw_Data!$A:$A, 'AG-KIUC 2-52 (a), (c)-(f) '!$B182))</f>
        <v>462.5</v>
      </c>
      <c r="N182" s="8">
        <f>IF(SUMIFS(Generation_Raw_Data!$C:$C, Generation_Raw_Data!$D:$D,'AG-KIUC 2-52 (a), (c)-(f) '!N$2, Generation_Raw_Data!$A:$A, 'AG-KIUC 2-52 (a), (c)-(f) '!$B182)&lt;0, 0, SUMIFS(Generation_Raw_Data!$C:$C, Generation_Raw_Data!$D:$D,'AG-KIUC 2-52 (a), (c)-(f) '!N$2, Generation_Raw_Data!$A:$A, 'AG-KIUC 2-52 (a), (c)-(f) '!$B182))</f>
        <v>0</v>
      </c>
      <c r="O182" s="8">
        <f>IF(SUMIFS(Generation_Raw_Data!$C:$C, Generation_Raw_Data!$D:$D,'AG-KIUC 2-52 (a), (c)-(f) '!O$2, Generation_Raw_Data!$A:$A, 'AG-KIUC 2-52 (a), (c)-(f) '!$B182)&lt;0, 0, SUMIFS(Generation_Raw_Data!$C:$C, Generation_Raw_Data!$D:$D,'AG-KIUC 2-52 (a), (c)-(f) '!O$2, Generation_Raw_Data!$A:$A, 'AG-KIUC 2-52 (a), (c)-(f) '!$B182))</f>
        <v>294.5</v>
      </c>
      <c r="P182" s="8">
        <f>IF(SUMIFS(Generation_Raw_Data!$C:$C, Generation_Raw_Data!$D:$D,'AG-KIUC 2-52 (a), (c)-(f) '!P$2, Generation_Raw_Data!$A:$A, 'AG-KIUC 2-52 (a), (c)-(f) '!$B182)&lt;0, 0, SUMIFS(Generation_Raw_Data!$C:$C, Generation_Raw_Data!$D:$D,'AG-KIUC 2-52 (a), (c)-(f) '!P$2, Generation_Raw_Data!$A:$A, 'AG-KIUC 2-52 (a), (c)-(f) '!$B182))</f>
        <v>297.2</v>
      </c>
      <c r="Q182" s="8">
        <f>IF(SUMIFS(Generation_Raw_Data!$C:$C, Generation_Raw_Data!$D:$D,'AG-KIUC 2-52 (a), (c)-(f) '!Q$2, Generation_Raw_Data!$A:$A, 'AG-KIUC 2-52 (a), (c)-(f) '!$B182)&lt;0, 0, SUMIFS(Generation_Raw_Data!$C:$C, Generation_Raw_Data!$D:$D,'AG-KIUC 2-52 (a), (c)-(f) '!Q$2, Generation_Raw_Data!$A:$A, 'AG-KIUC 2-52 (a), (c)-(f) '!$B182))</f>
        <v>375.9</v>
      </c>
      <c r="R182" s="8">
        <f>IF(SUMIFS(Generation_Raw_Data!$C:$C, Generation_Raw_Data!$D:$D,'AG-KIUC 2-52 (a), (c)-(f) '!R$2, Generation_Raw_Data!$A:$A, 'AG-KIUC 2-52 (a), (c)-(f) '!$B182)&lt;0, 0, SUMIFS(Generation_Raw_Data!$C:$C, Generation_Raw_Data!$D:$D,'AG-KIUC 2-52 (a), (c)-(f) '!R$2, Generation_Raw_Data!$A:$A, 'AG-KIUC 2-52 (a), (c)-(f) '!$B182))</f>
        <v>472.2</v>
      </c>
      <c r="S182" s="8">
        <f>IF(SUMIFS(Generation_Raw_Data!$C:$C, Generation_Raw_Data!$D:$D,'AG-KIUC 2-52 (a), (c)-(f) '!S$2, Generation_Raw_Data!$A:$A, 'AG-KIUC 2-52 (a), (c)-(f) '!$B182)&lt;0, 0, SUMIFS(Generation_Raw_Data!$C:$C, Generation_Raw_Data!$D:$D,'AG-KIUC 2-52 (a), (c)-(f) '!S$2, Generation_Raw_Data!$A:$A, 'AG-KIUC 2-52 (a), (c)-(f) '!$B182))</f>
        <v>492.4</v>
      </c>
      <c r="T182" s="8">
        <f>IF(SUMIFS(Generation_Raw_Data!$C:$C, Generation_Raw_Data!$D:$D,'AG-KIUC 2-52 (a), (c)-(f) '!T$2, Generation_Raw_Data!$A:$A, 'AG-KIUC 2-52 (a), (c)-(f) '!$B182)&lt;0, 0, SUMIFS(Generation_Raw_Data!$C:$C, Generation_Raw_Data!$D:$D,'AG-KIUC 2-52 (a), (c)-(f) '!T$2, Generation_Raw_Data!$A:$A, 'AG-KIUC 2-52 (a), (c)-(f) '!$B182))</f>
        <v>358</v>
      </c>
      <c r="U182" s="8">
        <f>IF(SUMIFS(Generation_Raw_Data!$C:$C, Generation_Raw_Data!$D:$D,'AG-KIUC 2-52 (a), (c)-(f) '!U$2, Generation_Raw_Data!$A:$A, 'AG-KIUC 2-52 (a), (c)-(f) '!$B182)&lt;0, 0, SUMIFS(Generation_Raw_Data!$C:$C, Generation_Raw_Data!$D:$D,'AG-KIUC 2-52 (a), (c)-(f) '!U$2, Generation_Raw_Data!$A:$A, 'AG-KIUC 2-52 (a), (c)-(f) '!$B182))</f>
        <v>0</v>
      </c>
      <c r="V182" s="8">
        <f>IF(SUMIFS(Generation_Raw_Data!$C:$C, Generation_Raw_Data!$D:$D,'AG-KIUC 2-52 (a), (c)-(f) '!V$2, Generation_Raw_Data!$A:$A, 'AG-KIUC 2-52 (a), (c)-(f) '!$B182)&lt;0, 0, SUMIFS(Generation_Raw_Data!$C:$C, Generation_Raw_Data!$D:$D,'AG-KIUC 2-52 (a), (c)-(f) '!V$2, Generation_Raw_Data!$A:$A, 'AG-KIUC 2-52 (a), (c)-(f) '!$B182))</f>
        <v>0</v>
      </c>
      <c r="W182" s="8">
        <f>IF(SUMIFS(Generation_Raw_Data!$C:$C, Generation_Raw_Data!$D:$D,'AG-KIUC 2-52 (a), (c)-(f) '!W$2, Generation_Raw_Data!$A:$A, 'AG-KIUC 2-52 (a), (c)-(f) '!$B182)&lt;0, 0, SUMIFS(Generation_Raw_Data!$C:$C, Generation_Raw_Data!$D:$D,'AG-KIUC 2-52 (a), (c)-(f) '!W$2, Generation_Raw_Data!$A:$A, 'AG-KIUC 2-52 (a), (c)-(f) '!$B182))</f>
        <v>0</v>
      </c>
      <c r="X182" s="8">
        <f>IF(SUMIFS(Generation_Raw_Data!$C:$C, Generation_Raw_Data!$D:$D,'AG-KIUC 2-52 (a), (c)-(f) '!X$2, Generation_Raw_Data!$A:$A, 'AG-KIUC 2-52 (a), (c)-(f) '!$B182)&lt;0, 0, SUMIFS(Generation_Raw_Data!$C:$C, Generation_Raw_Data!$D:$D,'AG-KIUC 2-52 (a), (c)-(f) '!X$2, Generation_Raw_Data!$A:$A, 'AG-KIUC 2-52 (a), (c)-(f) '!$B182))</f>
        <v>0</v>
      </c>
      <c r="Y182" s="8">
        <f>IF(SUMIFS(Generation_Raw_Data!$C:$C, Generation_Raw_Data!$D:$D,'AG-KIUC 2-52 (a), (c)-(f) '!Y$2, Generation_Raw_Data!$A:$A, 'AG-KIUC 2-52 (a), (c)-(f) '!$B182)&lt;0, 0, SUMIFS(Generation_Raw_Data!$C:$C, Generation_Raw_Data!$D:$D,'AG-KIUC 2-52 (a), (c)-(f) '!Y$2, Generation_Raw_Data!$A:$A, 'AG-KIUC 2-52 (a), (c)-(f) '!$B182))</f>
        <v>0</v>
      </c>
      <c r="Z182" s="8">
        <f>IF(SUMIFS(Generation_Raw_Data!$C:$C, Generation_Raw_Data!$D:$D,'AG-KIUC 2-52 (a), (c)-(f) '!Z$2, Generation_Raw_Data!$A:$A, 'AG-KIUC 2-52 (a), (c)-(f) '!$B182)&lt;0, 0, SUMIFS(Generation_Raw_Data!$C:$C, Generation_Raw_Data!$D:$D,'AG-KIUC 2-52 (a), (c)-(f) '!Z$2, Generation_Raw_Data!$A:$A, 'AG-KIUC 2-52 (a), (c)-(f) '!$B182))</f>
        <v>0</v>
      </c>
      <c r="AA182" s="8">
        <f>IF(SUMIFS(Generation_Raw_Data!$C:$C, Generation_Raw_Data!$D:$D,'AG-KIUC 2-52 (a), (c)-(f) '!AA$2, Generation_Raw_Data!$A:$A, 'AG-KIUC 2-52 (a), (c)-(f) '!$B182)&lt;0, 0, SUMIFS(Generation_Raw_Data!$C:$C, Generation_Raw_Data!$D:$D,'AG-KIUC 2-52 (a), (c)-(f) '!AA$2, Generation_Raw_Data!$A:$A, 'AG-KIUC 2-52 (a), (c)-(f) '!$B182))</f>
        <v>0</v>
      </c>
      <c r="AB182" s="8">
        <f>IF(SUMIFS(Generation_Raw_Data!$C:$C, Generation_Raw_Data!$D:$D,'AG-KIUC 2-52 (a), (c)-(f) '!AB$2, Generation_Raw_Data!$A:$A, 'AG-KIUC 2-52 (a), (c)-(f) '!$B182)&lt;0, 0, SUMIFS(Generation_Raw_Data!$C:$C, Generation_Raw_Data!$D:$D,'AG-KIUC 2-52 (a), (c)-(f) '!AB$2, Generation_Raw_Data!$A:$A, 'AG-KIUC 2-52 (a), (c)-(f) '!$B182))</f>
        <v>0</v>
      </c>
      <c r="AC182" s="8">
        <f>IF(SUMIFS(Generation_Raw_Data!$C:$C, Generation_Raw_Data!$D:$D,'AG-KIUC 2-52 (a), (c)-(f) '!AC$2, Generation_Raw_Data!$A:$A, 'AG-KIUC 2-52 (a), (c)-(f) '!$B182)&lt;0, 0, SUMIFS(Generation_Raw_Data!$C:$C, Generation_Raw_Data!$D:$D,'AG-KIUC 2-52 (a), (c)-(f) '!AC$2, Generation_Raw_Data!$A:$A, 'AG-KIUC 2-52 (a), (c)-(f) '!$B182))</f>
        <v>0</v>
      </c>
      <c r="AD182" s="8">
        <f>IF(SUMIFS(Generation_Raw_Data!$C:$C, Generation_Raw_Data!$D:$D,'AG-KIUC 2-52 (a), (c)-(f) '!AD$2, Generation_Raw_Data!$A:$A, 'AG-KIUC 2-52 (a), (c)-(f) '!$B182)&lt;0, 0, SUMIFS(Generation_Raw_Data!$C:$C, Generation_Raw_Data!$D:$D,'AG-KIUC 2-52 (a), (c)-(f) '!AD$2, Generation_Raw_Data!$A:$A, 'AG-KIUC 2-52 (a), (c)-(f) '!$B182))</f>
        <v>0</v>
      </c>
      <c r="AE182" s="8">
        <f>IF(SUMIFS(Generation_Raw_Data!$C:$C, Generation_Raw_Data!$D:$D,'AG-KIUC 2-52 (a), (c)-(f) '!AE$2, Generation_Raw_Data!$A:$A, 'AG-KIUC 2-52 (a), (c)-(f) '!$B182)&lt;0, 0, SUMIFS(Generation_Raw_Data!$C:$C, Generation_Raw_Data!$D:$D,'AG-KIUC 2-52 (a), (c)-(f) '!AE$2, Generation_Raw_Data!$A:$A, 'AG-KIUC 2-52 (a), (c)-(f) '!$B182))</f>
        <v>0</v>
      </c>
      <c r="AF182" s="8">
        <f>IF(SUMIFS(Generation_Raw_Data!$C:$C, Generation_Raw_Data!$D:$D,'AG-KIUC 2-52 (a), (c)-(f) '!AF$2, Generation_Raw_Data!$A:$A, 'AG-KIUC 2-52 (a), (c)-(f) '!$B182)&lt;0, 0, SUMIFS(Generation_Raw_Data!$C:$C, Generation_Raw_Data!$D:$D,'AG-KIUC 2-52 (a), (c)-(f) '!AF$2, Generation_Raw_Data!$A:$A, 'AG-KIUC 2-52 (a), (c)-(f) '!$B182))</f>
        <v>96.608900000000006</v>
      </c>
      <c r="AG182" s="8">
        <f>IF(SUMIFS(Generation_Raw_Data!$C:$C, Generation_Raw_Data!$D:$D,'AG-KIUC 2-52 (a), (c)-(f) '!AG$2, Generation_Raw_Data!$A:$A, 'AG-KIUC 2-52 (a), (c)-(f) '!$B182)&lt;0, 0, SUMIFS(Generation_Raw_Data!$C:$C, Generation_Raw_Data!$D:$D,'AG-KIUC 2-52 (a), (c)-(f) '!AG$2, Generation_Raw_Data!$A:$A, 'AG-KIUC 2-52 (a), (c)-(f) '!$B182))</f>
        <v>150.39109999999999</v>
      </c>
      <c r="AH182" s="8">
        <f>IF(SUMIFS(Generation_Raw_Data!$C:$C, Generation_Raw_Data!$D:$D,'AG-KIUC 2-52 (a), (c)-(f) '!AH$2, Generation_Raw_Data!$A:$A, 'AG-KIUC 2-52 (a), (c)-(f) '!$B182)&lt;0, 0, SUMIFS(Generation_Raw_Data!$C:$C, Generation_Raw_Data!$D:$D,'AG-KIUC 2-52 (a), (c)-(f) '!AH$2, Generation_Raw_Data!$A:$A, 'AG-KIUC 2-52 (a), (c)-(f) '!$B182))</f>
        <v>0</v>
      </c>
      <c r="AI182" s="8">
        <f>IF(SUMIFS(Generation_Raw_Data!$C:$C, Generation_Raw_Data!$D:$D,'AG-KIUC 2-52 (a), (c)-(f) '!AI$2, Generation_Raw_Data!$A:$A, 'AG-KIUC 2-52 (a), (c)-(f) '!$B182)&lt;0, 0, SUMIFS(Generation_Raw_Data!$C:$C, Generation_Raw_Data!$D:$D,'AG-KIUC 2-52 (a), (c)-(f) '!AI$2, Generation_Raw_Data!$A:$A, 'AG-KIUC 2-52 (a), (c)-(f) '!$B182))</f>
        <v>0</v>
      </c>
      <c r="AJ182" s="8">
        <f>IF(SUMIFS(Generation_Raw_Data!$C:$C, Generation_Raw_Data!$D:$D,'AG-KIUC 2-52 (a), (c)-(f) '!AJ$2, Generation_Raw_Data!$A:$A, 'AG-KIUC 2-52 (a), (c)-(f) '!$B182)&lt;0, 0, SUMIFS(Generation_Raw_Data!$C:$C, Generation_Raw_Data!$D:$D,'AG-KIUC 2-52 (a), (c)-(f) '!AJ$2, Generation_Raw_Data!$A:$A, 'AG-KIUC 2-52 (a), (c)-(f) '!$B182))</f>
        <v>0</v>
      </c>
      <c r="AK182" s="8">
        <f>IF(SUMIFS(Generation_Raw_Data!$C:$C, Generation_Raw_Data!$D:$D,'AG-KIUC 2-52 (a), (c)-(f) '!AK$2, Generation_Raw_Data!$A:$A, 'AG-KIUC 2-52 (a), (c)-(f) '!$B182)&lt;0, 0, SUMIFS(Generation_Raw_Data!$C:$C, Generation_Raw_Data!$D:$D,'AG-KIUC 2-52 (a), (c)-(f) '!AK$2, Generation_Raw_Data!$A:$A, 'AG-KIUC 2-52 (a), (c)-(f) '!$B182))</f>
        <v>6</v>
      </c>
      <c r="AL182" s="8">
        <f>IF(SUMIFS(Generation_Raw_Data!$C:$C, Generation_Raw_Data!$D:$D,'AG-KIUC 2-52 (a), (c)-(f) '!AL$2, Generation_Raw_Data!$A:$A, 'AG-KIUC 2-52 (a), (c)-(f) '!$B182)&lt;0, 0, SUMIFS(Generation_Raw_Data!$C:$C, Generation_Raw_Data!$D:$D,'AG-KIUC 2-52 (a), (c)-(f) '!AL$2, Generation_Raw_Data!$A:$A, 'AG-KIUC 2-52 (a), (c)-(f) '!$B182))</f>
        <v>0</v>
      </c>
      <c r="AM182" s="8">
        <f>IF(SUMIFS(Generation_Raw_Data!$C:$C, Generation_Raw_Data!$D:$D,'AG-KIUC 2-52 (a), (c)-(f) '!AM$2, Generation_Raw_Data!$A:$A, 'AG-KIUC 2-52 (a), (c)-(f) '!$B182)&lt;0, 0, SUMIFS(Generation_Raw_Data!$C:$C, Generation_Raw_Data!$D:$D,'AG-KIUC 2-52 (a), (c)-(f) '!AM$2, Generation_Raw_Data!$A:$A, 'AG-KIUC 2-52 (a), (c)-(f) '!$B182))</f>
        <v>0.6</v>
      </c>
      <c r="AN182" s="8">
        <f>IF(SUMIFS(Generation_Raw_Data!$C:$C, Generation_Raw_Data!$D:$D,'AG-KIUC 2-52 (a), (c)-(f) '!AN$2, Generation_Raw_Data!$A:$A, 'AG-KIUC 2-52 (a), (c)-(f) '!$B182)&lt;0, 0, SUMIFS(Generation_Raw_Data!$C:$C, Generation_Raw_Data!$D:$D,'AG-KIUC 2-52 (a), (c)-(f) '!AN$2, Generation_Raw_Data!$A:$A, 'AG-KIUC 2-52 (a), (c)-(f) '!$B182))</f>
        <v>0.2</v>
      </c>
    </row>
    <row r="183" spans="1:40" x14ac:dyDescent="0.35">
      <c r="A183" s="1">
        <v>23</v>
      </c>
      <c r="B183" s="2">
        <v>44662.499999999993</v>
      </c>
      <c r="C183" s="16">
        <f>SUMIF(Marginal_Cost_Raw_Data!$A:$A, 'AG-KIUC 2-52 (a), (c)-(f) '!$B183, Marginal_Cost_Raw_Data!$B:$B)</f>
        <v>37.546556230468745</v>
      </c>
      <c r="D183" s="17">
        <f>SUMIFS(CTS_Raw_Data!$C:$C, CTS_Raw_Data!$B:$B, "S", CTS_Raw_Data!$A:$A, 'AG-KIUC 2-52 (a), (c)-(f) '!$B183)</f>
        <v>150</v>
      </c>
      <c r="E183" s="7">
        <f>IFERROR(SUMIFS(CTS_Raw_Data!$D:$D, CTS_Raw_Data!$B:$B, "S", CTS_Raw_Data!$A:$A, 'AG-KIUC 2-52 (a), (c)-(f) '!$B183)/'AG-KIUC 2-52 (a), (c)-(f) '!$D183,0)</f>
        <v>69.90706666666668</v>
      </c>
      <c r="F183" s="14">
        <f>SUMIFS(CTS_Raw_Data!$C:$C, CTS_Raw_Data!$B:$B, "B", CTS_Raw_Data!$A:$A, 'AG-KIUC 2-52 (a), (c)-(f) '!$B183)</f>
        <v>0</v>
      </c>
      <c r="G183" s="7">
        <f>IFERROR(SUMIFS(CTS_Raw_Data!$D:$D, CTS_Raw_Data!$B:$B, "B", CTS_Raw_Data!$A:$A, 'AG-KIUC 2-52 (a), (c)-(f) '!$B183)/'AG-KIUC 2-52 (a), (c)-(f) '!$F183,0)</f>
        <v>0</v>
      </c>
      <c r="H183" s="19">
        <f>SUMIF(ACE_Raw_Data!$A:$A, 'AG-KIUC 2-52 (a), (c)-(f) '!$B183, ACE_Raw_Data!$B:$B)</f>
        <v>4.1996980259857244</v>
      </c>
      <c r="I183" s="21">
        <f>IF(SUMIFS(Generation_Raw_Data!$C:$C, Generation_Raw_Data!$D:$D,'AG-KIUC 2-52 (a), (c)-(f) '!I$2, Generation_Raw_Data!$A:$A, 'AG-KIUC 2-52 (a), (c)-(f) '!$B183)&lt;0, 0, SUMIFS(Generation_Raw_Data!$C:$C, Generation_Raw_Data!$D:$D,'AG-KIUC 2-52 (a), (c)-(f) '!I$2, Generation_Raw_Data!$A:$A, 'AG-KIUC 2-52 (a), (c)-(f) '!$B183))</f>
        <v>215</v>
      </c>
      <c r="J183" s="8">
        <f>IF(SUMIFS(Generation_Raw_Data!$C:$C, Generation_Raw_Data!$D:$D,'AG-KIUC 2-52 (a), (c)-(f) '!J$2, Generation_Raw_Data!$A:$A, 'AG-KIUC 2-52 (a), (c)-(f) '!$B183)&lt;0, 0, SUMIFS(Generation_Raw_Data!$C:$C, Generation_Raw_Data!$D:$D,'AG-KIUC 2-52 (a), (c)-(f) '!J$2, Generation_Raw_Data!$A:$A, 'AG-KIUC 2-52 (a), (c)-(f) '!$B183))</f>
        <v>0</v>
      </c>
      <c r="K183" s="8">
        <f>IF(SUMIFS(Generation_Raw_Data!$C:$C, Generation_Raw_Data!$D:$D,'AG-KIUC 2-52 (a), (c)-(f) '!K$2, Generation_Raw_Data!$A:$A, 'AG-KIUC 2-52 (a), (c)-(f) '!$B183)&lt;0, 0, SUMIFS(Generation_Raw_Data!$C:$C, Generation_Raw_Data!$D:$D,'AG-KIUC 2-52 (a), (c)-(f) '!K$2, Generation_Raw_Data!$A:$A, 'AG-KIUC 2-52 (a), (c)-(f) '!$B183))</f>
        <v>0</v>
      </c>
      <c r="L183" s="8">
        <f>IF(SUMIFS(Generation_Raw_Data!$C:$C, Generation_Raw_Data!$D:$D,'AG-KIUC 2-52 (a), (c)-(f) '!L$2, Generation_Raw_Data!$A:$A, 'AG-KIUC 2-52 (a), (c)-(f) '!$B183)&lt;0, 0, SUMIFS(Generation_Raw_Data!$C:$C, Generation_Raw_Data!$D:$D,'AG-KIUC 2-52 (a), (c)-(f) '!L$2, Generation_Raw_Data!$A:$A, 'AG-KIUC 2-52 (a), (c)-(f) '!$B183))</f>
        <v>485</v>
      </c>
      <c r="M183" s="8">
        <f>IF(SUMIFS(Generation_Raw_Data!$C:$C, Generation_Raw_Data!$D:$D,'AG-KIUC 2-52 (a), (c)-(f) '!M$2, Generation_Raw_Data!$A:$A, 'AG-KIUC 2-52 (a), (c)-(f) '!$B183)&lt;0, 0, SUMIFS(Generation_Raw_Data!$C:$C, Generation_Raw_Data!$D:$D,'AG-KIUC 2-52 (a), (c)-(f) '!M$2, Generation_Raw_Data!$A:$A, 'AG-KIUC 2-52 (a), (c)-(f) '!$B183))</f>
        <v>442</v>
      </c>
      <c r="N183" s="8">
        <f>IF(SUMIFS(Generation_Raw_Data!$C:$C, Generation_Raw_Data!$D:$D,'AG-KIUC 2-52 (a), (c)-(f) '!N$2, Generation_Raw_Data!$A:$A, 'AG-KIUC 2-52 (a), (c)-(f) '!$B183)&lt;0, 0, SUMIFS(Generation_Raw_Data!$C:$C, Generation_Raw_Data!$D:$D,'AG-KIUC 2-52 (a), (c)-(f) '!N$2, Generation_Raw_Data!$A:$A, 'AG-KIUC 2-52 (a), (c)-(f) '!$B183))</f>
        <v>0</v>
      </c>
      <c r="O183" s="8">
        <f>IF(SUMIFS(Generation_Raw_Data!$C:$C, Generation_Raw_Data!$D:$D,'AG-KIUC 2-52 (a), (c)-(f) '!O$2, Generation_Raw_Data!$A:$A, 'AG-KIUC 2-52 (a), (c)-(f) '!$B183)&lt;0, 0, SUMIFS(Generation_Raw_Data!$C:$C, Generation_Raw_Data!$D:$D,'AG-KIUC 2-52 (a), (c)-(f) '!O$2, Generation_Raw_Data!$A:$A, 'AG-KIUC 2-52 (a), (c)-(f) '!$B183))</f>
        <v>293.3</v>
      </c>
      <c r="P183" s="8">
        <f>IF(SUMIFS(Generation_Raw_Data!$C:$C, Generation_Raw_Data!$D:$D,'AG-KIUC 2-52 (a), (c)-(f) '!P$2, Generation_Raw_Data!$A:$A, 'AG-KIUC 2-52 (a), (c)-(f) '!$B183)&lt;0, 0, SUMIFS(Generation_Raw_Data!$C:$C, Generation_Raw_Data!$D:$D,'AG-KIUC 2-52 (a), (c)-(f) '!P$2, Generation_Raw_Data!$A:$A, 'AG-KIUC 2-52 (a), (c)-(f) '!$B183))</f>
        <v>298.10000000000002</v>
      </c>
      <c r="Q183" s="8">
        <f>IF(SUMIFS(Generation_Raw_Data!$C:$C, Generation_Raw_Data!$D:$D,'AG-KIUC 2-52 (a), (c)-(f) '!Q$2, Generation_Raw_Data!$A:$A, 'AG-KIUC 2-52 (a), (c)-(f) '!$B183)&lt;0, 0, SUMIFS(Generation_Raw_Data!$C:$C, Generation_Raw_Data!$D:$D,'AG-KIUC 2-52 (a), (c)-(f) '!Q$2, Generation_Raw_Data!$A:$A, 'AG-KIUC 2-52 (a), (c)-(f) '!$B183))</f>
        <v>365.3</v>
      </c>
      <c r="R183" s="8">
        <f>IF(SUMIFS(Generation_Raw_Data!$C:$C, Generation_Raw_Data!$D:$D,'AG-KIUC 2-52 (a), (c)-(f) '!R$2, Generation_Raw_Data!$A:$A, 'AG-KIUC 2-52 (a), (c)-(f) '!$B183)&lt;0, 0, SUMIFS(Generation_Raw_Data!$C:$C, Generation_Raw_Data!$D:$D,'AG-KIUC 2-52 (a), (c)-(f) '!R$2, Generation_Raw_Data!$A:$A, 'AG-KIUC 2-52 (a), (c)-(f) '!$B183))</f>
        <v>482.4</v>
      </c>
      <c r="S183" s="8">
        <f>IF(SUMIFS(Generation_Raw_Data!$C:$C, Generation_Raw_Data!$D:$D,'AG-KIUC 2-52 (a), (c)-(f) '!S$2, Generation_Raw_Data!$A:$A, 'AG-KIUC 2-52 (a), (c)-(f) '!$B183)&lt;0, 0, SUMIFS(Generation_Raw_Data!$C:$C, Generation_Raw_Data!$D:$D,'AG-KIUC 2-52 (a), (c)-(f) '!S$2, Generation_Raw_Data!$A:$A, 'AG-KIUC 2-52 (a), (c)-(f) '!$B183))</f>
        <v>491.6</v>
      </c>
      <c r="T183" s="8">
        <f>IF(SUMIFS(Generation_Raw_Data!$C:$C, Generation_Raw_Data!$D:$D,'AG-KIUC 2-52 (a), (c)-(f) '!T$2, Generation_Raw_Data!$A:$A, 'AG-KIUC 2-52 (a), (c)-(f) '!$B183)&lt;0, 0, SUMIFS(Generation_Raw_Data!$C:$C, Generation_Raw_Data!$D:$D,'AG-KIUC 2-52 (a), (c)-(f) '!T$2, Generation_Raw_Data!$A:$A, 'AG-KIUC 2-52 (a), (c)-(f) '!$B183))</f>
        <v>361.2</v>
      </c>
      <c r="U183" s="8">
        <f>IF(SUMIFS(Generation_Raw_Data!$C:$C, Generation_Raw_Data!$D:$D,'AG-KIUC 2-52 (a), (c)-(f) '!U$2, Generation_Raw_Data!$A:$A, 'AG-KIUC 2-52 (a), (c)-(f) '!$B183)&lt;0, 0, SUMIFS(Generation_Raw_Data!$C:$C, Generation_Raw_Data!$D:$D,'AG-KIUC 2-52 (a), (c)-(f) '!U$2, Generation_Raw_Data!$A:$A, 'AG-KIUC 2-52 (a), (c)-(f) '!$B183))</f>
        <v>0</v>
      </c>
      <c r="V183" s="8">
        <f>IF(SUMIFS(Generation_Raw_Data!$C:$C, Generation_Raw_Data!$D:$D,'AG-KIUC 2-52 (a), (c)-(f) '!V$2, Generation_Raw_Data!$A:$A, 'AG-KIUC 2-52 (a), (c)-(f) '!$B183)&lt;0, 0, SUMIFS(Generation_Raw_Data!$C:$C, Generation_Raw_Data!$D:$D,'AG-KIUC 2-52 (a), (c)-(f) '!V$2, Generation_Raw_Data!$A:$A, 'AG-KIUC 2-52 (a), (c)-(f) '!$B183))</f>
        <v>0</v>
      </c>
      <c r="W183" s="8">
        <f>IF(SUMIFS(Generation_Raw_Data!$C:$C, Generation_Raw_Data!$D:$D,'AG-KIUC 2-52 (a), (c)-(f) '!W$2, Generation_Raw_Data!$A:$A, 'AG-KIUC 2-52 (a), (c)-(f) '!$B183)&lt;0, 0, SUMIFS(Generation_Raw_Data!$C:$C, Generation_Raw_Data!$D:$D,'AG-KIUC 2-52 (a), (c)-(f) '!W$2, Generation_Raw_Data!$A:$A, 'AG-KIUC 2-52 (a), (c)-(f) '!$B183))</f>
        <v>0</v>
      </c>
      <c r="X183" s="8">
        <f>IF(SUMIFS(Generation_Raw_Data!$C:$C, Generation_Raw_Data!$D:$D,'AG-KIUC 2-52 (a), (c)-(f) '!X$2, Generation_Raw_Data!$A:$A, 'AG-KIUC 2-52 (a), (c)-(f) '!$B183)&lt;0, 0, SUMIFS(Generation_Raw_Data!$C:$C, Generation_Raw_Data!$D:$D,'AG-KIUC 2-52 (a), (c)-(f) '!X$2, Generation_Raw_Data!$A:$A, 'AG-KIUC 2-52 (a), (c)-(f) '!$B183))</f>
        <v>0</v>
      </c>
      <c r="Y183" s="8">
        <f>IF(SUMIFS(Generation_Raw_Data!$C:$C, Generation_Raw_Data!$D:$D,'AG-KIUC 2-52 (a), (c)-(f) '!Y$2, Generation_Raw_Data!$A:$A, 'AG-KIUC 2-52 (a), (c)-(f) '!$B183)&lt;0, 0, SUMIFS(Generation_Raw_Data!$C:$C, Generation_Raw_Data!$D:$D,'AG-KIUC 2-52 (a), (c)-(f) '!Y$2, Generation_Raw_Data!$A:$A, 'AG-KIUC 2-52 (a), (c)-(f) '!$B183))</f>
        <v>0</v>
      </c>
      <c r="Z183" s="8">
        <f>IF(SUMIFS(Generation_Raw_Data!$C:$C, Generation_Raw_Data!$D:$D,'AG-KIUC 2-52 (a), (c)-(f) '!Z$2, Generation_Raw_Data!$A:$A, 'AG-KIUC 2-52 (a), (c)-(f) '!$B183)&lt;0, 0, SUMIFS(Generation_Raw_Data!$C:$C, Generation_Raw_Data!$D:$D,'AG-KIUC 2-52 (a), (c)-(f) '!Z$2, Generation_Raw_Data!$A:$A, 'AG-KIUC 2-52 (a), (c)-(f) '!$B183))</f>
        <v>0</v>
      </c>
      <c r="AA183" s="8">
        <f>IF(SUMIFS(Generation_Raw_Data!$C:$C, Generation_Raw_Data!$D:$D,'AG-KIUC 2-52 (a), (c)-(f) '!AA$2, Generation_Raw_Data!$A:$A, 'AG-KIUC 2-52 (a), (c)-(f) '!$B183)&lt;0, 0, SUMIFS(Generation_Raw_Data!$C:$C, Generation_Raw_Data!$D:$D,'AG-KIUC 2-52 (a), (c)-(f) '!AA$2, Generation_Raw_Data!$A:$A, 'AG-KIUC 2-52 (a), (c)-(f) '!$B183))</f>
        <v>0</v>
      </c>
      <c r="AB183" s="8">
        <f>IF(SUMIFS(Generation_Raw_Data!$C:$C, Generation_Raw_Data!$D:$D,'AG-KIUC 2-52 (a), (c)-(f) '!AB$2, Generation_Raw_Data!$A:$A, 'AG-KIUC 2-52 (a), (c)-(f) '!$B183)&lt;0, 0, SUMIFS(Generation_Raw_Data!$C:$C, Generation_Raw_Data!$D:$D,'AG-KIUC 2-52 (a), (c)-(f) '!AB$2, Generation_Raw_Data!$A:$A, 'AG-KIUC 2-52 (a), (c)-(f) '!$B183))</f>
        <v>0</v>
      </c>
      <c r="AC183" s="8">
        <f>IF(SUMIFS(Generation_Raw_Data!$C:$C, Generation_Raw_Data!$D:$D,'AG-KIUC 2-52 (a), (c)-(f) '!AC$2, Generation_Raw_Data!$A:$A, 'AG-KIUC 2-52 (a), (c)-(f) '!$B183)&lt;0, 0, SUMIFS(Generation_Raw_Data!$C:$C, Generation_Raw_Data!$D:$D,'AG-KIUC 2-52 (a), (c)-(f) '!AC$2, Generation_Raw_Data!$A:$A, 'AG-KIUC 2-52 (a), (c)-(f) '!$B183))</f>
        <v>0</v>
      </c>
      <c r="AD183" s="8">
        <f>IF(SUMIFS(Generation_Raw_Data!$C:$C, Generation_Raw_Data!$D:$D,'AG-KIUC 2-52 (a), (c)-(f) '!AD$2, Generation_Raw_Data!$A:$A, 'AG-KIUC 2-52 (a), (c)-(f) '!$B183)&lt;0, 0, SUMIFS(Generation_Raw_Data!$C:$C, Generation_Raw_Data!$D:$D,'AG-KIUC 2-52 (a), (c)-(f) '!AD$2, Generation_Raw_Data!$A:$A, 'AG-KIUC 2-52 (a), (c)-(f) '!$B183))</f>
        <v>0</v>
      </c>
      <c r="AE183" s="8">
        <f>IF(SUMIFS(Generation_Raw_Data!$C:$C, Generation_Raw_Data!$D:$D,'AG-KIUC 2-52 (a), (c)-(f) '!AE$2, Generation_Raw_Data!$A:$A, 'AG-KIUC 2-52 (a), (c)-(f) '!$B183)&lt;0, 0, SUMIFS(Generation_Raw_Data!$C:$C, Generation_Raw_Data!$D:$D,'AG-KIUC 2-52 (a), (c)-(f) '!AE$2, Generation_Raw_Data!$A:$A, 'AG-KIUC 2-52 (a), (c)-(f) '!$B183))</f>
        <v>0</v>
      </c>
      <c r="AF183" s="8">
        <f>IF(SUMIFS(Generation_Raw_Data!$C:$C, Generation_Raw_Data!$D:$D,'AG-KIUC 2-52 (a), (c)-(f) '!AF$2, Generation_Raw_Data!$A:$A, 'AG-KIUC 2-52 (a), (c)-(f) '!$B183)&lt;0, 0, SUMIFS(Generation_Raw_Data!$C:$C, Generation_Raw_Data!$D:$D,'AG-KIUC 2-52 (a), (c)-(f) '!AF$2, Generation_Raw_Data!$A:$A, 'AG-KIUC 2-52 (a), (c)-(f) '!$B183))</f>
        <v>92.237700000000004</v>
      </c>
      <c r="AG183" s="8">
        <f>IF(SUMIFS(Generation_Raw_Data!$C:$C, Generation_Raw_Data!$D:$D,'AG-KIUC 2-52 (a), (c)-(f) '!AG$2, Generation_Raw_Data!$A:$A, 'AG-KIUC 2-52 (a), (c)-(f) '!$B183)&lt;0, 0, SUMIFS(Generation_Raw_Data!$C:$C, Generation_Raw_Data!$D:$D,'AG-KIUC 2-52 (a), (c)-(f) '!AG$2, Generation_Raw_Data!$A:$A, 'AG-KIUC 2-52 (a), (c)-(f) '!$B183))</f>
        <v>149.76230000000001</v>
      </c>
      <c r="AH183" s="8">
        <f>IF(SUMIFS(Generation_Raw_Data!$C:$C, Generation_Raw_Data!$D:$D,'AG-KIUC 2-52 (a), (c)-(f) '!AH$2, Generation_Raw_Data!$A:$A, 'AG-KIUC 2-52 (a), (c)-(f) '!$B183)&lt;0, 0, SUMIFS(Generation_Raw_Data!$C:$C, Generation_Raw_Data!$D:$D,'AG-KIUC 2-52 (a), (c)-(f) '!AH$2, Generation_Raw_Data!$A:$A, 'AG-KIUC 2-52 (a), (c)-(f) '!$B183))</f>
        <v>0</v>
      </c>
      <c r="AI183" s="8">
        <f>IF(SUMIFS(Generation_Raw_Data!$C:$C, Generation_Raw_Data!$D:$D,'AG-KIUC 2-52 (a), (c)-(f) '!AI$2, Generation_Raw_Data!$A:$A, 'AG-KIUC 2-52 (a), (c)-(f) '!$B183)&lt;0, 0, SUMIFS(Generation_Raw_Data!$C:$C, Generation_Raw_Data!$D:$D,'AG-KIUC 2-52 (a), (c)-(f) '!AI$2, Generation_Raw_Data!$A:$A, 'AG-KIUC 2-52 (a), (c)-(f) '!$B183))</f>
        <v>0</v>
      </c>
      <c r="AJ183" s="8">
        <f>IF(SUMIFS(Generation_Raw_Data!$C:$C, Generation_Raw_Data!$D:$D,'AG-KIUC 2-52 (a), (c)-(f) '!AJ$2, Generation_Raw_Data!$A:$A, 'AG-KIUC 2-52 (a), (c)-(f) '!$B183)&lt;0, 0, SUMIFS(Generation_Raw_Data!$C:$C, Generation_Raw_Data!$D:$D,'AG-KIUC 2-52 (a), (c)-(f) '!AJ$2, Generation_Raw_Data!$A:$A, 'AG-KIUC 2-52 (a), (c)-(f) '!$B183))</f>
        <v>0</v>
      </c>
      <c r="AK183" s="8">
        <f>IF(SUMIFS(Generation_Raw_Data!$C:$C, Generation_Raw_Data!$D:$D,'AG-KIUC 2-52 (a), (c)-(f) '!AK$2, Generation_Raw_Data!$A:$A, 'AG-KIUC 2-52 (a), (c)-(f) '!$B183)&lt;0, 0, SUMIFS(Generation_Raw_Data!$C:$C, Generation_Raw_Data!$D:$D,'AG-KIUC 2-52 (a), (c)-(f) '!AK$2, Generation_Raw_Data!$A:$A, 'AG-KIUC 2-52 (a), (c)-(f) '!$B183))</f>
        <v>6</v>
      </c>
      <c r="AL183" s="8">
        <f>IF(SUMIFS(Generation_Raw_Data!$C:$C, Generation_Raw_Data!$D:$D,'AG-KIUC 2-52 (a), (c)-(f) '!AL$2, Generation_Raw_Data!$A:$A, 'AG-KIUC 2-52 (a), (c)-(f) '!$B183)&lt;0, 0, SUMIFS(Generation_Raw_Data!$C:$C, Generation_Raw_Data!$D:$D,'AG-KIUC 2-52 (a), (c)-(f) '!AL$2, Generation_Raw_Data!$A:$A, 'AG-KIUC 2-52 (a), (c)-(f) '!$B183))</f>
        <v>0</v>
      </c>
      <c r="AM183" s="8">
        <f>IF(SUMIFS(Generation_Raw_Data!$C:$C, Generation_Raw_Data!$D:$D,'AG-KIUC 2-52 (a), (c)-(f) '!AM$2, Generation_Raw_Data!$A:$A, 'AG-KIUC 2-52 (a), (c)-(f) '!$B183)&lt;0, 0, SUMIFS(Generation_Raw_Data!$C:$C, Generation_Raw_Data!$D:$D,'AG-KIUC 2-52 (a), (c)-(f) '!AM$2, Generation_Raw_Data!$A:$A, 'AG-KIUC 2-52 (a), (c)-(f) '!$B183))</f>
        <v>0.7</v>
      </c>
      <c r="AN183" s="8">
        <f>IF(SUMIFS(Generation_Raw_Data!$C:$C, Generation_Raw_Data!$D:$D,'AG-KIUC 2-52 (a), (c)-(f) '!AN$2, Generation_Raw_Data!$A:$A, 'AG-KIUC 2-52 (a), (c)-(f) '!$B183)&lt;0, 0, SUMIFS(Generation_Raw_Data!$C:$C, Generation_Raw_Data!$D:$D,'AG-KIUC 2-52 (a), (c)-(f) '!AN$2, Generation_Raw_Data!$A:$A, 'AG-KIUC 2-52 (a), (c)-(f) '!$B183))</f>
        <v>0.2</v>
      </c>
    </row>
    <row r="184" spans="1:40" x14ac:dyDescent="0.35">
      <c r="A184" s="1">
        <v>23</v>
      </c>
      <c r="B184" s="2">
        <v>44662.541666666657</v>
      </c>
      <c r="C184" s="16">
        <f>SUMIF(Marginal_Cost_Raw_Data!$A:$A, 'AG-KIUC 2-52 (a), (c)-(f) '!$B184, Marginal_Cost_Raw_Data!$B:$B)</f>
        <v>36.794400397135419</v>
      </c>
      <c r="D184" s="17">
        <f>SUMIFS(CTS_Raw_Data!$C:$C, CTS_Raw_Data!$B:$B, "S", CTS_Raw_Data!$A:$A, 'AG-KIUC 2-52 (a), (c)-(f) '!$B184)</f>
        <v>150</v>
      </c>
      <c r="E184" s="7">
        <f>IFERROR(SUMIFS(CTS_Raw_Data!$D:$D, CTS_Raw_Data!$B:$B, "S", CTS_Raw_Data!$A:$A, 'AG-KIUC 2-52 (a), (c)-(f) '!$B184)/'AG-KIUC 2-52 (a), (c)-(f) '!$D184,0)</f>
        <v>57.363333333333337</v>
      </c>
      <c r="F184" s="14">
        <f>SUMIFS(CTS_Raw_Data!$C:$C, CTS_Raw_Data!$B:$B, "B", CTS_Raw_Data!$A:$A, 'AG-KIUC 2-52 (a), (c)-(f) '!$B184)</f>
        <v>0</v>
      </c>
      <c r="G184" s="7">
        <f>IFERROR(SUMIFS(CTS_Raw_Data!$D:$D, CTS_Raw_Data!$B:$B, "B", CTS_Raw_Data!$A:$A, 'AG-KIUC 2-52 (a), (c)-(f) '!$B184)/'AG-KIUC 2-52 (a), (c)-(f) '!$F184,0)</f>
        <v>0</v>
      </c>
      <c r="H184" s="19">
        <f>SUMIF(ACE_Raw_Data!$A:$A, 'AG-KIUC 2-52 (a), (c)-(f) '!$B184, ACE_Raw_Data!$B:$B)</f>
        <v>1.9845012523565027</v>
      </c>
      <c r="I184" s="21">
        <f>IF(SUMIFS(Generation_Raw_Data!$C:$C, Generation_Raw_Data!$D:$D,'AG-KIUC 2-52 (a), (c)-(f) '!I$2, Generation_Raw_Data!$A:$A, 'AG-KIUC 2-52 (a), (c)-(f) '!$B184)&lt;0, 0, SUMIFS(Generation_Raw_Data!$C:$C, Generation_Raw_Data!$D:$D,'AG-KIUC 2-52 (a), (c)-(f) '!I$2, Generation_Raw_Data!$A:$A, 'AG-KIUC 2-52 (a), (c)-(f) '!$B184))</f>
        <v>185</v>
      </c>
      <c r="J184" s="8">
        <f>IF(SUMIFS(Generation_Raw_Data!$C:$C, Generation_Raw_Data!$D:$D,'AG-KIUC 2-52 (a), (c)-(f) '!J$2, Generation_Raw_Data!$A:$A, 'AG-KIUC 2-52 (a), (c)-(f) '!$B184)&lt;0, 0, SUMIFS(Generation_Raw_Data!$C:$C, Generation_Raw_Data!$D:$D,'AG-KIUC 2-52 (a), (c)-(f) '!J$2, Generation_Raw_Data!$A:$A, 'AG-KIUC 2-52 (a), (c)-(f) '!$B184))</f>
        <v>0</v>
      </c>
      <c r="K184" s="8">
        <f>IF(SUMIFS(Generation_Raw_Data!$C:$C, Generation_Raw_Data!$D:$D,'AG-KIUC 2-52 (a), (c)-(f) '!K$2, Generation_Raw_Data!$A:$A, 'AG-KIUC 2-52 (a), (c)-(f) '!$B184)&lt;0, 0, SUMIFS(Generation_Raw_Data!$C:$C, Generation_Raw_Data!$D:$D,'AG-KIUC 2-52 (a), (c)-(f) '!K$2, Generation_Raw_Data!$A:$A, 'AG-KIUC 2-52 (a), (c)-(f) '!$B184))</f>
        <v>0</v>
      </c>
      <c r="L184" s="8">
        <f>IF(SUMIFS(Generation_Raw_Data!$C:$C, Generation_Raw_Data!$D:$D,'AG-KIUC 2-52 (a), (c)-(f) '!L$2, Generation_Raw_Data!$A:$A, 'AG-KIUC 2-52 (a), (c)-(f) '!$B184)&lt;0, 0, SUMIFS(Generation_Raw_Data!$C:$C, Generation_Raw_Data!$D:$D,'AG-KIUC 2-52 (a), (c)-(f) '!L$2, Generation_Raw_Data!$A:$A, 'AG-KIUC 2-52 (a), (c)-(f) '!$B184))</f>
        <v>475</v>
      </c>
      <c r="M184" s="8">
        <f>IF(SUMIFS(Generation_Raw_Data!$C:$C, Generation_Raw_Data!$D:$D,'AG-KIUC 2-52 (a), (c)-(f) '!M$2, Generation_Raw_Data!$A:$A, 'AG-KIUC 2-52 (a), (c)-(f) '!$B184)&lt;0, 0, SUMIFS(Generation_Raw_Data!$C:$C, Generation_Raw_Data!$D:$D,'AG-KIUC 2-52 (a), (c)-(f) '!M$2, Generation_Raw_Data!$A:$A, 'AG-KIUC 2-52 (a), (c)-(f) '!$B184))</f>
        <v>421</v>
      </c>
      <c r="N184" s="8">
        <f>IF(SUMIFS(Generation_Raw_Data!$C:$C, Generation_Raw_Data!$D:$D,'AG-KIUC 2-52 (a), (c)-(f) '!N$2, Generation_Raw_Data!$A:$A, 'AG-KIUC 2-52 (a), (c)-(f) '!$B184)&lt;0, 0, SUMIFS(Generation_Raw_Data!$C:$C, Generation_Raw_Data!$D:$D,'AG-KIUC 2-52 (a), (c)-(f) '!N$2, Generation_Raw_Data!$A:$A, 'AG-KIUC 2-52 (a), (c)-(f) '!$B184))</f>
        <v>0</v>
      </c>
      <c r="O184" s="8">
        <f>IF(SUMIFS(Generation_Raw_Data!$C:$C, Generation_Raw_Data!$D:$D,'AG-KIUC 2-52 (a), (c)-(f) '!O$2, Generation_Raw_Data!$A:$A, 'AG-KIUC 2-52 (a), (c)-(f) '!$B184)&lt;0, 0, SUMIFS(Generation_Raw_Data!$C:$C, Generation_Raw_Data!$D:$D,'AG-KIUC 2-52 (a), (c)-(f) '!O$2, Generation_Raw_Data!$A:$A, 'AG-KIUC 2-52 (a), (c)-(f) '!$B184))</f>
        <v>294.5</v>
      </c>
      <c r="P184" s="8">
        <f>IF(SUMIFS(Generation_Raw_Data!$C:$C, Generation_Raw_Data!$D:$D,'AG-KIUC 2-52 (a), (c)-(f) '!P$2, Generation_Raw_Data!$A:$A, 'AG-KIUC 2-52 (a), (c)-(f) '!$B184)&lt;0, 0, SUMIFS(Generation_Raw_Data!$C:$C, Generation_Raw_Data!$D:$D,'AG-KIUC 2-52 (a), (c)-(f) '!P$2, Generation_Raw_Data!$A:$A, 'AG-KIUC 2-52 (a), (c)-(f) '!$B184))</f>
        <v>298.89999999999998</v>
      </c>
      <c r="Q184" s="8">
        <f>IF(SUMIFS(Generation_Raw_Data!$C:$C, Generation_Raw_Data!$D:$D,'AG-KIUC 2-52 (a), (c)-(f) '!Q$2, Generation_Raw_Data!$A:$A, 'AG-KIUC 2-52 (a), (c)-(f) '!$B184)&lt;0, 0, SUMIFS(Generation_Raw_Data!$C:$C, Generation_Raw_Data!$D:$D,'AG-KIUC 2-52 (a), (c)-(f) '!Q$2, Generation_Raw_Data!$A:$A, 'AG-KIUC 2-52 (a), (c)-(f) '!$B184))</f>
        <v>363.2</v>
      </c>
      <c r="R184" s="8">
        <f>IF(SUMIFS(Generation_Raw_Data!$C:$C, Generation_Raw_Data!$D:$D,'AG-KIUC 2-52 (a), (c)-(f) '!R$2, Generation_Raw_Data!$A:$A, 'AG-KIUC 2-52 (a), (c)-(f) '!$B184)&lt;0, 0, SUMIFS(Generation_Raw_Data!$C:$C, Generation_Raw_Data!$D:$D,'AG-KIUC 2-52 (a), (c)-(f) '!R$2, Generation_Raw_Data!$A:$A, 'AG-KIUC 2-52 (a), (c)-(f) '!$B184))</f>
        <v>485.5</v>
      </c>
      <c r="S184" s="8">
        <f>IF(SUMIFS(Generation_Raw_Data!$C:$C, Generation_Raw_Data!$D:$D,'AG-KIUC 2-52 (a), (c)-(f) '!S$2, Generation_Raw_Data!$A:$A, 'AG-KIUC 2-52 (a), (c)-(f) '!$B184)&lt;0, 0, SUMIFS(Generation_Raw_Data!$C:$C, Generation_Raw_Data!$D:$D,'AG-KIUC 2-52 (a), (c)-(f) '!S$2, Generation_Raw_Data!$A:$A, 'AG-KIUC 2-52 (a), (c)-(f) '!$B184))</f>
        <v>461.8</v>
      </c>
      <c r="T184" s="8">
        <f>IF(SUMIFS(Generation_Raw_Data!$C:$C, Generation_Raw_Data!$D:$D,'AG-KIUC 2-52 (a), (c)-(f) '!T$2, Generation_Raw_Data!$A:$A, 'AG-KIUC 2-52 (a), (c)-(f) '!$B184)&lt;0, 0, SUMIFS(Generation_Raw_Data!$C:$C, Generation_Raw_Data!$D:$D,'AG-KIUC 2-52 (a), (c)-(f) '!T$2, Generation_Raw_Data!$A:$A, 'AG-KIUC 2-52 (a), (c)-(f) '!$B184))</f>
        <v>359.7</v>
      </c>
      <c r="U184" s="8">
        <f>IF(SUMIFS(Generation_Raw_Data!$C:$C, Generation_Raw_Data!$D:$D,'AG-KIUC 2-52 (a), (c)-(f) '!U$2, Generation_Raw_Data!$A:$A, 'AG-KIUC 2-52 (a), (c)-(f) '!$B184)&lt;0, 0, SUMIFS(Generation_Raw_Data!$C:$C, Generation_Raw_Data!$D:$D,'AG-KIUC 2-52 (a), (c)-(f) '!U$2, Generation_Raw_Data!$A:$A, 'AG-KIUC 2-52 (a), (c)-(f) '!$B184))</f>
        <v>0</v>
      </c>
      <c r="V184" s="8">
        <f>IF(SUMIFS(Generation_Raw_Data!$C:$C, Generation_Raw_Data!$D:$D,'AG-KIUC 2-52 (a), (c)-(f) '!V$2, Generation_Raw_Data!$A:$A, 'AG-KIUC 2-52 (a), (c)-(f) '!$B184)&lt;0, 0, SUMIFS(Generation_Raw_Data!$C:$C, Generation_Raw_Data!$D:$D,'AG-KIUC 2-52 (a), (c)-(f) '!V$2, Generation_Raw_Data!$A:$A, 'AG-KIUC 2-52 (a), (c)-(f) '!$B184))</f>
        <v>0</v>
      </c>
      <c r="W184" s="8">
        <f>IF(SUMIFS(Generation_Raw_Data!$C:$C, Generation_Raw_Data!$D:$D,'AG-KIUC 2-52 (a), (c)-(f) '!W$2, Generation_Raw_Data!$A:$A, 'AG-KIUC 2-52 (a), (c)-(f) '!$B184)&lt;0, 0, SUMIFS(Generation_Raw_Data!$C:$C, Generation_Raw_Data!$D:$D,'AG-KIUC 2-52 (a), (c)-(f) '!W$2, Generation_Raw_Data!$A:$A, 'AG-KIUC 2-52 (a), (c)-(f) '!$B184))</f>
        <v>0</v>
      </c>
      <c r="X184" s="8">
        <f>IF(SUMIFS(Generation_Raw_Data!$C:$C, Generation_Raw_Data!$D:$D,'AG-KIUC 2-52 (a), (c)-(f) '!X$2, Generation_Raw_Data!$A:$A, 'AG-KIUC 2-52 (a), (c)-(f) '!$B184)&lt;0, 0, SUMIFS(Generation_Raw_Data!$C:$C, Generation_Raw_Data!$D:$D,'AG-KIUC 2-52 (a), (c)-(f) '!X$2, Generation_Raw_Data!$A:$A, 'AG-KIUC 2-52 (a), (c)-(f) '!$B184))</f>
        <v>0</v>
      </c>
      <c r="Y184" s="8">
        <f>IF(SUMIFS(Generation_Raw_Data!$C:$C, Generation_Raw_Data!$D:$D,'AG-KIUC 2-52 (a), (c)-(f) '!Y$2, Generation_Raw_Data!$A:$A, 'AG-KIUC 2-52 (a), (c)-(f) '!$B184)&lt;0, 0, SUMIFS(Generation_Raw_Data!$C:$C, Generation_Raw_Data!$D:$D,'AG-KIUC 2-52 (a), (c)-(f) '!Y$2, Generation_Raw_Data!$A:$A, 'AG-KIUC 2-52 (a), (c)-(f) '!$B184))</f>
        <v>0</v>
      </c>
      <c r="Z184" s="8">
        <f>IF(SUMIFS(Generation_Raw_Data!$C:$C, Generation_Raw_Data!$D:$D,'AG-KIUC 2-52 (a), (c)-(f) '!Z$2, Generation_Raw_Data!$A:$A, 'AG-KIUC 2-52 (a), (c)-(f) '!$B184)&lt;0, 0, SUMIFS(Generation_Raw_Data!$C:$C, Generation_Raw_Data!$D:$D,'AG-KIUC 2-52 (a), (c)-(f) '!Z$2, Generation_Raw_Data!$A:$A, 'AG-KIUC 2-52 (a), (c)-(f) '!$B184))</f>
        <v>0</v>
      </c>
      <c r="AA184" s="8">
        <f>IF(SUMIFS(Generation_Raw_Data!$C:$C, Generation_Raw_Data!$D:$D,'AG-KIUC 2-52 (a), (c)-(f) '!AA$2, Generation_Raw_Data!$A:$A, 'AG-KIUC 2-52 (a), (c)-(f) '!$B184)&lt;0, 0, SUMIFS(Generation_Raw_Data!$C:$C, Generation_Raw_Data!$D:$D,'AG-KIUC 2-52 (a), (c)-(f) '!AA$2, Generation_Raw_Data!$A:$A, 'AG-KIUC 2-52 (a), (c)-(f) '!$B184))</f>
        <v>0</v>
      </c>
      <c r="AB184" s="8">
        <f>IF(SUMIFS(Generation_Raw_Data!$C:$C, Generation_Raw_Data!$D:$D,'AG-KIUC 2-52 (a), (c)-(f) '!AB$2, Generation_Raw_Data!$A:$A, 'AG-KIUC 2-52 (a), (c)-(f) '!$B184)&lt;0, 0, SUMIFS(Generation_Raw_Data!$C:$C, Generation_Raw_Data!$D:$D,'AG-KIUC 2-52 (a), (c)-(f) '!AB$2, Generation_Raw_Data!$A:$A, 'AG-KIUC 2-52 (a), (c)-(f) '!$B184))</f>
        <v>0</v>
      </c>
      <c r="AC184" s="8">
        <f>IF(SUMIFS(Generation_Raw_Data!$C:$C, Generation_Raw_Data!$D:$D,'AG-KIUC 2-52 (a), (c)-(f) '!AC$2, Generation_Raw_Data!$A:$A, 'AG-KIUC 2-52 (a), (c)-(f) '!$B184)&lt;0, 0, SUMIFS(Generation_Raw_Data!$C:$C, Generation_Raw_Data!$D:$D,'AG-KIUC 2-52 (a), (c)-(f) '!AC$2, Generation_Raw_Data!$A:$A, 'AG-KIUC 2-52 (a), (c)-(f) '!$B184))</f>
        <v>0</v>
      </c>
      <c r="AD184" s="8">
        <f>IF(SUMIFS(Generation_Raw_Data!$C:$C, Generation_Raw_Data!$D:$D,'AG-KIUC 2-52 (a), (c)-(f) '!AD$2, Generation_Raw_Data!$A:$A, 'AG-KIUC 2-52 (a), (c)-(f) '!$B184)&lt;0, 0, SUMIFS(Generation_Raw_Data!$C:$C, Generation_Raw_Data!$D:$D,'AG-KIUC 2-52 (a), (c)-(f) '!AD$2, Generation_Raw_Data!$A:$A, 'AG-KIUC 2-52 (a), (c)-(f) '!$B184))</f>
        <v>0</v>
      </c>
      <c r="AE184" s="8">
        <f>IF(SUMIFS(Generation_Raw_Data!$C:$C, Generation_Raw_Data!$D:$D,'AG-KIUC 2-52 (a), (c)-(f) '!AE$2, Generation_Raw_Data!$A:$A, 'AG-KIUC 2-52 (a), (c)-(f) '!$B184)&lt;0, 0, SUMIFS(Generation_Raw_Data!$C:$C, Generation_Raw_Data!$D:$D,'AG-KIUC 2-52 (a), (c)-(f) '!AE$2, Generation_Raw_Data!$A:$A, 'AG-KIUC 2-52 (a), (c)-(f) '!$B184))</f>
        <v>0</v>
      </c>
      <c r="AF184" s="8">
        <f>IF(SUMIFS(Generation_Raw_Data!$C:$C, Generation_Raw_Data!$D:$D,'AG-KIUC 2-52 (a), (c)-(f) '!AF$2, Generation_Raw_Data!$A:$A, 'AG-KIUC 2-52 (a), (c)-(f) '!$B184)&lt;0, 0, SUMIFS(Generation_Raw_Data!$C:$C, Generation_Raw_Data!$D:$D,'AG-KIUC 2-52 (a), (c)-(f) '!AF$2, Generation_Raw_Data!$A:$A, 'AG-KIUC 2-52 (a), (c)-(f) '!$B184))</f>
        <v>96.607299999999995</v>
      </c>
      <c r="AG184" s="8">
        <f>IF(SUMIFS(Generation_Raw_Data!$C:$C, Generation_Raw_Data!$D:$D,'AG-KIUC 2-52 (a), (c)-(f) '!AG$2, Generation_Raw_Data!$A:$A, 'AG-KIUC 2-52 (a), (c)-(f) '!$B184)&lt;0, 0, SUMIFS(Generation_Raw_Data!$C:$C, Generation_Raw_Data!$D:$D,'AG-KIUC 2-52 (a), (c)-(f) '!AG$2, Generation_Raw_Data!$A:$A, 'AG-KIUC 2-52 (a), (c)-(f) '!$B184))</f>
        <v>149.39269999999999</v>
      </c>
      <c r="AH184" s="8">
        <f>IF(SUMIFS(Generation_Raw_Data!$C:$C, Generation_Raw_Data!$D:$D,'AG-KIUC 2-52 (a), (c)-(f) '!AH$2, Generation_Raw_Data!$A:$A, 'AG-KIUC 2-52 (a), (c)-(f) '!$B184)&lt;0, 0, SUMIFS(Generation_Raw_Data!$C:$C, Generation_Raw_Data!$D:$D,'AG-KIUC 2-52 (a), (c)-(f) '!AH$2, Generation_Raw_Data!$A:$A, 'AG-KIUC 2-52 (a), (c)-(f) '!$B184))</f>
        <v>0</v>
      </c>
      <c r="AI184" s="8">
        <f>IF(SUMIFS(Generation_Raw_Data!$C:$C, Generation_Raw_Data!$D:$D,'AG-KIUC 2-52 (a), (c)-(f) '!AI$2, Generation_Raw_Data!$A:$A, 'AG-KIUC 2-52 (a), (c)-(f) '!$B184)&lt;0, 0, SUMIFS(Generation_Raw_Data!$C:$C, Generation_Raw_Data!$D:$D,'AG-KIUC 2-52 (a), (c)-(f) '!AI$2, Generation_Raw_Data!$A:$A, 'AG-KIUC 2-52 (a), (c)-(f) '!$B184))</f>
        <v>0</v>
      </c>
      <c r="AJ184" s="8">
        <f>IF(SUMIFS(Generation_Raw_Data!$C:$C, Generation_Raw_Data!$D:$D,'AG-KIUC 2-52 (a), (c)-(f) '!AJ$2, Generation_Raw_Data!$A:$A, 'AG-KIUC 2-52 (a), (c)-(f) '!$B184)&lt;0, 0, SUMIFS(Generation_Raw_Data!$C:$C, Generation_Raw_Data!$D:$D,'AG-KIUC 2-52 (a), (c)-(f) '!AJ$2, Generation_Raw_Data!$A:$A, 'AG-KIUC 2-52 (a), (c)-(f) '!$B184))</f>
        <v>0</v>
      </c>
      <c r="AK184" s="8">
        <f>IF(SUMIFS(Generation_Raw_Data!$C:$C, Generation_Raw_Data!$D:$D,'AG-KIUC 2-52 (a), (c)-(f) '!AK$2, Generation_Raw_Data!$A:$A, 'AG-KIUC 2-52 (a), (c)-(f) '!$B184)&lt;0, 0, SUMIFS(Generation_Raw_Data!$C:$C, Generation_Raw_Data!$D:$D,'AG-KIUC 2-52 (a), (c)-(f) '!AK$2, Generation_Raw_Data!$A:$A, 'AG-KIUC 2-52 (a), (c)-(f) '!$B184))</f>
        <v>6</v>
      </c>
      <c r="AL184" s="8">
        <f>IF(SUMIFS(Generation_Raw_Data!$C:$C, Generation_Raw_Data!$D:$D,'AG-KIUC 2-52 (a), (c)-(f) '!AL$2, Generation_Raw_Data!$A:$A, 'AG-KIUC 2-52 (a), (c)-(f) '!$B184)&lt;0, 0, SUMIFS(Generation_Raw_Data!$C:$C, Generation_Raw_Data!$D:$D,'AG-KIUC 2-52 (a), (c)-(f) '!AL$2, Generation_Raw_Data!$A:$A, 'AG-KIUC 2-52 (a), (c)-(f) '!$B184))</f>
        <v>0</v>
      </c>
      <c r="AM184" s="8">
        <f>IF(SUMIFS(Generation_Raw_Data!$C:$C, Generation_Raw_Data!$D:$D,'AG-KIUC 2-52 (a), (c)-(f) '!AM$2, Generation_Raw_Data!$A:$A, 'AG-KIUC 2-52 (a), (c)-(f) '!$B184)&lt;0, 0, SUMIFS(Generation_Raw_Data!$C:$C, Generation_Raw_Data!$D:$D,'AG-KIUC 2-52 (a), (c)-(f) '!AM$2, Generation_Raw_Data!$A:$A, 'AG-KIUC 2-52 (a), (c)-(f) '!$B184))</f>
        <v>0.6</v>
      </c>
      <c r="AN184" s="8">
        <f>IF(SUMIFS(Generation_Raw_Data!$C:$C, Generation_Raw_Data!$D:$D,'AG-KIUC 2-52 (a), (c)-(f) '!AN$2, Generation_Raw_Data!$A:$A, 'AG-KIUC 2-52 (a), (c)-(f) '!$B184)&lt;0, 0, SUMIFS(Generation_Raw_Data!$C:$C, Generation_Raw_Data!$D:$D,'AG-KIUC 2-52 (a), (c)-(f) '!AN$2, Generation_Raw_Data!$A:$A, 'AG-KIUC 2-52 (a), (c)-(f) '!$B184))</f>
        <v>0.1</v>
      </c>
    </row>
    <row r="185" spans="1:40" x14ac:dyDescent="0.35">
      <c r="A185" s="1">
        <v>23</v>
      </c>
      <c r="B185" s="2">
        <v>44662.583333333321</v>
      </c>
      <c r="C185" s="16">
        <f>SUMIF(Marginal_Cost_Raw_Data!$A:$A, 'AG-KIUC 2-52 (a), (c)-(f) '!$B185, Marginal_Cost_Raw_Data!$B:$B)</f>
        <v>40.797556054687497</v>
      </c>
      <c r="D185" s="17">
        <f>SUMIFS(CTS_Raw_Data!$C:$C, CTS_Raw_Data!$B:$B, "S", CTS_Raw_Data!$A:$A, 'AG-KIUC 2-52 (a), (c)-(f) '!$B185)</f>
        <v>200</v>
      </c>
      <c r="E185" s="7">
        <f>IFERROR(SUMIFS(CTS_Raw_Data!$D:$D, CTS_Raw_Data!$B:$B, "S", CTS_Raw_Data!$A:$A, 'AG-KIUC 2-52 (a), (c)-(f) '!$B185)/'AG-KIUC 2-52 (a), (c)-(f) '!$D185,0)</f>
        <v>58.911300000000004</v>
      </c>
      <c r="F185" s="14">
        <f>SUMIFS(CTS_Raw_Data!$C:$C, CTS_Raw_Data!$B:$B, "B", CTS_Raw_Data!$A:$A, 'AG-KIUC 2-52 (a), (c)-(f) '!$B185)</f>
        <v>0</v>
      </c>
      <c r="G185" s="7">
        <f>IFERROR(SUMIFS(CTS_Raw_Data!$D:$D, CTS_Raw_Data!$B:$B, "B", CTS_Raw_Data!$A:$A, 'AG-KIUC 2-52 (a), (c)-(f) '!$B185)/'AG-KIUC 2-52 (a), (c)-(f) '!$F185,0)</f>
        <v>0</v>
      </c>
      <c r="H185" s="19">
        <f>SUMIF(ACE_Raw_Data!$A:$A, 'AG-KIUC 2-52 (a), (c)-(f) '!$B185, ACE_Raw_Data!$B:$B)</f>
        <v>4.9863459218769437</v>
      </c>
      <c r="I185" s="21">
        <f>IF(SUMIFS(Generation_Raw_Data!$C:$C, Generation_Raw_Data!$D:$D,'AG-KIUC 2-52 (a), (c)-(f) '!I$2, Generation_Raw_Data!$A:$A, 'AG-KIUC 2-52 (a), (c)-(f) '!$B185)&lt;0, 0, SUMIFS(Generation_Raw_Data!$C:$C, Generation_Raw_Data!$D:$D,'AG-KIUC 2-52 (a), (c)-(f) '!I$2, Generation_Raw_Data!$A:$A, 'AG-KIUC 2-52 (a), (c)-(f) '!$B185))</f>
        <v>204</v>
      </c>
      <c r="J185" s="8">
        <f>IF(SUMIFS(Generation_Raw_Data!$C:$C, Generation_Raw_Data!$D:$D,'AG-KIUC 2-52 (a), (c)-(f) '!J$2, Generation_Raw_Data!$A:$A, 'AG-KIUC 2-52 (a), (c)-(f) '!$B185)&lt;0, 0, SUMIFS(Generation_Raw_Data!$C:$C, Generation_Raw_Data!$D:$D,'AG-KIUC 2-52 (a), (c)-(f) '!J$2, Generation_Raw_Data!$A:$A, 'AG-KIUC 2-52 (a), (c)-(f) '!$B185))</f>
        <v>0</v>
      </c>
      <c r="K185" s="8">
        <f>IF(SUMIFS(Generation_Raw_Data!$C:$C, Generation_Raw_Data!$D:$D,'AG-KIUC 2-52 (a), (c)-(f) '!K$2, Generation_Raw_Data!$A:$A, 'AG-KIUC 2-52 (a), (c)-(f) '!$B185)&lt;0, 0, SUMIFS(Generation_Raw_Data!$C:$C, Generation_Raw_Data!$D:$D,'AG-KIUC 2-52 (a), (c)-(f) '!K$2, Generation_Raw_Data!$A:$A, 'AG-KIUC 2-52 (a), (c)-(f) '!$B185))</f>
        <v>0</v>
      </c>
      <c r="L185" s="8">
        <f>IF(SUMIFS(Generation_Raw_Data!$C:$C, Generation_Raw_Data!$D:$D,'AG-KIUC 2-52 (a), (c)-(f) '!L$2, Generation_Raw_Data!$A:$A, 'AG-KIUC 2-52 (a), (c)-(f) '!$B185)&lt;0, 0, SUMIFS(Generation_Raw_Data!$C:$C, Generation_Raw_Data!$D:$D,'AG-KIUC 2-52 (a), (c)-(f) '!L$2, Generation_Raw_Data!$A:$A, 'AG-KIUC 2-52 (a), (c)-(f) '!$B185))</f>
        <v>479</v>
      </c>
      <c r="M185" s="8">
        <f>IF(SUMIFS(Generation_Raw_Data!$C:$C, Generation_Raw_Data!$D:$D,'AG-KIUC 2-52 (a), (c)-(f) '!M$2, Generation_Raw_Data!$A:$A, 'AG-KIUC 2-52 (a), (c)-(f) '!$B185)&lt;0, 0, SUMIFS(Generation_Raw_Data!$C:$C, Generation_Raw_Data!$D:$D,'AG-KIUC 2-52 (a), (c)-(f) '!M$2, Generation_Raw_Data!$A:$A, 'AG-KIUC 2-52 (a), (c)-(f) '!$B185))</f>
        <v>453</v>
      </c>
      <c r="N185" s="8">
        <f>IF(SUMIFS(Generation_Raw_Data!$C:$C, Generation_Raw_Data!$D:$D,'AG-KIUC 2-52 (a), (c)-(f) '!N$2, Generation_Raw_Data!$A:$A, 'AG-KIUC 2-52 (a), (c)-(f) '!$B185)&lt;0, 0, SUMIFS(Generation_Raw_Data!$C:$C, Generation_Raw_Data!$D:$D,'AG-KIUC 2-52 (a), (c)-(f) '!N$2, Generation_Raw_Data!$A:$A, 'AG-KIUC 2-52 (a), (c)-(f) '!$B185))</f>
        <v>0</v>
      </c>
      <c r="O185" s="8">
        <f>IF(SUMIFS(Generation_Raw_Data!$C:$C, Generation_Raw_Data!$D:$D,'AG-KIUC 2-52 (a), (c)-(f) '!O$2, Generation_Raw_Data!$A:$A, 'AG-KIUC 2-52 (a), (c)-(f) '!$B185)&lt;0, 0, SUMIFS(Generation_Raw_Data!$C:$C, Generation_Raw_Data!$D:$D,'AG-KIUC 2-52 (a), (c)-(f) '!O$2, Generation_Raw_Data!$A:$A, 'AG-KIUC 2-52 (a), (c)-(f) '!$B185))</f>
        <v>292.60000000000002</v>
      </c>
      <c r="P185" s="8">
        <f>IF(SUMIFS(Generation_Raw_Data!$C:$C, Generation_Raw_Data!$D:$D,'AG-KIUC 2-52 (a), (c)-(f) '!P$2, Generation_Raw_Data!$A:$A, 'AG-KIUC 2-52 (a), (c)-(f) '!$B185)&lt;0, 0, SUMIFS(Generation_Raw_Data!$C:$C, Generation_Raw_Data!$D:$D,'AG-KIUC 2-52 (a), (c)-(f) '!P$2, Generation_Raw_Data!$A:$A, 'AG-KIUC 2-52 (a), (c)-(f) '!$B185))</f>
        <v>297</v>
      </c>
      <c r="Q185" s="8">
        <f>IF(SUMIFS(Generation_Raw_Data!$C:$C, Generation_Raw_Data!$D:$D,'AG-KIUC 2-52 (a), (c)-(f) '!Q$2, Generation_Raw_Data!$A:$A, 'AG-KIUC 2-52 (a), (c)-(f) '!$B185)&lt;0, 0, SUMIFS(Generation_Raw_Data!$C:$C, Generation_Raw_Data!$D:$D,'AG-KIUC 2-52 (a), (c)-(f) '!Q$2, Generation_Raw_Data!$A:$A, 'AG-KIUC 2-52 (a), (c)-(f) '!$B185))</f>
        <v>377.5</v>
      </c>
      <c r="R185" s="8">
        <f>IF(SUMIFS(Generation_Raw_Data!$C:$C, Generation_Raw_Data!$D:$D,'AG-KIUC 2-52 (a), (c)-(f) '!R$2, Generation_Raw_Data!$A:$A, 'AG-KIUC 2-52 (a), (c)-(f) '!$B185)&lt;0, 0, SUMIFS(Generation_Raw_Data!$C:$C, Generation_Raw_Data!$D:$D,'AG-KIUC 2-52 (a), (c)-(f) '!R$2, Generation_Raw_Data!$A:$A, 'AG-KIUC 2-52 (a), (c)-(f) '!$B185))</f>
        <v>485.2</v>
      </c>
      <c r="S185" s="8">
        <f>IF(SUMIFS(Generation_Raw_Data!$C:$C, Generation_Raw_Data!$D:$D,'AG-KIUC 2-52 (a), (c)-(f) '!S$2, Generation_Raw_Data!$A:$A, 'AG-KIUC 2-52 (a), (c)-(f) '!$B185)&lt;0, 0, SUMIFS(Generation_Raw_Data!$C:$C, Generation_Raw_Data!$D:$D,'AG-KIUC 2-52 (a), (c)-(f) '!S$2, Generation_Raw_Data!$A:$A, 'AG-KIUC 2-52 (a), (c)-(f) '!$B185))</f>
        <v>476.8</v>
      </c>
      <c r="T185" s="8">
        <f>IF(SUMIFS(Generation_Raw_Data!$C:$C, Generation_Raw_Data!$D:$D,'AG-KIUC 2-52 (a), (c)-(f) '!T$2, Generation_Raw_Data!$A:$A, 'AG-KIUC 2-52 (a), (c)-(f) '!$B185)&lt;0, 0, SUMIFS(Generation_Raw_Data!$C:$C, Generation_Raw_Data!$D:$D,'AG-KIUC 2-52 (a), (c)-(f) '!T$2, Generation_Raw_Data!$A:$A, 'AG-KIUC 2-52 (a), (c)-(f) '!$B185))</f>
        <v>360.8</v>
      </c>
      <c r="U185" s="8">
        <f>IF(SUMIFS(Generation_Raw_Data!$C:$C, Generation_Raw_Data!$D:$D,'AG-KIUC 2-52 (a), (c)-(f) '!U$2, Generation_Raw_Data!$A:$A, 'AG-KIUC 2-52 (a), (c)-(f) '!$B185)&lt;0, 0, SUMIFS(Generation_Raw_Data!$C:$C, Generation_Raw_Data!$D:$D,'AG-KIUC 2-52 (a), (c)-(f) '!U$2, Generation_Raw_Data!$A:$A, 'AG-KIUC 2-52 (a), (c)-(f) '!$B185))</f>
        <v>0</v>
      </c>
      <c r="V185" s="8">
        <f>IF(SUMIFS(Generation_Raw_Data!$C:$C, Generation_Raw_Data!$D:$D,'AG-KIUC 2-52 (a), (c)-(f) '!V$2, Generation_Raw_Data!$A:$A, 'AG-KIUC 2-52 (a), (c)-(f) '!$B185)&lt;0, 0, SUMIFS(Generation_Raw_Data!$C:$C, Generation_Raw_Data!$D:$D,'AG-KIUC 2-52 (a), (c)-(f) '!V$2, Generation_Raw_Data!$A:$A, 'AG-KIUC 2-52 (a), (c)-(f) '!$B185))</f>
        <v>0</v>
      </c>
      <c r="W185" s="8">
        <f>IF(SUMIFS(Generation_Raw_Data!$C:$C, Generation_Raw_Data!$D:$D,'AG-KIUC 2-52 (a), (c)-(f) '!W$2, Generation_Raw_Data!$A:$A, 'AG-KIUC 2-52 (a), (c)-(f) '!$B185)&lt;0, 0, SUMIFS(Generation_Raw_Data!$C:$C, Generation_Raw_Data!$D:$D,'AG-KIUC 2-52 (a), (c)-(f) '!W$2, Generation_Raw_Data!$A:$A, 'AG-KIUC 2-52 (a), (c)-(f) '!$B185))</f>
        <v>0</v>
      </c>
      <c r="X185" s="8">
        <f>IF(SUMIFS(Generation_Raw_Data!$C:$C, Generation_Raw_Data!$D:$D,'AG-KIUC 2-52 (a), (c)-(f) '!X$2, Generation_Raw_Data!$A:$A, 'AG-KIUC 2-52 (a), (c)-(f) '!$B185)&lt;0, 0, SUMIFS(Generation_Raw_Data!$C:$C, Generation_Raw_Data!$D:$D,'AG-KIUC 2-52 (a), (c)-(f) '!X$2, Generation_Raw_Data!$A:$A, 'AG-KIUC 2-52 (a), (c)-(f) '!$B185))</f>
        <v>0</v>
      </c>
      <c r="Y185" s="8">
        <f>IF(SUMIFS(Generation_Raw_Data!$C:$C, Generation_Raw_Data!$D:$D,'AG-KIUC 2-52 (a), (c)-(f) '!Y$2, Generation_Raw_Data!$A:$A, 'AG-KIUC 2-52 (a), (c)-(f) '!$B185)&lt;0, 0, SUMIFS(Generation_Raw_Data!$C:$C, Generation_Raw_Data!$D:$D,'AG-KIUC 2-52 (a), (c)-(f) '!Y$2, Generation_Raw_Data!$A:$A, 'AG-KIUC 2-52 (a), (c)-(f) '!$B185))</f>
        <v>0</v>
      </c>
      <c r="Z185" s="8">
        <f>IF(SUMIFS(Generation_Raw_Data!$C:$C, Generation_Raw_Data!$D:$D,'AG-KIUC 2-52 (a), (c)-(f) '!Z$2, Generation_Raw_Data!$A:$A, 'AG-KIUC 2-52 (a), (c)-(f) '!$B185)&lt;0, 0, SUMIFS(Generation_Raw_Data!$C:$C, Generation_Raw_Data!$D:$D,'AG-KIUC 2-52 (a), (c)-(f) '!Z$2, Generation_Raw_Data!$A:$A, 'AG-KIUC 2-52 (a), (c)-(f) '!$B185))</f>
        <v>0</v>
      </c>
      <c r="AA185" s="8">
        <f>IF(SUMIFS(Generation_Raw_Data!$C:$C, Generation_Raw_Data!$D:$D,'AG-KIUC 2-52 (a), (c)-(f) '!AA$2, Generation_Raw_Data!$A:$A, 'AG-KIUC 2-52 (a), (c)-(f) '!$B185)&lt;0, 0, SUMIFS(Generation_Raw_Data!$C:$C, Generation_Raw_Data!$D:$D,'AG-KIUC 2-52 (a), (c)-(f) '!AA$2, Generation_Raw_Data!$A:$A, 'AG-KIUC 2-52 (a), (c)-(f) '!$B185))</f>
        <v>0</v>
      </c>
      <c r="AB185" s="8">
        <f>IF(SUMIFS(Generation_Raw_Data!$C:$C, Generation_Raw_Data!$D:$D,'AG-KIUC 2-52 (a), (c)-(f) '!AB$2, Generation_Raw_Data!$A:$A, 'AG-KIUC 2-52 (a), (c)-(f) '!$B185)&lt;0, 0, SUMIFS(Generation_Raw_Data!$C:$C, Generation_Raw_Data!$D:$D,'AG-KIUC 2-52 (a), (c)-(f) '!AB$2, Generation_Raw_Data!$A:$A, 'AG-KIUC 2-52 (a), (c)-(f) '!$B185))</f>
        <v>0</v>
      </c>
      <c r="AC185" s="8">
        <f>IF(SUMIFS(Generation_Raw_Data!$C:$C, Generation_Raw_Data!$D:$D,'AG-KIUC 2-52 (a), (c)-(f) '!AC$2, Generation_Raw_Data!$A:$A, 'AG-KIUC 2-52 (a), (c)-(f) '!$B185)&lt;0, 0, SUMIFS(Generation_Raw_Data!$C:$C, Generation_Raw_Data!$D:$D,'AG-KIUC 2-52 (a), (c)-(f) '!AC$2, Generation_Raw_Data!$A:$A, 'AG-KIUC 2-52 (a), (c)-(f) '!$B185))</f>
        <v>0</v>
      </c>
      <c r="AD185" s="8">
        <f>IF(SUMIFS(Generation_Raw_Data!$C:$C, Generation_Raw_Data!$D:$D,'AG-KIUC 2-52 (a), (c)-(f) '!AD$2, Generation_Raw_Data!$A:$A, 'AG-KIUC 2-52 (a), (c)-(f) '!$B185)&lt;0, 0, SUMIFS(Generation_Raw_Data!$C:$C, Generation_Raw_Data!$D:$D,'AG-KIUC 2-52 (a), (c)-(f) '!AD$2, Generation_Raw_Data!$A:$A, 'AG-KIUC 2-52 (a), (c)-(f) '!$B185))</f>
        <v>0</v>
      </c>
      <c r="AE185" s="8">
        <f>IF(SUMIFS(Generation_Raw_Data!$C:$C, Generation_Raw_Data!$D:$D,'AG-KIUC 2-52 (a), (c)-(f) '!AE$2, Generation_Raw_Data!$A:$A, 'AG-KIUC 2-52 (a), (c)-(f) '!$B185)&lt;0, 0, SUMIFS(Generation_Raw_Data!$C:$C, Generation_Raw_Data!$D:$D,'AG-KIUC 2-52 (a), (c)-(f) '!AE$2, Generation_Raw_Data!$A:$A, 'AG-KIUC 2-52 (a), (c)-(f) '!$B185))</f>
        <v>0</v>
      </c>
      <c r="AF185" s="8">
        <f>IF(SUMIFS(Generation_Raw_Data!$C:$C, Generation_Raw_Data!$D:$D,'AG-KIUC 2-52 (a), (c)-(f) '!AF$2, Generation_Raw_Data!$A:$A, 'AG-KIUC 2-52 (a), (c)-(f) '!$B185)&lt;0, 0, SUMIFS(Generation_Raw_Data!$C:$C, Generation_Raw_Data!$D:$D,'AG-KIUC 2-52 (a), (c)-(f) '!AF$2, Generation_Raw_Data!$A:$A, 'AG-KIUC 2-52 (a), (c)-(f) '!$B185))</f>
        <v>152.99350000000001</v>
      </c>
      <c r="AG185" s="8">
        <f>IF(SUMIFS(Generation_Raw_Data!$C:$C, Generation_Raw_Data!$D:$D,'AG-KIUC 2-52 (a), (c)-(f) '!AG$2, Generation_Raw_Data!$A:$A, 'AG-KIUC 2-52 (a), (c)-(f) '!$B185)&lt;0, 0, SUMIFS(Generation_Raw_Data!$C:$C, Generation_Raw_Data!$D:$D,'AG-KIUC 2-52 (a), (c)-(f) '!AG$2, Generation_Raw_Data!$A:$A, 'AG-KIUC 2-52 (a), (c)-(f) '!$B185))</f>
        <v>151.00649999999999</v>
      </c>
      <c r="AH185" s="8">
        <f>IF(SUMIFS(Generation_Raw_Data!$C:$C, Generation_Raw_Data!$D:$D,'AG-KIUC 2-52 (a), (c)-(f) '!AH$2, Generation_Raw_Data!$A:$A, 'AG-KIUC 2-52 (a), (c)-(f) '!$B185)&lt;0, 0, SUMIFS(Generation_Raw_Data!$C:$C, Generation_Raw_Data!$D:$D,'AG-KIUC 2-52 (a), (c)-(f) '!AH$2, Generation_Raw_Data!$A:$A, 'AG-KIUC 2-52 (a), (c)-(f) '!$B185))</f>
        <v>0</v>
      </c>
      <c r="AI185" s="8">
        <f>IF(SUMIFS(Generation_Raw_Data!$C:$C, Generation_Raw_Data!$D:$D,'AG-KIUC 2-52 (a), (c)-(f) '!AI$2, Generation_Raw_Data!$A:$A, 'AG-KIUC 2-52 (a), (c)-(f) '!$B185)&lt;0, 0, SUMIFS(Generation_Raw_Data!$C:$C, Generation_Raw_Data!$D:$D,'AG-KIUC 2-52 (a), (c)-(f) '!AI$2, Generation_Raw_Data!$A:$A, 'AG-KIUC 2-52 (a), (c)-(f) '!$B185))</f>
        <v>0</v>
      </c>
      <c r="AJ185" s="8">
        <f>IF(SUMIFS(Generation_Raw_Data!$C:$C, Generation_Raw_Data!$D:$D,'AG-KIUC 2-52 (a), (c)-(f) '!AJ$2, Generation_Raw_Data!$A:$A, 'AG-KIUC 2-52 (a), (c)-(f) '!$B185)&lt;0, 0, SUMIFS(Generation_Raw_Data!$C:$C, Generation_Raw_Data!$D:$D,'AG-KIUC 2-52 (a), (c)-(f) '!AJ$2, Generation_Raw_Data!$A:$A, 'AG-KIUC 2-52 (a), (c)-(f) '!$B185))</f>
        <v>0</v>
      </c>
      <c r="AK185" s="8">
        <f>IF(SUMIFS(Generation_Raw_Data!$C:$C, Generation_Raw_Data!$D:$D,'AG-KIUC 2-52 (a), (c)-(f) '!AK$2, Generation_Raw_Data!$A:$A, 'AG-KIUC 2-52 (a), (c)-(f) '!$B185)&lt;0, 0, SUMIFS(Generation_Raw_Data!$C:$C, Generation_Raw_Data!$D:$D,'AG-KIUC 2-52 (a), (c)-(f) '!AK$2, Generation_Raw_Data!$A:$A, 'AG-KIUC 2-52 (a), (c)-(f) '!$B185))</f>
        <v>6</v>
      </c>
      <c r="AL185" s="8">
        <f>IF(SUMIFS(Generation_Raw_Data!$C:$C, Generation_Raw_Data!$D:$D,'AG-KIUC 2-52 (a), (c)-(f) '!AL$2, Generation_Raw_Data!$A:$A, 'AG-KIUC 2-52 (a), (c)-(f) '!$B185)&lt;0, 0, SUMIFS(Generation_Raw_Data!$C:$C, Generation_Raw_Data!$D:$D,'AG-KIUC 2-52 (a), (c)-(f) '!AL$2, Generation_Raw_Data!$A:$A, 'AG-KIUC 2-52 (a), (c)-(f) '!$B185))</f>
        <v>0</v>
      </c>
      <c r="AM185" s="8">
        <f>IF(SUMIFS(Generation_Raw_Data!$C:$C, Generation_Raw_Data!$D:$D,'AG-KIUC 2-52 (a), (c)-(f) '!AM$2, Generation_Raw_Data!$A:$A, 'AG-KIUC 2-52 (a), (c)-(f) '!$B185)&lt;0, 0, SUMIFS(Generation_Raw_Data!$C:$C, Generation_Raw_Data!$D:$D,'AG-KIUC 2-52 (a), (c)-(f) '!AM$2, Generation_Raw_Data!$A:$A, 'AG-KIUC 2-52 (a), (c)-(f) '!$B185))</f>
        <v>1.4</v>
      </c>
      <c r="AN185" s="8">
        <f>IF(SUMIFS(Generation_Raw_Data!$C:$C, Generation_Raw_Data!$D:$D,'AG-KIUC 2-52 (a), (c)-(f) '!AN$2, Generation_Raw_Data!$A:$A, 'AG-KIUC 2-52 (a), (c)-(f) '!$B185)&lt;0, 0, SUMIFS(Generation_Raw_Data!$C:$C, Generation_Raw_Data!$D:$D,'AG-KIUC 2-52 (a), (c)-(f) '!AN$2, Generation_Raw_Data!$A:$A, 'AG-KIUC 2-52 (a), (c)-(f) '!$B185))</f>
        <v>0.2</v>
      </c>
    </row>
    <row r="186" spans="1:40" x14ac:dyDescent="0.35">
      <c r="A186" s="1">
        <v>23</v>
      </c>
      <c r="B186" s="2">
        <v>44662.624999999985</v>
      </c>
      <c r="C186" s="16">
        <f>SUMIF(Marginal_Cost_Raw_Data!$A:$A, 'AG-KIUC 2-52 (a), (c)-(f) '!$B186, Marginal_Cost_Raw_Data!$B:$B)</f>
        <v>36.758830295138893</v>
      </c>
      <c r="D186" s="17">
        <f>SUMIFS(CTS_Raw_Data!$C:$C, CTS_Raw_Data!$B:$B, "S", CTS_Raw_Data!$A:$A, 'AG-KIUC 2-52 (a), (c)-(f) '!$B186)</f>
        <v>200</v>
      </c>
      <c r="E186" s="7">
        <f>IFERROR(SUMIFS(CTS_Raw_Data!$D:$D, CTS_Raw_Data!$B:$B, "S", CTS_Raw_Data!$A:$A, 'AG-KIUC 2-52 (a), (c)-(f) '!$B186)/'AG-KIUC 2-52 (a), (c)-(f) '!$D186,0)</f>
        <v>63.632749999999994</v>
      </c>
      <c r="F186" s="14">
        <f>SUMIFS(CTS_Raw_Data!$C:$C, CTS_Raw_Data!$B:$B, "B", CTS_Raw_Data!$A:$A, 'AG-KIUC 2-52 (a), (c)-(f) '!$B186)</f>
        <v>0</v>
      </c>
      <c r="G186" s="7">
        <f>IFERROR(SUMIFS(CTS_Raw_Data!$D:$D, CTS_Raw_Data!$B:$B, "B", CTS_Raw_Data!$A:$A, 'AG-KIUC 2-52 (a), (c)-(f) '!$B186)/'AG-KIUC 2-52 (a), (c)-(f) '!$F186,0)</f>
        <v>0</v>
      </c>
      <c r="H186" s="19">
        <f>SUMIF(ACE_Raw_Data!$A:$A, 'AG-KIUC 2-52 (a), (c)-(f) '!$B186, ACE_Raw_Data!$B:$B)</f>
        <v>-1.6205062638637093</v>
      </c>
      <c r="I186" s="21">
        <f>IF(SUMIFS(Generation_Raw_Data!$C:$C, Generation_Raw_Data!$D:$D,'AG-KIUC 2-52 (a), (c)-(f) '!I$2, Generation_Raw_Data!$A:$A, 'AG-KIUC 2-52 (a), (c)-(f) '!$B186)&lt;0, 0, SUMIFS(Generation_Raw_Data!$C:$C, Generation_Raw_Data!$D:$D,'AG-KIUC 2-52 (a), (c)-(f) '!I$2, Generation_Raw_Data!$A:$A, 'AG-KIUC 2-52 (a), (c)-(f) '!$B186))</f>
        <v>183</v>
      </c>
      <c r="J186" s="8">
        <f>IF(SUMIFS(Generation_Raw_Data!$C:$C, Generation_Raw_Data!$D:$D,'AG-KIUC 2-52 (a), (c)-(f) '!J$2, Generation_Raw_Data!$A:$A, 'AG-KIUC 2-52 (a), (c)-(f) '!$B186)&lt;0, 0, SUMIFS(Generation_Raw_Data!$C:$C, Generation_Raw_Data!$D:$D,'AG-KIUC 2-52 (a), (c)-(f) '!J$2, Generation_Raw_Data!$A:$A, 'AG-KIUC 2-52 (a), (c)-(f) '!$B186))</f>
        <v>0</v>
      </c>
      <c r="K186" s="8">
        <f>IF(SUMIFS(Generation_Raw_Data!$C:$C, Generation_Raw_Data!$D:$D,'AG-KIUC 2-52 (a), (c)-(f) '!K$2, Generation_Raw_Data!$A:$A, 'AG-KIUC 2-52 (a), (c)-(f) '!$B186)&lt;0, 0, SUMIFS(Generation_Raw_Data!$C:$C, Generation_Raw_Data!$D:$D,'AG-KIUC 2-52 (a), (c)-(f) '!K$2, Generation_Raw_Data!$A:$A, 'AG-KIUC 2-52 (a), (c)-(f) '!$B186))</f>
        <v>0</v>
      </c>
      <c r="L186" s="8">
        <f>IF(SUMIFS(Generation_Raw_Data!$C:$C, Generation_Raw_Data!$D:$D,'AG-KIUC 2-52 (a), (c)-(f) '!L$2, Generation_Raw_Data!$A:$A, 'AG-KIUC 2-52 (a), (c)-(f) '!$B186)&lt;0, 0, SUMIFS(Generation_Raw_Data!$C:$C, Generation_Raw_Data!$D:$D,'AG-KIUC 2-52 (a), (c)-(f) '!L$2, Generation_Raw_Data!$A:$A, 'AG-KIUC 2-52 (a), (c)-(f) '!$B186))</f>
        <v>469.5</v>
      </c>
      <c r="M186" s="8">
        <f>IF(SUMIFS(Generation_Raw_Data!$C:$C, Generation_Raw_Data!$D:$D,'AG-KIUC 2-52 (a), (c)-(f) '!M$2, Generation_Raw_Data!$A:$A, 'AG-KIUC 2-52 (a), (c)-(f) '!$B186)&lt;0, 0, SUMIFS(Generation_Raw_Data!$C:$C, Generation_Raw_Data!$D:$D,'AG-KIUC 2-52 (a), (c)-(f) '!M$2, Generation_Raw_Data!$A:$A, 'AG-KIUC 2-52 (a), (c)-(f) '!$B186))</f>
        <v>416.5</v>
      </c>
      <c r="N186" s="8">
        <f>IF(SUMIFS(Generation_Raw_Data!$C:$C, Generation_Raw_Data!$D:$D,'AG-KIUC 2-52 (a), (c)-(f) '!N$2, Generation_Raw_Data!$A:$A, 'AG-KIUC 2-52 (a), (c)-(f) '!$B186)&lt;0, 0, SUMIFS(Generation_Raw_Data!$C:$C, Generation_Raw_Data!$D:$D,'AG-KIUC 2-52 (a), (c)-(f) '!N$2, Generation_Raw_Data!$A:$A, 'AG-KIUC 2-52 (a), (c)-(f) '!$B186))</f>
        <v>0</v>
      </c>
      <c r="O186" s="8">
        <f>IF(SUMIFS(Generation_Raw_Data!$C:$C, Generation_Raw_Data!$D:$D,'AG-KIUC 2-52 (a), (c)-(f) '!O$2, Generation_Raw_Data!$A:$A, 'AG-KIUC 2-52 (a), (c)-(f) '!$B186)&lt;0, 0, SUMIFS(Generation_Raw_Data!$C:$C, Generation_Raw_Data!$D:$D,'AG-KIUC 2-52 (a), (c)-(f) '!O$2, Generation_Raw_Data!$A:$A, 'AG-KIUC 2-52 (a), (c)-(f) '!$B186))</f>
        <v>292.89999999999998</v>
      </c>
      <c r="P186" s="8">
        <f>IF(SUMIFS(Generation_Raw_Data!$C:$C, Generation_Raw_Data!$D:$D,'AG-KIUC 2-52 (a), (c)-(f) '!P$2, Generation_Raw_Data!$A:$A, 'AG-KIUC 2-52 (a), (c)-(f) '!$B186)&lt;0, 0, SUMIFS(Generation_Raw_Data!$C:$C, Generation_Raw_Data!$D:$D,'AG-KIUC 2-52 (a), (c)-(f) '!P$2, Generation_Raw_Data!$A:$A, 'AG-KIUC 2-52 (a), (c)-(f) '!$B186))</f>
        <v>297.8</v>
      </c>
      <c r="Q186" s="8">
        <f>IF(SUMIFS(Generation_Raw_Data!$C:$C, Generation_Raw_Data!$D:$D,'AG-KIUC 2-52 (a), (c)-(f) '!Q$2, Generation_Raw_Data!$A:$A, 'AG-KIUC 2-52 (a), (c)-(f) '!$B186)&lt;0, 0, SUMIFS(Generation_Raw_Data!$C:$C, Generation_Raw_Data!$D:$D,'AG-KIUC 2-52 (a), (c)-(f) '!Q$2, Generation_Raw_Data!$A:$A, 'AG-KIUC 2-52 (a), (c)-(f) '!$B186))</f>
        <v>362.2</v>
      </c>
      <c r="R186" s="8">
        <f>IF(SUMIFS(Generation_Raw_Data!$C:$C, Generation_Raw_Data!$D:$D,'AG-KIUC 2-52 (a), (c)-(f) '!R$2, Generation_Raw_Data!$A:$A, 'AG-KIUC 2-52 (a), (c)-(f) '!$B186)&lt;0, 0, SUMIFS(Generation_Raw_Data!$C:$C, Generation_Raw_Data!$D:$D,'AG-KIUC 2-52 (a), (c)-(f) '!R$2, Generation_Raw_Data!$A:$A, 'AG-KIUC 2-52 (a), (c)-(f) '!$B186))</f>
        <v>484.3</v>
      </c>
      <c r="S186" s="8">
        <f>IF(SUMIFS(Generation_Raw_Data!$C:$C, Generation_Raw_Data!$D:$D,'AG-KIUC 2-52 (a), (c)-(f) '!S$2, Generation_Raw_Data!$A:$A, 'AG-KIUC 2-52 (a), (c)-(f) '!$B186)&lt;0, 0, SUMIFS(Generation_Raw_Data!$C:$C, Generation_Raw_Data!$D:$D,'AG-KIUC 2-52 (a), (c)-(f) '!S$2, Generation_Raw_Data!$A:$A, 'AG-KIUC 2-52 (a), (c)-(f) '!$B186))</f>
        <v>458.6</v>
      </c>
      <c r="T186" s="8">
        <f>IF(SUMIFS(Generation_Raw_Data!$C:$C, Generation_Raw_Data!$D:$D,'AG-KIUC 2-52 (a), (c)-(f) '!T$2, Generation_Raw_Data!$A:$A, 'AG-KIUC 2-52 (a), (c)-(f) '!$B186)&lt;0, 0, SUMIFS(Generation_Raw_Data!$C:$C, Generation_Raw_Data!$D:$D,'AG-KIUC 2-52 (a), (c)-(f) '!T$2, Generation_Raw_Data!$A:$A, 'AG-KIUC 2-52 (a), (c)-(f) '!$B186))</f>
        <v>362.7</v>
      </c>
      <c r="U186" s="8">
        <f>IF(SUMIFS(Generation_Raw_Data!$C:$C, Generation_Raw_Data!$D:$D,'AG-KIUC 2-52 (a), (c)-(f) '!U$2, Generation_Raw_Data!$A:$A, 'AG-KIUC 2-52 (a), (c)-(f) '!$B186)&lt;0, 0, SUMIFS(Generation_Raw_Data!$C:$C, Generation_Raw_Data!$D:$D,'AG-KIUC 2-52 (a), (c)-(f) '!U$2, Generation_Raw_Data!$A:$A, 'AG-KIUC 2-52 (a), (c)-(f) '!$B186))</f>
        <v>0</v>
      </c>
      <c r="V186" s="8">
        <f>IF(SUMIFS(Generation_Raw_Data!$C:$C, Generation_Raw_Data!$D:$D,'AG-KIUC 2-52 (a), (c)-(f) '!V$2, Generation_Raw_Data!$A:$A, 'AG-KIUC 2-52 (a), (c)-(f) '!$B186)&lt;0, 0, SUMIFS(Generation_Raw_Data!$C:$C, Generation_Raw_Data!$D:$D,'AG-KIUC 2-52 (a), (c)-(f) '!V$2, Generation_Raw_Data!$A:$A, 'AG-KIUC 2-52 (a), (c)-(f) '!$B186))</f>
        <v>0</v>
      </c>
      <c r="W186" s="8">
        <f>IF(SUMIFS(Generation_Raw_Data!$C:$C, Generation_Raw_Data!$D:$D,'AG-KIUC 2-52 (a), (c)-(f) '!W$2, Generation_Raw_Data!$A:$A, 'AG-KIUC 2-52 (a), (c)-(f) '!$B186)&lt;0, 0, SUMIFS(Generation_Raw_Data!$C:$C, Generation_Raw_Data!$D:$D,'AG-KIUC 2-52 (a), (c)-(f) '!W$2, Generation_Raw_Data!$A:$A, 'AG-KIUC 2-52 (a), (c)-(f) '!$B186))</f>
        <v>0</v>
      </c>
      <c r="X186" s="8">
        <f>IF(SUMIFS(Generation_Raw_Data!$C:$C, Generation_Raw_Data!$D:$D,'AG-KIUC 2-52 (a), (c)-(f) '!X$2, Generation_Raw_Data!$A:$A, 'AG-KIUC 2-52 (a), (c)-(f) '!$B186)&lt;0, 0, SUMIFS(Generation_Raw_Data!$C:$C, Generation_Raw_Data!$D:$D,'AG-KIUC 2-52 (a), (c)-(f) '!X$2, Generation_Raw_Data!$A:$A, 'AG-KIUC 2-52 (a), (c)-(f) '!$B186))</f>
        <v>0</v>
      </c>
      <c r="Y186" s="8">
        <f>IF(SUMIFS(Generation_Raw_Data!$C:$C, Generation_Raw_Data!$D:$D,'AG-KIUC 2-52 (a), (c)-(f) '!Y$2, Generation_Raw_Data!$A:$A, 'AG-KIUC 2-52 (a), (c)-(f) '!$B186)&lt;0, 0, SUMIFS(Generation_Raw_Data!$C:$C, Generation_Raw_Data!$D:$D,'AG-KIUC 2-52 (a), (c)-(f) '!Y$2, Generation_Raw_Data!$A:$A, 'AG-KIUC 2-52 (a), (c)-(f) '!$B186))</f>
        <v>0</v>
      </c>
      <c r="Z186" s="8">
        <f>IF(SUMIFS(Generation_Raw_Data!$C:$C, Generation_Raw_Data!$D:$D,'AG-KIUC 2-52 (a), (c)-(f) '!Z$2, Generation_Raw_Data!$A:$A, 'AG-KIUC 2-52 (a), (c)-(f) '!$B186)&lt;0, 0, SUMIFS(Generation_Raw_Data!$C:$C, Generation_Raw_Data!$D:$D,'AG-KIUC 2-52 (a), (c)-(f) '!Z$2, Generation_Raw_Data!$A:$A, 'AG-KIUC 2-52 (a), (c)-(f) '!$B186))</f>
        <v>0</v>
      </c>
      <c r="AA186" s="8">
        <f>IF(SUMIFS(Generation_Raw_Data!$C:$C, Generation_Raw_Data!$D:$D,'AG-KIUC 2-52 (a), (c)-(f) '!AA$2, Generation_Raw_Data!$A:$A, 'AG-KIUC 2-52 (a), (c)-(f) '!$B186)&lt;0, 0, SUMIFS(Generation_Raw_Data!$C:$C, Generation_Raw_Data!$D:$D,'AG-KIUC 2-52 (a), (c)-(f) '!AA$2, Generation_Raw_Data!$A:$A, 'AG-KIUC 2-52 (a), (c)-(f) '!$B186))</f>
        <v>0</v>
      </c>
      <c r="AB186" s="8">
        <f>IF(SUMIFS(Generation_Raw_Data!$C:$C, Generation_Raw_Data!$D:$D,'AG-KIUC 2-52 (a), (c)-(f) '!AB$2, Generation_Raw_Data!$A:$A, 'AG-KIUC 2-52 (a), (c)-(f) '!$B186)&lt;0, 0, SUMIFS(Generation_Raw_Data!$C:$C, Generation_Raw_Data!$D:$D,'AG-KIUC 2-52 (a), (c)-(f) '!AB$2, Generation_Raw_Data!$A:$A, 'AG-KIUC 2-52 (a), (c)-(f) '!$B186))</f>
        <v>0</v>
      </c>
      <c r="AC186" s="8">
        <f>IF(SUMIFS(Generation_Raw_Data!$C:$C, Generation_Raw_Data!$D:$D,'AG-KIUC 2-52 (a), (c)-(f) '!AC$2, Generation_Raw_Data!$A:$A, 'AG-KIUC 2-52 (a), (c)-(f) '!$B186)&lt;0, 0, SUMIFS(Generation_Raw_Data!$C:$C, Generation_Raw_Data!$D:$D,'AG-KIUC 2-52 (a), (c)-(f) '!AC$2, Generation_Raw_Data!$A:$A, 'AG-KIUC 2-52 (a), (c)-(f) '!$B186))</f>
        <v>0</v>
      </c>
      <c r="AD186" s="8">
        <f>IF(SUMIFS(Generation_Raw_Data!$C:$C, Generation_Raw_Data!$D:$D,'AG-KIUC 2-52 (a), (c)-(f) '!AD$2, Generation_Raw_Data!$A:$A, 'AG-KIUC 2-52 (a), (c)-(f) '!$B186)&lt;0, 0, SUMIFS(Generation_Raw_Data!$C:$C, Generation_Raw_Data!$D:$D,'AG-KIUC 2-52 (a), (c)-(f) '!AD$2, Generation_Raw_Data!$A:$A, 'AG-KIUC 2-52 (a), (c)-(f) '!$B186))</f>
        <v>0</v>
      </c>
      <c r="AE186" s="8">
        <f>IF(SUMIFS(Generation_Raw_Data!$C:$C, Generation_Raw_Data!$D:$D,'AG-KIUC 2-52 (a), (c)-(f) '!AE$2, Generation_Raw_Data!$A:$A, 'AG-KIUC 2-52 (a), (c)-(f) '!$B186)&lt;0, 0, SUMIFS(Generation_Raw_Data!$C:$C, Generation_Raw_Data!$D:$D,'AG-KIUC 2-52 (a), (c)-(f) '!AE$2, Generation_Raw_Data!$A:$A, 'AG-KIUC 2-52 (a), (c)-(f) '!$B186))</f>
        <v>0</v>
      </c>
      <c r="AF186" s="8">
        <f>IF(SUMIFS(Generation_Raw_Data!$C:$C, Generation_Raw_Data!$D:$D,'AG-KIUC 2-52 (a), (c)-(f) '!AF$2, Generation_Raw_Data!$A:$A, 'AG-KIUC 2-52 (a), (c)-(f) '!$B186)&lt;0, 0, SUMIFS(Generation_Raw_Data!$C:$C, Generation_Raw_Data!$D:$D,'AG-KIUC 2-52 (a), (c)-(f) '!AF$2, Generation_Raw_Data!$A:$A, 'AG-KIUC 2-52 (a), (c)-(f) '!$B186))</f>
        <v>151.9967</v>
      </c>
      <c r="AG186" s="8">
        <f>IF(SUMIFS(Generation_Raw_Data!$C:$C, Generation_Raw_Data!$D:$D,'AG-KIUC 2-52 (a), (c)-(f) '!AG$2, Generation_Raw_Data!$A:$A, 'AG-KIUC 2-52 (a), (c)-(f) '!$B186)&lt;0, 0, SUMIFS(Generation_Raw_Data!$C:$C, Generation_Raw_Data!$D:$D,'AG-KIUC 2-52 (a), (c)-(f) '!AG$2, Generation_Raw_Data!$A:$A, 'AG-KIUC 2-52 (a), (c)-(f) '!$B186))</f>
        <v>151.0033</v>
      </c>
      <c r="AH186" s="8">
        <f>IF(SUMIFS(Generation_Raw_Data!$C:$C, Generation_Raw_Data!$D:$D,'AG-KIUC 2-52 (a), (c)-(f) '!AH$2, Generation_Raw_Data!$A:$A, 'AG-KIUC 2-52 (a), (c)-(f) '!$B186)&lt;0, 0, SUMIFS(Generation_Raw_Data!$C:$C, Generation_Raw_Data!$D:$D,'AG-KIUC 2-52 (a), (c)-(f) '!AH$2, Generation_Raw_Data!$A:$A, 'AG-KIUC 2-52 (a), (c)-(f) '!$B186))</f>
        <v>0</v>
      </c>
      <c r="AI186" s="8">
        <f>IF(SUMIFS(Generation_Raw_Data!$C:$C, Generation_Raw_Data!$D:$D,'AG-KIUC 2-52 (a), (c)-(f) '!AI$2, Generation_Raw_Data!$A:$A, 'AG-KIUC 2-52 (a), (c)-(f) '!$B186)&lt;0, 0, SUMIFS(Generation_Raw_Data!$C:$C, Generation_Raw_Data!$D:$D,'AG-KIUC 2-52 (a), (c)-(f) '!AI$2, Generation_Raw_Data!$A:$A, 'AG-KIUC 2-52 (a), (c)-(f) '!$B186))</f>
        <v>0</v>
      </c>
      <c r="AJ186" s="8">
        <f>IF(SUMIFS(Generation_Raw_Data!$C:$C, Generation_Raw_Data!$D:$D,'AG-KIUC 2-52 (a), (c)-(f) '!AJ$2, Generation_Raw_Data!$A:$A, 'AG-KIUC 2-52 (a), (c)-(f) '!$B186)&lt;0, 0, SUMIFS(Generation_Raw_Data!$C:$C, Generation_Raw_Data!$D:$D,'AG-KIUC 2-52 (a), (c)-(f) '!AJ$2, Generation_Raw_Data!$A:$A, 'AG-KIUC 2-52 (a), (c)-(f) '!$B186))</f>
        <v>0</v>
      </c>
      <c r="AK186" s="8">
        <f>IF(SUMIFS(Generation_Raw_Data!$C:$C, Generation_Raw_Data!$D:$D,'AG-KIUC 2-52 (a), (c)-(f) '!AK$2, Generation_Raw_Data!$A:$A, 'AG-KIUC 2-52 (a), (c)-(f) '!$B186)&lt;0, 0, SUMIFS(Generation_Raw_Data!$C:$C, Generation_Raw_Data!$D:$D,'AG-KIUC 2-52 (a), (c)-(f) '!AK$2, Generation_Raw_Data!$A:$A, 'AG-KIUC 2-52 (a), (c)-(f) '!$B186))</f>
        <v>6</v>
      </c>
      <c r="AL186" s="8">
        <f>IF(SUMIFS(Generation_Raw_Data!$C:$C, Generation_Raw_Data!$D:$D,'AG-KIUC 2-52 (a), (c)-(f) '!AL$2, Generation_Raw_Data!$A:$A, 'AG-KIUC 2-52 (a), (c)-(f) '!$B186)&lt;0, 0, SUMIFS(Generation_Raw_Data!$C:$C, Generation_Raw_Data!$D:$D,'AG-KIUC 2-52 (a), (c)-(f) '!AL$2, Generation_Raw_Data!$A:$A, 'AG-KIUC 2-52 (a), (c)-(f) '!$B186))</f>
        <v>0</v>
      </c>
      <c r="AM186" s="8">
        <f>IF(SUMIFS(Generation_Raw_Data!$C:$C, Generation_Raw_Data!$D:$D,'AG-KIUC 2-52 (a), (c)-(f) '!AM$2, Generation_Raw_Data!$A:$A, 'AG-KIUC 2-52 (a), (c)-(f) '!$B186)&lt;0, 0, SUMIFS(Generation_Raw_Data!$C:$C, Generation_Raw_Data!$D:$D,'AG-KIUC 2-52 (a), (c)-(f) '!AM$2, Generation_Raw_Data!$A:$A, 'AG-KIUC 2-52 (a), (c)-(f) '!$B186))</f>
        <v>1.2</v>
      </c>
      <c r="AN186" s="8">
        <f>IF(SUMIFS(Generation_Raw_Data!$C:$C, Generation_Raw_Data!$D:$D,'AG-KIUC 2-52 (a), (c)-(f) '!AN$2, Generation_Raw_Data!$A:$A, 'AG-KIUC 2-52 (a), (c)-(f) '!$B186)&lt;0, 0, SUMIFS(Generation_Raw_Data!$C:$C, Generation_Raw_Data!$D:$D,'AG-KIUC 2-52 (a), (c)-(f) '!AN$2, Generation_Raw_Data!$A:$A, 'AG-KIUC 2-52 (a), (c)-(f) '!$B186))</f>
        <v>0</v>
      </c>
    </row>
    <row r="187" spans="1:40" x14ac:dyDescent="0.35">
      <c r="A187" s="1">
        <v>24</v>
      </c>
      <c r="B187" s="2">
        <v>44726.375</v>
      </c>
      <c r="C187" s="16">
        <f>SUMIF(Marginal_Cost_Raw_Data!$A:$A, 'AG-KIUC 2-52 (a), (c)-(f) '!$B187, Marginal_Cost_Raw_Data!$B:$B)</f>
        <v>20.278278732638888</v>
      </c>
      <c r="D187" s="17">
        <f>SUMIFS(CTS_Raw_Data!$C:$C, CTS_Raw_Data!$B:$B, "S", CTS_Raw_Data!$A:$A, 'AG-KIUC 2-52 (a), (c)-(f) '!$B187)</f>
        <v>0</v>
      </c>
      <c r="E187" s="7">
        <f>IFERROR(SUMIFS(CTS_Raw_Data!$D:$D, CTS_Raw_Data!$B:$B, "S", CTS_Raw_Data!$A:$A, 'AG-KIUC 2-52 (a), (c)-(f) '!$B187)/'AG-KIUC 2-52 (a), (c)-(f) '!$D187,0)</f>
        <v>0</v>
      </c>
      <c r="F187" s="14">
        <f>SUMIFS(CTS_Raw_Data!$C:$C, CTS_Raw_Data!$B:$B, "B", CTS_Raw_Data!$A:$A, 'AG-KIUC 2-52 (a), (c)-(f) '!$B187)</f>
        <v>0</v>
      </c>
      <c r="G187" s="7">
        <f>IFERROR(SUMIFS(CTS_Raw_Data!$D:$D, CTS_Raw_Data!$B:$B, "B", CTS_Raw_Data!$A:$A, 'AG-KIUC 2-52 (a), (c)-(f) '!$B187)/'AG-KIUC 2-52 (a), (c)-(f) '!$F187,0)</f>
        <v>0</v>
      </c>
      <c r="H187" s="19">
        <f>SUMIF(ACE_Raw_Data!$A:$A, 'AG-KIUC 2-52 (a), (c)-(f) '!$B187, ACE_Raw_Data!$B:$B)</f>
        <v>-10.914029376755158</v>
      </c>
      <c r="I187" s="21">
        <f>IF(SUMIFS(Generation_Raw_Data!$C:$C, Generation_Raw_Data!$D:$D,'AG-KIUC 2-52 (a), (c)-(f) '!I$2, Generation_Raw_Data!$A:$A, 'AG-KIUC 2-52 (a), (c)-(f) '!$B187)&lt;0, 0, SUMIFS(Generation_Raw_Data!$C:$C, Generation_Raw_Data!$D:$D,'AG-KIUC 2-52 (a), (c)-(f) '!I$2, Generation_Raw_Data!$A:$A, 'AG-KIUC 2-52 (a), (c)-(f) '!$B187))</f>
        <v>148</v>
      </c>
      <c r="J187" s="8">
        <f>IF(SUMIFS(Generation_Raw_Data!$C:$C, Generation_Raw_Data!$D:$D,'AG-KIUC 2-52 (a), (c)-(f) '!J$2, Generation_Raw_Data!$A:$A, 'AG-KIUC 2-52 (a), (c)-(f) '!$B187)&lt;0, 0, SUMIFS(Generation_Raw_Data!$C:$C, Generation_Raw_Data!$D:$D,'AG-KIUC 2-52 (a), (c)-(f) '!J$2, Generation_Raw_Data!$A:$A, 'AG-KIUC 2-52 (a), (c)-(f) '!$B187))</f>
        <v>292.89999999999998</v>
      </c>
      <c r="K187" s="8">
        <f>IF(SUMIFS(Generation_Raw_Data!$C:$C, Generation_Raw_Data!$D:$D,'AG-KIUC 2-52 (a), (c)-(f) '!K$2, Generation_Raw_Data!$A:$A, 'AG-KIUC 2-52 (a), (c)-(f) '!$B187)&lt;0, 0, SUMIFS(Generation_Raw_Data!$C:$C, Generation_Raw_Data!$D:$D,'AG-KIUC 2-52 (a), (c)-(f) '!K$2, Generation_Raw_Data!$A:$A, 'AG-KIUC 2-52 (a), (c)-(f) '!$B187))</f>
        <v>393.75</v>
      </c>
      <c r="L187" s="8">
        <f>IF(SUMIFS(Generation_Raw_Data!$C:$C, Generation_Raw_Data!$D:$D,'AG-KIUC 2-52 (a), (c)-(f) '!L$2, Generation_Raw_Data!$A:$A, 'AG-KIUC 2-52 (a), (c)-(f) '!$B187)&lt;0, 0, SUMIFS(Generation_Raw_Data!$C:$C, Generation_Raw_Data!$D:$D,'AG-KIUC 2-52 (a), (c)-(f) '!L$2, Generation_Raw_Data!$A:$A, 'AG-KIUC 2-52 (a), (c)-(f) '!$B187))</f>
        <v>461.75</v>
      </c>
      <c r="M187" s="8">
        <f>IF(SUMIFS(Generation_Raw_Data!$C:$C, Generation_Raw_Data!$D:$D,'AG-KIUC 2-52 (a), (c)-(f) '!M$2, Generation_Raw_Data!$A:$A, 'AG-KIUC 2-52 (a), (c)-(f) '!$B187)&lt;0, 0, SUMIFS(Generation_Raw_Data!$C:$C, Generation_Raw_Data!$D:$D,'AG-KIUC 2-52 (a), (c)-(f) '!M$2, Generation_Raw_Data!$A:$A, 'AG-KIUC 2-52 (a), (c)-(f) '!$B187))</f>
        <v>379.75</v>
      </c>
      <c r="N187" s="8">
        <f>IF(SUMIFS(Generation_Raw_Data!$C:$C, Generation_Raw_Data!$D:$D,'AG-KIUC 2-52 (a), (c)-(f) '!N$2, Generation_Raw_Data!$A:$A, 'AG-KIUC 2-52 (a), (c)-(f) '!$B187)&lt;0, 0, SUMIFS(Generation_Raw_Data!$C:$C, Generation_Raw_Data!$D:$D,'AG-KIUC 2-52 (a), (c)-(f) '!N$2, Generation_Raw_Data!$A:$A, 'AG-KIUC 2-52 (a), (c)-(f) '!$B187))</f>
        <v>480.75</v>
      </c>
      <c r="O187" s="8">
        <f>IF(SUMIFS(Generation_Raw_Data!$C:$C, Generation_Raw_Data!$D:$D,'AG-KIUC 2-52 (a), (c)-(f) '!O$2, Generation_Raw_Data!$A:$A, 'AG-KIUC 2-52 (a), (c)-(f) '!$B187)&lt;0, 0, SUMIFS(Generation_Raw_Data!$C:$C, Generation_Raw_Data!$D:$D,'AG-KIUC 2-52 (a), (c)-(f) '!O$2, Generation_Raw_Data!$A:$A, 'AG-KIUC 2-52 (a), (c)-(f) '!$B187))</f>
        <v>168.9</v>
      </c>
      <c r="P187" s="8">
        <f>IF(SUMIFS(Generation_Raw_Data!$C:$C, Generation_Raw_Data!$D:$D,'AG-KIUC 2-52 (a), (c)-(f) '!P$2, Generation_Raw_Data!$A:$A, 'AG-KIUC 2-52 (a), (c)-(f) '!$B187)&lt;0, 0, SUMIFS(Generation_Raw_Data!$C:$C, Generation_Raw_Data!$D:$D,'AG-KIUC 2-52 (a), (c)-(f) '!P$2, Generation_Raw_Data!$A:$A, 'AG-KIUC 2-52 (a), (c)-(f) '!$B187))</f>
        <v>110.9</v>
      </c>
      <c r="Q187" s="8">
        <f>IF(SUMIFS(Generation_Raw_Data!$C:$C, Generation_Raw_Data!$D:$D,'AG-KIUC 2-52 (a), (c)-(f) '!Q$2, Generation_Raw_Data!$A:$A, 'AG-KIUC 2-52 (a), (c)-(f) '!$B187)&lt;0, 0, SUMIFS(Generation_Raw_Data!$C:$C, Generation_Raw_Data!$D:$D,'AG-KIUC 2-52 (a), (c)-(f) '!Q$2, Generation_Raw_Data!$A:$A, 'AG-KIUC 2-52 (a), (c)-(f) '!$B187))</f>
        <v>191.1</v>
      </c>
      <c r="R187" s="8">
        <f>IF(SUMIFS(Generation_Raw_Data!$C:$C, Generation_Raw_Data!$D:$D,'AG-KIUC 2-52 (a), (c)-(f) '!R$2, Generation_Raw_Data!$A:$A, 'AG-KIUC 2-52 (a), (c)-(f) '!$B187)&lt;0, 0, SUMIFS(Generation_Raw_Data!$C:$C, Generation_Raw_Data!$D:$D,'AG-KIUC 2-52 (a), (c)-(f) '!R$2, Generation_Raw_Data!$A:$A, 'AG-KIUC 2-52 (a), (c)-(f) '!$B187))</f>
        <v>256.89999999999998</v>
      </c>
      <c r="S187" s="8">
        <f>IF(SUMIFS(Generation_Raw_Data!$C:$C, Generation_Raw_Data!$D:$D,'AG-KIUC 2-52 (a), (c)-(f) '!S$2, Generation_Raw_Data!$A:$A, 'AG-KIUC 2-52 (a), (c)-(f) '!$B187)&lt;0, 0, SUMIFS(Generation_Raw_Data!$C:$C, Generation_Raw_Data!$D:$D,'AG-KIUC 2-52 (a), (c)-(f) '!S$2, Generation_Raw_Data!$A:$A, 'AG-KIUC 2-52 (a), (c)-(f) '!$B187))</f>
        <v>427.4</v>
      </c>
      <c r="T187" s="8">
        <f>IF(SUMIFS(Generation_Raw_Data!$C:$C, Generation_Raw_Data!$D:$D,'AG-KIUC 2-52 (a), (c)-(f) '!T$2, Generation_Raw_Data!$A:$A, 'AG-KIUC 2-52 (a), (c)-(f) '!$B187)&lt;0, 0, SUMIFS(Generation_Raw_Data!$C:$C, Generation_Raw_Data!$D:$D,'AG-KIUC 2-52 (a), (c)-(f) '!T$2, Generation_Raw_Data!$A:$A, 'AG-KIUC 2-52 (a), (c)-(f) '!$B187))</f>
        <v>606.5</v>
      </c>
      <c r="U187" s="8">
        <f>IF(SUMIFS(Generation_Raw_Data!$C:$C, Generation_Raw_Data!$D:$D,'AG-KIUC 2-52 (a), (c)-(f) '!U$2, Generation_Raw_Data!$A:$A, 'AG-KIUC 2-52 (a), (c)-(f) '!$B187)&lt;0, 0, SUMIFS(Generation_Raw_Data!$C:$C, Generation_Raw_Data!$D:$D,'AG-KIUC 2-52 (a), (c)-(f) '!U$2, Generation_Raw_Data!$A:$A, 'AG-KIUC 2-52 (a), (c)-(f) '!$B187))</f>
        <v>0</v>
      </c>
      <c r="V187" s="8">
        <f>IF(SUMIFS(Generation_Raw_Data!$C:$C, Generation_Raw_Data!$D:$D,'AG-KIUC 2-52 (a), (c)-(f) '!V$2, Generation_Raw_Data!$A:$A, 'AG-KIUC 2-52 (a), (c)-(f) '!$B187)&lt;0, 0, SUMIFS(Generation_Raw_Data!$C:$C, Generation_Raw_Data!$D:$D,'AG-KIUC 2-52 (a), (c)-(f) '!V$2, Generation_Raw_Data!$A:$A, 'AG-KIUC 2-52 (a), (c)-(f) '!$B187))</f>
        <v>130</v>
      </c>
      <c r="W187" s="8">
        <f>IF(SUMIFS(Generation_Raw_Data!$C:$C, Generation_Raw_Data!$D:$D,'AG-KIUC 2-52 (a), (c)-(f) '!W$2, Generation_Raw_Data!$A:$A, 'AG-KIUC 2-52 (a), (c)-(f) '!$B187)&lt;0, 0, SUMIFS(Generation_Raw_Data!$C:$C, Generation_Raw_Data!$D:$D,'AG-KIUC 2-52 (a), (c)-(f) '!W$2, Generation_Raw_Data!$A:$A, 'AG-KIUC 2-52 (a), (c)-(f) '!$B187))</f>
        <v>131</v>
      </c>
      <c r="X187" s="8">
        <f>IF(SUMIFS(Generation_Raw_Data!$C:$C, Generation_Raw_Data!$D:$D,'AG-KIUC 2-52 (a), (c)-(f) '!X$2, Generation_Raw_Data!$A:$A, 'AG-KIUC 2-52 (a), (c)-(f) '!$B187)&lt;0, 0, SUMIFS(Generation_Raw_Data!$C:$C, Generation_Raw_Data!$D:$D,'AG-KIUC 2-52 (a), (c)-(f) '!X$2, Generation_Raw_Data!$A:$A, 'AG-KIUC 2-52 (a), (c)-(f) '!$B187))</f>
        <v>75.5</v>
      </c>
      <c r="Y187" s="8">
        <f>IF(SUMIFS(Generation_Raw_Data!$C:$C, Generation_Raw_Data!$D:$D,'AG-KIUC 2-52 (a), (c)-(f) '!Y$2, Generation_Raw_Data!$A:$A, 'AG-KIUC 2-52 (a), (c)-(f) '!$B187)&lt;0, 0, SUMIFS(Generation_Raw_Data!$C:$C, Generation_Raw_Data!$D:$D,'AG-KIUC 2-52 (a), (c)-(f) '!Y$2, Generation_Raw_Data!$A:$A, 'AG-KIUC 2-52 (a), (c)-(f) '!$B187))</f>
        <v>13.5</v>
      </c>
      <c r="Z187" s="8">
        <f>IF(SUMIFS(Generation_Raw_Data!$C:$C, Generation_Raw_Data!$D:$D,'AG-KIUC 2-52 (a), (c)-(f) '!Z$2, Generation_Raw_Data!$A:$A, 'AG-KIUC 2-52 (a), (c)-(f) '!$B187)&lt;0, 0, SUMIFS(Generation_Raw_Data!$C:$C, Generation_Raw_Data!$D:$D,'AG-KIUC 2-52 (a), (c)-(f) '!Z$2, Generation_Raw_Data!$A:$A, 'AG-KIUC 2-52 (a), (c)-(f) '!$B187))</f>
        <v>75.5</v>
      </c>
      <c r="AA187" s="8">
        <f>IF(SUMIFS(Generation_Raw_Data!$C:$C, Generation_Raw_Data!$D:$D,'AG-KIUC 2-52 (a), (c)-(f) '!AA$2, Generation_Raw_Data!$A:$A, 'AG-KIUC 2-52 (a), (c)-(f) '!$B187)&lt;0, 0, SUMIFS(Generation_Raw_Data!$C:$C, Generation_Raw_Data!$D:$D,'AG-KIUC 2-52 (a), (c)-(f) '!AA$2, Generation_Raw_Data!$A:$A, 'AG-KIUC 2-52 (a), (c)-(f) '!$B187))</f>
        <v>70.5</v>
      </c>
      <c r="AB187" s="8">
        <f>IF(SUMIFS(Generation_Raw_Data!$C:$C, Generation_Raw_Data!$D:$D,'AG-KIUC 2-52 (a), (c)-(f) '!AB$2, Generation_Raw_Data!$A:$A, 'AG-KIUC 2-52 (a), (c)-(f) '!$B187)&lt;0, 0, SUMIFS(Generation_Raw_Data!$C:$C, Generation_Raw_Data!$D:$D,'AG-KIUC 2-52 (a), (c)-(f) '!AB$2, Generation_Raw_Data!$A:$A, 'AG-KIUC 2-52 (a), (c)-(f) '!$B187))</f>
        <v>149.1968</v>
      </c>
      <c r="AC187" s="8">
        <f>IF(SUMIFS(Generation_Raw_Data!$C:$C, Generation_Raw_Data!$D:$D,'AG-KIUC 2-52 (a), (c)-(f) '!AC$2, Generation_Raw_Data!$A:$A, 'AG-KIUC 2-52 (a), (c)-(f) '!$B187)&lt;0, 0, SUMIFS(Generation_Raw_Data!$C:$C, Generation_Raw_Data!$D:$D,'AG-KIUC 2-52 (a), (c)-(f) '!AC$2, Generation_Raw_Data!$A:$A, 'AG-KIUC 2-52 (a), (c)-(f) '!$B187))</f>
        <v>0</v>
      </c>
      <c r="AD187" s="8">
        <f>IF(SUMIFS(Generation_Raw_Data!$C:$C, Generation_Raw_Data!$D:$D,'AG-KIUC 2-52 (a), (c)-(f) '!AD$2, Generation_Raw_Data!$A:$A, 'AG-KIUC 2-52 (a), (c)-(f) '!$B187)&lt;0, 0, SUMIFS(Generation_Raw_Data!$C:$C, Generation_Raw_Data!$D:$D,'AG-KIUC 2-52 (a), (c)-(f) '!AD$2, Generation_Raw_Data!$A:$A, 'AG-KIUC 2-52 (a), (c)-(f) '!$B187))</f>
        <v>145.2182</v>
      </c>
      <c r="AE187" s="8">
        <f>IF(SUMIFS(Generation_Raw_Data!$C:$C, Generation_Raw_Data!$D:$D,'AG-KIUC 2-52 (a), (c)-(f) '!AE$2, Generation_Raw_Data!$A:$A, 'AG-KIUC 2-52 (a), (c)-(f) '!$B187)&lt;0, 0, SUMIFS(Generation_Raw_Data!$C:$C, Generation_Raw_Data!$D:$D,'AG-KIUC 2-52 (a), (c)-(f) '!AE$2, Generation_Raw_Data!$A:$A, 'AG-KIUC 2-52 (a), (c)-(f) '!$B187))</f>
        <v>148.2021</v>
      </c>
      <c r="AF187" s="8">
        <f>IF(SUMIFS(Generation_Raw_Data!$C:$C, Generation_Raw_Data!$D:$D,'AG-KIUC 2-52 (a), (c)-(f) '!AF$2, Generation_Raw_Data!$A:$A, 'AG-KIUC 2-52 (a), (c)-(f) '!$B187)&lt;0, 0, SUMIFS(Generation_Raw_Data!$C:$C, Generation_Raw_Data!$D:$D,'AG-KIUC 2-52 (a), (c)-(f) '!AF$2, Generation_Raw_Data!$A:$A, 'AG-KIUC 2-52 (a), (c)-(f) '!$B187))</f>
        <v>150.19139999999999</v>
      </c>
      <c r="AG187" s="8">
        <f>IF(SUMIFS(Generation_Raw_Data!$C:$C, Generation_Raw_Data!$D:$D,'AG-KIUC 2-52 (a), (c)-(f) '!AG$2, Generation_Raw_Data!$A:$A, 'AG-KIUC 2-52 (a), (c)-(f) '!$B187)&lt;0, 0, SUMIFS(Generation_Raw_Data!$C:$C, Generation_Raw_Data!$D:$D,'AG-KIUC 2-52 (a), (c)-(f) '!AG$2, Generation_Raw_Data!$A:$A, 'AG-KIUC 2-52 (a), (c)-(f) '!$B187))</f>
        <v>150.19139999999999</v>
      </c>
      <c r="AH187" s="8">
        <f>IF(SUMIFS(Generation_Raw_Data!$C:$C, Generation_Raw_Data!$D:$D,'AG-KIUC 2-52 (a), (c)-(f) '!AH$2, Generation_Raw_Data!$A:$A, 'AG-KIUC 2-52 (a), (c)-(f) '!$B187)&lt;0, 0, SUMIFS(Generation_Raw_Data!$C:$C, Generation_Raw_Data!$D:$D,'AG-KIUC 2-52 (a), (c)-(f) '!AH$2, Generation_Raw_Data!$A:$A, 'AG-KIUC 2-52 (a), (c)-(f) '!$B187))</f>
        <v>0</v>
      </c>
      <c r="AI187" s="8">
        <f>IF(SUMIFS(Generation_Raw_Data!$C:$C, Generation_Raw_Data!$D:$D,'AG-KIUC 2-52 (a), (c)-(f) '!AI$2, Generation_Raw_Data!$A:$A, 'AG-KIUC 2-52 (a), (c)-(f) '!$B187)&lt;0, 0, SUMIFS(Generation_Raw_Data!$C:$C, Generation_Raw_Data!$D:$D,'AG-KIUC 2-52 (a), (c)-(f) '!AI$2, Generation_Raw_Data!$A:$A, 'AG-KIUC 2-52 (a), (c)-(f) '!$B187))</f>
        <v>92.8</v>
      </c>
      <c r="AJ187" s="8">
        <f>IF(SUMIFS(Generation_Raw_Data!$C:$C, Generation_Raw_Data!$D:$D,'AG-KIUC 2-52 (a), (c)-(f) '!AJ$2, Generation_Raw_Data!$A:$A, 'AG-KIUC 2-52 (a), (c)-(f) '!$B187)&lt;0, 0, SUMIFS(Generation_Raw_Data!$C:$C, Generation_Raw_Data!$D:$D,'AG-KIUC 2-52 (a), (c)-(f) '!AJ$2, Generation_Raw_Data!$A:$A, 'AG-KIUC 2-52 (a), (c)-(f) '!$B187))</f>
        <v>0</v>
      </c>
      <c r="AK187" s="8">
        <f>IF(SUMIFS(Generation_Raw_Data!$C:$C, Generation_Raw_Data!$D:$D,'AG-KIUC 2-52 (a), (c)-(f) '!AK$2, Generation_Raw_Data!$A:$A, 'AG-KIUC 2-52 (a), (c)-(f) '!$B187)&lt;0, 0, SUMIFS(Generation_Raw_Data!$C:$C, Generation_Raw_Data!$D:$D,'AG-KIUC 2-52 (a), (c)-(f) '!AK$2, Generation_Raw_Data!$A:$A, 'AG-KIUC 2-52 (a), (c)-(f) '!$B187))</f>
        <v>60</v>
      </c>
      <c r="AL187" s="8">
        <f>IF(SUMIFS(Generation_Raw_Data!$C:$C, Generation_Raw_Data!$D:$D,'AG-KIUC 2-52 (a), (c)-(f) '!AL$2, Generation_Raw_Data!$A:$A, 'AG-KIUC 2-52 (a), (c)-(f) '!$B187)&lt;0, 0, SUMIFS(Generation_Raw_Data!$C:$C, Generation_Raw_Data!$D:$D,'AG-KIUC 2-52 (a), (c)-(f) '!AL$2, Generation_Raw_Data!$A:$A, 'AG-KIUC 2-52 (a), (c)-(f) '!$B187))</f>
        <v>0</v>
      </c>
      <c r="AM187" s="8">
        <f>IF(SUMIFS(Generation_Raw_Data!$C:$C, Generation_Raw_Data!$D:$D,'AG-KIUC 2-52 (a), (c)-(f) '!AM$2, Generation_Raw_Data!$A:$A, 'AG-KIUC 2-52 (a), (c)-(f) '!$B187)&lt;0, 0, SUMIFS(Generation_Raw_Data!$C:$C, Generation_Raw_Data!$D:$D,'AG-KIUC 2-52 (a), (c)-(f) '!AM$2, Generation_Raw_Data!$A:$A, 'AG-KIUC 2-52 (a), (c)-(f) '!$B187))</f>
        <v>6.3</v>
      </c>
      <c r="AN187" s="8">
        <f>IF(SUMIFS(Generation_Raw_Data!$C:$C, Generation_Raw_Data!$D:$D,'AG-KIUC 2-52 (a), (c)-(f) '!AN$2, Generation_Raw_Data!$A:$A, 'AG-KIUC 2-52 (a), (c)-(f) '!$B187)&lt;0, 0, SUMIFS(Generation_Raw_Data!$C:$C, Generation_Raw_Data!$D:$D,'AG-KIUC 2-52 (a), (c)-(f) '!AN$2, Generation_Raw_Data!$A:$A, 'AG-KIUC 2-52 (a), (c)-(f) '!$B187))</f>
        <v>0.8</v>
      </c>
    </row>
    <row r="188" spans="1:40" x14ac:dyDescent="0.35">
      <c r="A188" s="1">
        <v>24</v>
      </c>
      <c r="B188" s="2">
        <v>44726.416666666664</v>
      </c>
      <c r="C188" s="16">
        <f>SUMIF(Marginal_Cost_Raw_Data!$A:$A, 'AG-KIUC 2-52 (a), (c)-(f) '!$B188, Marginal_Cost_Raw_Data!$B:$B)</f>
        <v>20.748256473524307</v>
      </c>
      <c r="D188" s="17">
        <f>SUMIFS(CTS_Raw_Data!$C:$C, CTS_Raw_Data!$B:$B, "S", CTS_Raw_Data!$A:$A, 'AG-KIUC 2-52 (a), (c)-(f) '!$B188)</f>
        <v>0</v>
      </c>
      <c r="E188" s="7">
        <f>IFERROR(SUMIFS(CTS_Raw_Data!$D:$D, CTS_Raw_Data!$B:$B, "S", CTS_Raw_Data!$A:$A, 'AG-KIUC 2-52 (a), (c)-(f) '!$B188)/'AG-KIUC 2-52 (a), (c)-(f) '!$D188,0)</f>
        <v>0</v>
      </c>
      <c r="F188" s="14">
        <f>SUMIFS(CTS_Raw_Data!$C:$C, CTS_Raw_Data!$B:$B, "B", CTS_Raw_Data!$A:$A, 'AG-KIUC 2-52 (a), (c)-(f) '!$B188)</f>
        <v>0</v>
      </c>
      <c r="G188" s="7">
        <f>IFERROR(SUMIFS(CTS_Raw_Data!$D:$D, CTS_Raw_Data!$B:$B, "B", CTS_Raw_Data!$A:$A, 'AG-KIUC 2-52 (a), (c)-(f) '!$B188)/'AG-KIUC 2-52 (a), (c)-(f) '!$F188,0)</f>
        <v>0</v>
      </c>
      <c r="H188" s="19">
        <f>SUMIF(ACE_Raw_Data!$A:$A, 'AG-KIUC 2-52 (a), (c)-(f) '!$B188, ACE_Raw_Data!$B:$B)</f>
        <v>7.14844146359298</v>
      </c>
      <c r="I188" s="21">
        <f>IF(SUMIFS(Generation_Raw_Data!$C:$C, Generation_Raw_Data!$D:$D,'AG-KIUC 2-52 (a), (c)-(f) '!I$2, Generation_Raw_Data!$A:$A, 'AG-KIUC 2-52 (a), (c)-(f) '!$B188)&lt;0, 0, SUMIFS(Generation_Raw_Data!$C:$C, Generation_Raw_Data!$D:$D,'AG-KIUC 2-52 (a), (c)-(f) '!I$2, Generation_Raw_Data!$A:$A, 'AG-KIUC 2-52 (a), (c)-(f) '!$B188))</f>
        <v>173</v>
      </c>
      <c r="J188" s="8">
        <f>IF(SUMIFS(Generation_Raw_Data!$C:$C, Generation_Raw_Data!$D:$D,'AG-KIUC 2-52 (a), (c)-(f) '!J$2, Generation_Raw_Data!$A:$A, 'AG-KIUC 2-52 (a), (c)-(f) '!$B188)&lt;0, 0, SUMIFS(Generation_Raw_Data!$C:$C, Generation_Raw_Data!$D:$D,'AG-KIUC 2-52 (a), (c)-(f) '!J$2, Generation_Raw_Data!$A:$A, 'AG-KIUC 2-52 (a), (c)-(f) '!$B188))</f>
        <v>331.4</v>
      </c>
      <c r="K188" s="8">
        <f>IF(SUMIFS(Generation_Raw_Data!$C:$C, Generation_Raw_Data!$D:$D,'AG-KIUC 2-52 (a), (c)-(f) '!K$2, Generation_Raw_Data!$A:$A, 'AG-KIUC 2-52 (a), (c)-(f) '!$B188)&lt;0, 0, SUMIFS(Generation_Raw_Data!$C:$C, Generation_Raw_Data!$D:$D,'AG-KIUC 2-52 (a), (c)-(f) '!K$2, Generation_Raw_Data!$A:$A, 'AG-KIUC 2-52 (a), (c)-(f) '!$B188))</f>
        <v>438</v>
      </c>
      <c r="L188" s="8">
        <f>IF(SUMIFS(Generation_Raw_Data!$C:$C, Generation_Raw_Data!$D:$D,'AG-KIUC 2-52 (a), (c)-(f) '!L$2, Generation_Raw_Data!$A:$A, 'AG-KIUC 2-52 (a), (c)-(f) '!$B188)&lt;0, 0, SUMIFS(Generation_Raw_Data!$C:$C, Generation_Raw_Data!$D:$D,'AG-KIUC 2-52 (a), (c)-(f) '!L$2, Generation_Raw_Data!$A:$A, 'AG-KIUC 2-52 (a), (c)-(f) '!$B188))</f>
        <v>481</v>
      </c>
      <c r="M188" s="8">
        <f>IF(SUMIFS(Generation_Raw_Data!$C:$C, Generation_Raw_Data!$D:$D,'AG-KIUC 2-52 (a), (c)-(f) '!M$2, Generation_Raw_Data!$A:$A, 'AG-KIUC 2-52 (a), (c)-(f) '!$B188)&lt;0, 0, SUMIFS(Generation_Raw_Data!$C:$C, Generation_Raw_Data!$D:$D,'AG-KIUC 2-52 (a), (c)-(f) '!M$2, Generation_Raw_Data!$A:$A, 'AG-KIUC 2-52 (a), (c)-(f) '!$B188))</f>
        <v>400</v>
      </c>
      <c r="N188" s="8">
        <f>IF(SUMIFS(Generation_Raw_Data!$C:$C, Generation_Raw_Data!$D:$D,'AG-KIUC 2-52 (a), (c)-(f) '!N$2, Generation_Raw_Data!$A:$A, 'AG-KIUC 2-52 (a), (c)-(f) '!$B188)&lt;0, 0, SUMIFS(Generation_Raw_Data!$C:$C, Generation_Raw_Data!$D:$D,'AG-KIUC 2-52 (a), (c)-(f) '!N$2, Generation_Raw_Data!$A:$A, 'AG-KIUC 2-52 (a), (c)-(f) '!$B188))</f>
        <v>478</v>
      </c>
      <c r="O188" s="8">
        <f>IF(SUMIFS(Generation_Raw_Data!$C:$C, Generation_Raw_Data!$D:$D,'AG-KIUC 2-52 (a), (c)-(f) '!O$2, Generation_Raw_Data!$A:$A, 'AG-KIUC 2-52 (a), (c)-(f) '!$B188)&lt;0, 0, SUMIFS(Generation_Raw_Data!$C:$C, Generation_Raw_Data!$D:$D,'AG-KIUC 2-52 (a), (c)-(f) '!O$2, Generation_Raw_Data!$A:$A, 'AG-KIUC 2-52 (a), (c)-(f) '!$B188))</f>
        <v>224.5</v>
      </c>
      <c r="P188" s="8">
        <f>IF(SUMIFS(Generation_Raw_Data!$C:$C, Generation_Raw_Data!$D:$D,'AG-KIUC 2-52 (a), (c)-(f) '!P$2, Generation_Raw_Data!$A:$A, 'AG-KIUC 2-52 (a), (c)-(f) '!$B188)&lt;0, 0, SUMIFS(Generation_Raw_Data!$C:$C, Generation_Raw_Data!$D:$D,'AG-KIUC 2-52 (a), (c)-(f) '!P$2, Generation_Raw_Data!$A:$A, 'AG-KIUC 2-52 (a), (c)-(f) '!$B188))</f>
        <v>110.9</v>
      </c>
      <c r="Q188" s="8">
        <f>IF(SUMIFS(Generation_Raw_Data!$C:$C, Generation_Raw_Data!$D:$D,'AG-KIUC 2-52 (a), (c)-(f) '!Q$2, Generation_Raw_Data!$A:$A, 'AG-KIUC 2-52 (a), (c)-(f) '!$B188)&lt;0, 0, SUMIFS(Generation_Raw_Data!$C:$C, Generation_Raw_Data!$D:$D,'AG-KIUC 2-52 (a), (c)-(f) '!Q$2, Generation_Raw_Data!$A:$A, 'AG-KIUC 2-52 (a), (c)-(f) '!$B188))</f>
        <v>191</v>
      </c>
      <c r="R188" s="8">
        <f>IF(SUMIFS(Generation_Raw_Data!$C:$C, Generation_Raw_Data!$D:$D,'AG-KIUC 2-52 (a), (c)-(f) '!R$2, Generation_Raw_Data!$A:$A, 'AG-KIUC 2-52 (a), (c)-(f) '!$B188)&lt;0, 0, SUMIFS(Generation_Raw_Data!$C:$C, Generation_Raw_Data!$D:$D,'AG-KIUC 2-52 (a), (c)-(f) '!R$2, Generation_Raw_Data!$A:$A, 'AG-KIUC 2-52 (a), (c)-(f) '!$B188))</f>
        <v>257.60000000000002</v>
      </c>
      <c r="S188" s="8">
        <f>IF(SUMIFS(Generation_Raw_Data!$C:$C, Generation_Raw_Data!$D:$D,'AG-KIUC 2-52 (a), (c)-(f) '!S$2, Generation_Raw_Data!$A:$A, 'AG-KIUC 2-52 (a), (c)-(f) '!$B188)&lt;0, 0, SUMIFS(Generation_Raw_Data!$C:$C, Generation_Raw_Data!$D:$D,'AG-KIUC 2-52 (a), (c)-(f) '!S$2, Generation_Raw_Data!$A:$A, 'AG-KIUC 2-52 (a), (c)-(f) '!$B188))</f>
        <v>427.4</v>
      </c>
      <c r="T188" s="8">
        <f>IF(SUMIFS(Generation_Raw_Data!$C:$C, Generation_Raw_Data!$D:$D,'AG-KIUC 2-52 (a), (c)-(f) '!T$2, Generation_Raw_Data!$A:$A, 'AG-KIUC 2-52 (a), (c)-(f) '!$B188)&lt;0, 0, SUMIFS(Generation_Raw_Data!$C:$C, Generation_Raw_Data!$D:$D,'AG-KIUC 2-52 (a), (c)-(f) '!T$2, Generation_Raw_Data!$A:$A, 'AG-KIUC 2-52 (a), (c)-(f) '!$B188))</f>
        <v>638.4</v>
      </c>
      <c r="U188" s="8">
        <f>IF(SUMIFS(Generation_Raw_Data!$C:$C, Generation_Raw_Data!$D:$D,'AG-KIUC 2-52 (a), (c)-(f) '!U$2, Generation_Raw_Data!$A:$A, 'AG-KIUC 2-52 (a), (c)-(f) '!$B188)&lt;0, 0, SUMIFS(Generation_Raw_Data!$C:$C, Generation_Raw_Data!$D:$D,'AG-KIUC 2-52 (a), (c)-(f) '!U$2, Generation_Raw_Data!$A:$A, 'AG-KIUC 2-52 (a), (c)-(f) '!$B188))</f>
        <v>0</v>
      </c>
      <c r="V188" s="8">
        <f>IF(SUMIFS(Generation_Raw_Data!$C:$C, Generation_Raw_Data!$D:$D,'AG-KIUC 2-52 (a), (c)-(f) '!V$2, Generation_Raw_Data!$A:$A, 'AG-KIUC 2-52 (a), (c)-(f) '!$B188)&lt;0, 0, SUMIFS(Generation_Raw_Data!$C:$C, Generation_Raw_Data!$D:$D,'AG-KIUC 2-52 (a), (c)-(f) '!V$2, Generation_Raw_Data!$A:$A, 'AG-KIUC 2-52 (a), (c)-(f) '!$B188))</f>
        <v>130</v>
      </c>
      <c r="W188" s="8">
        <f>IF(SUMIFS(Generation_Raw_Data!$C:$C, Generation_Raw_Data!$D:$D,'AG-KIUC 2-52 (a), (c)-(f) '!W$2, Generation_Raw_Data!$A:$A, 'AG-KIUC 2-52 (a), (c)-(f) '!$B188)&lt;0, 0, SUMIFS(Generation_Raw_Data!$C:$C, Generation_Raw_Data!$D:$D,'AG-KIUC 2-52 (a), (c)-(f) '!W$2, Generation_Raw_Data!$A:$A, 'AG-KIUC 2-52 (a), (c)-(f) '!$B188))</f>
        <v>128</v>
      </c>
      <c r="X188" s="8">
        <f>IF(SUMIFS(Generation_Raw_Data!$C:$C, Generation_Raw_Data!$D:$D,'AG-KIUC 2-52 (a), (c)-(f) '!X$2, Generation_Raw_Data!$A:$A, 'AG-KIUC 2-52 (a), (c)-(f) '!$B188)&lt;0, 0, SUMIFS(Generation_Raw_Data!$C:$C, Generation_Raw_Data!$D:$D,'AG-KIUC 2-52 (a), (c)-(f) '!X$2, Generation_Raw_Data!$A:$A, 'AG-KIUC 2-52 (a), (c)-(f) '!$B188))</f>
        <v>75</v>
      </c>
      <c r="Y188" s="8">
        <f>IF(SUMIFS(Generation_Raw_Data!$C:$C, Generation_Raw_Data!$D:$D,'AG-KIUC 2-52 (a), (c)-(f) '!Y$2, Generation_Raw_Data!$A:$A, 'AG-KIUC 2-52 (a), (c)-(f) '!$B188)&lt;0, 0, SUMIFS(Generation_Raw_Data!$C:$C, Generation_Raw_Data!$D:$D,'AG-KIUC 2-52 (a), (c)-(f) '!Y$2, Generation_Raw_Data!$A:$A, 'AG-KIUC 2-52 (a), (c)-(f) '!$B188))</f>
        <v>73</v>
      </c>
      <c r="Z188" s="8">
        <f>IF(SUMIFS(Generation_Raw_Data!$C:$C, Generation_Raw_Data!$D:$D,'AG-KIUC 2-52 (a), (c)-(f) '!Z$2, Generation_Raw_Data!$A:$A, 'AG-KIUC 2-52 (a), (c)-(f) '!$B188)&lt;0, 0, SUMIFS(Generation_Raw_Data!$C:$C, Generation_Raw_Data!$D:$D,'AG-KIUC 2-52 (a), (c)-(f) '!Z$2, Generation_Raw_Data!$A:$A, 'AG-KIUC 2-52 (a), (c)-(f) '!$B188))</f>
        <v>76</v>
      </c>
      <c r="AA188" s="8">
        <f>IF(SUMIFS(Generation_Raw_Data!$C:$C, Generation_Raw_Data!$D:$D,'AG-KIUC 2-52 (a), (c)-(f) '!AA$2, Generation_Raw_Data!$A:$A, 'AG-KIUC 2-52 (a), (c)-(f) '!$B188)&lt;0, 0, SUMIFS(Generation_Raw_Data!$C:$C, Generation_Raw_Data!$D:$D,'AG-KIUC 2-52 (a), (c)-(f) '!AA$2, Generation_Raw_Data!$A:$A, 'AG-KIUC 2-52 (a), (c)-(f) '!$B188))</f>
        <v>75</v>
      </c>
      <c r="AB188" s="8">
        <f>IF(SUMIFS(Generation_Raw_Data!$C:$C, Generation_Raw_Data!$D:$D,'AG-KIUC 2-52 (a), (c)-(f) '!AB$2, Generation_Raw_Data!$A:$A, 'AG-KIUC 2-52 (a), (c)-(f) '!$B188)&lt;0, 0, SUMIFS(Generation_Raw_Data!$C:$C, Generation_Raw_Data!$D:$D,'AG-KIUC 2-52 (a), (c)-(f) '!AB$2, Generation_Raw_Data!$A:$A, 'AG-KIUC 2-52 (a), (c)-(f) '!$B188))</f>
        <v>141.39660000000001</v>
      </c>
      <c r="AC188" s="8">
        <f>IF(SUMIFS(Generation_Raw_Data!$C:$C, Generation_Raw_Data!$D:$D,'AG-KIUC 2-52 (a), (c)-(f) '!AC$2, Generation_Raw_Data!$A:$A, 'AG-KIUC 2-52 (a), (c)-(f) '!$B188)&lt;0, 0, SUMIFS(Generation_Raw_Data!$C:$C, Generation_Raw_Data!$D:$D,'AG-KIUC 2-52 (a), (c)-(f) '!AC$2, Generation_Raw_Data!$A:$A, 'AG-KIUC 2-52 (a), (c)-(f) '!$B188))</f>
        <v>0</v>
      </c>
      <c r="AD188" s="8">
        <f>IF(SUMIFS(Generation_Raw_Data!$C:$C, Generation_Raw_Data!$D:$D,'AG-KIUC 2-52 (a), (c)-(f) '!AD$2, Generation_Raw_Data!$A:$A, 'AG-KIUC 2-52 (a), (c)-(f) '!$B188)&lt;0, 0, SUMIFS(Generation_Raw_Data!$C:$C, Generation_Raw_Data!$D:$D,'AG-KIUC 2-52 (a), (c)-(f) '!AD$2, Generation_Raw_Data!$A:$A, 'AG-KIUC 2-52 (a), (c)-(f) '!$B188))</f>
        <v>138.4093</v>
      </c>
      <c r="AE188" s="8">
        <f>IF(SUMIFS(Generation_Raw_Data!$C:$C, Generation_Raw_Data!$D:$D,'AG-KIUC 2-52 (a), (c)-(f) '!AE$2, Generation_Raw_Data!$A:$A, 'AG-KIUC 2-52 (a), (c)-(f) '!$B188)&lt;0, 0, SUMIFS(Generation_Raw_Data!$C:$C, Generation_Raw_Data!$D:$D,'AG-KIUC 2-52 (a), (c)-(f) '!AE$2, Generation_Raw_Data!$A:$A, 'AG-KIUC 2-52 (a), (c)-(f) '!$B188))</f>
        <v>140.4008</v>
      </c>
      <c r="AF188" s="8">
        <f>IF(SUMIFS(Generation_Raw_Data!$C:$C, Generation_Raw_Data!$D:$D,'AG-KIUC 2-52 (a), (c)-(f) '!AF$2, Generation_Raw_Data!$A:$A, 'AG-KIUC 2-52 (a), (c)-(f) '!$B188)&lt;0, 0, SUMIFS(Generation_Raw_Data!$C:$C, Generation_Raw_Data!$D:$D,'AG-KIUC 2-52 (a), (c)-(f) '!AF$2, Generation_Raw_Data!$A:$A, 'AG-KIUC 2-52 (a), (c)-(f) '!$B188))</f>
        <v>141.39660000000001</v>
      </c>
      <c r="AG188" s="8">
        <f>IF(SUMIFS(Generation_Raw_Data!$C:$C, Generation_Raw_Data!$D:$D,'AG-KIUC 2-52 (a), (c)-(f) '!AG$2, Generation_Raw_Data!$A:$A, 'AG-KIUC 2-52 (a), (c)-(f) '!$B188)&lt;0, 0, SUMIFS(Generation_Raw_Data!$C:$C, Generation_Raw_Data!$D:$D,'AG-KIUC 2-52 (a), (c)-(f) '!AG$2, Generation_Raw_Data!$A:$A, 'AG-KIUC 2-52 (a), (c)-(f) '!$B188))</f>
        <v>141.39660000000001</v>
      </c>
      <c r="AH188" s="8">
        <f>IF(SUMIFS(Generation_Raw_Data!$C:$C, Generation_Raw_Data!$D:$D,'AG-KIUC 2-52 (a), (c)-(f) '!AH$2, Generation_Raw_Data!$A:$A, 'AG-KIUC 2-52 (a), (c)-(f) '!$B188)&lt;0, 0, SUMIFS(Generation_Raw_Data!$C:$C, Generation_Raw_Data!$D:$D,'AG-KIUC 2-52 (a), (c)-(f) '!AH$2, Generation_Raw_Data!$A:$A, 'AG-KIUC 2-52 (a), (c)-(f) '!$B188))</f>
        <v>0</v>
      </c>
      <c r="AI188" s="8">
        <f>IF(SUMIFS(Generation_Raw_Data!$C:$C, Generation_Raw_Data!$D:$D,'AG-KIUC 2-52 (a), (c)-(f) '!AI$2, Generation_Raw_Data!$A:$A, 'AG-KIUC 2-52 (a), (c)-(f) '!$B188)&lt;0, 0, SUMIFS(Generation_Raw_Data!$C:$C, Generation_Raw_Data!$D:$D,'AG-KIUC 2-52 (a), (c)-(f) '!AI$2, Generation_Raw_Data!$A:$A, 'AG-KIUC 2-52 (a), (c)-(f) '!$B188))</f>
        <v>116.7</v>
      </c>
      <c r="AJ188" s="8">
        <f>IF(SUMIFS(Generation_Raw_Data!$C:$C, Generation_Raw_Data!$D:$D,'AG-KIUC 2-52 (a), (c)-(f) '!AJ$2, Generation_Raw_Data!$A:$A, 'AG-KIUC 2-52 (a), (c)-(f) '!$B188)&lt;0, 0, SUMIFS(Generation_Raw_Data!$C:$C, Generation_Raw_Data!$D:$D,'AG-KIUC 2-52 (a), (c)-(f) '!AJ$2, Generation_Raw_Data!$A:$A, 'AG-KIUC 2-52 (a), (c)-(f) '!$B188))</f>
        <v>0</v>
      </c>
      <c r="AK188" s="8">
        <f>IF(SUMIFS(Generation_Raw_Data!$C:$C, Generation_Raw_Data!$D:$D,'AG-KIUC 2-52 (a), (c)-(f) '!AK$2, Generation_Raw_Data!$A:$A, 'AG-KIUC 2-52 (a), (c)-(f) '!$B188)&lt;0, 0, SUMIFS(Generation_Raw_Data!$C:$C, Generation_Raw_Data!$D:$D,'AG-KIUC 2-52 (a), (c)-(f) '!AK$2, Generation_Raw_Data!$A:$A, 'AG-KIUC 2-52 (a), (c)-(f) '!$B188))</f>
        <v>60</v>
      </c>
      <c r="AL188" s="8">
        <f>IF(SUMIFS(Generation_Raw_Data!$C:$C, Generation_Raw_Data!$D:$D,'AG-KIUC 2-52 (a), (c)-(f) '!AL$2, Generation_Raw_Data!$A:$A, 'AG-KIUC 2-52 (a), (c)-(f) '!$B188)&lt;0, 0, SUMIFS(Generation_Raw_Data!$C:$C, Generation_Raw_Data!$D:$D,'AG-KIUC 2-52 (a), (c)-(f) '!AL$2, Generation_Raw_Data!$A:$A, 'AG-KIUC 2-52 (a), (c)-(f) '!$B188))</f>
        <v>0</v>
      </c>
      <c r="AM188" s="8">
        <f>IF(SUMIFS(Generation_Raw_Data!$C:$C, Generation_Raw_Data!$D:$D,'AG-KIUC 2-52 (a), (c)-(f) '!AM$2, Generation_Raw_Data!$A:$A, 'AG-KIUC 2-52 (a), (c)-(f) '!$B188)&lt;0, 0, SUMIFS(Generation_Raw_Data!$C:$C, Generation_Raw_Data!$D:$D,'AG-KIUC 2-52 (a), (c)-(f) '!AM$2, Generation_Raw_Data!$A:$A, 'AG-KIUC 2-52 (a), (c)-(f) '!$B188))</f>
        <v>6.4</v>
      </c>
      <c r="AN188" s="8">
        <f>IF(SUMIFS(Generation_Raw_Data!$C:$C, Generation_Raw_Data!$D:$D,'AG-KIUC 2-52 (a), (c)-(f) '!AN$2, Generation_Raw_Data!$A:$A, 'AG-KIUC 2-52 (a), (c)-(f) '!$B188)&lt;0, 0, SUMIFS(Generation_Raw_Data!$C:$C, Generation_Raw_Data!$D:$D,'AG-KIUC 2-52 (a), (c)-(f) '!AN$2, Generation_Raw_Data!$A:$A, 'AG-KIUC 2-52 (a), (c)-(f) '!$B188))</f>
        <v>1.2</v>
      </c>
    </row>
    <row r="189" spans="1:40" x14ac:dyDescent="0.35">
      <c r="A189" s="1">
        <v>24</v>
      </c>
      <c r="B189" s="2">
        <v>44726.458333333328</v>
      </c>
      <c r="C189" s="16">
        <f>SUMIF(Marginal_Cost_Raw_Data!$A:$A, 'AG-KIUC 2-52 (a), (c)-(f) '!$B189, Marginal_Cost_Raw_Data!$B:$B)</f>
        <v>20.987034032118057</v>
      </c>
      <c r="D189" s="17">
        <f>SUMIFS(CTS_Raw_Data!$C:$C, CTS_Raw_Data!$B:$B, "S", CTS_Raw_Data!$A:$A, 'AG-KIUC 2-52 (a), (c)-(f) '!$B189)</f>
        <v>9</v>
      </c>
      <c r="E189" s="7">
        <f>IFERROR(SUMIFS(CTS_Raw_Data!$D:$D, CTS_Raw_Data!$B:$B, "S", CTS_Raw_Data!$A:$A, 'AG-KIUC 2-52 (a), (c)-(f) '!$B189)/'AG-KIUC 2-52 (a), (c)-(f) '!$D189,0)</f>
        <v>115.92</v>
      </c>
      <c r="F189" s="14">
        <f>SUMIFS(CTS_Raw_Data!$C:$C, CTS_Raw_Data!$B:$B, "B", CTS_Raw_Data!$A:$A, 'AG-KIUC 2-52 (a), (c)-(f) '!$B189)</f>
        <v>0</v>
      </c>
      <c r="G189" s="7">
        <f>IFERROR(SUMIFS(CTS_Raw_Data!$D:$D, CTS_Raw_Data!$B:$B, "B", CTS_Raw_Data!$A:$A, 'AG-KIUC 2-52 (a), (c)-(f) '!$B189)/'AG-KIUC 2-52 (a), (c)-(f) '!$F189,0)</f>
        <v>0</v>
      </c>
      <c r="H189" s="19">
        <f>SUMIF(ACE_Raw_Data!$A:$A, 'AG-KIUC 2-52 (a), (c)-(f) '!$B189, ACE_Raw_Data!$B:$B)</f>
        <v>-2.335333890252643</v>
      </c>
      <c r="I189" s="21">
        <f>IF(SUMIFS(Generation_Raw_Data!$C:$C, Generation_Raw_Data!$D:$D,'AG-KIUC 2-52 (a), (c)-(f) '!I$2, Generation_Raw_Data!$A:$A, 'AG-KIUC 2-52 (a), (c)-(f) '!$B189)&lt;0, 0, SUMIFS(Generation_Raw_Data!$C:$C, Generation_Raw_Data!$D:$D,'AG-KIUC 2-52 (a), (c)-(f) '!I$2, Generation_Raw_Data!$A:$A, 'AG-KIUC 2-52 (a), (c)-(f) '!$B189))</f>
        <v>253</v>
      </c>
      <c r="J189" s="8">
        <f>IF(SUMIFS(Generation_Raw_Data!$C:$C, Generation_Raw_Data!$D:$D,'AG-KIUC 2-52 (a), (c)-(f) '!J$2, Generation_Raw_Data!$A:$A, 'AG-KIUC 2-52 (a), (c)-(f) '!$B189)&lt;0, 0, SUMIFS(Generation_Raw_Data!$C:$C, Generation_Raw_Data!$D:$D,'AG-KIUC 2-52 (a), (c)-(f) '!J$2, Generation_Raw_Data!$A:$A, 'AG-KIUC 2-52 (a), (c)-(f) '!$B189))</f>
        <v>330.5</v>
      </c>
      <c r="K189" s="8">
        <f>IF(SUMIFS(Generation_Raw_Data!$C:$C, Generation_Raw_Data!$D:$D,'AG-KIUC 2-52 (a), (c)-(f) '!K$2, Generation_Raw_Data!$A:$A, 'AG-KIUC 2-52 (a), (c)-(f) '!$B189)&lt;0, 0, SUMIFS(Generation_Raw_Data!$C:$C, Generation_Raw_Data!$D:$D,'AG-KIUC 2-52 (a), (c)-(f) '!K$2, Generation_Raw_Data!$A:$A, 'AG-KIUC 2-52 (a), (c)-(f) '!$B189))</f>
        <v>453.75</v>
      </c>
      <c r="L189" s="8">
        <f>IF(SUMIFS(Generation_Raw_Data!$C:$C, Generation_Raw_Data!$D:$D,'AG-KIUC 2-52 (a), (c)-(f) '!L$2, Generation_Raw_Data!$A:$A, 'AG-KIUC 2-52 (a), (c)-(f) '!$B189)&lt;0, 0, SUMIFS(Generation_Raw_Data!$C:$C, Generation_Raw_Data!$D:$D,'AG-KIUC 2-52 (a), (c)-(f) '!L$2, Generation_Raw_Data!$A:$A, 'AG-KIUC 2-52 (a), (c)-(f) '!$B189))</f>
        <v>481.75</v>
      </c>
      <c r="M189" s="8">
        <f>IF(SUMIFS(Generation_Raw_Data!$C:$C, Generation_Raw_Data!$D:$D,'AG-KIUC 2-52 (a), (c)-(f) '!M$2, Generation_Raw_Data!$A:$A, 'AG-KIUC 2-52 (a), (c)-(f) '!$B189)&lt;0, 0, SUMIFS(Generation_Raw_Data!$C:$C, Generation_Raw_Data!$D:$D,'AG-KIUC 2-52 (a), (c)-(f) '!M$2, Generation_Raw_Data!$A:$A, 'AG-KIUC 2-52 (a), (c)-(f) '!$B189))</f>
        <v>414.75</v>
      </c>
      <c r="N189" s="8">
        <f>IF(SUMIFS(Generation_Raw_Data!$C:$C, Generation_Raw_Data!$D:$D,'AG-KIUC 2-52 (a), (c)-(f) '!N$2, Generation_Raw_Data!$A:$A, 'AG-KIUC 2-52 (a), (c)-(f) '!$B189)&lt;0, 0, SUMIFS(Generation_Raw_Data!$C:$C, Generation_Raw_Data!$D:$D,'AG-KIUC 2-52 (a), (c)-(f) '!N$2, Generation_Raw_Data!$A:$A, 'AG-KIUC 2-52 (a), (c)-(f) '!$B189))</f>
        <v>478.75</v>
      </c>
      <c r="O189" s="8">
        <f>IF(SUMIFS(Generation_Raw_Data!$C:$C, Generation_Raw_Data!$D:$D,'AG-KIUC 2-52 (a), (c)-(f) '!O$2, Generation_Raw_Data!$A:$A, 'AG-KIUC 2-52 (a), (c)-(f) '!$B189)&lt;0, 0, SUMIFS(Generation_Raw_Data!$C:$C, Generation_Raw_Data!$D:$D,'AG-KIUC 2-52 (a), (c)-(f) '!O$2, Generation_Raw_Data!$A:$A, 'AG-KIUC 2-52 (a), (c)-(f) '!$B189))</f>
        <v>247.8</v>
      </c>
      <c r="P189" s="8">
        <f>IF(SUMIFS(Generation_Raw_Data!$C:$C, Generation_Raw_Data!$D:$D,'AG-KIUC 2-52 (a), (c)-(f) '!P$2, Generation_Raw_Data!$A:$A, 'AG-KIUC 2-52 (a), (c)-(f) '!$B189)&lt;0, 0, SUMIFS(Generation_Raw_Data!$C:$C, Generation_Raw_Data!$D:$D,'AG-KIUC 2-52 (a), (c)-(f) '!P$2, Generation_Raw_Data!$A:$A, 'AG-KIUC 2-52 (a), (c)-(f) '!$B189))</f>
        <v>110.8</v>
      </c>
      <c r="Q189" s="8">
        <f>IF(SUMIFS(Generation_Raw_Data!$C:$C, Generation_Raw_Data!$D:$D,'AG-KIUC 2-52 (a), (c)-(f) '!Q$2, Generation_Raw_Data!$A:$A, 'AG-KIUC 2-52 (a), (c)-(f) '!$B189)&lt;0, 0, SUMIFS(Generation_Raw_Data!$C:$C, Generation_Raw_Data!$D:$D,'AG-KIUC 2-52 (a), (c)-(f) '!Q$2, Generation_Raw_Data!$A:$A, 'AG-KIUC 2-52 (a), (c)-(f) '!$B189))</f>
        <v>191.2</v>
      </c>
      <c r="R189" s="8">
        <f>IF(SUMIFS(Generation_Raw_Data!$C:$C, Generation_Raw_Data!$D:$D,'AG-KIUC 2-52 (a), (c)-(f) '!R$2, Generation_Raw_Data!$A:$A, 'AG-KIUC 2-52 (a), (c)-(f) '!$B189)&lt;0, 0, SUMIFS(Generation_Raw_Data!$C:$C, Generation_Raw_Data!$D:$D,'AG-KIUC 2-52 (a), (c)-(f) '!R$2, Generation_Raw_Data!$A:$A, 'AG-KIUC 2-52 (a), (c)-(f) '!$B189))</f>
        <v>257.8</v>
      </c>
      <c r="S189" s="8">
        <f>IF(SUMIFS(Generation_Raw_Data!$C:$C, Generation_Raw_Data!$D:$D,'AG-KIUC 2-52 (a), (c)-(f) '!S$2, Generation_Raw_Data!$A:$A, 'AG-KIUC 2-52 (a), (c)-(f) '!$B189)&lt;0, 0, SUMIFS(Generation_Raw_Data!$C:$C, Generation_Raw_Data!$D:$D,'AG-KIUC 2-52 (a), (c)-(f) '!S$2, Generation_Raw_Data!$A:$A, 'AG-KIUC 2-52 (a), (c)-(f) '!$B189))</f>
        <v>427.6</v>
      </c>
      <c r="T189" s="8">
        <f>IF(SUMIFS(Generation_Raw_Data!$C:$C, Generation_Raw_Data!$D:$D,'AG-KIUC 2-52 (a), (c)-(f) '!T$2, Generation_Raw_Data!$A:$A, 'AG-KIUC 2-52 (a), (c)-(f) '!$B189)&lt;0, 0, SUMIFS(Generation_Raw_Data!$C:$C, Generation_Raw_Data!$D:$D,'AG-KIUC 2-52 (a), (c)-(f) '!T$2, Generation_Raw_Data!$A:$A, 'AG-KIUC 2-52 (a), (c)-(f) '!$B189))</f>
        <v>679.9</v>
      </c>
      <c r="U189" s="8">
        <f>IF(SUMIFS(Generation_Raw_Data!$C:$C, Generation_Raw_Data!$D:$D,'AG-KIUC 2-52 (a), (c)-(f) '!U$2, Generation_Raw_Data!$A:$A, 'AG-KIUC 2-52 (a), (c)-(f) '!$B189)&lt;0, 0, SUMIFS(Generation_Raw_Data!$C:$C, Generation_Raw_Data!$D:$D,'AG-KIUC 2-52 (a), (c)-(f) '!U$2, Generation_Raw_Data!$A:$A, 'AG-KIUC 2-52 (a), (c)-(f) '!$B189))</f>
        <v>0</v>
      </c>
      <c r="V189" s="8">
        <f>IF(SUMIFS(Generation_Raw_Data!$C:$C, Generation_Raw_Data!$D:$D,'AG-KIUC 2-52 (a), (c)-(f) '!V$2, Generation_Raw_Data!$A:$A, 'AG-KIUC 2-52 (a), (c)-(f) '!$B189)&lt;0, 0, SUMIFS(Generation_Raw_Data!$C:$C, Generation_Raw_Data!$D:$D,'AG-KIUC 2-52 (a), (c)-(f) '!V$2, Generation_Raw_Data!$A:$A, 'AG-KIUC 2-52 (a), (c)-(f) '!$B189))</f>
        <v>130</v>
      </c>
      <c r="W189" s="8">
        <f>IF(SUMIFS(Generation_Raw_Data!$C:$C, Generation_Raw_Data!$D:$D,'AG-KIUC 2-52 (a), (c)-(f) '!W$2, Generation_Raw_Data!$A:$A, 'AG-KIUC 2-52 (a), (c)-(f) '!$B189)&lt;0, 0, SUMIFS(Generation_Raw_Data!$C:$C, Generation_Raw_Data!$D:$D,'AG-KIUC 2-52 (a), (c)-(f) '!W$2, Generation_Raw_Data!$A:$A, 'AG-KIUC 2-52 (a), (c)-(f) '!$B189))</f>
        <v>129</v>
      </c>
      <c r="X189" s="8">
        <f>IF(SUMIFS(Generation_Raw_Data!$C:$C, Generation_Raw_Data!$D:$D,'AG-KIUC 2-52 (a), (c)-(f) '!X$2, Generation_Raw_Data!$A:$A, 'AG-KIUC 2-52 (a), (c)-(f) '!$B189)&lt;0, 0, SUMIFS(Generation_Raw_Data!$C:$C, Generation_Raw_Data!$D:$D,'AG-KIUC 2-52 (a), (c)-(f) '!X$2, Generation_Raw_Data!$A:$A, 'AG-KIUC 2-52 (a), (c)-(f) '!$B189))</f>
        <v>74.5</v>
      </c>
      <c r="Y189" s="8">
        <f>IF(SUMIFS(Generation_Raw_Data!$C:$C, Generation_Raw_Data!$D:$D,'AG-KIUC 2-52 (a), (c)-(f) '!Y$2, Generation_Raw_Data!$A:$A, 'AG-KIUC 2-52 (a), (c)-(f) '!$B189)&lt;0, 0, SUMIFS(Generation_Raw_Data!$C:$C, Generation_Raw_Data!$D:$D,'AG-KIUC 2-52 (a), (c)-(f) '!Y$2, Generation_Raw_Data!$A:$A, 'AG-KIUC 2-52 (a), (c)-(f) '!$B189))</f>
        <v>74.5</v>
      </c>
      <c r="Z189" s="8">
        <f>IF(SUMIFS(Generation_Raw_Data!$C:$C, Generation_Raw_Data!$D:$D,'AG-KIUC 2-52 (a), (c)-(f) '!Z$2, Generation_Raw_Data!$A:$A, 'AG-KIUC 2-52 (a), (c)-(f) '!$B189)&lt;0, 0, SUMIFS(Generation_Raw_Data!$C:$C, Generation_Raw_Data!$D:$D,'AG-KIUC 2-52 (a), (c)-(f) '!Z$2, Generation_Raw_Data!$A:$A, 'AG-KIUC 2-52 (a), (c)-(f) '!$B189))</f>
        <v>75.5</v>
      </c>
      <c r="AA189" s="8">
        <f>IF(SUMIFS(Generation_Raw_Data!$C:$C, Generation_Raw_Data!$D:$D,'AG-KIUC 2-52 (a), (c)-(f) '!AA$2, Generation_Raw_Data!$A:$A, 'AG-KIUC 2-52 (a), (c)-(f) '!$B189)&lt;0, 0, SUMIFS(Generation_Raw_Data!$C:$C, Generation_Raw_Data!$D:$D,'AG-KIUC 2-52 (a), (c)-(f) '!AA$2, Generation_Raw_Data!$A:$A, 'AG-KIUC 2-52 (a), (c)-(f) '!$B189))</f>
        <v>73.5</v>
      </c>
      <c r="AB189" s="8">
        <f>IF(SUMIFS(Generation_Raw_Data!$C:$C, Generation_Raw_Data!$D:$D,'AG-KIUC 2-52 (a), (c)-(f) '!AB$2, Generation_Raw_Data!$A:$A, 'AG-KIUC 2-52 (a), (c)-(f) '!$B189)&lt;0, 0, SUMIFS(Generation_Raw_Data!$C:$C, Generation_Raw_Data!$D:$D,'AG-KIUC 2-52 (a), (c)-(f) '!AB$2, Generation_Raw_Data!$A:$A, 'AG-KIUC 2-52 (a), (c)-(f) '!$B189))</f>
        <v>143.39750000000001</v>
      </c>
      <c r="AC189" s="8">
        <f>IF(SUMIFS(Generation_Raw_Data!$C:$C, Generation_Raw_Data!$D:$D,'AG-KIUC 2-52 (a), (c)-(f) '!AC$2, Generation_Raw_Data!$A:$A, 'AG-KIUC 2-52 (a), (c)-(f) '!$B189)&lt;0, 0, SUMIFS(Generation_Raw_Data!$C:$C, Generation_Raw_Data!$D:$D,'AG-KIUC 2-52 (a), (c)-(f) '!AC$2, Generation_Raw_Data!$A:$A, 'AG-KIUC 2-52 (a), (c)-(f) '!$B189))</f>
        <v>0</v>
      </c>
      <c r="AD189" s="8">
        <f>IF(SUMIFS(Generation_Raw_Data!$C:$C, Generation_Raw_Data!$D:$D,'AG-KIUC 2-52 (a), (c)-(f) '!AD$2, Generation_Raw_Data!$A:$A, 'AG-KIUC 2-52 (a), (c)-(f) '!$B189)&lt;0, 0, SUMIFS(Generation_Raw_Data!$C:$C, Generation_Raw_Data!$D:$D,'AG-KIUC 2-52 (a), (c)-(f) '!AD$2, Generation_Raw_Data!$A:$A, 'AG-KIUC 2-52 (a), (c)-(f) '!$B189))</f>
        <v>140.41</v>
      </c>
      <c r="AE189" s="8">
        <f>IF(SUMIFS(Generation_Raw_Data!$C:$C, Generation_Raw_Data!$D:$D,'AG-KIUC 2-52 (a), (c)-(f) '!AE$2, Generation_Raw_Data!$A:$A, 'AG-KIUC 2-52 (a), (c)-(f) '!$B189)&lt;0, 0, SUMIFS(Generation_Raw_Data!$C:$C, Generation_Raw_Data!$D:$D,'AG-KIUC 2-52 (a), (c)-(f) '!AE$2, Generation_Raw_Data!$A:$A, 'AG-KIUC 2-52 (a), (c)-(f) '!$B189))</f>
        <v>143.39750000000001</v>
      </c>
      <c r="AF189" s="8">
        <f>IF(SUMIFS(Generation_Raw_Data!$C:$C, Generation_Raw_Data!$D:$D,'AG-KIUC 2-52 (a), (c)-(f) '!AF$2, Generation_Raw_Data!$A:$A, 'AG-KIUC 2-52 (a), (c)-(f) '!$B189)&lt;0, 0, SUMIFS(Generation_Raw_Data!$C:$C, Generation_Raw_Data!$D:$D,'AG-KIUC 2-52 (a), (c)-(f) '!AF$2, Generation_Raw_Data!$A:$A, 'AG-KIUC 2-52 (a), (c)-(f) '!$B189))</f>
        <v>143.39750000000001</v>
      </c>
      <c r="AG189" s="8">
        <f>IF(SUMIFS(Generation_Raw_Data!$C:$C, Generation_Raw_Data!$D:$D,'AG-KIUC 2-52 (a), (c)-(f) '!AG$2, Generation_Raw_Data!$A:$A, 'AG-KIUC 2-52 (a), (c)-(f) '!$B189)&lt;0, 0, SUMIFS(Generation_Raw_Data!$C:$C, Generation_Raw_Data!$D:$D,'AG-KIUC 2-52 (a), (c)-(f) '!AG$2, Generation_Raw_Data!$A:$A, 'AG-KIUC 2-52 (a), (c)-(f) '!$B189))</f>
        <v>143.39750000000001</v>
      </c>
      <c r="AH189" s="8">
        <f>IF(SUMIFS(Generation_Raw_Data!$C:$C, Generation_Raw_Data!$D:$D,'AG-KIUC 2-52 (a), (c)-(f) '!AH$2, Generation_Raw_Data!$A:$A, 'AG-KIUC 2-52 (a), (c)-(f) '!$B189)&lt;0, 0, SUMIFS(Generation_Raw_Data!$C:$C, Generation_Raw_Data!$D:$D,'AG-KIUC 2-52 (a), (c)-(f) '!AH$2, Generation_Raw_Data!$A:$A, 'AG-KIUC 2-52 (a), (c)-(f) '!$B189))</f>
        <v>0</v>
      </c>
      <c r="AI189" s="8">
        <f>IF(SUMIFS(Generation_Raw_Data!$C:$C, Generation_Raw_Data!$D:$D,'AG-KIUC 2-52 (a), (c)-(f) '!AI$2, Generation_Raw_Data!$A:$A, 'AG-KIUC 2-52 (a), (c)-(f) '!$B189)&lt;0, 0, SUMIFS(Generation_Raw_Data!$C:$C, Generation_Raw_Data!$D:$D,'AG-KIUC 2-52 (a), (c)-(f) '!AI$2, Generation_Raw_Data!$A:$A, 'AG-KIUC 2-52 (a), (c)-(f) '!$B189))</f>
        <v>134.69999999999999</v>
      </c>
      <c r="AJ189" s="8">
        <f>IF(SUMIFS(Generation_Raw_Data!$C:$C, Generation_Raw_Data!$D:$D,'AG-KIUC 2-52 (a), (c)-(f) '!AJ$2, Generation_Raw_Data!$A:$A, 'AG-KIUC 2-52 (a), (c)-(f) '!$B189)&lt;0, 0, SUMIFS(Generation_Raw_Data!$C:$C, Generation_Raw_Data!$D:$D,'AG-KIUC 2-52 (a), (c)-(f) '!AJ$2, Generation_Raw_Data!$A:$A, 'AG-KIUC 2-52 (a), (c)-(f) '!$B189))</f>
        <v>0</v>
      </c>
      <c r="AK189" s="8">
        <f>IF(SUMIFS(Generation_Raw_Data!$C:$C, Generation_Raw_Data!$D:$D,'AG-KIUC 2-52 (a), (c)-(f) '!AK$2, Generation_Raw_Data!$A:$A, 'AG-KIUC 2-52 (a), (c)-(f) '!$B189)&lt;0, 0, SUMIFS(Generation_Raw_Data!$C:$C, Generation_Raw_Data!$D:$D,'AG-KIUC 2-52 (a), (c)-(f) '!AK$2, Generation_Raw_Data!$A:$A, 'AG-KIUC 2-52 (a), (c)-(f) '!$B189))</f>
        <v>57</v>
      </c>
      <c r="AL189" s="8">
        <f>IF(SUMIFS(Generation_Raw_Data!$C:$C, Generation_Raw_Data!$D:$D,'AG-KIUC 2-52 (a), (c)-(f) '!AL$2, Generation_Raw_Data!$A:$A, 'AG-KIUC 2-52 (a), (c)-(f) '!$B189)&lt;0, 0, SUMIFS(Generation_Raw_Data!$C:$C, Generation_Raw_Data!$D:$D,'AG-KIUC 2-52 (a), (c)-(f) '!AL$2, Generation_Raw_Data!$A:$A, 'AG-KIUC 2-52 (a), (c)-(f) '!$B189))</f>
        <v>0</v>
      </c>
      <c r="AM189" s="8">
        <f>IF(SUMIFS(Generation_Raw_Data!$C:$C, Generation_Raw_Data!$D:$D,'AG-KIUC 2-52 (a), (c)-(f) '!AM$2, Generation_Raw_Data!$A:$A, 'AG-KIUC 2-52 (a), (c)-(f) '!$B189)&lt;0, 0, SUMIFS(Generation_Raw_Data!$C:$C, Generation_Raw_Data!$D:$D,'AG-KIUC 2-52 (a), (c)-(f) '!AM$2, Generation_Raw_Data!$A:$A, 'AG-KIUC 2-52 (a), (c)-(f) '!$B189))</f>
        <v>6.9</v>
      </c>
      <c r="AN189" s="8">
        <f>IF(SUMIFS(Generation_Raw_Data!$C:$C, Generation_Raw_Data!$D:$D,'AG-KIUC 2-52 (a), (c)-(f) '!AN$2, Generation_Raw_Data!$A:$A, 'AG-KIUC 2-52 (a), (c)-(f) '!$B189)&lt;0, 0, SUMIFS(Generation_Raw_Data!$C:$C, Generation_Raw_Data!$D:$D,'AG-KIUC 2-52 (a), (c)-(f) '!AN$2, Generation_Raw_Data!$A:$A, 'AG-KIUC 2-52 (a), (c)-(f) '!$B189))</f>
        <v>1.5</v>
      </c>
    </row>
    <row r="190" spans="1:40" x14ac:dyDescent="0.35">
      <c r="A190" s="1">
        <v>24</v>
      </c>
      <c r="B190" s="2">
        <v>44726.499999999993</v>
      </c>
      <c r="C190" s="16">
        <f>SUMIF(Marginal_Cost_Raw_Data!$A:$A, 'AG-KIUC 2-52 (a), (c)-(f) '!$B190, Marginal_Cost_Raw_Data!$B:$B)</f>
        <v>20.897597475043405</v>
      </c>
      <c r="D190" s="17">
        <f>SUMIFS(CTS_Raw_Data!$C:$C, CTS_Raw_Data!$B:$B, "S", CTS_Raw_Data!$A:$A, 'AG-KIUC 2-52 (a), (c)-(f) '!$B190)</f>
        <v>15</v>
      </c>
      <c r="E190" s="7">
        <f>IFERROR(SUMIFS(CTS_Raw_Data!$D:$D, CTS_Raw_Data!$B:$B, "S", CTS_Raw_Data!$A:$A, 'AG-KIUC 2-52 (a), (c)-(f) '!$B190)/'AG-KIUC 2-52 (a), (c)-(f) '!$D190,0)</f>
        <v>117.43</v>
      </c>
      <c r="F190" s="14">
        <f>SUMIFS(CTS_Raw_Data!$C:$C, CTS_Raw_Data!$B:$B, "B", CTS_Raw_Data!$A:$A, 'AG-KIUC 2-52 (a), (c)-(f) '!$B190)</f>
        <v>0</v>
      </c>
      <c r="G190" s="7">
        <f>IFERROR(SUMIFS(CTS_Raw_Data!$D:$D, CTS_Raw_Data!$B:$B, "B", CTS_Raw_Data!$A:$A, 'AG-KIUC 2-52 (a), (c)-(f) '!$B190)/'AG-KIUC 2-52 (a), (c)-(f) '!$F190,0)</f>
        <v>0</v>
      </c>
      <c r="H190" s="19">
        <f>SUMIF(ACE_Raw_Data!$A:$A, 'AG-KIUC 2-52 (a), (c)-(f) '!$B190, ACE_Raw_Data!$B:$B)</f>
        <v>-12.518464685181776</v>
      </c>
      <c r="I190" s="21">
        <f>IF(SUMIFS(Generation_Raw_Data!$C:$C, Generation_Raw_Data!$D:$D,'AG-KIUC 2-52 (a), (c)-(f) '!I$2, Generation_Raw_Data!$A:$A, 'AG-KIUC 2-52 (a), (c)-(f) '!$B190)&lt;0, 0, SUMIFS(Generation_Raw_Data!$C:$C, Generation_Raw_Data!$D:$D,'AG-KIUC 2-52 (a), (c)-(f) '!I$2, Generation_Raw_Data!$A:$A, 'AG-KIUC 2-52 (a), (c)-(f) '!$B190))</f>
        <v>288</v>
      </c>
      <c r="J190" s="8">
        <f>IF(SUMIFS(Generation_Raw_Data!$C:$C, Generation_Raw_Data!$D:$D,'AG-KIUC 2-52 (a), (c)-(f) '!J$2, Generation_Raw_Data!$A:$A, 'AG-KIUC 2-52 (a), (c)-(f) '!$B190)&lt;0, 0, SUMIFS(Generation_Raw_Data!$C:$C, Generation_Raw_Data!$D:$D,'AG-KIUC 2-52 (a), (c)-(f) '!J$2, Generation_Raw_Data!$A:$A, 'AG-KIUC 2-52 (a), (c)-(f) '!$B190))</f>
        <v>330.4</v>
      </c>
      <c r="K190" s="8">
        <f>IF(SUMIFS(Generation_Raw_Data!$C:$C, Generation_Raw_Data!$D:$D,'AG-KIUC 2-52 (a), (c)-(f) '!K$2, Generation_Raw_Data!$A:$A, 'AG-KIUC 2-52 (a), (c)-(f) '!$B190)&lt;0, 0, SUMIFS(Generation_Raw_Data!$C:$C, Generation_Raw_Data!$D:$D,'AG-KIUC 2-52 (a), (c)-(f) '!K$2, Generation_Raw_Data!$A:$A, 'AG-KIUC 2-52 (a), (c)-(f) '!$B190))</f>
        <v>430</v>
      </c>
      <c r="L190" s="8">
        <f>IF(SUMIFS(Generation_Raw_Data!$C:$C, Generation_Raw_Data!$D:$D,'AG-KIUC 2-52 (a), (c)-(f) '!L$2, Generation_Raw_Data!$A:$A, 'AG-KIUC 2-52 (a), (c)-(f) '!$B190)&lt;0, 0, SUMIFS(Generation_Raw_Data!$C:$C, Generation_Raw_Data!$D:$D,'AG-KIUC 2-52 (a), (c)-(f) '!L$2, Generation_Raw_Data!$A:$A, 'AG-KIUC 2-52 (a), (c)-(f) '!$B190))</f>
        <v>454</v>
      </c>
      <c r="M190" s="8">
        <f>IF(SUMIFS(Generation_Raw_Data!$C:$C, Generation_Raw_Data!$D:$D,'AG-KIUC 2-52 (a), (c)-(f) '!M$2, Generation_Raw_Data!$A:$A, 'AG-KIUC 2-52 (a), (c)-(f) '!$B190)&lt;0, 0, SUMIFS(Generation_Raw_Data!$C:$C, Generation_Raw_Data!$D:$D,'AG-KIUC 2-52 (a), (c)-(f) '!M$2, Generation_Raw_Data!$A:$A, 'AG-KIUC 2-52 (a), (c)-(f) '!$B190))</f>
        <v>413</v>
      </c>
      <c r="N190" s="8">
        <f>IF(SUMIFS(Generation_Raw_Data!$C:$C, Generation_Raw_Data!$D:$D,'AG-KIUC 2-52 (a), (c)-(f) '!N$2, Generation_Raw_Data!$A:$A, 'AG-KIUC 2-52 (a), (c)-(f) '!$B190)&lt;0, 0, SUMIFS(Generation_Raw_Data!$C:$C, Generation_Raw_Data!$D:$D,'AG-KIUC 2-52 (a), (c)-(f) '!N$2, Generation_Raw_Data!$A:$A, 'AG-KIUC 2-52 (a), (c)-(f) '!$B190))</f>
        <v>480</v>
      </c>
      <c r="O190" s="8">
        <f>IF(SUMIFS(Generation_Raw_Data!$C:$C, Generation_Raw_Data!$D:$D,'AG-KIUC 2-52 (a), (c)-(f) '!O$2, Generation_Raw_Data!$A:$A, 'AG-KIUC 2-52 (a), (c)-(f) '!$B190)&lt;0, 0, SUMIFS(Generation_Raw_Data!$C:$C, Generation_Raw_Data!$D:$D,'AG-KIUC 2-52 (a), (c)-(f) '!O$2, Generation_Raw_Data!$A:$A, 'AG-KIUC 2-52 (a), (c)-(f) '!$B190))</f>
        <v>282</v>
      </c>
      <c r="P190" s="8">
        <f>IF(SUMIFS(Generation_Raw_Data!$C:$C, Generation_Raw_Data!$D:$D,'AG-KIUC 2-52 (a), (c)-(f) '!P$2, Generation_Raw_Data!$A:$A, 'AG-KIUC 2-52 (a), (c)-(f) '!$B190)&lt;0, 0, SUMIFS(Generation_Raw_Data!$C:$C, Generation_Raw_Data!$D:$D,'AG-KIUC 2-52 (a), (c)-(f) '!P$2, Generation_Raw_Data!$A:$A, 'AG-KIUC 2-52 (a), (c)-(f) '!$B190))</f>
        <v>110.7</v>
      </c>
      <c r="Q190" s="8">
        <f>IF(SUMIFS(Generation_Raw_Data!$C:$C, Generation_Raw_Data!$D:$D,'AG-KIUC 2-52 (a), (c)-(f) '!Q$2, Generation_Raw_Data!$A:$A, 'AG-KIUC 2-52 (a), (c)-(f) '!$B190)&lt;0, 0, SUMIFS(Generation_Raw_Data!$C:$C, Generation_Raw_Data!$D:$D,'AG-KIUC 2-52 (a), (c)-(f) '!Q$2, Generation_Raw_Data!$A:$A, 'AG-KIUC 2-52 (a), (c)-(f) '!$B190))</f>
        <v>210.2</v>
      </c>
      <c r="R190" s="8">
        <f>IF(SUMIFS(Generation_Raw_Data!$C:$C, Generation_Raw_Data!$D:$D,'AG-KIUC 2-52 (a), (c)-(f) '!R$2, Generation_Raw_Data!$A:$A, 'AG-KIUC 2-52 (a), (c)-(f) '!$B190)&lt;0, 0, SUMIFS(Generation_Raw_Data!$C:$C, Generation_Raw_Data!$D:$D,'AG-KIUC 2-52 (a), (c)-(f) '!R$2, Generation_Raw_Data!$A:$A, 'AG-KIUC 2-52 (a), (c)-(f) '!$B190))</f>
        <v>319.10000000000002</v>
      </c>
      <c r="S190" s="8">
        <f>IF(SUMIFS(Generation_Raw_Data!$C:$C, Generation_Raw_Data!$D:$D,'AG-KIUC 2-52 (a), (c)-(f) '!S$2, Generation_Raw_Data!$A:$A, 'AG-KIUC 2-52 (a), (c)-(f) '!$B190)&lt;0, 0, SUMIFS(Generation_Raw_Data!$C:$C, Generation_Raw_Data!$D:$D,'AG-KIUC 2-52 (a), (c)-(f) '!S$2, Generation_Raw_Data!$A:$A, 'AG-KIUC 2-52 (a), (c)-(f) '!$B190))</f>
        <v>428.7</v>
      </c>
      <c r="T190" s="8">
        <f>IF(SUMIFS(Generation_Raw_Data!$C:$C, Generation_Raw_Data!$D:$D,'AG-KIUC 2-52 (a), (c)-(f) '!T$2, Generation_Raw_Data!$A:$A, 'AG-KIUC 2-52 (a), (c)-(f) '!$B190)&lt;0, 0, SUMIFS(Generation_Raw_Data!$C:$C, Generation_Raw_Data!$D:$D,'AG-KIUC 2-52 (a), (c)-(f) '!T$2, Generation_Raw_Data!$A:$A, 'AG-KIUC 2-52 (a), (c)-(f) '!$B190))</f>
        <v>693.2</v>
      </c>
      <c r="U190" s="8">
        <f>IF(SUMIFS(Generation_Raw_Data!$C:$C, Generation_Raw_Data!$D:$D,'AG-KIUC 2-52 (a), (c)-(f) '!U$2, Generation_Raw_Data!$A:$A, 'AG-KIUC 2-52 (a), (c)-(f) '!$B190)&lt;0, 0, SUMIFS(Generation_Raw_Data!$C:$C, Generation_Raw_Data!$D:$D,'AG-KIUC 2-52 (a), (c)-(f) '!U$2, Generation_Raw_Data!$A:$A, 'AG-KIUC 2-52 (a), (c)-(f) '!$B190))</f>
        <v>0</v>
      </c>
      <c r="V190" s="8">
        <f>IF(SUMIFS(Generation_Raw_Data!$C:$C, Generation_Raw_Data!$D:$D,'AG-KIUC 2-52 (a), (c)-(f) '!V$2, Generation_Raw_Data!$A:$A, 'AG-KIUC 2-52 (a), (c)-(f) '!$B190)&lt;0, 0, SUMIFS(Generation_Raw_Data!$C:$C, Generation_Raw_Data!$D:$D,'AG-KIUC 2-52 (a), (c)-(f) '!V$2, Generation_Raw_Data!$A:$A, 'AG-KIUC 2-52 (a), (c)-(f) '!$B190))</f>
        <v>130</v>
      </c>
      <c r="W190" s="8">
        <f>IF(SUMIFS(Generation_Raw_Data!$C:$C, Generation_Raw_Data!$D:$D,'AG-KIUC 2-52 (a), (c)-(f) '!W$2, Generation_Raw_Data!$A:$A, 'AG-KIUC 2-52 (a), (c)-(f) '!$B190)&lt;0, 0, SUMIFS(Generation_Raw_Data!$C:$C, Generation_Raw_Data!$D:$D,'AG-KIUC 2-52 (a), (c)-(f) '!W$2, Generation_Raw_Data!$A:$A, 'AG-KIUC 2-52 (a), (c)-(f) '!$B190))</f>
        <v>128</v>
      </c>
      <c r="X190" s="8">
        <f>IF(SUMIFS(Generation_Raw_Data!$C:$C, Generation_Raw_Data!$D:$D,'AG-KIUC 2-52 (a), (c)-(f) '!X$2, Generation_Raw_Data!$A:$A, 'AG-KIUC 2-52 (a), (c)-(f) '!$B190)&lt;0, 0, SUMIFS(Generation_Raw_Data!$C:$C, Generation_Raw_Data!$D:$D,'AG-KIUC 2-52 (a), (c)-(f) '!X$2, Generation_Raw_Data!$A:$A, 'AG-KIUC 2-52 (a), (c)-(f) '!$B190))</f>
        <v>75</v>
      </c>
      <c r="Y190" s="8">
        <f>IF(SUMIFS(Generation_Raw_Data!$C:$C, Generation_Raw_Data!$D:$D,'AG-KIUC 2-52 (a), (c)-(f) '!Y$2, Generation_Raw_Data!$A:$A, 'AG-KIUC 2-52 (a), (c)-(f) '!$B190)&lt;0, 0, SUMIFS(Generation_Raw_Data!$C:$C, Generation_Raw_Data!$D:$D,'AG-KIUC 2-52 (a), (c)-(f) '!Y$2, Generation_Raw_Data!$A:$A, 'AG-KIUC 2-52 (a), (c)-(f) '!$B190))</f>
        <v>82</v>
      </c>
      <c r="Z190" s="8">
        <f>IF(SUMIFS(Generation_Raw_Data!$C:$C, Generation_Raw_Data!$D:$D,'AG-KIUC 2-52 (a), (c)-(f) '!Z$2, Generation_Raw_Data!$A:$A, 'AG-KIUC 2-52 (a), (c)-(f) '!$B190)&lt;0, 0, SUMIFS(Generation_Raw_Data!$C:$C, Generation_Raw_Data!$D:$D,'AG-KIUC 2-52 (a), (c)-(f) '!Z$2, Generation_Raw_Data!$A:$A, 'AG-KIUC 2-52 (a), (c)-(f) '!$B190))</f>
        <v>76</v>
      </c>
      <c r="AA190" s="8">
        <f>IF(SUMIFS(Generation_Raw_Data!$C:$C, Generation_Raw_Data!$D:$D,'AG-KIUC 2-52 (a), (c)-(f) '!AA$2, Generation_Raw_Data!$A:$A, 'AG-KIUC 2-52 (a), (c)-(f) '!$B190)&lt;0, 0, SUMIFS(Generation_Raw_Data!$C:$C, Generation_Raw_Data!$D:$D,'AG-KIUC 2-52 (a), (c)-(f) '!AA$2, Generation_Raw_Data!$A:$A, 'AG-KIUC 2-52 (a), (c)-(f) '!$B190))</f>
        <v>67</v>
      </c>
      <c r="AB190" s="8">
        <f>IF(SUMIFS(Generation_Raw_Data!$C:$C, Generation_Raw_Data!$D:$D,'AG-KIUC 2-52 (a), (c)-(f) '!AB$2, Generation_Raw_Data!$A:$A, 'AG-KIUC 2-52 (a), (c)-(f) '!$B190)&lt;0, 0, SUMIFS(Generation_Raw_Data!$C:$C, Generation_Raw_Data!$D:$D,'AG-KIUC 2-52 (a), (c)-(f) '!AB$2, Generation_Raw_Data!$A:$A, 'AG-KIUC 2-52 (a), (c)-(f) '!$B190))</f>
        <v>149.39429999999999</v>
      </c>
      <c r="AC190" s="8">
        <f>IF(SUMIFS(Generation_Raw_Data!$C:$C, Generation_Raw_Data!$D:$D,'AG-KIUC 2-52 (a), (c)-(f) '!AC$2, Generation_Raw_Data!$A:$A, 'AG-KIUC 2-52 (a), (c)-(f) '!$B190)&lt;0, 0, SUMIFS(Generation_Raw_Data!$C:$C, Generation_Raw_Data!$D:$D,'AG-KIUC 2-52 (a), (c)-(f) '!AC$2, Generation_Raw_Data!$A:$A, 'AG-KIUC 2-52 (a), (c)-(f) '!$B190))</f>
        <v>0</v>
      </c>
      <c r="AD190" s="8">
        <f>IF(SUMIFS(Generation_Raw_Data!$C:$C, Generation_Raw_Data!$D:$D,'AG-KIUC 2-52 (a), (c)-(f) '!AD$2, Generation_Raw_Data!$A:$A, 'AG-KIUC 2-52 (a), (c)-(f) '!$B190)&lt;0, 0, SUMIFS(Generation_Raw_Data!$C:$C, Generation_Raw_Data!$D:$D,'AG-KIUC 2-52 (a), (c)-(f) '!AD$2, Generation_Raw_Data!$A:$A, 'AG-KIUC 2-52 (a), (c)-(f) '!$B190))</f>
        <v>144.4145</v>
      </c>
      <c r="AE190" s="8">
        <f>IF(SUMIFS(Generation_Raw_Data!$C:$C, Generation_Raw_Data!$D:$D,'AG-KIUC 2-52 (a), (c)-(f) '!AE$2, Generation_Raw_Data!$A:$A, 'AG-KIUC 2-52 (a), (c)-(f) '!$B190)&lt;0, 0, SUMIFS(Generation_Raw_Data!$C:$C, Generation_Raw_Data!$D:$D,'AG-KIUC 2-52 (a), (c)-(f) '!AE$2, Generation_Raw_Data!$A:$A, 'AG-KIUC 2-52 (a), (c)-(f) '!$B190))</f>
        <v>148.39840000000001</v>
      </c>
      <c r="AF190" s="8">
        <f>IF(SUMIFS(Generation_Raw_Data!$C:$C, Generation_Raw_Data!$D:$D,'AG-KIUC 2-52 (a), (c)-(f) '!AF$2, Generation_Raw_Data!$A:$A, 'AG-KIUC 2-52 (a), (c)-(f) '!$B190)&lt;0, 0, SUMIFS(Generation_Raw_Data!$C:$C, Generation_Raw_Data!$D:$D,'AG-KIUC 2-52 (a), (c)-(f) '!AF$2, Generation_Raw_Data!$A:$A, 'AG-KIUC 2-52 (a), (c)-(f) '!$B190))</f>
        <v>147.4024</v>
      </c>
      <c r="AG190" s="8">
        <f>IF(SUMIFS(Generation_Raw_Data!$C:$C, Generation_Raw_Data!$D:$D,'AG-KIUC 2-52 (a), (c)-(f) '!AG$2, Generation_Raw_Data!$A:$A, 'AG-KIUC 2-52 (a), (c)-(f) '!$B190)&lt;0, 0, SUMIFS(Generation_Raw_Data!$C:$C, Generation_Raw_Data!$D:$D,'AG-KIUC 2-52 (a), (c)-(f) '!AG$2, Generation_Raw_Data!$A:$A, 'AG-KIUC 2-52 (a), (c)-(f) '!$B190))</f>
        <v>150.3903</v>
      </c>
      <c r="AH190" s="8">
        <f>IF(SUMIFS(Generation_Raw_Data!$C:$C, Generation_Raw_Data!$D:$D,'AG-KIUC 2-52 (a), (c)-(f) '!AH$2, Generation_Raw_Data!$A:$A, 'AG-KIUC 2-52 (a), (c)-(f) '!$B190)&lt;0, 0, SUMIFS(Generation_Raw_Data!$C:$C, Generation_Raw_Data!$D:$D,'AG-KIUC 2-52 (a), (c)-(f) '!AH$2, Generation_Raw_Data!$A:$A, 'AG-KIUC 2-52 (a), (c)-(f) '!$B190))</f>
        <v>0</v>
      </c>
      <c r="AI190" s="8">
        <f>IF(SUMIFS(Generation_Raw_Data!$C:$C, Generation_Raw_Data!$D:$D,'AG-KIUC 2-52 (a), (c)-(f) '!AI$2, Generation_Raw_Data!$A:$A, 'AG-KIUC 2-52 (a), (c)-(f) '!$B190)&lt;0, 0, SUMIFS(Generation_Raw_Data!$C:$C, Generation_Raw_Data!$D:$D,'AG-KIUC 2-52 (a), (c)-(f) '!AI$2, Generation_Raw_Data!$A:$A, 'AG-KIUC 2-52 (a), (c)-(f) '!$B190))</f>
        <v>135.80000000000001</v>
      </c>
      <c r="AJ190" s="8">
        <f>IF(SUMIFS(Generation_Raw_Data!$C:$C, Generation_Raw_Data!$D:$D,'AG-KIUC 2-52 (a), (c)-(f) '!AJ$2, Generation_Raw_Data!$A:$A, 'AG-KIUC 2-52 (a), (c)-(f) '!$B190)&lt;0, 0, SUMIFS(Generation_Raw_Data!$C:$C, Generation_Raw_Data!$D:$D,'AG-KIUC 2-52 (a), (c)-(f) '!AJ$2, Generation_Raw_Data!$A:$A, 'AG-KIUC 2-52 (a), (c)-(f) '!$B190))</f>
        <v>0</v>
      </c>
      <c r="AK190" s="8">
        <f>IF(SUMIFS(Generation_Raw_Data!$C:$C, Generation_Raw_Data!$D:$D,'AG-KIUC 2-52 (a), (c)-(f) '!AK$2, Generation_Raw_Data!$A:$A, 'AG-KIUC 2-52 (a), (c)-(f) '!$B190)&lt;0, 0, SUMIFS(Generation_Raw_Data!$C:$C, Generation_Raw_Data!$D:$D,'AG-KIUC 2-52 (a), (c)-(f) '!AK$2, Generation_Raw_Data!$A:$A, 'AG-KIUC 2-52 (a), (c)-(f) '!$B190))</f>
        <v>58</v>
      </c>
      <c r="AL190" s="8">
        <f>IF(SUMIFS(Generation_Raw_Data!$C:$C, Generation_Raw_Data!$D:$D,'AG-KIUC 2-52 (a), (c)-(f) '!AL$2, Generation_Raw_Data!$A:$A, 'AG-KIUC 2-52 (a), (c)-(f) '!$B190)&lt;0, 0, SUMIFS(Generation_Raw_Data!$C:$C, Generation_Raw_Data!$D:$D,'AG-KIUC 2-52 (a), (c)-(f) '!AL$2, Generation_Raw_Data!$A:$A, 'AG-KIUC 2-52 (a), (c)-(f) '!$B190))</f>
        <v>0</v>
      </c>
      <c r="AM190" s="8">
        <f>IF(SUMIFS(Generation_Raw_Data!$C:$C, Generation_Raw_Data!$D:$D,'AG-KIUC 2-52 (a), (c)-(f) '!AM$2, Generation_Raw_Data!$A:$A, 'AG-KIUC 2-52 (a), (c)-(f) '!$B190)&lt;0, 0, SUMIFS(Generation_Raw_Data!$C:$C, Generation_Raw_Data!$D:$D,'AG-KIUC 2-52 (a), (c)-(f) '!AM$2, Generation_Raw_Data!$A:$A, 'AG-KIUC 2-52 (a), (c)-(f) '!$B190))</f>
        <v>9.4</v>
      </c>
      <c r="AN190" s="8">
        <f>IF(SUMIFS(Generation_Raw_Data!$C:$C, Generation_Raw_Data!$D:$D,'AG-KIUC 2-52 (a), (c)-(f) '!AN$2, Generation_Raw_Data!$A:$A, 'AG-KIUC 2-52 (a), (c)-(f) '!$B190)&lt;0, 0, SUMIFS(Generation_Raw_Data!$C:$C, Generation_Raw_Data!$D:$D,'AG-KIUC 2-52 (a), (c)-(f) '!AN$2, Generation_Raw_Data!$A:$A, 'AG-KIUC 2-52 (a), (c)-(f) '!$B190))</f>
        <v>1.6</v>
      </c>
    </row>
    <row r="191" spans="1:40" x14ac:dyDescent="0.35">
      <c r="A191" s="1">
        <v>24</v>
      </c>
      <c r="B191" s="2">
        <v>44726.541666666657</v>
      </c>
      <c r="C191" s="16">
        <f>SUMIF(Marginal_Cost_Raw_Data!$A:$A, 'AG-KIUC 2-52 (a), (c)-(f) '!$B191, Marginal_Cost_Raw_Data!$B:$B)</f>
        <v>21.432840256076389</v>
      </c>
      <c r="D191" s="17">
        <f>SUMIFS(CTS_Raw_Data!$C:$C, CTS_Raw_Data!$B:$B, "S", CTS_Raw_Data!$A:$A, 'AG-KIUC 2-52 (a), (c)-(f) '!$B191)</f>
        <v>20</v>
      </c>
      <c r="E191" s="7">
        <f>IFERROR(SUMIFS(CTS_Raw_Data!$D:$D, CTS_Raw_Data!$B:$B, "S", CTS_Raw_Data!$A:$A, 'AG-KIUC 2-52 (a), (c)-(f) '!$B191)/'AG-KIUC 2-52 (a), (c)-(f) '!$D191,0)</f>
        <v>118.12</v>
      </c>
      <c r="F191" s="14">
        <f>SUMIFS(CTS_Raw_Data!$C:$C, CTS_Raw_Data!$B:$B, "B", CTS_Raw_Data!$A:$A, 'AG-KIUC 2-52 (a), (c)-(f) '!$B191)</f>
        <v>0</v>
      </c>
      <c r="G191" s="7">
        <f>IFERROR(SUMIFS(CTS_Raw_Data!$D:$D, CTS_Raw_Data!$B:$B, "B", CTS_Raw_Data!$A:$A, 'AG-KIUC 2-52 (a), (c)-(f) '!$B191)/'AG-KIUC 2-52 (a), (c)-(f) '!$F191,0)</f>
        <v>0</v>
      </c>
      <c r="H191" s="19">
        <f>SUMIF(ACE_Raw_Data!$A:$A, 'AG-KIUC 2-52 (a), (c)-(f) '!$B191, ACE_Raw_Data!$B:$B)</f>
        <v>-3.9995301957594025</v>
      </c>
      <c r="I191" s="21">
        <f>IF(SUMIFS(Generation_Raw_Data!$C:$C, Generation_Raw_Data!$D:$D,'AG-KIUC 2-52 (a), (c)-(f) '!I$2, Generation_Raw_Data!$A:$A, 'AG-KIUC 2-52 (a), (c)-(f) '!$B191)&lt;0, 0, SUMIFS(Generation_Raw_Data!$C:$C, Generation_Raw_Data!$D:$D,'AG-KIUC 2-52 (a), (c)-(f) '!I$2, Generation_Raw_Data!$A:$A, 'AG-KIUC 2-52 (a), (c)-(f) '!$B191))</f>
        <v>332</v>
      </c>
      <c r="J191" s="8">
        <f>IF(SUMIFS(Generation_Raw_Data!$C:$C, Generation_Raw_Data!$D:$D,'AG-KIUC 2-52 (a), (c)-(f) '!J$2, Generation_Raw_Data!$A:$A, 'AG-KIUC 2-52 (a), (c)-(f) '!$B191)&lt;0, 0, SUMIFS(Generation_Raw_Data!$C:$C, Generation_Raw_Data!$D:$D,'AG-KIUC 2-52 (a), (c)-(f) '!J$2, Generation_Raw_Data!$A:$A, 'AG-KIUC 2-52 (a), (c)-(f) '!$B191))</f>
        <v>330.6</v>
      </c>
      <c r="K191" s="8">
        <f>IF(SUMIFS(Generation_Raw_Data!$C:$C, Generation_Raw_Data!$D:$D,'AG-KIUC 2-52 (a), (c)-(f) '!K$2, Generation_Raw_Data!$A:$A, 'AG-KIUC 2-52 (a), (c)-(f) '!$B191)&lt;0, 0, SUMIFS(Generation_Raw_Data!$C:$C, Generation_Raw_Data!$D:$D,'AG-KIUC 2-52 (a), (c)-(f) '!K$2, Generation_Raw_Data!$A:$A, 'AG-KIUC 2-52 (a), (c)-(f) '!$B191))</f>
        <v>456</v>
      </c>
      <c r="L191" s="8">
        <f>IF(SUMIFS(Generation_Raw_Data!$C:$C, Generation_Raw_Data!$D:$D,'AG-KIUC 2-52 (a), (c)-(f) '!L$2, Generation_Raw_Data!$A:$A, 'AG-KIUC 2-52 (a), (c)-(f) '!$B191)&lt;0, 0, SUMIFS(Generation_Raw_Data!$C:$C, Generation_Raw_Data!$D:$D,'AG-KIUC 2-52 (a), (c)-(f) '!L$2, Generation_Raw_Data!$A:$A, 'AG-KIUC 2-52 (a), (c)-(f) '!$B191))</f>
        <v>483</v>
      </c>
      <c r="M191" s="8">
        <f>IF(SUMIFS(Generation_Raw_Data!$C:$C, Generation_Raw_Data!$D:$D,'AG-KIUC 2-52 (a), (c)-(f) '!M$2, Generation_Raw_Data!$A:$A, 'AG-KIUC 2-52 (a), (c)-(f) '!$B191)&lt;0, 0, SUMIFS(Generation_Raw_Data!$C:$C, Generation_Raw_Data!$D:$D,'AG-KIUC 2-52 (a), (c)-(f) '!M$2, Generation_Raw_Data!$A:$A, 'AG-KIUC 2-52 (a), (c)-(f) '!$B191))</f>
        <v>435</v>
      </c>
      <c r="N191" s="8">
        <f>IF(SUMIFS(Generation_Raw_Data!$C:$C, Generation_Raw_Data!$D:$D,'AG-KIUC 2-52 (a), (c)-(f) '!N$2, Generation_Raw_Data!$A:$A, 'AG-KIUC 2-52 (a), (c)-(f) '!$B191)&lt;0, 0, SUMIFS(Generation_Raw_Data!$C:$C, Generation_Raw_Data!$D:$D,'AG-KIUC 2-52 (a), (c)-(f) '!N$2, Generation_Raw_Data!$A:$A, 'AG-KIUC 2-52 (a), (c)-(f) '!$B191))</f>
        <v>475</v>
      </c>
      <c r="O191" s="8">
        <f>IF(SUMIFS(Generation_Raw_Data!$C:$C, Generation_Raw_Data!$D:$D,'AG-KIUC 2-52 (a), (c)-(f) '!O$2, Generation_Raw_Data!$A:$A, 'AG-KIUC 2-52 (a), (c)-(f) '!$B191)&lt;0, 0, SUMIFS(Generation_Raw_Data!$C:$C, Generation_Raw_Data!$D:$D,'AG-KIUC 2-52 (a), (c)-(f) '!O$2, Generation_Raw_Data!$A:$A, 'AG-KIUC 2-52 (a), (c)-(f) '!$B191))</f>
        <v>213.7</v>
      </c>
      <c r="P191" s="8">
        <f>IF(SUMIFS(Generation_Raw_Data!$C:$C, Generation_Raw_Data!$D:$D,'AG-KIUC 2-52 (a), (c)-(f) '!P$2, Generation_Raw_Data!$A:$A, 'AG-KIUC 2-52 (a), (c)-(f) '!$B191)&lt;0, 0, SUMIFS(Generation_Raw_Data!$C:$C, Generation_Raw_Data!$D:$D,'AG-KIUC 2-52 (a), (c)-(f) '!P$2, Generation_Raw_Data!$A:$A, 'AG-KIUC 2-52 (a), (c)-(f) '!$B191))</f>
        <v>110.8</v>
      </c>
      <c r="Q191" s="8">
        <f>IF(SUMIFS(Generation_Raw_Data!$C:$C, Generation_Raw_Data!$D:$D,'AG-KIUC 2-52 (a), (c)-(f) '!Q$2, Generation_Raw_Data!$A:$A, 'AG-KIUC 2-52 (a), (c)-(f) '!$B191)&lt;0, 0, SUMIFS(Generation_Raw_Data!$C:$C, Generation_Raw_Data!$D:$D,'AG-KIUC 2-52 (a), (c)-(f) '!Q$2, Generation_Raw_Data!$A:$A, 'AG-KIUC 2-52 (a), (c)-(f) '!$B191))</f>
        <v>293.2</v>
      </c>
      <c r="R191" s="8">
        <f>IF(SUMIFS(Generation_Raw_Data!$C:$C, Generation_Raw_Data!$D:$D,'AG-KIUC 2-52 (a), (c)-(f) '!R$2, Generation_Raw_Data!$A:$A, 'AG-KIUC 2-52 (a), (c)-(f) '!$B191)&lt;0, 0, SUMIFS(Generation_Raw_Data!$C:$C, Generation_Raw_Data!$D:$D,'AG-KIUC 2-52 (a), (c)-(f) '!R$2, Generation_Raw_Data!$A:$A, 'AG-KIUC 2-52 (a), (c)-(f) '!$B191))</f>
        <v>381.9</v>
      </c>
      <c r="S191" s="8">
        <f>IF(SUMIFS(Generation_Raw_Data!$C:$C, Generation_Raw_Data!$D:$D,'AG-KIUC 2-52 (a), (c)-(f) '!S$2, Generation_Raw_Data!$A:$A, 'AG-KIUC 2-52 (a), (c)-(f) '!$B191)&lt;0, 0, SUMIFS(Generation_Raw_Data!$C:$C, Generation_Raw_Data!$D:$D,'AG-KIUC 2-52 (a), (c)-(f) '!S$2, Generation_Raw_Data!$A:$A, 'AG-KIUC 2-52 (a), (c)-(f) '!$B191))</f>
        <v>431.4</v>
      </c>
      <c r="T191" s="8">
        <f>IF(SUMIFS(Generation_Raw_Data!$C:$C, Generation_Raw_Data!$D:$D,'AG-KIUC 2-52 (a), (c)-(f) '!T$2, Generation_Raw_Data!$A:$A, 'AG-KIUC 2-52 (a), (c)-(f) '!$B191)&lt;0, 0, SUMIFS(Generation_Raw_Data!$C:$C, Generation_Raw_Data!$D:$D,'AG-KIUC 2-52 (a), (c)-(f) '!T$2, Generation_Raw_Data!$A:$A, 'AG-KIUC 2-52 (a), (c)-(f) '!$B191))</f>
        <v>714.4</v>
      </c>
      <c r="U191" s="8">
        <f>IF(SUMIFS(Generation_Raw_Data!$C:$C, Generation_Raw_Data!$D:$D,'AG-KIUC 2-52 (a), (c)-(f) '!U$2, Generation_Raw_Data!$A:$A, 'AG-KIUC 2-52 (a), (c)-(f) '!$B191)&lt;0, 0, SUMIFS(Generation_Raw_Data!$C:$C, Generation_Raw_Data!$D:$D,'AG-KIUC 2-52 (a), (c)-(f) '!U$2, Generation_Raw_Data!$A:$A, 'AG-KIUC 2-52 (a), (c)-(f) '!$B191))</f>
        <v>0</v>
      </c>
      <c r="V191" s="8">
        <f>IF(SUMIFS(Generation_Raw_Data!$C:$C, Generation_Raw_Data!$D:$D,'AG-KIUC 2-52 (a), (c)-(f) '!V$2, Generation_Raw_Data!$A:$A, 'AG-KIUC 2-52 (a), (c)-(f) '!$B191)&lt;0, 0, SUMIFS(Generation_Raw_Data!$C:$C, Generation_Raw_Data!$D:$D,'AG-KIUC 2-52 (a), (c)-(f) '!V$2, Generation_Raw_Data!$A:$A, 'AG-KIUC 2-52 (a), (c)-(f) '!$B191))</f>
        <v>130</v>
      </c>
      <c r="W191" s="8">
        <f>IF(SUMIFS(Generation_Raw_Data!$C:$C, Generation_Raw_Data!$D:$D,'AG-KIUC 2-52 (a), (c)-(f) '!W$2, Generation_Raw_Data!$A:$A, 'AG-KIUC 2-52 (a), (c)-(f) '!$B191)&lt;0, 0, SUMIFS(Generation_Raw_Data!$C:$C, Generation_Raw_Data!$D:$D,'AG-KIUC 2-52 (a), (c)-(f) '!W$2, Generation_Raw_Data!$A:$A, 'AG-KIUC 2-52 (a), (c)-(f) '!$B191))</f>
        <v>129</v>
      </c>
      <c r="X191" s="8">
        <f>IF(SUMIFS(Generation_Raw_Data!$C:$C, Generation_Raw_Data!$D:$D,'AG-KIUC 2-52 (a), (c)-(f) '!X$2, Generation_Raw_Data!$A:$A, 'AG-KIUC 2-52 (a), (c)-(f) '!$B191)&lt;0, 0, SUMIFS(Generation_Raw_Data!$C:$C, Generation_Raw_Data!$D:$D,'AG-KIUC 2-52 (a), (c)-(f) '!X$2, Generation_Raw_Data!$A:$A, 'AG-KIUC 2-52 (a), (c)-(f) '!$B191))</f>
        <v>75</v>
      </c>
      <c r="Y191" s="8">
        <f>IF(SUMIFS(Generation_Raw_Data!$C:$C, Generation_Raw_Data!$D:$D,'AG-KIUC 2-52 (a), (c)-(f) '!Y$2, Generation_Raw_Data!$A:$A, 'AG-KIUC 2-52 (a), (c)-(f) '!$B191)&lt;0, 0, SUMIFS(Generation_Raw_Data!$C:$C, Generation_Raw_Data!$D:$D,'AG-KIUC 2-52 (a), (c)-(f) '!Y$2, Generation_Raw_Data!$A:$A, 'AG-KIUC 2-52 (a), (c)-(f) '!$B191))</f>
        <v>93</v>
      </c>
      <c r="Z191" s="8">
        <f>IF(SUMIFS(Generation_Raw_Data!$C:$C, Generation_Raw_Data!$D:$D,'AG-KIUC 2-52 (a), (c)-(f) '!Z$2, Generation_Raw_Data!$A:$A, 'AG-KIUC 2-52 (a), (c)-(f) '!$B191)&lt;0, 0, SUMIFS(Generation_Raw_Data!$C:$C, Generation_Raw_Data!$D:$D,'AG-KIUC 2-52 (a), (c)-(f) '!Z$2, Generation_Raw_Data!$A:$A, 'AG-KIUC 2-52 (a), (c)-(f) '!$B191))</f>
        <v>76</v>
      </c>
      <c r="AA191" s="8">
        <f>IF(SUMIFS(Generation_Raw_Data!$C:$C, Generation_Raw_Data!$D:$D,'AG-KIUC 2-52 (a), (c)-(f) '!AA$2, Generation_Raw_Data!$A:$A, 'AG-KIUC 2-52 (a), (c)-(f) '!$B191)&lt;0, 0, SUMIFS(Generation_Raw_Data!$C:$C, Generation_Raw_Data!$D:$D,'AG-KIUC 2-52 (a), (c)-(f) '!AA$2, Generation_Raw_Data!$A:$A, 'AG-KIUC 2-52 (a), (c)-(f) '!$B191))</f>
        <v>55</v>
      </c>
      <c r="AB191" s="8">
        <f>IF(SUMIFS(Generation_Raw_Data!$C:$C, Generation_Raw_Data!$D:$D,'AG-KIUC 2-52 (a), (c)-(f) '!AB$2, Generation_Raw_Data!$A:$A, 'AG-KIUC 2-52 (a), (c)-(f) '!$B191)&lt;0, 0, SUMIFS(Generation_Raw_Data!$C:$C, Generation_Raw_Data!$D:$D,'AG-KIUC 2-52 (a), (c)-(f) '!AB$2, Generation_Raw_Data!$A:$A, 'AG-KIUC 2-52 (a), (c)-(f) '!$B191))</f>
        <v>148.39510000000001</v>
      </c>
      <c r="AC191" s="8">
        <f>IF(SUMIFS(Generation_Raw_Data!$C:$C, Generation_Raw_Data!$D:$D,'AG-KIUC 2-52 (a), (c)-(f) '!AC$2, Generation_Raw_Data!$A:$A, 'AG-KIUC 2-52 (a), (c)-(f) '!$B191)&lt;0, 0, SUMIFS(Generation_Raw_Data!$C:$C, Generation_Raw_Data!$D:$D,'AG-KIUC 2-52 (a), (c)-(f) '!AC$2, Generation_Raw_Data!$A:$A, 'AG-KIUC 2-52 (a), (c)-(f) '!$B191))</f>
        <v>0</v>
      </c>
      <c r="AD191" s="8">
        <f>IF(SUMIFS(Generation_Raw_Data!$C:$C, Generation_Raw_Data!$D:$D,'AG-KIUC 2-52 (a), (c)-(f) '!AD$2, Generation_Raw_Data!$A:$A, 'AG-KIUC 2-52 (a), (c)-(f) '!$B191)&lt;0, 0, SUMIFS(Generation_Raw_Data!$C:$C, Generation_Raw_Data!$D:$D,'AG-KIUC 2-52 (a), (c)-(f) '!AD$2, Generation_Raw_Data!$A:$A, 'AG-KIUC 2-52 (a), (c)-(f) '!$B191))</f>
        <v>144.41139999999999</v>
      </c>
      <c r="AE191" s="8">
        <f>IF(SUMIFS(Generation_Raw_Data!$C:$C, Generation_Raw_Data!$D:$D,'AG-KIUC 2-52 (a), (c)-(f) '!AE$2, Generation_Raw_Data!$A:$A, 'AG-KIUC 2-52 (a), (c)-(f) '!$B191)&lt;0, 0, SUMIFS(Generation_Raw_Data!$C:$C, Generation_Raw_Data!$D:$D,'AG-KIUC 2-52 (a), (c)-(f) '!AE$2, Generation_Raw_Data!$A:$A, 'AG-KIUC 2-52 (a), (c)-(f) '!$B191))</f>
        <v>147.39920000000001</v>
      </c>
      <c r="AF191" s="8">
        <f>IF(SUMIFS(Generation_Raw_Data!$C:$C, Generation_Raw_Data!$D:$D,'AG-KIUC 2-52 (a), (c)-(f) '!AF$2, Generation_Raw_Data!$A:$A, 'AG-KIUC 2-52 (a), (c)-(f) '!$B191)&lt;0, 0, SUMIFS(Generation_Raw_Data!$C:$C, Generation_Raw_Data!$D:$D,'AG-KIUC 2-52 (a), (c)-(f) '!AF$2, Generation_Raw_Data!$A:$A, 'AG-KIUC 2-52 (a), (c)-(f) '!$B191))</f>
        <v>145.40729999999999</v>
      </c>
      <c r="AG191" s="8">
        <f>IF(SUMIFS(Generation_Raw_Data!$C:$C, Generation_Raw_Data!$D:$D,'AG-KIUC 2-52 (a), (c)-(f) '!AG$2, Generation_Raw_Data!$A:$A, 'AG-KIUC 2-52 (a), (c)-(f) '!$B191)&lt;0, 0, SUMIFS(Generation_Raw_Data!$C:$C, Generation_Raw_Data!$D:$D,'AG-KIUC 2-52 (a), (c)-(f) '!AG$2, Generation_Raw_Data!$A:$A, 'AG-KIUC 2-52 (a), (c)-(f) '!$B191))</f>
        <v>150.387</v>
      </c>
      <c r="AH191" s="8">
        <f>IF(SUMIFS(Generation_Raw_Data!$C:$C, Generation_Raw_Data!$D:$D,'AG-KIUC 2-52 (a), (c)-(f) '!AH$2, Generation_Raw_Data!$A:$A, 'AG-KIUC 2-52 (a), (c)-(f) '!$B191)&lt;0, 0, SUMIFS(Generation_Raw_Data!$C:$C, Generation_Raw_Data!$D:$D,'AG-KIUC 2-52 (a), (c)-(f) '!AH$2, Generation_Raw_Data!$A:$A, 'AG-KIUC 2-52 (a), (c)-(f) '!$B191))</f>
        <v>0</v>
      </c>
      <c r="AI191" s="8">
        <f>IF(SUMIFS(Generation_Raw_Data!$C:$C, Generation_Raw_Data!$D:$D,'AG-KIUC 2-52 (a), (c)-(f) '!AI$2, Generation_Raw_Data!$A:$A, 'AG-KIUC 2-52 (a), (c)-(f) '!$B191)&lt;0, 0, SUMIFS(Generation_Raw_Data!$C:$C, Generation_Raw_Data!$D:$D,'AG-KIUC 2-52 (a), (c)-(f) '!AI$2, Generation_Raw_Data!$A:$A, 'AG-KIUC 2-52 (a), (c)-(f) '!$B191))</f>
        <v>135.69999999999999</v>
      </c>
      <c r="AJ191" s="8">
        <f>IF(SUMIFS(Generation_Raw_Data!$C:$C, Generation_Raw_Data!$D:$D,'AG-KIUC 2-52 (a), (c)-(f) '!AJ$2, Generation_Raw_Data!$A:$A, 'AG-KIUC 2-52 (a), (c)-(f) '!$B191)&lt;0, 0, SUMIFS(Generation_Raw_Data!$C:$C, Generation_Raw_Data!$D:$D,'AG-KIUC 2-52 (a), (c)-(f) '!AJ$2, Generation_Raw_Data!$A:$A, 'AG-KIUC 2-52 (a), (c)-(f) '!$B191))</f>
        <v>0</v>
      </c>
      <c r="AK191" s="8">
        <f>IF(SUMIFS(Generation_Raw_Data!$C:$C, Generation_Raw_Data!$D:$D,'AG-KIUC 2-52 (a), (c)-(f) '!AK$2, Generation_Raw_Data!$A:$A, 'AG-KIUC 2-52 (a), (c)-(f) '!$B191)&lt;0, 0, SUMIFS(Generation_Raw_Data!$C:$C, Generation_Raw_Data!$D:$D,'AG-KIUC 2-52 (a), (c)-(f) '!AK$2, Generation_Raw_Data!$A:$A, 'AG-KIUC 2-52 (a), (c)-(f) '!$B191))</f>
        <v>57</v>
      </c>
      <c r="AL191" s="8">
        <f>IF(SUMIFS(Generation_Raw_Data!$C:$C, Generation_Raw_Data!$D:$D,'AG-KIUC 2-52 (a), (c)-(f) '!AL$2, Generation_Raw_Data!$A:$A, 'AG-KIUC 2-52 (a), (c)-(f) '!$B191)&lt;0, 0, SUMIFS(Generation_Raw_Data!$C:$C, Generation_Raw_Data!$D:$D,'AG-KIUC 2-52 (a), (c)-(f) '!AL$2, Generation_Raw_Data!$A:$A, 'AG-KIUC 2-52 (a), (c)-(f) '!$B191))</f>
        <v>0</v>
      </c>
      <c r="AM191" s="8">
        <f>IF(SUMIFS(Generation_Raw_Data!$C:$C, Generation_Raw_Data!$D:$D,'AG-KIUC 2-52 (a), (c)-(f) '!AM$2, Generation_Raw_Data!$A:$A, 'AG-KIUC 2-52 (a), (c)-(f) '!$B191)&lt;0, 0, SUMIFS(Generation_Raw_Data!$C:$C, Generation_Raw_Data!$D:$D,'AG-KIUC 2-52 (a), (c)-(f) '!AM$2, Generation_Raw_Data!$A:$A, 'AG-KIUC 2-52 (a), (c)-(f) '!$B191))</f>
        <v>8.9</v>
      </c>
      <c r="AN191" s="8">
        <f>IF(SUMIFS(Generation_Raw_Data!$C:$C, Generation_Raw_Data!$D:$D,'AG-KIUC 2-52 (a), (c)-(f) '!AN$2, Generation_Raw_Data!$A:$A, 'AG-KIUC 2-52 (a), (c)-(f) '!$B191)&lt;0, 0, SUMIFS(Generation_Raw_Data!$C:$C, Generation_Raw_Data!$D:$D,'AG-KIUC 2-52 (a), (c)-(f) '!AN$2, Generation_Raw_Data!$A:$A, 'AG-KIUC 2-52 (a), (c)-(f) '!$B191))</f>
        <v>1.5</v>
      </c>
    </row>
    <row r="192" spans="1:40" x14ac:dyDescent="0.35">
      <c r="A192" s="1">
        <v>24</v>
      </c>
      <c r="B192" s="2">
        <v>44726.583333333321</v>
      </c>
      <c r="C192" s="16">
        <f>SUMIF(Marginal_Cost_Raw_Data!$A:$A, 'AG-KIUC 2-52 (a), (c)-(f) '!$B192, Marginal_Cost_Raw_Data!$B:$B)</f>
        <v>21.538889058159722</v>
      </c>
      <c r="D192" s="17">
        <f>SUMIFS(CTS_Raw_Data!$C:$C, CTS_Raw_Data!$B:$B, "S", CTS_Raw_Data!$A:$A, 'AG-KIUC 2-52 (a), (c)-(f) '!$B192)</f>
        <v>18</v>
      </c>
      <c r="E192" s="7">
        <f>IFERROR(SUMIFS(CTS_Raw_Data!$D:$D, CTS_Raw_Data!$B:$B, "S", CTS_Raw_Data!$A:$A, 'AG-KIUC 2-52 (a), (c)-(f) '!$B192)/'AG-KIUC 2-52 (a), (c)-(f) '!$D192,0)</f>
        <v>119.55000000000001</v>
      </c>
      <c r="F192" s="14">
        <f>SUMIFS(CTS_Raw_Data!$C:$C, CTS_Raw_Data!$B:$B, "B", CTS_Raw_Data!$A:$A, 'AG-KIUC 2-52 (a), (c)-(f) '!$B192)</f>
        <v>0</v>
      </c>
      <c r="G192" s="7">
        <f>IFERROR(SUMIFS(CTS_Raw_Data!$D:$D, CTS_Raw_Data!$B:$B, "B", CTS_Raw_Data!$A:$A, 'AG-KIUC 2-52 (a), (c)-(f) '!$B192)/'AG-KIUC 2-52 (a), (c)-(f) '!$F192,0)</f>
        <v>0</v>
      </c>
      <c r="H192" s="19">
        <f>SUMIF(ACE_Raw_Data!$A:$A, 'AG-KIUC 2-52 (a), (c)-(f) '!$B192, ACE_Raw_Data!$B:$B)</f>
        <v>0.49055273552735645</v>
      </c>
      <c r="I192" s="21">
        <f>IF(SUMIFS(Generation_Raw_Data!$C:$C, Generation_Raw_Data!$D:$D,'AG-KIUC 2-52 (a), (c)-(f) '!I$2, Generation_Raw_Data!$A:$A, 'AG-KIUC 2-52 (a), (c)-(f) '!$B192)&lt;0, 0, SUMIFS(Generation_Raw_Data!$C:$C, Generation_Raw_Data!$D:$D,'AG-KIUC 2-52 (a), (c)-(f) '!I$2, Generation_Raw_Data!$A:$A, 'AG-KIUC 2-52 (a), (c)-(f) '!$B192))</f>
        <v>359</v>
      </c>
      <c r="J192" s="8">
        <f>IF(SUMIFS(Generation_Raw_Data!$C:$C, Generation_Raw_Data!$D:$D,'AG-KIUC 2-52 (a), (c)-(f) '!J$2, Generation_Raw_Data!$A:$A, 'AG-KIUC 2-52 (a), (c)-(f) '!$B192)&lt;0, 0, SUMIFS(Generation_Raw_Data!$C:$C, Generation_Raw_Data!$D:$D,'AG-KIUC 2-52 (a), (c)-(f) '!J$2, Generation_Raw_Data!$A:$A, 'AG-KIUC 2-52 (a), (c)-(f) '!$B192))</f>
        <v>330.79999999999995</v>
      </c>
      <c r="K192" s="8">
        <f>IF(SUMIFS(Generation_Raw_Data!$C:$C, Generation_Raw_Data!$D:$D,'AG-KIUC 2-52 (a), (c)-(f) '!K$2, Generation_Raw_Data!$A:$A, 'AG-KIUC 2-52 (a), (c)-(f) '!$B192)&lt;0, 0, SUMIFS(Generation_Raw_Data!$C:$C, Generation_Raw_Data!$D:$D,'AG-KIUC 2-52 (a), (c)-(f) '!K$2, Generation_Raw_Data!$A:$A, 'AG-KIUC 2-52 (a), (c)-(f) '!$B192))</f>
        <v>456.75</v>
      </c>
      <c r="L192" s="8">
        <f>IF(SUMIFS(Generation_Raw_Data!$C:$C, Generation_Raw_Data!$D:$D,'AG-KIUC 2-52 (a), (c)-(f) '!L$2, Generation_Raw_Data!$A:$A, 'AG-KIUC 2-52 (a), (c)-(f) '!$B192)&lt;0, 0, SUMIFS(Generation_Raw_Data!$C:$C, Generation_Raw_Data!$D:$D,'AG-KIUC 2-52 (a), (c)-(f) '!L$2, Generation_Raw_Data!$A:$A, 'AG-KIUC 2-52 (a), (c)-(f) '!$B192))</f>
        <v>481.75</v>
      </c>
      <c r="M192" s="8">
        <f>IF(SUMIFS(Generation_Raw_Data!$C:$C, Generation_Raw_Data!$D:$D,'AG-KIUC 2-52 (a), (c)-(f) '!M$2, Generation_Raw_Data!$A:$A, 'AG-KIUC 2-52 (a), (c)-(f) '!$B192)&lt;0, 0, SUMIFS(Generation_Raw_Data!$C:$C, Generation_Raw_Data!$D:$D,'AG-KIUC 2-52 (a), (c)-(f) '!M$2, Generation_Raw_Data!$A:$A, 'AG-KIUC 2-52 (a), (c)-(f) '!$B192))</f>
        <v>436.75</v>
      </c>
      <c r="N192" s="8">
        <f>IF(SUMIFS(Generation_Raw_Data!$C:$C, Generation_Raw_Data!$D:$D,'AG-KIUC 2-52 (a), (c)-(f) '!N$2, Generation_Raw_Data!$A:$A, 'AG-KIUC 2-52 (a), (c)-(f) '!$B192)&lt;0, 0, SUMIFS(Generation_Raw_Data!$C:$C, Generation_Raw_Data!$D:$D,'AG-KIUC 2-52 (a), (c)-(f) '!N$2, Generation_Raw_Data!$A:$A, 'AG-KIUC 2-52 (a), (c)-(f) '!$B192))</f>
        <v>446.75</v>
      </c>
      <c r="O192" s="8">
        <f>IF(SUMIFS(Generation_Raw_Data!$C:$C, Generation_Raw_Data!$D:$D,'AG-KIUC 2-52 (a), (c)-(f) '!O$2, Generation_Raw_Data!$A:$A, 'AG-KIUC 2-52 (a), (c)-(f) '!$B192)&lt;0, 0, SUMIFS(Generation_Raw_Data!$C:$C, Generation_Raw_Data!$D:$D,'AG-KIUC 2-52 (a), (c)-(f) '!O$2, Generation_Raw_Data!$A:$A, 'AG-KIUC 2-52 (a), (c)-(f) '!$B192))</f>
        <v>213.9</v>
      </c>
      <c r="P192" s="8">
        <f>IF(SUMIFS(Generation_Raw_Data!$C:$C, Generation_Raw_Data!$D:$D,'AG-KIUC 2-52 (a), (c)-(f) '!P$2, Generation_Raw_Data!$A:$A, 'AG-KIUC 2-52 (a), (c)-(f) '!$B192)&lt;0, 0, SUMIFS(Generation_Raw_Data!$C:$C, Generation_Raw_Data!$D:$D,'AG-KIUC 2-52 (a), (c)-(f) '!P$2, Generation_Raw_Data!$A:$A, 'AG-KIUC 2-52 (a), (c)-(f) '!$B192))</f>
        <v>110.8</v>
      </c>
      <c r="Q192" s="8">
        <f>IF(SUMIFS(Generation_Raw_Data!$C:$C, Generation_Raw_Data!$D:$D,'AG-KIUC 2-52 (a), (c)-(f) '!Q$2, Generation_Raw_Data!$A:$A, 'AG-KIUC 2-52 (a), (c)-(f) '!$B192)&lt;0, 0, SUMIFS(Generation_Raw_Data!$C:$C, Generation_Raw_Data!$D:$D,'AG-KIUC 2-52 (a), (c)-(f) '!Q$2, Generation_Raw_Data!$A:$A, 'AG-KIUC 2-52 (a), (c)-(f) '!$B192))</f>
        <v>370.6</v>
      </c>
      <c r="R192" s="8">
        <f>IF(SUMIFS(Generation_Raw_Data!$C:$C, Generation_Raw_Data!$D:$D,'AG-KIUC 2-52 (a), (c)-(f) '!R$2, Generation_Raw_Data!$A:$A, 'AG-KIUC 2-52 (a), (c)-(f) '!$B192)&lt;0, 0, SUMIFS(Generation_Raw_Data!$C:$C, Generation_Raw_Data!$D:$D,'AG-KIUC 2-52 (a), (c)-(f) '!R$2, Generation_Raw_Data!$A:$A, 'AG-KIUC 2-52 (a), (c)-(f) '!$B192))</f>
        <v>384.1</v>
      </c>
      <c r="S192" s="8">
        <f>IF(SUMIFS(Generation_Raw_Data!$C:$C, Generation_Raw_Data!$D:$D,'AG-KIUC 2-52 (a), (c)-(f) '!S$2, Generation_Raw_Data!$A:$A, 'AG-KIUC 2-52 (a), (c)-(f) '!$B192)&lt;0, 0, SUMIFS(Generation_Raw_Data!$C:$C, Generation_Raw_Data!$D:$D,'AG-KIUC 2-52 (a), (c)-(f) '!S$2, Generation_Raw_Data!$A:$A, 'AG-KIUC 2-52 (a), (c)-(f) '!$B192))</f>
        <v>431.3</v>
      </c>
      <c r="T192" s="8">
        <f>IF(SUMIFS(Generation_Raw_Data!$C:$C, Generation_Raw_Data!$D:$D,'AG-KIUC 2-52 (a), (c)-(f) '!T$2, Generation_Raw_Data!$A:$A, 'AG-KIUC 2-52 (a), (c)-(f) '!$B192)&lt;0, 0, SUMIFS(Generation_Raw_Data!$C:$C, Generation_Raw_Data!$D:$D,'AG-KIUC 2-52 (a), (c)-(f) '!T$2, Generation_Raw_Data!$A:$A, 'AG-KIUC 2-52 (a), (c)-(f) '!$B192))</f>
        <v>715.9</v>
      </c>
      <c r="U192" s="8">
        <f>IF(SUMIFS(Generation_Raw_Data!$C:$C, Generation_Raw_Data!$D:$D,'AG-KIUC 2-52 (a), (c)-(f) '!U$2, Generation_Raw_Data!$A:$A, 'AG-KIUC 2-52 (a), (c)-(f) '!$B192)&lt;0, 0, SUMIFS(Generation_Raw_Data!$C:$C, Generation_Raw_Data!$D:$D,'AG-KIUC 2-52 (a), (c)-(f) '!U$2, Generation_Raw_Data!$A:$A, 'AG-KIUC 2-52 (a), (c)-(f) '!$B192))</f>
        <v>0</v>
      </c>
      <c r="V192" s="8">
        <f>IF(SUMIFS(Generation_Raw_Data!$C:$C, Generation_Raw_Data!$D:$D,'AG-KIUC 2-52 (a), (c)-(f) '!V$2, Generation_Raw_Data!$A:$A, 'AG-KIUC 2-52 (a), (c)-(f) '!$B192)&lt;0, 0, SUMIFS(Generation_Raw_Data!$C:$C, Generation_Raw_Data!$D:$D,'AG-KIUC 2-52 (a), (c)-(f) '!V$2, Generation_Raw_Data!$A:$A, 'AG-KIUC 2-52 (a), (c)-(f) '!$B192))</f>
        <v>110</v>
      </c>
      <c r="W192" s="8">
        <f>IF(SUMIFS(Generation_Raw_Data!$C:$C, Generation_Raw_Data!$D:$D,'AG-KIUC 2-52 (a), (c)-(f) '!W$2, Generation_Raw_Data!$A:$A, 'AG-KIUC 2-52 (a), (c)-(f) '!$B192)&lt;0, 0, SUMIFS(Generation_Raw_Data!$C:$C, Generation_Raw_Data!$D:$D,'AG-KIUC 2-52 (a), (c)-(f) '!W$2, Generation_Raw_Data!$A:$A, 'AG-KIUC 2-52 (a), (c)-(f) '!$B192))</f>
        <v>110</v>
      </c>
      <c r="X192" s="8">
        <f>IF(SUMIFS(Generation_Raw_Data!$C:$C, Generation_Raw_Data!$D:$D,'AG-KIUC 2-52 (a), (c)-(f) '!X$2, Generation_Raw_Data!$A:$A, 'AG-KIUC 2-52 (a), (c)-(f) '!$B192)&lt;0, 0, SUMIFS(Generation_Raw_Data!$C:$C, Generation_Raw_Data!$D:$D,'AG-KIUC 2-52 (a), (c)-(f) '!X$2, Generation_Raw_Data!$A:$A, 'AG-KIUC 2-52 (a), (c)-(f) '!$B192))</f>
        <v>75.5</v>
      </c>
      <c r="Y192" s="8">
        <f>IF(SUMIFS(Generation_Raw_Data!$C:$C, Generation_Raw_Data!$D:$D,'AG-KIUC 2-52 (a), (c)-(f) '!Y$2, Generation_Raw_Data!$A:$A, 'AG-KIUC 2-52 (a), (c)-(f) '!$B192)&lt;0, 0, SUMIFS(Generation_Raw_Data!$C:$C, Generation_Raw_Data!$D:$D,'AG-KIUC 2-52 (a), (c)-(f) '!Y$2, Generation_Raw_Data!$A:$A, 'AG-KIUC 2-52 (a), (c)-(f) '!$B192))</f>
        <v>91.5</v>
      </c>
      <c r="Z192" s="8">
        <f>IF(SUMIFS(Generation_Raw_Data!$C:$C, Generation_Raw_Data!$D:$D,'AG-KIUC 2-52 (a), (c)-(f) '!Z$2, Generation_Raw_Data!$A:$A, 'AG-KIUC 2-52 (a), (c)-(f) '!$B192)&lt;0, 0, SUMIFS(Generation_Raw_Data!$C:$C, Generation_Raw_Data!$D:$D,'AG-KIUC 2-52 (a), (c)-(f) '!Z$2, Generation_Raw_Data!$A:$A, 'AG-KIUC 2-52 (a), (c)-(f) '!$B192))</f>
        <v>77.5</v>
      </c>
      <c r="AA192" s="8">
        <f>IF(SUMIFS(Generation_Raw_Data!$C:$C, Generation_Raw_Data!$D:$D,'AG-KIUC 2-52 (a), (c)-(f) '!AA$2, Generation_Raw_Data!$A:$A, 'AG-KIUC 2-52 (a), (c)-(f) '!$B192)&lt;0, 0, SUMIFS(Generation_Raw_Data!$C:$C, Generation_Raw_Data!$D:$D,'AG-KIUC 2-52 (a), (c)-(f) '!AA$2, Generation_Raw_Data!$A:$A, 'AG-KIUC 2-52 (a), (c)-(f) '!$B192))</f>
        <v>54.5</v>
      </c>
      <c r="AB192" s="8">
        <f>IF(SUMIFS(Generation_Raw_Data!$C:$C, Generation_Raw_Data!$D:$D,'AG-KIUC 2-52 (a), (c)-(f) '!AB$2, Generation_Raw_Data!$A:$A, 'AG-KIUC 2-52 (a), (c)-(f) '!$B192)&lt;0, 0, SUMIFS(Generation_Raw_Data!$C:$C, Generation_Raw_Data!$D:$D,'AG-KIUC 2-52 (a), (c)-(f) '!AB$2, Generation_Raw_Data!$A:$A, 'AG-KIUC 2-52 (a), (c)-(f) '!$B192))</f>
        <v>155.19380000000001</v>
      </c>
      <c r="AC192" s="8">
        <f>IF(SUMIFS(Generation_Raw_Data!$C:$C, Generation_Raw_Data!$D:$D,'AG-KIUC 2-52 (a), (c)-(f) '!AC$2, Generation_Raw_Data!$A:$A, 'AG-KIUC 2-52 (a), (c)-(f) '!$B192)&lt;0, 0, SUMIFS(Generation_Raw_Data!$C:$C, Generation_Raw_Data!$D:$D,'AG-KIUC 2-52 (a), (c)-(f) '!AC$2, Generation_Raw_Data!$A:$A, 'AG-KIUC 2-52 (a), (c)-(f) '!$B192))</f>
        <v>0</v>
      </c>
      <c r="AD192" s="8">
        <f>IF(SUMIFS(Generation_Raw_Data!$C:$C, Generation_Raw_Data!$D:$D,'AG-KIUC 2-52 (a), (c)-(f) '!AD$2, Generation_Raw_Data!$A:$A, 'AG-KIUC 2-52 (a), (c)-(f) '!$B192)&lt;0, 0, SUMIFS(Generation_Raw_Data!$C:$C, Generation_Raw_Data!$D:$D,'AG-KIUC 2-52 (a), (c)-(f) '!AD$2, Generation_Raw_Data!$A:$A, 'AG-KIUC 2-52 (a), (c)-(f) '!$B192))</f>
        <v>151.21449999999999</v>
      </c>
      <c r="AE192" s="8">
        <f>IF(SUMIFS(Generation_Raw_Data!$C:$C, Generation_Raw_Data!$D:$D,'AG-KIUC 2-52 (a), (c)-(f) '!AE$2, Generation_Raw_Data!$A:$A, 'AG-KIUC 2-52 (a), (c)-(f) '!$B192)&lt;0, 0, SUMIFS(Generation_Raw_Data!$C:$C, Generation_Raw_Data!$D:$D,'AG-KIUC 2-52 (a), (c)-(f) '!AE$2, Generation_Raw_Data!$A:$A, 'AG-KIUC 2-52 (a), (c)-(f) '!$B192))</f>
        <v>154.19900000000001</v>
      </c>
      <c r="AF192" s="8">
        <f>IF(SUMIFS(Generation_Raw_Data!$C:$C, Generation_Raw_Data!$D:$D,'AG-KIUC 2-52 (a), (c)-(f) '!AF$2, Generation_Raw_Data!$A:$A, 'AG-KIUC 2-52 (a), (c)-(f) '!$B192)&lt;0, 0, SUMIFS(Generation_Raw_Data!$C:$C, Generation_Raw_Data!$D:$D,'AG-KIUC 2-52 (a), (c)-(f) '!AF$2, Generation_Raw_Data!$A:$A, 'AG-KIUC 2-52 (a), (c)-(f) '!$B192))</f>
        <v>153.20410000000001</v>
      </c>
      <c r="AG192" s="8">
        <f>IF(SUMIFS(Generation_Raw_Data!$C:$C, Generation_Raw_Data!$D:$D,'AG-KIUC 2-52 (a), (c)-(f) '!AG$2, Generation_Raw_Data!$A:$A, 'AG-KIUC 2-52 (a), (c)-(f) '!$B192)&lt;0, 0, SUMIFS(Generation_Raw_Data!$C:$C, Generation_Raw_Data!$D:$D,'AG-KIUC 2-52 (a), (c)-(f) '!AG$2, Generation_Raw_Data!$A:$A, 'AG-KIUC 2-52 (a), (c)-(f) '!$B192))</f>
        <v>156.18860000000001</v>
      </c>
      <c r="AH192" s="8">
        <f>IF(SUMIFS(Generation_Raw_Data!$C:$C, Generation_Raw_Data!$D:$D,'AG-KIUC 2-52 (a), (c)-(f) '!AH$2, Generation_Raw_Data!$A:$A, 'AG-KIUC 2-52 (a), (c)-(f) '!$B192)&lt;0, 0, SUMIFS(Generation_Raw_Data!$C:$C, Generation_Raw_Data!$D:$D,'AG-KIUC 2-52 (a), (c)-(f) '!AH$2, Generation_Raw_Data!$A:$A, 'AG-KIUC 2-52 (a), (c)-(f) '!$B192))</f>
        <v>0</v>
      </c>
      <c r="AI192" s="8">
        <f>IF(SUMIFS(Generation_Raw_Data!$C:$C, Generation_Raw_Data!$D:$D,'AG-KIUC 2-52 (a), (c)-(f) '!AI$2, Generation_Raw_Data!$A:$A, 'AG-KIUC 2-52 (a), (c)-(f) '!$B192)&lt;0, 0, SUMIFS(Generation_Raw_Data!$C:$C, Generation_Raw_Data!$D:$D,'AG-KIUC 2-52 (a), (c)-(f) '!AI$2, Generation_Raw_Data!$A:$A, 'AG-KIUC 2-52 (a), (c)-(f) '!$B192))</f>
        <v>135.69999999999999</v>
      </c>
      <c r="AJ192" s="8">
        <f>IF(SUMIFS(Generation_Raw_Data!$C:$C, Generation_Raw_Data!$D:$D,'AG-KIUC 2-52 (a), (c)-(f) '!AJ$2, Generation_Raw_Data!$A:$A, 'AG-KIUC 2-52 (a), (c)-(f) '!$B192)&lt;0, 0, SUMIFS(Generation_Raw_Data!$C:$C, Generation_Raw_Data!$D:$D,'AG-KIUC 2-52 (a), (c)-(f) '!AJ$2, Generation_Raw_Data!$A:$A, 'AG-KIUC 2-52 (a), (c)-(f) '!$B192))</f>
        <v>0</v>
      </c>
      <c r="AK192" s="8">
        <f>IF(SUMIFS(Generation_Raw_Data!$C:$C, Generation_Raw_Data!$D:$D,'AG-KIUC 2-52 (a), (c)-(f) '!AK$2, Generation_Raw_Data!$A:$A, 'AG-KIUC 2-52 (a), (c)-(f) '!$B192)&lt;0, 0, SUMIFS(Generation_Raw_Data!$C:$C, Generation_Raw_Data!$D:$D,'AG-KIUC 2-52 (a), (c)-(f) '!AK$2, Generation_Raw_Data!$A:$A, 'AG-KIUC 2-52 (a), (c)-(f) '!$B192))</f>
        <v>56</v>
      </c>
      <c r="AL192" s="8">
        <f>IF(SUMIFS(Generation_Raw_Data!$C:$C, Generation_Raw_Data!$D:$D,'AG-KIUC 2-52 (a), (c)-(f) '!AL$2, Generation_Raw_Data!$A:$A, 'AG-KIUC 2-52 (a), (c)-(f) '!$B192)&lt;0, 0, SUMIFS(Generation_Raw_Data!$C:$C, Generation_Raw_Data!$D:$D,'AG-KIUC 2-52 (a), (c)-(f) '!AL$2, Generation_Raw_Data!$A:$A, 'AG-KIUC 2-52 (a), (c)-(f) '!$B192))</f>
        <v>0</v>
      </c>
      <c r="AM192" s="8">
        <f>IF(SUMIFS(Generation_Raw_Data!$C:$C, Generation_Raw_Data!$D:$D,'AG-KIUC 2-52 (a), (c)-(f) '!AM$2, Generation_Raw_Data!$A:$A, 'AG-KIUC 2-52 (a), (c)-(f) '!$B192)&lt;0, 0, SUMIFS(Generation_Raw_Data!$C:$C, Generation_Raw_Data!$D:$D,'AG-KIUC 2-52 (a), (c)-(f) '!AM$2, Generation_Raw_Data!$A:$A, 'AG-KIUC 2-52 (a), (c)-(f) '!$B192))</f>
        <v>8.5</v>
      </c>
      <c r="AN192" s="8">
        <f>IF(SUMIFS(Generation_Raw_Data!$C:$C, Generation_Raw_Data!$D:$D,'AG-KIUC 2-52 (a), (c)-(f) '!AN$2, Generation_Raw_Data!$A:$A, 'AG-KIUC 2-52 (a), (c)-(f) '!$B192)&lt;0, 0, SUMIFS(Generation_Raw_Data!$C:$C, Generation_Raw_Data!$D:$D,'AG-KIUC 2-52 (a), (c)-(f) '!AN$2, Generation_Raw_Data!$A:$A, 'AG-KIUC 2-52 (a), (c)-(f) '!$B192))</f>
        <v>1.4</v>
      </c>
    </row>
    <row r="193" spans="1:40" x14ac:dyDescent="0.35">
      <c r="A193" s="1">
        <v>24</v>
      </c>
      <c r="B193" s="2">
        <v>44726.624999999985</v>
      </c>
      <c r="C193" s="16">
        <f>SUMIF(Marginal_Cost_Raw_Data!$A:$A, 'AG-KIUC 2-52 (a), (c)-(f) '!$B193, Marginal_Cost_Raw_Data!$B:$B)</f>
        <v>21.655804382595484</v>
      </c>
      <c r="D193" s="17">
        <f>SUMIFS(CTS_Raw_Data!$C:$C, CTS_Raw_Data!$B:$B, "S", CTS_Raw_Data!$A:$A, 'AG-KIUC 2-52 (a), (c)-(f) '!$B193)</f>
        <v>0</v>
      </c>
      <c r="E193" s="7">
        <f>IFERROR(SUMIFS(CTS_Raw_Data!$D:$D, CTS_Raw_Data!$B:$B, "S", CTS_Raw_Data!$A:$A, 'AG-KIUC 2-52 (a), (c)-(f) '!$B193)/'AG-KIUC 2-52 (a), (c)-(f) '!$D193,0)</f>
        <v>0</v>
      </c>
      <c r="F193" s="14">
        <f>SUMIFS(CTS_Raw_Data!$C:$C, CTS_Raw_Data!$B:$B, "B", CTS_Raw_Data!$A:$A, 'AG-KIUC 2-52 (a), (c)-(f) '!$B193)</f>
        <v>0</v>
      </c>
      <c r="G193" s="7">
        <f>IFERROR(SUMIFS(CTS_Raw_Data!$D:$D, CTS_Raw_Data!$B:$B, "B", CTS_Raw_Data!$A:$A, 'AG-KIUC 2-52 (a), (c)-(f) '!$B193)/'AG-KIUC 2-52 (a), (c)-(f) '!$F193,0)</f>
        <v>0</v>
      </c>
      <c r="H193" s="19">
        <f>SUMIF(ACE_Raw_Data!$A:$A, 'AG-KIUC 2-52 (a), (c)-(f) '!$B193, ACE_Raw_Data!$B:$B)</f>
        <v>-1.7598945592178239</v>
      </c>
      <c r="I193" s="21">
        <f>IF(SUMIFS(Generation_Raw_Data!$C:$C, Generation_Raw_Data!$D:$D,'AG-KIUC 2-52 (a), (c)-(f) '!I$2, Generation_Raw_Data!$A:$A, 'AG-KIUC 2-52 (a), (c)-(f) '!$B193)&lt;0, 0, SUMIFS(Generation_Raw_Data!$C:$C, Generation_Raw_Data!$D:$D,'AG-KIUC 2-52 (a), (c)-(f) '!I$2, Generation_Raw_Data!$A:$A, 'AG-KIUC 2-52 (a), (c)-(f) '!$B193))</f>
        <v>368</v>
      </c>
      <c r="J193" s="8">
        <f>IF(SUMIFS(Generation_Raw_Data!$C:$C, Generation_Raw_Data!$D:$D,'AG-KIUC 2-52 (a), (c)-(f) '!J$2, Generation_Raw_Data!$A:$A, 'AG-KIUC 2-52 (a), (c)-(f) '!$B193)&lt;0, 0, SUMIFS(Generation_Raw_Data!$C:$C, Generation_Raw_Data!$D:$D,'AG-KIUC 2-52 (a), (c)-(f) '!J$2, Generation_Raw_Data!$A:$A, 'AG-KIUC 2-52 (a), (c)-(f) '!$B193))</f>
        <v>330.8</v>
      </c>
      <c r="K193" s="8">
        <f>IF(SUMIFS(Generation_Raw_Data!$C:$C, Generation_Raw_Data!$D:$D,'AG-KIUC 2-52 (a), (c)-(f) '!K$2, Generation_Raw_Data!$A:$A, 'AG-KIUC 2-52 (a), (c)-(f) '!$B193)&lt;0, 0, SUMIFS(Generation_Raw_Data!$C:$C, Generation_Raw_Data!$D:$D,'AG-KIUC 2-52 (a), (c)-(f) '!K$2, Generation_Raw_Data!$A:$A, 'AG-KIUC 2-52 (a), (c)-(f) '!$B193))</f>
        <v>459</v>
      </c>
      <c r="L193" s="8">
        <f>IF(SUMIFS(Generation_Raw_Data!$C:$C, Generation_Raw_Data!$D:$D,'AG-KIUC 2-52 (a), (c)-(f) '!L$2, Generation_Raw_Data!$A:$A, 'AG-KIUC 2-52 (a), (c)-(f) '!$B193)&lt;0, 0, SUMIFS(Generation_Raw_Data!$C:$C, Generation_Raw_Data!$D:$D,'AG-KIUC 2-52 (a), (c)-(f) '!L$2, Generation_Raw_Data!$A:$A, 'AG-KIUC 2-52 (a), (c)-(f) '!$B193))</f>
        <v>483</v>
      </c>
      <c r="M193" s="8">
        <f>IF(SUMIFS(Generation_Raw_Data!$C:$C, Generation_Raw_Data!$D:$D,'AG-KIUC 2-52 (a), (c)-(f) '!M$2, Generation_Raw_Data!$A:$A, 'AG-KIUC 2-52 (a), (c)-(f) '!$B193)&lt;0, 0, SUMIFS(Generation_Raw_Data!$C:$C, Generation_Raw_Data!$D:$D,'AG-KIUC 2-52 (a), (c)-(f) '!M$2, Generation_Raw_Data!$A:$A, 'AG-KIUC 2-52 (a), (c)-(f) '!$B193))</f>
        <v>453</v>
      </c>
      <c r="N193" s="8">
        <f>IF(SUMIFS(Generation_Raw_Data!$C:$C, Generation_Raw_Data!$D:$D,'AG-KIUC 2-52 (a), (c)-(f) '!N$2, Generation_Raw_Data!$A:$A, 'AG-KIUC 2-52 (a), (c)-(f) '!$B193)&lt;0, 0, SUMIFS(Generation_Raw_Data!$C:$C, Generation_Raw_Data!$D:$D,'AG-KIUC 2-52 (a), (c)-(f) '!N$2, Generation_Raw_Data!$A:$A, 'AG-KIUC 2-52 (a), (c)-(f) '!$B193))</f>
        <v>451</v>
      </c>
      <c r="O193" s="8">
        <f>IF(SUMIFS(Generation_Raw_Data!$C:$C, Generation_Raw_Data!$D:$D,'AG-KIUC 2-52 (a), (c)-(f) '!O$2, Generation_Raw_Data!$A:$A, 'AG-KIUC 2-52 (a), (c)-(f) '!$B193)&lt;0, 0, SUMIFS(Generation_Raw_Data!$C:$C, Generation_Raw_Data!$D:$D,'AG-KIUC 2-52 (a), (c)-(f) '!O$2, Generation_Raw_Data!$A:$A, 'AG-KIUC 2-52 (a), (c)-(f) '!$B193))</f>
        <v>214.1</v>
      </c>
      <c r="P193" s="8">
        <f>IF(SUMIFS(Generation_Raw_Data!$C:$C, Generation_Raw_Data!$D:$D,'AG-KIUC 2-52 (a), (c)-(f) '!P$2, Generation_Raw_Data!$A:$A, 'AG-KIUC 2-52 (a), (c)-(f) '!$B193)&lt;0, 0, SUMIFS(Generation_Raw_Data!$C:$C, Generation_Raw_Data!$D:$D,'AG-KIUC 2-52 (a), (c)-(f) '!P$2, Generation_Raw_Data!$A:$A, 'AG-KIUC 2-52 (a), (c)-(f) '!$B193))</f>
        <v>110.9</v>
      </c>
      <c r="Q193" s="8">
        <f>IF(SUMIFS(Generation_Raw_Data!$C:$C, Generation_Raw_Data!$D:$D,'AG-KIUC 2-52 (a), (c)-(f) '!Q$2, Generation_Raw_Data!$A:$A, 'AG-KIUC 2-52 (a), (c)-(f) '!$B193)&lt;0, 0, SUMIFS(Generation_Raw_Data!$C:$C, Generation_Raw_Data!$D:$D,'AG-KIUC 2-52 (a), (c)-(f) '!Q$2, Generation_Raw_Data!$A:$A, 'AG-KIUC 2-52 (a), (c)-(f) '!$B193))</f>
        <v>377.9</v>
      </c>
      <c r="R193" s="8">
        <f>IF(SUMIFS(Generation_Raw_Data!$C:$C, Generation_Raw_Data!$D:$D,'AG-KIUC 2-52 (a), (c)-(f) '!R$2, Generation_Raw_Data!$A:$A, 'AG-KIUC 2-52 (a), (c)-(f) '!$B193)&lt;0, 0, SUMIFS(Generation_Raw_Data!$C:$C, Generation_Raw_Data!$D:$D,'AG-KIUC 2-52 (a), (c)-(f) '!R$2, Generation_Raw_Data!$A:$A, 'AG-KIUC 2-52 (a), (c)-(f) '!$B193))</f>
        <v>383.9</v>
      </c>
      <c r="S193" s="8">
        <f>IF(SUMIFS(Generation_Raw_Data!$C:$C, Generation_Raw_Data!$D:$D,'AG-KIUC 2-52 (a), (c)-(f) '!S$2, Generation_Raw_Data!$A:$A, 'AG-KIUC 2-52 (a), (c)-(f) '!$B193)&lt;0, 0, SUMIFS(Generation_Raw_Data!$C:$C, Generation_Raw_Data!$D:$D,'AG-KIUC 2-52 (a), (c)-(f) '!S$2, Generation_Raw_Data!$A:$A, 'AG-KIUC 2-52 (a), (c)-(f) '!$B193))</f>
        <v>439.9</v>
      </c>
      <c r="T193" s="8">
        <f>IF(SUMIFS(Generation_Raw_Data!$C:$C, Generation_Raw_Data!$D:$D,'AG-KIUC 2-52 (a), (c)-(f) '!T$2, Generation_Raw_Data!$A:$A, 'AG-KIUC 2-52 (a), (c)-(f) '!$B193)&lt;0, 0, SUMIFS(Generation_Raw_Data!$C:$C, Generation_Raw_Data!$D:$D,'AG-KIUC 2-52 (a), (c)-(f) '!T$2, Generation_Raw_Data!$A:$A, 'AG-KIUC 2-52 (a), (c)-(f) '!$B193))</f>
        <v>717.1</v>
      </c>
      <c r="U193" s="8">
        <f>IF(SUMIFS(Generation_Raw_Data!$C:$C, Generation_Raw_Data!$D:$D,'AG-KIUC 2-52 (a), (c)-(f) '!U$2, Generation_Raw_Data!$A:$A, 'AG-KIUC 2-52 (a), (c)-(f) '!$B193)&lt;0, 0, SUMIFS(Generation_Raw_Data!$C:$C, Generation_Raw_Data!$D:$D,'AG-KIUC 2-52 (a), (c)-(f) '!U$2, Generation_Raw_Data!$A:$A, 'AG-KIUC 2-52 (a), (c)-(f) '!$B193))</f>
        <v>0</v>
      </c>
      <c r="V193" s="8">
        <f>IF(SUMIFS(Generation_Raw_Data!$C:$C, Generation_Raw_Data!$D:$D,'AG-KIUC 2-52 (a), (c)-(f) '!V$2, Generation_Raw_Data!$A:$A, 'AG-KIUC 2-52 (a), (c)-(f) '!$B193)&lt;0, 0, SUMIFS(Generation_Raw_Data!$C:$C, Generation_Raw_Data!$D:$D,'AG-KIUC 2-52 (a), (c)-(f) '!V$2, Generation_Raw_Data!$A:$A, 'AG-KIUC 2-52 (a), (c)-(f) '!$B193))</f>
        <v>105</v>
      </c>
      <c r="W193" s="8">
        <f>IF(SUMIFS(Generation_Raw_Data!$C:$C, Generation_Raw_Data!$D:$D,'AG-KIUC 2-52 (a), (c)-(f) '!W$2, Generation_Raw_Data!$A:$A, 'AG-KIUC 2-52 (a), (c)-(f) '!$B193)&lt;0, 0, SUMIFS(Generation_Raw_Data!$C:$C, Generation_Raw_Data!$D:$D,'AG-KIUC 2-52 (a), (c)-(f) '!W$2, Generation_Raw_Data!$A:$A, 'AG-KIUC 2-52 (a), (c)-(f) '!$B193))</f>
        <v>104</v>
      </c>
      <c r="X193" s="8">
        <f>IF(SUMIFS(Generation_Raw_Data!$C:$C, Generation_Raw_Data!$D:$D,'AG-KIUC 2-52 (a), (c)-(f) '!X$2, Generation_Raw_Data!$A:$A, 'AG-KIUC 2-52 (a), (c)-(f) '!$B193)&lt;0, 0, SUMIFS(Generation_Raw_Data!$C:$C, Generation_Raw_Data!$D:$D,'AG-KIUC 2-52 (a), (c)-(f) '!X$2, Generation_Raw_Data!$A:$A, 'AG-KIUC 2-52 (a), (c)-(f) '!$B193))</f>
        <v>75</v>
      </c>
      <c r="Y193" s="8">
        <f>IF(SUMIFS(Generation_Raw_Data!$C:$C, Generation_Raw_Data!$D:$D,'AG-KIUC 2-52 (a), (c)-(f) '!Y$2, Generation_Raw_Data!$A:$A, 'AG-KIUC 2-52 (a), (c)-(f) '!$B193)&lt;0, 0, SUMIFS(Generation_Raw_Data!$C:$C, Generation_Raw_Data!$D:$D,'AG-KIUC 2-52 (a), (c)-(f) '!Y$2, Generation_Raw_Data!$A:$A, 'AG-KIUC 2-52 (a), (c)-(f) '!$B193))</f>
        <v>73</v>
      </c>
      <c r="Z193" s="8">
        <f>IF(SUMIFS(Generation_Raw_Data!$C:$C, Generation_Raw_Data!$D:$D,'AG-KIUC 2-52 (a), (c)-(f) '!Z$2, Generation_Raw_Data!$A:$A, 'AG-KIUC 2-52 (a), (c)-(f) '!$B193)&lt;0, 0, SUMIFS(Generation_Raw_Data!$C:$C, Generation_Raw_Data!$D:$D,'AG-KIUC 2-52 (a), (c)-(f) '!Z$2, Generation_Raw_Data!$A:$A, 'AG-KIUC 2-52 (a), (c)-(f) '!$B193))</f>
        <v>94</v>
      </c>
      <c r="AA193" s="8">
        <f>IF(SUMIFS(Generation_Raw_Data!$C:$C, Generation_Raw_Data!$D:$D,'AG-KIUC 2-52 (a), (c)-(f) '!AA$2, Generation_Raw_Data!$A:$A, 'AG-KIUC 2-52 (a), (c)-(f) '!$B193)&lt;0, 0, SUMIFS(Generation_Raw_Data!$C:$C, Generation_Raw_Data!$D:$D,'AG-KIUC 2-52 (a), (c)-(f) '!AA$2, Generation_Raw_Data!$A:$A, 'AG-KIUC 2-52 (a), (c)-(f) '!$B193))</f>
        <v>55</v>
      </c>
      <c r="AB193" s="8">
        <f>IF(SUMIFS(Generation_Raw_Data!$C:$C, Generation_Raw_Data!$D:$D,'AG-KIUC 2-52 (a), (c)-(f) '!AB$2, Generation_Raw_Data!$A:$A, 'AG-KIUC 2-52 (a), (c)-(f) '!$B193)&lt;0, 0, SUMIFS(Generation_Raw_Data!$C:$C, Generation_Raw_Data!$D:$D,'AG-KIUC 2-52 (a), (c)-(f) '!AB$2, Generation_Raw_Data!$A:$A, 'AG-KIUC 2-52 (a), (c)-(f) '!$B193))</f>
        <v>157.39150000000001</v>
      </c>
      <c r="AC193" s="8">
        <f>IF(SUMIFS(Generation_Raw_Data!$C:$C, Generation_Raw_Data!$D:$D,'AG-KIUC 2-52 (a), (c)-(f) '!AC$2, Generation_Raw_Data!$A:$A, 'AG-KIUC 2-52 (a), (c)-(f) '!$B193)&lt;0, 0, SUMIFS(Generation_Raw_Data!$C:$C, Generation_Raw_Data!$D:$D,'AG-KIUC 2-52 (a), (c)-(f) '!AC$2, Generation_Raw_Data!$A:$A, 'AG-KIUC 2-52 (a), (c)-(f) '!$B193))</f>
        <v>0</v>
      </c>
      <c r="AD193" s="8">
        <f>IF(SUMIFS(Generation_Raw_Data!$C:$C, Generation_Raw_Data!$D:$D,'AG-KIUC 2-52 (a), (c)-(f) '!AD$2, Generation_Raw_Data!$A:$A, 'AG-KIUC 2-52 (a), (c)-(f) '!$B193)&lt;0, 0, SUMIFS(Generation_Raw_Data!$C:$C, Generation_Raw_Data!$D:$D,'AG-KIUC 2-52 (a), (c)-(f) '!AD$2, Generation_Raw_Data!$A:$A, 'AG-KIUC 2-52 (a), (c)-(f) '!$B193))</f>
        <v>153.40690000000001</v>
      </c>
      <c r="AE193" s="8">
        <f>IF(SUMIFS(Generation_Raw_Data!$C:$C, Generation_Raw_Data!$D:$D,'AG-KIUC 2-52 (a), (c)-(f) '!AE$2, Generation_Raw_Data!$A:$A, 'AG-KIUC 2-52 (a), (c)-(f) '!$B193)&lt;0, 0, SUMIFS(Generation_Raw_Data!$C:$C, Generation_Raw_Data!$D:$D,'AG-KIUC 2-52 (a), (c)-(f) '!AE$2, Generation_Raw_Data!$A:$A, 'AG-KIUC 2-52 (a), (c)-(f) '!$B193))</f>
        <v>156.3954</v>
      </c>
      <c r="AF193" s="8">
        <f>IF(SUMIFS(Generation_Raw_Data!$C:$C, Generation_Raw_Data!$D:$D,'AG-KIUC 2-52 (a), (c)-(f) '!AF$2, Generation_Raw_Data!$A:$A, 'AG-KIUC 2-52 (a), (c)-(f) '!$B193)&lt;0, 0, SUMIFS(Generation_Raw_Data!$C:$C, Generation_Raw_Data!$D:$D,'AG-KIUC 2-52 (a), (c)-(f) '!AF$2, Generation_Raw_Data!$A:$A, 'AG-KIUC 2-52 (a), (c)-(f) '!$B193))</f>
        <v>154.40309999999999</v>
      </c>
      <c r="AG193" s="8">
        <f>IF(SUMIFS(Generation_Raw_Data!$C:$C, Generation_Raw_Data!$D:$D,'AG-KIUC 2-52 (a), (c)-(f) '!AG$2, Generation_Raw_Data!$A:$A, 'AG-KIUC 2-52 (a), (c)-(f) '!$B193)&lt;0, 0, SUMIFS(Generation_Raw_Data!$C:$C, Generation_Raw_Data!$D:$D,'AG-KIUC 2-52 (a), (c)-(f) '!AG$2, Generation_Raw_Data!$A:$A, 'AG-KIUC 2-52 (a), (c)-(f) '!$B193))</f>
        <v>154.40309999999999</v>
      </c>
      <c r="AH193" s="8">
        <f>IF(SUMIFS(Generation_Raw_Data!$C:$C, Generation_Raw_Data!$D:$D,'AG-KIUC 2-52 (a), (c)-(f) '!AH$2, Generation_Raw_Data!$A:$A, 'AG-KIUC 2-52 (a), (c)-(f) '!$B193)&lt;0, 0, SUMIFS(Generation_Raw_Data!$C:$C, Generation_Raw_Data!$D:$D,'AG-KIUC 2-52 (a), (c)-(f) '!AH$2, Generation_Raw_Data!$A:$A, 'AG-KIUC 2-52 (a), (c)-(f) '!$B193))</f>
        <v>0</v>
      </c>
      <c r="AI193" s="8">
        <f>IF(SUMIFS(Generation_Raw_Data!$C:$C, Generation_Raw_Data!$D:$D,'AG-KIUC 2-52 (a), (c)-(f) '!AI$2, Generation_Raw_Data!$A:$A, 'AG-KIUC 2-52 (a), (c)-(f) '!$B193)&lt;0, 0, SUMIFS(Generation_Raw_Data!$C:$C, Generation_Raw_Data!$D:$D,'AG-KIUC 2-52 (a), (c)-(f) '!AI$2, Generation_Raw_Data!$A:$A, 'AG-KIUC 2-52 (a), (c)-(f) '!$B193))</f>
        <v>135.69999999999999</v>
      </c>
      <c r="AJ193" s="8">
        <f>IF(SUMIFS(Generation_Raw_Data!$C:$C, Generation_Raw_Data!$D:$D,'AG-KIUC 2-52 (a), (c)-(f) '!AJ$2, Generation_Raw_Data!$A:$A, 'AG-KIUC 2-52 (a), (c)-(f) '!$B193)&lt;0, 0, SUMIFS(Generation_Raw_Data!$C:$C, Generation_Raw_Data!$D:$D,'AG-KIUC 2-52 (a), (c)-(f) '!AJ$2, Generation_Raw_Data!$A:$A, 'AG-KIUC 2-52 (a), (c)-(f) '!$B193))</f>
        <v>0</v>
      </c>
      <c r="AK193" s="8">
        <f>IF(SUMIFS(Generation_Raw_Data!$C:$C, Generation_Raw_Data!$D:$D,'AG-KIUC 2-52 (a), (c)-(f) '!AK$2, Generation_Raw_Data!$A:$A, 'AG-KIUC 2-52 (a), (c)-(f) '!$B193)&lt;0, 0, SUMIFS(Generation_Raw_Data!$C:$C, Generation_Raw_Data!$D:$D,'AG-KIUC 2-52 (a), (c)-(f) '!AK$2, Generation_Raw_Data!$A:$A, 'AG-KIUC 2-52 (a), (c)-(f) '!$B193))</f>
        <v>57</v>
      </c>
      <c r="AL193" s="8">
        <f>IF(SUMIFS(Generation_Raw_Data!$C:$C, Generation_Raw_Data!$D:$D,'AG-KIUC 2-52 (a), (c)-(f) '!AL$2, Generation_Raw_Data!$A:$A, 'AG-KIUC 2-52 (a), (c)-(f) '!$B193)&lt;0, 0, SUMIFS(Generation_Raw_Data!$C:$C, Generation_Raw_Data!$D:$D,'AG-KIUC 2-52 (a), (c)-(f) '!AL$2, Generation_Raw_Data!$A:$A, 'AG-KIUC 2-52 (a), (c)-(f) '!$B193))</f>
        <v>0</v>
      </c>
      <c r="AM193" s="8">
        <f>IF(SUMIFS(Generation_Raw_Data!$C:$C, Generation_Raw_Data!$D:$D,'AG-KIUC 2-52 (a), (c)-(f) '!AM$2, Generation_Raw_Data!$A:$A, 'AG-KIUC 2-52 (a), (c)-(f) '!$B193)&lt;0, 0, SUMIFS(Generation_Raw_Data!$C:$C, Generation_Raw_Data!$D:$D,'AG-KIUC 2-52 (a), (c)-(f) '!AM$2, Generation_Raw_Data!$A:$A, 'AG-KIUC 2-52 (a), (c)-(f) '!$B193))</f>
        <v>6.9</v>
      </c>
      <c r="AN193" s="8">
        <f>IF(SUMIFS(Generation_Raw_Data!$C:$C, Generation_Raw_Data!$D:$D,'AG-KIUC 2-52 (a), (c)-(f) '!AN$2, Generation_Raw_Data!$A:$A, 'AG-KIUC 2-52 (a), (c)-(f) '!$B193)&lt;0, 0, SUMIFS(Generation_Raw_Data!$C:$C, Generation_Raw_Data!$D:$D,'AG-KIUC 2-52 (a), (c)-(f) '!AN$2, Generation_Raw_Data!$A:$A, 'AG-KIUC 2-52 (a), (c)-(f) '!$B193))</f>
        <v>1.1000000000000001</v>
      </c>
    </row>
    <row r="194" spans="1:40" x14ac:dyDescent="0.35">
      <c r="A194" s="1">
        <v>24</v>
      </c>
      <c r="B194" s="2">
        <v>44726.66666666665</v>
      </c>
      <c r="C194" s="16">
        <f>SUMIF(Marginal_Cost_Raw_Data!$A:$A, 'AG-KIUC 2-52 (a), (c)-(f) '!$B194, Marginal_Cost_Raw_Data!$B:$B)</f>
        <v>21.696825351562499</v>
      </c>
      <c r="D194" s="17">
        <f>SUMIFS(CTS_Raw_Data!$C:$C, CTS_Raw_Data!$B:$B, "S", CTS_Raw_Data!$A:$A, 'AG-KIUC 2-52 (a), (c)-(f) '!$B194)</f>
        <v>0</v>
      </c>
      <c r="E194" s="7">
        <f>IFERROR(SUMIFS(CTS_Raw_Data!$D:$D, CTS_Raw_Data!$B:$B, "S", CTS_Raw_Data!$A:$A, 'AG-KIUC 2-52 (a), (c)-(f) '!$B194)/'AG-KIUC 2-52 (a), (c)-(f) '!$D194,0)</f>
        <v>0</v>
      </c>
      <c r="F194" s="14">
        <f>SUMIFS(CTS_Raw_Data!$C:$C, CTS_Raw_Data!$B:$B, "B", CTS_Raw_Data!$A:$A, 'AG-KIUC 2-52 (a), (c)-(f) '!$B194)</f>
        <v>0</v>
      </c>
      <c r="G194" s="7">
        <f>IFERROR(SUMIFS(CTS_Raw_Data!$D:$D, CTS_Raw_Data!$B:$B, "B", CTS_Raw_Data!$A:$A, 'AG-KIUC 2-52 (a), (c)-(f) '!$B194)/'AG-KIUC 2-52 (a), (c)-(f) '!$F194,0)</f>
        <v>0</v>
      </c>
      <c r="H194" s="19">
        <f>SUMIF(ACE_Raw_Data!$A:$A, 'AG-KIUC 2-52 (a), (c)-(f) '!$B194, ACE_Raw_Data!$B:$B)</f>
        <v>6.0799638688315945</v>
      </c>
      <c r="I194" s="21">
        <f>IF(SUMIFS(Generation_Raw_Data!$C:$C, Generation_Raw_Data!$D:$D,'AG-KIUC 2-52 (a), (c)-(f) '!I$2, Generation_Raw_Data!$A:$A, 'AG-KIUC 2-52 (a), (c)-(f) '!$B194)&lt;0, 0, SUMIFS(Generation_Raw_Data!$C:$C, Generation_Raw_Data!$D:$D,'AG-KIUC 2-52 (a), (c)-(f) '!I$2, Generation_Raw_Data!$A:$A, 'AG-KIUC 2-52 (a), (c)-(f) '!$B194))</f>
        <v>373</v>
      </c>
      <c r="J194" s="8">
        <f>IF(SUMIFS(Generation_Raw_Data!$C:$C, Generation_Raw_Data!$D:$D,'AG-KIUC 2-52 (a), (c)-(f) '!J$2, Generation_Raw_Data!$A:$A, 'AG-KIUC 2-52 (a), (c)-(f) '!$B194)&lt;0, 0, SUMIFS(Generation_Raw_Data!$C:$C, Generation_Raw_Data!$D:$D,'AG-KIUC 2-52 (a), (c)-(f) '!J$2, Generation_Raw_Data!$A:$A, 'AG-KIUC 2-52 (a), (c)-(f) '!$B194))</f>
        <v>330.6</v>
      </c>
      <c r="K194" s="8">
        <f>IF(SUMIFS(Generation_Raw_Data!$C:$C, Generation_Raw_Data!$D:$D,'AG-KIUC 2-52 (a), (c)-(f) '!K$2, Generation_Raw_Data!$A:$A, 'AG-KIUC 2-52 (a), (c)-(f) '!$B194)&lt;0, 0, SUMIFS(Generation_Raw_Data!$C:$C, Generation_Raw_Data!$D:$D,'AG-KIUC 2-52 (a), (c)-(f) '!K$2, Generation_Raw_Data!$A:$A, 'AG-KIUC 2-52 (a), (c)-(f) '!$B194))</f>
        <v>459.75</v>
      </c>
      <c r="L194" s="8">
        <f>IF(SUMIFS(Generation_Raw_Data!$C:$C, Generation_Raw_Data!$D:$D,'AG-KIUC 2-52 (a), (c)-(f) '!L$2, Generation_Raw_Data!$A:$A, 'AG-KIUC 2-52 (a), (c)-(f) '!$B194)&lt;0, 0, SUMIFS(Generation_Raw_Data!$C:$C, Generation_Raw_Data!$D:$D,'AG-KIUC 2-52 (a), (c)-(f) '!L$2, Generation_Raw_Data!$A:$A, 'AG-KIUC 2-52 (a), (c)-(f) '!$B194))</f>
        <v>482.75</v>
      </c>
      <c r="M194" s="8">
        <f>IF(SUMIFS(Generation_Raw_Data!$C:$C, Generation_Raw_Data!$D:$D,'AG-KIUC 2-52 (a), (c)-(f) '!M$2, Generation_Raw_Data!$A:$A, 'AG-KIUC 2-52 (a), (c)-(f) '!$B194)&lt;0, 0, SUMIFS(Generation_Raw_Data!$C:$C, Generation_Raw_Data!$D:$D,'AG-KIUC 2-52 (a), (c)-(f) '!M$2, Generation_Raw_Data!$A:$A, 'AG-KIUC 2-52 (a), (c)-(f) '!$B194))</f>
        <v>449.75</v>
      </c>
      <c r="N194" s="8">
        <f>IF(SUMIFS(Generation_Raw_Data!$C:$C, Generation_Raw_Data!$D:$D,'AG-KIUC 2-52 (a), (c)-(f) '!N$2, Generation_Raw_Data!$A:$A, 'AG-KIUC 2-52 (a), (c)-(f) '!$B194)&lt;0, 0, SUMIFS(Generation_Raw_Data!$C:$C, Generation_Raw_Data!$D:$D,'AG-KIUC 2-52 (a), (c)-(f) '!N$2, Generation_Raw_Data!$A:$A, 'AG-KIUC 2-52 (a), (c)-(f) '!$B194))</f>
        <v>454.75</v>
      </c>
      <c r="O194" s="8">
        <f>IF(SUMIFS(Generation_Raw_Data!$C:$C, Generation_Raw_Data!$D:$D,'AG-KIUC 2-52 (a), (c)-(f) '!O$2, Generation_Raw_Data!$A:$A, 'AG-KIUC 2-52 (a), (c)-(f) '!$B194)&lt;0, 0, SUMIFS(Generation_Raw_Data!$C:$C, Generation_Raw_Data!$D:$D,'AG-KIUC 2-52 (a), (c)-(f) '!O$2, Generation_Raw_Data!$A:$A, 'AG-KIUC 2-52 (a), (c)-(f) '!$B194))</f>
        <v>214.2</v>
      </c>
      <c r="P194" s="8">
        <f>IF(SUMIFS(Generation_Raw_Data!$C:$C, Generation_Raw_Data!$D:$D,'AG-KIUC 2-52 (a), (c)-(f) '!P$2, Generation_Raw_Data!$A:$A, 'AG-KIUC 2-52 (a), (c)-(f) '!$B194)&lt;0, 0, SUMIFS(Generation_Raw_Data!$C:$C, Generation_Raw_Data!$D:$D,'AG-KIUC 2-52 (a), (c)-(f) '!P$2, Generation_Raw_Data!$A:$A, 'AG-KIUC 2-52 (a), (c)-(f) '!$B194))</f>
        <v>111.1</v>
      </c>
      <c r="Q194" s="8">
        <f>IF(SUMIFS(Generation_Raw_Data!$C:$C, Generation_Raw_Data!$D:$D,'AG-KIUC 2-52 (a), (c)-(f) '!Q$2, Generation_Raw_Data!$A:$A, 'AG-KIUC 2-52 (a), (c)-(f) '!$B194)&lt;0, 0, SUMIFS(Generation_Raw_Data!$C:$C, Generation_Raw_Data!$D:$D,'AG-KIUC 2-52 (a), (c)-(f) '!Q$2, Generation_Raw_Data!$A:$A, 'AG-KIUC 2-52 (a), (c)-(f) '!$B194))</f>
        <v>380.5</v>
      </c>
      <c r="R194" s="8">
        <f>IF(SUMIFS(Generation_Raw_Data!$C:$C, Generation_Raw_Data!$D:$D,'AG-KIUC 2-52 (a), (c)-(f) '!R$2, Generation_Raw_Data!$A:$A, 'AG-KIUC 2-52 (a), (c)-(f) '!$B194)&lt;0, 0, SUMIFS(Generation_Raw_Data!$C:$C, Generation_Raw_Data!$D:$D,'AG-KIUC 2-52 (a), (c)-(f) '!R$2, Generation_Raw_Data!$A:$A, 'AG-KIUC 2-52 (a), (c)-(f) '!$B194))</f>
        <v>383.7</v>
      </c>
      <c r="S194" s="8">
        <f>IF(SUMIFS(Generation_Raw_Data!$C:$C, Generation_Raw_Data!$D:$D,'AG-KIUC 2-52 (a), (c)-(f) '!S$2, Generation_Raw_Data!$A:$A, 'AG-KIUC 2-52 (a), (c)-(f) '!$B194)&lt;0, 0, SUMIFS(Generation_Raw_Data!$C:$C, Generation_Raw_Data!$D:$D,'AG-KIUC 2-52 (a), (c)-(f) '!S$2, Generation_Raw_Data!$A:$A, 'AG-KIUC 2-52 (a), (c)-(f) '!$B194))</f>
        <v>448.6</v>
      </c>
      <c r="T194" s="8">
        <f>IF(SUMIFS(Generation_Raw_Data!$C:$C, Generation_Raw_Data!$D:$D,'AG-KIUC 2-52 (a), (c)-(f) '!T$2, Generation_Raw_Data!$A:$A, 'AG-KIUC 2-52 (a), (c)-(f) '!$B194)&lt;0, 0, SUMIFS(Generation_Raw_Data!$C:$C, Generation_Raw_Data!$D:$D,'AG-KIUC 2-52 (a), (c)-(f) '!T$2, Generation_Raw_Data!$A:$A, 'AG-KIUC 2-52 (a), (c)-(f) '!$B194))</f>
        <v>714.8</v>
      </c>
      <c r="U194" s="8">
        <f>IF(SUMIFS(Generation_Raw_Data!$C:$C, Generation_Raw_Data!$D:$D,'AG-KIUC 2-52 (a), (c)-(f) '!U$2, Generation_Raw_Data!$A:$A, 'AG-KIUC 2-52 (a), (c)-(f) '!$B194)&lt;0, 0, SUMIFS(Generation_Raw_Data!$C:$C, Generation_Raw_Data!$D:$D,'AG-KIUC 2-52 (a), (c)-(f) '!U$2, Generation_Raw_Data!$A:$A, 'AG-KIUC 2-52 (a), (c)-(f) '!$B194))</f>
        <v>0</v>
      </c>
      <c r="V194" s="8">
        <f>IF(SUMIFS(Generation_Raw_Data!$C:$C, Generation_Raw_Data!$D:$D,'AG-KIUC 2-52 (a), (c)-(f) '!V$2, Generation_Raw_Data!$A:$A, 'AG-KIUC 2-52 (a), (c)-(f) '!$B194)&lt;0, 0, SUMIFS(Generation_Raw_Data!$C:$C, Generation_Raw_Data!$D:$D,'AG-KIUC 2-52 (a), (c)-(f) '!V$2, Generation_Raw_Data!$A:$A, 'AG-KIUC 2-52 (a), (c)-(f) '!$B194))</f>
        <v>105</v>
      </c>
      <c r="W194" s="8">
        <f>IF(SUMIFS(Generation_Raw_Data!$C:$C, Generation_Raw_Data!$D:$D,'AG-KIUC 2-52 (a), (c)-(f) '!W$2, Generation_Raw_Data!$A:$A, 'AG-KIUC 2-52 (a), (c)-(f) '!$B194)&lt;0, 0, SUMIFS(Generation_Raw_Data!$C:$C, Generation_Raw_Data!$D:$D,'AG-KIUC 2-52 (a), (c)-(f) '!W$2, Generation_Raw_Data!$A:$A, 'AG-KIUC 2-52 (a), (c)-(f) '!$B194))</f>
        <v>104</v>
      </c>
      <c r="X194" s="8">
        <f>IF(SUMIFS(Generation_Raw_Data!$C:$C, Generation_Raw_Data!$D:$D,'AG-KIUC 2-52 (a), (c)-(f) '!X$2, Generation_Raw_Data!$A:$A, 'AG-KIUC 2-52 (a), (c)-(f) '!$B194)&lt;0, 0, SUMIFS(Generation_Raw_Data!$C:$C, Generation_Raw_Data!$D:$D,'AG-KIUC 2-52 (a), (c)-(f) '!X$2, Generation_Raw_Data!$A:$A, 'AG-KIUC 2-52 (a), (c)-(f) '!$B194))</f>
        <v>74.5</v>
      </c>
      <c r="Y194" s="8">
        <f>IF(SUMIFS(Generation_Raw_Data!$C:$C, Generation_Raw_Data!$D:$D,'AG-KIUC 2-52 (a), (c)-(f) '!Y$2, Generation_Raw_Data!$A:$A, 'AG-KIUC 2-52 (a), (c)-(f) '!$B194)&lt;0, 0, SUMIFS(Generation_Raw_Data!$C:$C, Generation_Raw_Data!$D:$D,'AG-KIUC 2-52 (a), (c)-(f) '!Y$2, Generation_Raw_Data!$A:$A, 'AG-KIUC 2-52 (a), (c)-(f) '!$B194))</f>
        <v>74.5</v>
      </c>
      <c r="Z194" s="8">
        <f>IF(SUMIFS(Generation_Raw_Data!$C:$C, Generation_Raw_Data!$D:$D,'AG-KIUC 2-52 (a), (c)-(f) '!Z$2, Generation_Raw_Data!$A:$A, 'AG-KIUC 2-52 (a), (c)-(f) '!$B194)&lt;0, 0, SUMIFS(Generation_Raw_Data!$C:$C, Generation_Raw_Data!$D:$D,'AG-KIUC 2-52 (a), (c)-(f) '!Z$2, Generation_Raw_Data!$A:$A, 'AG-KIUC 2-52 (a), (c)-(f) '!$B194))</f>
        <v>93.5</v>
      </c>
      <c r="AA194" s="8">
        <f>IF(SUMIFS(Generation_Raw_Data!$C:$C, Generation_Raw_Data!$D:$D,'AG-KIUC 2-52 (a), (c)-(f) '!AA$2, Generation_Raw_Data!$A:$A, 'AG-KIUC 2-52 (a), (c)-(f) '!$B194)&lt;0, 0, SUMIFS(Generation_Raw_Data!$C:$C, Generation_Raw_Data!$D:$D,'AG-KIUC 2-52 (a), (c)-(f) '!AA$2, Generation_Raw_Data!$A:$A, 'AG-KIUC 2-52 (a), (c)-(f) '!$B194))</f>
        <v>54.5</v>
      </c>
      <c r="AB194" s="8">
        <f>IF(SUMIFS(Generation_Raw_Data!$C:$C, Generation_Raw_Data!$D:$D,'AG-KIUC 2-52 (a), (c)-(f) '!AB$2, Generation_Raw_Data!$A:$A, 'AG-KIUC 2-52 (a), (c)-(f) '!$B194)&lt;0, 0, SUMIFS(Generation_Raw_Data!$C:$C, Generation_Raw_Data!$D:$D,'AG-KIUC 2-52 (a), (c)-(f) '!AB$2, Generation_Raw_Data!$A:$A, 'AG-KIUC 2-52 (a), (c)-(f) '!$B194))</f>
        <v>157.1781</v>
      </c>
      <c r="AC194" s="8">
        <f>IF(SUMIFS(Generation_Raw_Data!$C:$C, Generation_Raw_Data!$D:$D,'AG-KIUC 2-52 (a), (c)-(f) '!AC$2, Generation_Raw_Data!$A:$A, 'AG-KIUC 2-52 (a), (c)-(f) '!$B194)&lt;0, 0, SUMIFS(Generation_Raw_Data!$C:$C, Generation_Raw_Data!$D:$D,'AG-KIUC 2-52 (a), (c)-(f) '!AC$2, Generation_Raw_Data!$A:$A, 'AG-KIUC 2-52 (a), (c)-(f) '!$B194))</f>
        <v>0</v>
      </c>
      <c r="AD194" s="8">
        <f>IF(SUMIFS(Generation_Raw_Data!$C:$C, Generation_Raw_Data!$D:$D,'AG-KIUC 2-52 (a), (c)-(f) '!AD$2, Generation_Raw_Data!$A:$A, 'AG-KIUC 2-52 (a), (c)-(f) '!$B194)&lt;0, 0, SUMIFS(Generation_Raw_Data!$C:$C, Generation_Raw_Data!$D:$D,'AG-KIUC 2-52 (a), (c)-(f) '!AD$2, Generation_Raw_Data!$A:$A, 'AG-KIUC 2-52 (a), (c)-(f) '!$B194))</f>
        <v>153.19900000000001</v>
      </c>
      <c r="AE194" s="8">
        <f>IF(SUMIFS(Generation_Raw_Data!$C:$C, Generation_Raw_Data!$D:$D,'AG-KIUC 2-52 (a), (c)-(f) '!AE$2, Generation_Raw_Data!$A:$A, 'AG-KIUC 2-52 (a), (c)-(f) '!$B194)&lt;0, 0, SUMIFS(Generation_Raw_Data!$C:$C, Generation_Raw_Data!$D:$D,'AG-KIUC 2-52 (a), (c)-(f) '!AE$2, Generation_Raw_Data!$A:$A, 'AG-KIUC 2-52 (a), (c)-(f) '!$B194))</f>
        <v>151.20939999999999</v>
      </c>
      <c r="AF194" s="8">
        <f>IF(SUMIFS(Generation_Raw_Data!$C:$C, Generation_Raw_Data!$D:$D,'AG-KIUC 2-52 (a), (c)-(f) '!AF$2, Generation_Raw_Data!$A:$A, 'AG-KIUC 2-52 (a), (c)-(f) '!$B194)&lt;0, 0, SUMIFS(Generation_Raw_Data!$C:$C, Generation_Raw_Data!$D:$D,'AG-KIUC 2-52 (a), (c)-(f) '!AF$2, Generation_Raw_Data!$A:$A, 'AG-KIUC 2-52 (a), (c)-(f) '!$B194))</f>
        <v>154.19380000000001</v>
      </c>
      <c r="AG194" s="8">
        <f>IF(SUMIFS(Generation_Raw_Data!$C:$C, Generation_Raw_Data!$D:$D,'AG-KIUC 2-52 (a), (c)-(f) '!AG$2, Generation_Raw_Data!$A:$A, 'AG-KIUC 2-52 (a), (c)-(f) '!$B194)&lt;0, 0, SUMIFS(Generation_Raw_Data!$C:$C, Generation_Raw_Data!$D:$D,'AG-KIUC 2-52 (a), (c)-(f) '!AG$2, Generation_Raw_Data!$A:$A, 'AG-KIUC 2-52 (a), (c)-(f) '!$B194))</f>
        <v>149.21979999999999</v>
      </c>
      <c r="AH194" s="8">
        <f>IF(SUMIFS(Generation_Raw_Data!$C:$C, Generation_Raw_Data!$D:$D,'AG-KIUC 2-52 (a), (c)-(f) '!AH$2, Generation_Raw_Data!$A:$A, 'AG-KIUC 2-52 (a), (c)-(f) '!$B194)&lt;0, 0, SUMIFS(Generation_Raw_Data!$C:$C, Generation_Raw_Data!$D:$D,'AG-KIUC 2-52 (a), (c)-(f) '!AH$2, Generation_Raw_Data!$A:$A, 'AG-KIUC 2-52 (a), (c)-(f) '!$B194))</f>
        <v>0</v>
      </c>
      <c r="AI194" s="8">
        <f>IF(SUMIFS(Generation_Raw_Data!$C:$C, Generation_Raw_Data!$D:$D,'AG-KIUC 2-52 (a), (c)-(f) '!AI$2, Generation_Raw_Data!$A:$A, 'AG-KIUC 2-52 (a), (c)-(f) '!$B194)&lt;0, 0, SUMIFS(Generation_Raw_Data!$C:$C, Generation_Raw_Data!$D:$D,'AG-KIUC 2-52 (a), (c)-(f) '!AI$2, Generation_Raw_Data!$A:$A, 'AG-KIUC 2-52 (a), (c)-(f) '!$B194))</f>
        <v>135.80000000000001</v>
      </c>
      <c r="AJ194" s="8">
        <f>IF(SUMIFS(Generation_Raw_Data!$C:$C, Generation_Raw_Data!$D:$D,'AG-KIUC 2-52 (a), (c)-(f) '!AJ$2, Generation_Raw_Data!$A:$A, 'AG-KIUC 2-52 (a), (c)-(f) '!$B194)&lt;0, 0, SUMIFS(Generation_Raw_Data!$C:$C, Generation_Raw_Data!$D:$D,'AG-KIUC 2-52 (a), (c)-(f) '!AJ$2, Generation_Raw_Data!$A:$A, 'AG-KIUC 2-52 (a), (c)-(f) '!$B194))</f>
        <v>0</v>
      </c>
      <c r="AK194" s="8">
        <f>IF(SUMIFS(Generation_Raw_Data!$C:$C, Generation_Raw_Data!$D:$D,'AG-KIUC 2-52 (a), (c)-(f) '!AK$2, Generation_Raw_Data!$A:$A, 'AG-KIUC 2-52 (a), (c)-(f) '!$B194)&lt;0, 0, SUMIFS(Generation_Raw_Data!$C:$C, Generation_Raw_Data!$D:$D,'AG-KIUC 2-52 (a), (c)-(f) '!AK$2, Generation_Raw_Data!$A:$A, 'AG-KIUC 2-52 (a), (c)-(f) '!$B194))</f>
        <v>56</v>
      </c>
      <c r="AL194" s="8">
        <f>IF(SUMIFS(Generation_Raw_Data!$C:$C, Generation_Raw_Data!$D:$D,'AG-KIUC 2-52 (a), (c)-(f) '!AL$2, Generation_Raw_Data!$A:$A, 'AG-KIUC 2-52 (a), (c)-(f) '!$B194)&lt;0, 0, SUMIFS(Generation_Raw_Data!$C:$C, Generation_Raw_Data!$D:$D,'AG-KIUC 2-52 (a), (c)-(f) '!AL$2, Generation_Raw_Data!$A:$A, 'AG-KIUC 2-52 (a), (c)-(f) '!$B194))</f>
        <v>0</v>
      </c>
      <c r="AM194" s="8">
        <f>IF(SUMIFS(Generation_Raw_Data!$C:$C, Generation_Raw_Data!$D:$D,'AG-KIUC 2-52 (a), (c)-(f) '!AM$2, Generation_Raw_Data!$A:$A, 'AG-KIUC 2-52 (a), (c)-(f) '!$B194)&lt;0, 0, SUMIFS(Generation_Raw_Data!$C:$C, Generation_Raw_Data!$D:$D,'AG-KIUC 2-52 (a), (c)-(f) '!AM$2, Generation_Raw_Data!$A:$A, 'AG-KIUC 2-52 (a), (c)-(f) '!$B194))</f>
        <v>5</v>
      </c>
      <c r="AN194" s="8">
        <f>IF(SUMIFS(Generation_Raw_Data!$C:$C, Generation_Raw_Data!$D:$D,'AG-KIUC 2-52 (a), (c)-(f) '!AN$2, Generation_Raw_Data!$A:$A, 'AG-KIUC 2-52 (a), (c)-(f) '!$B194)&lt;0, 0, SUMIFS(Generation_Raw_Data!$C:$C, Generation_Raw_Data!$D:$D,'AG-KIUC 2-52 (a), (c)-(f) '!AN$2, Generation_Raw_Data!$A:$A, 'AG-KIUC 2-52 (a), (c)-(f) '!$B194))</f>
        <v>0.9</v>
      </c>
    </row>
    <row r="195" spans="1:40" x14ac:dyDescent="0.35">
      <c r="A195" s="1">
        <v>25</v>
      </c>
      <c r="B195" s="2">
        <v>44769.333333333336</v>
      </c>
      <c r="C195" s="16">
        <f>SUMIF(Marginal_Cost_Raw_Data!$A:$A, 'AG-KIUC 2-52 (a), (c)-(f) '!$B195, Marginal_Cost_Raw_Data!$B:$B)</f>
        <v>20.131572843967014</v>
      </c>
      <c r="D195" s="17">
        <f>SUMIFS(CTS_Raw_Data!$C:$C, CTS_Raw_Data!$B:$B, "S", CTS_Raw_Data!$A:$A, 'AG-KIUC 2-52 (a), (c)-(f) '!$B195)</f>
        <v>0</v>
      </c>
      <c r="E195" s="7">
        <f>IFERROR(SUMIFS(CTS_Raw_Data!$D:$D, CTS_Raw_Data!$B:$B, "S", CTS_Raw_Data!$A:$A, 'AG-KIUC 2-52 (a), (c)-(f) '!$B195)/'AG-KIUC 2-52 (a), (c)-(f) '!$D195,0)</f>
        <v>0</v>
      </c>
      <c r="F195" s="14">
        <f>SUMIFS(CTS_Raw_Data!$C:$C, CTS_Raw_Data!$B:$B, "B", CTS_Raw_Data!$A:$A, 'AG-KIUC 2-52 (a), (c)-(f) '!$B195)</f>
        <v>0</v>
      </c>
      <c r="G195" s="7">
        <f>IFERROR(SUMIFS(CTS_Raw_Data!$D:$D, CTS_Raw_Data!$B:$B, "B", CTS_Raw_Data!$A:$A, 'AG-KIUC 2-52 (a), (c)-(f) '!$B195)/'AG-KIUC 2-52 (a), (c)-(f) '!$F195,0)</f>
        <v>0</v>
      </c>
      <c r="H195" s="19">
        <f>SUMIF(ACE_Raw_Data!$A:$A, 'AG-KIUC 2-52 (a), (c)-(f) '!$B195, ACE_Raw_Data!$B:$B)</f>
        <v>-6.0951354633851187</v>
      </c>
      <c r="I195" s="21">
        <f>IF(SUMIFS(Generation_Raw_Data!$C:$C, Generation_Raw_Data!$D:$D,'AG-KIUC 2-52 (a), (c)-(f) '!I$2, Generation_Raw_Data!$A:$A, 'AG-KIUC 2-52 (a), (c)-(f) '!$B195)&lt;0, 0, SUMIFS(Generation_Raw_Data!$C:$C, Generation_Raw_Data!$D:$D,'AG-KIUC 2-52 (a), (c)-(f) '!I$2, Generation_Raw_Data!$A:$A, 'AG-KIUC 2-52 (a), (c)-(f) '!$B195))</f>
        <v>144</v>
      </c>
      <c r="J195" s="8">
        <f>IF(SUMIFS(Generation_Raw_Data!$C:$C, Generation_Raw_Data!$D:$D,'AG-KIUC 2-52 (a), (c)-(f) '!J$2, Generation_Raw_Data!$A:$A, 'AG-KIUC 2-52 (a), (c)-(f) '!$B195)&lt;0, 0, SUMIFS(Generation_Raw_Data!$C:$C, Generation_Raw_Data!$D:$D,'AG-KIUC 2-52 (a), (c)-(f) '!J$2, Generation_Raw_Data!$A:$A, 'AG-KIUC 2-52 (a), (c)-(f) '!$B195))</f>
        <v>626.35</v>
      </c>
      <c r="K195" s="8">
        <f>IF(SUMIFS(Generation_Raw_Data!$C:$C, Generation_Raw_Data!$D:$D,'AG-KIUC 2-52 (a), (c)-(f) '!K$2, Generation_Raw_Data!$A:$A, 'AG-KIUC 2-52 (a), (c)-(f) '!$B195)&lt;0, 0, SUMIFS(Generation_Raw_Data!$C:$C, Generation_Raw_Data!$D:$D,'AG-KIUC 2-52 (a), (c)-(f) '!K$2, Generation_Raw_Data!$A:$A, 'AG-KIUC 2-52 (a), (c)-(f) '!$B195))</f>
        <v>329</v>
      </c>
      <c r="L195" s="8">
        <f>IF(SUMIFS(Generation_Raw_Data!$C:$C, Generation_Raw_Data!$D:$D,'AG-KIUC 2-52 (a), (c)-(f) '!L$2, Generation_Raw_Data!$A:$A, 'AG-KIUC 2-52 (a), (c)-(f) '!$B195)&lt;0, 0, SUMIFS(Generation_Raw_Data!$C:$C, Generation_Raw_Data!$D:$D,'AG-KIUC 2-52 (a), (c)-(f) '!L$2, Generation_Raw_Data!$A:$A, 'AG-KIUC 2-52 (a), (c)-(f) '!$B195))</f>
        <v>344</v>
      </c>
      <c r="M195" s="8">
        <f>IF(SUMIFS(Generation_Raw_Data!$C:$C, Generation_Raw_Data!$D:$D,'AG-KIUC 2-52 (a), (c)-(f) '!M$2, Generation_Raw_Data!$A:$A, 'AG-KIUC 2-52 (a), (c)-(f) '!$B195)&lt;0, 0, SUMIFS(Generation_Raw_Data!$C:$C, Generation_Raw_Data!$D:$D,'AG-KIUC 2-52 (a), (c)-(f) '!M$2, Generation_Raw_Data!$A:$A, 'AG-KIUC 2-52 (a), (c)-(f) '!$B195))</f>
        <v>327</v>
      </c>
      <c r="N195" s="8">
        <f>IF(SUMIFS(Generation_Raw_Data!$C:$C, Generation_Raw_Data!$D:$D,'AG-KIUC 2-52 (a), (c)-(f) '!N$2, Generation_Raw_Data!$A:$A, 'AG-KIUC 2-52 (a), (c)-(f) '!$B195)&lt;0, 0, SUMIFS(Generation_Raw_Data!$C:$C, Generation_Raw_Data!$D:$D,'AG-KIUC 2-52 (a), (c)-(f) '!N$2, Generation_Raw_Data!$A:$A, 'AG-KIUC 2-52 (a), (c)-(f) '!$B195))</f>
        <v>233</v>
      </c>
      <c r="O195" s="8">
        <f>IF(SUMIFS(Generation_Raw_Data!$C:$C, Generation_Raw_Data!$D:$D,'AG-KIUC 2-52 (a), (c)-(f) '!O$2, Generation_Raw_Data!$A:$A, 'AG-KIUC 2-52 (a), (c)-(f) '!$B195)&lt;0, 0, SUMIFS(Generation_Raw_Data!$C:$C, Generation_Raw_Data!$D:$D,'AG-KIUC 2-52 (a), (c)-(f) '!O$2, Generation_Raw_Data!$A:$A, 'AG-KIUC 2-52 (a), (c)-(f) '!$B195))</f>
        <v>0</v>
      </c>
      <c r="P195" s="8">
        <f>IF(SUMIFS(Generation_Raw_Data!$C:$C, Generation_Raw_Data!$D:$D,'AG-KIUC 2-52 (a), (c)-(f) '!P$2, Generation_Raw_Data!$A:$A, 'AG-KIUC 2-52 (a), (c)-(f) '!$B195)&lt;0, 0, SUMIFS(Generation_Raw_Data!$C:$C, Generation_Raw_Data!$D:$D,'AG-KIUC 2-52 (a), (c)-(f) '!P$2, Generation_Raw_Data!$A:$A, 'AG-KIUC 2-52 (a), (c)-(f) '!$B195))</f>
        <v>263.8</v>
      </c>
      <c r="Q195" s="8">
        <f>IF(SUMIFS(Generation_Raw_Data!$C:$C, Generation_Raw_Data!$D:$D,'AG-KIUC 2-52 (a), (c)-(f) '!Q$2, Generation_Raw_Data!$A:$A, 'AG-KIUC 2-52 (a), (c)-(f) '!$B195)&lt;0, 0, SUMIFS(Generation_Raw_Data!$C:$C, Generation_Raw_Data!$D:$D,'AG-KIUC 2-52 (a), (c)-(f) '!Q$2, Generation_Raw_Data!$A:$A, 'AG-KIUC 2-52 (a), (c)-(f) '!$B195))</f>
        <v>398.1</v>
      </c>
      <c r="R195" s="8">
        <f>IF(SUMIFS(Generation_Raw_Data!$C:$C, Generation_Raw_Data!$D:$D,'AG-KIUC 2-52 (a), (c)-(f) '!R$2, Generation_Raw_Data!$A:$A, 'AG-KIUC 2-52 (a), (c)-(f) '!$B195)&lt;0, 0, SUMIFS(Generation_Raw_Data!$C:$C, Generation_Raw_Data!$D:$D,'AG-KIUC 2-52 (a), (c)-(f) '!R$2, Generation_Raw_Data!$A:$A, 'AG-KIUC 2-52 (a), (c)-(f) '!$B195))</f>
        <v>296.39999999999998</v>
      </c>
      <c r="S195" s="8">
        <f>IF(SUMIFS(Generation_Raw_Data!$C:$C, Generation_Raw_Data!$D:$D,'AG-KIUC 2-52 (a), (c)-(f) '!S$2, Generation_Raw_Data!$A:$A, 'AG-KIUC 2-52 (a), (c)-(f) '!$B195)&lt;0, 0, SUMIFS(Generation_Raw_Data!$C:$C, Generation_Raw_Data!$D:$D,'AG-KIUC 2-52 (a), (c)-(f) '!S$2, Generation_Raw_Data!$A:$A, 'AG-KIUC 2-52 (a), (c)-(f) '!$B195))</f>
        <v>269.39999999999998</v>
      </c>
      <c r="T195" s="8">
        <f>IF(SUMIFS(Generation_Raw_Data!$C:$C, Generation_Raw_Data!$D:$D,'AG-KIUC 2-52 (a), (c)-(f) '!T$2, Generation_Raw_Data!$A:$A, 'AG-KIUC 2-52 (a), (c)-(f) '!$B195)&lt;0, 0, SUMIFS(Generation_Raw_Data!$C:$C, Generation_Raw_Data!$D:$D,'AG-KIUC 2-52 (a), (c)-(f) '!T$2, Generation_Raw_Data!$A:$A, 'AG-KIUC 2-52 (a), (c)-(f) '!$B195))</f>
        <v>737.7</v>
      </c>
      <c r="U195" s="8">
        <f>IF(SUMIFS(Generation_Raw_Data!$C:$C, Generation_Raw_Data!$D:$D,'AG-KIUC 2-52 (a), (c)-(f) '!U$2, Generation_Raw_Data!$A:$A, 'AG-KIUC 2-52 (a), (c)-(f) '!$B195)&lt;0, 0, SUMIFS(Generation_Raw_Data!$C:$C, Generation_Raw_Data!$D:$D,'AG-KIUC 2-52 (a), (c)-(f) '!U$2, Generation_Raw_Data!$A:$A, 'AG-KIUC 2-52 (a), (c)-(f) '!$B195))</f>
        <v>0</v>
      </c>
      <c r="V195" s="8">
        <f>IF(SUMIFS(Generation_Raw_Data!$C:$C, Generation_Raw_Data!$D:$D,'AG-KIUC 2-52 (a), (c)-(f) '!V$2, Generation_Raw_Data!$A:$A, 'AG-KIUC 2-52 (a), (c)-(f) '!$B195)&lt;0, 0, SUMIFS(Generation_Raw_Data!$C:$C, Generation_Raw_Data!$D:$D,'AG-KIUC 2-52 (a), (c)-(f) '!V$2, Generation_Raw_Data!$A:$A, 'AG-KIUC 2-52 (a), (c)-(f) '!$B195))</f>
        <v>0</v>
      </c>
      <c r="W195" s="8">
        <f>IF(SUMIFS(Generation_Raw_Data!$C:$C, Generation_Raw_Data!$D:$D,'AG-KIUC 2-52 (a), (c)-(f) '!W$2, Generation_Raw_Data!$A:$A, 'AG-KIUC 2-52 (a), (c)-(f) '!$B195)&lt;0, 0, SUMIFS(Generation_Raw_Data!$C:$C, Generation_Raw_Data!$D:$D,'AG-KIUC 2-52 (a), (c)-(f) '!W$2, Generation_Raw_Data!$A:$A, 'AG-KIUC 2-52 (a), (c)-(f) '!$B195))</f>
        <v>0</v>
      </c>
      <c r="X195" s="8">
        <f>IF(SUMIFS(Generation_Raw_Data!$C:$C, Generation_Raw_Data!$D:$D,'AG-KIUC 2-52 (a), (c)-(f) '!X$2, Generation_Raw_Data!$A:$A, 'AG-KIUC 2-52 (a), (c)-(f) '!$B195)&lt;0, 0, SUMIFS(Generation_Raw_Data!$C:$C, Generation_Raw_Data!$D:$D,'AG-KIUC 2-52 (a), (c)-(f) '!X$2, Generation_Raw_Data!$A:$A, 'AG-KIUC 2-52 (a), (c)-(f) '!$B195))</f>
        <v>0</v>
      </c>
      <c r="Y195" s="8">
        <f>IF(SUMIFS(Generation_Raw_Data!$C:$C, Generation_Raw_Data!$D:$D,'AG-KIUC 2-52 (a), (c)-(f) '!Y$2, Generation_Raw_Data!$A:$A, 'AG-KIUC 2-52 (a), (c)-(f) '!$B195)&lt;0, 0, SUMIFS(Generation_Raw_Data!$C:$C, Generation_Raw_Data!$D:$D,'AG-KIUC 2-52 (a), (c)-(f) '!Y$2, Generation_Raw_Data!$A:$A, 'AG-KIUC 2-52 (a), (c)-(f) '!$B195))</f>
        <v>0</v>
      </c>
      <c r="Z195" s="8">
        <f>IF(SUMIFS(Generation_Raw_Data!$C:$C, Generation_Raw_Data!$D:$D,'AG-KIUC 2-52 (a), (c)-(f) '!Z$2, Generation_Raw_Data!$A:$A, 'AG-KIUC 2-52 (a), (c)-(f) '!$B195)&lt;0, 0, SUMIFS(Generation_Raw_Data!$C:$C, Generation_Raw_Data!$D:$D,'AG-KIUC 2-52 (a), (c)-(f) '!Z$2, Generation_Raw_Data!$A:$A, 'AG-KIUC 2-52 (a), (c)-(f) '!$B195))</f>
        <v>0</v>
      </c>
      <c r="AA195" s="8">
        <f>IF(SUMIFS(Generation_Raw_Data!$C:$C, Generation_Raw_Data!$D:$D,'AG-KIUC 2-52 (a), (c)-(f) '!AA$2, Generation_Raw_Data!$A:$A, 'AG-KIUC 2-52 (a), (c)-(f) '!$B195)&lt;0, 0, SUMIFS(Generation_Raw_Data!$C:$C, Generation_Raw_Data!$D:$D,'AG-KIUC 2-52 (a), (c)-(f) '!AA$2, Generation_Raw_Data!$A:$A, 'AG-KIUC 2-52 (a), (c)-(f) '!$B195))</f>
        <v>0</v>
      </c>
      <c r="AB195" s="8">
        <f>IF(SUMIFS(Generation_Raw_Data!$C:$C, Generation_Raw_Data!$D:$D,'AG-KIUC 2-52 (a), (c)-(f) '!AB$2, Generation_Raw_Data!$A:$A, 'AG-KIUC 2-52 (a), (c)-(f) '!$B195)&lt;0, 0, SUMIFS(Generation_Raw_Data!$C:$C, Generation_Raw_Data!$D:$D,'AG-KIUC 2-52 (a), (c)-(f) '!AB$2, Generation_Raw_Data!$A:$A, 'AG-KIUC 2-52 (a), (c)-(f) '!$B195))</f>
        <v>0</v>
      </c>
      <c r="AC195" s="8">
        <f>IF(SUMIFS(Generation_Raw_Data!$C:$C, Generation_Raw_Data!$D:$D,'AG-KIUC 2-52 (a), (c)-(f) '!AC$2, Generation_Raw_Data!$A:$A, 'AG-KIUC 2-52 (a), (c)-(f) '!$B195)&lt;0, 0, SUMIFS(Generation_Raw_Data!$C:$C, Generation_Raw_Data!$D:$D,'AG-KIUC 2-52 (a), (c)-(f) '!AC$2, Generation_Raw_Data!$A:$A, 'AG-KIUC 2-52 (a), (c)-(f) '!$B195))</f>
        <v>0</v>
      </c>
      <c r="AD195" s="8">
        <f>IF(SUMIFS(Generation_Raw_Data!$C:$C, Generation_Raw_Data!$D:$D,'AG-KIUC 2-52 (a), (c)-(f) '!AD$2, Generation_Raw_Data!$A:$A, 'AG-KIUC 2-52 (a), (c)-(f) '!$B195)&lt;0, 0, SUMIFS(Generation_Raw_Data!$C:$C, Generation_Raw_Data!$D:$D,'AG-KIUC 2-52 (a), (c)-(f) '!AD$2, Generation_Raw_Data!$A:$A, 'AG-KIUC 2-52 (a), (c)-(f) '!$B195))</f>
        <v>90.769000000000005</v>
      </c>
      <c r="AE195" s="8">
        <f>IF(SUMIFS(Generation_Raw_Data!$C:$C, Generation_Raw_Data!$D:$D,'AG-KIUC 2-52 (a), (c)-(f) '!AE$2, Generation_Raw_Data!$A:$A, 'AG-KIUC 2-52 (a), (c)-(f) '!$B195)&lt;0, 0, SUMIFS(Generation_Raw_Data!$C:$C, Generation_Raw_Data!$D:$D,'AG-KIUC 2-52 (a), (c)-(f) '!AE$2, Generation_Raw_Data!$A:$A, 'AG-KIUC 2-52 (a), (c)-(f) '!$B195))</f>
        <v>150.61670000000001</v>
      </c>
      <c r="AF195" s="8">
        <f>IF(SUMIFS(Generation_Raw_Data!$C:$C, Generation_Raw_Data!$D:$D,'AG-KIUC 2-52 (a), (c)-(f) '!AF$2, Generation_Raw_Data!$A:$A, 'AG-KIUC 2-52 (a), (c)-(f) '!$B195)&lt;0, 0, SUMIFS(Generation_Raw_Data!$C:$C, Generation_Raw_Data!$D:$D,'AG-KIUC 2-52 (a), (c)-(f) '!AF$2, Generation_Raw_Data!$A:$A, 'AG-KIUC 2-52 (a), (c)-(f) '!$B195))</f>
        <v>151.61420000000001</v>
      </c>
      <c r="AG195" s="8">
        <f>IF(SUMIFS(Generation_Raw_Data!$C:$C, Generation_Raw_Data!$D:$D,'AG-KIUC 2-52 (a), (c)-(f) '!AG$2, Generation_Raw_Data!$A:$A, 'AG-KIUC 2-52 (a), (c)-(f) '!$B195)&lt;0, 0, SUMIFS(Generation_Raw_Data!$C:$C, Generation_Raw_Data!$D:$D,'AG-KIUC 2-52 (a), (c)-(f) '!AG$2, Generation_Raw_Data!$A:$A, 'AG-KIUC 2-52 (a), (c)-(f) '!$B195))</f>
        <v>0</v>
      </c>
      <c r="AH195" s="8">
        <f>IF(SUMIFS(Generation_Raw_Data!$C:$C, Generation_Raw_Data!$D:$D,'AG-KIUC 2-52 (a), (c)-(f) '!AH$2, Generation_Raw_Data!$A:$A, 'AG-KIUC 2-52 (a), (c)-(f) '!$B195)&lt;0, 0, SUMIFS(Generation_Raw_Data!$C:$C, Generation_Raw_Data!$D:$D,'AG-KIUC 2-52 (a), (c)-(f) '!AH$2, Generation_Raw_Data!$A:$A, 'AG-KIUC 2-52 (a), (c)-(f) '!$B195))</f>
        <v>0</v>
      </c>
      <c r="AI195" s="8">
        <f>IF(SUMIFS(Generation_Raw_Data!$C:$C, Generation_Raw_Data!$D:$D,'AG-KIUC 2-52 (a), (c)-(f) '!AI$2, Generation_Raw_Data!$A:$A, 'AG-KIUC 2-52 (a), (c)-(f) '!$B195)&lt;0, 0, SUMIFS(Generation_Raw_Data!$C:$C, Generation_Raw_Data!$D:$D,'AG-KIUC 2-52 (a), (c)-(f) '!AI$2, Generation_Raw_Data!$A:$A, 'AG-KIUC 2-52 (a), (c)-(f) '!$B195))</f>
        <v>0</v>
      </c>
      <c r="AJ195" s="8">
        <f>IF(SUMIFS(Generation_Raw_Data!$C:$C, Generation_Raw_Data!$D:$D,'AG-KIUC 2-52 (a), (c)-(f) '!AJ$2, Generation_Raw_Data!$A:$A, 'AG-KIUC 2-52 (a), (c)-(f) '!$B195)&lt;0, 0, SUMIFS(Generation_Raw_Data!$C:$C, Generation_Raw_Data!$D:$D,'AG-KIUC 2-52 (a), (c)-(f) '!AJ$2, Generation_Raw_Data!$A:$A, 'AG-KIUC 2-52 (a), (c)-(f) '!$B195))</f>
        <v>0</v>
      </c>
      <c r="AK195" s="8">
        <f>IF(SUMIFS(Generation_Raw_Data!$C:$C, Generation_Raw_Data!$D:$D,'AG-KIUC 2-52 (a), (c)-(f) '!AK$2, Generation_Raw_Data!$A:$A, 'AG-KIUC 2-52 (a), (c)-(f) '!$B195)&lt;0, 0, SUMIFS(Generation_Raw_Data!$C:$C, Generation_Raw_Data!$D:$D,'AG-KIUC 2-52 (a), (c)-(f) '!AK$2, Generation_Raw_Data!$A:$A, 'AG-KIUC 2-52 (a), (c)-(f) '!$B195))</f>
        <v>0</v>
      </c>
      <c r="AL195" s="8">
        <f>IF(SUMIFS(Generation_Raw_Data!$C:$C, Generation_Raw_Data!$D:$D,'AG-KIUC 2-52 (a), (c)-(f) '!AL$2, Generation_Raw_Data!$A:$A, 'AG-KIUC 2-52 (a), (c)-(f) '!$B195)&lt;0, 0, SUMIFS(Generation_Raw_Data!$C:$C, Generation_Raw_Data!$D:$D,'AG-KIUC 2-52 (a), (c)-(f) '!AL$2, Generation_Raw_Data!$A:$A, 'AG-KIUC 2-52 (a), (c)-(f) '!$B195))</f>
        <v>0</v>
      </c>
      <c r="AM195" s="8">
        <f>IF(SUMIFS(Generation_Raw_Data!$C:$C, Generation_Raw_Data!$D:$D,'AG-KIUC 2-52 (a), (c)-(f) '!AM$2, Generation_Raw_Data!$A:$A, 'AG-KIUC 2-52 (a), (c)-(f) '!$B195)&lt;0, 0, SUMIFS(Generation_Raw_Data!$C:$C, Generation_Raw_Data!$D:$D,'AG-KIUC 2-52 (a), (c)-(f) '!AM$2, Generation_Raw_Data!$A:$A, 'AG-KIUC 2-52 (a), (c)-(f) '!$B195))</f>
        <v>4.9000000000000004</v>
      </c>
      <c r="AN195" s="8">
        <f>IF(SUMIFS(Generation_Raw_Data!$C:$C, Generation_Raw_Data!$D:$D,'AG-KIUC 2-52 (a), (c)-(f) '!AN$2, Generation_Raw_Data!$A:$A, 'AG-KIUC 2-52 (a), (c)-(f) '!$B195)&lt;0, 0, SUMIFS(Generation_Raw_Data!$C:$C, Generation_Raw_Data!$D:$D,'AG-KIUC 2-52 (a), (c)-(f) '!AN$2, Generation_Raw_Data!$A:$A, 'AG-KIUC 2-52 (a), (c)-(f) '!$B195))</f>
        <v>0.1</v>
      </c>
    </row>
    <row r="196" spans="1:40" x14ac:dyDescent="0.35">
      <c r="A196" s="1">
        <v>25</v>
      </c>
      <c r="B196" s="2">
        <v>44769.375</v>
      </c>
      <c r="C196" s="16">
        <f>SUMIF(Marginal_Cost_Raw_Data!$A:$A, 'AG-KIUC 2-52 (a), (c)-(f) '!$B196, Marginal_Cost_Raw_Data!$B:$B)</f>
        <v>20.206337871093751</v>
      </c>
      <c r="D196" s="17">
        <f>SUMIFS(CTS_Raw_Data!$C:$C, CTS_Raw_Data!$B:$B, "S", CTS_Raw_Data!$A:$A, 'AG-KIUC 2-52 (a), (c)-(f) '!$B196)</f>
        <v>0</v>
      </c>
      <c r="E196" s="7">
        <f>IFERROR(SUMIFS(CTS_Raw_Data!$D:$D, CTS_Raw_Data!$B:$B, "S", CTS_Raw_Data!$A:$A, 'AG-KIUC 2-52 (a), (c)-(f) '!$B196)/'AG-KIUC 2-52 (a), (c)-(f) '!$D196,0)</f>
        <v>0</v>
      </c>
      <c r="F196" s="14">
        <f>SUMIFS(CTS_Raw_Data!$C:$C, CTS_Raw_Data!$B:$B, "B", CTS_Raw_Data!$A:$A, 'AG-KIUC 2-52 (a), (c)-(f) '!$B196)</f>
        <v>0</v>
      </c>
      <c r="G196" s="7">
        <f>IFERROR(SUMIFS(CTS_Raw_Data!$D:$D, CTS_Raw_Data!$B:$B, "B", CTS_Raw_Data!$A:$A, 'AG-KIUC 2-52 (a), (c)-(f) '!$B196)/'AG-KIUC 2-52 (a), (c)-(f) '!$F196,0)</f>
        <v>0</v>
      </c>
      <c r="H196" s="19">
        <f>SUMIF(ACE_Raw_Data!$A:$A, 'AG-KIUC 2-52 (a), (c)-(f) '!$B196, ACE_Raw_Data!$B:$B)</f>
        <v>-2.3575659486982556</v>
      </c>
      <c r="I196" s="21">
        <f>IF(SUMIFS(Generation_Raw_Data!$C:$C, Generation_Raw_Data!$D:$D,'AG-KIUC 2-52 (a), (c)-(f) '!I$2, Generation_Raw_Data!$A:$A, 'AG-KIUC 2-52 (a), (c)-(f) '!$B196)&lt;0, 0, SUMIFS(Generation_Raw_Data!$C:$C, Generation_Raw_Data!$D:$D,'AG-KIUC 2-52 (a), (c)-(f) '!I$2, Generation_Raw_Data!$A:$A, 'AG-KIUC 2-52 (a), (c)-(f) '!$B196))</f>
        <v>141</v>
      </c>
      <c r="J196" s="8">
        <f>IF(SUMIFS(Generation_Raw_Data!$C:$C, Generation_Raw_Data!$D:$D,'AG-KIUC 2-52 (a), (c)-(f) '!J$2, Generation_Raw_Data!$A:$A, 'AG-KIUC 2-52 (a), (c)-(f) '!$B196)&lt;0, 0, SUMIFS(Generation_Raw_Data!$C:$C, Generation_Raw_Data!$D:$D,'AG-KIUC 2-52 (a), (c)-(f) '!J$2, Generation_Raw_Data!$A:$A, 'AG-KIUC 2-52 (a), (c)-(f) '!$B196))</f>
        <v>625.65</v>
      </c>
      <c r="K196" s="8">
        <f>IF(SUMIFS(Generation_Raw_Data!$C:$C, Generation_Raw_Data!$D:$D,'AG-KIUC 2-52 (a), (c)-(f) '!K$2, Generation_Raw_Data!$A:$A, 'AG-KIUC 2-52 (a), (c)-(f) '!$B196)&lt;0, 0, SUMIFS(Generation_Raw_Data!$C:$C, Generation_Raw_Data!$D:$D,'AG-KIUC 2-52 (a), (c)-(f) '!K$2, Generation_Raw_Data!$A:$A, 'AG-KIUC 2-52 (a), (c)-(f) '!$B196))</f>
        <v>328</v>
      </c>
      <c r="L196" s="8">
        <f>IF(SUMIFS(Generation_Raw_Data!$C:$C, Generation_Raw_Data!$D:$D,'AG-KIUC 2-52 (a), (c)-(f) '!L$2, Generation_Raw_Data!$A:$A, 'AG-KIUC 2-52 (a), (c)-(f) '!$B196)&lt;0, 0, SUMIFS(Generation_Raw_Data!$C:$C, Generation_Raw_Data!$D:$D,'AG-KIUC 2-52 (a), (c)-(f) '!L$2, Generation_Raw_Data!$A:$A, 'AG-KIUC 2-52 (a), (c)-(f) '!$B196))</f>
        <v>347</v>
      </c>
      <c r="M196" s="8">
        <f>IF(SUMIFS(Generation_Raw_Data!$C:$C, Generation_Raw_Data!$D:$D,'AG-KIUC 2-52 (a), (c)-(f) '!M$2, Generation_Raw_Data!$A:$A, 'AG-KIUC 2-52 (a), (c)-(f) '!$B196)&lt;0, 0, SUMIFS(Generation_Raw_Data!$C:$C, Generation_Raw_Data!$D:$D,'AG-KIUC 2-52 (a), (c)-(f) '!M$2, Generation_Raw_Data!$A:$A, 'AG-KIUC 2-52 (a), (c)-(f) '!$B196))</f>
        <v>329</v>
      </c>
      <c r="N196" s="8">
        <f>IF(SUMIFS(Generation_Raw_Data!$C:$C, Generation_Raw_Data!$D:$D,'AG-KIUC 2-52 (a), (c)-(f) '!N$2, Generation_Raw_Data!$A:$A, 'AG-KIUC 2-52 (a), (c)-(f) '!$B196)&lt;0, 0, SUMIFS(Generation_Raw_Data!$C:$C, Generation_Raw_Data!$D:$D,'AG-KIUC 2-52 (a), (c)-(f) '!N$2, Generation_Raw_Data!$A:$A, 'AG-KIUC 2-52 (a), (c)-(f) '!$B196))</f>
        <v>240</v>
      </c>
      <c r="O196" s="8">
        <f>IF(SUMIFS(Generation_Raw_Data!$C:$C, Generation_Raw_Data!$D:$D,'AG-KIUC 2-52 (a), (c)-(f) '!O$2, Generation_Raw_Data!$A:$A, 'AG-KIUC 2-52 (a), (c)-(f) '!$B196)&lt;0, 0, SUMIFS(Generation_Raw_Data!$C:$C, Generation_Raw_Data!$D:$D,'AG-KIUC 2-52 (a), (c)-(f) '!O$2, Generation_Raw_Data!$A:$A, 'AG-KIUC 2-52 (a), (c)-(f) '!$B196))</f>
        <v>0</v>
      </c>
      <c r="P196" s="8">
        <f>IF(SUMIFS(Generation_Raw_Data!$C:$C, Generation_Raw_Data!$D:$D,'AG-KIUC 2-52 (a), (c)-(f) '!P$2, Generation_Raw_Data!$A:$A, 'AG-KIUC 2-52 (a), (c)-(f) '!$B196)&lt;0, 0, SUMIFS(Generation_Raw_Data!$C:$C, Generation_Raw_Data!$D:$D,'AG-KIUC 2-52 (a), (c)-(f) '!P$2, Generation_Raw_Data!$A:$A, 'AG-KIUC 2-52 (a), (c)-(f) '!$B196))</f>
        <v>275.10000000000002</v>
      </c>
      <c r="Q196" s="8">
        <f>IF(SUMIFS(Generation_Raw_Data!$C:$C, Generation_Raw_Data!$D:$D,'AG-KIUC 2-52 (a), (c)-(f) '!Q$2, Generation_Raw_Data!$A:$A, 'AG-KIUC 2-52 (a), (c)-(f) '!$B196)&lt;0, 0, SUMIFS(Generation_Raw_Data!$C:$C, Generation_Raw_Data!$D:$D,'AG-KIUC 2-52 (a), (c)-(f) '!Q$2, Generation_Raw_Data!$A:$A, 'AG-KIUC 2-52 (a), (c)-(f) '!$B196))</f>
        <v>394</v>
      </c>
      <c r="R196" s="8">
        <f>IF(SUMIFS(Generation_Raw_Data!$C:$C, Generation_Raw_Data!$D:$D,'AG-KIUC 2-52 (a), (c)-(f) '!R$2, Generation_Raw_Data!$A:$A, 'AG-KIUC 2-52 (a), (c)-(f) '!$B196)&lt;0, 0, SUMIFS(Generation_Raw_Data!$C:$C, Generation_Raw_Data!$D:$D,'AG-KIUC 2-52 (a), (c)-(f) '!R$2, Generation_Raw_Data!$A:$A, 'AG-KIUC 2-52 (a), (c)-(f) '!$B196))</f>
        <v>301.89999999999998</v>
      </c>
      <c r="S196" s="8">
        <f>IF(SUMIFS(Generation_Raw_Data!$C:$C, Generation_Raw_Data!$D:$D,'AG-KIUC 2-52 (a), (c)-(f) '!S$2, Generation_Raw_Data!$A:$A, 'AG-KIUC 2-52 (a), (c)-(f) '!$B196)&lt;0, 0, SUMIFS(Generation_Raw_Data!$C:$C, Generation_Raw_Data!$D:$D,'AG-KIUC 2-52 (a), (c)-(f) '!S$2, Generation_Raw_Data!$A:$A, 'AG-KIUC 2-52 (a), (c)-(f) '!$B196))</f>
        <v>268.3</v>
      </c>
      <c r="T196" s="8">
        <f>IF(SUMIFS(Generation_Raw_Data!$C:$C, Generation_Raw_Data!$D:$D,'AG-KIUC 2-52 (a), (c)-(f) '!T$2, Generation_Raw_Data!$A:$A, 'AG-KIUC 2-52 (a), (c)-(f) '!$B196)&lt;0, 0, SUMIFS(Generation_Raw_Data!$C:$C, Generation_Raw_Data!$D:$D,'AG-KIUC 2-52 (a), (c)-(f) '!T$2, Generation_Raw_Data!$A:$A, 'AG-KIUC 2-52 (a), (c)-(f) '!$B196))</f>
        <v>735.4</v>
      </c>
      <c r="U196" s="8">
        <f>IF(SUMIFS(Generation_Raw_Data!$C:$C, Generation_Raw_Data!$D:$D,'AG-KIUC 2-52 (a), (c)-(f) '!U$2, Generation_Raw_Data!$A:$A, 'AG-KIUC 2-52 (a), (c)-(f) '!$B196)&lt;0, 0, SUMIFS(Generation_Raw_Data!$C:$C, Generation_Raw_Data!$D:$D,'AG-KIUC 2-52 (a), (c)-(f) '!U$2, Generation_Raw_Data!$A:$A, 'AG-KIUC 2-52 (a), (c)-(f) '!$B196))</f>
        <v>0</v>
      </c>
      <c r="V196" s="8">
        <f>IF(SUMIFS(Generation_Raw_Data!$C:$C, Generation_Raw_Data!$D:$D,'AG-KIUC 2-52 (a), (c)-(f) '!V$2, Generation_Raw_Data!$A:$A, 'AG-KIUC 2-52 (a), (c)-(f) '!$B196)&lt;0, 0, SUMIFS(Generation_Raw_Data!$C:$C, Generation_Raw_Data!$D:$D,'AG-KIUC 2-52 (a), (c)-(f) '!V$2, Generation_Raw_Data!$A:$A, 'AG-KIUC 2-52 (a), (c)-(f) '!$B196))</f>
        <v>0</v>
      </c>
      <c r="W196" s="8">
        <f>IF(SUMIFS(Generation_Raw_Data!$C:$C, Generation_Raw_Data!$D:$D,'AG-KIUC 2-52 (a), (c)-(f) '!W$2, Generation_Raw_Data!$A:$A, 'AG-KIUC 2-52 (a), (c)-(f) '!$B196)&lt;0, 0, SUMIFS(Generation_Raw_Data!$C:$C, Generation_Raw_Data!$D:$D,'AG-KIUC 2-52 (a), (c)-(f) '!W$2, Generation_Raw_Data!$A:$A, 'AG-KIUC 2-52 (a), (c)-(f) '!$B196))</f>
        <v>0</v>
      </c>
      <c r="X196" s="8">
        <f>IF(SUMIFS(Generation_Raw_Data!$C:$C, Generation_Raw_Data!$D:$D,'AG-KIUC 2-52 (a), (c)-(f) '!X$2, Generation_Raw_Data!$A:$A, 'AG-KIUC 2-52 (a), (c)-(f) '!$B196)&lt;0, 0, SUMIFS(Generation_Raw_Data!$C:$C, Generation_Raw_Data!$D:$D,'AG-KIUC 2-52 (a), (c)-(f) '!X$2, Generation_Raw_Data!$A:$A, 'AG-KIUC 2-52 (a), (c)-(f) '!$B196))</f>
        <v>0</v>
      </c>
      <c r="Y196" s="8">
        <f>IF(SUMIFS(Generation_Raw_Data!$C:$C, Generation_Raw_Data!$D:$D,'AG-KIUC 2-52 (a), (c)-(f) '!Y$2, Generation_Raw_Data!$A:$A, 'AG-KIUC 2-52 (a), (c)-(f) '!$B196)&lt;0, 0, SUMIFS(Generation_Raw_Data!$C:$C, Generation_Raw_Data!$D:$D,'AG-KIUC 2-52 (a), (c)-(f) '!Y$2, Generation_Raw_Data!$A:$A, 'AG-KIUC 2-52 (a), (c)-(f) '!$B196))</f>
        <v>0</v>
      </c>
      <c r="Z196" s="8">
        <f>IF(SUMIFS(Generation_Raw_Data!$C:$C, Generation_Raw_Data!$D:$D,'AG-KIUC 2-52 (a), (c)-(f) '!Z$2, Generation_Raw_Data!$A:$A, 'AG-KIUC 2-52 (a), (c)-(f) '!$B196)&lt;0, 0, SUMIFS(Generation_Raw_Data!$C:$C, Generation_Raw_Data!$D:$D,'AG-KIUC 2-52 (a), (c)-(f) '!Z$2, Generation_Raw_Data!$A:$A, 'AG-KIUC 2-52 (a), (c)-(f) '!$B196))</f>
        <v>0</v>
      </c>
      <c r="AA196" s="8">
        <f>IF(SUMIFS(Generation_Raw_Data!$C:$C, Generation_Raw_Data!$D:$D,'AG-KIUC 2-52 (a), (c)-(f) '!AA$2, Generation_Raw_Data!$A:$A, 'AG-KIUC 2-52 (a), (c)-(f) '!$B196)&lt;0, 0, SUMIFS(Generation_Raw_Data!$C:$C, Generation_Raw_Data!$D:$D,'AG-KIUC 2-52 (a), (c)-(f) '!AA$2, Generation_Raw_Data!$A:$A, 'AG-KIUC 2-52 (a), (c)-(f) '!$B196))</f>
        <v>0</v>
      </c>
      <c r="AB196" s="8">
        <f>IF(SUMIFS(Generation_Raw_Data!$C:$C, Generation_Raw_Data!$D:$D,'AG-KIUC 2-52 (a), (c)-(f) '!AB$2, Generation_Raw_Data!$A:$A, 'AG-KIUC 2-52 (a), (c)-(f) '!$B196)&lt;0, 0, SUMIFS(Generation_Raw_Data!$C:$C, Generation_Raw_Data!$D:$D,'AG-KIUC 2-52 (a), (c)-(f) '!AB$2, Generation_Raw_Data!$A:$A, 'AG-KIUC 2-52 (a), (c)-(f) '!$B196))</f>
        <v>127.32389999999999</v>
      </c>
      <c r="AC196" s="8">
        <f>IF(SUMIFS(Generation_Raw_Data!$C:$C, Generation_Raw_Data!$D:$D,'AG-KIUC 2-52 (a), (c)-(f) '!AC$2, Generation_Raw_Data!$A:$A, 'AG-KIUC 2-52 (a), (c)-(f) '!$B196)&lt;0, 0, SUMIFS(Generation_Raw_Data!$C:$C, Generation_Raw_Data!$D:$D,'AG-KIUC 2-52 (a), (c)-(f) '!AC$2, Generation_Raw_Data!$A:$A, 'AG-KIUC 2-52 (a), (c)-(f) '!$B196))</f>
        <v>0</v>
      </c>
      <c r="AD196" s="8">
        <f>IF(SUMIFS(Generation_Raw_Data!$C:$C, Generation_Raw_Data!$D:$D,'AG-KIUC 2-52 (a), (c)-(f) '!AD$2, Generation_Raw_Data!$A:$A, 'AG-KIUC 2-52 (a), (c)-(f) '!$B196)&lt;0, 0, SUMIFS(Generation_Raw_Data!$C:$C, Generation_Raw_Data!$D:$D,'AG-KIUC 2-52 (a), (c)-(f) '!AD$2, Generation_Raw_Data!$A:$A, 'AG-KIUC 2-52 (a), (c)-(f) '!$B196))</f>
        <v>139.26060000000001</v>
      </c>
      <c r="AE196" s="8">
        <f>IF(SUMIFS(Generation_Raw_Data!$C:$C, Generation_Raw_Data!$D:$D,'AG-KIUC 2-52 (a), (c)-(f) '!AE$2, Generation_Raw_Data!$A:$A, 'AG-KIUC 2-52 (a), (c)-(f) '!$B196)&lt;0, 0, SUMIFS(Generation_Raw_Data!$C:$C, Generation_Raw_Data!$D:$D,'AG-KIUC 2-52 (a), (c)-(f) '!AE$2, Generation_Raw_Data!$A:$A, 'AG-KIUC 2-52 (a), (c)-(f) '!$B196))</f>
        <v>149.20769999999999</v>
      </c>
      <c r="AF196" s="8">
        <f>IF(SUMIFS(Generation_Raw_Data!$C:$C, Generation_Raw_Data!$D:$D,'AG-KIUC 2-52 (a), (c)-(f) '!AF$2, Generation_Raw_Data!$A:$A, 'AG-KIUC 2-52 (a), (c)-(f) '!$B196)&lt;0, 0, SUMIFS(Generation_Raw_Data!$C:$C, Generation_Raw_Data!$D:$D,'AG-KIUC 2-52 (a), (c)-(f) '!AF$2, Generation_Raw_Data!$A:$A, 'AG-KIUC 2-52 (a), (c)-(f) '!$B196))</f>
        <v>149.20769999999999</v>
      </c>
      <c r="AG196" s="8">
        <f>IF(SUMIFS(Generation_Raw_Data!$C:$C, Generation_Raw_Data!$D:$D,'AG-KIUC 2-52 (a), (c)-(f) '!AG$2, Generation_Raw_Data!$A:$A, 'AG-KIUC 2-52 (a), (c)-(f) '!$B196)&lt;0, 0, SUMIFS(Generation_Raw_Data!$C:$C, Generation_Raw_Data!$D:$D,'AG-KIUC 2-52 (a), (c)-(f) '!AG$2, Generation_Raw_Data!$A:$A, 'AG-KIUC 2-52 (a), (c)-(f) '!$B196))</f>
        <v>0</v>
      </c>
      <c r="AH196" s="8">
        <f>IF(SUMIFS(Generation_Raw_Data!$C:$C, Generation_Raw_Data!$D:$D,'AG-KIUC 2-52 (a), (c)-(f) '!AH$2, Generation_Raw_Data!$A:$A, 'AG-KIUC 2-52 (a), (c)-(f) '!$B196)&lt;0, 0, SUMIFS(Generation_Raw_Data!$C:$C, Generation_Raw_Data!$D:$D,'AG-KIUC 2-52 (a), (c)-(f) '!AH$2, Generation_Raw_Data!$A:$A, 'AG-KIUC 2-52 (a), (c)-(f) '!$B196))</f>
        <v>0</v>
      </c>
      <c r="AI196" s="8">
        <f>IF(SUMIFS(Generation_Raw_Data!$C:$C, Generation_Raw_Data!$D:$D,'AG-KIUC 2-52 (a), (c)-(f) '!AI$2, Generation_Raw_Data!$A:$A, 'AG-KIUC 2-52 (a), (c)-(f) '!$B196)&lt;0, 0, SUMIFS(Generation_Raw_Data!$C:$C, Generation_Raw_Data!$D:$D,'AG-KIUC 2-52 (a), (c)-(f) '!AI$2, Generation_Raw_Data!$A:$A, 'AG-KIUC 2-52 (a), (c)-(f) '!$B196))</f>
        <v>0</v>
      </c>
      <c r="AJ196" s="8">
        <f>IF(SUMIFS(Generation_Raw_Data!$C:$C, Generation_Raw_Data!$D:$D,'AG-KIUC 2-52 (a), (c)-(f) '!AJ$2, Generation_Raw_Data!$A:$A, 'AG-KIUC 2-52 (a), (c)-(f) '!$B196)&lt;0, 0, SUMIFS(Generation_Raw_Data!$C:$C, Generation_Raw_Data!$D:$D,'AG-KIUC 2-52 (a), (c)-(f) '!AJ$2, Generation_Raw_Data!$A:$A, 'AG-KIUC 2-52 (a), (c)-(f) '!$B196))</f>
        <v>0</v>
      </c>
      <c r="AK196" s="8">
        <f>IF(SUMIFS(Generation_Raw_Data!$C:$C, Generation_Raw_Data!$D:$D,'AG-KIUC 2-52 (a), (c)-(f) '!AK$2, Generation_Raw_Data!$A:$A, 'AG-KIUC 2-52 (a), (c)-(f) '!$B196)&lt;0, 0, SUMIFS(Generation_Raw_Data!$C:$C, Generation_Raw_Data!$D:$D,'AG-KIUC 2-52 (a), (c)-(f) '!AK$2, Generation_Raw_Data!$A:$A, 'AG-KIUC 2-52 (a), (c)-(f) '!$B196))</f>
        <v>0</v>
      </c>
      <c r="AL196" s="8">
        <f>IF(SUMIFS(Generation_Raw_Data!$C:$C, Generation_Raw_Data!$D:$D,'AG-KIUC 2-52 (a), (c)-(f) '!AL$2, Generation_Raw_Data!$A:$A, 'AG-KIUC 2-52 (a), (c)-(f) '!$B196)&lt;0, 0, SUMIFS(Generation_Raw_Data!$C:$C, Generation_Raw_Data!$D:$D,'AG-KIUC 2-52 (a), (c)-(f) '!AL$2, Generation_Raw_Data!$A:$A, 'AG-KIUC 2-52 (a), (c)-(f) '!$B196))</f>
        <v>0</v>
      </c>
      <c r="AM196" s="8">
        <f>IF(SUMIFS(Generation_Raw_Data!$C:$C, Generation_Raw_Data!$D:$D,'AG-KIUC 2-52 (a), (c)-(f) '!AM$2, Generation_Raw_Data!$A:$A, 'AG-KIUC 2-52 (a), (c)-(f) '!$B196)&lt;0, 0, SUMIFS(Generation_Raw_Data!$C:$C, Generation_Raw_Data!$D:$D,'AG-KIUC 2-52 (a), (c)-(f) '!AM$2, Generation_Raw_Data!$A:$A, 'AG-KIUC 2-52 (a), (c)-(f) '!$B196))</f>
        <v>4.0999999999999996</v>
      </c>
      <c r="AN196" s="8">
        <f>IF(SUMIFS(Generation_Raw_Data!$C:$C, Generation_Raw_Data!$D:$D,'AG-KIUC 2-52 (a), (c)-(f) '!AN$2, Generation_Raw_Data!$A:$A, 'AG-KIUC 2-52 (a), (c)-(f) '!$B196)&lt;0, 0, SUMIFS(Generation_Raw_Data!$C:$C, Generation_Raw_Data!$D:$D,'AG-KIUC 2-52 (a), (c)-(f) '!AN$2, Generation_Raw_Data!$A:$A, 'AG-KIUC 2-52 (a), (c)-(f) '!$B196))</f>
        <v>0.2</v>
      </c>
    </row>
    <row r="197" spans="1:40" x14ac:dyDescent="0.35">
      <c r="A197" s="1">
        <v>25</v>
      </c>
      <c r="B197" s="2">
        <v>44769.416666666664</v>
      </c>
      <c r="C197" s="16">
        <f>SUMIF(Marginal_Cost_Raw_Data!$A:$A, 'AG-KIUC 2-52 (a), (c)-(f) '!$B197, Marginal_Cost_Raw_Data!$B:$B)</f>
        <v>20.292706609157989</v>
      </c>
      <c r="D197" s="17">
        <f>SUMIFS(CTS_Raw_Data!$C:$C, CTS_Raw_Data!$B:$B, "S", CTS_Raw_Data!$A:$A, 'AG-KIUC 2-52 (a), (c)-(f) '!$B197)</f>
        <v>0</v>
      </c>
      <c r="E197" s="7">
        <f>IFERROR(SUMIFS(CTS_Raw_Data!$D:$D, CTS_Raw_Data!$B:$B, "S", CTS_Raw_Data!$A:$A, 'AG-KIUC 2-52 (a), (c)-(f) '!$B197)/'AG-KIUC 2-52 (a), (c)-(f) '!$D197,0)</f>
        <v>0</v>
      </c>
      <c r="F197" s="14">
        <f>SUMIFS(CTS_Raw_Data!$C:$C, CTS_Raw_Data!$B:$B, "B", CTS_Raw_Data!$A:$A, 'AG-KIUC 2-52 (a), (c)-(f) '!$B197)</f>
        <v>0</v>
      </c>
      <c r="G197" s="7">
        <f>IFERROR(SUMIFS(CTS_Raw_Data!$D:$D, CTS_Raw_Data!$B:$B, "B", CTS_Raw_Data!$A:$A, 'AG-KIUC 2-52 (a), (c)-(f) '!$B197)/'AG-KIUC 2-52 (a), (c)-(f) '!$F197,0)</f>
        <v>0</v>
      </c>
      <c r="H197" s="19">
        <f>SUMIF(ACE_Raw_Data!$A:$A, 'AG-KIUC 2-52 (a), (c)-(f) '!$B197, ACE_Raw_Data!$B:$B)</f>
        <v>-11.374471268645591</v>
      </c>
      <c r="I197" s="21">
        <f>IF(SUMIFS(Generation_Raw_Data!$C:$C, Generation_Raw_Data!$D:$D,'AG-KIUC 2-52 (a), (c)-(f) '!I$2, Generation_Raw_Data!$A:$A, 'AG-KIUC 2-52 (a), (c)-(f) '!$B197)&lt;0, 0, SUMIFS(Generation_Raw_Data!$C:$C, Generation_Raw_Data!$D:$D,'AG-KIUC 2-52 (a), (c)-(f) '!I$2, Generation_Raw_Data!$A:$A, 'AG-KIUC 2-52 (a), (c)-(f) '!$B197))</f>
        <v>143</v>
      </c>
      <c r="J197" s="8">
        <f>IF(SUMIFS(Generation_Raw_Data!$C:$C, Generation_Raw_Data!$D:$D,'AG-KIUC 2-52 (a), (c)-(f) '!J$2, Generation_Raw_Data!$A:$A, 'AG-KIUC 2-52 (a), (c)-(f) '!$B197)&lt;0, 0, SUMIFS(Generation_Raw_Data!$C:$C, Generation_Raw_Data!$D:$D,'AG-KIUC 2-52 (a), (c)-(f) '!J$2, Generation_Raw_Data!$A:$A, 'AG-KIUC 2-52 (a), (c)-(f) '!$B197))</f>
        <v>626.1</v>
      </c>
      <c r="K197" s="8">
        <f>IF(SUMIFS(Generation_Raw_Data!$C:$C, Generation_Raw_Data!$D:$D,'AG-KIUC 2-52 (a), (c)-(f) '!K$2, Generation_Raw_Data!$A:$A, 'AG-KIUC 2-52 (a), (c)-(f) '!$B197)&lt;0, 0, SUMIFS(Generation_Raw_Data!$C:$C, Generation_Raw_Data!$D:$D,'AG-KIUC 2-52 (a), (c)-(f) '!K$2, Generation_Raw_Data!$A:$A, 'AG-KIUC 2-52 (a), (c)-(f) '!$B197))</f>
        <v>332.75</v>
      </c>
      <c r="L197" s="8">
        <f>IF(SUMIFS(Generation_Raw_Data!$C:$C, Generation_Raw_Data!$D:$D,'AG-KIUC 2-52 (a), (c)-(f) '!L$2, Generation_Raw_Data!$A:$A, 'AG-KIUC 2-52 (a), (c)-(f) '!$B197)&lt;0, 0, SUMIFS(Generation_Raw_Data!$C:$C, Generation_Raw_Data!$D:$D,'AG-KIUC 2-52 (a), (c)-(f) '!L$2, Generation_Raw_Data!$A:$A, 'AG-KIUC 2-52 (a), (c)-(f) '!$B197))</f>
        <v>366.75</v>
      </c>
      <c r="M197" s="8">
        <f>IF(SUMIFS(Generation_Raw_Data!$C:$C, Generation_Raw_Data!$D:$D,'AG-KIUC 2-52 (a), (c)-(f) '!M$2, Generation_Raw_Data!$A:$A, 'AG-KIUC 2-52 (a), (c)-(f) '!$B197)&lt;0, 0, SUMIFS(Generation_Raw_Data!$C:$C, Generation_Raw_Data!$D:$D,'AG-KIUC 2-52 (a), (c)-(f) '!M$2, Generation_Raw_Data!$A:$A, 'AG-KIUC 2-52 (a), (c)-(f) '!$B197))</f>
        <v>335.75</v>
      </c>
      <c r="N197" s="8">
        <f>IF(SUMIFS(Generation_Raw_Data!$C:$C, Generation_Raw_Data!$D:$D,'AG-KIUC 2-52 (a), (c)-(f) '!N$2, Generation_Raw_Data!$A:$A, 'AG-KIUC 2-52 (a), (c)-(f) '!$B197)&lt;0, 0, SUMIFS(Generation_Raw_Data!$C:$C, Generation_Raw_Data!$D:$D,'AG-KIUC 2-52 (a), (c)-(f) '!N$2, Generation_Raw_Data!$A:$A, 'AG-KIUC 2-52 (a), (c)-(f) '!$B197))</f>
        <v>249.75</v>
      </c>
      <c r="O197" s="8">
        <f>IF(SUMIFS(Generation_Raw_Data!$C:$C, Generation_Raw_Data!$D:$D,'AG-KIUC 2-52 (a), (c)-(f) '!O$2, Generation_Raw_Data!$A:$A, 'AG-KIUC 2-52 (a), (c)-(f) '!$B197)&lt;0, 0, SUMIFS(Generation_Raw_Data!$C:$C, Generation_Raw_Data!$D:$D,'AG-KIUC 2-52 (a), (c)-(f) '!O$2, Generation_Raw_Data!$A:$A, 'AG-KIUC 2-52 (a), (c)-(f) '!$B197))</f>
        <v>0</v>
      </c>
      <c r="P197" s="8">
        <f>IF(SUMIFS(Generation_Raw_Data!$C:$C, Generation_Raw_Data!$D:$D,'AG-KIUC 2-52 (a), (c)-(f) '!P$2, Generation_Raw_Data!$A:$A, 'AG-KIUC 2-52 (a), (c)-(f) '!$B197)&lt;0, 0, SUMIFS(Generation_Raw_Data!$C:$C, Generation_Raw_Data!$D:$D,'AG-KIUC 2-52 (a), (c)-(f) '!P$2, Generation_Raw_Data!$A:$A, 'AG-KIUC 2-52 (a), (c)-(f) '!$B197))</f>
        <v>282.3</v>
      </c>
      <c r="Q197" s="8">
        <f>IF(SUMIFS(Generation_Raw_Data!$C:$C, Generation_Raw_Data!$D:$D,'AG-KIUC 2-52 (a), (c)-(f) '!Q$2, Generation_Raw_Data!$A:$A, 'AG-KIUC 2-52 (a), (c)-(f) '!$B197)&lt;0, 0, SUMIFS(Generation_Raw_Data!$C:$C, Generation_Raw_Data!$D:$D,'AG-KIUC 2-52 (a), (c)-(f) '!Q$2, Generation_Raw_Data!$A:$A, 'AG-KIUC 2-52 (a), (c)-(f) '!$B197))</f>
        <v>391.1</v>
      </c>
      <c r="R197" s="8">
        <f>IF(SUMIFS(Generation_Raw_Data!$C:$C, Generation_Raw_Data!$D:$D,'AG-KIUC 2-52 (a), (c)-(f) '!R$2, Generation_Raw_Data!$A:$A, 'AG-KIUC 2-52 (a), (c)-(f) '!$B197)&lt;0, 0, SUMIFS(Generation_Raw_Data!$C:$C, Generation_Raw_Data!$D:$D,'AG-KIUC 2-52 (a), (c)-(f) '!R$2, Generation_Raw_Data!$A:$A, 'AG-KIUC 2-52 (a), (c)-(f) '!$B197))</f>
        <v>303</v>
      </c>
      <c r="S197" s="8">
        <f>IF(SUMIFS(Generation_Raw_Data!$C:$C, Generation_Raw_Data!$D:$D,'AG-KIUC 2-52 (a), (c)-(f) '!S$2, Generation_Raw_Data!$A:$A, 'AG-KIUC 2-52 (a), (c)-(f) '!$B197)&lt;0, 0, SUMIFS(Generation_Raw_Data!$C:$C, Generation_Raw_Data!$D:$D,'AG-KIUC 2-52 (a), (c)-(f) '!S$2, Generation_Raw_Data!$A:$A, 'AG-KIUC 2-52 (a), (c)-(f) '!$B197))</f>
        <v>272.2</v>
      </c>
      <c r="T197" s="8">
        <f>IF(SUMIFS(Generation_Raw_Data!$C:$C, Generation_Raw_Data!$D:$D,'AG-KIUC 2-52 (a), (c)-(f) '!T$2, Generation_Raw_Data!$A:$A, 'AG-KIUC 2-52 (a), (c)-(f) '!$B197)&lt;0, 0, SUMIFS(Generation_Raw_Data!$C:$C, Generation_Raw_Data!$D:$D,'AG-KIUC 2-52 (a), (c)-(f) '!T$2, Generation_Raw_Data!$A:$A, 'AG-KIUC 2-52 (a), (c)-(f) '!$B197))</f>
        <v>737.7</v>
      </c>
      <c r="U197" s="8">
        <f>IF(SUMIFS(Generation_Raw_Data!$C:$C, Generation_Raw_Data!$D:$D,'AG-KIUC 2-52 (a), (c)-(f) '!U$2, Generation_Raw_Data!$A:$A, 'AG-KIUC 2-52 (a), (c)-(f) '!$B197)&lt;0, 0, SUMIFS(Generation_Raw_Data!$C:$C, Generation_Raw_Data!$D:$D,'AG-KIUC 2-52 (a), (c)-(f) '!U$2, Generation_Raw_Data!$A:$A, 'AG-KIUC 2-52 (a), (c)-(f) '!$B197))</f>
        <v>0</v>
      </c>
      <c r="V197" s="8">
        <f>IF(SUMIFS(Generation_Raw_Data!$C:$C, Generation_Raw_Data!$D:$D,'AG-KIUC 2-52 (a), (c)-(f) '!V$2, Generation_Raw_Data!$A:$A, 'AG-KIUC 2-52 (a), (c)-(f) '!$B197)&lt;0, 0, SUMIFS(Generation_Raw_Data!$C:$C, Generation_Raw_Data!$D:$D,'AG-KIUC 2-52 (a), (c)-(f) '!V$2, Generation_Raw_Data!$A:$A, 'AG-KIUC 2-52 (a), (c)-(f) '!$B197))</f>
        <v>0</v>
      </c>
      <c r="W197" s="8">
        <f>IF(SUMIFS(Generation_Raw_Data!$C:$C, Generation_Raw_Data!$D:$D,'AG-KIUC 2-52 (a), (c)-(f) '!W$2, Generation_Raw_Data!$A:$A, 'AG-KIUC 2-52 (a), (c)-(f) '!$B197)&lt;0, 0, SUMIFS(Generation_Raw_Data!$C:$C, Generation_Raw_Data!$D:$D,'AG-KIUC 2-52 (a), (c)-(f) '!W$2, Generation_Raw_Data!$A:$A, 'AG-KIUC 2-52 (a), (c)-(f) '!$B197))</f>
        <v>0</v>
      </c>
      <c r="X197" s="8">
        <f>IF(SUMIFS(Generation_Raw_Data!$C:$C, Generation_Raw_Data!$D:$D,'AG-KIUC 2-52 (a), (c)-(f) '!X$2, Generation_Raw_Data!$A:$A, 'AG-KIUC 2-52 (a), (c)-(f) '!$B197)&lt;0, 0, SUMIFS(Generation_Raw_Data!$C:$C, Generation_Raw_Data!$D:$D,'AG-KIUC 2-52 (a), (c)-(f) '!X$2, Generation_Raw_Data!$A:$A, 'AG-KIUC 2-52 (a), (c)-(f) '!$B197))</f>
        <v>0</v>
      </c>
      <c r="Y197" s="8">
        <f>IF(SUMIFS(Generation_Raw_Data!$C:$C, Generation_Raw_Data!$D:$D,'AG-KIUC 2-52 (a), (c)-(f) '!Y$2, Generation_Raw_Data!$A:$A, 'AG-KIUC 2-52 (a), (c)-(f) '!$B197)&lt;0, 0, SUMIFS(Generation_Raw_Data!$C:$C, Generation_Raw_Data!$D:$D,'AG-KIUC 2-52 (a), (c)-(f) '!Y$2, Generation_Raw_Data!$A:$A, 'AG-KIUC 2-52 (a), (c)-(f) '!$B197))</f>
        <v>0</v>
      </c>
      <c r="Z197" s="8">
        <f>IF(SUMIFS(Generation_Raw_Data!$C:$C, Generation_Raw_Data!$D:$D,'AG-KIUC 2-52 (a), (c)-(f) '!Z$2, Generation_Raw_Data!$A:$A, 'AG-KIUC 2-52 (a), (c)-(f) '!$B197)&lt;0, 0, SUMIFS(Generation_Raw_Data!$C:$C, Generation_Raw_Data!$D:$D,'AG-KIUC 2-52 (a), (c)-(f) '!Z$2, Generation_Raw_Data!$A:$A, 'AG-KIUC 2-52 (a), (c)-(f) '!$B197))</f>
        <v>0</v>
      </c>
      <c r="AA197" s="8">
        <f>IF(SUMIFS(Generation_Raw_Data!$C:$C, Generation_Raw_Data!$D:$D,'AG-KIUC 2-52 (a), (c)-(f) '!AA$2, Generation_Raw_Data!$A:$A, 'AG-KIUC 2-52 (a), (c)-(f) '!$B197)&lt;0, 0, SUMIFS(Generation_Raw_Data!$C:$C, Generation_Raw_Data!$D:$D,'AG-KIUC 2-52 (a), (c)-(f) '!AA$2, Generation_Raw_Data!$A:$A, 'AG-KIUC 2-52 (a), (c)-(f) '!$B197))</f>
        <v>0</v>
      </c>
      <c r="AB197" s="8">
        <f>IF(SUMIFS(Generation_Raw_Data!$C:$C, Generation_Raw_Data!$D:$D,'AG-KIUC 2-52 (a), (c)-(f) '!AB$2, Generation_Raw_Data!$A:$A, 'AG-KIUC 2-52 (a), (c)-(f) '!$B197)&lt;0, 0, SUMIFS(Generation_Raw_Data!$C:$C, Generation_Raw_Data!$D:$D,'AG-KIUC 2-52 (a), (c)-(f) '!AB$2, Generation_Raw_Data!$A:$A, 'AG-KIUC 2-52 (a), (c)-(f) '!$B197))</f>
        <v>149.25129999999999</v>
      </c>
      <c r="AC197" s="8">
        <f>IF(SUMIFS(Generation_Raw_Data!$C:$C, Generation_Raw_Data!$D:$D,'AG-KIUC 2-52 (a), (c)-(f) '!AC$2, Generation_Raw_Data!$A:$A, 'AG-KIUC 2-52 (a), (c)-(f) '!$B197)&lt;0, 0, SUMIFS(Generation_Raw_Data!$C:$C, Generation_Raw_Data!$D:$D,'AG-KIUC 2-52 (a), (c)-(f) '!AC$2, Generation_Raw_Data!$A:$A, 'AG-KIUC 2-52 (a), (c)-(f) '!$B197))</f>
        <v>0</v>
      </c>
      <c r="AD197" s="8">
        <f>IF(SUMIFS(Generation_Raw_Data!$C:$C, Generation_Raw_Data!$D:$D,'AG-KIUC 2-52 (a), (c)-(f) '!AD$2, Generation_Raw_Data!$A:$A, 'AG-KIUC 2-52 (a), (c)-(f) '!$B197)&lt;0, 0, SUMIFS(Generation_Raw_Data!$C:$C, Generation_Raw_Data!$D:$D,'AG-KIUC 2-52 (a), (c)-(f) '!AD$2, Generation_Raw_Data!$A:$A, 'AG-KIUC 2-52 (a), (c)-(f) '!$B197))</f>
        <v>149.25129999999999</v>
      </c>
      <c r="AE197" s="8">
        <f>IF(SUMIFS(Generation_Raw_Data!$C:$C, Generation_Raw_Data!$D:$D,'AG-KIUC 2-52 (a), (c)-(f) '!AE$2, Generation_Raw_Data!$A:$A, 'AG-KIUC 2-52 (a), (c)-(f) '!$B197)&lt;0, 0, SUMIFS(Generation_Raw_Data!$C:$C, Generation_Raw_Data!$D:$D,'AG-KIUC 2-52 (a), (c)-(f) '!AE$2, Generation_Raw_Data!$A:$A, 'AG-KIUC 2-52 (a), (c)-(f) '!$B197))</f>
        <v>149.25129999999999</v>
      </c>
      <c r="AF197" s="8">
        <f>IF(SUMIFS(Generation_Raw_Data!$C:$C, Generation_Raw_Data!$D:$D,'AG-KIUC 2-52 (a), (c)-(f) '!AF$2, Generation_Raw_Data!$A:$A, 'AG-KIUC 2-52 (a), (c)-(f) '!$B197)&lt;0, 0, SUMIFS(Generation_Raw_Data!$C:$C, Generation_Raw_Data!$D:$D,'AG-KIUC 2-52 (a), (c)-(f) '!AF$2, Generation_Raw_Data!$A:$A, 'AG-KIUC 2-52 (a), (c)-(f) '!$B197))</f>
        <v>150.24629999999999</v>
      </c>
      <c r="AG197" s="8">
        <f>IF(SUMIFS(Generation_Raw_Data!$C:$C, Generation_Raw_Data!$D:$D,'AG-KIUC 2-52 (a), (c)-(f) '!AG$2, Generation_Raw_Data!$A:$A, 'AG-KIUC 2-52 (a), (c)-(f) '!$B197)&lt;0, 0, SUMIFS(Generation_Raw_Data!$C:$C, Generation_Raw_Data!$D:$D,'AG-KIUC 2-52 (a), (c)-(f) '!AG$2, Generation_Raw_Data!$A:$A, 'AG-KIUC 2-52 (a), (c)-(f) '!$B197))</f>
        <v>0</v>
      </c>
      <c r="AH197" s="8">
        <f>IF(SUMIFS(Generation_Raw_Data!$C:$C, Generation_Raw_Data!$D:$D,'AG-KIUC 2-52 (a), (c)-(f) '!AH$2, Generation_Raw_Data!$A:$A, 'AG-KIUC 2-52 (a), (c)-(f) '!$B197)&lt;0, 0, SUMIFS(Generation_Raw_Data!$C:$C, Generation_Raw_Data!$D:$D,'AG-KIUC 2-52 (a), (c)-(f) '!AH$2, Generation_Raw_Data!$A:$A, 'AG-KIUC 2-52 (a), (c)-(f) '!$B197))</f>
        <v>0</v>
      </c>
      <c r="AI197" s="8">
        <f>IF(SUMIFS(Generation_Raw_Data!$C:$C, Generation_Raw_Data!$D:$D,'AG-KIUC 2-52 (a), (c)-(f) '!AI$2, Generation_Raw_Data!$A:$A, 'AG-KIUC 2-52 (a), (c)-(f) '!$B197)&lt;0, 0, SUMIFS(Generation_Raw_Data!$C:$C, Generation_Raw_Data!$D:$D,'AG-KIUC 2-52 (a), (c)-(f) '!AI$2, Generation_Raw_Data!$A:$A, 'AG-KIUC 2-52 (a), (c)-(f) '!$B197))</f>
        <v>0</v>
      </c>
      <c r="AJ197" s="8">
        <f>IF(SUMIFS(Generation_Raw_Data!$C:$C, Generation_Raw_Data!$D:$D,'AG-KIUC 2-52 (a), (c)-(f) '!AJ$2, Generation_Raw_Data!$A:$A, 'AG-KIUC 2-52 (a), (c)-(f) '!$B197)&lt;0, 0, SUMIFS(Generation_Raw_Data!$C:$C, Generation_Raw_Data!$D:$D,'AG-KIUC 2-52 (a), (c)-(f) '!AJ$2, Generation_Raw_Data!$A:$A, 'AG-KIUC 2-52 (a), (c)-(f) '!$B197))</f>
        <v>0</v>
      </c>
      <c r="AK197" s="8">
        <f>IF(SUMIFS(Generation_Raw_Data!$C:$C, Generation_Raw_Data!$D:$D,'AG-KIUC 2-52 (a), (c)-(f) '!AK$2, Generation_Raw_Data!$A:$A, 'AG-KIUC 2-52 (a), (c)-(f) '!$B197)&lt;0, 0, SUMIFS(Generation_Raw_Data!$C:$C, Generation_Raw_Data!$D:$D,'AG-KIUC 2-52 (a), (c)-(f) '!AK$2, Generation_Raw_Data!$A:$A, 'AG-KIUC 2-52 (a), (c)-(f) '!$B197))</f>
        <v>0</v>
      </c>
      <c r="AL197" s="8">
        <f>IF(SUMIFS(Generation_Raw_Data!$C:$C, Generation_Raw_Data!$D:$D,'AG-KIUC 2-52 (a), (c)-(f) '!AL$2, Generation_Raw_Data!$A:$A, 'AG-KIUC 2-52 (a), (c)-(f) '!$B197)&lt;0, 0, SUMIFS(Generation_Raw_Data!$C:$C, Generation_Raw_Data!$D:$D,'AG-KIUC 2-52 (a), (c)-(f) '!AL$2, Generation_Raw_Data!$A:$A, 'AG-KIUC 2-52 (a), (c)-(f) '!$B197))</f>
        <v>0</v>
      </c>
      <c r="AM197" s="8">
        <f>IF(SUMIFS(Generation_Raw_Data!$C:$C, Generation_Raw_Data!$D:$D,'AG-KIUC 2-52 (a), (c)-(f) '!AM$2, Generation_Raw_Data!$A:$A, 'AG-KIUC 2-52 (a), (c)-(f) '!$B197)&lt;0, 0, SUMIFS(Generation_Raw_Data!$C:$C, Generation_Raw_Data!$D:$D,'AG-KIUC 2-52 (a), (c)-(f) '!AM$2, Generation_Raw_Data!$A:$A, 'AG-KIUC 2-52 (a), (c)-(f) '!$B197))</f>
        <v>3</v>
      </c>
      <c r="AN197" s="8">
        <f>IF(SUMIFS(Generation_Raw_Data!$C:$C, Generation_Raw_Data!$D:$D,'AG-KIUC 2-52 (a), (c)-(f) '!AN$2, Generation_Raw_Data!$A:$A, 'AG-KIUC 2-52 (a), (c)-(f) '!$B197)&lt;0, 0, SUMIFS(Generation_Raw_Data!$C:$C, Generation_Raw_Data!$D:$D,'AG-KIUC 2-52 (a), (c)-(f) '!AN$2, Generation_Raw_Data!$A:$A, 'AG-KIUC 2-52 (a), (c)-(f) '!$B197))</f>
        <v>0.1</v>
      </c>
    </row>
    <row r="198" spans="1:40" x14ac:dyDescent="0.35">
      <c r="A198" s="1">
        <v>25</v>
      </c>
      <c r="B198" s="2">
        <v>44769.458333333328</v>
      </c>
      <c r="C198" s="16">
        <f>SUMIF(Marginal_Cost_Raw_Data!$A:$A, 'AG-KIUC 2-52 (a), (c)-(f) '!$B198, Marginal_Cost_Raw_Data!$B:$B)</f>
        <v>20.483567768012151</v>
      </c>
      <c r="D198" s="17">
        <f>SUMIFS(CTS_Raw_Data!$C:$C, CTS_Raw_Data!$B:$B, "S", CTS_Raw_Data!$A:$A, 'AG-KIUC 2-52 (a), (c)-(f) '!$B198)</f>
        <v>0</v>
      </c>
      <c r="E198" s="7">
        <f>IFERROR(SUMIFS(CTS_Raw_Data!$D:$D, CTS_Raw_Data!$B:$B, "S", CTS_Raw_Data!$A:$A, 'AG-KIUC 2-52 (a), (c)-(f) '!$B198)/'AG-KIUC 2-52 (a), (c)-(f) '!$D198,0)</f>
        <v>0</v>
      </c>
      <c r="F198" s="14">
        <f>SUMIFS(CTS_Raw_Data!$C:$C, CTS_Raw_Data!$B:$B, "B", CTS_Raw_Data!$A:$A, 'AG-KIUC 2-52 (a), (c)-(f) '!$B198)</f>
        <v>0</v>
      </c>
      <c r="G198" s="7">
        <f>IFERROR(SUMIFS(CTS_Raw_Data!$D:$D, CTS_Raw_Data!$B:$B, "B", CTS_Raw_Data!$A:$A, 'AG-KIUC 2-52 (a), (c)-(f) '!$B198)/'AG-KIUC 2-52 (a), (c)-(f) '!$F198,0)</f>
        <v>0</v>
      </c>
      <c r="H198" s="19">
        <f>SUMIF(ACE_Raw_Data!$A:$A, 'AG-KIUC 2-52 (a), (c)-(f) '!$B198, ACE_Raw_Data!$B:$B)</f>
        <v>-18.993533883161014</v>
      </c>
      <c r="I198" s="21">
        <f>IF(SUMIFS(Generation_Raw_Data!$C:$C, Generation_Raw_Data!$D:$D,'AG-KIUC 2-52 (a), (c)-(f) '!I$2, Generation_Raw_Data!$A:$A, 'AG-KIUC 2-52 (a), (c)-(f) '!$B198)&lt;0, 0, SUMIFS(Generation_Raw_Data!$C:$C, Generation_Raw_Data!$D:$D,'AG-KIUC 2-52 (a), (c)-(f) '!I$2, Generation_Raw_Data!$A:$A, 'AG-KIUC 2-52 (a), (c)-(f) '!$B198))</f>
        <v>143</v>
      </c>
      <c r="J198" s="8">
        <f>IF(SUMIFS(Generation_Raw_Data!$C:$C, Generation_Raw_Data!$D:$D,'AG-KIUC 2-52 (a), (c)-(f) '!J$2, Generation_Raw_Data!$A:$A, 'AG-KIUC 2-52 (a), (c)-(f) '!$B198)&lt;0, 0, SUMIFS(Generation_Raw_Data!$C:$C, Generation_Raw_Data!$D:$D,'AG-KIUC 2-52 (a), (c)-(f) '!J$2, Generation_Raw_Data!$A:$A, 'AG-KIUC 2-52 (a), (c)-(f) '!$B198))</f>
        <v>626</v>
      </c>
      <c r="K198" s="8">
        <f>IF(SUMIFS(Generation_Raw_Data!$C:$C, Generation_Raw_Data!$D:$D,'AG-KIUC 2-52 (a), (c)-(f) '!K$2, Generation_Raw_Data!$A:$A, 'AG-KIUC 2-52 (a), (c)-(f) '!$B198)&lt;0, 0, SUMIFS(Generation_Raw_Data!$C:$C, Generation_Raw_Data!$D:$D,'AG-KIUC 2-52 (a), (c)-(f) '!K$2, Generation_Raw_Data!$A:$A, 'AG-KIUC 2-52 (a), (c)-(f) '!$B198))</f>
        <v>356</v>
      </c>
      <c r="L198" s="8">
        <f>IF(SUMIFS(Generation_Raw_Data!$C:$C, Generation_Raw_Data!$D:$D,'AG-KIUC 2-52 (a), (c)-(f) '!L$2, Generation_Raw_Data!$A:$A, 'AG-KIUC 2-52 (a), (c)-(f) '!$B198)&lt;0, 0, SUMIFS(Generation_Raw_Data!$C:$C, Generation_Raw_Data!$D:$D,'AG-KIUC 2-52 (a), (c)-(f) '!L$2, Generation_Raw_Data!$A:$A, 'AG-KIUC 2-52 (a), (c)-(f) '!$B198))</f>
        <v>424</v>
      </c>
      <c r="M198" s="8">
        <f>IF(SUMIFS(Generation_Raw_Data!$C:$C, Generation_Raw_Data!$D:$D,'AG-KIUC 2-52 (a), (c)-(f) '!M$2, Generation_Raw_Data!$A:$A, 'AG-KIUC 2-52 (a), (c)-(f) '!$B198)&lt;0, 0, SUMIFS(Generation_Raw_Data!$C:$C, Generation_Raw_Data!$D:$D,'AG-KIUC 2-52 (a), (c)-(f) '!M$2, Generation_Raw_Data!$A:$A, 'AG-KIUC 2-52 (a), (c)-(f) '!$B198))</f>
        <v>351</v>
      </c>
      <c r="N198" s="8">
        <f>IF(SUMIFS(Generation_Raw_Data!$C:$C, Generation_Raw_Data!$D:$D,'AG-KIUC 2-52 (a), (c)-(f) '!N$2, Generation_Raw_Data!$A:$A, 'AG-KIUC 2-52 (a), (c)-(f) '!$B198)&lt;0, 0, SUMIFS(Generation_Raw_Data!$C:$C, Generation_Raw_Data!$D:$D,'AG-KIUC 2-52 (a), (c)-(f) '!N$2, Generation_Raw_Data!$A:$A, 'AG-KIUC 2-52 (a), (c)-(f) '!$B198))</f>
        <v>272</v>
      </c>
      <c r="O198" s="8">
        <f>IF(SUMIFS(Generation_Raw_Data!$C:$C, Generation_Raw_Data!$D:$D,'AG-KIUC 2-52 (a), (c)-(f) '!O$2, Generation_Raw_Data!$A:$A, 'AG-KIUC 2-52 (a), (c)-(f) '!$B198)&lt;0, 0, SUMIFS(Generation_Raw_Data!$C:$C, Generation_Raw_Data!$D:$D,'AG-KIUC 2-52 (a), (c)-(f) '!O$2, Generation_Raw_Data!$A:$A, 'AG-KIUC 2-52 (a), (c)-(f) '!$B198))</f>
        <v>0</v>
      </c>
      <c r="P198" s="8">
        <f>IF(SUMIFS(Generation_Raw_Data!$C:$C, Generation_Raw_Data!$D:$D,'AG-KIUC 2-52 (a), (c)-(f) '!P$2, Generation_Raw_Data!$A:$A, 'AG-KIUC 2-52 (a), (c)-(f) '!$B198)&lt;0, 0, SUMIFS(Generation_Raw_Data!$C:$C, Generation_Raw_Data!$D:$D,'AG-KIUC 2-52 (a), (c)-(f) '!P$2, Generation_Raw_Data!$A:$A, 'AG-KIUC 2-52 (a), (c)-(f) '!$B198))</f>
        <v>293</v>
      </c>
      <c r="Q198" s="8">
        <f>IF(SUMIFS(Generation_Raw_Data!$C:$C, Generation_Raw_Data!$D:$D,'AG-KIUC 2-52 (a), (c)-(f) '!Q$2, Generation_Raw_Data!$A:$A, 'AG-KIUC 2-52 (a), (c)-(f) '!$B198)&lt;0, 0, SUMIFS(Generation_Raw_Data!$C:$C, Generation_Raw_Data!$D:$D,'AG-KIUC 2-52 (a), (c)-(f) '!Q$2, Generation_Raw_Data!$A:$A, 'AG-KIUC 2-52 (a), (c)-(f) '!$B198))</f>
        <v>393.5</v>
      </c>
      <c r="R198" s="8">
        <f>IF(SUMIFS(Generation_Raw_Data!$C:$C, Generation_Raw_Data!$D:$D,'AG-KIUC 2-52 (a), (c)-(f) '!R$2, Generation_Raw_Data!$A:$A, 'AG-KIUC 2-52 (a), (c)-(f) '!$B198)&lt;0, 0, SUMIFS(Generation_Raw_Data!$C:$C, Generation_Raw_Data!$D:$D,'AG-KIUC 2-52 (a), (c)-(f) '!R$2, Generation_Raw_Data!$A:$A, 'AG-KIUC 2-52 (a), (c)-(f) '!$B198))</f>
        <v>304.2</v>
      </c>
      <c r="S198" s="8">
        <f>IF(SUMIFS(Generation_Raw_Data!$C:$C, Generation_Raw_Data!$D:$D,'AG-KIUC 2-52 (a), (c)-(f) '!S$2, Generation_Raw_Data!$A:$A, 'AG-KIUC 2-52 (a), (c)-(f) '!$B198)&lt;0, 0, SUMIFS(Generation_Raw_Data!$C:$C, Generation_Raw_Data!$D:$D,'AG-KIUC 2-52 (a), (c)-(f) '!S$2, Generation_Raw_Data!$A:$A, 'AG-KIUC 2-52 (a), (c)-(f) '!$B198))</f>
        <v>276.89999999999998</v>
      </c>
      <c r="T198" s="8">
        <f>IF(SUMIFS(Generation_Raw_Data!$C:$C, Generation_Raw_Data!$D:$D,'AG-KIUC 2-52 (a), (c)-(f) '!T$2, Generation_Raw_Data!$A:$A, 'AG-KIUC 2-52 (a), (c)-(f) '!$B198)&lt;0, 0, SUMIFS(Generation_Raw_Data!$C:$C, Generation_Raw_Data!$D:$D,'AG-KIUC 2-52 (a), (c)-(f) '!T$2, Generation_Raw_Data!$A:$A, 'AG-KIUC 2-52 (a), (c)-(f) '!$B198))</f>
        <v>736.2</v>
      </c>
      <c r="U198" s="8">
        <f>IF(SUMIFS(Generation_Raw_Data!$C:$C, Generation_Raw_Data!$D:$D,'AG-KIUC 2-52 (a), (c)-(f) '!U$2, Generation_Raw_Data!$A:$A, 'AG-KIUC 2-52 (a), (c)-(f) '!$B198)&lt;0, 0, SUMIFS(Generation_Raw_Data!$C:$C, Generation_Raw_Data!$D:$D,'AG-KIUC 2-52 (a), (c)-(f) '!U$2, Generation_Raw_Data!$A:$A, 'AG-KIUC 2-52 (a), (c)-(f) '!$B198))</f>
        <v>0</v>
      </c>
      <c r="V198" s="8">
        <f>IF(SUMIFS(Generation_Raw_Data!$C:$C, Generation_Raw_Data!$D:$D,'AG-KIUC 2-52 (a), (c)-(f) '!V$2, Generation_Raw_Data!$A:$A, 'AG-KIUC 2-52 (a), (c)-(f) '!$B198)&lt;0, 0, SUMIFS(Generation_Raw_Data!$C:$C, Generation_Raw_Data!$D:$D,'AG-KIUC 2-52 (a), (c)-(f) '!V$2, Generation_Raw_Data!$A:$A, 'AG-KIUC 2-52 (a), (c)-(f) '!$B198))</f>
        <v>0</v>
      </c>
      <c r="W198" s="8">
        <f>IF(SUMIFS(Generation_Raw_Data!$C:$C, Generation_Raw_Data!$D:$D,'AG-KIUC 2-52 (a), (c)-(f) '!W$2, Generation_Raw_Data!$A:$A, 'AG-KIUC 2-52 (a), (c)-(f) '!$B198)&lt;0, 0, SUMIFS(Generation_Raw_Data!$C:$C, Generation_Raw_Data!$D:$D,'AG-KIUC 2-52 (a), (c)-(f) '!W$2, Generation_Raw_Data!$A:$A, 'AG-KIUC 2-52 (a), (c)-(f) '!$B198))</f>
        <v>0</v>
      </c>
      <c r="X198" s="8">
        <f>IF(SUMIFS(Generation_Raw_Data!$C:$C, Generation_Raw_Data!$D:$D,'AG-KIUC 2-52 (a), (c)-(f) '!X$2, Generation_Raw_Data!$A:$A, 'AG-KIUC 2-52 (a), (c)-(f) '!$B198)&lt;0, 0, SUMIFS(Generation_Raw_Data!$C:$C, Generation_Raw_Data!$D:$D,'AG-KIUC 2-52 (a), (c)-(f) '!X$2, Generation_Raw_Data!$A:$A, 'AG-KIUC 2-52 (a), (c)-(f) '!$B198))</f>
        <v>0</v>
      </c>
      <c r="Y198" s="8">
        <f>IF(SUMIFS(Generation_Raw_Data!$C:$C, Generation_Raw_Data!$D:$D,'AG-KIUC 2-52 (a), (c)-(f) '!Y$2, Generation_Raw_Data!$A:$A, 'AG-KIUC 2-52 (a), (c)-(f) '!$B198)&lt;0, 0, SUMIFS(Generation_Raw_Data!$C:$C, Generation_Raw_Data!$D:$D,'AG-KIUC 2-52 (a), (c)-(f) '!Y$2, Generation_Raw_Data!$A:$A, 'AG-KIUC 2-52 (a), (c)-(f) '!$B198))</f>
        <v>0</v>
      </c>
      <c r="Z198" s="8">
        <f>IF(SUMIFS(Generation_Raw_Data!$C:$C, Generation_Raw_Data!$D:$D,'AG-KIUC 2-52 (a), (c)-(f) '!Z$2, Generation_Raw_Data!$A:$A, 'AG-KIUC 2-52 (a), (c)-(f) '!$B198)&lt;0, 0, SUMIFS(Generation_Raw_Data!$C:$C, Generation_Raw_Data!$D:$D,'AG-KIUC 2-52 (a), (c)-(f) '!Z$2, Generation_Raw_Data!$A:$A, 'AG-KIUC 2-52 (a), (c)-(f) '!$B198))</f>
        <v>0</v>
      </c>
      <c r="AA198" s="8">
        <f>IF(SUMIFS(Generation_Raw_Data!$C:$C, Generation_Raw_Data!$D:$D,'AG-KIUC 2-52 (a), (c)-(f) '!AA$2, Generation_Raw_Data!$A:$A, 'AG-KIUC 2-52 (a), (c)-(f) '!$B198)&lt;0, 0, SUMIFS(Generation_Raw_Data!$C:$C, Generation_Raw_Data!$D:$D,'AG-KIUC 2-52 (a), (c)-(f) '!AA$2, Generation_Raw_Data!$A:$A, 'AG-KIUC 2-52 (a), (c)-(f) '!$B198))</f>
        <v>0</v>
      </c>
      <c r="AB198" s="8">
        <f>IF(SUMIFS(Generation_Raw_Data!$C:$C, Generation_Raw_Data!$D:$D,'AG-KIUC 2-52 (a), (c)-(f) '!AB$2, Generation_Raw_Data!$A:$A, 'AG-KIUC 2-52 (a), (c)-(f) '!$B198)&lt;0, 0, SUMIFS(Generation_Raw_Data!$C:$C, Generation_Raw_Data!$D:$D,'AG-KIUC 2-52 (a), (c)-(f) '!AB$2, Generation_Raw_Data!$A:$A, 'AG-KIUC 2-52 (a), (c)-(f) '!$B198))</f>
        <v>151.2475</v>
      </c>
      <c r="AC198" s="8">
        <f>IF(SUMIFS(Generation_Raw_Data!$C:$C, Generation_Raw_Data!$D:$D,'AG-KIUC 2-52 (a), (c)-(f) '!AC$2, Generation_Raw_Data!$A:$A, 'AG-KIUC 2-52 (a), (c)-(f) '!$B198)&lt;0, 0, SUMIFS(Generation_Raw_Data!$C:$C, Generation_Raw_Data!$D:$D,'AG-KIUC 2-52 (a), (c)-(f) '!AC$2, Generation_Raw_Data!$A:$A, 'AG-KIUC 2-52 (a), (c)-(f) '!$B198))</f>
        <v>0</v>
      </c>
      <c r="AD198" s="8">
        <f>IF(SUMIFS(Generation_Raw_Data!$C:$C, Generation_Raw_Data!$D:$D,'AG-KIUC 2-52 (a), (c)-(f) '!AD$2, Generation_Raw_Data!$A:$A, 'AG-KIUC 2-52 (a), (c)-(f) '!$B198)&lt;0, 0, SUMIFS(Generation_Raw_Data!$C:$C, Generation_Raw_Data!$D:$D,'AG-KIUC 2-52 (a), (c)-(f) '!AD$2, Generation_Raw_Data!$A:$A, 'AG-KIUC 2-52 (a), (c)-(f) '!$B198))</f>
        <v>150.2525</v>
      </c>
      <c r="AE198" s="8">
        <f>IF(SUMIFS(Generation_Raw_Data!$C:$C, Generation_Raw_Data!$D:$D,'AG-KIUC 2-52 (a), (c)-(f) '!AE$2, Generation_Raw_Data!$A:$A, 'AG-KIUC 2-52 (a), (c)-(f) '!$B198)&lt;0, 0, SUMIFS(Generation_Raw_Data!$C:$C, Generation_Raw_Data!$D:$D,'AG-KIUC 2-52 (a), (c)-(f) '!AE$2, Generation_Raw_Data!$A:$A, 'AG-KIUC 2-52 (a), (c)-(f) '!$B198))</f>
        <v>150.2525</v>
      </c>
      <c r="AF198" s="8">
        <f>IF(SUMIFS(Generation_Raw_Data!$C:$C, Generation_Raw_Data!$D:$D,'AG-KIUC 2-52 (a), (c)-(f) '!AF$2, Generation_Raw_Data!$A:$A, 'AG-KIUC 2-52 (a), (c)-(f) '!$B198)&lt;0, 0, SUMIFS(Generation_Raw_Data!$C:$C, Generation_Raw_Data!$D:$D,'AG-KIUC 2-52 (a), (c)-(f) '!AF$2, Generation_Raw_Data!$A:$A, 'AG-KIUC 2-52 (a), (c)-(f) '!$B198))</f>
        <v>151.2475</v>
      </c>
      <c r="AG198" s="8">
        <f>IF(SUMIFS(Generation_Raw_Data!$C:$C, Generation_Raw_Data!$D:$D,'AG-KIUC 2-52 (a), (c)-(f) '!AG$2, Generation_Raw_Data!$A:$A, 'AG-KIUC 2-52 (a), (c)-(f) '!$B198)&lt;0, 0, SUMIFS(Generation_Raw_Data!$C:$C, Generation_Raw_Data!$D:$D,'AG-KIUC 2-52 (a), (c)-(f) '!AG$2, Generation_Raw_Data!$A:$A, 'AG-KIUC 2-52 (a), (c)-(f) '!$B198))</f>
        <v>0</v>
      </c>
      <c r="AH198" s="8">
        <f>IF(SUMIFS(Generation_Raw_Data!$C:$C, Generation_Raw_Data!$D:$D,'AG-KIUC 2-52 (a), (c)-(f) '!AH$2, Generation_Raw_Data!$A:$A, 'AG-KIUC 2-52 (a), (c)-(f) '!$B198)&lt;0, 0, SUMIFS(Generation_Raw_Data!$C:$C, Generation_Raw_Data!$D:$D,'AG-KIUC 2-52 (a), (c)-(f) '!AH$2, Generation_Raw_Data!$A:$A, 'AG-KIUC 2-52 (a), (c)-(f) '!$B198))</f>
        <v>0</v>
      </c>
      <c r="AI198" s="8">
        <f>IF(SUMIFS(Generation_Raw_Data!$C:$C, Generation_Raw_Data!$D:$D,'AG-KIUC 2-52 (a), (c)-(f) '!AI$2, Generation_Raw_Data!$A:$A, 'AG-KIUC 2-52 (a), (c)-(f) '!$B198)&lt;0, 0, SUMIFS(Generation_Raw_Data!$C:$C, Generation_Raw_Data!$D:$D,'AG-KIUC 2-52 (a), (c)-(f) '!AI$2, Generation_Raw_Data!$A:$A, 'AG-KIUC 2-52 (a), (c)-(f) '!$B198))</f>
        <v>0</v>
      </c>
      <c r="AJ198" s="8">
        <f>IF(SUMIFS(Generation_Raw_Data!$C:$C, Generation_Raw_Data!$D:$D,'AG-KIUC 2-52 (a), (c)-(f) '!AJ$2, Generation_Raw_Data!$A:$A, 'AG-KIUC 2-52 (a), (c)-(f) '!$B198)&lt;0, 0, SUMIFS(Generation_Raw_Data!$C:$C, Generation_Raw_Data!$D:$D,'AG-KIUC 2-52 (a), (c)-(f) '!AJ$2, Generation_Raw_Data!$A:$A, 'AG-KIUC 2-52 (a), (c)-(f) '!$B198))</f>
        <v>0</v>
      </c>
      <c r="AK198" s="8">
        <f>IF(SUMIFS(Generation_Raw_Data!$C:$C, Generation_Raw_Data!$D:$D,'AG-KIUC 2-52 (a), (c)-(f) '!AK$2, Generation_Raw_Data!$A:$A, 'AG-KIUC 2-52 (a), (c)-(f) '!$B198)&lt;0, 0, SUMIFS(Generation_Raw_Data!$C:$C, Generation_Raw_Data!$D:$D,'AG-KIUC 2-52 (a), (c)-(f) '!AK$2, Generation_Raw_Data!$A:$A, 'AG-KIUC 2-52 (a), (c)-(f) '!$B198))</f>
        <v>0</v>
      </c>
      <c r="AL198" s="8">
        <f>IF(SUMIFS(Generation_Raw_Data!$C:$C, Generation_Raw_Data!$D:$D,'AG-KIUC 2-52 (a), (c)-(f) '!AL$2, Generation_Raw_Data!$A:$A, 'AG-KIUC 2-52 (a), (c)-(f) '!$B198)&lt;0, 0, SUMIFS(Generation_Raw_Data!$C:$C, Generation_Raw_Data!$D:$D,'AG-KIUC 2-52 (a), (c)-(f) '!AL$2, Generation_Raw_Data!$A:$A, 'AG-KIUC 2-52 (a), (c)-(f) '!$B198))</f>
        <v>0</v>
      </c>
      <c r="AM198" s="8">
        <f>IF(SUMIFS(Generation_Raw_Data!$C:$C, Generation_Raw_Data!$D:$D,'AG-KIUC 2-52 (a), (c)-(f) '!AM$2, Generation_Raw_Data!$A:$A, 'AG-KIUC 2-52 (a), (c)-(f) '!$B198)&lt;0, 0, SUMIFS(Generation_Raw_Data!$C:$C, Generation_Raw_Data!$D:$D,'AG-KIUC 2-52 (a), (c)-(f) '!AM$2, Generation_Raw_Data!$A:$A, 'AG-KIUC 2-52 (a), (c)-(f) '!$B198))</f>
        <v>3.7</v>
      </c>
      <c r="AN198" s="8">
        <f>IF(SUMIFS(Generation_Raw_Data!$C:$C, Generation_Raw_Data!$D:$D,'AG-KIUC 2-52 (a), (c)-(f) '!AN$2, Generation_Raw_Data!$A:$A, 'AG-KIUC 2-52 (a), (c)-(f) '!$B198)&lt;0, 0, SUMIFS(Generation_Raw_Data!$C:$C, Generation_Raw_Data!$D:$D,'AG-KIUC 2-52 (a), (c)-(f) '!AN$2, Generation_Raw_Data!$A:$A, 'AG-KIUC 2-52 (a), (c)-(f) '!$B198))</f>
        <v>0.7</v>
      </c>
    </row>
    <row r="199" spans="1:40" x14ac:dyDescent="0.35">
      <c r="A199" s="1">
        <v>25</v>
      </c>
      <c r="B199" s="2">
        <v>44769.499999999993</v>
      </c>
      <c r="C199" s="16">
        <f>SUMIF(Marginal_Cost_Raw_Data!$A:$A, 'AG-KIUC 2-52 (a), (c)-(f) '!$B199, Marginal_Cost_Raw_Data!$B:$B)</f>
        <v>21.028924657118054</v>
      </c>
      <c r="D199" s="17">
        <f>SUMIFS(CTS_Raw_Data!$C:$C, CTS_Raw_Data!$B:$B, "S", CTS_Raw_Data!$A:$A, 'AG-KIUC 2-52 (a), (c)-(f) '!$B199)</f>
        <v>8</v>
      </c>
      <c r="E199" s="7">
        <f>IFERROR(SUMIFS(CTS_Raw_Data!$D:$D, CTS_Raw_Data!$B:$B, "S", CTS_Raw_Data!$A:$A, 'AG-KIUC 2-52 (a), (c)-(f) '!$B199)/'AG-KIUC 2-52 (a), (c)-(f) '!$D199,0)</f>
        <v>87.24</v>
      </c>
      <c r="F199" s="14">
        <f>SUMIFS(CTS_Raw_Data!$C:$C, CTS_Raw_Data!$B:$B, "B", CTS_Raw_Data!$A:$A, 'AG-KIUC 2-52 (a), (c)-(f) '!$B199)</f>
        <v>0</v>
      </c>
      <c r="G199" s="7">
        <f>IFERROR(SUMIFS(CTS_Raw_Data!$D:$D, CTS_Raw_Data!$B:$B, "B", CTS_Raw_Data!$A:$A, 'AG-KIUC 2-52 (a), (c)-(f) '!$B199)/'AG-KIUC 2-52 (a), (c)-(f) '!$F199,0)</f>
        <v>0</v>
      </c>
      <c r="H199" s="19">
        <f>SUMIF(ACE_Raw_Data!$A:$A, 'AG-KIUC 2-52 (a), (c)-(f) '!$B199, ACE_Raw_Data!$B:$B)</f>
        <v>-7.2320864094297095</v>
      </c>
      <c r="I199" s="21">
        <f>IF(SUMIFS(Generation_Raw_Data!$C:$C, Generation_Raw_Data!$D:$D,'AG-KIUC 2-52 (a), (c)-(f) '!I$2, Generation_Raw_Data!$A:$A, 'AG-KIUC 2-52 (a), (c)-(f) '!$B199)&lt;0, 0, SUMIFS(Generation_Raw_Data!$C:$C, Generation_Raw_Data!$D:$D,'AG-KIUC 2-52 (a), (c)-(f) '!I$2, Generation_Raw_Data!$A:$A, 'AG-KIUC 2-52 (a), (c)-(f) '!$B199))</f>
        <v>146</v>
      </c>
      <c r="J199" s="8">
        <f>IF(SUMIFS(Generation_Raw_Data!$C:$C, Generation_Raw_Data!$D:$D,'AG-KIUC 2-52 (a), (c)-(f) '!J$2, Generation_Raw_Data!$A:$A, 'AG-KIUC 2-52 (a), (c)-(f) '!$B199)&lt;0, 0, SUMIFS(Generation_Raw_Data!$C:$C, Generation_Raw_Data!$D:$D,'AG-KIUC 2-52 (a), (c)-(f) '!J$2, Generation_Raw_Data!$A:$A, 'AG-KIUC 2-52 (a), (c)-(f) '!$B199))</f>
        <v>620.70000000000005</v>
      </c>
      <c r="K199" s="8">
        <f>IF(SUMIFS(Generation_Raw_Data!$C:$C, Generation_Raw_Data!$D:$D,'AG-KIUC 2-52 (a), (c)-(f) '!K$2, Generation_Raw_Data!$A:$A, 'AG-KIUC 2-52 (a), (c)-(f) '!$B199)&lt;0, 0, SUMIFS(Generation_Raw_Data!$C:$C, Generation_Raw_Data!$D:$D,'AG-KIUC 2-52 (a), (c)-(f) '!K$2, Generation_Raw_Data!$A:$A, 'AG-KIUC 2-52 (a), (c)-(f) '!$B199))</f>
        <v>418</v>
      </c>
      <c r="L199" s="8">
        <f>IF(SUMIFS(Generation_Raw_Data!$C:$C, Generation_Raw_Data!$D:$D,'AG-KIUC 2-52 (a), (c)-(f) '!L$2, Generation_Raw_Data!$A:$A, 'AG-KIUC 2-52 (a), (c)-(f) '!$B199)&lt;0, 0, SUMIFS(Generation_Raw_Data!$C:$C, Generation_Raw_Data!$D:$D,'AG-KIUC 2-52 (a), (c)-(f) '!L$2, Generation_Raw_Data!$A:$A, 'AG-KIUC 2-52 (a), (c)-(f) '!$B199))</f>
        <v>481</v>
      </c>
      <c r="M199" s="8">
        <f>IF(SUMIFS(Generation_Raw_Data!$C:$C, Generation_Raw_Data!$D:$D,'AG-KIUC 2-52 (a), (c)-(f) '!M$2, Generation_Raw_Data!$A:$A, 'AG-KIUC 2-52 (a), (c)-(f) '!$B199)&lt;0, 0, SUMIFS(Generation_Raw_Data!$C:$C, Generation_Raw_Data!$D:$D,'AG-KIUC 2-52 (a), (c)-(f) '!M$2, Generation_Raw_Data!$A:$A, 'AG-KIUC 2-52 (a), (c)-(f) '!$B199))</f>
        <v>386</v>
      </c>
      <c r="N199" s="8">
        <f>IF(SUMIFS(Generation_Raw_Data!$C:$C, Generation_Raw_Data!$D:$D,'AG-KIUC 2-52 (a), (c)-(f) '!N$2, Generation_Raw_Data!$A:$A, 'AG-KIUC 2-52 (a), (c)-(f) '!$B199)&lt;0, 0, SUMIFS(Generation_Raw_Data!$C:$C, Generation_Raw_Data!$D:$D,'AG-KIUC 2-52 (a), (c)-(f) '!N$2, Generation_Raw_Data!$A:$A, 'AG-KIUC 2-52 (a), (c)-(f) '!$B199))</f>
        <v>332</v>
      </c>
      <c r="O199" s="8">
        <f>IF(SUMIFS(Generation_Raw_Data!$C:$C, Generation_Raw_Data!$D:$D,'AG-KIUC 2-52 (a), (c)-(f) '!O$2, Generation_Raw_Data!$A:$A, 'AG-KIUC 2-52 (a), (c)-(f) '!$B199)&lt;0, 0, SUMIFS(Generation_Raw_Data!$C:$C, Generation_Raw_Data!$D:$D,'AG-KIUC 2-52 (a), (c)-(f) '!O$2, Generation_Raw_Data!$A:$A, 'AG-KIUC 2-52 (a), (c)-(f) '!$B199))</f>
        <v>0</v>
      </c>
      <c r="P199" s="8">
        <f>IF(SUMIFS(Generation_Raw_Data!$C:$C, Generation_Raw_Data!$D:$D,'AG-KIUC 2-52 (a), (c)-(f) '!P$2, Generation_Raw_Data!$A:$A, 'AG-KIUC 2-52 (a), (c)-(f) '!$B199)&lt;0, 0, SUMIFS(Generation_Raw_Data!$C:$C, Generation_Raw_Data!$D:$D,'AG-KIUC 2-52 (a), (c)-(f) '!P$2, Generation_Raw_Data!$A:$A, 'AG-KIUC 2-52 (a), (c)-(f) '!$B199))</f>
        <v>298.60000000000002</v>
      </c>
      <c r="Q199" s="8">
        <f>IF(SUMIFS(Generation_Raw_Data!$C:$C, Generation_Raw_Data!$D:$D,'AG-KIUC 2-52 (a), (c)-(f) '!Q$2, Generation_Raw_Data!$A:$A, 'AG-KIUC 2-52 (a), (c)-(f) '!$B199)&lt;0, 0, SUMIFS(Generation_Raw_Data!$C:$C, Generation_Raw_Data!$D:$D,'AG-KIUC 2-52 (a), (c)-(f) '!Q$2, Generation_Raw_Data!$A:$A, 'AG-KIUC 2-52 (a), (c)-(f) '!$B199))</f>
        <v>394.4</v>
      </c>
      <c r="R199" s="8">
        <f>IF(SUMIFS(Generation_Raw_Data!$C:$C, Generation_Raw_Data!$D:$D,'AG-KIUC 2-52 (a), (c)-(f) '!R$2, Generation_Raw_Data!$A:$A, 'AG-KIUC 2-52 (a), (c)-(f) '!$B199)&lt;0, 0, SUMIFS(Generation_Raw_Data!$C:$C, Generation_Raw_Data!$D:$D,'AG-KIUC 2-52 (a), (c)-(f) '!R$2, Generation_Raw_Data!$A:$A, 'AG-KIUC 2-52 (a), (c)-(f) '!$B199))</f>
        <v>307</v>
      </c>
      <c r="S199" s="8">
        <f>IF(SUMIFS(Generation_Raw_Data!$C:$C, Generation_Raw_Data!$D:$D,'AG-KIUC 2-52 (a), (c)-(f) '!S$2, Generation_Raw_Data!$A:$A, 'AG-KIUC 2-52 (a), (c)-(f) '!$B199)&lt;0, 0, SUMIFS(Generation_Raw_Data!$C:$C, Generation_Raw_Data!$D:$D,'AG-KIUC 2-52 (a), (c)-(f) '!S$2, Generation_Raw_Data!$A:$A, 'AG-KIUC 2-52 (a), (c)-(f) '!$B199))</f>
        <v>296.60000000000002</v>
      </c>
      <c r="T199" s="8">
        <f>IF(SUMIFS(Generation_Raw_Data!$C:$C, Generation_Raw_Data!$D:$D,'AG-KIUC 2-52 (a), (c)-(f) '!T$2, Generation_Raw_Data!$A:$A, 'AG-KIUC 2-52 (a), (c)-(f) '!$B199)&lt;0, 0, SUMIFS(Generation_Raw_Data!$C:$C, Generation_Raw_Data!$D:$D,'AG-KIUC 2-52 (a), (c)-(f) '!T$2, Generation_Raw_Data!$A:$A, 'AG-KIUC 2-52 (a), (c)-(f) '!$B199))</f>
        <v>736.1</v>
      </c>
      <c r="U199" s="8">
        <f>IF(SUMIFS(Generation_Raw_Data!$C:$C, Generation_Raw_Data!$D:$D,'AG-KIUC 2-52 (a), (c)-(f) '!U$2, Generation_Raw_Data!$A:$A, 'AG-KIUC 2-52 (a), (c)-(f) '!$B199)&lt;0, 0, SUMIFS(Generation_Raw_Data!$C:$C, Generation_Raw_Data!$D:$D,'AG-KIUC 2-52 (a), (c)-(f) '!U$2, Generation_Raw_Data!$A:$A, 'AG-KIUC 2-52 (a), (c)-(f) '!$B199))</f>
        <v>0</v>
      </c>
      <c r="V199" s="8">
        <f>IF(SUMIFS(Generation_Raw_Data!$C:$C, Generation_Raw_Data!$D:$D,'AG-KIUC 2-52 (a), (c)-(f) '!V$2, Generation_Raw_Data!$A:$A, 'AG-KIUC 2-52 (a), (c)-(f) '!$B199)&lt;0, 0, SUMIFS(Generation_Raw_Data!$C:$C, Generation_Raw_Data!$D:$D,'AG-KIUC 2-52 (a), (c)-(f) '!V$2, Generation_Raw_Data!$A:$A, 'AG-KIUC 2-52 (a), (c)-(f) '!$B199))</f>
        <v>0</v>
      </c>
      <c r="W199" s="8">
        <f>IF(SUMIFS(Generation_Raw_Data!$C:$C, Generation_Raw_Data!$D:$D,'AG-KIUC 2-52 (a), (c)-(f) '!W$2, Generation_Raw_Data!$A:$A, 'AG-KIUC 2-52 (a), (c)-(f) '!$B199)&lt;0, 0, SUMIFS(Generation_Raw_Data!$C:$C, Generation_Raw_Data!$D:$D,'AG-KIUC 2-52 (a), (c)-(f) '!W$2, Generation_Raw_Data!$A:$A, 'AG-KIUC 2-52 (a), (c)-(f) '!$B199))</f>
        <v>0</v>
      </c>
      <c r="X199" s="8">
        <f>IF(SUMIFS(Generation_Raw_Data!$C:$C, Generation_Raw_Data!$D:$D,'AG-KIUC 2-52 (a), (c)-(f) '!X$2, Generation_Raw_Data!$A:$A, 'AG-KIUC 2-52 (a), (c)-(f) '!$B199)&lt;0, 0, SUMIFS(Generation_Raw_Data!$C:$C, Generation_Raw_Data!$D:$D,'AG-KIUC 2-52 (a), (c)-(f) '!X$2, Generation_Raw_Data!$A:$A, 'AG-KIUC 2-52 (a), (c)-(f) '!$B199))</f>
        <v>0</v>
      </c>
      <c r="Y199" s="8">
        <f>IF(SUMIFS(Generation_Raw_Data!$C:$C, Generation_Raw_Data!$D:$D,'AG-KIUC 2-52 (a), (c)-(f) '!Y$2, Generation_Raw_Data!$A:$A, 'AG-KIUC 2-52 (a), (c)-(f) '!$B199)&lt;0, 0, SUMIFS(Generation_Raw_Data!$C:$C, Generation_Raw_Data!$D:$D,'AG-KIUC 2-52 (a), (c)-(f) '!Y$2, Generation_Raw_Data!$A:$A, 'AG-KIUC 2-52 (a), (c)-(f) '!$B199))</f>
        <v>0</v>
      </c>
      <c r="Z199" s="8">
        <f>IF(SUMIFS(Generation_Raw_Data!$C:$C, Generation_Raw_Data!$D:$D,'AG-KIUC 2-52 (a), (c)-(f) '!Z$2, Generation_Raw_Data!$A:$A, 'AG-KIUC 2-52 (a), (c)-(f) '!$B199)&lt;0, 0, SUMIFS(Generation_Raw_Data!$C:$C, Generation_Raw_Data!$D:$D,'AG-KIUC 2-52 (a), (c)-(f) '!Z$2, Generation_Raw_Data!$A:$A, 'AG-KIUC 2-52 (a), (c)-(f) '!$B199))</f>
        <v>0</v>
      </c>
      <c r="AA199" s="8">
        <f>IF(SUMIFS(Generation_Raw_Data!$C:$C, Generation_Raw_Data!$D:$D,'AG-KIUC 2-52 (a), (c)-(f) '!AA$2, Generation_Raw_Data!$A:$A, 'AG-KIUC 2-52 (a), (c)-(f) '!$B199)&lt;0, 0, SUMIFS(Generation_Raw_Data!$C:$C, Generation_Raw_Data!$D:$D,'AG-KIUC 2-52 (a), (c)-(f) '!AA$2, Generation_Raw_Data!$A:$A, 'AG-KIUC 2-52 (a), (c)-(f) '!$B199))</f>
        <v>0</v>
      </c>
      <c r="AB199" s="8">
        <f>IF(SUMIFS(Generation_Raw_Data!$C:$C, Generation_Raw_Data!$D:$D,'AG-KIUC 2-52 (a), (c)-(f) '!AB$2, Generation_Raw_Data!$A:$A, 'AG-KIUC 2-52 (a), (c)-(f) '!$B199)&lt;0, 0, SUMIFS(Generation_Raw_Data!$C:$C, Generation_Raw_Data!$D:$D,'AG-KIUC 2-52 (a), (c)-(f) '!AB$2, Generation_Raw_Data!$A:$A, 'AG-KIUC 2-52 (a), (c)-(f) '!$B199))</f>
        <v>150.25370000000001</v>
      </c>
      <c r="AC199" s="8">
        <f>IF(SUMIFS(Generation_Raw_Data!$C:$C, Generation_Raw_Data!$D:$D,'AG-KIUC 2-52 (a), (c)-(f) '!AC$2, Generation_Raw_Data!$A:$A, 'AG-KIUC 2-52 (a), (c)-(f) '!$B199)&lt;0, 0, SUMIFS(Generation_Raw_Data!$C:$C, Generation_Raw_Data!$D:$D,'AG-KIUC 2-52 (a), (c)-(f) '!AC$2, Generation_Raw_Data!$A:$A, 'AG-KIUC 2-52 (a), (c)-(f) '!$B199))</f>
        <v>0</v>
      </c>
      <c r="AD199" s="8">
        <f>IF(SUMIFS(Generation_Raw_Data!$C:$C, Generation_Raw_Data!$D:$D,'AG-KIUC 2-52 (a), (c)-(f) '!AD$2, Generation_Raw_Data!$A:$A, 'AG-KIUC 2-52 (a), (c)-(f) '!$B199)&lt;0, 0, SUMIFS(Generation_Raw_Data!$C:$C, Generation_Raw_Data!$D:$D,'AG-KIUC 2-52 (a), (c)-(f) '!AD$2, Generation_Raw_Data!$A:$A, 'AG-KIUC 2-52 (a), (c)-(f) '!$B199))</f>
        <v>151.24879999999999</v>
      </c>
      <c r="AE199" s="8">
        <f>IF(SUMIFS(Generation_Raw_Data!$C:$C, Generation_Raw_Data!$D:$D,'AG-KIUC 2-52 (a), (c)-(f) '!AE$2, Generation_Raw_Data!$A:$A, 'AG-KIUC 2-52 (a), (c)-(f) '!$B199)&lt;0, 0, SUMIFS(Generation_Raw_Data!$C:$C, Generation_Raw_Data!$D:$D,'AG-KIUC 2-52 (a), (c)-(f) '!AE$2, Generation_Raw_Data!$A:$A, 'AG-KIUC 2-52 (a), (c)-(f) '!$B199))</f>
        <v>151.24879999999999</v>
      </c>
      <c r="AF199" s="8">
        <f>IF(SUMIFS(Generation_Raw_Data!$C:$C, Generation_Raw_Data!$D:$D,'AG-KIUC 2-52 (a), (c)-(f) '!AF$2, Generation_Raw_Data!$A:$A, 'AG-KIUC 2-52 (a), (c)-(f) '!$B199)&lt;0, 0, SUMIFS(Generation_Raw_Data!$C:$C, Generation_Raw_Data!$D:$D,'AG-KIUC 2-52 (a), (c)-(f) '!AF$2, Generation_Raw_Data!$A:$A, 'AG-KIUC 2-52 (a), (c)-(f) '!$B199))</f>
        <v>151.24879999999999</v>
      </c>
      <c r="AG199" s="8">
        <f>IF(SUMIFS(Generation_Raw_Data!$C:$C, Generation_Raw_Data!$D:$D,'AG-KIUC 2-52 (a), (c)-(f) '!AG$2, Generation_Raw_Data!$A:$A, 'AG-KIUC 2-52 (a), (c)-(f) '!$B199)&lt;0, 0, SUMIFS(Generation_Raw_Data!$C:$C, Generation_Raw_Data!$D:$D,'AG-KIUC 2-52 (a), (c)-(f) '!AG$2, Generation_Raw_Data!$A:$A, 'AG-KIUC 2-52 (a), (c)-(f) '!$B199))</f>
        <v>0</v>
      </c>
      <c r="AH199" s="8">
        <f>IF(SUMIFS(Generation_Raw_Data!$C:$C, Generation_Raw_Data!$D:$D,'AG-KIUC 2-52 (a), (c)-(f) '!AH$2, Generation_Raw_Data!$A:$A, 'AG-KIUC 2-52 (a), (c)-(f) '!$B199)&lt;0, 0, SUMIFS(Generation_Raw_Data!$C:$C, Generation_Raw_Data!$D:$D,'AG-KIUC 2-52 (a), (c)-(f) '!AH$2, Generation_Raw_Data!$A:$A, 'AG-KIUC 2-52 (a), (c)-(f) '!$B199))</f>
        <v>0</v>
      </c>
      <c r="AI199" s="8">
        <f>IF(SUMIFS(Generation_Raw_Data!$C:$C, Generation_Raw_Data!$D:$D,'AG-KIUC 2-52 (a), (c)-(f) '!AI$2, Generation_Raw_Data!$A:$A, 'AG-KIUC 2-52 (a), (c)-(f) '!$B199)&lt;0, 0, SUMIFS(Generation_Raw_Data!$C:$C, Generation_Raw_Data!$D:$D,'AG-KIUC 2-52 (a), (c)-(f) '!AI$2, Generation_Raw_Data!$A:$A, 'AG-KIUC 2-52 (a), (c)-(f) '!$B199))</f>
        <v>0</v>
      </c>
      <c r="AJ199" s="8">
        <f>IF(SUMIFS(Generation_Raw_Data!$C:$C, Generation_Raw_Data!$D:$D,'AG-KIUC 2-52 (a), (c)-(f) '!AJ$2, Generation_Raw_Data!$A:$A, 'AG-KIUC 2-52 (a), (c)-(f) '!$B199)&lt;0, 0, SUMIFS(Generation_Raw_Data!$C:$C, Generation_Raw_Data!$D:$D,'AG-KIUC 2-52 (a), (c)-(f) '!AJ$2, Generation_Raw_Data!$A:$A, 'AG-KIUC 2-52 (a), (c)-(f) '!$B199))</f>
        <v>0</v>
      </c>
      <c r="AK199" s="8">
        <f>IF(SUMIFS(Generation_Raw_Data!$C:$C, Generation_Raw_Data!$D:$D,'AG-KIUC 2-52 (a), (c)-(f) '!AK$2, Generation_Raw_Data!$A:$A, 'AG-KIUC 2-52 (a), (c)-(f) '!$B199)&lt;0, 0, SUMIFS(Generation_Raw_Data!$C:$C, Generation_Raw_Data!$D:$D,'AG-KIUC 2-52 (a), (c)-(f) '!AK$2, Generation_Raw_Data!$A:$A, 'AG-KIUC 2-52 (a), (c)-(f) '!$B199))</f>
        <v>0</v>
      </c>
      <c r="AL199" s="8">
        <f>IF(SUMIFS(Generation_Raw_Data!$C:$C, Generation_Raw_Data!$D:$D,'AG-KIUC 2-52 (a), (c)-(f) '!AL$2, Generation_Raw_Data!$A:$A, 'AG-KIUC 2-52 (a), (c)-(f) '!$B199)&lt;0, 0, SUMIFS(Generation_Raw_Data!$C:$C, Generation_Raw_Data!$D:$D,'AG-KIUC 2-52 (a), (c)-(f) '!AL$2, Generation_Raw_Data!$A:$A, 'AG-KIUC 2-52 (a), (c)-(f) '!$B199))</f>
        <v>0</v>
      </c>
      <c r="AM199" s="8">
        <f>IF(SUMIFS(Generation_Raw_Data!$C:$C, Generation_Raw_Data!$D:$D,'AG-KIUC 2-52 (a), (c)-(f) '!AM$2, Generation_Raw_Data!$A:$A, 'AG-KIUC 2-52 (a), (c)-(f) '!$B199)&lt;0, 0, SUMIFS(Generation_Raw_Data!$C:$C, Generation_Raw_Data!$D:$D,'AG-KIUC 2-52 (a), (c)-(f) '!AM$2, Generation_Raw_Data!$A:$A, 'AG-KIUC 2-52 (a), (c)-(f) '!$B199))</f>
        <v>6.7</v>
      </c>
      <c r="AN199" s="8">
        <f>IF(SUMIFS(Generation_Raw_Data!$C:$C, Generation_Raw_Data!$D:$D,'AG-KIUC 2-52 (a), (c)-(f) '!AN$2, Generation_Raw_Data!$A:$A, 'AG-KIUC 2-52 (a), (c)-(f) '!$B199)&lt;0, 0, SUMIFS(Generation_Raw_Data!$C:$C, Generation_Raw_Data!$D:$D,'AG-KIUC 2-52 (a), (c)-(f) '!AN$2, Generation_Raw_Data!$A:$A, 'AG-KIUC 2-52 (a), (c)-(f) '!$B199))</f>
        <v>0.8</v>
      </c>
    </row>
    <row r="200" spans="1:40" x14ac:dyDescent="0.35">
      <c r="A200" s="1">
        <v>25</v>
      </c>
      <c r="B200" s="2">
        <v>44769.541666666657</v>
      </c>
      <c r="C200" s="16">
        <f>SUMIF(Marginal_Cost_Raw_Data!$A:$A, 'AG-KIUC 2-52 (a), (c)-(f) '!$B200, Marginal_Cost_Raw_Data!$B:$B)</f>
        <v>22.088594990234373</v>
      </c>
      <c r="D200" s="17">
        <f>SUMIFS(CTS_Raw_Data!$C:$C, CTS_Raw_Data!$B:$B, "S", CTS_Raw_Data!$A:$A, 'AG-KIUC 2-52 (a), (c)-(f) '!$B200)</f>
        <v>125</v>
      </c>
      <c r="E200" s="7">
        <f>IFERROR(SUMIFS(CTS_Raw_Data!$D:$D, CTS_Raw_Data!$B:$B, "S", CTS_Raw_Data!$A:$A, 'AG-KIUC 2-52 (a), (c)-(f) '!$B200)/'AG-KIUC 2-52 (a), (c)-(f) '!$D200,0)</f>
        <v>118.6708</v>
      </c>
      <c r="F200" s="14">
        <f>SUMIFS(CTS_Raw_Data!$C:$C, CTS_Raw_Data!$B:$B, "B", CTS_Raw_Data!$A:$A, 'AG-KIUC 2-52 (a), (c)-(f) '!$B200)</f>
        <v>0</v>
      </c>
      <c r="G200" s="7">
        <f>IFERROR(SUMIFS(CTS_Raw_Data!$D:$D, CTS_Raw_Data!$B:$B, "B", CTS_Raw_Data!$A:$A, 'AG-KIUC 2-52 (a), (c)-(f) '!$B200)/'AG-KIUC 2-52 (a), (c)-(f) '!$F200,0)</f>
        <v>0</v>
      </c>
      <c r="H200" s="19">
        <f>SUMIF(ACE_Raw_Data!$A:$A, 'AG-KIUC 2-52 (a), (c)-(f) '!$B200, ACE_Raw_Data!$B:$B)</f>
        <v>-22.766450356245041</v>
      </c>
      <c r="I200" s="21">
        <f>IF(SUMIFS(Generation_Raw_Data!$C:$C, Generation_Raw_Data!$D:$D,'AG-KIUC 2-52 (a), (c)-(f) '!I$2, Generation_Raw_Data!$A:$A, 'AG-KIUC 2-52 (a), (c)-(f) '!$B200)&lt;0, 0, SUMIFS(Generation_Raw_Data!$C:$C, Generation_Raw_Data!$D:$D,'AG-KIUC 2-52 (a), (c)-(f) '!I$2, Generation_Raw_Data!$A:$A, 'AG-KIUC 2-52 (a), (c)-(f) '!$B200))</f>
        <v>178</v>
      </c>
      <c r="J200" s="8">
        <f>IF(SUMIFS(Generation_Raw_Data!$C:$C, Generation_Raw_Data!$D:$D,'AG-KIUC 2-52 (a), (c)-(f) '!J$2, Generation_Raw_Data!$A:$A, 'AG-KIUC 2-52 (a), (c)-(f) '!$B200)&lt;0, 0, SUMIFS(Generation_Raw_Data!$C:$C, Generation_Raw_Data!$D:$D,'AG-KIUC 2-52 (a), (c)-(f) '!J$2, Generation_Raw_Data!$A:$A, 'AG-KIUC 2-52 (a), (c)-(f) '!$B200))</f>
        <v>613.84999999999991</v>
      </c>
      <c r="K200" s="8">
        <f>IF(SUMIFS(Generation_Raw_Data!$C:$C, Generation_Raw_Data!$D:$D,'AG-KIUC 2-52 (a), (c)-(f) '!K$2, Generation_Raw_Data!$A:$A, 'AG-KIUC 2-52 (a), (c)-(f) '!$B200)&lt;0, 0, SUMIFS(Generation_Raw_Data!$C:$C, Generation_Raw_Data!$D:$D,'AG-KIUC 2-52 (a), (c)-(f) '!K$2, Generation_Raw_Data!$A:$A, 'AG-KIUC 2-52 (a), (c)-(f) '!$B200))</f>
        <v>475.75</v>
      </c>
      <c r="L200" s="8">
        <f>IF(SUMIFS(Generation_Raw_Data!$C:$C, Generation_Raw_Data!$D:$D,'AG-KIUC 2-52 (a), (c)-(f) '!L$2, Generation_Raw_Data!$A:$A, 'AG-KIUC 2-52 (a), (c)-(f) '!$B200)&lt;0, 0, SUMIFS(Generation_Raw_Data!$C:$C, Generation_Raw_Data!$D:$D,'AG-KIUC 2-52 (a), (c)-(f) '!L$2, Generation_Raw_Data!$A:$A, 'AG-KIUC 2-52 (a), (c)-(f) '!$B200))</f>
        <v>483.75</v>
      </c>
      <c r="M200" s="8">
        <f>IF(SUMIFS(Generation_Raw_Data!$C:$C, Generation_Raw_Data!$D:$D,'AG-KIUC 2-52 (a), (c)-(f) '!M$2, Generation_Raw_Data!$A:$A, 'AG-KIUC 2-52 (a), (c)-(f) '!$B200)&lt;0, 0, SUMIFS(Generation_Raw_Data!$C:$C, Generation_Raw_Data!$D:$D,'AG-KIUC 2-52 (a), (c)-(f) '!M$2, Generation_Raw_Data!$A:$A, 'AG-KIUC 2-52 (a), (c)-(f) '!$B200))</f>
        <v>457.75</v>
      </c>
      <c r="N200" s="8">
        <f>IF(SUMIFS(Generation_Raw_Data!$C:$C, Generation_Raw_Data!$D:$D,'AG-KIUC 2-52 (a), (c)-(f) '!N$2, Generation_Raw_Data!$A:$A, 'AG-KIUC 2-52 (a), (c)-(f) '!$B200)&lt;0, 0, SUMIFS(Generation_Raw_Data!$C:$C, Generation_Raw_Data!$D:$D,'AG-KIUC 2-52 (a), (c)-(f) '!N$2, Generation_Raw_Data!$A:$A, 'AG-KIUC 2-52 (a), (c)-(f) '!$B200))</f>
        <v>426.75</v>
      </c>
      <c r="O200" s="8">
        <f>IF(SUMIFS(Generation_Raw_Data!$C:$C, Generation_Raw_Data!$D:$D,'AG-KIUC 2-52 (a), (c)-(f) '!O$2, Generation_Raw_Data!$A:$A, 'AG-KIUC 2-52 (a), (c)-(f) '!$B200)&lt;0, 0, SUMIFS(Generation_Raw_Data!$C:$C, Generation_Raw_Data!$D:$D,'AG-KIUC 2-52 (a), (c)-(f) '!O$2, Generation_Raw_Data!$A:$A, 'AG-KIUC 2-52 (a), (c)-(f) '!$B200))</f>
        <v>0</v>
      </c>
      <c r="P200" s="8">
        <f>IF(SUMIFS(Generation_Raw_Data!$C:$C, Generation_Raw_Data!$D:$D,'AG-KIUC 2-52 (a), (c)-(f) '!P$2, Generation_Raw_Data!$A:$A, 'AG-KIUC 2-52 (a), (c)-(f) '!$B200)&lt;0, 0, SUMIFS(Generation_Raw_Data!$C:$C, Generation_Raw_Data!$D:$D,'AG-KIUC 2-52 (a), (c)-(f) '!P$2, Generation_Raw_Data!$A:$A, 'AG-KIUC 2-52 (a), (c)-(f) '!$B200))</f>
        <v>300.5</v>
      </c>
      <c r="Q200" s="8">
        <f>IF(SUMIFS(Generation_Raw_Data!$C:$C, Generation_Raw_Data!$D:$D,'AG-KIUC 2-52 (a), (c)-(f) '!Q$2, Generation_Raw_Data!$A:$A, 'AG-KIUC 2-52 (a), (c)-(f) '!$B200)&lt;0, 0, SUMIFS(Generation_Raw_Data!$C:$C, Generation_Raw_Data!$D:$D,'AG-KIUC 2-52 (a), (c)-(f) '!Q$2, Generation_Raw_Data!$A:$A, 'AG-KIUC 2-52 (a), (c)-(f) '!$B200))</f>
        <v>394.6</v>
      </c>
      <c r="R200" s="8">
        <f>IF(SUMIFS(Generation_Raw_Data!$C:$C, Generation_Raw_Data!$D:$D,'AG-KIUC 2-52 (a), (c)-(f) '!R$2, Generation_Raw_Data!$A:$A, 'AG-KIUC 2-52 (a), (c)-(f) '!$B200)&lt;0, 0, SUMIFS(Generation_Raw_Data!$C:$C, Generation_Raw_Data!$D:$D,'AG-KIUC 2-52 (a), (c)-(f) '!R$2, Generation_Raw_Data!$A:$A, 'AG-KIUC 2-52 (a), (c)-(f) '!$B200))</f>
        <v>370.6</v>
      </c>
      <c r="S200" s="8">
        <f>IF(SUMIFS(Generation_Raw_Data!$C:$C, Generation_Raw_Data!$D:$D,'AG-KIUC 2-52 (a), (c)-(f) '!S$2, Generation_Raw_Data!$A:$A, 'AG-KIUC 2-52 (a), (c)-(f) '!$B200)&lt;0, 0, SUMIFS(Generation_Raw_Data!$C:$C, Generation_Raw_Data!$D:$D,'AG-KIUC 2-52 (a), (c)-(f) '!S$2, Generation_Raw_Data!$A:$A, 'AG-KIUC 2-52 (a), (c)-(f) '!$B200))</f>
        <v>324.5</v>
      </c>
      <c r="T200" s="8">
        <f>IF(SUMIFS(Generation_Raw_Data!$C:$C, Generation_Raw_Data!$D:$D,'AG-KIUC 2-52 (a), (c)-(f) '!T$2, Generation_Raw_Data!$A:$A, 'AG-KIUC 2-52 (a), (c)-(f) '!$B200)&lt;0, 0, SUMIFS(Generation_Raw_Data!$C:$C, Generation_Raw_Data!$D:$D,'AG-KIUC 2-52 (a), (c)-(f) '!T$2, Generation_Raw_Data!$A:$A, 'AG-KIUC 2-52 (a), (c)-(f) '!$B200))</f>
        <v>736.7</v>
      </c>
      <c r="U200" s="8">
        <f>IF(SUMIFS(Generation_Raw_Data!$C:$C, Generation_Raw_Data!$D:$D,'AG-KIUC 2-52 (a), (c)-(f) '!U$2, Generation_Raw_Data!$A:$A, 'AG-KIUC 2-52 (a), (c)-(f) '!$B200)&lt;0, 0, SUMIFS(Generation_Raw_Data!$C:$C, Generation_Raw_Data!$D:$D,'AG-KIUC 2-52 (a), (c)-(f) '!U$2, Generation_Raw_Data!$A:$A, 'AG-KIUC 2-52 (a), (c)-(f) '!$B200))</f>
        <v>0</v>
      </c>
      <c r="V200" s="8">
        <f>IF(SUMIFS(Generation_Raw_Data!$C:$C, Generation_Raw_Data!$D:$D,'AG-KIUC 2-52 (a), (c)-(f) '!V$2, Generation_Raw_Data!$A:$A, 'AG-KIUC 2-52 (a), (c)-(f) '!$B200)&lt;0, 0, SUMIFS(Generation_Raw_Data!$C:$C, Generation_Raw_Data!$D:$D,'AG-KIUC 2-52 (a), (c)-(f) '!V$2, Generation_Raw_Data!$A:$A, 'AG-KIUC 2-52 (a), (c)-(f) '!$B200))</f>
        <v>0</v>
      </c>
      <c r="W200" s="8">
        <f>IF(SUMIFS(Generation_Raw_Data!$C:$C, Generation_Raw_Data!$D:$D,'AG-KIUC 2-52 (a), (c)-(f) '!W$2, Generation_Raw_Data!$A:$A, 'AG-KIUC 2-52 (a), (c)-(f) '!$B200)&lt;0, 0, SUMIFS(Generation_Raw_Data!$C:$C, Generation_Raw_Data!$D:$D,'AG-KIUC 2-52 (a), (c)-(f) '!W$2, Generation_Raw_Data!$A:$A, 'AG-KIUC 2-52 (a), (c)-(f) '!$B200))</f>
        <v>0</v>
      </c>
      <c r="X200" s="8">
        <f>IF(SUMIFS(Generation_Raw_Data!$C:$C, Generation_Raw_Data!$D:$D,'AG-KIUC 2-52 (a), (c)-(f) '!X$2, Generation_Raw_Data!$A:$A, 'AG-KIUC 2-52 (a), (c)-(f) '!$B200)&lt;0, 0, SUMIFS(Generation_Raw_Data!$C:$C, Generation_Raw_Data!$D:$D,'AG-KIUC 2-52 (a), (c)-(f) '!X$2, Generation_Raw_Data!$A:$A, 'AG-KIUC 2-52 (a), (c)-(f) '!$B200))</f>
        <v>0</v>
      </c>
      <c r="Y200" s="8">
        <f>IF(SUMIFS(Generation_Raw_Data!$C:$C, Generation_Raw_Data!$D:$D,'AG-KIUC 2-52 (a), (c)-(f) '!Y$2, Generation_Raw_Data!$A:$A, 'AG-KIUC 2-52 (a), (c)-(f) '!$B200)&lt;0, 0, SUMIFS(Generation_Raw_Data!$C:$C, Generation_Raw_Data!$D:$D,'AG-KIUC 2-52 (a), (c)-(f) '!Y$2, Generation_Raw_Data!$A:$A, 'AG-KIUC 2-52 (a), (c)-(f) '!$B200))</f>
        <v>0</v>
      </c>
      <c r="Z200" s="8">
        <f>IF(SUMIFS(Generation_Raw_Data!$C:$C, Generation_Raw_Data!$D:$D,'AG-KIUC 2-52 (a), (c)-(f) '!Z$2, Generation_Raw_Data!$A:$A, 'AG-KIUC 2-52 (a), (c)-(f) '!$B200)&lt;0, 0, SUMIFS(Generation_Raw_Data!$C:$C, Generation_Raw_Data!$D:$D,'AG-KIUC 2-52 (a), (c)-(f) '!Z$2, Generation_Raw_Data!$A:$A, 'AG-KIUC 2-52 (a), (c)-(f) '!$B200))</f>
        <v>0</v>
      </c>
      <c r="AA200" s="8">
        <f>IF(SUMIFS(Generation_Raw_Data!$C:$C, Generation_Raw_Data!$D:$D,'AG-KIUC 2-52 (a), (c)-(f) '!AA$2, Generation_Raw_Data!$A:$A, 'AG-KIUC 2-52 (a), (c)-(f) '!$B200)&lt;0, 0, SUMIFS(Generation_Raw_Data!$C:$C, Generation_Raw_Data!$D:$D,'AG-KIUC 2-52 (a), (c)-(f) '!AA$2, Generation_Raw_Data!$A:$A, 'AG-KIUC 2-52 (a), (c)-(f) '!$B200))</f>
        <v>0</v>
      </c>
      <c r="AB200" s="8">
        <f>IF(SUMIFS(Generation_Raw_Data!$C:$C, Generation_Raw_Data!$D:$D,'AG-KIUC 2-52 (a), (c)-(f) '!AB$2, Generation_Raw_Data!$A:$A, 'AG-KIUC 2-52 (a), (c)-(f) '!$B200)&lt;0, 0, SUMIFS(Generation_Raw_Data!$C:$C, Generation_Raw_Data!$D:$D,'AG-KIUC 2-52 (a), (c)-(f) '!AB$2, Generation_Raw_Data!$A:$A, 'AG-KIUC 2-52 (a), (c)-(f) '!$B200))</f>
        <v>151.4984</v>
      </c>
      <c r="AC200" s="8">
        <f>IF(SUMIFS(Generation_Raw_Data!$C:$C, Generation_Raw_Data!$D:$D,'AG-KIUC 2-52 (a), (c)-(f) '!AC$2, Generation_Raw_Data!$A:$A, 'AG-KIUC 2-52 (a), (c)-(f) '!$B200)&lt;0, 0, SUMIFS(Generation_Raw_Data!$C:$C, Generation_Raw_Data!$D:$D,'AG-KIUC 2-52 (a), (c)-(f) '!AC$2, Generation_Raw_Data!$A:$A, 'AG-KIUC 2-52 (a), (c)-(f) '!$B200))</f>
        <v>0</v>
      </c>
      <c r="AD200" s="8">
        <f>IF(SUMIFS(Generation_Raw_Data!$C:$C, Generation_Raw_Data!$D:$D,'AG-KIUC 2-52 (a), (c)-(f) '!AD$2, Generation_Raw_Data!$A:$A, 'AG-KIUC 2-52 (a), (c)-(f) '!$B200)&lt;0, 0, SUMIFS(Generation_Raw_Data!$C:$C, Generation_Raw_Data!$D:$D,'AG-KIUC 2-52 (a), (c)-(f) '!AD$2, Generation_Raw_Data!$A:$A, 'AG-KIUC 2-52 (a), (c)-(f) '!$B200))</f>
        <v>150.5016</v>
      </c>
      <c r="AE200" s="8">
        <f>IF(SUMIFS(Generation_Raw_Data!$C:$C, Generation_Raw_Data!$D:$D,'AG-KIUC 2-52 (a), (c)-(f) '!AE$2, Generation_Raw_Data!$A:$A, 'AG-KIUC 2-52 (a), (c)-(f) '!$B200)&lt;0, 0, SUMIFS(Generation_Raw_Data!$C:$C, Generation_Raw_Data!$D:$D,'AG-KIUC 2-52 (a), (c)-(f) '!AE$2, Generation_Raw_Data!$A:$A, 'AG-KIUC 2-52 (a), (c)-(f) '!$B200))</f>
        <v>150.5016</v>
      </c>
      <c r="AF200" s="8">
        <f>IF(SUMIFS(Generation_Raw_Data!$C:$C, Generation_Raw_Data!$D:$D,'AG-KIUC 2-52 (a), (c)-(f) '!AF$2, Generation_Raw_Data!$A:$A, 'AG-KIUC 2-52 (a), (c)-(f) '!$B200)&lt;0, 0, SUMIFS(Generation_Raw_Data!$C:$C, Generation_Raw_Data!$D:$D,'AG-KIUC 2-52 (a), (c)-(f) '!AF$2, Generation_Raw_Data!$A:$A, 'AG-KIUC 2-52 (a), (c)-(f) '!$B200))</f>
        <v>151.4984</v>
      </c>
      <c r="AG200" s="8">
        <f>IF(SUMIFS(Generation_Raw_Data!$C:$C, Generation_Raw_Data!$D:$D,'AG-KIUC 2-52 (a), (c)-(f) '!AG$2, Generation_Raw_Data!$A:$A, 'AG-KIUC 2-52 (a), (c)-(f) '!$B200)&lt;0, 0, SUMIFS(Generation_Raw_Data!$C:$C, Generation_Raw_Data!$D:$D,'AG-KIUC 2-52 (a), (c)-(f) '!AG$2, Generation_Raw_Data!$A:$A, 'AG-KIUC 2-52 (a), (c)-(f) '!$B200))</f>
        <v>0</v>
      </c>
      <c r="AH200" s="8">
        <f>IF(SUMIFS(Generation_Raw_Data!$C:$C, Generation_Raw_Data!$D:$D,'AG-KIUC 2-52 (a), (c)-(f) '!AH$2, Generation_Raw_Data!$A:$A, 'AG-KIUC 2-52 (a), (c)-(f) '!$B200)&lt;0, 0, SUMIFS(Generation_Raw_Data!$C:$C, Generation_Raw_Data!$D:$D,'AG-KIUC 2-52 (a), (c)-(f) '!AH$2, Generation_Raw_Data!$A:$A, 'AG-KIUC 2-52 (a), (c)-(f) '!$B200))</f>
        <v>0</v>
      </c>
      <c r="AI200" s="8">
        <f>IF(SUMIFS(Generation_Raw_Data!$C:$C, Generation_Raw_Data!$D:$D,'AG-KIUC 2-52 (a), (c)-(f) '!AI$2, Generation_Raw_Data!$A:$A, 'AG-KIUC 2-52 (a), (c)-(f) '!$B200)&lt;0, 0, SUMIFS(Generation_Raw_Data!$C:$C, Generation_Raw_Data!$D:$D,'AG-KIUC 2-52 (a), (c)-(f) '!AI$2, Generation_Raw_Data!$A:$A, 'AG-KIUC 2-52 (a), (c)-(f) '!$B200))</f>
        <v>0</v>
      </c>
      <c r="AJ200" s="8">
        <f>IF(SUMIFS(Generation_Raw_Data!$C:$C, Generation_Raw_Data!$D:$D,'AG-KIUC 2-52 (a), (c)-(f) '!AJ$2, Generation_Raw_Data!$A:$A, 'AG-KIUC 2-52 (a), (c)-(f) '!$B200)&lt;0, 0, SUMIFS(Generation_Raw_Data!$C:$C, Generation_Raw_Data!$D:$D,'AG-KIUC 2-52 (a), (c)-(f) '!AJ$2, Generation_Raw_Data!$A:$A, 'AG-KIUC 2-52 (a), (c)-(f) '!$B200))</f>
        <v>0</v>
      </c>
      <c r="AK200" s="8">
        <f>IF(SUMIFS(Generation_Raw_Data!$C:$C, Generation_Raw_Data!$D:$D,'AG-KIUC 2-52 (a), (c)-(f) '!AK$2, Generation_Raw_Data!$A:$A, 'AG-KIUC 2-52 (a), (c)-(f) '!$B200)&lt;0, 0, SUMIFS(Generation_Raw_Data!$C:$C, Generation_Raw_Data!$D:$D,'AG-KIUC 2-52 (a), (c)-(f) '!AK$2, Generation_Raw_Data!$A:$A, 'AG-KIUC 2-52 (a), (c)-(f) '!$B200))</f>
        <v>0</v>
      </c>
      <c r="AL200" s="8">
        <f>IF(SUMIFS(Generation_Raw_Data!$C:$C, Generation_Raw_Data!$D:$D,'AG-KIUC 2-52 (a), (c)-(f) '!AL$2, Generation_Raw_Data!$A:$A, 'AG-KIUC 2-52 (a), (c)-(f) '!$B200)&lt;0, 0, SUMIFS(Generation_Raw_Data!$C:$C, Generation_Raw_Data!$D:$D,'AG-KIUC 2-52 (a), (c)-(f) '!AL$2, Generation_Raw_Data!$A:$A, 'AG-KIUC 2-52 (a), (c)-(f) '!$B200))</f>
        <v>0</v>
      </c>
      <c r="AM200" s="8">
        <f>IF(SUMIFS(Generation_Raw_Data!$C:$C, Generation_Raw_Data!$D:$D,'AG-KIUC 2-52 (a), (c)-(f) '!AM$2, Generation_Raw_Data!$A:$A, 'AG-KIUC 2-52 (a), (c)-(f) '!$B200)&lt;0, 0, SUMIFS(Generation_Raw_Data!$C:$C, Generation_Raw_Data!$D:$D,'AG-KIUC 2-52 (a), (c)-(f) '!AM$2, Generation_Raw_Data!$A:$A, 'AG-KIUC 2-52 (a), (c)-(f) '!$B200))</f>
        <v>7.9</v>
      </c>
      <c r="AN200" s="8">
        <f>IF(SUMIFS(Generation_Raw_Data!$C:$C, Generation_Raw_Data!$D:$D,'AG-KIUC 2-52 (a), (c)-(f) '!AN$2, Generation_Raw_Data!$A:$A, 'AG-KIUC 2-52 (a), (c)-(f) '!$B200)&lt;0, 0, SUMIFS(Generation_Raw_Data!$C:$C, Generation_Raw_Data!$D:$D,'AG-KIUC 2-52 (a), (c)-(f) '!AN$2, Generation_Raw_Data!$A:$A, 'AG-KIUC 2-52 (a), (c)-(f) '!$B200))</f>
        <v>1.5</v>
      </c>
    </row>
    <row r="201" spans="1:40" x14ac:dyDescent="0.35">
      <c r="A201" s="1">
        <v>25</v>
      </c>
      <c r="B201" s="2">
        <v>44769.583333333321</v>
      </c>
      <c r="C201" s="16">
        <f>SUMIF(Marginal_Cost_Raw_Data!$A:$A, 'AG-KIUC 2-52 (a), (c)-(f) '!$B201, Marginal_Cost_Raw_Data!$B:$B)</f>
        <v>33.494408538411456</v>
      </c>
      <c r="D201" s="17">
        <f>SUMIFS(CTS_Raw_Data!$C:$C, CTS_Raw_Data!$B:$B, "S", CTS_Raw_Data!$A:$A, 'AG-KIUC 2-52 (a), (c)-(f) '!$B201)</f>
        <v>105</v>
      </c>
      <c r="E201" s="7">
        <f>IFERROR(SUMIFS(CTS_Raw_Data!$D:$D, CTS_Raw_Data!$B:$B, "S", CTS_Raw_Data!$A:$A, 'AG-KIUC 2-52 (a), (c)-(f) '!$B201)/'AG-KIUC 2-52 (a), (c)-(f) '!$D201,0)</f>
        <v>124.63685714285715</v>
      </c>
      <c r="F201" s="14">
        <f>SUMIFS(CTS_Raw_Data!$C:$C, CTS_Raw_Data!$B:$B, "B", CTS_Raw_Data!$A:$A, 'AG-KIUC 2-52 (a), (c)-(f) '!$B201)</f>
        <v>0</v>
      </c>
      <c r="G201" s="7">
        <f>IFERROR(SUMIFS(CTS_Raw_Data!$D:$D, CTS_Raw_Data!$B:$B, "B", CTS_Raw_Data!$A:$A, 'AG-KIUC 2-52 (a), (c)-(f) '!$B201)/'AG-KIUC 2-52 (a), (c)-(f) '!$F201,0)</f>
        <v>0</v>
      </c>
      <c r="H201" s="19">
        <f>SUMIF(ACE_Raw_Data!$A:$A, 'AG-KIUC 2-52 (a), (c)-(f) '!$B201, ACE_Raw_Data!$B:$B)</f>
        <v>-29.912877297260696</v>
      </c>
      <c r="I201" s="21">
        <f>IF(SUMIFS(Generation_Raw_Data!$C:$C, Generation_Raw_Data!$D:$D,'AG-KIUC 2-52 (a), (c)-(f) '!I$2, Generation_Raw_Data!$A:$A, 'AG-KIUC 2-52 (a), (c)-(f) '!$B201)&lt;0, 0, SUMIFS(Generation_Raw_Data!$C:$C, Generation_Raw_Data!$D:$D,'AG-KIUC 2-52 (a), (c)-(f) '!I$2, Generation_Raw_Data!$A:$A, 'AG-KIUC 2-52 (a), (c)-(f) '!$B201))</f>
        <v>236</v>
      </c>
      <c r="J201" s="8">
        <f>IF(SUMIFS(Generation_Raw_Data!$C:$C, Generation_Raw_Data!$D:$D,'AG-KIUC 2-52 (a), (c)-(f) '!J$2, Generation_Raw_Data!$A:$A, 'AG-KIUC 2-52 (a), (c)-(f) '!$B201)&lt;0, 0, SUMIFS(Generation_Raw_Data!$C:$C, Generation_Raw_Data!$D:$D,'AG-KIUC 2-52 (a), (c)-(f) '!J$2, Generation_Raw_Data!$A:$A, 'AG-KIUC 2-52 (a), (c)-(f) '!$B201))</f>
        <v>634.25</v>
      </c>
      <c r="K201" s="8">
        <f>IF(SUMIFS(Generation_Raw_Data!$C:$C, Generation_Raw_Data!$D:$D,'AG-KIUC 2-52 (a), (c)-(f) '!K$2, Generation_Raw_Data!$A:$A, 'AG-KIUC 2-52 (a), (c)-(f) '!$B201)&lt;0, 0, SUMIFS(Generation_Raw_Data!$C:$C, Generation_Raw_Data!$D:$D,'AG-KIUC 2-52 (a), (c)-(f) '!K$2, Generation_Raw_Data!$A:$A, 'AG-KIUC 2-52 (a), (c)-(f) '!$B201))</f>
        <v>480</v>
      </c>
      <c r="L201" s="8">
        <f>IF(SUMIFS(Generation_Raw_Data!$C:$C, Generation_Raw_Data!$D:$D,'AG-KIUC 2-52 (a), (c)-(f) '!L$2, Generation_Raw_Data!$A:$A, 'AG-KIUC 2-52 (a), (c)-(f) '!$B201)&lt;0, 0, SUMIFS(Generation_Raw_Data!$C:$C, Generation_Raw_Data!$D:$D,'AG-KIUC 2-52 (a), (c)-(f) '!L$2, Generation_Raw_Data!$A:$A, 'AG-KIUC 2-52 (a), (c)-(f) '!$B201))</f>
        <v>484</v>
      </c>
      <c r="M201" s="8">
        <f>IF(SUMIFS(Generation_Raw_Data!$C:$C, Generation_Raw_Data!$D:$D,'AG-KIUC 2-52 (a), (c)-(f) '!M$2, Generation_Raw_Data!$A:$A, 'AG-KIUC 2-52 (a), (c)-(f) '!$B201)&lt;0, 0, SUMIFS(Generation_Raw_Data!$C:$C, Generation_Raw_Data!$D:$D,'AG-KIUC 2-52 (a), (c)-(f) '!M$2, Generation_Raw_Data!$A:$A, 'AG-KIUC 2-52 (a), (c)-(f) '!$B201))</f>
        <v>482</v>
      </c>
      <c r="N201" s="8">
        <f>IF(SUMIFS(Generation_Raw_Data!$C:$C, Generation_Raw_Data!$D:$D,'AG-KIUC 2-52 (a), (c)-(f) '!N$2, Generation_Raw_Data!$A:$A, 'AG-KIUC 2-52 (a), (c)-(f) '!$B201)&lt;0, 0, SUMIFS(Generation_Raw_Data!$C:$C, Generation_Raw_Data!$D:$D,'AG-KIUC 2-52 (a), (c)-(f) '!N$2, Generation_Raw_Data!$A:$A, 'AG-KIUC 2-52 (a), (c)-(f) '!$B201))</f>
        <v>481</v>
      </c>
      <c r="O201" s="8">
        <f>IF(SUMIFS(Generation_Raw_Data!$C:$C, Generation_Raw_Data!$D:$D,'AG-KIUC 2-52 (a), (c)-(f) '!O$2, Generation_Raw_Data!$A:$A, 'AG-KIUC 2-52 (a), (c)-(f) '!$B201)&lt;0, 0, SUMIFS(Generation_Raw_Data!$C:$C, Generation_Raw_Data!$D:$D,'AG-KIUC 2-52 (a), (c)-(f) '!O$2, Generation_Raw_Data!$A:$A, 'AG-KIUC 2-52 (a), (c)-(f) '!$B201))</f>
        <v>0</v>
      </c>
      <c r="P201" s="8">
        <f>IF(SUMIFS(Generation_Raw_Data!$C:$C, Generation_Raw_Data!$D:$D,'AG-KIUC 2-52 (a), (c)-(f) '!P$2, Generation_Raw_Data!$A:$A, 'AG-KIUC 2-52 (a), (c)-(f) '!$B201)&lt;0, 0, SUMIFS(Generation_Raw_Data!$C:$C, Generation_Raw_Data!$D:$D,'AG-KIUC 2-52 (a), (c)-(f) '!P$2, Generation_Raw_Data!$A:$A, 'AG-KIUC 2-52 (a), (c)-(f) '!$B201))</f>
        <v>299.5</v>
      </c>
      <c r="Q201" s="8">
        <f>IF(SUMIFS(Generation_Raw_Data!$C:$C, Generation_Raw_Data!$D:$D,'AG-KIUC 2-52 (a), (c)-(f) '!Q$2, Generation_Raw_Data!$A:$A, 'AG-KIUC 2-52 (a), (c)-(f) '!$B201)&lt;0, 0, SUMIFS(Generation_Raw_Data!$C:$C, Generation_Raw_Data!$D:$D,'AG-KIUC 2-52 (a), (c)-(f) '!Q$2, Generation_Raw_Data!$A:$A, 'AG-KIUC 2-52 (a), (c)-(f) '!$B201))</f>
        <v>392.7</v>
      </c>
      <c r="R201" s="8">
        <f>IF(SUMIFS(Generation_Raw_Data!$C:$C, Generation_Raw_Data!$D:$D,'AG-KIUC 2-52 (a), (c)-(f) '!R$2, Generation_Raw_Data!$A:$A, 'AG-KIUC 2-52 (a), (c)-(f) '!$B201)&lt;0, 0, SUMIFS(Generation_Raw_Data!$C:$C, Generation_Raw_Data!$D:$D,'AG-KIUC 2-52 (a), (c)-(f) '!R$2, Generation_Raw_Data!$A:$A, 'AG-KIUC 2-52 (a), (c)-(f) '!$B201))</f>
        <v>443</v>
      </c>
      <c r="S201" s="8">
        <f>IF(SUMIFS(Generation_Raw_Data!$C:$C, Generation_Raw_Data!$D:$D,'AG-KIUC 2-52 (a), (c)-(f) '!S$2, Generation_Raw_Data!$A:$A, 'AG-KIUC 2-52 (a), (c)-(f) '!$B201)&lt;0, 0, SUMIFS(Generation_Raw_Data!$C:$C, Generation_Raw_Data!$D:$D,'AG-KIUC 2-52 (a), (c)-(f) '!S$2, Generation_Raw_Data!$A:$A, 'AG-KIUC 2-52 (a), (c)-(f) '!$B201))</f>
        <v>329.1</v>
      </c>
      <c r="T201" s="8">
        <f>IF(SUMIFS(Generation_Raw_Data!$C:$C, Generation_Raw_Data!$D:$D,'AG-KIUC 2-52 (a), (c)-(f) '!T$2, Generation_Raw_Data!$A:$A, 'AG-KIUC 2-52 (a), (c)-(f) '!$B201)&lt;0, 0, SUMIFS(Generation_Raw_Data!$C:$C, Generation_Raw_Data!$D:$D,'AG-KIUC 2-52 (a), (c)-(f) '!T$2, Generation_Raw_Data!$A:$A, 'AG-KIUC 2-52 (a), (c)-(f) '!$B201))</f>
        <v>736.5</v>
      </c>
      <c r="U201" s="8">
        <f>IF(SUMIFS(Generation_Raw_Data!$C:$C, Generation_Raw_Data!$D:$D,'AG-KIUC 2-52 (a), (c)-(f) '!U$2, Generation_Raw_Data!$A:$A, 'AG-KIUC 2-52 (a), (c)-(f) '!$B201)&lt;0, 0, SUMIFS(Generation_Raw_Data!$C:$C, Generation_Raw_Data!$D:$D,'AG-KIUC 2-52 (a), (c)-(f) '!U$2, Generation_Raw_Data!$A:$A, 'AG-KIUC 2-52 (a), (c)-(f) '!$B201))</f>
        <v>0</v>
      </c>
      <c r="V201" s="8">
        <f>IF(SUMIFS(Generation_Raw_Data!$C:$C, Generation_Raw_Data!$D:$D,'AG-KIUC 2-52 (a), (c)-(f) '!V$2, Generation_Raw_Data!$A:$A, 'AG-KIUC 2-52 (a), (c)-(f) '!$B201)&lt;0, 0, SUMIFS(Generation_Raw_Data!$C:$C, Generation_Raw_Data!$D:$D,'AG-KIUC 2-52 (a), (c)-(f) '!V$2, Generation_Raw_Data!$A:$A, 'AG-KIUC 2-52 (a), (c)-(f) '!$B201))</f>
        <v>0</v>
      </c>
      <c r="W201" s="8">
        <f>IF(SUMIFS(Generation_Raw_Data!$C:$C, Generation_Raw_Data!$D:$D,'AG-KIUC 2-52 (a), (c)-(f) '!W$2, Generation_Raw_Data!$A:$A, 'AG-KIUC 2-52 (a), (c)-(f) '!$B201)&lt;0, 0, SUMIFS(Generation_Raw_Data!$C:$C, Generation_Raw_Data!$D:$D,'AG-KIUC 2-52 (a), (c)-(f) '!W$2, Generation_Raw_Data!$A:$A, 'AG-KIUC 2-52 (a), (c)-(f) '!$B201))</f>
        <v>0</v>
      </c>
      <c r="X201" s="8">
        <f>IF(SUMIFS(Generation_Raw_Data!$C:$C, Generation_Raw_Data!$D:$D,'AG-KIUC 2-52 (a), (c)-(f) '!X$2, Generation_Raw_Data!$A:$A, 'AG-KIUC 2-52 (a), (c)-(f) '!$B201)&lt;0, 0, SUMIFS(Generation_Raw_Data!$C:$C, Generation_Raw_Data!$D:$D,'AG-KIUC 2-52 (a), (c)-(f) '!X$2, Generation_Raw_Data!$A:$A, 'AG-KIUC 2-52 (a), (c)-(f) '!$B201))</f>
        <v>0</v>
      </c>
      <c r="Y201" s="8">
        <f>IF(SUMIFS(Generation_Raw_Data!$C:$C, Generation_Raw_Data!$D:$D,'AG-KIUC 2-52 (a), (c)-(f) '!Y$2, Generation_Raw_Data!$A:$A, 'AG-KIUC 2-52 (a), (c)-(f) '!$B201)&lt;0, 0, SUMIFS(Generation_Raw_Data!$C:$C, Generation_Raw_Data!$D:$D,'AG-KIUC 2-52 (a), (c)-(f) '!Y$2, Generation_Raw_Data!$A:$A, 'AG-KIUC 2-52 (a), (c)-(f) '!$B201))</f>
        <v>0</v>
      </c>
      <c r="Z201" s="8">
        <f>IF(SUMIFS(Generation_Raw_Data!$C:$C, Generation_Raw_Data!$D:$D,'AG-KIUC 2-52 (a), (c)-(f) '!Z$2, Generation_Raw_Data!$A:$A, 'AG-KIUC 2-52 (a), (c)-(f) '!$B201)&lt;0, 0, SUMIFS(Generation_Raw_Data!$C:$C, Generation_Raw_Data!$D:$D,'AG-KIUC 2-52 (a), (c)-(f) '!Z$2, Generation_Raw_Data!$A:$A, 'AG-KIUC 2-52 (a), (c)-(f) '!$B201))</f>
        <v>0</v>
      </c>
      <c r="AA201" s="8">
        <f>IF(SUMIFS(Generation_Raw_Data!$C:$C, Generation_Raw_Data!$D:$D,'AG-KIUC 2-52 (a), (c)-(f) '!AA$2, Generation_Raw_Data!$A:$A, 'AG-KIUC 2-52 (a), (c)-(f) '!$B201)&lt;0, 0, SUMIFS(Generation_Raw_Data!$C:$C, Generation_Raw_Data!$D:$D,'AG-KIUC 2-52 (a), (c)-(f) '!AA$2, Generation_Raw_Data!$A:$A, 'AG-KIUC 2-52 (a), (c)-(f) '!$B201))</f>
        <v>0</v>
      </c>
      <c r="AB201" s="8">
        <f>IF(SUMIFS(Generation_Raw_Data!$C:$C, Generation_Raw_Data!$D:$D,'AG-KIUC 2-52 (a), (c)-(f) '!AB$2, Generation_Raw_Data!$A:$A, 'AG-KIUC 2-52 (a), (c)-(f) '!$B201)&lt;0, 0, SUMIFS(Generation_Raw_Data!$C:$C, Generation_Raw_Data!$D:$D,'AG-KIUC 2-52 (a), (c)-(f) '!AB$2, Generation_Raw_Data!$A:$A, 'AG-KIUC 2-52 (a), (c)-(f) '!$B201))</f>
        <v>140.2473</v>
      </c>
      <c r="AC201" s="8">
        <f>IF(SUMIFS(Generation_Raw_Data!$C:$C, Generation_Raw_Data!$D:$D,'AG-KIUC 2-52 (a), (c)-(f) '!AC$2, Generation_Raw_Data!$A:$A, 'AG-KIUC 2-52 (a), (c)-(f) '!$B201)&lt;0, 0, SUMIFS(Generation_Raw_Data!$C:$C, Generation_Raw_Data!$D:$D,'AG-KIUC 2-52 (a), (c)-(f) '!AC$2, Generation_Raw_Data!$A:$A, 'AG-KIUC 2-52 (a), (c)-(f) '!$B201))</f>
        <v>0</v>
      </c>
      <c r="AD201" s="8">
        <f>IF(SUMIFS(Generation_Raw_Data!$C:$C, Generation_Raw_Data!$D:$D,'AG-KIUC 2-52 (a), (c)-(f) '!AD$2, Generation_Raw_Data!$A:$A, 'AG-KIUC 2-52 (a), (c)-(f) '!$B201)&lt;0, 0, SUMIFS(Generation_Raw_Data!$C:$C, Generation_Raw_Data!$D:$D,'AG-KIUC 2-52 (a), (c)-(f) '!AD$2, Generation_Raw_Data!$A:$A, 'AG-KIUC 2-52 (a), (c)-(f) '!$B201))</f>
        <v>138.25800000000001</v>
      </c>
      <c r="AE201" s="8">
        <f>IF(SUMIFS(Generation_Raw_Data!$C:$C, Generation_Raw_Data!$D:$D,'AG-KIUC 2-52 (a), (c)-(f) '!AE$2, Generation_Raw_Data!$A:$A, 'AG-KIUC 2-52 (a), (c)-(f) '!$B201)&lt;0, 0, SUMIFS(Generation_Raw_Data!$C:$C, Generation_Raw_Data!$D:$D,'AG-KIUC 2-52 (a), (c)-(f) '!AE$2, Generation_Raw_Data!$A:$A, 'AG-KIUC 2-52 (a), (c)-(f) '!$B201))</f>
        <v>140.2473</v>
      </c>
      <c r="AF201" s="8">
        <f>IF(SUMIFS(Generation_Raw_Data!$C:$C, Generation_Raw_Data!$D:$D,'AG-KIUC 2-52 (a), (c)-(f) '!AF$2, Generation_Raw_Data!$A:$A, 'AG-KIUC 2-52 (a), (c)-(f) '!$B201)&lt;0, 0, SUMIFS(Generation_Raw_Data!$C:$C, Generation_Raw_Data!$D:$D,'AG-KIUC 2-52 (a), (c)-(f) '!AF$2, Generation_Raw_Data!$A:$A, 'AG-KIUC 2-52 (a), (c)-(f) '!$B201))</f>
        <v>140.2473</v>
      </c>
      <c r="AG201" s="8">
        <f>IF(SUMIFS(Generation_Raw_Data!$C:$C, Generation_Raw_Data!$D:$D,'AG-KIUC 2-52 (a), (c)-(f) '!AG$2, Generation_Raw_Data!$A:$A, 'AG-KIUC 2-52 (a), (c)-(f) '!$B201)&lt;0, 0, SUMIFS(Generation_Raw_Data!$C:$C, Generation_Raw_Data!$D:$D,'AG-KIUC 2-52 (a), (c)-(f) '!AG$2, Generation_Raw_Data!$A:$A, 'AG-KIUC 2-52 (a), (c)-(f) '!$B201))</f>
        <v>0</v>
      </c>
      <c r="AH201" s="8">
        <f>IF(SUMIFS(Generation_Raw_Data!$C:$C, Generation_Raw_Data!$D:$D,'AG-KIUC 2-52 (a), (c)-(f) '!AH$2, Generation_Raw_Data!$A:$A, 'AG-KIUC 2-52 (a), (c)-(f) '!$B201)&lt;0, 0, SUMIFS(Generation_Raw_Data!$C:$C, Generation_Raw_Data!$D:$D,'AG-KIUC 2-52 (a), (c)-(f) '!AH$2, Generation_Raw_Data!$A:$A, 'AG-KIUC 2-52 (a), (c)-(f) '!$B201))</f>
        <v>0</v>
      </c>
      <c r="AI201" s="8">
        <f>IF(SUMIFS(Generation_Raw_Data!$C:$C, Generation_Raw_Data!$D:$D,'AG-KIUC 2-52 (a), (c)-(f) '!AI$2, Generation_Raw_Data!$A:$A, 'AG-KIUC 2-52 (a), (c)-(f) '!$B201)&lt;0, 0, SUMIFS(Generation_Raw_Data!$C:$C, Generation_Raw_Data!$D:$D,'AG-KIUC 2-52 (a), (c)-(f) '!AI$2, Generation_Raw_Data!$A:$A, 'AG-KIUC 2-52 (a), (c)-(f) '!$B201))</f>
        <v>0</v>
      </c>
      <c r="AJ201" s="8">
        <f>IF(SUMIFS(Generation_Raw_Data!$C:$C, Generation_Raw_Data!$D:$D,'AG-KIUC 2-52 (a), (c)-(f) '!AJ$2, Generation_Raw_Data!$A:$A, 'AG-KIUC 2-52 (a), (c)-(f) '!$B201)&lt;0, 0, SUMIFS(Generation_Raw_Data!$C:$C, Generation_Raw_Data!$D:$D,'AG-KIUC 2-52 (a), (c)-(f) '!AJ$2, Generation_Raw_Data!$A:$A, 'AG-KIUC 2-52 (a), (c)-(f) '!$B201))</f>
        <v>0</v>
      </c>
      <c r="AK201" s="8">
        <f>IF(SUMIFS(Generation_Raw_Data!$C:$C, Generation_Raw_Data!$D:$D,'AG-KIUC 2-52 (a), (c)-(f) '!AK$2, Generation_Raw_Data!$A:$A, 'AG-KIUC 2-52 (a), (c)-(f) '!$B201)&lt;0, 0, SUMIFS(Generation_Raw_Data!$C:$C, Generation_Raw_Data!$D:$D,'AG-KIUC 2-52 (a), (c)-(f) '!AK$2, Generation_Raw_Data!$A:$A, 'AG-KIUC 2-52 (a), (c)-(f) '!$B201))</f>
        <v>0</v>
      </c>
      <c r="AL201" s="8">
        <f>IF(SUMIFS(Generation_Raw_Data!$C:$C, Generation_Raw_Data!$D:$D,'AG-KIUC 2-52 (a), (c)-(f) '!AL$2, Generation_Raw_Data!$A:$A, 'AG-KIUC 2-52 (a), (c)-(f) '!$B201)&lt;0, 0, SUMIFS(Generation_Raw_Data!$C:$C, Generation_Raw_Data!$D:$D,'AG-KIUC 2-52 (a), (c)-(f) '!AL$2, Generation_Raw_Data!$A:$A, 'AG-KIUC 2-52 (a), (c)-(f) '!$B201))</f>
        <v>0</v>
      </c>
      <c r="AM201" s="8">
        <f>IF(SUMIFS(Generation_Raw_Data!$C:$C, Generation_Raw_Data!$D:$D,'AG-KIUC 2-52 (a), (c)-(f) '!AM$2, Generation_Raw_Data!$A:$A, 'AG-KIUC 2-52 (a), (c)-(f) '!$B201)&lt;0, 0, SUMIFS(Generation_Raw_Data!$C:$C, Generation_Raw_Data!$D:$D,'AG-KIUC 2-52 (a), (c)-(f) '!AM$2, Generation_Raw_Data!$A:$A, 'AG-KIUC 2-52 (a), (c)-(f) '!$B201))</f>
        <v>7.9</v>
      </c>
      <c r="AN201" s="8">
        <f>IF(SUMIFS(Generation_Raw_Data!$C:$C, Generation_Raw_Data!$D:$D,'AG-KIUC 2-52 (a), (c)-(f) '!AN$2, Generation_Raw_Data!$A:$A, 'AG-KIUC 2-52 (a), (c)-(f) '!$B201)&lt;0, 0, SUMIFS(Generation_Raw_Data!$C:$C, Generation_Raw_Data!$D:$D,'AG-KIUC 2-52 (a), (c)-(f) '!AN$2, Generation_Raw_Data!$A:$A, 'AG-KIUC 2-52 (a), (c)-(f) '!$B201))</f>
        <v>1.3</v>
      </c>
    </row>
    <row r="202" spans="1:40" x14ac:dyDescent="0.35">
      <c r="A202" s="1">
        <v>25</v>
      </c>
      <c r="B202" s="2">
        <v>44769.624999999985</v>
      </c>
      <c r="C202" s="16">
        <f>SUMIF(Marginal_Cost_Raw_Data!$A:$A, 'AG-KIUC 2-52 (a), (c)-(f) '!$B202, Marginal_Cost_Raw_Data!$B:$B)</f>
        <v>30.238340511067708</v>
      </c>
      <c r="D202" s="17">
        <f>SUMIFS(CTS_Raw_Data!$C:$C, CTS_Raw_Data!$B:$B, "S", CTS_Raw_Data!$A:$A, 'AG-KIUC 2-52 (a), (c)-(f) '!$B202)</f>
        <v>5</v>
      </c>
      <c r="E202" s="7">
        <f>IFERROR(SUMIFS(CTS_Raw_Data!$D:$D, CTS_Raw_Data!$B:$B, "S", CTS_Raw_Data!$A:$A, 'AG-KIUC 2-52 (a), (c)-(f) '!$B202)/'AG-KIUC 2-52 (a), (c)-(f) '!$D202,0)</f>
        <v>83.789999999999992</v>
      </c>
      <c r="F202" s="14">
        <f>SUMIFS(CTS_Raw_Data!$C:$C, CTS_Raw_Data!$B:$B, "B", CTS_Raw_Data!$A:$A, 'AG-KIUC 2-52 (a), (c)-(f) '!$B202)</f>
        <v>0</v>
      </c>
      <c r="G202" s="7">
        <f>IFERROR(SUMIFS(CTS_Raw_Data!$D:$D, CTS_Raw_Data!$B:$B, "B", CTS_Raw_Data!$A:$A, 'AG-KIUC 2-52 (a), (c)-(f) '!$B202)/'AG-KIUC 2-52 (a), (c)-(f) '!$F202,0)</f>
        <v>0</v>
      </c>
      <c r="H202" s="19">
        <f>SUMIF(ACE_Raw_Data!$A:$A, 'AG-KIUC 2-52 (a), (c)-(f) '!$B202, ACE_Raw_Data!$B:$B)</f>
        <v>-0.51596653491258626</v>
      </c>
      <c r="I202" s="21">
        <f>IF(SUMIFS(Generation_Raw_Data!$C:$C, Generation_Raw_Data!$D:$D,'AG-KIUC 2-52 (a), (c)-(f) '!I$2, Generation_Raw_Data!$A:$A, 'AG-KIUC 2-52 (a), (c)-(f) '!$B202)&lt;0, 0, SUMIFS(Generation_Raw_Data!$C:$C, Generation_Raw_Data!$D:$D,'AG-KIUC 2-52 (a), (c)-(f) '!I$2, Generation_Raw_Data!$A:$A, 'AG-KIUC 2-52 (a), (c)-(f) '!$B202))</f>
        <v>337</v>
      </c>
      <c r="J202" s="8">
        <f>IF(SUMIFS(Generation_Raw_Data!$C:$C, Generation_Raw_Data!$D:$D,'AG-KIUC 2-52 (a), (c)-(f) '!J$2, Generation_Raw_Data!$A:$A, 'AG-KIUC 2-52 (a), (c)-(f) '!$B202)&lt;0, 0, SUMIFS(Generation_Raw_Data!$C:$C, Generation_Raw_Data!$D:$D,'AG-KIUC 2-52 (a), (c)-(f) '!J$2, Generation_Raw_Data!$A:$A, 'AG-KIUC 2-52 (a), (c)-(f) '!$B202))</f>
        <v>630.1</v>
      </c>
      <c r="K202" s="8">
        <f>IF(SUMIFS(Generation_Raw_Data!$C:$C, Generation_Raw_Data!$D:$D,'AG-KIUC 2-52 (a), (c)-(f) '!K$2, Generation_Raw_Data!$A:$A, 'AG-KIUC 2-52 (a), (c)-(f) '!$B202)&lt;0, 0, SUMIFS(Generation_Raw_Data!$C:$C, Generation_Raw_Data!$D:$D,'AG-KIUC 2-52 (a), (c)-(f) '!K$2, Generation_Raw_Data!$A:$A, 'AG-KIUC 2-52 (a), (c)-(f) '!$B202))</f>
        <v>480</v>
      </c>
      <c r="L202" s="8">
        <f>IF(SUMIFS(Generation_Raw_Data!$C:$C, Generation_Raw_Data!$D:$D,'AG-KIUC 2-52 (a), (c)-(f) '!L$2, Generation_Raw_Data!$A:$A, 'AG-KIUC 2-52 (a), (c)-(f) '!$B202)&lt;0, 0, SUMIFS(Generation_Raw_Data!$C:$C, Generation_Raw_Data!$D:$D,'AG-KIUC 2-52 (a), (c)-(f) '!L$2, Generation_Raw_Data!$A:$A, 'AG-KIUC 2-52 (a), (c)-(f) '!$B202))</f>
        <v>484</v>
      </c>
      <c r="M202" s="8">
        <f>IF(SUMIFS(Generation_Raw_Data!$C:$C, Generation_Raw_Data!$D:$D,'AG-KIUC 2-52 (a), (c)-(f) '!M$2, Generation_Raw_Data!$A:$A, 'AG-KIUC 2-52 (a), (c)-(f) '!$B202)&lt;0, 0, SUMIFS(Generation_Raw_Data!$C:$C, Generation_Raw_Data!$D:$D,'AG-KIUC 2-52 (a), (c)-(f) '!M$2, Generation_Raw_Data!$A:$A, 'AG-KIUC 2-52 (a), (c)-(f) '!$B202))</f>
        <v>480</v>
      </c>
      <c r="N202" s="8">
        <f>IF(SUMIFS(Generation_Raw_Data!$C:$C, Generation_Raw_Data!$D:$D,'AG-KIUC 2-52 (a), (c)-(f) '!N$2, Generation_Raw_Data!$A:$A, 'AG-KIUC 2-52 (a), (c)-(f) '!$B202)&lt;0, 0, SUMIFS(Generation_Raw_Data!$C:$C, Generation_Raw_Data!$D:$D,'AG-KIUC 2-52 (a), (c)-(f) '!N$2, Generation_Raw_Data!$A:$A, 'AG-KIUC 2-52 (a), (c)-(f) '!$B202))</f>
        <v>463</v>
      </c>
      <c r="O202" s="8">
        <f>IF(SUMIFS(Generation_Raw_Data!$C:$C, Generation_Raw_Data!$D:$D,'AG-KIUC 2-52 (a), (c)-(f) '!O$2, Generation_Raw_Data!$A:$A, 'AG-KIUC 2-52 (a), (c)-(f) '!$B202)&lt;0, 0, SUMIFS(Generation_Raw_Data!$C:$C, Generation_Raw_Data!$D:$D,'AG-KIUC 2-52 (a), (c)-(f) '!O$2, Generation_Raw_Data!$A:$A, 'AG-KIUC 2-52 (a), (c)-(f) '!$B202))</f>
        <v>0</v>
      </c>
      <c r="P202" s="8">
        <f>IF(SUMIFS(Generation_Raw_Data!$C:$C, Generation_Raw_Data!$D:$D,'AG-KIUC 2-52 (a), (c)-(f) '!P$2, Generation_Raw_Data!$A:$A, 'AG-KIUC 2-52 (a), (c)-(f) '!$B202)&lt;0, 0, SUMIFS(Generation_Raw_Data!$C:$C, Generation_Raw_Data!$D:$D,'AG-KIUC 2-52 (a), (c)-(f) '!P$2, Generation_Raw_Data!$A:$A, 'AG-KIUC 2-52 (a), (c)-(f) '!$B202))</f>
        <v>298.7</v>
      </c>
      <c r="Q202" s="8">
        <f>IF(SUMIFS(Generation_Raw_Data!$C:$C, Generation_Raw_Data!$D:$D,'AG-KIUC 2-52 (a), (c)-(f) '!Q$2, Generation_Raw_Data!$A:$A, 'AG-KIUC 2-52 (a), (c)-(f) '!$B202)&lt;0, 0, SUMIFS(Generation_Raw_Data!$C:$C, Generation_Raw_Data!$D:$D,'AG-KIUC 2-52 (a), (c)-(f) '!Q$2, Generation_Raw_Data!$A:$A, 'AG-KIUC 2-52 (a), (c)-(f) '!$B202))</f>
        <v>389.7</v>
      </c>
      <c r="R202" s="8">
        <f>IF(SUMIFS(Generation_Raw_Data!$C:$C, Generation_Raw_Data!$D:$D,'AG-KIUC 2-52 (a), (c)-(f) '!R$2, Generation_Raw_Data!$A:$A, 'AG-KIUC 2-52 (a), (c)-(f) '!$B202)&lt;0, 0, SUMIFS(Generation_Raw_Data!$C:$C, Generation_Raw_Data!$D:$D,'AG-KIUC 2-52 (a), (c)-(f) '!R$2, Generation_Raw_Data!$A:$A, 'AG-KIUC 2-52 (a), (c)-(f) '!$B202))</f>
        <v>475.6</v>
      </c>
      <c r="S202" s="8">
        <f>IF(SUMIFS(Generation_Raw_Data!$C:$C, Generation_Raw_Data!$D:$D,'AG-KIUC 2-52 (a), (c)-(f) '!S$2, Generation_Raw_Data!$A:$A, 'AG-KIUC 2-52 (a), (c)-(f) '!$B202)&lt;0, 0, SUMIFS(Generation_Raw_Data!$C:$C, Generation_Raw_Data!$D:$D,'AG-KIUC 2-52 (a), (c)-(f) '!S$2, Generation_Raw_Data!$A:$A, 'AG-KIUC 2-52 (a), (c)-(f) '!$B202))</f>
        <v>373.4</v>
      </c>
      <c r="T202" s="8">
        <f>IF(SUMIFS(Generation_Raw_Data!$C:$C, Generation_Raw_Data!$D:$D,'AG-KIUC 2-52 (a), (c)-(f) '!T$2, Generation_Raw_Data!$A:$A, 'AG-KIUC 2-52 (a), (c)-(f) '!$B202)&lt;0, 0, SUMIFS(Generation_Raw_Data!$C:$C, Generation_Raw_Data!$D:$D,'AG-KIUC 2-52 (a), (c)-(f) '!T$2, Generation_Raw_Data!$A:$A, 'AG-KIUC 2-52 (a), (c)-(f) '!$B202))</f>
        <v>736.6</v>
      </c>
      <c r="U202" s="8">
        <f>IF(SUMIFS(Generation_Raw_Data!$C:$C, Generation_Raw_Data!$D:$D,'AG-KIUC 2-52 (a), (c)-(f) '!U$2, Generation_Raw_Data!$A:$A, 'AG-KIUC 2-52 (a), (c)-(f) '!$B202)&lt;0, 0, SUMIFS(Generation_Raw_Data!$C:$C, Generation_Raw_Data!$D:$D,'AG-KIUC 2-52 (a), (c)-(f) '!U$2, Generation_Raw_Data!$A:$A, 'AG-KIUC 2-52 (a), (c)-(f) '!$B202))</f>
        <v>0</v>
      </c>
      <c r="V202" s="8">
        <f>IF(SUMIFS(Generation_Raw_Data!$C:$C, Generation_Raw_Data!$D:$D,'AG-KIUC 2-52 (a), (c)-(f) '!V$2, Generation_Raw_Data!$A:$A, 'AG-KIUC 2-52 (a), (c)-(f) '!$B202)&lt;0, 0, SUMIFS(Generation_Raw_Data!$C:$C, Generation_Raw_Data!$D:$D,'AG-KIUC 2-52 (a), (c)-(f) '!V$2, Generation_Raw_Data!$A:$A, 'AG-KIUC 2-52 (a), (c)-(f) '!$B202))</f>
        <v>0</v>
      </c>
      <c r="W202" s="8">
        <f>IF(SUMIFS(Generation_Raw_Data!$C:$C, Generation_Raw_Data!$D:$D,'AG-KIUC 2-52 (a), (c)-(f) '!W$2, Generation_Raw_Data!$A:$A, 'AG-KIUC 2-52 (a), (c)-(f) '!$B202)&lt;0, 0, SUMIFS(Generation_Raw_Data!$C:$C, Generation_Raw_Data!$D:$D,'AG-KIUC 2-52 (a), (c)-(f) '!W$2, Generation_Raw_Data!$A:$A, 'AG-KIUC 2-52 (a), (c)-(f) '!$B202))</f>
        <v>0</v>
      </c>
      <c r="X202" s="8">
        <f>IF(SUMIFS(Generation_Raw_Data!$C:$C, Generation_Raw_Data!$D:$D,'AG-KIUC 2-52 (a), (c)-(f) '!X$2, Generation_Raw_Data!$A:$A, 'AG-KIUC 2-52 (a), (c)-(f) '!$B202)&lt;0, 0, SUMIFS(Generation_Raw_Data!$C:$C, Generation_Raw_Data!$D:$D,'AG-KIUC 2-52 (a), (c)-(f) '!X$2, Generation_Raw_Data!$A:$A, 'AG-KIUC 2-52 (a), (c)-(f) '!$B202))</f>
        <v>0</v>
      </c>
      <c r="Y202" s="8">
        <f>IF(SUMIFS(Generation_Raw_Data!$C:$C, Generation_Raw_Data!$D:$D,'AG-KIUC 2-52 (a), (c)-(f) '!Y$2, Generation_Raw_Data!$A:$A, 'AG-KIUC 2-52 (a), (c)-(f) '!$B202)&lt;0, 0, SUMIFS(Generation_Raw_Data!$C:$C, Generation_Raw_Data!$D:$D,'AG-KIUC 2-52 (a), (c)-(f) '!Y$2, Generation_Raw_Data!$A:$A, 'AG-KIUC 2-52 (a), (c)-(f) '!$B202))</f>
        <v>0</v>
      </c>
      <c r="Z202" s="8">
        <f>IF(SUMIFS(Generation_Raw_Data!$C:$C, Generation_Raw_Data!$D:$D,'AG-KIUC 2-52 (a), (c)-(f) '!Z$2, Generation_Raw_Data!$A:$A, 'AG-KIUC 2-52 (a), (c)-(f) '!$B202)&lt;0, 0, SUMIFS(Generation_Raw_Data!$C:$C, Generation_Raw_Data!$D:$D,'AG-KIUC 2-52 (a), (c)-(f) '!Z$2, Generation_Raw_Data!$A:$A, 'AG-KIUC 2-52 (a), (c)-(f) '!$B202))</f>
        <v>0</v>
      </c>
      <c r="AA202" s="8">
        <f>IF(SUMIFS(Generation_Raw_Data!$C:$C, Generation_Raw_Data!$D:$D,'AG-KIUC 2-52 (a), (c)-(f) '!AA$2, Generation_Raw_Data!$A:$A, 'AG-KIUC 2-52 (a), (c)-(f) '!$B202)&lt;0, 0, SUMIFS(Generation_Raw_Data!$C:$C, Generation_Raw_Data!$D:$D,'AG-KIUC 2-52 (a), (c)-(f) '!AA$2, Generation_Raw_Data!$A:$A, 'AG-KIUC 2-52 (a), (c)-(f) '!$B202))</f>
        <v>0</v>
      </c>
      <c r="AB202" s="8">
        <f>IF(SUMIFS(Generation_Raw_Data!$C:$C, Generation_Raw_Data!$D:$D,'AG-KIUC 2-52 (a), (c)-(f) '!AB$2, Generation_Raw_Data!$A:$A, 'AG-KIUC 2-52 (a), (c)-(f) '!$B202)&lt;0, 0, SUMIFS(Generation_Raw_Data!$C:$C, Generation_Raw_Data!$D:$D,'AG-KIUC 2-52 (a), (c)-(f) '!AB$2, Generation_Raw_Data!$A:$A, 'AG-KIUC 2-52 (a), (c)-(f) '!$B202))</f>
        <v>115.4978</v>
      </c>
      <c r="AC202" s="8">
        <f>IF(SUMIFS(Generation_Raw_Data!$C:$C, Generation_Raw_Data!$D:$D,'AG-KIUC 2-52 (a), (c)-(f) '!AC$2, Generation_Raw_Data!$A:$A, 'AG-KIUC 2-52 (a), (c)-(f) '!$B202)&lt;0, 0, SUMIFS(Generation_Raw_Data!$C:$C, Generation_Raw_Data!$D:$D,'AG-KIUC 2-52 (a), (c)-(f) '!AC$2, Generation_Raw_Data!$A:$A, 'AG-KIUC 2-52 (a), (c)-(f) '!$B202))</f>
        <v>0</v>
      </c>
      <c r="AD202" s="8">
        <f>IF(SUMIFS(Generation_Raw_Data!$C:$C, Generation_Raw_Data!$D:$D,'AG-KIUC 2-52 (a), (c)-(f) '!AD$2, Generation_Raw_Data!$A:$A, 'AG-KIUC 2-52 (a), (c)-(f) '!$B202)&lt;0, 0, SUMIFS(Generation_Raw_Data!$C:$C, Generation_Raw_Data!$D:$D,'AG-KIUC 2-52 (a), (c)-(f) '!AD$2, Generation_Raw_Data!$A:$A, 'AG-KIUC 2-52 (a), (c)-(f) '!$B202))</f>
        <v>114.5022</v>
      </c>
      <c r="AE202" s="8">
        <f>IF(SUMIFS(Generation_Raw_Data!$C:$C, Generation_Raw_Data!$D:$D,'AG-KIUC 2-52 (a), (c)-(f) '!AE$2, Generation_Raw_Data!$A:$A, 'AG-KIUC 2-52 (a), (c)-(f) '!$B202)&lt;0, 0, SUMIFS(Generation_Raw_Data!$C:$C, Generation_Raw_Data!$D:$D,'AG-KIUC 2-52 (a), (c)-(f) '!AE$2, Generation_Raw_Data!$A:$A, 'AG-KIUC 2-52 (a), (c)-(f) '!$B202))</f>
        <v>114.5022</v>
      </c>
      <c r="AF202" s="8">
        <f>IF(SUMIFS(Generation_Raw_Data!$C:$C, Generation_Raw_Data!$D:$D,'AG-KIUC 2-52 (a), (c)-(f) '!AF$2, Generation_Raw_Data!$A:$A, 'AG-KIUC 2-52 (a), (c)-(f) '!$B202)&lt;0, 0, SUMIFS(Generation_Raw_Data!$C:$C, Generation_Raw_Data!$D:$D,'AG-KIUC 2-52 (a), (c)-(f) '!AF$2, Generation_Raw_Data!$A:$A, 'AG-KIUC 2-52 (a), (c)-(f) '!$B202))</f>
        <v>115.4978</v>
      </c>
      <c r="AG202" s="8">
        <f>IF(SUMIFS(Generation_Raw_Data!$C:$C, Generation_Raw_Data!$D:$D,'AG-KIUC 2-52 (a), (c)-(f) '!AG$2, Generation_Raw_Data!$A:$A, 'AG-KIUC 2-52 (a), (c)-(f) '!$B202)&lt;0, 0, SUMIFS(Generation_Raw_Data!$C:$C, Generation_Raw_Data!$D:$D,'AG-KIUC 2-52 (a), (c)-(f) '!AG$2, Generation_Raw_Data!$A:$A, 'AG-KIUC 2-52 (a), (c)-(f) '!$B202))</f>
        <v>0</v>
      </c>
      <c r="AH202" s="8">
        <f>IF(SUMIFS(Generation_Raw_Data!$C:$C, Generation_Raw_Data!$D:$D,'AG-KIUC 2-52 (a), (c)-(f) '!AH$2, Generation_Raw_Data!$A:$A, 'AG-KIUC 2-52 (a), (c)-(f) '!$B202)&lt;0, 0, SUMIFS(Generation_Raw_Data!$C:$C, Generation_Raw_Data!$D:$D,'AG-KIUC 2-52 (a), (c)-(f) '!AH$2, Generation_Raw_Data!$A:$A, 'AG-KIUC 2-52 (a), (c)-(f) '!$B202))</f>
        <v>0</v>
      </c>
      <c r="AI202" s="8">
        <f>IF(SUMIFS(Generation_Raw_Data!$C:$C, Generation_Raw_Data!$D:$D,'AG-KIUC 2-52 (a), (c)-(f) '!AI$2, Generation_Raw_Data!$A:$A, 'AG-KIUC 2-52 (a), (c)-(f) '!$B202)&lt;0, 0, SUMIFS(Generation_Raw_Data!$C:$C, Generation_Raw_Data!$D:$D,'AG-KIUC 2-52 (a), (c)-(f) '!AI$2, Generation_Raw_Data!$A:$A, 'AG-KIUC 2-52 (a), (c)-(f) '!$B202))</f>
        <v>0</v>
      </c>
      <c r="AJ202" s="8">
        <f>IF(SUMIFS(Generation_Raw_Data!$C:$C, Generation_Raw_Data!$D:$D,'AG-KIUC 2-52 (a), (c)-(f) '!AJ$2, Generation_Raw_Data!$A:$A, 'AG-KIUC 2-52 (a), (c)-(f) '!$B202)&lt;0, 0, SUMIFS(Generation_Raw_Data!$C:$C, Generation_Raw_Data!$D:$D,'AG-KIUC 2-52 (a), (c)-(f) '!AJ$2, Generation_Raw_Data!$A:$A, 'AG-KIUC 2-52 (a), (c)-(f) '!$B202))</f>
        <v>0</v>
      </c>
      <c r="AK202" s="8">
        <f>IF(SUMIFS(Generation_Raw_Data!$C:$C, Generation_Raw_Data!$D:$D,'AG-KIUC 2-52 (a), (c)-(f) '!AK$2, Generation_Raw_Data!$A:$A, 'AG-KIUC 2-52 (a), (c)-(f) '!$B202)&lt;0, 0, SUMIFS(Generation_Raw_Data!$C:$C, Generation_Raw_Data!$D:$D,'AG-KIUC 2-52 (a), (c)-(f) '!AK$2, Generation_Raw_Data!$A:$A, 'AG-KIUC 2-52 (a), (c)-(f) '!$B202))</f>
        <v>0</v>
      </c>
      <c r="AL202" s="8">
        <f>IF(SUMIFS(Generation_Raw_Data!$C:$C, Generation_Raw_Data!$D:$D,'AG-KIUC 2-52 (a), (c)-(f) '!AL$2, Generation_Raw_Data!$A:$A, 'AG-KIUC 2-52 (a), (c)-(f) '!$B202)&lt;0, 0, SUMIFS(Generation_Raw_Data!$C:$C, Generation_Raw_Data!$D:$D,'AG-KIUC 2-52 (a), (c)-(f) '!AL$2, Generation_Raw_Data!$A:$A, 'AG-KIUC 2-52 (a), (c)-(f) '!$B202))</f>
        <v>0</v>
      </c>
      <c r="AM202" s="8">
        <f>IF(SUMIFS(Generation_Raw_Data!$C:$C, Generation_Raw_Data!$D:$D,'AG-KIUC 2-52 (a), (c)-(f) '!AM$2, Generation_Raw_Data!$A:$A, 'AG-KIUC 2-52 (a), (c)-(f) '!$B202)&lt;0, 0, SUMIFS(Generation_Raw_Data!$C:$C, Generation_Raw_Data!$D:$D,'AG-KIUC 2-52 (a), (c)-(f) '!AM$2, Generation_Raw_Data!$A:$A, 'AG-KIUC 2-52 (a), (c)-(f) '!$B202))</f>
        <v>6</v>
      </c>
      <c r="AN202" s="8">
        <f>IF(SUMIFS(Generation_Raw_Data!$C:$C, Generation_Raw_Data!$D:$D,'AG-KIUC 2-52 (a), (c)-(f) '!AN$2, Generation_Raw_Data!$A:$A, 'AG-KIUC 2-52 (a), (c)-(f) '!$B202)&lt;0, 0, SUMIFS(Generation_Raw_Data!$C:$C, Generation_Raw_Data!$D:$D,'AG-KIUC 2-52 (a), (c)-(f) '!AN$2, Generation_Raw_Data!$A:$A, 'AG-KIUC 2-52 (a), (c)-(f) '!$B202))</f>
        <v>1.1000000000000001</v>
      </c>
    </row>
    <row r="203" spans="1:40" x14ac:dyDescent="0.35">
      <c r="A203" s="1">
        <v>26</v>
      </c>
      <c r="B203" s="2">
        <v>44796.333333333336</v>
      </c>
      <c r="C203" s="16">
        <f>SUMIF(Marginal_Cost_Raw_Data!$A:$A, 'AG-KIUC 2-52 (a), (c)-(f) '!$B203, Marginal_Cost_Raw_Data!$B:$B)</f>
        <v>21.025749899088542</v>
      </c>
      <c r="D203" s="17">
        <f>SUMIFS(CTS_Raw_Data!$C:$C, CTS_Raw_Data!$B:$B, "S", CTS_Raw_Data!$A:$A, 'AG-KIUC 2-52 (a), (c)-(f) '!$B203)</f>
        <v>0</v>
      </c>
      <c r="E203" s="7">
        <f>IFERROR(SUMIFS(CTS_Raw_Data!$D:$D, CTS_Raw_Data!$B:$B, "S", CTS_Raw_Data!$A:$A, 'AG-KIUC 2-52 (a), (c)-(f) '!$B203)/'AG-KIUC 2-52 (a), (c)-(f) '!$D203,0)</f>
        <v>0</v>
      </c>
      <c r="F203" s="14">
        <f>SUMIFS(CTS_Raw_Data!$C:$C, CTS_Raw_Data!$B:$B, "B", CTS_Raw_Data!$A:$A, 'AG-KIUC 2-52 (a), (c)-(f) '!$B203)</f>
        <v>0</v>
      </c>
      <c r="G203" s="7">
        <f>IFERROR(SUMIFS(CTS_Raw_Data!$D:$D, CTS_Raw_Data!$B:$B, "B", CTS_Raw_Data!$A:$A, 'AG-KIUC 2-52 (a), (c)-(f) '!$B203)/'AG-KIUC 2-52 (a), (c)-(f) '!$F203,0)</f>
        <v>0</v>
      </c>
      <c r="H203" s="19">
        <f>SUMIF(ACE_Raw_Data!$A:$A, 'AG-KIUC 2-52 (a), (c)-(f) '!$B203, ACE_Raw_Data!$B:$B)</f>
        <v>-16.129765235069726</v>
      </c>
      <c r="I203" s="21">
        <f>IF(SUMIFS(Generation_Raw_Data!$C:$C, Generation_Raw_Data!$D:$D,'AG-KIUC 2-52 (a), (c)-(f) '!I$2, Generation_Raw_Data!$A:$A, 'AG-KIUC 2-52 (a), (c)-(f) '!$B203)&lt;0, 0, SUMIFS(Generation_Raw_Data!$C:$C, Generation_Raw_Data!$D:$D,'AG-KIUC 2-52 (a), (c)-(f) '!I$2, Generation_Raw_Data!$A:$A, 'AG-KIUC 2-52 (a), (c)-(f) '!$B203))</f>
        <v>232</v>
      </c>
      <c r="J203" s="8">
        <f>IF(SUMIFS(Generation_Raw_Data!$C:$C, Generation_Raw_Data!$D:$D,'AG-KIUC 2-52 (a), (c)-(f) '!J$2, Generation_Raw_Data!$A:$A, 'AG-KIUC 2-52 (a), (c)-(f) '!$B203)&lt;0, 0, SUMIFS(Generation_Raw_Data!$C:$C, Generation_Raw_Data!$D:$D,'AG-KIUC 2-52 (a), (c)-(f) '!J$2, Generation_Raw_Data!$A:$A, 'AG-KIUC 2-52 (a), (c)-(f) '!$B203))</f>
        <v>617.85</v>
      </c>
      <c r="K203" s="8">
        <f>IF(SUMIFS(Generation_Raw_Data!$C:$C, Generation_Raw_Data!$D:$D,'AG-KIUC 2-52 (a), (c)-(f) '!K$2, Generation_Raw_Data!$A:$A, 'AG-KIUC 2-52 (a), (c)-(f) '!$B203)&lt;0, 0, SUMIFS(Generation_Raw_Data!$C:$C, Generation_Raw_Data!$D:$D,'AG-KIUC 2-52 (a), (c)-(f) '!K$2, Generation_Raw_Data!$A:$A, 'AG-KIUC 2-52 (a), (c)-(f) '!$B203))</f>
        <v>180</v>
      </c>
      <c r="L203" s="8">
        <f>IF(SUMIFS(Generation_Raw_Data!$C:$C, Generation_Raw_Data!$D:$D,'AG-KIUC 2-52 (a), (c)-(f) '!L$2, Generation_Raw_Data!$A:$A, 'AG-KIUC 2-52 (a), (c)-(f) '!$B203)&lt;0, 0, SUMIFS(Generation_Raw_Data!$C:$C, Generation_Raw_Data!$D:$D,'AG-KIUC 2-52 (a), (c)-(f) '!L$2, Generation_Raw_Data!$A:$A, 'AG-KIUC 2-52 (a), (c)-(f) '!$B203))</f>
        <v>180</v>
      </c>
      <c r="M203" s="8">
        <f>IF(SUMIFS(Generation_Raw_Data!$C:$C, Generation_Raw_Data!$D:$D,'AG-KIUC 2-52 (a), (c)-(f) '!M$2, Generation_Raw_Data!$A:$A, 'AG-KIUC 2-52 (a), (c)-(f) '!$B203)&lt;0, 0, SUMIFS(Generation_Raw_Data!$C:$C, Generation_Raw_Data!$D:$D,'AG-KIUC 2-52 (a), (c)-(f) '!M$2, Generation_Raw_Data!$A:$A, 'AG-KIUC 2-52 (a), (c)-(f) '!$B203))</f>
        <v>309</v>
      </c>
      <c r="N203" s="8">
        <f>IF(SUMIFS(Generation_Raw_Data!$C:$C, Generation_Raw_Data!$D:$D,'AG-KIUC 2-52 (a), (c)-(f) '!N$2, Generation_Raw_Data!$A:$A, 'AG-KIUC 2-52 (a), (c)-(f) '!$B203)&lt;0, 0, SUMIFS(Generation_Raw_Data!$C:$C, Generation_Raw_Data!$D:$D,'AG-KIUC 2-52 (a), (c)-(f) '!N$2, Generation_Raw_Data!$A:$A, 'AG-KIUC 2-52 (a), (c)-(f) '!$B203))</f>
        <v>484</v>
      </c>
      <c r="O203" s="8">
        <f>IF(SUMIFS(Generation_Raw_Data!$C:$C, Generation_Raw_Data!$D:$D,'AG-KIUC 2-52 (a), (c)-(f) '!O$2, Generation_Raw_Data!$A:$A, 'AG-KIUC 2-52 (a), (c)-(f) '!$B203)&lt;0, 0, SUMIFS(Generation_Raw_Data!$C:$C, Generation_Raw_Data!$D:$D,'AG-KIUC 2-52 (a), (c)-(f) '!O$2, Generation_Raw_Data!$A:$A, 'AG-KIUC 2-52 (a), (c)-(f) '!$B203))</f>
        <v>0</v>
      </c>
      <c r="P203" s="8">
        <f>IF(SUMIFS(Generation_Raw_Data!$C:$C, Generation_Raw_Data!$D:$D,'AG-KIUC 2-52 (a), (c)-(f) '!P$2, Generation_Raw_Data!$A:$A, 'AG-KIUC 2-52 (a), (c)-(f) '!$B203)&lt;0, 0, SUMIFS(Generation_Raw_Data!$C:$C, Generation_Raw_Data!$D:$D,'AG-KIUC 2-52 (a), (c)-(f) '!P$2, Generation_Raw_Data!$A:$A, 'AG-KIUC 2-52 (a), (c)-(f) '!$B203))</f>
        <v>200.4</v>
      </c>
      <c r="Q203" s="8">
        <f>IF(SUMIFS(Generation_Raw_Data!$C:$C, Generation_Raw_Data!$D:$D,'AG-KIUC 2-52 (a), (c)-(f) '!Q$2, Generation_Raw_Data!$A:$A, 'AG-KIUC 2-52 (a), (c)-(f) '!$B203)&lt;0, 0, SUMIFS(Generation_Raw_Data!$C:$C, Generation_Raw_Data!$D:$D,'AG-KIUC 2-52 (a), (c)-(f) '!Q$2, Generation_Raw_Data!$A:$A, 'AG-KIUC 2-52 (a), (c)-(f) '!$B203))</f>
        <v>391.9</v>
      </c>
      <c r="R203" s="8">
        <f>IF(SUMIFS(Generation_Raw_Data!$C:$C, Generation_Raw_Data!$D:$D,'AG-KIUC 2-52 (a), (c)-(f) '!R$2, Generation_Raw_Data!$A:$A, 'AG-KIUC 2-52 (a), (c)-(f) '!$B203)&lt;0, 0, SUMIFS(Generation_Raw_Data!$C:$C, Generation_Raw_Data!$D:$D,'AG-KIUC 2-52 (a), (c)-(f) '!R$2, Generation_Raw_Data!$A:$A, 'AG-KIUC 2-52 (a), (c)-(f) '!$B203))</f>
        <v>295.10000000000002</v>
      </c>
      <c r="S203" s="8">
        <f>IF(SUMIFS(Generation_Raw_Data!$C:$C, Generation_Raw_Data!$D:$D,'AG-KIUC 2-52 (a), (c)-(f) '!S$2, Generation_Raw_Data!$A:$A, 'AG-KIUC 2-52 (a), (c)-(f) '!$B203)&lt;0, 0, SUMIFS(Generation_Raw_Data!$C:$C, Generation_Raw_Data!$D:$D,'AG-KIUC 2-52 (a), (c)-(f) '!S$2, Generation_Raw_Data!$A:$A, 'AG-KIUC 2-52 (a), (c)-(f) '!$B203))</f>
        <v>440.3</v>
      </c>
      <c r="T203" s="8">
        <f>IF(SUMIFS(Generation_Raw_Data!$C:$C, Generation_Raw_Data!$D:$D,'AG-KIUC 2-52 (a), (c)-(f) '!T$2, Generation_Raw_Data!$A:$A, 'AG-KIUC 2-52 (a), (c)-(f) '!$B203)&lt;0, 0, SUMIFS(Generation_Raw_Data!$C:$C, Generation_Raw_Data!$D:$D,'AG-KIUC 2-52 (a), (c)-(f) '!T$2, Generation_Raw_Data!$A:$A, 'AG-KIUC 2-52 (a), (c)-(f) '!$B203))</f>
        <v>558.70000000000005</v>
      </c>
      <c r="U203" s="8">
        <f>IF(SUMIFS(Generation_Raw_Data!$C:$C, Generation_Raw_Data!$D:$D,'AG-KIUC 2-52 (a), (c)-(f) '!U$2, Generation_Raw_Data!$A:$A, 'AG-KIUC 2-52 (a), (c)-(f) '!$B203)&lt;0, 0, SUMIFS(Generation_Raw_Data!$C:$C, Generation_Raw_Data!$D:$D,'AG-KIUC 2-52 (a), (c)-(f) '!U$2, Generation_Raw_Data!$A:$A, 'AG-KIUC 2-52 (a), (c)-(f) '!$B203))</f>
        <v>0</v>
      </c>
      <c r="V203" s="8">
        <f>IF(SUMIFS(Generation_Raw_Data!$C:$C, Generation_Raw_Data!$D:$D,'AG-KIUC 2-52 (a), (c)-(f) '!V$2, Generation_Raw_Data!$A:$A, 'AG-KIUC 2-52 (a), (c)-(f) '!$B203)&lt;0, 0, SUMIFS(Generation_Raw_Data!$C:$C, Generation_Raw_Data!$D:$D,'AG-KIUC 2-52 (a), (c)-(f) '!V$2, Generation_Raw_Data!$A:$A, 'AG-KIUC 2-52 (a), (c)-(f) '!$B203))</f>
        <v>0</v>
      </c>
      <c r="W203" s="8">
        <f>IF(SUMIFS(Generation_Raw_Data!$C:$C, Generation_Raw_Data!$D:$D,'AG-KIUC 2-52 (a), (c)-(f) '!W$2, Generation_Raw_Data!$A:$A, 'AG-KIUC 2-52 (a), (c)-(f) '!$B203)&lt;0, 0, SUMIFS(Generation_Raw_Data!$C:$C, Generation_Raw_Data!$D:$D,'AG-KIUC 2-52 (a), (c)-(f) '!W$2, Generation_Raw_Data!$A:$A, 'AG-KIUC 2-52 (a), (c)-(f) '!$B203))</f>
        <v>0</v>
      </c>
      <c r="X203" s="8">
        <f>IF(SUMIFS(Generation_Raw_Data!$C:$C, Generation_Raw_Data!$D:$D,'AG-KIUC 2-52 (a), (c)-(f) '!X$2, Generation_Raw_Data!$A:$A, 'AG-KIUC 2-52 (a), (c)-(f) '!$B203)&lt;0, 0, SUMIFS(Generation_Raw_Data!$C:$C, Generation_Raw_Data!$D:$D,'AG-KIUC 2-52 (a), (c)-(f) '!X$2, Generation_Raw_Data!$A:$A, 'AG-KIUC 2-52 (a), (c)-(f) '!$B203))</f>
        <v>0</v>
      </c>
      <c r="Y203" s="8">
        <f>IF(SUMIFS(Generation_Raw_Data!$C:$C, Generation_Raw_Data!$D:$D,'AG-KIUC 2-52 (a), (c)-(f) '!Y$2, Generation_Raw_Data!$A:$A, 'AG-KIUC 2-52 (a), (c)-(f) '!$B203)&lt;0, 0, SUMIFS(Generation_Raw_Data!$C:$C, Generation_Raw_Data!$D:$D,'AG-KIUC 2-52 (a), (c)-(f) '!Y$2, Generation_Raw_Data!$A:$A, 'AG-KIUC 2-52 (a), (c)-(f) '!$B203))</f>
        <v>0</v>
      </c>
      <c r="Z203" s="8">
        <f>IF(SUMIFS(Generation_Raw_Data!$C:$C, Generation_Raw_Data!$D:$D,'AG-KIUC 2-52 (a), (c)-(f) '!Z$2, Generation_Raw_Data!$A:$A, 'AG-KIUC 2-52 (a), (c)-(f) '!$B203)&lt;0, 0, SUMIFS(Generation_Raw_Data!$C:$C, Generation_Raw_Data!$D:$D,'AG-KIUC 2-52 (a), (c)-(f) '!Z$2, Generation_Raw_Data!$A:$A, 'AG-KIUC 2-52 (a), (c)-(f) '!$B203))</f>
        <v>0</v>
      </c>
      <c r="AA203" s="8">
        <f>IF(SUMIFS(Generation_Raw_Data!$C:$C, Generation_Raw_Data!$D:$D,'AG-KIUC 2-52 (a), (c)-(f) '!AA$2, Generation_Raw_Data!$A:$A, 'AG-KIUC 2-52 (a), (c)-(f) '!$B203)&lt;0, 0, SUMIFS(Generation_Raw_Data!$C:$C, Generation_Raw_Data!$D:$D,'AG-KIUC 2-52 (a), (c)-(f) '!AA$2, Generation_Raw_Data!$A:$A, 'AG-KIUC 2-52 (a), (c)-(f) '!$B203))</f>
        <v>0</v>
      </c>
      <c r="AB203" s="8">
        <f>IF(SUMIFS(Generation_Raw_Data!$C:$C, Generation_Raw_Data!$D:$D,'AG-KIUC 2-52 (a), (c)-(f) '!AB$2, Generation_Raw_Data!$A:$A, 'AG-KIUC 2-52 (a), (c)-(f) '!$B203)&lt;0, 0, SUMIFS(Generation_Raw_Data!$C:$C, Generation_Raw_Data!$D:$D,'AG-KIUC 2-52 (a), (c)-(f) '!AB$2, Generation_Raw_Data!$A:$A, 'AG-KIUC 2-52 (a), (c)-(f) '!$B203))</f>
        <v>0</v>
      </c>
      <c r="AC203" s="8">
        <f>IF(SUMIFS(Generation_Raw_Data!$C:$C, Generation_Raw_Data!$D:$D,'AG-KIUC 2-52 (a), (c)-(f) '!AC$2, Generation_Raw_Data!$A:$A, 'AG-KIUC 2-52 (a), (c)-(f) '!$B203)&lt;0, 0, SUMIFS(Generation_Raw_Data!$C:$C, Generation_Raw_Data!$D:$D,'AG-KIUC 2-52 (a), (c)-(f) '!AC$2, Generation_Raw_Data!$A:$A, 'AG-KIUC 2-52 (a), (c)-(f) '!$B203))</f>
        <v>0</v>
      </c>
      <c r="AD203" s="8">
        <f>IF(SUMIFS(Generation_Raw_Data!$C:$C, Generation_Raw_Data!$D:$D,'AG-KIUC 2-52 (a), (c)-(f) '!AD$2, Generation_Raw_Data!$A:$A, 'AG-KIUC 2-52 (a), (c)-(f) '!$B203)&lt;0, 0, SUMIFS(Generation_Raw_Data!$C:$C, Generation_Raw_Data!$D:$D,'AG-KIUC 2-52 (a), (c)-(f) '!AD$2, Generation_Raw_Data!$A:$A, 'AG-KIUC 2-52 (a), (c)-(f) '!$B203))</f>
        <v>0</v>
      </c>
      <c r="AE203" s="8">
        <f>IF(SUMIFS(Generation_Raw_Data!$C:$C, Generation_Raw_Data!$D:$D,'AG-KIUC 2-52 (a), (c)-(f) '!AE$2, Generation_Raw_Data!$A:$A, 'AG-KIUC 2-52 (a), (c)-(f) '!$B203)&lt;0, 0, SUMIFS(Generation_Raw_Data!$C:$C, Generation_Raw_Data!$D:$D,'AG-KIUC 2-52 (a), (c)-(f) '!AE$2, Generation_Raw_Data!$A:$A, 'AG-KIUC 2-52 (a), (c)-(f) '!$B203))</f>
        <v>0</v>
      </c>
      <c r="AF203" s="8">
        <f>IF(SUMIFS(Generation_Raw_Data!$C:$C, Generation_Raw_Data!$D:$D,'AG-KIUC 2-52 (a), (c)-(f) '!AF$2, Generation_Raw_Data!$A:$A, 'AG-KIUC 2-52 (a), (c)-(f) '!$B203)&lt;0, 0, SUMIFS(Generation_Raw_Data!$C:$C, Generation_Raw_Data!$D:$D,'AG-KIUC 2-52 (a), (c)-(f) '!AF$2, Generation_Raw_Data!$A:$A, 'AG-KIUC 2-52 (a), (c)-(f) '!$B203))</f>
        <v>0</v>
      </c>
      <c r="AG203" s="8">
        <f>IF(SUMIFS(Generation_Raw_Data!$C:$C, Generation_Raw_Data!$D:$D,'AG-KIUC 2-52 (a), (c)-(f) '!AG$2, Generation_Raw_Data!$A:$A, 'AG-KIUC 2-52 (a), (c)-(f) '!$B203)&lt;0, 0, SUMIFS(Generation_Raw_Data!$C:$C, Generation_Raw_Data!$D:$D,'AG-KIUC 2-52 (a), (c)-(f) '!AG$2, Generation_Raw_Data!$A:$A, 'AG-KIUC 2-52 (a), (c)-(f) '!$B203))</f>
        <v>0</v>
      </c>
      <c r="AH203" s="8">
        <f>IF(SUMIFS(Generation_Raw_Data!$C:$C, Generation_Raw_Data!$D:$D,'AG-KIUC 2-52 (a), (c)-(f) '!AH$2, Generation_Raw_Data!$A:$A, 'AG-KIUC 2-52 (a), (c)-(f) '!$B203)&lt;0, 0, SUMIFS(Generation_Raw_Data!$C:$C, Generation_Raw_Data!$D:$D,'AG-KIUC 2-52 (a), (c)-(f) '!AH$2, Generation_Raw_Data!$A:$A, 'AG-KIUC 2-52 (a), (c)-(f) '!$B203))</f>
        <v>0</v>
      </c>
      <c r="AI203" s="8">
        <f>IF(SUMIFS(Generation_Raw_Data!$C:$C, Generation_Raw_Data!$D:$D,'AG-KIUC 2-52 (a), (c)-(f) '!AI$2, Generation_Raw_Data!$A:$A, 'AG-KIUC 2-52 (a), (c)-(f) '!$B203)&lt;0, 0, SUMIFS(Generation_Raw_Data!$C:$C, Generation_Raw_Data!$D:$D,'AG-KIUC 2-52 (a), (c)-(f) '!AI$2, Generation_Raw_Data!$A:$A, 'AG-KIUC 2-52 (a), (c)-(f) '!$B203))</f>
        <v>0</v>
      </c>
      <c r="AJ203" s="8">
        <f>IF(SUMIFS(Generation_Raw_Data!$C:$C, Generation_Raw_Data!$D:$D,'AG-KIUC 2-52 (a), (c)-(f) '!AJ$2, Generation_Raw_Data!$A:$A, 'AG-KIUC 2-52 (a), (c)-(f) '!$B203)&lt;0, 0, SUMIFS(Generation_Raw_Data!$C:$C, Generation_Raw_Data!$D:$D,'AG-KIUC 2-52 (a), (c)-(f) '!AJ$2, Generation_Raw_Data!$A:$A, 'AG-KIUC 2-52 (a), (c)-(f) '!$B203))</f>
        <v>0</v>
      </c>
      <c r="AK203" s="8">
        <f>IF(SUMIFS(Generation_Raw_Data!$C:$C, Generation_Raw_Data!$D:$D,'AG-KIUC 2-52 (a), (c)-(f) '!AK$2, Generation_Raw_Data!$A:$A, 'AG-KIUC 2-52 (a), (c)-(f) '!$B203)&lt;0, 0, SUMIFS(Generation_Raw_Data!$C:$C, Generation_Raw_Data!$D:$D,'AG-KIUC 2-52 (a), (c)-(f) '!AK$2, Generation_Raw_Data!$A:$A, 'AG-KIUC 2-52 (a), (c)-(f) '!$B203))</f>
        <v>51</v>
      </c>
      <c r="AL203" s="8">
        <f>IF(SUMIFS(Generation_Raw_Data!$C:$C, Generation_Raw_Data!$D:$D,'AG-KIUC 2-52 (a), (c)-(f) '!AL$2, Generation_Raw_Data!$A:$A, 'AG-KIUC 2-52 (a), (c)-(f) '!$B203)&lt;0, 0, SUMIFS(Generation_Raw_Data!$C:$C, Generation_Raw_Data!$D:$D,'AG-KIUC 2-52 (a), (c)-(f) '!AL$2, Generation_Raw_Data!$A:$A, 'AG-KIUC 2-52 (a), (c)-(f) '!$B203))</f>
        <v>0</v>
      </c>
      <c r="AM203" s="8">
        <f>IF(SUMIFS(Generation_Raw_Data!$C:$C, Generation_Raw_Data!$D:$D,'AG-KIUC 2-52 (a), (c)-(f) '!AM$2, Generation_Raw_Data!$A:$A, 'AG-KIUC 2-52 (a), (c)-(f) '!$B203)&lt;0, 0, SUMIFS(Generation_Raw_Data!$C:$C, Generation_Raw_Data!$D:$D,'AG-KIUC 2-52 (a), (c)-(f) '!AM$2, Generation_Raw_Data!$A:$A, 'AG-KIUC 2-52 (a), (c)-(f) '!$B203))</f>
        <v>3.8</v>
      </c>
      <c r="AN203" s="8">
        <f>IF(SUMIFS(Generation_Raw_Data!$C:$C, Generation_Raw_Data!$D:$D,'AG-KIUC 2-52 (a), (c)-(f) '!AN$2, Generation_Raw_Data!$A:$A, 'AG-KIUC 2-52 (a), (c)-(f) '!$B203)&lt;0, 0, SUMIFS(Generation_Raw_Data!$C:$C, Generation_Raw_Data!$D:$D,'AG-KIUC 2-52 (a), (c)-(f) '!AN$2, Generation_Raw_Data!$A:$A, 'AG-KIUC 2-52 (a), (c)-(f) '!$B203))</f>
        <v>0.7</v>
      </c>
    </row>
    <row r="204" spans="1:40" x14ac:dyDescent="0.35">
      <c r="A204" s="1">
        <v>26</v>
      </c>
      <c r="B204" s="2">
        <v>44796.375</v>
      </c>
      <c r="C204" s="16">
        <f>SUMIF(Marginal_Cost_Raw_Data!$A:$A, 'AG-KIUC 2-52 (a), (c)-(f) '!$B204, Marginal_Cost_Raw_Data!$B:$B)</f>
        <v>21.195573557942708</v>
      </c>
      <c r="D204" s="17">
        <f>SUMIFS(CTS_Raw_Data!$C:$C, CTS_Raw_Data!$B:$B, "S", CTS_Raw_Data!$A:$A, 'AG-KIUC 2-52 (a), (c)-(f) '!$B204)</f>
        <v>0</v>
      </c>
      <c r="E204" s="7">
        <f>IFERROR(SUMIFS(CTS_Raw_Data!$D:$D, CTS_Raw_Data!$B:$B, "S", CTS_Raw_Data!$A:$A, 'AG-KIUC 2-52 (a), (c)-(f) '!$B204)/'AG-KIUC 2-52 (a), (c)-(f) '!$D204,0)</f>
        <v>0</v>
      </c>
      <c r="F204" s="14">
        <f>SUMIFS(CTS_Raw_Data!$C:$C, CTS_Raw_Data!$B:$B, "B", CTS_Raw_Data!$A:$A, 'AG-KIUC 2-52 (a), (c)-(f) '!$B204)</f>
        <v>0</v>
      </c>
      <c r="G204" s="7">
        <f>IFERROR(SUMIFS(CTS_Raw_Data!$D:$D, CTS_Raw_Data!$B:$B, "B", CTS_Raw_Data!$A:$A, 'AG-KIUC 2-52 (a), (c)-(f) '!$B204)/'AG-KIUC 2-52 (a), (c)-(f) '!$F204,0)</f>
        <v>0</v>
      </c>
      <c r="H204" s="19">
        <f>SUMIF(ACE_Raw_Data!$A:$A, 'AG-KIUC 2-52 (a), (c)-(f) '!$B204, ACE_Raw_Data!$B:$B)</f>
        <v>-0.43045860160142185</v>
      </c>
      <c r="I204" s="21">
        <f>IF(SUMIFS(Generation_Raw_Data!$C:$C, Generation_Raw_Data!$D:$D,'AG-KIUC 2-52 (a), (c)-(f) '!I$2, Generation_Raw_Data!$A:$A, 'AG-KIUC 2-52 (a), (c)-(f) '!$B204)&lt;0, 0, SUMIFS(Generation_Raw_Data!$C:$C, Generation_Raw_Data!$D:$D,'AG-KIUC 2-52 (a), (c)-(f) '!I$2, Generation_Raw_Data!$A:$A, 'AG-KIUC 2-52 (a), (c)-(f) '!$B204))</f>
        <v>319</v>
      </c>
      <c r="J204" s="8">
        <f>IF(SUMIFS(Generation_Raw_Data!$C:$C, Generation_Raw_Data!$D:$D,'AG-KIUC 2-52 (a), (c)-(f) '!J$2, Generation_Raw_Data!$A:$A, 'AG-KIUC 2-52 (a), (c)-(f) '!$B204)&lt;0, 0, SUMIFS(Generation_Raw_Data!$C:$C, Generation_Raw_Data!$D:$D,'AG-KIUC 2-52 (a), (c)-(f) '!J$2, Generation_Raw_Data!$A:$A, 'AG-KIUC 2-52 (a), (c)-(f) '!$B204))</f>
        <v>547.1</v>
      </c>
      <c r="K204" s="8">
        <f>IF(SUMIFS(Generation_Raw_Data!$C:$C, Generation_Raw_Data!$D:$D,'AG-KIUC 2-52 (a), (c)-(f) '!K$2, Generation_Raw_Data!$A:$A, 'AG-KIUC 2-52 (a), (c)-(f) '!$B204)&lt;0, 0, SUMIFS(Generation_Raw_Data!$C:$C, Generation_Raw_Data!$D:$D,'AG-KIUC 2-52 (a), (c)-(f) '!K$2, Generation_Raw_Data!$A:$A, 'AG-KIUC 2-52 (a), (c)-(f) '!$B204))</f>
        <v>180.75</v>
      </c>
      <c r="L204" s="8">
        <f>IF(SUMIFS(Generation_Raw_Data!$C:$C, Generation_Raw_Data!$D:$D,'AG-KIUC 2-52 (a), (c)-(f) '!L$2, Generation_Raw_Data!$A:$A, 'AG-KIUC 2-52 (a), (c)-(f) '!$B204)&lt;0, 0, SUMIFS(Generation_Raw_Data!$C:$C, Generation_Raw_Data!$D:$D,'AG-KIUC 2-52 (a), (c)-(f) '!L$2, Generation_Raw_Data!$A:$A, 'AG-KIUC 2-52 (a), (c)-(f) '!$B204))</f>
        <v>179.75</v>
      </c>
      <c r="M204" s="8">
        <f>IF(SUMIFS(Generation_Raw_Data!$C:$C, Generation_Raw_Data!$D:$D,'AG-KIUC 2-52 (a), (c)-(f) '!M$2, Generation_Raw_Data!$A:$A, 'AG-KIUC 2-52 (a), (c)-(f) '!$B204)&lt;0, 0, SUMIFS(Generation_Raw_Data!$C:$C, Generation_Raw_Data!$D:$D,'AG-KIUC 2-52 (a), (c)-(f) '!M$2, Generation_Raw_Data!$A:$A, 'AG-KIUC 2-52 (a), (c)-(f) '!$B204))</f>
        <v>357.75</v>
      </c>
      <c r="N204" s="8">
        <f>IF(SUMIFS(Generation_Raw_Data!$C:$C, Generation_Raw_Data!$D:$D,'AG-KIUC 2-52 (a), (c)-(f) '!N$2, Generation_Raw_Data!$A:$A, 'AG-KIUC 2-52 (a), (c)-(f) '!$B204)&lt;0, 0, SUMIFS(Generation_Raw_Data!$C:$C, Generation_Raw_Data!$D:$D,'AG-KIUC 2-52 (a), (c)-(f) '!N$2, Generation_Raw_Data!$A:$A, 'AG-KIUC 2-52 (a), (c)-(f) '!$B204))</f>
        <v>482.75</v>
      </c>
      <c r="O204" s="8">
        <f>IF(SUMIFS(Generation_Raw_Data!$C:$C, Generation_Raw_Data!$D:$D,'AG-KIUC 2-52 (a), (c)-(f) '!O$2, Generation_Raw_Data!$A:$A, 'AG-KIUC 2-52 (a), (c)-(f) '!$B204)&lt;0, 0, SUMIFS(Generation_Raw_Data!$C:$C, Generation_Raw_Data!$D:$D,'AG-KIUC 2-52 (a), (c)-(f) '!O$2, Generation_Raw_Data!$A:$A, 'AG-KIUC 2-52 (a), (c)-(f) '!$B204))</f>
        <v>0</v>
      </c>
      <c r="P204" s="8">
        <f>IF(SUMIFS(Generation_Raw_Data!$C:$C, Generation_Raw_Data!$D:$D,'AG-KIUC 2-52 (a), (c)-(f) '!P$2, Generation_Raw_Data!$A:$A, 'AG-KIUC 2-52 (a), (c)-(f) '!$B204)&lt;0, 0, SUMIFS(Generation_Raw_Data!$C:$C, Generation_Raw_Data!$D:$D,'AG-KIUC 2-52 (a), (c)-(f) '!P$2, Generation_Raw_Data!$A:$A, 'AG-KIUC 2-52 (a), (c)-(f) '!$B204))</f>
        <v>237.7</v>
      </c>
      <c r="Q204" s="8">
        <f>IF(SUMIFS(Generation_Raw_Data!$C:$C, Generation_Raw_Data!$D:$D,'AG-KIUC 2-52 (a), (c)-(f) '!Q$2, Generation_Raw_Data!$A:$A, 'AG-KIUC 2-52 (a), (c)-(f) '!$B204)&lt;0, 0, SUMIFS(Generation_Raw_Data!$C:$C, Generation_Raw_Data!$D:$D,'AG-KIUC 2-52 (a), (c)-(f) '!Q$2, Generation_Raw_Data!$A:$A, 'AG-KIUC 2-52 (a), (c)-(f) '!$B204))</f>
        <v>391.8</v>
      </c>
      <c r="R204" s="8">
        <f>IF(SUMIFS(Generation_Raw_Data!$C:$C, Generation_Raw_Data!$D:$D,'AG-KIUC 2-52 (a), (c)-(f) '!R$2, Generation_Raw_Data!$A:$A, 'AG-KIUC 2-52 (a), (c)-(f) '!$B204)&lt;0, 0, SUMIFS(Generation_Raw_Data!$C:$C, Generation_Raw_Data!$D:$D,'AG-KIUC 2-52 (a), (c)-(f) '!R$2, Generation_Raw_Data!$A:$A, 'AG-KIUC 2-52 (a), (c)-(f) '!$B204))</f>
        <v>392.9</v>
      </c>
      <c r="S204" s="8">
        <f>IF(SUMIFS(Generation_Raw_Data!$C:$C, Generation_Raw_Data!$D:$D,'AG-KIUC 2-52 (a), (c)-(f) '!S$2, Generation_Raw_Data!$A:$A, 'AG-KIUC 2-52 (a), (c)-(f) '!$B204)&lt;0, 0, SUMIFS(Generation_Raw_Data!$C:$C, Generation_Raw_Data!$D:$D,'AG-KIUC 2-52 (a), (c)-(f) '!S$2, Generation_Raw_Data!$A:$A, 'AG-KIUC 2-52 (a), (c)-(f) '!$B204))</f>
        <v>427</v>
      </c>
      <c r="T204" s="8">
        <f>IF(SUMIFS(Generation_Raw_Data!$C:$C, Generation_Raw_Data!$D:$D,'AG-KIUC 2-52 (a), (c)-(f) '!T$2, Generation_Raw_Data!$A:$A, 'AG-KIUC 2-52 (a), (c)-(f) '!$B204)&lt;0, 0, SUMIFS(Generation_Raw_Data!$C:$C, Generation_Raw_Data!$D:$D,'AG-KIUC 2-52 (a), (c)-(f) '!T$2, Generation_Raw_Data!$A:$A, 'AG-KIUC 2-52 (a), (c)-(f) '!$B204))</f>
        <v>610.1</v>
      </c>
      <c r="U204" s="8">
        <f>IF(SUMIFS(Generation_Raw_Data!$C:$C, Generation_Raw_Data!$D:$D,'AG-KIUC 2-52 (a), (c)-(f) '!U$2, Generation_Raw_Data!$A:$A, 'AG-KIUC 2-52 (a), (c)-(f) '!$B204)&lt;0, 0, SUMIFS(Generation_Raw_Data!$C:$C, Generation_Raw_Data!$D:$D,'AG-KIUC 2-52 (a), (c)-(f) '!U$2, Generation_Raw_Data!$A:$A, 'AG-KIUC 2-52 (a), (c)-(f) '!$B204))</f>
        <v>0</v>
      </c>
      <c r="V204" s="8">
        <f>IF(SUMIFS(Generation_Raw_Data!$C:$C, Generation_Raw_Data!$D:$D,'AG-KIUC 2-52 (a), (c)-(f) '!V$2, Generation_Raw_Data!$A:$A, 'AG-KIUC 2-52 (a), (c)-(f) '!$B204)&lt;0, 0, SUMIFS(Generation_Raw_Data!$C:$C, Generation_Raw_Data!$D:$D,'AG-KIUC 2-52 (a), (c)-(f) '!V$2, Generation_Raw_Data!$A:$A, 'AG-KIUC 2-52 (a), (c)-(f) '!$B204))</f>
        <v>0</v>
      </c>
      <c r="W204" s="8">
        <f>IF(SUMIFS(Generation_Raw_Data!$C:$C, Generation_Raw_Data!$D:$D,'AG-KIUC 2-52 (a), (c)-(f) '!W$2, Generation_Raw_Data!$A:$A, 'AG-KIUC 2-52 (a), (c)-(f) '!$B204)&lt;0, 0, SUMIFS(Generation_Raw_Data!$C:$C, Generation_Raw_Data!$D:$D,'AG-KIUC 2-52 (a), (c)-(f) '!W$2, Generation_Raw_Data!$A:$A, 'AG-KIUC 2-52 (a), (c)-(f) '!$B204))</f>
        <v>0</v>
      </c>
      <c r="X204" s="8">
        <f>IF(SUMIFS(Generation_Raw_Data!$C:$C, Generation_Raw_Data!$D:$D,'AG-KIUC 2-52 (a), (c)-(f) '!X$2, Generation_Raw_Data!$A:$A, 'AG-KIUC 2-52 (a), (c)-(f) '!$B204)&lt;0, 0, SUMIFS(Generation_Raw_Data!$C:$C, Generation_Raw_Data!$D:$D,'AG-KIUC 2-52 (a), (c)-(f) '!X$2, Generation_Raw_Data!$A:$A, 'AG-KIUC 2-52 (a), (c)-(f) '!$B204))</f>
        <v>0</v>
      </c>
      <c r="Y204" s="8">
        <f>IF(SUMIFS(Generation_Raw_Data!$C:$C, Generation_Raw_Data!$D:$D,'AG-KIUC 2-52 (a), (c)-(f) '!Y$2, Generation_Raw_Data!$A:$A, 'AG-KIUC 2-52 (a), (c)-(f) '!$B204)&lt;0, 0, SUMIFS(Generation_Raw_Data!$C:$C, Generation_Raw_Data!$D:$D,'AG-KIUC 2-52 (a), (c)-(f) '!Y$2, Generation_Raw_Data!$A:$A, 'AG-KIUC 2-52 (a), (c)-(f) '!$B204))</f>
        <v>0</v>
      </c>
      <c r="Z204" s="8">
        <f>IF(SUMIFS(Generation_Raw_Data!$C:$C, Generation_Raw_Data!$D:$D,'AG-KIUC 2-52 (a), (c)-(f) '!Z$2, Generation_Raw_Data!$A:$A, 'AG-KIUC 2-52 (a), (c)-(f) '!$B204)&lt;0, 0, SUMIFS(Generation_Raw_Data!$C:$C, Generation_Raw_Data!$D:$D,'AG-KIUC 2-52 (a), (c)-(f) '!Z$2, Generation_Raw_Data!$A:$A, 'AG-KIUC 2-52 (a), (c)-(f) '!$B204))</f>
        <v>0</v>
      </c>
      <c r="AA204" s="8">
        <f>IF(SUMIFS(Generation_Raw_Data!$C:$C, Generation_Raw_Data!$D:$D,'AG-KIUC 2-52 (a), (c)-(f) '!AA$2, Generation_Raw_Data!$A:$A, 'AG-KIUC 2-52 (a), (c)-(f) '!$B204)&lt;0, 0, SUMIFS(Generation_Raw_Data!$C:$C, Generation_Raw_Data!$D:$D,'AG-KIUC 2-52 (a), (c)-(f) '!AA$2, Generation_Raw_Data!$A:$A, 'AG-KIUC 2-52 (a), (c)-(f) '!$B204))</f>
        <v>0</v>
      </c>
      <c r="AB204" s="8">
        <f>IF(SUMIFS(Generation_Raw_Data!$C:$C, Generation_Raw_Data!$D:$D,'AG-KIUC 2-52 (a), (c)-(f) '!AB$2, Generation_Raw_Data!$A:$A, 'AG-KIUC 2-52 (a), (c)-(f) '!$B204)&lt;0, 0, SUMIFS(Generation_Raw_Data!$C:$C, Generation_Raw_Data!$D:$D,'AG-KIUC 2-52 (a), (c)-(f) '!AB$2, Generation_Raw_Data!$A:$A, 'AG-KIUC 2-52 (a), (c)-(f) '!$B204))</f>
        <v>0</v>
      </c>
      <c r="AC204" s="8">
        <f>IF(SUMIFS(Generation_Raw_Data!$C:$C, Generation_Raw_Data!$D:$D,'AG-KIUC 2-52 (a), (c)-(f) '!AC$2, Generation_Raw_Data!$A:$A, 'AG-KIUC 2-52 (a), (c)-(f) '!$B204)&lt;0, 0, SUMIFS(Generation_Raw_Data!$C:$C, Generation_Raw_Data!$D:$D,'AG-KIUC 2-52 (a), (c)-(f) '!AC$2, Generation_Raw_Data!$A:$A, 'AG-KIUC 2-52 (a), (c)-(f) '!$B204))</f>
        <v>0</v>
      </c>
      <c r="AD204" s="8">
        <f>IF(SUMIFS(Generation_Raw_Data!$C:$C, Generation_Raw_Data!$D:$D,'AG-KIUC 2-52 (a), (c)-(f) '!AD$2, Generation_Raw_Data!$A:$A, 'AG-KIUC 2-52 (a), (c)-(f) '!$B204)&lt;0, 0, SUMIFS(Generation_Raw_Data!$C:$C, Generation_Raw_Data!$D:$D,'AG-KIUC 2-52 (a), (c)-(f) '!AD$2, Generation_Raw_Data!$A:$A, 'AG-KIUC 2-52 (a), (c)-(f) '!$B204))</f>
        <v>0</v>
      </c>
      <c r="AE204" s="8">
        <f>IF(SUMIFS(Generation_Raw_Data!$C:$C, Generation_Raw_Data!$D:$D,'AG-KIUC 2-52 (a), (c)-(f) '!AE$2, Generation_Raw_Data!$A:$A, 'AG-KIUC 2-52 (a), (c)-(f) '!$B204)&lt;0, 0, SUMIFS(Generation_Raw_Data!$C:$C, Generation_Raw_Data!$D:$D,'AG-KIUC 2-52 (a), (c)-(f) '!AE$2, Generation_Raw_Data!$A:$A, 'AG-KIUC 2-52 (a), (c)-(f) '!$B204))</f>
        <v>0</v>
      </c>
      <c r="AF204" s="8">
        <f>IF(SUMIFS(Generation_Raw_Data!$C:$C, Generation_Raw_Data!$D:$D,'AG-KIUC 2-52 (a), (c)-(f) '!AF$2, Generation_Raw_Data!$A:$A, 'AG-KIUC 2-52 (a), (c)-(f) '!$B204)&lt;0, 0, SUMIFS(Generation_Raw_Data!$C:$C, Generation_Raw_Data!$D:$D,'AG-KIUC 2-52 (a), (c)-(f) '!AF$2, Generation_Raw_Data!$A:$A, 'AG-KIUC 2-52 (a), (c)-(f) '!$B204))</f>
        <v>0</v>
      </c>
      <c r="AG204" s="8">
        <f>IF(SUMIFS(Generation_Raw_Data!$C:$C, Generation_Raw_Data!$D:$D,'AG-KIUC 2-52 (a), (c)-(f) '!AG$2, Generation_Raw_Data!$A:$A, 'AG-KIUC 2-52 (a), (c)-(f) '!$B204)&lt;0, 0, SUMIFS(Generation_Raw_Data!$C:$C, Generation_Raw_Data!$D:$D,'AG-KIUC 2-52 (a), (c)-(f) '!AG$2, Generation_Raw_Data!$A:$A, 'AG-KIUC 2-52 (a), (c)-(f) '!$B204))</f>
        <v>15</v>
      </c>
      <c r="AH204" s="8">
        <f>IF(SUMIFS(Generation_Raw_Data!$C:$C, Generation_Raw_Data!$D:$D,'AG-KIUC 2-52 (a), (c)-(f) '!AH$2, Generation_Raw_Data!$A:$A, 'AG-KIUC 2-52 (a), (c)-(f) '!$B204)&lt;0, 0, SUMIFS(Generation_Raw_Data!$C:$C, Generation_Raw_Data!$D:$D,'AG-KIUC 2-52 (a), (c)-(f) '!AH$2, Generation_Raw_Data!$A:$A, 'AG-KIUC 2-52 (a), (c)-(f) '!$B204))</f>
        <v>0</v>
      </c>
      <c r="AI204" s="8">
        <f>IF(SUMIFS(Generation_Raw_Data!$C:$C, Generation_Raw_Data!$D:$D,'AG-KIUC 2-52 (a), (c)-(f) '!AI$2, Generation_Raw_Data!$A:$A, 'AG-KIUC 2-52 (a), (c)-(f) '!$B204)&lt;0, 0, SUMIFS(Generation_Raw_Data!$C:$C, Generation_Raw_Data!$D:$D,'AG-KIUC 2-52 (a), (c)-(f) '!AI$2, Generation_Raw_Data!$A:$A, 'AG-KIUC 2-52 (a), (c)-(f) '!$B204))</f>
        <v>0</v>
      </c>
      <c r="AJ204" s="8">
        <f>IF(SUMIFS(Generation_Raw_Data!$C:$C, Generation_Raw_Data!$D:$D,'AG-KIUC 2-52 (a), (c)-(f) '!AJ$2, Generation_Raw_Data!$A:$A, 'AG-KIUC 2-52 (a), (c)-(f) '!$B204)&lt;0, 0, SUMIFS(Generation_Raw_Data!$C:$C, Generation_Raw_Data!$D:$D,'AG-KIUC 2-52 (a), (c)-(f) '!AJ$2, Generation_Raw_Data!$A:$A, 'AG-KIUC 2-52 (a), (c)-(f) '!$B204))</f>
        <v>0</v>
      </c>
      <c r="AK204" s="8">
        <f>IF(SUMIFS(Generation_Raw_Data!$C:$C, Generation_Raw_Data!$D:$D,'AG-KIUC 2-52 (a), (c)-(f) '!AK$2, Generation_Raw_Data!$A:$A, 'AG-KIUC 2-52 (a), (c)-(f) '!$B204)&lt;0, 0, SUMIFS(Generation_Raw_Data!$C:$C, Generation_Raw_Data!$D:$D,'AG-KIUC 2-52 (a), (c)-(f) '!AK$2, Generation_Raw_Data!$A:$A, 'AG-KIUC 2-52 (a), (c)-(f) '!$B204))</f>
        <v>51</v>
      </c>
      <c r="AL204" s="8">
        <f>IF(SUMIFS(Generation_Raw_Data!$C:$C, Generation_Raw_Data!$D:$D,'AG-KIUC 2-52 (a), (c)-(f) '!AL$2, Generation_Raw_Data!$A:$A, 'AG-KIUC 2-52 (a), (c)-(f) '!$B204)&lt;0, 0, SUMIFS(Generation_Raw_Data!$C:$C, Generation_Raw_Data!$D:$D,'AG-KIUC 2-52 (a), (c)-(f) '!AL$2, Generation_Raw_Data!$A:$A, 'AG-KIUC 2-52 (a), (c)-(f) '!$B204))</f>
        <v>0</v>
      </c>
      <c r="AM204" s="8">
        <f>IF(SUMIFS(Generation_Raw_Data!$C:$C, Generation_Raw_Data!$D:$D,'AG-KIUC 2-52 (a), (c)-(f) '!AM$2, Generation_Raw_Data!$A:$A, 'AG-KIUC 2-52 (a), (c)-(f) '!$B204)&lt;0, 0, SUMIFS(Generation_Raw_Data!$C:$C, Generation_Raw_Data!$D:$D,'AG-KIUC 2-52 (a), (c)-(f) '!AM$2, Generation_Raw_Data!$A:$A, 'AG-KIUC 2-52 (a), (c)-(f) '!$B204))</f>
        <v>7</v>
      </c>
      <c r="AN204" s="8">
        <f>IF(SUMIFS(Generation_Raw_Data!$C:$C, Generation_Raw_Data!$D:$D,'AG-KIUC 2-52 (a), (c)-(f) '!AN$2, Generation_Raw_Data!$A:$A, 'AG-KIUC 2-52 (a), (c)-(f) '!$B204)&lt;0, 0, SUMIFS(Generation_Raw_Data!$C:$C, Generation_Raw_Data!$D:$D,'AG-KIUC 2-52 (a), (c)-(f) '!AN$2, Generation_Raw_Data!$A:$A, 'AG-KIUC 2-52 (a), (c)-(f) '!$B204))</f>
        <v>1.1000000000000001</v>
      </c>
    </row>
    <row r="205" spans="1:40" x14ac:dyDescent="0.35">
      <c r="A205" s="1">
        <v>26</v>
      </c>
      <c r="B205" s="2">
        <v>44796.416666666664</v>
      </c>
      <c r="C205" s="16">
        <f>SUMIF(Marginal_Cost_Raw_Data!$A:$A, 'AG-KIUC 2-52 (a), (c)-(f) '!$B205, Marginal_Cost_Raw_Data!$B:$B)</f>
        <v>22.599876021050346</v>
      </c>
      <c r="D205" s="17">
        <f>SUMIFS(CTS_Raw_Data!$C:$C, CTS_Raw_Data!$B:$B, "S", CTS_Raw_Data!$A:$A, 'AG-KIUC 2-52 (a), (c)-(f) '!$B205)</f>
        <v>0</v>
      </c>
      <c r="E205" s="7">
        <f>IFERROR(SUMIFS(CTS_Raw_Data!$D:$D, CTS_Raw_Data!$B:$B, "S", CTS_Raw_Data!$A:$A, 'AG-KIUC 2-52 (a), (c)-(f) '!$B205)/'AG-KIUC 2-52 (a), (c)-(f) '!$D205,0)</f>
        <v>0</v>
      </c>
      <c r="F205" s="14">
        <f>SUMIFS(CTS_Raw_Data!$C:$C, CTS_Raw_Data!$B:$B, "B", CTS_Raw_Data!$A:$A, 'AG-KIUC 2-52 (a), (c)-(f) '!$B205)</f>
        <v>0</v>
      </c>
      <c r="G205" s="7">
        <f>IFERROR(SUMIFS(CTS_Raw_Data!$D:$D, CTS_Raw_Data!$B:$B, "B", CTS_Raw_Data!$A:$A, 'AG-KIUC 2-52 (a), (c)-(f) '!$B205)/'AG-KIUC 2-52 (a), (c)-(f) '!$F205,0)</f>
        <v>0</v>
      </c>
      <c r="H205" s="19">
        <f>SUMIF(ACE_Raw_Data!$A:$A, 'AG-KIUC 2-52 (a), (c)-(f) '!$B205, ACE_Raw_Data!$B:$B)</f>
        <v>-18.485952761926583</v>
      </c>
      <c r="I205" s="21">
        <f>IF(SUMIFS(Generation_Raw_Data!$C:$C, Generation_Raw_Data!$D:$D,'AG-KIUC 2-52 (a), (c)-(f) '!I$2, Generation_Raw_Data!$A:$A, 'AG-KIUC 2-52 (a), (c)-(f) '!$B205)&lt;0, 0, SUMIFS(Generation_Raw_Data!$C:$C, Generation_Raw_Data!$D:$D,'AG-KIUC 2-52 (a), (c)-(f) '!I$2, Generation_Raw_Data!$A:$A, 'AG-KIUC 2-52 (a), (c)-(f) '!$B205))</f>
        <v>309</v>
      </c>
      <c r="J205" s="8">
        <f>IF(SUMIFS(Generation_Raw_Data!$C:$C, Generation_Raw_Data!$D:$D,'AG-KIUC 2-52 (a), (c)-(f) '!J$2, Generation_Raw_Data!$A:$A, 'AG-KIUC 2-52 (a), (c)-(f) '!$B205)&lt;0, 0, SUMIFS(Generation_Raw_Data!$C:$C, Generation_Raw_Data!$D:$D,'AG-KIUC 2-52 (a), (c)-(f) '!J$2, Generation_Raw_Data!$A:$A, 'AG-KIUC 2-52 (a), (c)-(f) '!$B205))</f>
        <v>625.9</v>
      </c>
      <c r="K205" s="8">
        <f>IF(SUMIFS(Generation_Raw_Data!$C:$C, Generation_Raw_Data!$D:$D,'AG-KIUC 2-52 (a), (c)-(f) '!K$2, Generation_Raw_Data!$A:$A, 'AG-KIUC 2-52 (a), (c)-(f) '!$B205)&lt;0, 0, SUMIFS(Generation_Raw_Data!$C:$C, Generation_Raw_Data!$D:$D,'AG-KIUC 2-52 (a), (c)-(f) '!K$2, Generation_Raw_Data!$A:$A, 'AG-KIUC 2-52 (a), (c)-(f) '!$B205))</f>
        <v>180</v>
      </c>
      <c r="L205" s="8">
        <f>IF(SUMIFS(Generation_Raw_Data!$C:$C, Generation_Raw_Data!$D:$D,'AG-KIUC 2-52 (a), (c)-(f) '!L$2, Generation_Raw_Data!$A:$A, 'AG-KIUC 2-52 (a), (c)-(f) '!$B205)&lt;0, 0, SUMIFS(Generation_Raw_Data!$C:$C, Generation_Raw_Data!$D:$D,'AG-KIUC 2-52 (a), (c)-(f) '!L$2, Generation_Raw_Data!$A:$A, 'AG-KIUC 2-52 (a), (c)-(f) '!$B205))</f>
        <v>179</v>
      </c>
      <c r="M205" s="8">
        <f>IF(SUMIFS(Generation_Raw_Data!$C:$C, Generation_Raw_Data!$D:$D,'AG-KIUC 2-52 (a), (c)-(f) '!M$2, Generation_Raw_Data!$A:$A, 'AG-KIUC 2-52 (a), (c)-(f) '!$B205)&lt;0, 0, SUMIFS(Generation_Raw_Data!$C:$C, Generation_Raw_Data!$D:$D,'AG-KIUC 2-52 (a), (c)-(f) '!M$2, Generation_Raw_Data!$A:$A, 'AG-KIUC 2-52 (a), (c)-(f) '!$B205))</f>
        <v>372</v>
      </c>
      <c r="N205" s="8">
        <f>IF(SUMIFS(Generation_Raw_Data!$C:$C, Generation_Raw_Data!$D:$D,'AG-KIUC 2-52 (a), (c)-(f) '!N$2, Generation_Raw_Data!$A:$A, 'AG-KIUC 2-52 (a), (c)-(f) '!$B205)&lt;0, 0, SUMIFS(Generation_Raw_Data!$C:$C, Generation_Raw_Data!$D:$D,'AG-KIUC 2-52 (a), (c)-(f) '!N$2, Generation_Raw_Data!$A:$A, 'AG-KIUC 2-52 (a), (c)-(f) '!$B205))</f>
        <v>485</v>
      </c>
      <c r="O205" s="8">
        <f>IF(SUMIFS(Generation_Raw_Data!$C:$C, Generation_Raw_Data!$D:$D,'AG-KIUC 2-52 (a), (c)-(f) '!O$2, Generation_Raw_Data!$A:$A, 'AG-KIUC 2-52 (a), (c)-(f) '!$B205)&lt;0, 0, SUMIFS(Generation_Raw_Data!$C:$C, Generation_Raw_Data!$D:$D,'AG-KIUC 2-52 (a), (c)-(f) '!O$2, Generation_Raw_Data!$A:$A, 'AG-KIUC 2-52 (a), (c)-(f) '!$B205))</f>
        <v>0</v>
      </c>
      <c r="P205" s="8">
        <f>IF(SUMIFS(Generation_Raw_Data!$C:$C, Generation_Raw_Data!$D:$D,'AG-KIUC 2-52 (a), (c)-(f) '!P$2, Generation_Raw_Data!$A:$A, 'AG-KIUC 2-52 (a), (c)-(f) '!$B205)&lt;0, 0, SUMIFS(Generation_Raw_Data!$C:$C, Generation_Raw_Data!$D:$D,'AG-KIUC 2-52 (a), (c)-(f) '!P$2, Generation_Raw_Data!$A:$A, 'AG-KIUC 2-52 (a), (c)-(f) '!$B205))</f>
        <v>267.3</v>
      </c>
      <c r="Q205" s="8">
        <f>IF(SUMIFS(Generation_Raw_Data!$C:$C, Generation_Raw_Data!$D:$D,'AG-KIUC 2-52 (a), (c)-(f) '!Q$2, Generation_Raw_Data!$A:$A, 'AG-KIUC 2-52 (a), (c)-(f) '!$B205)&lt;0, 0, SUMIFS(Generation_Raw_Data!$C:$C, Generation_Raw_Data!$D:$D,'AG-KIUC 2-52 (a), (c)-(f) '!Q$2, Generation_Raw_Data!$A:$A, 'AG-KIUC 2-52 (a), (c)-(f) '!$B205))</f>
        <v>392.3</v>
      </c>
      <c r="R205" s="8">
        <f>IF(SUMIFS(Generation_Raw_Data!$C:$C, Generation_Raw_Data!$D:$D,'AG-KIUC 2-52 (a), (c)-(f) '!R$2, Generation_Raw_Data!$A:$A, 'AG-KIUC 2-52 (a), (c)-(f) '!$B205)&lt;0, 0, SUMIFS(Generation_Raw_Data!$C:$C, Generation_Raw_Data!$D:$D,'AG-KIUC 2-52 (a), (c)-(f) '!R$2, Generation_Raw_Data!$A:$A, 'AG-KIUC 2-52 (a), (c)-(f) '!$B205))</f>
        <v>379</v>
      </c>
      <c r="S205" s="8">
        <f>IF(SUMIFS(Generation_Raw_Data!$C:$C, Generation_Raw_Data!$D:$D,'AG-KIUC 2-52 (a), (c)-(f) '!S$2, Generation_Raw_Data!$A:$A, 'AG-KIUC 2-52 (a), (c)-(f) '!$B205)&lt;0, 0, SUMIFS(Generation_Raw_Data!$C:$C, Generation_Raw_Data!$D:$D,'AG-KIUC 2-52 (a), (c)-(f) '!S$2, Generation_Raw_Data!$A:$A, 'AG-KIUC 2-52 (a), (c)-(f) '!$B205))</f>
        <v>432.5</v>
      </c>
      <c r="T205" s="8">
        <f>IF(SUMIFS(Generation_Raw_Data!$C:$C, Generation_Raw_Data!$D:$D,'AG-KIUC 2-52 (a), (c)-(f) '!T$2, Generation_Raw_Data!$A:$A, 'AG-KIUC 2-52 (a), (c)-(f) '!$B205)&lt;0, 0, SUMIFS(Generation_Raw_Data!$C:$C, Generation_Raw_Data!$D:$D,'AG-KIUC 2-52 (a), (c)-(f) '!T$2, Generation_Raw_Data!$A:$A, 'AG-KIUC 2-52 (a), (c)-(f) '!$B205))</f>
        <v>628.20000000000005</v>
      </c>
      <c r="U205" s="8">
        <f>IF(SUMIFS(Generation_Raw_Data!$C:$C, Generation_Raw_Data!$D:$D,'AG-KIUC 2-52 (a), (c)-(f) '!U$2, Generation_Raw_Data!$A:$A, 'AG-KIUC 2-52 (a), (c)-(f) '!$B205)&lt;0, 0, SUMIFS(Generation_Raw_Data!$C:$C, Generation_Raw_Data!$D:$D,'AG-KIUC 2-52 (a), (c)-(f) '!U$2, Generation_Raw_Data!$A:$A, 'AG-KIUC 2-52 (a), (c)-(f) '!$B205))</f>
        <v>0</v>
      </c>
      <c r="V205" s="8">
        <f>IF(SUMIFS(Generation_Raw_Data!$C:$C, Generation_Raw_Data!$D:$D,'AG-KIUC 2-52 (a), (c)-(f) '!V$2, Generation_Raw_Data!$A:$A, 'AG-KIUC 2-52 (a), (c)-(f) '!$B205)&lt;0, 0, SUMIFS(Generation_Raw_Data!$C:$C, Generation_Raw_Data!$D:$D,'AG-KIUC 2-52 (a), (c)-(f) '!V$2, Generation_Raw_Data!$A:$A, 'AG-KIUC 2-52 (a), (c)-(f) '!$B205))</f>
        <v>0</v>
      </c>
      <c r="W205" s="8">
        <f>IF(SUMIFS(Generation_Raw_Data!$C:$C, Generation_Raw_Data!$D:$D,'AG-KIUC 2-52 (a), (c)-(f) '!W$2, Generation_Raw_Data!$A:$A, 'AG-KIUC 2-52 (a), (c)-(f) '!$B205)&lt;0, 0, SUMIFS(Generation_Raw_Data!$C:$C, Generation_Raw_Data!$D:$D,'AG-KIUC 2-52 (a), (c)-(f) '!W$2, Generation_Raw_Data!$A:$A, 'AG-KIUC 2-52 (a), (c)-(f) '!$B205))</f>
        <v>0</v>
      </c>
      <c r="X205" s="8">
        <f>IF(SUMIFS(Generation_Raw_Data!$C:$C, Generation_Raw_Data!$D:$D,'AG-KIUC 2-52 (a), (c)-(f) '!X$2, Generation_Raw_Data!$A:$A, 'AG-KIUC 2-52 (a), (c)-(f) '!$B205)&lt;0, 0, SUMIFS(Generation_Raw_Data!$C:$C, Generation_Raw_Data!$D:$D,'AG-KIUC 2-52 (a), (c)-(f) '!X$2, Generation_Raw_Data!$A:$A, 'AG-KIUC 2-52 (a), (c)-(f) '!$B205))</f>
        <v>0</v>
      </c>
      <c r="Y205" s="8">
        <f>IF(SUMIFS(Generation_Raw_Data!$C:$C, Generation_Raw_Data!$D:$D,'AG-KIUC 2-52 (a), (c)-(f) '!Y$2, Generation_Raw_Data!$A:$A, 'AG-KIUC 2-52 (a), (c)-(f) '!$B205)&lt;0, 0, SUMIFS(Generation_Raw_Data!$C:$C, Generation_Raw_Data!$D:$D,'AG-KIUC 2-52 (a), (c)-(f) '!Y$2, Generation_Raw_Data!$A:$A, 'AG-KIUC 2-52 (a), (c)-(f) '!$B205))</f>
        <v>0</v>
      </c>
      <c r="Z205" s="8">
        <f>IF(SUMIFS(Generation_Raw_Data!$C:$C, Generation_Raw_Data!$D:$D,'AG-KIUC 2-52 (a), (c)-(f) '!Z$2, Generation_Raw_Data!$A:$A, 'AG-KIUC 2-52 (a), (c)-(f) '!$B205)&lt;0, 0, SUMIFS(Generation_Raw_Data!$C:$C, Generation_Raw_Data!$D:$D,'AG-KIUC 2-52 (a), (c)-(f) '!Z$2, Generation_Raw_Data!$A:$A, 'AG-KIUC 2-52 (a), (c)-(f) '!$B205))</f>
        <v>0</v>
      </c>
      <c r="AA205" s="8">
        <f>IF(SUMIFS(Generation_Raw_Data!$C:$C, Generation_Raw_Data!$D:$D,'AG-KIUC 2-52 (a), (c)-(f) '!AA$2, Generation_Raw_Data!$A:$A, 'AG-KIUC 2-52 (a), (c)-(f) '!$B205)&lt;0, 0, SUMIFS(Generation_Raw_Data!$C:$C, Generation_Raw_Data!$D:$D,'AG-KIUC 2-52 (a), (c)-(f) '!AA$2, Generation_Raw_Data!$A:$A, 'AG-KIUC 2-52 (a), (c)-(f) '!$B205))</f>
        <v>0</v>
      </c>
      <c r="AB205" s="8">
        <f>IF(SUMIFS(Generation_Raw_Data!$C:$C, Generation_Raw_Data!$D:$D,'AG-KIUC 2-52 (a), (c)-(f) '!AB$2, Generation_Raw_Data!$A:$A, 'AG-KIUC 2-52 (a), (c)-(f) '!$B205)&lt;0, 0, SUMIFS(Generation_Raw_Data!$C:$C, Generation_Raw_Data!$D:$D,'AG-KIUC 2-52 (a), (c)-(f) '!AB$2, Generation_Raw_Data!$A:$A, 'AG-KIUC 2-52 (a), (c)-(f) '!$B205))</f>
        <v>0</v>
      </c>
      <c r="AC205" s="8">
        <f>IF(SUMIFS(Generation_Raw_Data!$C:$C, Generation_Raw_Data!$D:$D,'AG-KIUC 2-52 (a), (c)-(f) '!AC$2, Generation_Raw_Data!$A:$A, 'AG-KIUC 2-52 (a), (c)-(f) '!$B205)&lt;0, 0, SUMIFS(Generation_Raw_Data!$C:$C, Generation_Raw_Data!$D:$D,'AG-KIUC 2-52 (a), (c)-(f) '!AC$2, Generation_Raw_Data!$A:$A, 'AG-KIUC 2-52 (a), (c)-(f) '!$B205))</f>
        <v>0</v>
      </c>
      <c r="AD205" s="8">
        <f>IF(SUMIFS(Generation_Raw_Data!$C:$C, Generation_Raw_Data!$D:$D,'AG-KIUC 2-52 (a), (c)-(f) '!AD$2, Generation_Raw_Data!$A:$A, 'AG-KIUC 2-52 (a), (c)-(f) '!$B205)&lt;0, 0, SUMIFS(Generation_Raw_Data!$C:$C, Generation_Raw_Data!$D:$D,'AG-KIUC 2-52 (a), (c)-(f) '!AD$2, Generation_Raw_Data!$A:$A, 'AG-KIUC 2-52 (a), (c)-(f) '!$B205))</f>
        <v>24.621200000000002</v>
      </c>
      <c r="AE205" s="8">
        <f>IF(SUMIFS(Generation_Raw_Data!$C:$C, Generation_Raw_Data!$D:$D,'AG-KIUC 2-52 (a), (c)-(f) '!AE$2, Generation_Raw_Data!$A:$A, 'AG-KIUC 2-52 (a), (c)-(f) '!$B205)&lt;0, 0, SUMIFS(Generation_Raw_Data!$C:$C, Generation_Raw_Data!$D:$D,'AG-KIUC 2-52 (a), (c)-(f) '!AE$2, Generation_Raw_Data!$A:$A, 'AG-KIUC 2-52 (a), (c)-(f) '!$B205))</f>
        <v>0</v>
      </c>
      <c r="AF205" s="8">
        <f>IF(SUMIFS(Generation_Raw_Data!$C:$C, Generation_Raw_Data!$D:$D,'AG-KIUC 2-52 (a), (c)-(f) '!AF$2, Generation_Raw_Data!$A:$A, 'AG-KIUC 2-52 (a), (c)-(f) '!$B205)&lt;0, 0, SUMIFS(Generation_Raw_Data!$C:$C, Generation_Raw_Data!$D:$D,'AG-KIUC 2-52 (a), (c)-(f) '!AF$2, Generation_Raw_Data!$A:$A, 'AG-KIUC 2-52 (a), (c)-(f) '!$B205))</f>
        <v>0</v>
      </c>
      <c r="AG205" s="8">
        <f>IF(SUMIFS(Generation_Raw_Data!$C:$C, Generation_Raw_Data!$D:$D,'AG-KIUC 2-52 (a), (c)-(f) '!AG$2, Generation_Raw_Data!$A:$A, 'AG-KIUC 2-52 (a), (c)-(f) '!$B205)&lt;0, 0, SUMIFS(Generation_Raw_Data!$C:$C, Generation_Raw_Data!$D:$D,'AG-KIUC 2-52 (a), (c)-(f) '!AG$2, Generation_Raw_Data!$A:$A, 'AG-KIUC 2-52 (a), (c)-(f) '!$B205))</f>
        <v>105.3788</v>
      </c>
      <c r="AH205" s="8">
        <f>IF(SUMIFS(Generation_Raw_Data!$C:$C, Generation_Raw_Data!$D:$D,'AG-KIUC 2-52 (a), (c)-(f) '!AH$2, Generation_Raw_Data!$A:$A, 'AG-KIUC 2-52 (a), (c)-(f) '!$B205)&lt;0, 0, SUMIFS(Generation_Raw_Data!$C:$C, Generation_Raw_Data!$D:$D,'AG-KIUC 2-52 (a), (c)-(f) '!AH$2, Generation_Raw_Data!$A:$A, 'AG-KIUC 2-52 (a), (c)-(f) '!$B205))</f>
        <v>0</v>
      </c>
      <c r="AI205" s="8">
        <f>IF(SUMIFS(Generation_Raw_Data!$C:$C, Generation_Raw_Data!$D:$D,'AG-KIUC 2-52 (a), (c)-(f) '!AI$2, Generation_Raw_Data!$A:$A, 'AG-KIUC 2-52 (a), (c)-(f) '!$B205)&lt;0, 0, SUMIFS(Generation_Raw_Data!$C:$C, Generation_Raw_Data!$D:$D,'AG-KIUC 2-52 (a), (c)-(f) '!AI$2, Generation_Raw_Data!$A:$A, 'AG-KIUC 2-52 (a), (c)-(f) '!$B205))</f>
        <v>0</v>
      </c>
      <c r="AJ205" s="8">
        <f>IF(SUMIFS(Generation_Raw_Data!$C:$C, Generation_Raw_Data!$D:$D,'AG-KIUC 2-52 (a), (c)-(f) '!AJ$2, Generation_Raw_Data!$A:$A, 'AG-KIUC 2-52 (a), (c)-(f) '!$B205)&lt;0, 0, SUMIFS(Generation_Raw_Data!$C:$C, Generation_Raw_Data!$D:$D,'AG-KIUC 2-52 (a), (c)-(f) '!AJ$2, Generation_Raw_Data!$A:$A, 'AG-KIUC 2-52 (a), (c)-(f) '!$B205))</f>
        <v>0</v>
      </c>
      <c r="AK205" s="8">
        <f>IF(SUMIFS(Generation_Raw_Data!$C:$C, Generation_Raw_Data!$D:$D,'AG-KIUC 2-52 (a), (c)-(f) '!AK$2, Generation_Raw_Data!$A:$A, 'AG-KIUC 2-52 (a), (c)-(f) '!$B205)&lt;0, 0, SUMIFS(Generation_Raw_Data!$C:$C, Generation_Raw_Data!$D:$D,'AG-KIUC 2-52 (a), (c)-(f) '!AK$2, Generation_Raw_Data!$A:$A, 'AG-KIUC 2-52 (a), (c)-(f) '!$B205))</f>
        <v>44</v>
      </c>
      <c r="AL205" s="8">
        <f>IF(SUMIFS(Generation_Raw_Data!$C:$C, Generation_Raw_Data!$D:$D,'AG-KIUC 2-52 (a), (c)-(f) '!AL$2, Generation_Raw_Data!$A:$A, 'AG-KIUC 2-52 (a), (c)-(f) '!$B205)&lt;0, 0, SUMIFS(Generation_Raw_Data!$C:$C, Generation_Raw_Data!$D:$D,'AG-KIUC 2-52 (a), (c)-(f) '!AL$2, Generation_Raw_Data!$A:$A, 'AG-KIUC 2-52 (a), (c)-(f) '!$B205))</f>
        <v>0</v>
      </c>
      <c r="AM205" s="8">
        <f>IF(SUMIFS(Generation_Raw_Data!$C:$C, Generation_Raw_Data!$D:$D,'AG-KIUC 2-52 (a), (c)-(f) '!AM$2, Generation_Raw_Data!$A:$A, 'AG-KIUC 2-52 (a), (c)-(f) '!$B205)&lt;0, 0, SUMIFS(Generation_Raw_Data!$C:$C, Generation_Raw_Data!$D:$D,'AG-KIUC 2-52 (a), (c)-(f) '!AM$2, Generation_Raw_Data!$A:$A, 'AG-KIUC 2-52 (a), (c)-(f) '!$B205))</f>
        <v>7.7</v>
      </c>
      <c r="AN205" s="8">
        <f>IF(SUMIFS(Generation_Raw_Data!$C:$C, Generation_Raw_Data!$D:$D,'AG-KIUC 2-52 (a), (c)-(f) '!AN$2, Generation_Raw_Data!$A:$A, 'AG-KIUC 2-52 (a), (c)-(f) '!$B205)&lt;0, 0, SUMIFS(Generation_Raw_Data!$C:$C, Generation_Raw_Data!$D:$D,'AG-KIUC 2-52 (a), (c)-(f) '!AN$2, Generation_Raw_Data!$A:$A, 'AG-KIUC 2-52 (a), (c)-(f) '!$B205))</f>
        <v>1.2</v>
      </c>
    </row>
    <row r="206" spans="1:40" x14ac:dyDescent="0.35">
      <c r="A206" s="1">
        <v>26</v>
      </c>
      <c r="B206" s="2">
        <v>44796.458333333328</v>
      </c>
      <c r="C206" s="16">
        <f>SUMIF(Marginal_Cost_Raw_Data!$A:$A, 'AG-KIUC 2-52 (a), (c)-(f) '!$B206, Marginal_Cost_Raw_Data!$B:$B)</f>
        <v>24.330068702256945</v>
      </c>
      <c r="D206" s="17">
        <f>SUMIFS(CTS_Raw_Data!$C:$C, CTS_Raw_Data!$B:$B, "S", CTS_Raw_Data!$A:$A, 'AG-KIUC 2-52 (a), (c)-(f) '!$B206)</f>
        <v>200</v>
      </c>
      <c r="E206" s="7">
        <f>IFERROR(SUMIFS(CTS_Raw_Data!$D:$D, CTS_Raw_Data!$B:$B, "S", CTS_Raw_Data!$A:$A, 'AG-KIUC 2-52 (a), (c)-(f) '!$B206)/'AG-KIUC 2-52 (a), (c)-(f) '!$D206,0)</f>
        <v>99.234999999999999</v>
      </c>
      <c r="F206" s="14">
        <f>SUMIFS(CTS_Raw_Data!$C:$C, CTS_Raw_Data!$B:$B, "B", CTS_Raw_Data!$A:$A, 'AG-KIUC 2-52 (a), (c)-(f) '!$B206)</f>
        <v>0</v>
      </c>
      <c r="G206" s="7">
        <f>IFERROR(SUMIFS(CTS_Raw_Data!$D:$D, CTS_Raw_Data!$B:$B, "B", CTS_Raw_Data!$A:$A, 'AG-KIUC 2-52 (a), (c)-(f) '!$B206)/'AG-KIUC 2-52 (a), (c)-(f) '!$F206,0)</f>
        <v>0</v>
      </c>
      <c r="H206" s="19">
        <f>SUMIF(ACE_Raw_Data!$A:$A, 'AG-KIUC 2-52 (a), (c)-(f) '!$B206, ACE_Raw_Data!$B:$B)</f>
        <v>-7.5565908850895038</v>
      </c>
      <c r="I206" s="21">
        <f>IF(SUMIFS(Generation_Raw_Data!$C:$C, Generation_Raw_Data!$D:$D,'AG-KIUC 2-52 (a), (c)-(f) '!I$2, Generation_Raw_Data!$A:$A, 'AG-KIUC 2-52 (a), (c)-(f) '!$B206)&lt;0, 0, SUMIFS(Generation_Raw_Data!$C:$C, Generation_Raw_Data!$D:$D,'AG-KIUC 2-52 (a), (c)-(f) '!I$2, Generation_Raw_Data!$A:$A, 'AG-KIUC 2-52 (a), (c)-(f) '!$B206))</f>
        <v>261</v>
      </c>
      <c r="J206" s="8">
        <f>IF(SUMIFS(Generation_Raw_Data!$C:$C, Generation_Raw_Data!$D:$D,'AG-KIUC 2-52 (a), (c)-(f) '!J$2, Generation_Raw_Data!$A:$A, 'AG-KIUC 2-52 (a), (c)-(f) '!$B206)&lt;0, 0, SUMIFS(Generation_Raw_Data!$C:$C, Generation_Raw_Data!$D:$D,'AG-KIUC 2-52 (a), (c)-(f) '!J$2, Generation_Raw_Data!$A:$A, 'AG-KIUC 2-52 (a), (c)-(f) '!$B206))</f>
        <v>637.15</v>
      </c>
      <c r="K206" s="8">
        <f>IF(SUMIFS(Generation_Raw_Data!$C:$C, Generation_Raw_Data!$D:$D,'AG-KIUC 2-52 (a), (c)-(f) '!K$2, Generation_Raw_Data!$A:$A, 'AG-KIUC 2-52 (a), (c)-(f) '!$B206)&lt;0, 0, SUMIFS(Generation_Raw_Data!$C:$C, Generation_Raw_Data!$D:$D,'AG-KIUC 2-52 (a), (c)-(f) '!K$2, Generation_Raw_Data!$A:$A, 'AG-KIUC 2-52 (a), (c)-(f) '!$B206))</f>
        <v>181</v>
      </c>
      <c r="L206" s="8">
        <f>IF(SUMIFS(Generation_Raw_Data!$C:$C, Generation_Raw_Data!$D:$D,'AG-KIUC 2-52 (a), (c)-(f) '!L$2, Generation_Raw_Data!$A:$A, 'AG-KIUC 2-52 (a), (c)-(f) '!$B206)&lt;0, 0, SUMIFS(Generation_Raw_Data!$C:$C, Generation_Raw_Data!$D:$D,'AG-KIUC 2-52 (a), (c)-(f) '!L$2, Generation_Raw_Data!$A:$A, 'AG-KIUC 2-52 (a), (c)-(f) '!$B206))</f>
        <v>179</v>
      </c>
      <c r="M206" s="8">
        <f>IF(SUMIFS(Generation_Raw_Data!$C:$C, Generation_Raw_Data!$D:$D,'AG-KIUC 2-52 (a), (c)-(f) '!M$2, Generation_Raw_Data!$A:$A, 'AG-KIUC 2-52 (a), (c)-(f) '!$B206)&lt;0, 0, SUMIFS(Generation_Raw_Data!$C:$C, Generation_Raw_Data!$D:$D,'AG-KIUC 2-52 (a), (c)-(f) '!M$2, Generation_Raw_Data!$A:$A, 'AG-KIUC 2-52 (a), (c)-(f) '!$B206))</f>
        <v>462</v>
      </c>
      <c r="N206" s="8">
        <f>IF(SUMIFS(Generation_Raw_Data!$C:$C, Generation_Raw_Data!$D:$D,'AG-KIUC 2-52 (a), (c)-(f) '!N$2, Generation_Raw_Data!$A:$A, 'AG-KIUC 2-52 (a), (c)-(f) '!$B206)&lt;0, 0, SUMIFS(Generation_Raw_Data!$C:$C, Generation_Raw_Data!$D:$D,'AG-KIUC 2-52 (a), (c)-(f) '!N$2, Generation_Raw_Data!$A:$A, 'AG-KIUC 2-52 (a), (c)-(f) '!$B206))</f>
        <v>483</v>
      </c>
      <c r="O206" s="8">
        <f>IF(SUMIFS(Generation_Raw_Data!$C:$C, Generation_Raw_Data!$D:$D,'AG-KIUC 2-52 (a), (c)-(f) '!O$2, Generation_Raw_Data!$A:$A, 'AG-KIUC 2-52 (a), (c)-(f) '!$B206)&lt;0, 0, SUMIFS(Generation_Raw_Data!$C:$C, Generation_Raw_Data!$D:$D,'AG-KIUC 2-52 (a), (c)-(f) '!O$2, Generation_Raw_Data!$A:$A, 'AG-KIUC 2-52 (a), (c)-(f) '!$B206))</f>
        <v>0</v>
      </c>
      <c r="P206" s="8">
        <f>IF(SUMIFS(Generation_Raw_Data!$C:$C, Generation_Raw_Data!$D:$D,'AG-KIUC 2-52 (a), (c)-(f) '!P$2, Generation_Raw_Data!$A:$A, 'AG-KIUC 2-52 (a), (c)-(f) '!$B206)&lt;0, 0, SUMIFS(Generation_Raw_Data!$C:$C, Generation_Raw_Data!$D:$D,'AG-KIUC 2-52 (a), (c)-(f) '!P$2, Generation_Raw_Data!$A:$A, 'AG-KIUC 2-52 (a), (c)-(f) '!$B206))</f>
        <v>299.60000000000002</v>
      </c>
      <c r="Q206" s="8">
        <f>IF(SUMIFS(Generation_Raw_Data!$C:$C, Generation_Raw_Data!$D:$D,'AG-KIUC 2-52 (a), (c)-(f) '!Q$2, Generation_Raw_Data!$A:$A, 'AG-KIUC 2-52 (a), (c)-(f) '!$B206)&lt;0, 0, SUMIFS(Generation_Raw_Data!$C:$C, Generation_Raw_Data!$D:$D,'AG-KIUC 2-52 (a), (c)-(f) '!Q$2, Generation_Raw_Data!$A:$A, 'AG-KIUC 2-52 (a), (c)-(f) '!$B206))</f>
        <v>392.3</v>
      </c>
      <c r="R206" s="8">
        <f>IF(SUMIFS(Generation_Raw_Data!$C:$C, Generation_Raw_Data!$D:$D,'AG-KIUC 2-52 (a), (c)-(f) '!R$2, Generation_Raw_Data!$A:$A, 'AG-KIUC 2-52 (a), (c)-(f) '!$B206)&lt;0, 0, SUMIFS(Generation_Raw_Data!$C:$C, Generation_Raw_Data!$D:$D,'AG-KIUC 2-52 (a), (c)-(f) '!R$2, Generation_Raw_Data!$A:$A, 'AG-KIUC 2-52 (a), (c)-(f) '!$B206))</f>
        <v>416</v>
      </c>
      <c r="S206" s="8">
        <f>IF(SUMIFS(Generation_Raw_Data!$C:$C, Generation_Raw_Data!$D:$D,'AG-KIUC 2-52 (a), (c)-(f) '!S$2, Generation_Raw_Data!$A:$A, 'AG-KIUC 2-52 (a), (c)-(f) '!$B206)&lt;0, 0, SUMIFS(Generation_Raw_Data!$C:$C, Generation_Raw_Data!$D:$D,'AG-KIUC 2-52 (a), (c)-(f) '!S$2, Generation_Raw_Data!$A:$A, 'AG-KIUC 2-52 (a), (c)-(f) '!$B206))</f>
        <v>485.4</v>
      </c>
      <c r="T206" s="8">
        <f>IF(SUMIFS(Generation_Raw_Data!$C:$C, Generation_Raw_Data!$D:$D,'AG-KIUC 2-52 (a), (c)-(f) '!T$2, Generation_Raw_Data!$A:$A, 'AG-KIUC 2-52 (a), (c)-(f) '!$B206)&lt;0, 0, SUMIFS(Generation_Raw_Data!$C:$C, Generation_Raw_Data!$D:$D,'AG-KIUC 2-52 (a), (c)-(f) '!T$2, Generation_Raw_Data!$A:$A, 'AG-KIUC 2-52 (a), (c)-(f) '!$B206))</f>
        <v>711.3</v>
      </c>
      <c r="U206" s="8">
        <f>IF(SUMIFS(Generation_Raw_Data!$C:$C, Generation_Raw_Data!$D:$D,'AG-KIUC 2-52 (a), (c)-(f) '!U$2, Generation_Raw_Data!$A:$A, 'AG-KIUC 2-52 (a), (c)-(f) '!$B206)&lt;0, 0, SUMIFS(Generation_Raw_Data!$C:$C, Generation_Raw_Data!$D:$D,'AG-KIUC 2-52 (a), (c)-(f) '!U$2, Generation_Raw_Data!$A:$A, 'AG-KIUC 2-52 (a), (c)-(f) '!$B206))</f>
        <v>33</v>
      </c>
      <c r="V206" s="8">
        <f>IF(SUMIFS(Generation_Raw_Data!$C:$C, Generation_Raw_Data!$D:$D,'AG-KIUC 2-52 (a), (c)-(f) '!V$2, Generation_Raw_Data!$A:$A, 'AG-KIUC 2-52 (a), (c)-(f) '!$B206)&lt;0, 0, SUMIFS(Generation_Raw_Data!$C:$C, Generation_Raw_Data!$D:$D,'AG-KIUC 2-52 (a), (c)-(f) '!V$2, Generation_Raw_Data!$A:$A, 'AG-KIUC 2-52 (a), (c)-(f) '!$B206))</f>
        <v>0</v>
      </c>
      <c r="W206" s="8">
        <f>IF(SUMIFS(Generation_Raw_Data!$C:$C, Generation_Raw_Data!$D:$D,'AG-KIUC 2-52 (a), (c)-(f) '!W$2, Generation_Raw_Data!$A:$A, 'AG-KIUC 2-52 (a), (c)-(f) '!$B206)&lt;0, 0, SUMIFS(Generation_Raw_Data!$C:$C, Generation_Raw_Data!$D:$D,'AG-KIUC 2-52 (a), (c)-(f) '!W$2, Generation_Raw_Data!$A:$A, 'AG-KIUC 2-52 (a), (c)-(f) '!$B206))</f>
        <v>0</v>
      </c>
      <c r="X206" s="8">
        <f>IF(SUMIFS(Generation_Raw_Data!$C:$C, Generation_Raw_Data!$D:$D,'AG-KIUC 2-52 (a), (c)-(f) '!X$2, Generation_Raw_Data!$A:$A, 'AG-KIUC 2-52 (a), (c)-(f) '!$B206)&lt;0, 0, SUMIFS(Generation_Raw_Data!$C:$C, Generation_Raw_Data!$D:$D,'AG-KIUC 2-52 (a), (c)-(f) '!X$2, Generation_Raw_Data!$A:$A, 'AG-KIUC 2-52 (a), (c)-(f) '!$B206))</f>
        <v>0</v>
      </c>
      <c r="Y206" s="8">
        <f>IF(SUMIFS(Generation_Raw_Data!$C:$C, Generation_Raw_Data!$D:$D,'AG-KIUC 2-52 (a), (c)-(f) '!Y$2, Generation_Raw_Data!$A:$A, 'AG-KIUC 2-52 (a), (c)-(f) '!$B206)&lt;0, 0, SUMIFS(Generation_Raw_Data!$C:$C, Generation_Raw_Data!$D:$D,'AG-KIUC 2-52 (a), (c)-(f) '!Y$2, Generation_Raw_Data!$A:$A, 'AG-KIUC 2-52 (a), (c)-(f) '!$B206))</f>
        <v>0</v>
      </c>
      <c r="Z206" s="8">
        <f>IF(SUMIFS(Generation_Raw_Data!$C:$C, Generation_Raw_Data!$D:$D,'AG-KIUC 2-52 (a), (c)-(f) '!Z$2, Generation_Raw_Data!$A:$A, 'AG-KIUC 2-52 (a), (c)-(f) '!$B206)&lt;0, 0, SUMIFS(Generation_Raw_Data!$C:$C, Generation_Raw_Data!$D:$D,'AG-KIUC 2-52 (a), (c)-(f) '!Z$2, Generation_Raw_Data!$A:$A, 'AG-KIUC 2-52 (a), (c)-(f) '!$B206))</f>
        <v>0</v>
      </c>
      <c r="AA206" s="8">
        <f>IF(SUMIFS(Generation_Raw_Data!$C:$C, Generation_Raw_Data!$D:$D,'AG-KIUC 2-52 (a), (c)-(f) '!AA$2, Generation_Raw_Data!$A:$A, 'AG-KIUC 2-52 (a), (c)-(f) '!$B206)&lt;0, 0, SUMIFS(Generation_Raw_Data!$C:$C, Generation_Raw_Data!$D:$D,'AG-KIUC 2-52 (a), (c)-(f) '!AA$2, Generation_Raw_Data!$A:$A, 'AG-KIUC 2-52 (a), (c)-(f) '!$B206))</f>
        <v>0</v>
      </c>
      <c r="AB206" s="8">
        <f>IF(SUMIFS(Generation_Raw_Data!$C:$C, Generation_Raw_Data!$D:$D,'AG-KIUC 2-52 (a), (c)-(f) '!AB$2, Generation_Raw_Data!$A:$A, 'AG-KIUC 2-52 (a), (c)-(f) '!$B206)&lt;0, 0, SUMIFS(Generation_Raw_Data!$C:$C, Generation_Raw_Data!$D:$D,'AG-KIUC 2-52 (a), (c)-(f) '!AB$2, Generation_Raw_Data!$A:$A, 'AG-KIUC 2-52 (a), (c)-(f) '!$B206))</f>
        <v>0</v>
      </c>
      <c r="AC206" s="8">
        <f>IF(SUMIFS(Generation_Raw_Data!$C:$C, Generation_Raw_Data!$D:$D,'AG-KIUC 2-52 (a), (c)-(f) '!AC$2, Generation_Raw_Data!$A:$A, 'AG-KIUC 2-52 (a), (c)-(f) '!$B206)&lt;0, 0, SUMIFS(Generation_Raw_Data!$C:$C, Generation_Raw_Data!$D:$D,'AG-KIUC 2-52 (a), (c)-(f) '!AC$2, Generation_Raw_Data!$A:$A, 'AG-KIUC 2-52 (a), (c)-(f) '!$B206))</f>
        <v>0</v>
      </c>
      <c r="AD206" s="8">
        <f>IF(SUMIFS(Generation_Raw_Data!$C:$C, Generation_Raw_Data!$D:$D,'AG-KIUC 2-52 (a), (c)-(f) '!AD$2, Generation_Raw_Data!$A:$A, 'AG-KIUC 2-52 (a), (c)-(f) '!$B206)&lt;0, 0, SUMIFS(Generation_Raw_Data!$C:$C, Generation_Raw_Data!$D:$D,'AG-KIUC 2-52 (a), (c)-(f) '!AD$2, Generation_Raw_Data!$A:$A, 'AG-KIUC 2-52 (a), (c)-(f) '!$B206))</f>
        <v>98.473299999999995</v>
      </c>
      <c r="AE206" s="8">
        <f>IF(SUMIFS(Generation_Raw_Data!$C:$C, Generation_Raw_Data!$D:$D,'AG-KIUC 2-52 (a), (c)-(f) '!AE$2, Generation_Raw_Data!$A:$A, 'AG-KIUC 2-52 (a), (c)-(f) '!$B206)&lt;0, 0, SUMIFS(Generation_Raw_Data!$C:$C, Generation_Raw_Data!$D:$D,'AG-KIUC 2-52 (a), (c)-(f) '!AE$2, Generation_Raw_Data!$A:$A, 'AG-KIUC 2-52 (a), (c)-(f) '!$B206))</f>
        <v>0</v>
      </c>
      <c r="AF206" s="8">
        <f>IF(SUMIFS(Generation_Raw_Data!$C:$C, Generation_Raw_Data!$D:$D,'AG-KIUC 2-52 (a), (c)-(f) '!AF$2, Generation_Raw_Data!$A:$A, 'AG-KIUC 2-52 (a), (c)-(f) '!$B206)&lt;0, 0, SUMIFS(Generation_Raw_Data!$C:$C, Generation_Raw_Data!$D:$D,'AG-KIUC 2-52 (a), (c)-(f) '!AF$2, Generation_Raw_Data!$A:$A, 'AG-KIUC 2-52 (a), (c)-(f) '!$B206))</f>
        <v>41.358800000000002</v>
      </c>
      <c r="AG206" s="8">
        <f>IF(SUMIFS(Generation_Raw_Data!$C:$C, Generation_Raw_Data!$D:$D,'AG-KIUC 2-52 (a), (c)-(f) '!AG$2, Generation_Raw_Data!$A:$A, 'AG-KIUC 2-52 (a), (c)-(f) '!$B206)&lt;0, 0, SUMIFS(Generation_Raw_Data!$C:$C, Generation_Raw_Data!$D:$D,'AG-KIUC 2-52 (a), (c)-(f) '!AG$2, Generation_Raw_Data!$A:$A, 'AG-KIUC 2-52 (a), (c)-(f) '!$B206))</f>
        <v>118.1679</v>
      </c>
      <c r="AH206" s="8">
        <f>IF(SUMIFS(Generation_Raw_Data!$C:$C, Generation_Raw_Data!$D:$D,'AG-KIUC 2-52 (a), (c)-(f) '!AH$2, Generation_Raw_Data!$A:$A, 'AG-KIUC 2-52 (a), (c)-(f) '!$B206)&lt;0, 0, SUMIFS(Generation_Raw_Data!$C:$C, Generation_Raw_Data!$D:$D,'AG-KIUC 2-52 (a), (c)-(f) '!AH$2, Generation_Raw_Data!$A:$A, 'AG-KIUC 2-52 (a), (c)-(f) '!$B206))</f>
        <v>0</v>
      </c>
      <c r="AI206" s="8">
        <f>IF(SUMIFS(Generation_Raw_Data!$C:$C, Generation_Raw_Data!$D:$D,'AG-KIUC 2-52 (a), (c)-(f) '!AI$2, Generation_Raw_Data!$A:$A, 'AG-KIUC 2-52 (a), (c)-(f) '!$B206)&lt;0, 0, SUMIFS(Generation_Raw_Data!$C:$C, Generation_Raw_Data!$D:$D,'AG-KIUC 2-52 (a), (c)-(f) '!AI$2, Generation_Raw_Data!$A:$A, 'AG-KIUC 2-52 (a), (c)-(f) '!$B206))</f>
        <v>0</v>
      </c>
      <c r="AJ206" s="8">
        <f>IF(SUMIFS(Generation_Raw_Data!$C:$C, Generation_Raw_Data!$D:$D,'AG-KIUC 2-52 (a), (c)-(f) '!AJ$2, Generation_Raw_Data!$A:$A, 'AG-KIUC 2-52 (a), (c)-(f) '!$B206)&lt;0, 0, SUMIFS(Generation_Raw_Data!$C:$C, Generation_Raw_Data!$D:$D,'AG-KIUC 2-52 (a), (c)-(f) '!AJ$2, Generation_Raw_Data!$A:$A, 'AG-KIUC 2-52 (a), (c)-(f) '!$B206))</f>
        <v>0</v>
      </c>
      <c r="AK206" s="8">
        <f>IF(SUMIFS(Generation_Raw_Data!$C:$C, Generation_Raw_Data!$D:$D,'AG-KIUC 2-52 (a), (c)-(f) '!AK$2, Generation_Raw_Data!$A:$A, 'AG-KIUC 2-52 (a), (c)-(f) '!$B206)&lt;0, 0, SUMIFS(Generation_Raw_Data!$C:$C, Generation_Raw_Data!$D:$D,'AG-KIUC 2-52 (a), (c)-(f) '!AK$2, Generation_Raw_Data!$A:$A, 'AG-KIUC 2-52 (a), (c)-(f) '!$B206))</f>
        <v>0</v>
      </c>
      <c r="AL206" s="8">
        <f>IF(SUMIFS(Generation_Raw_Data!$C:$C, Generation_Raw_Data!$D:$D,'AG-KIUC 2-52 (a), (c)-(f) '!AL$2, Generation_Raw_Data!$A:$A, 'AG-KIUC 2-52 (a), (c)-(f) '!$B206)&lt;0, 0, SUMIFS(Generation_Raw_Data!$C:$C, Generation_Raw_Data!$D:$D,'AG-KIUC 2-52 (a), (c)-(f) '!AL$2, Generation_Raw_Data!$A:$A, 'AG-KIUC 2-52 (a), (c)-(f) '!$B206))</f>
        <v>0</v>
      </c>
      <c r="AM206" s="8">
        <f>IF(SUMIFS(Generation_Raw_Data!$C:$C, Generation_Raw_Data!$D:$D,'AG-KIUC 2-52 (a), (c)-(f) '!AM$2, Generation_Raw_Data!$A:$A, 'AG-KIUC 2-52 (a), (c)-(f) '!$B206)&lt;0, 0, SUMIFS(Generation_Raw_Data!$C:$C, Generation_Raw_Data!$D:$D,'AG-KIUC 2-52 (a), (c)-(f) '!AM$2, Generation_Raw_Data!$A:$A, 'AG-KIUC 2-52 (a), (c)-(f) '!$B206))</f>
        <v>9.1999999999999993</v>
      </c>
      <c r="AN206" s="8">
        <f>IF(SUMIFS(Generation_Raw_Data!$C:$C, Generation_Raw_Data!$D:$D,'AG-KIUC 2-52 (a), (c)-(f) '!AN$2, Generation_Raw_Data!$A:$A, 'AG-KIUC 2-52 (a), (c)-(f) '!$B206)&lt;0, 0, SUMIFS(Generation_Raw_Data!$C:$C, Generation_Raw_Data!$D:$D,'AG-KIUC 2-52 (a), (c)-(f) '!AN$2, Generation_Raw_Data!$A:$A, 'AG-KIUC 2-52 (a), (c)-(f) '!$B206))</f>
        <v>0.9</v>
      </c>
    </row>
    <row r="207" spans="1:40" x14ac:dyDescent="0.35">
      <c r="A207" s="1">
        <v>26</v>
      </c>
      <c r="B207" s="2">
        <v>44796.499999999993</v>
      </c>
      <c r="C207" s="16">
        <f>SUMIF(Marginal_Cost_Raw_Data!$A:$A, 'AG-KIUC 2-52 (a), (c)-(f) '!$B207, Marginal_Cost_Raw_Data!$B:$B)</f>
        <v>23.801493770616318</v>
      </c>
      <c r="D207" s="17">
        <f>SUMIFS(CTS_Raw_Data!$C:$C, CTS_Raw_Data!$B:$B, "S", CTS_Raw_Data!$A:$A, 'AG-KIUC 2-52 (a), (c)-(f) '!$B207)</f>
        <v>50</v>
      </c>
      <c r="E207" s="7">
        <f>IFERROR(SUMIFS(CTS_Raw_Data!$D:$D, CTS_Raw_Data!$B:$B, "S", CTS_Raw_Data!$A:$A, 'AG-KIUC 2-52 (a), (c)-(f) '!$B207)/'AG-KIUC 2-52 (a), (c)-(f) '!$D207,0)</f>
        <v>118.7366</v>
      </c>
      <c r="F207" s="14">
        <f>SUMIFS(CTS_Raw_Data!$C:$C, CTS_Raw_Data!$B:$B, "B", CTS_Raw_Data!$A:$A, 'AG-KIUC 2-52 (a), (c)-(f) '!$B207)</f>
        <v>0</v>
      </c>
      <c r="G207" s="7">
        <f>IFERROR(SUMIFS(CTS_Raw_Data!$D:$D, CTS_Raw_Data!$B:$B, "B", CTS_Raw_Data!$A:$A, 'AG-KIUC 2-52 (a), (c)-(f) '!$B207)/'AG-KIUC 2-52 (a), (c)-(f) '!$F207,0)</f>
        <v>0</v>
      </c>
      <c r="H207" s="19">
        <f>SUMIF(ACE_Raw_Data!$A:$A, 'AG-KIUC 2-52 (a), (c)-(f) '!$B207, ACE_Raw_Data!$B:$B)</f>
        <v>-3.8460692496432198</v>
      </c>
      <c r="I207" s="21">
        <f>IF(SUMIFS(Generation_Raw_Data!$C:$C, Generation_Raw_Data!$D:$D,'AG-KIUC 2-52 (a), (c)-(f) '!I$2, Generation_Raw_Data!$A:$A, 'AG-KIUC 2-52 (a), (c)-(f) '!$B207)&lt;0, 0, SUMIFS(Generation_Raw_Data!$C:$C, Generation_Raw_Data!$D:$D,'AG-KIUC 2-52 (a), (c)-(f) '!I$2, Generation_Raw_Data!$A:$A, 'AG-KIUC 2-52 (a), (c)-(f) '!$B207))</f>
        <v>251</v>
      </c>
      <c r="J207" s="8">
        <f>IF(SUMIFS(Generation_Raw_Data!$C:$C, Generation_Raw_Data!$D:$D,'AG-KIUC 2-52 (a), (c)-(f) '!J$2, Generation_Raw_Data!$A:$A, 'AG-KIUC 2-52 (a), (c)-(f) '!$B207)&lt;0, 0, SUMIFS(Generation_Raw_Data!$C:$C, Generation_Raw_Data!$D:$D,'AG-KIUC 2-52 (a), (c)-(f) '!J$2, Generation_Raw_Data!$A:$A, 'AG-KIUC 2-52 (a), (c)-(f) '!$B207))</f>
        <v>592.1</v>
      </c>
      <c r="K207" s="8">
        <f>IF(SUMIFS(Generation_Raw_Data!$C:$C, Generation_Raw_Data!$D:$D,'AG-KIUC 2-52 (a), (c)-(f) '!K$2, Generation_Raw_Data!$A:$A, 'AG-KIUC 2-52 (a), (c)-(f) '!$B207)&lt;0, 0, SUMIFS(Generation_Raw_Data!$C:$C, Generation_Raw_Data!$D:$D,'AG-KIUC 2-52 (a), (c)-(f) '!K$2, Generation_Raw_Data!$A:$A, 'AG-KIUC 2-52 (a), (c)-(f) '!$B207))</f>
        <v>179</v>
      </c>
      <c r="L207" s="8">
        <f>IF(SUMIFS(Generation_Raw_Data!$C:$C, Generation_Raw_Data!$D:$D,'AG-KIUC 2-52 (a), (c)-(f) '!L$2, Generation_Raw_Data!$A:$A, 'AG-KIUC 2-52 (a), (c)-(f) '!$B207)&lt;0, 0, SUMIFS(Generation_Raw_Data!$C:$C, Generation_Raw_Data!$D:$D,'AG-KIUC 2-52 (a), (c)-(f) '!L$2, Generation_Raw_Data!$A:$A, 'AG-KIUC 2-52 (a), (c)-(f) '!$B207))</f>
        <v>178</v>
      </c>
      <c r="M207" s="8">
        <f>IF(SUMIFS(Generation_Raw_Data!$C:$C, Generation_Raw_Data!$D:$D,'AG-KIUC 2-52 (a), (c)-(f) '!M$2, Generation_Raw_Data!$A:$A, 'AG-KIUC 2-52 (a), (c)-(f) '!$B207)&lt;0, 0, SUMIFS(Generation_Raw_Data!$C:$C, Generation_Raw_Data!$D:$D,'AG-KIUC 2-52 (a), (c)-(f) '!M$2, Generation_Raw_Data!$A:$A, 'AG-KIUC 2-52 (a), (c)-(f) '!$B207))</f>
        <v>462</v>
      </c>
      <c r="N207" s="8">
        <f>IF(SUMIFS(Generation_Raw_Data!$C:$C, Generation_Raw_Data!$D:$D,'AG-KIUC 2-52 (a), (c)-(f) '!N$2, Generation_Raw_Data!$A:$A, 'AG-KIUC 2-52 (a), (c)-(f) '!$B207)&lt;0, 0, SUMIFS(Generation_Raw_Data!$C:$C, Generation_Raw_Data!$D:$D,'AG-KIUC 2-52 (a), (c)-(f) '!N$2, Generation_Raw_Data!$A:$A, 'AG-KIUC 2-52 (a), (c)-(f) '!$B207))</f>
        <v>483</v>
      </c>
      <c r="O207" s="8">
        <f>IF(SUMIFS(Generation_Raw_Data!$C:$C, Generation_Raw_Data!$D:$D,'AG-KIUC 2-52 (a), (c)-(f) '!O$2, Generation_Raw_Data!$A:$A, 'AG-KIUC 2-52 (a), (c)-(f) '!$B207)&lt;0, 0, SUMIFS(Generation_Raw_Data!$C:$C, Generation_Raw_Data!$D:$D,'AG-KIUC 2-52 (a), (c)-(f) '!O$2, Generation_Raw_Data!$A:$A, 'AG-KIUC 2-52 (a), (c)-(f) '!$B207))</f>
        <v>0</v>
      </c>
      <c r="P207" s="8">
        <f>IF(SUMIFS(Generation_Raw_Data!$C:$C, Generation_Raw_Data!$D:$D,'AG-KIUC 2-52 (a), (c)-(f) '!P$2, Generation_Raw_Data!$A:$A, 'AG-KIUC 2-52 (a), (c)-(f) '!$B207)&lt;0, 0, SUMIFS(Generation_Raw_Data!$C:$C, Generation_Raw_Data!$D:$D,'AG-KIUC 2-52 (a), (c)-(f) '!P$2, Generation_Raw_Data!$A:$A, 'AG-KIUC 2-52 (a), (c)-(f) '!$B207))</f>
        <v>299.7</v>
      </c>
      <c r="Q207" s="8">
        <f>IF(SUMIFS(Generation_Raw_Data!$C:$C, Generation_Raw_Data!$D:$D,'AG-KIUC 2-52 (a), (c)-(f) '!Q$2, Generation_Raw_Data!$A:$A, 'AG-KIUC 2-52 (a), (c)-(f) '!$B207)&lt;0, 0, SUMIFS(Generation_Raw_Data!$C:$C, Generation_Raw_Data!$D:$D,'AG-KIUC 2-52 (a), (c)-(f) '!Q$2, Generation_Raw_Data!$A:$A, 'AG-KIUC 2-52 (a), (c)-(f) '!$B207))</f>
        <v>393.3</v>
      </c>
      <c r="R207" s="8">
        <f>IF(SUMIFS(Generation_Raw_Data!$C:$C, Generation_Raw_Data!$D:$D,'AG-KIUC 2-52 (a), (c)-(f) '!R$2, Generation_Raw_Data!$A:$A, 'AG-KIUC 2-52 (a), (c)-(f) '!$B207)&lt;0, 0, SUMIFS(Generation_Raw_Data!$C:$C, Generation_Raw_Data!$D:$D,'AG-KIUC 2-52 (a), (c)-(f) '!R$2, Generation_Raw_Data!$A:$A, 'AG-KIUC 2-52 (a), (c)-(f) '!$B207))</f>
        <v>421.6</v>
      </c>
      <c r="S207" s="8">
        <f>IF(SUMIFS(Generation_Raw_Data!$C:$C, Generation_Raw_Data!$D:$D,'AG-KIUC 2-52 (a), (c)-(f) '!S$2, Generation_Raw_Data!$A:$A, 'AG-KIUC 2-52 (a), (c)-(f) '!$B207)&lt;0, 0, SUMIFS(Generation_Raw_Data!$C:$C, Generation_Raw_Data!$D:$D,'AG-KIUC 2-52 (a), (c)-(f) '!S$2, Generation_Raw_Data!$A:$A, 'AG-KIUC 2-52 (a), (c)-(f) '!$B207))</f>
        <v>448.4</v>
      </c>
      <c r="T207" s="8">
        <f>IF(SUMIFS(Generation_Raw_Data!$C:$C, Generation_Raw_Data!$D:$D,'AG-KIUC 2-52 (a), (c)-(f) '!T$2, Generation_Raw_Data!$A:$A, 'AG-KIUC 2-52 (a), (c)-(f) '!$B207)&lt;0, 0, SUMIFS(Generation_Raw_Data!$C:$C, Generation_Raw_Data!$D:$D,'AG-KIUC 2-52 (a), (c)-(f) '!T$2, Generation_Raw_Data!$A:$A, 'AG-KIUC 2-52 (a), (c)-(f) '!$B207))</f>
        <v>733.1</v>
      </c>
      <c r="U207" s="8">
        <f>IF(SUMIFS(Generation_Raw_Data!$C:$C, Generation_Raw_Data!$D:$D,'AG-KIUC 2-52 (a), (c)-(f) '!U$2, Generation_Raw_Data!$A:$A, 'AG-KIUC 2-52 (a), (c)-(f) '!$B207)&lt;0, 0, SUMIFS(Generation_Raw_Data!$C:$C, Generation_Raw_Data!$D:$D,'AG-KIUC 2-52 (a), (c)-(f) '!U$2, Generation_Raw_Data!$A:$A, 'AG-KIUC 2-52 (a), (c)-(f) '!$B207))</f>
        <v>52</v>
      </c>
      <c r="V207" s="8">
        <f>IF(SUMIFS(Generation_Raw_Data!$C:$C, Generation_Raw_Data!$D:$D,'AG-KIUC 2-52 (a), (c)-(f) '!V$2, Generation_Raw_Data!$A:$A, 'AG-KIUC 2-52 (a), (c)-(f) '!$B207)&lt;0, 0, SUMIFS(Generation_Raw_Data!$C:$C, Generation_Raw_Data!$D:$D,'AG-KIUC 2-52 (a), (c)-(f) '!V$2, Generation_Raw_Data!$A:$A, 'AG-KIUC 2-52 (a), (c)-(f) '!$B207))</f>
        <v>0</v>
      </c>
      <c r="W207" s="8">
        <f>IF(SUMIFS(Generation_Raw_Data!$C:$C, Generation_Raw_Data!$D:$D,'AG-KIUC 2-52 (a), (c)-(f) '!W$2, Generation_Raw_Data!$A:$A, 'AG-KIUC 2-52 (a), (c)-(f) '!$B207)&lt;0, 0, SUMIFS(Generation_Raw_Data!$C:$C, Generation_Raw_Data!$D:$D,'AG-KIUC 2-52 (a), (c)-(f) '!W$2, Generation_Raw_Data!$A:$A, 'AG-KIUC 2-52 (a), (c)-(f) '!$B207))</f>
        <v>0</v>
      </c>
      <c r="X207" s="8">
        <f>IF(SUMIFS(Generation_Raw_Data!$C:$C, Generation_Raw_Data!$D:$D,'AG-KIUC 2-52 (a), (c)-(f) '!X$2, Generation_Raw_Data!$A:$A, 'AG-KIUC 2-52 (a), (c)-(f) '!$B207)&lt;0, 0, SUMIFS(Generation_Raw_Data!$C:$C, Generation_Raw_Data!$D:$D,'AG-KIUC 2-52 (a), (c)-(f) '!X$2, Generation_Raw_Data!$A:$A, 'AG-KIUC 2-52 (a), (c)-(f) '!$B207))</f>
        <v>0</v>
      </c>
      <c r="Y207" s="8">
        <f>IF(SUMIFS(Generation_Raw_Data!$C:$C, Generation_Raw_Data!$D:$D,'AG-KIUC 2-52 (a), (c)-(f) '!Y$2, Generation_Raw_Data!$A:$A, 'AG-KIUC 2-52 (a), (c)-(f) '!$B207)&lt;0, 0, SUMIFS(Generation_Raw_Data!$C:$C, Generation_Raw_Data!$D:$D,'AG-KIUC 2-52 (a), (c)-(f) '!Y$2, Generation_Raw_Data!$A:$A, 'AG-KIUC 2-52 (a), (c)-(f) '!$B207))</f>
        <v>0</v>
      </c>
      <c r="Z207" s="8">
        <f>IF(SUMIFS(Generation_Raw_Data!$C:$C, Generation_Raw_Data!$D:$D,'AG-KIUC 2-52 (a), (c)-(f) '!Z$2, Generation_Raw_Data!$A:$A, 'AG-KIUC 2-52 (a), (c)-(f) '!$B207)&lt;0, 0, SUMIFS(Generation_Raw_Data!$C:$C, Generation_Raw_Data!$D:$D,'AG-KIUC 2-52 (a), (c)-(f) '!Z$2, Generation_Raw_Data!$A:$A, 'AG-KIUC 2-52 (a), (c)-(f) '!$B207))</f>
        <v>0</v>
      </c>
      <c r="AA207" s="8">
        <f>IF(SUMIFS(Generation_Raw_Data!$C:$C, Generation_Raw_Data!$D:$D,'AG-KIUC 2-52 (a), (c)-(f) '!AA$2, Generation_Raw_Data!$A:$A, 'AG-KIUC 2-52 (a), (c)-(f) '!$B207)&lt;0, 0, SUMIFS(Generation_Raw_Data!$C:$C, Generation_Raw_Data!$D:$D,'AG-KIUC 2-52 (a), (c)-(f) '!AA$2, Generation_Raw_Data!$A:$A, 'AG-KIUC 2-52 (a), (c)-(f) '!$B207))</f>
        <v>0</v>
      </c>
      <c r="AB207" s="8">
        <f>IF(SUMIFS(Generation_Raw_Data!$C:$C, Generation_Raw_Data!$D:$D,'AG-KIUC 2-52 (a), (c)-(f) '!AB$2, Generation_Raw_Data!$A:$A, 'AG-KIUC 2-52 (a), (c)-(f) '!$B207)&lt;0, 0, SUMIFS(Generation_Raw_Data!$C:$C, Generation_Raw_Data!$D:$D,'AG-KIUC 2-52 (a), (c)-(f) '!AB$2, Generation_Raw_Data!$A:$A, 'AG-KIUC 2-52 (a), (c)-(f) '!$B207))</f>
        <v>95.288899999999998</v>
      </c>
      <c r="AC207" s="8">
        <f>IF(SUMIFS(Generation_Raw_Data!$C:$C, Generation_Raw_Data!$D:$D,'AG-KIUC 2-52 (a), (c)-(f) '!AC$2, Generation_Raw_Data!$A:$A, 'AG-KIUC 2-52 (a), (c)-(f) '!$B207)&lt;0, 0, SUMIFS(Generation_Raw_Data!$C:$C, Generation_Raw_Data!$D:$D,'AG-KIUC 2-52 (a), (c)-(f) '!AC$2, Generation_Raw_Data!$A:$A, 'AG-KIUC 2-52 (a), (c)-(f) '!$B207))</f>
        <v>0</v>
      </c>
      <c r="AD207" s="8">
        <f>IF(SUMIFS(Generation_Raw_Data!$C:$C, Generation_Raw_Data!$D:$D,'AG-KIUC 2-52 (a), (c)-(f) '!AD$2, Generation_Raw_Data!$A:$A, 'AG-KIUC 2-52 (a), (c)-(f) '!$B207)&lt;0, 0, SUMIFS(Generation_Raw_Data!$C:$C, Generation_Raw_Data!$D:$D,'AG-KIUC 2-52 (a), (c)-(f) '!AD$2, Generation_Raw_Data!$A:$A, 'AG-KIUC 2-52 (a), (c)-(f) '!$B207))</f>
        <v>101.2444</v>
      </c>
      <c r="AE207" s="8">
        <f>IF(SUMIFS(Generation_Raw_Data!$C:$C, Generation_Raw_Data!$D:$D,'AG-KIUC 2-52 (a), (c)-(f) '!AE$2, Generation_Raw_Data!$A:$A, 'AG-KIUC 2-52 (a), (c)-(f) '!$B207)&lt;0, 0, SUMIFS(Generation_Raw_Data!$C:$C, Generation_Raw_Data!$D:$D,'AG-KIUC 2-52 (a), (c)-(f) '!AE$2, Generation_Raw_Data!$A:$A, 'AG-KIUC 2-52 (a), (c)-(f) '!$B207))</f>
        <v>0</v>
      </c>
      <c r="AF207" s="8">
        <f>IF(SUMIFS(Generation_Raw_Data!$C:$C, Generation_Raw_Data!$D:$D,'AG-KIUC 2-52 (a), (c)-(f) '!AF$2, Generation_Raw_Data!$A:$A, 'AG-KIUC 2-52 (a), (c)-(f) '!$B207)&lt;0, 0, SUMIFS(Generation_Raw_Data!$C:$C, Generation_Raw_Data!$D:$D,'AG-KIUC 2-52 (a), (c)-(f) '!AF$2, Generation_Raw_Data!$A:$A, 'AG-KIUC 2-52 (a), (c)-(f) '!$B207))</f>
        <v>103.2296</v>
      </c>
      <c r="AG207" s="8">
        <f>IF(SUMIFS(Generation_Raw_Data!$C:$C, Generation_Raw_Data!$D:$D,'AG-KIUC 2-52 (a), (c)-(f) '!AG$2, Generation_Raw_Data!$A:$A, 'AG-KIUC 2-52 (a), (c)-(f) '!$B207)&lt;0, 0, SUMIFS(Generation_Raw_Data!$C:$C, Generation_Raw_Data!$D:$D,'AG-KIUC 2-52 (a), (c)-(f) '!AG$2, Generation_Raw_Data!$A:$A, 'AG-KIUC 2-52 (a), (c)-(f) '!$B207))</f>
        <v>102.23699999999999</v>
      </c>
      <c r="AH207" s="8">
        <f>IF(SUMIFS(Generation_Raw_Data!$C:$C, Generation_Raw_Data!$D:$D,'AG-KIUC 2-52 (a), (c)-(f) '!AH$2, Generation_Raw_Data!$A:$A, 'AG-KIUC 2-52 (a), (c)-(f) '!$B207)&lt;0, 0, SUMIFS(Generation_Raw_Data!$C:$C, Generation_Raw_Data!$D:$D,'AG-KIUC 2-52 (a), (c)-(f) '!AH$2, Generation_Raw_Data!$A:$A, 'AG-KIUC 2-52 (a), (c)-(f) '!$B207))</f>
        <v>0</v>
      </c>
      <c r="AI207" s="8">
        <f>IF(SUMIFS(Generation_Raw_Data!$C:$C, Generation_Raw_Data!$D:$D,'AG-KIUC 2-52 (a), (c)-(f) '!AI$2, Generation_Raw_Data!$A:$A, 'AG-KIUC 2-52 (a), (c)-(f) '!$B207)&lt;0, 0, SUMIFS(Generation_Raw_Data!$C:$C, Generation_Raw_Data!$D:$D,'AG-KIUC 2-52 (a), (c)-(f) '!AI$2, Generation_Raw_Data!$A:$A, 'AG-KIUC 2-52 (a), (c)-(f) '!$B207))</f>
        <v>0</v>
      </c>
      <c r="AJ207" s="8">
        <f>IF(SUMIFS(Generation_Raw_Data!$C:$C, Generation_Raw_Data!$D:$D,'AG-KIUC 2-52 (a), (c)-(f) '!AJ$2, Generation_Raw_Data!$A:$A, 'AG-KIUC 2-52 (a), (c)-(f) '!$B207)&lt;0, 0, SUMIFS(Generation_Raw_Data!$C:$C, Generation_Raw_Data!$D:$D,'AG-KIUC 2-52 (a), (c)-(f) '!AJ$2, Generation_Raw_Data!$A:$A, 'AG-KIUC 2-52 (a), (c)-(f) '!$B207))</f>
        <v>0</v>
      </c>
      <c r="AK207" s="8">
        <f>IF(SUMIFS(Generation_Raw_Data!$C:$C, Generation_Raw_Data!$D:$D,'AG-KIUC 2-52 (a), (c)-(f) '!AK$2, Generation_Raw_Data!$A:$A, 'AG-KIUC 2-52 (a), (c)-(f) '!$B207)&lt;0, 0, SUMIFS(Generation_Raw_Data!$C:$C, Generation_Raw_Data!$D:$D,'AG-KIUC 2-52 (a), (c)-(f) '!AK$2, Generation_Raw_Data!$A:$A, 'AG-KIUC 2-52 (a), (c)-(f) '!$B207))</f>
        <v>0</v>
      </c>
      <c r="AL207" s="8">
        <f>IF(SUMIFS(Generation_Raw_Data!$C:$C, Generation_Raw_Data!$D:$D,'AG-KIUC 2-52 (a), (c)-(f) '!AL$2, Generation_Raw_Data!$A:$A, 'AG-KIUC 2-52 (a), (c)-(f) '!$B207)&lt;0, 0, SUMIFS(Generation_Raw_Data!$C:$C, Generation_Raw_Data!$D:$D,'AG-KIUC 2-52 (a), (c)-(f) '!AL$2, Generation_Raw_Data!$A:$A, 'AG-KIUC 2-52 (a), (c)-(f) '!$B207))</f>
        <v>0</v>
      </c>
      <c r="AM207" s="8">
        <f>IF(SUMIFS(Generation_Raw_Data!$C:$C, Generation_Raw_Data!$D:$D,'AG-KIUC 2-52 (a), (c)-(f) '!AM$2, Generation_Raw_Data!$A:$A, 'AG-KIUC 2-52 (a), (c)-(f) '!$B207)&lt;0, 0, SUMIFS(Generation_Raw_Data!$C:$C, Generation_Raw_Data!$D:$D,'AG-KIUC 2-52 (a), (c)-(f) '!AM$2, Generation_Raw_Data!$A:$A, 'AG-KIUC 2-52 (a), (c)-(f) '!$B207))</f>
        <v>8</v>
      </c>
      <c r="AN207" s="8">
        <f>IF(SUMIFS(Generation_Raw_Data!$C:$C, Generation_Raw_Data!$D:$D,'AG-KIUC 2-52 (a), (c)-(f) '!AN$2, Generation_Raw_Data!$A:$A, 'AG-KIUC 2-52 (a), (c)-(f) '!$B207)&lt;0, 0, SUMIFS(Generation_Raw_Data!$C:$C, Generation_Raw_Data!$D:$D,'AG-KIUC 2-52 (a), (c)-(f) '!AN$2, Generation_Raw_Data!$A:$A, 'AG-KIUC 2-52 (a), (c)-(f) '!$B207))</f>
        <v>1.3</v>
      </c>
    </row>
    <row r="208" spans="1:40" x14ac:dyDescent="0.35">
      <c r="A208" s="1">
        <v>26</v>
      </c>
      <c r="B208" s="2">
        <v>44796.541666666657</v>
      </c>
      <c r="C208" s="16">
        <f>SUMIF(Marginal_Cost_Raw_Data!$A:$A, 'AG-KIUC 2-52 (a), (c)-(f) '!$B208, Marginal_Cost_Raw_Data!$B:$B)</f>
        <v>58.596646595052086</v>
      </c>
      <c r="D208" s="17">
        <f>SUMIFS(CTS_Raw_Data!$C:$C, CTS_Raw_Data!$B:$B, "S", CTS_Raw_Data!$A:$A, 'AG-KIUC 2-52 (a), (c)-(f) '!$B208)</f>
        <v>200</v>
      </c>
      <c r="E208" s="7">
        <f>IFERROR(SUMIFS(CTS_Raw_Data!$D:$D, CTS_Raw_Data!$B:$B, "S", CTS_Raw_Data!$A:$A, 'AG-KIUC 2-52 (a), (c)-(f) '!$B208)/'AG-KIUC 2-52 (a), (c)-(f) '!$D208,0)</f>
        <v>125</v>
      </c>
      <c r="F208" s="14">
        <f>SUMIFS(CTS_Raw_Data!$C:$C, CTS_Raw_Data!$B:$B, "B", CTS_Raw_Data!$A:$A, 'AG-KIUC 2-52 (a), (c)-(f) '!$B208)</f>
        <v>0</v>
      </c>
      <c r="G208" s="7">
        <f>IFERROR(SUMIFS(CTS_Raw_Data!$D:$D, CTS_Raw_Data!$B:$B, "B", CTS_Raw_Data!$A:$A, 'AG-KIUC 2-52 (a), (c)-(f) '!$B208)/'AG-KIUC 2-52 (a), (c)-(f) '!$F208,0)</f>
        <v>0</v>
      </c>
      <c r="H208" s="19">
        <f>SUMIF(ACE_Raw_Data!$A:$A, 'AG-KIUC 2-52 (a), (c)-(f) '!$B208, ACE_Raw_Data!$B:$B)</f>
        <v>-11.945219931337569</v>
      </c>
      <c r="I208" s="21">
        <f>IF(SUMIFS(Generation_Raw_Data!$C:$C, Generation_Raw_Data!$D:$D,'AG-KIUC 2-52 (a), (c)-(f) '!I$2, Generation_Raw_Data!$A:$A, 'AG-KIUC 2-52 (a), (c)-(f) '!$B208)&lt;0, 0, SUMIFS(Generation_Raw_Data!$C:$C, Generation_Raw_Data!$D:$D,'AG-KIUC 2-52 (a), (c)-(f) '!I$2, Generation_Raw_Data!$A:$A, 'AG-KIUC 2-52 (a), (c)-(f) '!$B208))</f>
        <v>276</v>
      </c>
      <c r="J208" s="8">
        <f>IF(SUMIFS(Generation_Raw_Data!$C:$C, Generation_Raw_Data!$D:$D,'AG-KIUC 2-52 (a), (c)-(f) '!J$2, Generation_Raw_Data!$A:$A, 'AG-KIUC 2-52 (a), (c)-(f) '!$B208)&lt;0, 0, SUMIFS(Generation_Raw_Data!$C:$C, Generation_Raw_Data!$D:$D,'AG-KIUC 2-52 (a), (c)-(f) '!J$2, Generation_Raw_Data!$A:$A, 'AG-KIUC 2-52 (a), (c)-(f) '!$B208))</f>
        <v>621.90000000000009</v>
      </c>
      <c r="K208" s="8">
        <f>IF(SUMIFS(Generation_Raw_Data!$C:$C, Generation_Raw_Data!$D:$D,'AG-KIUC 2-52 (a), (c)-(f) '!K$2, Generation_Raw_Data!$A:$A, 'AG-KIUC 2-52 (a), (c)-(f) '!$B208)&lt;0, 0, SUMIFS(Generation_Raw_Data!$C:$C, Generation_Raw_Data!$D:$D,'AG-KIUC 2-52 (a), (c)-(f) '!K$2, Generation_Raw_Data!$A:$A, 'AG-KIUC 2-52 (a), (c)-(f) '!$B208))</f>
        <v>180.75</v>
      </c>
      <c r="L208" s="8">
        <f>IF(SUMIFS(Generation_Raw_Data!$C:$C, Generation_Raw_Data!$D:$D,'AG-KIUC 2-52 (a), (c)-(f) '!L$2, Generation_Raw_Data!$A:$A, 'AG-KIUC 2-52 (a), (c)-(f) '!$B208)&lt;0, 0, SUMIFS(Generation_Raw_Data!$C:$C, Generation_Raw_Data!$D:$D,'AG-KIUC 2-52 (a), (c)-(f) '!L$2, Generation_Raw_Data!$A:$A, 'AG-KIUC 2-52 (a), (c)-(f) '!$B208))</f>
        <v>178.75</v>
      </c>
      <c r="M208" s="8">
        <f>IF(SUMIFS(Generation_Raw_Data!$C:$C, Generation_Raw_Data!$D:$D,'AG-KIUC 2-52 (a), (c)-(f) '!M$2, Generation_Raw_Data!$A:$A, 'AG-KIUC 2-52 (a), (c)-(f) '!$B208)&lt;0, 0, SUMIFS(Generation_Raw_Data!$C:$C, Generation_Raw_Data!$D:$D,'AG-KIUC 2-52 (a), (c)-(f) '!M$2, Generation_Raw_Data!$A:$A, 'AG-KIUC 2-52 (a), (c)-(f) '!$B208))</f>
        <v>482.75</v>
      </c>
      <c r="N208" s="8">
        <f>IF(SUMIFS(Generation_Raw_Data!$C:$C, Generation_Raw_Data!$D:$D,'AG-KIUC 2-52 (a), (c)-(f) '!N$2, Generation_Raw_Data!$A:$A, 'AG-KIUC 2-52 (a), (c)-(f) '!$B208)&lt;0, 0, SUMIFS(Generation_Raw_Data!$C:$C, Generation_Raw_Data!$D:$D,'AG-KIUC 2-52 (a), (c)-(f) '!N$2, Generation_Raw_Data!$A:$A, 'AG-KIUC 2-52 (a), (c)-(f) '!$B208))</f>
        <v>483.75</v>
      </c>
      <c r="O208" s="8">
        <f>IF(SUMIFS(Generation_Raw_Data!$C:$C, Generation_Raw_Data!$D:$D,'AG-KIUC 2-52 (a), (c)-(f) '!O$2, Generation_Raw_Data!$A:$A, 'AG-KIUC 2-52 (a), (c)-(f) '!$B208)&lt;0, 0, SUMIFS(Generation_Raw_Data!$C:$C, Generation_Raw_Data!$D:$D,'AG-KIUC 2-52 (a), (c)-(f) '!O$2, Generation_Raw_Data!$A:$A, 'AG-KIUC 2-52 (a), (c)-(f) '!$B208))</f>
        <v>0</v>
      </c>
      <c r="P208" s="8">
        <f>IF(SUMIFS(Generation_Raw_Data!$C:$C, Generation_Raw_Data!$D:$D,'AG-KIUC 2-52 (a), (c)-(f) '!P$2, Generation_Raw_Data!$A:$A, 'AG-KIUC 2-52 (a), (c)-(f) '!$B208)&lt;0, 0, SUMIFS(Generation_Raw_Data!$C:$C, Generation_Raw_Data!$D:$D,'AG-KIUC 2-52 (a), (c)-(f) '!P$2, Generation_Raw_Data!$A:$A, 'AG-KIUC 2-52 (a), (c)-(f) '!$B208))</f>
        <v>300.8</v>
      </c>
      <c r="Q208" s="8">
        <f>IF(SUMIFS(Generation_Raw_Data!$C:$C, Generation_Raw_Data!$D:$D,'AG-KIUC 2-52 (a), (c)-(f) '!Q$2, Generation_Raw_Data!$A:$A, 'AG-KIUC 2-52 (a), (c)-(f) '!$B208)&lt;0, 0, SUMIFS(Generation_Raw_Data!$C:$C, Generation_Raw_Data!$D:$D,'AG-KIUC 2-52 (a), (c)-(f) '!Q$2, Generation_Raw_Data!$A:$A, 'AG-KIUC 2-52 (a), (c)-(f) '!$B208))</f>
        <v>391.3</v>
      </c>
      <c r="R208" s="8">
        <f>IF(SUMIFS(Generation_Raw_Data!$C:$C, Generation_Raw_Data!$D:$D,'AG-KIUC 2-52 (a), (c)-(f) '!R$2, Generation_Raw_Data!$A:$A, 'AG-KIUC 2-52 (a), (c)-(f) '!$B208)&lt;0, 0, SUMIFS(Generation_Raw_Data!$C:$C, Generation_Raw_Data!$D:$D,'AG-KIUC 2-52 (a), (c)-(f) '!R$2, Generation_Raw_Data!$A:$A, 'AG-KIUC 2-52 (a), (c)-(f) '!$B208))</f>
        <v>453.4</v>
      </c>
      <c r="S208" s="8">
        <f>IF(SUMIFS(Generation_Raw_Data!$C:$C, Generation_Raw_Data!$D:$D,'AG-KIUC 2-52 (a), (c)-(f) '!S$2, Generation_Raw_Data!$A:$A, 'AG-KIUC 2-52 (a), (c)-(f) '!$B208)&lt;0, 0, SUMIFS(Generation_Raw_Data!$C:$C, Generation_Raw_Data!$D:$D,'AG-KIUC 2-52 (a), (c)-(f) '!S$2, Generation_Raw_Data!$A:$A, 'AG-KIUC 2-52 (a), (c)-(f) '!$B208))</f>
        <v>492.1</v>
      </c>
      <c r="T208" s="8">
        <f>IF(SUMIFS(Generation_Raw_Data!$C:$C, Generation_Raw_Data!$D:$D,'AG-KIUC 2-52 (a), (c)-(f) '!T$2, Generation_Raw_Data!$A:$A, 'AG-KIUC 2-52 (a), (c)-(f) '!$B208)&lt;0, 0, SUMIFS(Generation_Raw_Data!$C:$C, Generation_Raw_Data!$D:$D,'AG-KIUC 2-52 (a), (c)-(f) '!T$2, Generation_Raw_Data!$A:$A, 'AG-KIUC 2-52 (a), (c)-(f) '!$B208))</f>
        <v>736.2</v>
      </c>
      <c r="U208" s="8">
        <f>IF(SUMIFS(Generation_Raw_Data!$C:$C, Generation_Raw_Data!$D:$D,'AG-KIUC 2-52 (a), (c)-(f) '!U$2, Generation_Raw_Data!$A:$A, 'AG-KIUC 2-52 (a), (c)-(f) '!$B208)&lt;0, 0, SUMIFS(Generation_Raw_Data!$C:$C, Generation_Raw_Data!$D:$D,'AG-KIUC 2-52 (a), (c)-(f) '!U$2, Generation_Raw_Data!$A:$A, 'AG-KIUC 2-52 (a), (c)-(f) '!$B208))</f>
        <v>56</v>
      </c>
      <c r="V208" s="8">
        <f>IF(SUMIFS(Generation_Raw_Data!$C:$C, Generation_Raw_Data!$D:$D,'AG-KIUC 2-52 (a), (c)-(f) '!V$2, Generation_Raw_Data!$A:$A, 'AG-KIUC 2-52 (a), (c)-(f) '!$B208)&lt;0, 0, SUMIFS(Generation_Raw_Data!$C:$C, Generation_Raw_Data!$D:$D,'AG-KIUC 2-52 (a), (c)-(f) '!V$2, Generation_Raw_Data!$A:$A, 'AG-KIUC 2-52 (a), (c)-(f) '!$B208))</f>
        <v>0</v>
      </c>
      <c r="W208" s="8">
        <f>IF(SUMIFS(Generation_Raw_Data!$C:$C, Generation_Raw_Data!$D:$D,'AG-KIUC 2-52 (a), (c)-(f) '!W$2, Generation_Raw_Data!$A:$A, 'AG-KIUC 2-52 (a), (c)-(f) '!$B208)&lt;0, 0, SUMIFS(Generation_Raw_Data!$C:$C, Generation_Raw_Data!$D:$D,'AG-KIUC 2-52 (a), (c)-(f) '!W$2, Generation_Raw_Data!$A:$A, 'AG-KIUC 2-52 (a), (c)-(f) '!$B208))</f>
        <v>0</v>
      </c>
      <c r="X208" s="8">
        <f>IF(SUMIFS(Generation_Raw_Data!$C:$C, Generation_Raw_Data!$D:$D,'AG-KIUC 2-52 (a), (c)-(f) '!X$2, Generation_Raw_Data!$A:$A, 'AG-KIUC 2-52 (a), (c)-(f) '!$B208)&lt;0, 0, SUMIFS(Generation_Raw_Data!$C:$C, Generation_Raw_Data!$D:$D,'AG-KIUC 2-52 (a), (c)-(f) '!X$2, Generation_Raw_Data!$A:$A, 'AG-KIUC 2-52 (a), (c)-(f) '!$B208))</f>
        <v>0</v>
      </c>
      <c r="Y208" s="8">
        <f>IF(SUMIFS(Generation_Raw_Data!$C:$C, Generation_Raw_Data!$D:$D,'AG-KIUC 2-52 (a), (c)-(f) '!Y$2, Generation_Raw_Data!$A:$A, 'AG-KIUC 2-52 (a), (c)-(f) '!$B208)&lt;0, 0, SUMIFS(Generation_Raw_Data!$C:$C, Generation_Raw_Data!$D:$D,'AG-KIUC 2-52 (a), (c)-(f) '!Y$2, Generation_Raw_Data!$A:$A, 'AG-KIUC 2-52 (a), (c)-(f) '!$B208))</f>
        <v>0</v>
      </c>
      <c r="Z208" s="8">
        <f>IF(SUMIFS(Generation_Raw_Data!$C:$C, Generation_Raw_Data!$D:$D,'AG-KIUC 2-52 (a), (c)-(f) '!Z$2, Generation_Raw_Data!$A:$A, 'AG-KIUC 2-52 (a), (c)-(f) '!$B208)&lt;0, 0, SUMIFS(Generation_Raw_Data!$C:$C, Generation_Raw_Data!$D:$D,'AG-KIUC 2-52 (a), (c)-(f) '!Z$2, Generation_Raw_Data!$A:$A, 'AG-KIUC 2-52 (a), (c)-(f) '!$B208))</f>
        <v>0</v>
      </c>
      <c r="AA208" s="8">
        <f>IF(SUMIFS(Generation_Raw_Data!$C:$C, Generation_Raw_Data!$D:$D,'AG-KIUC 2-52 (a), (c)-(f) '!AA$2, Generation_Raw_Data!$A:$A, 'AG-KIUC 2-52 (a), (c)-(f) '!$B208)&lt;0, 0, SUMIFS(Generation_Raw_Data!$C:$C, Generation_Raw_Data!$D:$D,'AG-KIUC 2-52 (a), (c)-(f) '!AA$2, Generation_Raw_Data!$A:$A, 'AG-KIUC 2-52 (a), (c)-(f) '!$B208))</f>
        <v>0</v>
      </c>
      <c r="AB208" s="8">
        <f>IF(SUMIFS(Generation_Raw_Data!$C:$C, Generation_Raw_Data!$D:$D,'AG-KIUC 2-52 (a), (c)-(f) '!AB$2, Generation_Raw_Data!$A:$A, 'AG-KIUC 2-52 (a), (c)-(f) '!$B208)&lt;0, 0, SUMIFS(Generation_Raw_Data!$C:$C, Generation_Raw_Data!$D:$D,'AG-KIUC 2-52 (a), (c)-(f) '!AB$2, Generation_Raw_Data!$A:$A, 'AG-KIUC 2-52 (a), (c)-(f) '!$B208))</f>
        <v>123.502</v>
      </c>
      <c r="AC208" s="8">
        <f>IF(SUMIFS(Generation_Raw_Data!$C:$C, Generation_Raw_Data!$D:$D,'AG-KIUC 2-52 (a), (c)-(f) '!AC$2, Generation_Raw_Data!$A:$A, 'AG-KIUC 2-52 (a), (c)-(f) '!$B208)&lt;0, 0, SUMIFS(Generation_Raw_Data!$C:$C, Generation_Raw_Data!$D:$D,'AG-KIUC 2-52 (a), (c)-(f) '!AC$2, Generation_Raw_Data!$A:$A, 'AG-KIUC 2-52 (a), (c)-(f) '!$B208))</f>
        <v>0</v>
      </c>
      <c r="AD208" s="8">
        <f>IF(SUMIFS(Generation_Raw_Data!$C:$C, Generation_Raw_Data!$D:$D,'AG-KIUC 2-52 (a), (c)-(f) '!AD$2, Generation_Raw_Data!$A:$A, 'AG-KIUC 2-52 (a), (c)-(f) '!$B208)&lt;0, 0, SUMIFS(Generation_Raw_Data!$C:$C, Generation_Raw_Data!$D:$D,'AG-KIUC 2-52 (a), (c)-(f) '!AD$2, Generation_Raw_Data!$A:$A, 'AG-KIUC 2-52 (a), (c)-(f) '!$B208))</f>
        <v>124.498</v>
      </c>
      <c r="AE208" s="8">
        <f>IF(SUMIFS(Generation_Raw_Data!$C:$C, Generation_Raw_Data!$D:$D,'AG-KIUC 2-52 (a), (c)-(f) '!AE$2, Generation_Raw_Data!$A:$A, 'AG-KIUC 2-52 (a), (c)-(f) '!$B208)&lt;0, 0, SUMIFS(Generation_Raw_Data!$C:$C, Generation_Raw_Data!$D:$D,'AG-KIUC 2-52 (a), (c)-(f) '!AE$2, Generation_Raw_Data!$A:$A, 'AG-KIUC 2-52 (a), (c)-(f) '!$B208))</f>
        <v>0</v>
      </c>
      <c r="AF208" s="8">
        <f>IF(SUMIFS(Generation_Raw_Data!$C:$C, Generation_Raw_Data!$D:$D,'AG-KIUC 2-52 (a), (c)-(f) '!AF$2, Generation_Raw_Data!$A:$A, 'AG-KIUC 2-52 (a), (c)-(f) '!$B208)&lt;0, 0, SUMIFS(Generation_Raw_Data!$C:$C, Generation_Raw_Data!$D:$D,'AG-KIUC 2-52 (a), (c)-(f) '!AF$2, Generation_Raw_Data!$A:$A, 'AG-KIUC 2-52 (a), (c)-(f) '!$B208))</f>
        <v>124.498</v>
      </c>
      <c r="AG208" s="8">
        <f>IF(SUMIFS(Generation_Raw_Data!$C:$C, Generation_Raw_Data!$D:$D,'AG-KIUC 2-52 (a), (c)-(f) '!AG$2, Generation_Raw_Data!$A:$A, 'AG-KIUC 2-52 (a), (c)-(f) '!$B208)&lt;0, 0, SUMIFS(Generation_Raw_Data!$C:$C, Generation_Raw_Data!$D:$D,'AG-KIUC 2-52 (a), (c)-(f) '!AG$2, Generation_Raw_Data!$A:$A, 'AG-KIUC 2-52 (a), (c)-(f) '!$B208))</f>
        <v>123.502</v>
      </c>
      <c r="AH208" s="8">
        <f>IF(SUMIFS(Generation_Raw_Data!$C:$C, Generation_Raw_Data!$D:$D,'AG-KIUC 2-52 (a), (c)-(f) '!AH$2, Generation_Raw_Data!$A:$A, 'AG-KIUC 2-52 (a), (c)-(f) '!$B208)&lt;0, 0, SUMIFS(Generation_Raw_Data!$C:$C, Generation_Raw_Data!$D:$D,'AG-KIUC 2-52 (a), (c)-(f) '!AH$2, Generation_Raw_Data!$A:$A, 'AG-KIUC 2-52 (a), (c)-(f) '!$B208))</f>
        <v>0</v>
      </c>
      <c r="AI208" s="8">
        <f>IF(SUMIFS(Generation_Raw_Data!$C:$C, Generation_Raw_Data!$D:$D,'AG-KIUC 2-52 (a), (c)-(f) '!AI$2, Generation_Raw_Data!$A:$A, 'AG-KIUC 2-52 (a), (c)-(f) '!$B208)&lt;0, 0, SUMIFS(Generation_Raw_Data!$C:$C, Generation_Raw_Data!$D:$D,'AG-KIUC 2-52 (a), (c)-(f) '!AI$2, Generation_Raw_Data!$A:$A, 'AG-KIUC 2-52 (a), (c)-(f) '!$B208))</f>
        <v>0</v>
      </c>
      <c r="AJ208" s="8">
        <f>IF(SUMIFS(Generation_Raw_Data!$C:$C, Generation_Raw_Data!$D:$D,'AG-KIUC 2-52 (a), (c)-(f) '!AJ$2, Generation_Raw_Data!$A:$A, 'AG-KIUC 2-52 (a), (c)-(f) '!$B208)&lt;0, 0, SUMIFS(Generation_Raw_Data!$C:$C, Generation_Raw_Data!$D:$D,'AG-KIUC 2-52 (a), (c)-(f) '!AJ$2, Generation_Raw_Data!$A:$A, 'AG-KIUC 2-52 (a), (c)-(f) '!$B208))</f>
        <v>0</v>
      </c>
      <c r="AK208" s="8">
        <f>IF(SUMIFS(Generation_Raw_Data!$C:$C, Generation_Raw_Data!$D:$D,'AG-KIUC 2-52 (a), (c)-(f) '!AK$2, Generation_Raw_Data!$A:$A, 'AG-KIUC 2-52 (a), (c)-(f) '!$B208)&lt;0, 0, SUMIFS(Generation_Raw_Data!$C:$C, Generation_Raw_Data!$D:$D,'AG-KIUC 2-52 (a), (c)-(f) '!AK$2, Generation_Raw_Data!$A:$A, 'AG-KIUC 2-52 (a), (c)-(f) '!$B208))</f>
        <v>13</v>
      </c>
      <c r="AL208" s="8">
        <f>IF(SUMIFS(Generation_Raw_Data!$C:$C, Generation_Raw_Data!$D:$D,'AG-KIUC 2-52 (a), (c)-(f) '!AL$2, Generation_Raw_Data!$A:$A, 'AG-KIUC 2-52 (a), (c)-(f) '!$B208)&lt;0, 0, SUMIFS(Generation_Raw_Data!$C:$C, Generation_Raw_Data!$D:$D,'AG-KIUC 2-52 (a), (c)-(f) '!AL$2, Generation_Raw_Data!$A:$A, 'AG-KIUC 2-52 (a), (c)-(f) '!$B208))</f>
        <v>0</v>
      </c>
      <c r="AM208" s="8">
        <f>IF(SUMIFS(Generation_Raw_Data!$C:$C, Generation_Raw_Data!$D:$D,'AG-KIUC 2-52 (a), (c)-(f) '!AM$2, Generation_Raw_Data!$A:$A, 'AG-KIUC 2-52 (a), (c)-(f) '!$B208)&lt;0, 0, SUMIFS(Generation_Raw_Data!$C:$C, Generation_Raw_Data!$D:$D,'AG-KIUC 2-52 (a), (c)-(f) '!AM$2, Generation_Raw_Data!$A:$A, 'AG-KIUC 2-52 (a), (c)-(f) '!$B208))</f>
        <v>6.3</v>
      </c>
      <c r="AN208" s="8">
        <f>IF(SUMIFS(Generation_Raw_Data!$C:$C, Generation_Raw_Data!$D:$D,'AG-KIUC 2-52 (a), (c)-(f) '!AN$2, Generation_Raw_Data!$A:$A, 'AG-KIUC 2-52 (a), (c)-(f) '!$B208)&lt;0, 0, SUMIFS(Generation_Raw_Data!$C:$C, Generation_Raw_Data!$D:$D,'AG-KIUC 2-52 (a), (c)-(f) '!AN$2, Generation_Raw_Data!$A:$A, 'AG-KIUC 2-52 (a), (c)-(f) '!$B208))</f>
        <v>1.2</v>
      </c>
    </row>
    <row r="209" spans="1:40" x14ac:dyDescent="0.35">
      <c r="A209" s="1">
        <v>26</v>
      </c>
      <c r="B209" s="2">
        <v>44796.583333333321</v>
      </c>
      <c r="C209" s="16">
        <f>SUMIF(Marginal_Cost_Raw_Data!$A:$A, 'AG-KIUC 2-52 (a), (c)-(f) '!$B209, Marginal_Cost_Raw_Data!$B:$B)</f>
        <v>26.32785594401042</v>
      </c>
      <c r="D209" s="17">
        <f>SUMIFS(CTS_Raw_Data!$C:$C, CTS_Raw_Data!$B:$B, "S", CTS_Raw_Data!$A:$A, 'AG-KIUC 2-52 (a), (c)-(f) '!$B209)</f>
        <v>100</v>
      </c>
      <c r="E209" s="7">
        <f>IFERROR(SUMIFS(CTS_Raw_Data!$D:$D, CTS_Raw_Data!$B:$B, "S", CTS_Raw_Data!$A:$A, 'AG-KIUC 2-52 (a), (c)-(f) '!$B209)/'AG-KIUC 2-52 (a), (c)-(f) '!$D209,0)</f>
        <v>153.9254</v>
      </c>
      <c r="F209" s="14">
        <f>SUMIFS(CTS_Raw_Data!$C:$C, CTS_Raw_Data!$B:$B, "B", CTS_Raw_Data!$A:$A, 'AG-KIUC 2-52 (a), (c)-(f) '!$B209)</f>
        <v>0</v>
      </c>
      <c r="G209" s="7">
        <f>IFERROR(SUMIFS(CTS_Raw_Data!$D:$D, CTS_Raw_Data!$B:$B, "B", CTS_Raw_Data!$A:$A, 'AG-KIUC 2-52 (a), (c)-(f) '!$B209)/'AG-KIUC 2-52 (a), (c)-(f) '!$F209,0)</f>
        <v>0</v>
      </c>
      <c r="H209" s="19">
        <f>SUMIF(ACE_Raw_Data!$A:$A, 'AG-KIUC 2-52 (a), (c)-(f) '!$B209, ACE_Raw_Data!$B:$B)</f>
        <v>-5.8282718778815532</v>
      </c>
      <c r="I209" s="21">
        <f>IF(SUMIFS(Generation_Raw_Data!$C:$C, Generation_Raw_Data!$D:$D,'AG-KIUC 2-52 (a), (c)-(f) '!I$2, Generation_Raw_Data!$A:$A, 'AG-KIUC 2-52 (a), (c)-(f) '!$B209)&lt;0, 0, SUMIFS(Generation_Raw_Data!$C:$C, Generation_Raw_Data!$D:$D,'AG-KIUC 2-52 (a), (c)-(f) '!I$2, Generation_Raw_Data!$A:$A, 'AG-KIUC 2-52 (a), (c)-(f) '!$B209))</f>
        <v>308</v>
      </c>
      <c r="J209" s="8">
        <f>IF(SUMIFS(Generation_Raw_Data!$C:$C, Generation_Raw_Data!$D:$D,'AG-KIUC 2-52 (a), (c)-(f) '!J$2, Generation_Raw_Data!$A:$A, 'AG-KIUC 2-52 (a), (c)-(f) '!$B209)&lt;0, 0, SUMIFS(Generation_Raw_Data!$C:$C, Generation_Raw_Data!$D:$D,'AG-KIUC 2-52 (a), (c)-(f) '!J$2, Generation_Raw_Data!$A:$A, 'AG-KIUC 2-52 (a), (c)-(f) '!$B209))</f>
        <v>643.95000000000005</v>
      </c>
      <c r="K209" s="8">
        <f>IF(SUMIFS(Generation_Raw_Data!$C:$C, Generation_Raw_Data!$D:$D,'AG-KIUC 2-52 (a), (c)-(f) '!K$2, Generation_Raw_Data!$A:$A, 'AG-KIUC 2-52 (a), (c)-(f) '!$B209)&lt;0, 0, SUMIFS(Generation_Raw_Data!$C:$C, Generation_Raw_Data!$D:$D,'AG-KIUC 2-52 (a), (c)-(f) '!K$2, Generation_Raw_Data!$A:$A, 'AG-KIUC 2-52 (a), (c)-(f) '!$B209))</f>
        <v>193</v>
      </c>
      <c r="L209" s="8">
        <f>IF(SUMIFS(Generation_Raw_Data!$C:$C, Generation_Raw_Data!$D:$D,'AG-KIUC 2-52 (a), (c)-(f) '!L$2, Generation_Raw_Data!$A:$A, 'AG-KIUC 2-52 (a), (c)-(f) '!$B209)&lt;0, 0, SUMIFS(Generation_Raw_Data!$C:$C, Generation_Raw_Data!$D:$D,'AG-KIUC 2-52 (a), (c)-(f) '!L$2, Generation_Raw_Data!$A:$A, 'AG-KIUC 2-52 (a), (c)-(f) '!$B209))</f>
        <v>211</v>
      </c>
      <c r="M209" s="8">
        <f>IF(SUMIFS(Generation_Raw_Data!$C:$C, Generation_Raw_Data!$D:$D,'AG-KIUC 2-52 (a), (c)-(f) '!M$2, Generation_Raw_Data!$A:$A, 'AG-KIUC 2-52 (a), (c)-(f) '!$B209)&lt;0, 0, SUMIFS(Generation_Raw_Data!$C:$C, Generation_Raw_Data!$D:$D,'AG-KIUC 2-52 (a), (c)-(f) '!M$2, Generation_Raw_Data!$A:$A, 'AG-KIUC 2-52 (a), (c)-(f) '!$B209))</f>
        <v>449</v>
      </c>
      <c r="N209" s="8">
        <f>IF(SUMIFS(Generation_Raw_Data!$C:$C, Generation_Raw_Data!$D:$D,'AG-KIUC 2-52 (a), (c)-(f) '!N$2, Generation_Raw_Data!$A:$A, 'AG-KIUC 2-52 (a), (c)-(f) '!$B209)&lt;0, 0, SUMIFS(Generation_Raw_Data!$C:$C, Generation_Raw_Data!$D:$D,'AG-KIUC 2-52 (a), (c)-(f) '!N$2, Generation_Raw_Data!$A:$A, 'AG-KIUC 2-52 (a), (c)-(f) '!$B209))</f>
        <v>482</v>
      </c>
      <c r="O209" s="8">
        <f>IF(SUMIFS(Generation_Raw_Data!$C:$C, Generation_Raw_Data!$D:$D,'AG-KIUC 2-52 (a), (c)-(f) '!O$2, Generation_Raw_Data!$A:$A, 'AG-KIUC 2-52 (a), (c)-(f) '!$B209)&lt;0, 0, SUMIFS(Generation_Raw_Data!$C:$C, Generation_Raw_Data!$D:$D,'AG-KIUC 2-52 (a), (c)-(f) '!O$2, Generation_Raw_Data!$A:$A, 'AG-KIUC 2-52 (a), (c)-(f) '!$B209))</f>
        <v>0</v>
      </c>
      <c r="P209" s="8">
        <f>IF(SUMIFS(Generation_Raw_Data!$C:$C, Generation_Raw_Data!$D:$D,'AG-KIUC 2-52 (a), (c)-(f) '!P$2, Generation_Raw_Data!$A:$A, 'AG-KIUC 2-52 (a), (c)-(f) '!$B209)&lt;0, 0, SUMIFS(Generation_Raw_Data!$C:$C, Generation_Raw_Data!$D:$D,'AG-KIUC 2-52 (a), (c)-(f) '!P$2, Generation_Raw_Data!$A:$A, 'AG-KIUC 2-52 (a), (c)-(f) '!$B209))</f>
        <v>295.2</v>
      </c>
      <c r="Q209" s="8">
        <f>IF(SUMIFS(Generation_Raw_Data!$C:$C, Generation_Raw_Data!$D:$D,'AG-KIUC 2-52 (a), (c)-(f) '!Q$2, Generation_Raw_Data!$A:$A, 'AG-KIUC 2-52 (a), (c)-(f) '!$B209)&lt;0, 0, SUMIFS(Generation_Raw_Data!$C:$C, Generation_Raw_Data!$D:$D,'AG-KIUC 2-52 (a), (c)-(f) '!Q$2, Generation_Raw_Data!$A:$A, 'AG-KIUC 2-52 (a), (c)-(f) '!$B209))</f>
        <v>393</v>
      </c>
      <c r="R209" s="8">
        <f>IF(SUMIFS(Generation_Raw_Data!$C:$C, Generation_Raw_Data!$D:$D,'AG-KIUC 2-52 (a), (c)-(f) '!R$2, Generation_Raw_Data!$A:$A, 'AG-KIUC 2-52 (a), (c)-(f) '!$B209)&lt;0, 0, SUMIFS(Generation_Raw_Data!$C:$C, Generation_Raw_Data!$D:$D,'AG-KIUC 2-52 (a), (c)-(f) '!R$2, Generation_Raw_Data!$A:$A, 'AG-KIUC 2-52 (a), (c)-(f) '!$B209))</f>
        <v>463</v>
      </c>
      <c r="S209" s="8">
        <f>IF(SUMIFS(Generation_Raw_Data!$C:$C, Generation_Raw_Data!$D:$D,'AG-KIUC 2-52 (a), (c)-(f) '!S$2, Generation_Raw_Data!$A:$A, 'AG-KIUC 2-52 (a), (c)-(f) '!$B209)&lt;0, 0, SUMIFS(Generation_Raw_Data!$C:$C, Generation_Raw_Data!$D:$D,'AG-KIUC 2-52 (a), (c)-(f) '!S$2, Generation_Raw_Data!$A:$A, 'AG-KIUC 2-52 (a), (c)-(f) '!$B209))</f>
        <v>471.6</v>
      </c>
      <c r="T209" s="8">
        <f>IF(SUMIFS(Generation_Raw_Data!$C:$C, Generation_Raw_Data!$D:$D,'AG-KIUC 2-52 (a), (c)-(f) '!T$2, Generation_Raw_Data!$A:$A, 'AG-KIUC 2-52 (a), (c)-(f) '!$B209)&lt;0, 0, SUMIFS(Generation_Raw_Data!$C:$C, Generation_Raw_Data!$D:$D,'AG-KIUC 2-52 (a), (c)-(f) '!T$2, Generation_Raw_Data!$A:$A, 'AG-KIUC 2-52 (a), (c)-(f) '!$B209))</f>
        <v>736.2</v>
      </c>
      <c r="U209" s="8">
        <f>IF(SUMIFS(Generation_Raw_Data!$C:$C, Generation_Raw_Data!$D:$D,'AG-KIUC 2-52 (a), (c)-(f) '!U$2, Generation_Raw_Data!$A:$A, 'AG-KIUC 2-52 (a), (c)-(f) '!$B209)&lt;0, 0, SUMIFS(Generation_Raw_Data!$C:$C, Generation_Raw_Data!$D:$D,'AG-KIUC 2-52 (a), (c)-(f) '!U$2, Generation_Raw_Data!$A:$A, 'AG-KIUC 2-52 (a), (c)-(f) '!$B209))</f>
        <v>52</v>
      </c>
      <c r="V209" s="8">
        <f>IF(SUMIFS(Generation_Raw_Data!$C:$C, Generation_Raw_Data!$D:$D,'AG-KIUC 2-52 (a), (c)-(f) '!V$2, Generation_Raw_Data!$A:$A, 'AG-KIUC 2-52 (a), (c)-(f) '!$B209)&lt;0, 0, SUMIFS(Generation_Raw_Data!$C:$C, Generation_Raw_Data!$D:$D,'AG-KIUC 2-52 (a), (c)-(f) '!V$2, Generation_Raw_Data!$A:$A, 'AG-KIUC 2-52 (a), (c)-(f) '!$B209))</f>
        <v>0</v>
      </c>
      <c r="W209" s="8">
        <f>IF(SUMIFS(Generation_Raw_Data!$C:$C, Generation_Raw_Data!$D:$D,'AG-KIUC 2-52 (a), (c)-(f) '!W$2, Generation_Raw_Data!$A:$A, 'AG-KIUC 2-52 (a), (c)-(f) '!$B209)&lt;0, 0, SUMIFS(Generation_Raw_Data!$C:$C, Generation_Raw_Data!$D:$D,'AG-KIUC 2-52 (a), (c)-(f) '!W$2, Generation_Raw_Data!$A:$A, 'AG-KIUC 2-52 (a), (c)-(f) '!$B209))</f>
        <v>0</v>
      </c>
      <c r="X209" s="8">
        <f>IF(SUMIFS(Generation_Raw_Data!$C:$C, Generation_Raw_Data!$D:$D,'AG-KIUC 2-52 (a), (c)-(f) '!X$2, Generation_Raw_Data!$A:$A, 'AG-KIUC 2-52 (a), (c)-(f) '!$B209)&lt;0, 0, SUMIFS(Generation_Raw_Data!$C:$C, Generation_Raw_Data!$D:$D,'AG-KIUC 2-52 (a), (c)-(f) '!X$2, Generation_Raw_Data!$A:$A, 'AG-KIUC 2-52 (a), (c)-(f) '!$B209))</f>
        <v>0</v>
      </c>
      <c r="Y209" s="8">
        <f>IF(SUMIFS(Generation_Raw_Data!$C:$C, Generation_Raw_Data!$D:$D,'AG-KIUC 2-52 (a), (c)-(f) '!Y$2, Generation_Raw_Data!$A:$A, 'AG-KIUC 2-52 (a), (c)-(f) '!$B209)&lt;0, 0, SUMIFS(Generation_Raw_Data!$C:$C, Generation_Raw_Data!$D:$D,'AG-KIUC 2-52 (a), (c)-(f) '!Y$2, Generation_Raw_Data!$A:$A, 'AG-KIUC 2-52 (a), (c)-(f) '!$B209))</f>
        <v>0</v>
      </c>
      <c r="Z209" s="8">
        <f>IF(SUMIFS(Generation_Raw_Data!$C:$C, Generation_Raw_Data!$D:$D,'AG-KIUC 2-52 (a), (c)-(f) '!Z$2, Generation_Raw_Data!$A:$A, 'AG-KIUC 2-52 (a), (c)-(f) '!$B209)&lt;0, 0, SUMIFS(Generation_Raw_Data!$C:$C, Generation_Raw_Data!$D:$D,'AG-KIUC 2-52 (a), (c)-(f) '!Z$2, Generation_Raw_Data!$A:$A, 'AG-KIUC 2-52 (a), (c)-(f) '!$B209))</f>
        <v>0</v>
      </c>
      <c r="AA209" s="8">
        <f>IF(SUMIFS(Generation_Raw_Data!$C:$C, Generation_Raw_Data!$D:$D,'AG-KIUC 2-52 (a), (c)-(f) '!AA$2, Generation_Raw_Data!$A:$A, 'AG-KIUC 2-52 (a), (c)-(f) '!$B209)&lt;0, 0, SUMIFS(Generation_Raw_Data!$C:$C, Generation_Raw_Data!$D:$D,'AG-KIUC 2-52 (a), (c)-(f) '!AA$2, Generation_Raw_Data!$A:$A, 'AG-KIUC 2-52 (a), (c)-(f) '!$B209))</f>
        <v>0</v>
      </c>
      <c r="AB209" s="8">
        <f>IF(SUMIFS(Generation_Raw_Data!$C:$C, Generation_Raw_Data!$D:$D,'AG-KIUC 2-52 (a), (c)-(f) '!AB$2, Generation_Raw_Data!$A:$A, 'AG-KIUC 2-52 (a), (c)-(f) '!$B209)&lt;0, 0, SUMIFS(Generation_Raw_Data!$C:$C, Generation_Raw_Data!$D:$D,'AG-KIUC 2-52 (a), (c)-(f) '!AB$2, Generation_Raw_Data!$A:$A, 'AG-KIUC 2-52 (a), (c)-(f) '!$B209))</f>
        <v>103.2482</v>
      </c>
      <c r="AC209" s="8">
        <f>IF(SUMIFS(Generation_Raw_Data!$C:$C, Generation_Raw_Data!$D:$D,'AG-KIUC 2-52 (a), (c)-(f) '!AC$2, Generation_Raw_Data!$A:$A, 'AG-KIUC 2-52 (a), (c)-(f) '!$B209)&lt;0, 0, SUMIFS(Generation_Raw_Data!$C:$C, Generation_Raw_Data!$D:$D,'AG-KIUC 2-52 (a), (c)-(f) '!AC$2, Generation_Raw_Data!$A:$A, 'AG-KIUC 2-52 (a), (c)-(f) '!$B209))</f>
        <v>0</v>
      </c>
      <c r="AD209" s="8">
        <f>IF(SUMIFS(Generation_Raw_Data!$C:$C, Generation_Raw_Data!$D:$D,'AG-KIUC 2-52 (a), (c)-(f) '!AD$2, Generation_Raw_Data!$A:$A, 'AG-KIUC 2-52 (a), (c)-(f) '!$B209)&lt;0, 0, SUMIFS(Generation_Raw_Data!$C:$C, Generation_Raw_Data!$D:$D,'AG-KIUC 2-52 (a), (c)-(f) '!AD$2, Generation_Raw_Data!$A:$A, 'AG-KIUC 2-52 (a), (c)-(f) '!$B209))</f>
        <v>102.25539999999999</v>
      </c>
      <c r="AE209" s="8">
        <f>IF(SUMIFS(Generation_Raw_Data!$C:$C, Generation_Raw_Data!$D:$D,'AG-KIUC 2-52 (a), (c)-(f) '!AE$2, Generation_Raw_Data!$A:$A, 'AG-KIUC 2-52 (a), (c)-(f) '!$B209)&lt;0, 0, SUMIFS(Generation_Raw_Data!$C:$C, Generation_Raw_Data!$D:$D,'AG-KIUC 2-52 (a), (c)-(f) '!AE$2, Generation_Raw_Data!$A:$A, 'AG-KIUC 2-52 (a), (c)-(f) '!$B209))</f>
        <v>0</v>
      </c>
      <c r="AF209" s="8">
        <f>IF(SUMIFS(Generation_Raw_Data!$C:$C, Generation_Raw_Data!$D:$D,'AG-KIUC 2-52 (a), (c)-(f) '!AF$2, Generation_Raw_Data!$A:$A, 'AG-KIUC 2-52 (a), (c)-(f) '!$B209)&lt;0, 0, SUMIFS(Generation_Raw_Data!$C:$C, Generation_Raw_Data!$D:$D,'AG-KIUC 2-52 (a), (c)-(f) '!AF$2, Generation_Raw_Data!$A:$A, 'AG-KIUC 2-52 (a), (c)-(f) '!$B209))</f>
        <v>103.2482</v>
      </c>
      <c r="AG209" s="8">
        <f>IF(SUMIFS(Generation_Raw_Data!$C:$C, Generation_Raw_Data!$D:$D,'AG-KIUC 2-52 (a), (c)-(f) '!AG$2, Generation_Raw_Data!$A:$A, 'AG-KIUC 2-52 (a), (c)-(f) '!$B209)&lt;0, 0, SUMIFS(Generation_Raw_Data!$C:$C, Generation_Raw_Data!$D:$D,'AG-KIUC 2-52 (a), (c)-(f) '!AG$2, Generation_Raw_Data!$A:$A, 'AG-KIUC 2-52 (a), (c)-(f) '!$B209))</f>
        <v>103.2482</v>
      </c>
      <c r="AH209" s="8">
        <f>IF(SUMIFS(Generation_Raw_Data!$C:$C, Generation_Raw_Data!$D:$D,'AG-KIUC 2-52 (a), (c)-(f) '!AH$2, Generation_Raw_Data!$A:$A, 'AG-KIUC 2-52 (a), (c)-(f) '!$B209)&lt;0, 0, SUMIFS(Generation_Raw_Data!$C:$C, Generation_Raw_Data!$D:$D,'AG-KIUC 2-52 (a), (c)-(f) '!AH$2, Generation_Raw_Data!$A:$A, 'AG-KIUC 2-52 (a), (c)-(f) '!$B209))</f>
        <v>0</v>
      </c>
      <c r="AI209" s="8">
        <f>IF(SUMIFS(Generation_Raw_Data!$C:$C, Generation_Raw_Data!$D:$D,'AG-KIUC 2-52 (a), (c)-(f) '!AI$2, Generation_Raw_Data!$A:$A, 'AG-KIUC 2-52 (a), (c)-(f) '!$B209)&lt;0, 0, SUMIFS(Generation_Raw_Data!$C:$C, Generation_Raw_Data!$D:$D,'AG-KIUC 2-52 (a), (c)-(f) '!AI$2, Generation_Raw_Data!$A:$A, 'AG-KIUC 2-52 (a), (c)-(f) '!$B209))</f>
        <v>0</v>
      </c>
      <c r="AJ209" s="8">
        <f>IF(SUMIFS(Generation_Raw_Data!$C:$C, Generation_Raw_Data!$D:$D,'AG-KIUC 2-52 (a), (c)-(f) '!AJ$2, Generation_Raw_Data!$A:$A, 'AG-KIUC 2-52 (a), (c)-(f) '!$B209)&lt;0, 0, SUMIFS(Generation_Raw_Data!$C:$C, Generation_Raw_Data!$D:$D,'AG-KIUC 2-52 (a), (c)-(f) '!AJ$2, Generation_Raw_Data!$A:$A, 'AG-KIUC 2-52 (a), (c)-(f) '!$B209))</f>
        <v>0</v>
      </c>
      <c r="AK209" s="8">
        <f>IF(SUMIFS(Generation_Raw_Data!$C:$C, Generation_Raw_Data!$D:$D,'AG-KIUC 2-52 (a), (c)-(f) '!AK$2, Generation_Raw_Data!$A:$A, 'AG-KIUC 2-52 (a), (c)-(f) '!$B209)&lt;0, 0, SUMIFS(Generation_Raw_Data!$C:$C, Generation_Raw_Data!$D:$D,'AG-KIUC 2-52 (a), (c)-(f) '!AK$2, Generation_Raw_Data!$A:$A, 'AG-KIUC 2-52 (a), (c)-(f) '!$B209))</f>
        <v>64</v>
      </c>
      <c r="AL209" s="8">
        <f>IF(SUMIFS(Generation_Raw_Data!$C:$C, Generation_Raw_Data!$D:$D,'AG-KIUC 2-52 (a), (c)-(f) '!AL$2, Generation_Raw_Data!$A:$A, 'AG-KIUC 2-52 (a), (c)-(f) '!$B209)&lt;0, 0, SUMIFS(Generation_Raw_Data!$C:$C, Generation_Raw_Data!$D:$D,'AG-KIUC 2-52 (a), (c)-(f) '!AL$2, Generation_Raw_Data!$A:$A, 'AG-KIUC 2-52 (a), (c)-(f) '!$B209))</f>
        <v>0</v>
      </c>
      <c r="AM209" s="8">
        <f>IF(SUMIFS(Generation_Raw_Data!$C:$C, Generation_Raw_Data!$D:$D,'AG-KIUC 2-52 (a), (c)-(f) '!AM$2, Generation_Raw_Data!$A:$A, 'AG-KIUC 2-52 (a), (c)-(f) '!$B209)&lt;0, 0, SUMIFS(Generation_Raw_Data!$C:$C, Generation_Raw_Data!$D:$D,'AG-KIUC 2-52 (a), (c)-(f) '!AM$2, Generation_Raw_Data!$A:$A, 'AG-KIUC 2-52 (a), (c)-(f) '!$B209))</f>
        <v>8.6</v>
      </c>
      <c r="AN209" s="8">
        <f>IF(SUMIFS(Generation_Raw_Data!$C:$C, Generation_Raw_Data!$D:$D,'AG-KIUC 2-52 (a), (c)-(f) '!AN$2, Generation_Raw_Data!$A:$A, 'AG-KIUC 2-52 (a), (c)-(f) '!$B209)&lt;0, 0, SUMIFS(Generation_Raw_Data!$C:$C, Generation_Raw_Data!$D:$D,'AG-KIUC 2-52 (a), (c)-(f) '!AN$2, Generation_Raw_Data!$A:$A, 'AG-KIUC 2-52 (a), (c)-(f) '!$B209))</f>
        <v>1</v>
      </c>
    </row>
    <row r="210" spans="1:40" x14ac:dyDescent="0.35">
      <c r="A210" s="1">
        <v>26</v>
      </c>
      <c r="B210" s="2">
        <v>44796.624999999985</v>
      </c>
      <c r="C210" s="16">
        <f>SUMIF(Marginal_Cost_Raw_Data!$A:$A, 'AG-KIUC 2-52 (a), (c)-(f) '!$B210, Marginal_Cost_Raw_Data!$B:$B)</f>
        <v>23.449553810763888</v>
      </c>
      <c r="D210" s="17">
        <f>SUMIFS(CTS_Raw_Data!$C:$C, CTS_Raw_Data!$B:$B, "S", CTS_Raw_Data!$A:$A, 'AG-KIUC 2-52 (a), (c)-(f) '!$B210)</f>
        <v>200</v>
      </c>
      <c r="E210" s="7">
        <f>IFERROR(SUMIFS(CTS_Raw_Data!$D:$D, CTS_Raw_Data!$B:$B, "S", CTS_Raw_Data!$A:$A, 'AG-KIUC 2-52 (a), (c)-(f) '!$B210)/'AG-KIUC 2-52 (a), (c)-(f) '!$D210,0)</f>
        <v>256.25295</v>
      </c>
      <c r="F210" s="14">
        <f>SUMIFS(CTS_Raw_Data!$C:$C, CTS_Raw_Data!$B:$B, "B", CTS_Raw_Data!$A:$A, 'AG-KIUC 2-52 (a), (c)-(f) '!$B210)</f>
        <v>0</v>
      </c>
      <c r="G210" s="7">
        <f>IFERROR(SUMIFS(CTS_Raw_Data!$D:$D, CTS_Raw_Data!$B:$B, "B", CTS_Raw_Data!$A:$A, 'AG-KIUC 2-52 (a), (c)-(f) '!$B210)/'AG-KIUC 2-52 (a), (c)-(f) '!$F210,0)</f>
        <v>0</v>
      </c>
      <c r="H210" s="19">
        <f>SUMIF(ACE_Raw_Data!$A:$A, 'AG-KIUC 2-52 (a), (c)-(f) '!$B210, ACE_Raw_Data!$B:$B)</f>
        <v>-23.858518500328064</v>
      </c>
      <c r="I210" s="21">
        <f>IF(SUMIFS(Generation_Raw_Data!$C:$C, Generation_Raw_Data!$D:$D,'AG-KIUC 2-52 (a), (c)-(f) '!I$2, Generation_Raw_Data!$A:$A, 'AG-KIUC 2-52 (a), (c)-(f) '!$B210)&lt;0, 0, SUMIFS(Generation_Raw_Data!$C:$C, Generation_Raw_Data!$D:$D,'AG-KIUC 2-52 (a), (c)-(f) '!I$2, Generation_Raw_Data!$A:$A, 'AG-KIUC 2-52 (a), (c)-(f) '!$B210))</f>
        <v>238</v>
      </c>
      <c r="J210" s="8">
        <f>IF(SUMIFS(Generation_Raw_Data!$C:$C, Generation_Raw_Data!$D:$D,'AG-KIUC 2-52 (a), (c)-(f) '!J$2, Generation_Raw_Data!$A:$A, 'AG-KIUC 2-52 (a), (c)-(f) '!$B210)&lt;0, 0, SUMIFS(Generation_Raw_Data!$C:$C, Generation_Raw_Data!$D:$D,'AG-KIUC 2-52 (a), (c)-(f) '!J$2, Generation_Raw_Data!$A:$A, 'AG-KIUC 2-52 (a), (c)-(f) '!$B210))</f>
        <v>648.79999999999995</v>
      </c>
      <c r="K210" s="8">
        <f>IF(SUMIFS(Generation_Raw_Data!$C:$C, Generation_Raw_Data!$D:$D,'AG-KIUC 2-52 (a), (c)-(f) '!K$2, Generation_Raw_Data!$A:$A, 'AG-KIUC 2-52 (a), (c)-(f) '!$B210)&lt;0, 0, SUMIFS(Generation_Raw_Data!$C:$C, Generation_Raw_Data!$D:$D,'AG-KIUC 2-52 (a), (c)-(f) '!K$2, Generation_Raw_Data!$A:$A, 'AG-KIUC 2-52 (a), (c)-(f) '!$B210))</f>
        <v>273</v>
      </c>
      <c r="L210" s="8">
        <f>IF(SUMIFS(Generation_Raw_Data!$C:$C, Generation_Raw_Data!$D:$D,'AG-KIUC 2-52 (a), (c)-(f) '!L$2, Generation_Raw_Data!$A:$A, 'AG-KIUC 2-52 (a), (c)-(f) '!$B210)&lt;0, 0, SUMIFS(Generation_Raw_Data!$C:$C, Generation_Raw_Data!$D:$D,'AG-KIUC 2-52 (a), (c)-(f) '!L$2, Generation_Raw_Data!$A:$A, 'AG-KIUC 2-52 (a), (c)-(f) '!$B210))</f>
        <v>391</v>
      </c>
      <c r="M210" s="8">
        <f>IF(SUMIFS(Generation_Raw_Data!$C:$C, Generation_Raw_Data!$D:$D,'AG-KIUC 2-52 (a), (c)-(f) '!M$2, Generation_Raw_Data!$A:$A, 'AG-KIUC 2-52 (a), (c)-(f) '!$B210)&lt;0, 0, SUMIFS(Generation_Raw_Data!$C:$C, Generation_Raw_Data!$D:$D,'AG-KIUC 2-52 (a), (c)-(f) '!M$2, Generation_Raw_Data!$A:$A, 'AG-KIUC 2-52 (a), (c)-(f) '!$B210))</f>
        <v>423</v>
      </c>
      <c r="N210" s="8">
        <f>IF(SUMIFS(Generation_Raw_Data!$C:$C, Generation_Raw_Data!$D:$D,'AG-KIUC 2-52 (a), (c)-(f) '!N$2, Generation_Raw_Data!$A:$A, 'AG-KIUC 2-52 (a), (c)-(f) '!$B210)&lt;0, 0, SUMIFS(Generation_Raw_Data!$C:$C, Generation_Raw_Data!$D:$D,'AG-KIUC 2-52 (a), (c)-(f) '!N$2, Generation_Raw_Data!$A:$A, 'AG-KIUC 2-52 (a), (c)-(f) '!$B210))</f>
        <v>468</v>
      </c>
      <c r="O210" s="8">
        <f>IF(SUMIFS(Generation_Raw_Data!$C:$C, Generation_Raw_Data!$D:$D,'AG-KIUC 2-52 (a), (c)-(f) '!O$2, Generation_Raw_Data!$A:$A, 'AG-KIUC 2-52 (a), (c)-(f) '!$B210)&lt;0, 0, SUMIFS(Generation_Raw_Data!$C:$C, Generation_Raw_Data!$D:$D,'AG-KIUC 2-52 (a), (c)-(f) '!O$2, Generation_Raw_Data!$A:$A, 'AG-KIUC 2-52 (a), (c)-(f) '!$B210))</f>
        <v>0</v>
      </c>
      <c r="P210" s="8">
        <f>IF(SUMIFS(Generation_Raw_Data!$C:$C, Generation_Raw_Data!$D:$D,'AG-KIUC 2-52 (a), (c)-(f) '!P$2, Generation_Raw_Data!$A:$A, 'AG-KIUC 2-52 (a), (c)-(f) '!$B210)&lt;0, 0, SUMIFS(Generation_Raw_Data!$C:$C, Generation_Raw_Data!$D:$D,'AG-KIUC 2-52 (a), (c)-(f) '!P$2, Generation_Raw_Data!$A:$A, 'AG-KIUC 2-52 (a), (c)-(f) '!$B210))</f>
        <v>292.39999999999998</v>
      </c>
      <c r="Q210" s="8">
        <f>IF(SUMIFS(Generation_Raw_Data!$C:$C, Generation_Raw_Data!$D:$D,'AG-KIUC 2-52 (a), (c)-(f) '!Q$2, Generation_Raw_Data!$A:$A, 'AG-KIUC 2-52 (a), (c)-(f) '!$B210)&lt;0, 0, SUMIFS(Generation_Raw_Data!$C:$C, Generation_Raw_Data!$D:$D,'AG-KIUC 2-52 (a), (c)-(f) '!Q$2, Generation_Raw_Data!$A:$A, 'AG-KIUC 2-52 (a), (c)-(f) '!$B210))</f>
        <v>381.8</v>
      </c>
      <c r="R210" s="8">
        <f>IF(SUMIFS(Generation_Raw_Data!$C:$C, Generation_Raw_Data!$D:$D,'AG-KIUC 2-52 (a), (c)-(f) '!R$2, Generation_Raw_Data!$A:$A, 'AG-KIUC 2-52 (a), (c)-(f) '!$B210)&lt;0, 0, SUMIFS(Generation_Raw_Data!$C:$C, Generation_Raw_Data!$D:$D,'AG-KIUC 2-52 (a), (c)-(f) '!R$2, Generation_Raw_Data!$A:$A, 'AG-KIUC 2-52 (a), (c)-(f) '!$B210))</f>
        <v>450</v>
      </c>
      <c r="S210" s="8">
        <f>IF(SUMIFS(Generation_Raw_Data!$C:$C, Generation_Raw_Data!$D:$D,'AG-KIUC 2-52 (a), (c)-(f) '!S$2, Generation_Raw_Data!$A:$A, 'AG-KIUC 2-52 (a), (c)-(f) '!$B210)&lt;0, 0, SUMIFS(Generation_Raw_Data!$C:$C, Generation_Raw_Data!$D:$D,'AG-KIUC 2-52 (a), (c)-(f) '!S$2, Generation_Raw_Data!$A:$A, 'AG-KIUC 2-52 (a), (c)-(f) '!$B210))</f>
        <v>454.4</v>
      </c>
      <c r="T210" s="8">
        <f>IF(SUMIFS(Generation_Raw_Data!$C:$C, Generation_Raw_Data!$D:$D,'AG-KIUC 2-52 (a), (c)-(f) '!T$2, Generation_Raw_Data!$A:$A, 'AG-KIUC 2-52 (a), (c)-(f) '!$B210)&lt;0, 0, SUMIFS(Generation_Raw_Data!$C:$C, Generation_Raw_Data!$D:$D,'AG-KIUC 2-52 (a), (c)-(f) '!T$2, Generation_Raw_Data!$A:$A, 'AG-KIUC 2-52 (a), (c)-(f) '!$B210))</f>
        <v>734.3</v>
      </c>
      <c r="U210" s="8">
        <f>IF(SUMIFS(Generation_Raw_Data!$C:$C, Generation_Raw_Data!$D:$D,'AG-KIUC 2-52 (a), (c)-(f) '!U$2, Generation_Raw_Data!$A:$A, 'AG-KIUC 2-52 (a), (c)-(f) '!$B210)&lt;0, 0, SUMIFS(Generation_Raw_Data!$C:$C, Generation_Raw_Data!$D:$D,'AG-KIUC 2-52 (a), (c)-(f) '!U$2, Generation_Raw_Data!$A:$A, 'AG-KIUC 2-52 (a), (c)-(f) '!$B210))</f>
        <v>57</v>
      </c>
      <c r="V210" s="8">
        <f>IF(SUMIFS(Generation_Raw_Data!$C:$C, Generation_Raw_Data!$D:$D,'AG-KIUC 2-52 (a), (c)-(f) '!V$2, Generation_Raw_Data!$A:$A, 'AG-KIUC 2-52 (a), (c)-(f) '!$B210)&lt;0, 0, SUMIFS(Generation_Raw_Data!$C:$C, Generation_Raw_Data!$D:$D,'AG-KIUC 2-52 (a), (c)-(f) '!V$2, Generation_Raw_Data!$A:$A, 'AG-KIUC 2-52 (a), (c)-(f) '!$B210))</f>
        <v>0</v>
      </c>
      <c r="W210" s="8">
        <f>IF(SUMIFS(Generation_Raw_Data!$C:$C, Generation_Raw_Data!$D:$D,'AG-KIUC 2-52 (a), (c)-(f) '!W$2, Generation_Raw_Data!$A:$A, 'AG-KIUC 2-52 (a), (c)-(f) '!$B210)&lt;0, 0, SUMIFS(Generation_Raw_Data!$C:$C, Generation_Raw_Data!$D:$D,'AG-KIUC 2-52 (a), (c)-(f) '!W$2, Generation_Raw_Data!$A:$A, 'AG-KIUC 2-52 (a), (c)-(f) '!$B210))</f>
        <v>0</v>
      </c>
      <c r="X210" s="8">
        <f>IF(SUMIFS(Generation_Raw_Data!$C:$C, Generation_Raw_Data!$D:$D,'AG-KIUC 2-52 (a), (c)-(f) '!X$2, Generation_Raw_Data!$A:$A, 'AG-KIUC 2-52 (a), (c)-(f) '!$B210)&lt;0, 0, SUMIFS(Generation_Raw_Data!$C:$C, Generation_Raw_Data!$D:$D,'AG-KIUC 2-52 (a), (c)-(f) '!X$2, Generation_Raw_Data!$A:$A, 'AG-KIUC 2-52 (a), (c)-(f) '!$B210))</f>
        <v>0</v>
      </c>
      <c r="Y210" s="8">
        <f>IF(SUMIFS(Generation_Raw_Data!$C:$C, Generation_Raw_Data!$D:$D,'AG-KIUC 2-52 (a), (c)-(f) '!Y$2, Generation_Raw_Data!$A:$A, 'AG-KIUC 2-52 (a), (c)-(f) '!$B210)&lt;0, 0, SUMIFS(Generation_Raw_Data!$C:$C, Generation_Raw_Data!$D:$D,'AG-KIUC 2-52 (a), (c)-(f) '!Y$2, Generation_Raw_Data!$A:$A, 'AG-KIUC 2-52 (a), (c)-(f) '!$B210))</f>
        <v>0</v>
      </c>
      <c r="Z210" s="8">
        <f>IF(SUMIFS(Generation_Raw_Data!$C:$C, Generation_Raw_Data!$D:$D,'AG-KIUC 2-52 (a), (c)-(f) '!Z$2, Generation_Raw_Data!$A:$A, 'AG-KIUC 2-52 (a), (c)-(f) '!$B210)&lt;0, 0, SUMIFS(Generation_Raw_Data!$C:$C, Generation_Raw_Data!$D:$D,'AG-KIUC 2-52 (a), (c)-(f) '!Z$2, Generation_Raw_Data!$A:$A, 'AG-KIUC 2-52 (a), (c)-(f) '!$B210))</f>
        <v>0</v>
      </c>
      <c r="AA210" s="8">
        <f>IF(SUMIFS(Generation_Raw_Data!$C:$C, Generation_Raw_Data!$D:$D,'AG-KIUC 2-52 (a), (c)-(f) '!AA$2, Generation_Raw_Data!$A:$A, 'AG-KIUC 2-52 (a), (c)-(f) '!$B210)&lt;0, 0, SUMIFS(Generation_Raw_Data!$C:$C, Generation_Raw_Data!$D:$D,'AG-KIUC 2-52 (a), (c)-(f) '!AA$2, Generation_Raw_Data!$A:$A, 'AG-KIUC 2-52 (a), (c)-(f) '!$B210))</f>
        <v>0</v>
      </c>
      <c r="AB210" s="8">
        <f>IF(SUMIFS(Generation_Raw_Data!$C:$C, Generation_Raw_Data!$D:$D,'AG-KIUC 2-52 (a), (c)-(f) '!AB$2, Generation_Raw_Data!$A:$A, 'AG-KIUC 2-52 (a), (c)-(f) '!$B210)&lt;0, 0, SUMIFS(Generation_Raw_Data!$C:$C, Generation_Raw_Data!$D:$D,'AG-KIUC 2-52 (a), (c)-(f) '!AB$2, Generation_Raw_Data!$A:$A, 'AG-KIUC 2-52 (a), (c)-(f) '!$B210))</f>
        <v>109.2534</v>
      </c>
      <c r="AC210" s="8">
        <f>IF(SUMIFS(Generation_Raw_Data!$C:$C, Generation_Raw_Data!$D:$D,'AG-KIUC 2-52 (a), (c)-(f) '!AC$2, Generation_Raw_Data!$A:$A, 'AG-KIUC 2-52 (a), (c)-(f) '!$B210)&lt;0, 0, SUMIFS(Generation_Raw_Data!$C:$C, Generation_Raw_Data!$D:$D,'AG-KIUC 2-52 (a), (c)-(f) '!AC$2, Generation_Raw_Data!$A:$A, 'AG-KIUC 2-52 (a), (c)-(f) '!$B210))</f>
        <v>0</v>
      </c>
      <c r="AD210" s="8">
        <f>IF(SUMIFS(Generation_Raw_Data!$C:$C, Generation_Raw_Data!$D:$D,'AG-KIUC 2-52 (a), (c)-(f) '!AD$2, Generation_Raw_Data!$A:$A, 'AG-KIUC 2-52 (a), (c)-(f) '!$B210)&lt;0, 0, SUMIFS(Generation_Raw_Data!$C:$C, Generation_Raw_Data!$D:$D,'AG-KIUC 2-52 (a), (c)-(f) '!AD$2, Generation_Raw_Data!$A:$A, 'AG-KIUC 2-52 (a), (c)-(f) '!$B210))</f>
        <v>109.2534</v>
      </c>
      <c r="AE210" s="8">
        <f>IF(SUMIFS(Generation_Raw_Data!$C:$C, Generation_Raw_Data!$D:$D,'AG-KIUC 2-52 (a), (c)-(f) '!AE$2, Generation_Raw_Data!$A:$A, 'AG-KIUC 2-52 (a), (c)-(f) '!$B210)&lt;0, 0, SUMIFS(Generation_Raw_Data!$C:$C, Generation_Raw_Data!$D:$D,'AG-KIUC 2-52 (a), (c)-(f) '!AE$2, Generation_Raw_Data!$A:$A, 'AG-KIUC 2-52 (a), (c)-(f) '!$B210))</f>
        <v>0</v>
      </c>
      <c r="AF210" s="8">
        <f>IF(SUMIFS(Generation_Raw_Data!$C:$C, Generation_Raw_Data!$D:$D,'AG-KIUC 2-52 (a), (c)-(f) '!AF$2, Generation_Raw_Data!$A:$A, 'AG-KIUC 2-52 (a), (c)-(f) '!$B210)&lt;0, 0, SUMIFS(Generation_Raw_Data!$C:$C, Generation_Raw_Data!$D:$D,'AG-KIUC 2-52 (a), (c)-(f) '!AF$2, Generation_Raw_Data!$A:$A, 'AG-KIUC 2-52 (a), (c)-(f) '!$B210))</f>
        <v>111.2398</v>
      </c>
      <c r="AG210" s="8">
        <f>IF(SUMIFS(Generation_Raw_Data!$C:$C, Generation_Raw_Data!$D:$D,'AG-KIUC 2-52 (a), (c)-(f) '!AG$2, Generation_Raw_Data!$A:$A, 'AG-KIUC 2-52 (a), (c)-(f) '!$B210)&lt;0, 0, SUMIFS(Generation_Raw_Data!$C:$C, Generation_Raw_Data!$D:$D,'AG-KIUC 2-52 (a), (c)-(f) '!AG$2, Generation_Raw_Data!$A:$A, 'AG-KIUC 2-52 (a), (c)-(f) '!$B210))</f>
        <v>109.2534</v>
      </c>
      <c r="AH210" s="8">
        <f>IF(SUMIFS(Generation_Raw_Data!$C:$C, Generation_Raw_Data!$D:$D,'AG-KIUC 2-52 (a), (c)-(f) '!AH$2, Generation_Raw_Data!$A:$A, 'AG-KIUC 2-52 (a), (c)-(f) '!$B210)&lt;0, 0, SUMIFS(Generation_Raw_Data!$C:$C, Generation_Raw_Data!$D:$D,'AG-KIUC 2-52 (a), (c)-(f) '!AH$2, Generation_Raw_Data!$A:$A, 'AG-KIUC 2-52 (a), (c)-(f) '!$B210))</f>
        <v>0</v>
      </c>
      <c r="AI210" s="8">
        <f>IF(SUMIFS(Generation_Raw_Data!$C:$C, Generation_Raw_Data!$D:$D,'AG-KIUC 2-52 (a), (c)-(f) '!AI$2, Generation_Raw_Data!$A:$A, 'AG-KIUC 2-52 (a), (c)-(f) '!$B210)&lt;0, 0, SUMIFS(Generation_Raw_Data!$C:$C, Generation_Raw_Data!$D:$D,'AG-KIUC 2-52 (a), (c)-(f) '!AI$2, Generation_Raw_Data!$A:$A, 'AG-KIUC 2-52 (a), (c)-(f) '!$B210))</f>
        <v>0</v>
      </c>
      <c r="AJ210" s="8">
        <f>IF(SUMIFS(Generation_Raw_Data!$C:$C, Generation_Raw_Data!$D:$D,'AG-KIUC 2-52 (a), (c)-(f) '!AJ$2, Generation_Raw_Data!$A:$A, 'AG-KIUC 2-52 (a), (c)-(f) '!$B210)&lt;0, 0, SUMIFS(Generation_Raw_Data!$C:$C, Generation_Raw_Data!$D:$D,'AG-KIUC 2-52 (a), (c)-(f) '!AJ$2, Generation_Raw_Data!$A:$A, 'AG-KIUC 2-52 (a), (c)-(f) '!$B210))</f>
        <v>0</v>
      </c>
      <c r="AK210" s="8">
        <f>IF(SUMIFS(Generation_Raw_Data!$C:$C, Generation_Raw_Data!$D:$D,'AG-KIUC 2-52 (a), (c)-(f) '!AK$2, Generation_Raw_Data!$A:$A, 'AG-KIUC 2-52 (a), (c)-(f) '!$B210)&lt;0, 0, SUMIFS(Generation_Raw_Data!$C:$C, Generation_Raw_Data!$D:$D,'AG-KIUC 2-52 (a), (c)-(f) '!AK$2, Generation_Raw_Data!$A:$A, 'AG-KIUC 2-52 (a), (c)-(f) '!$B210))</f>
        <v>63</v>
      </c>
      <c r="AL210" s="8">
        <f>IF(SUMIFS(Generation_Raw_Data!$C:$C, Generation_Raw_Data!$D:$D,'AG-KIUC 2-52 (a), (c)-(f) '!AL$2, Generation_Raw_Data!$A:$A, 'AG-KIUC 2-52 (a), (c)-(f) '!$B210)&lt;0, 0, SUMIFS(Generation_Raw_Data!$C:$C, Generation_Raw_Data!$D:$D,'AG-KIUC 2-52 (a), (c)-(f) '!AL$2, Generation_Raw_Data!$A:$A, 'AG-KIUC 2-52 (a), (c)-(f) '!$B210))</f>
        <v>0</v>
      </c>
      <c r="AM210" s="8">
        <f>IF(SUMIFS(Generation_Raw_Data!$C:$C, Generation_Raw_Data!$D:$D,'AG-KIUC 2-52 (a), (c)-(f) '!AM$2, Generation_Raw_Data!$A:$A, 'AG-KIUC 2-52 (a), (c)-(f) '!$B210)&lt;0, 0, SUMIFS(Generation_Raw_Data!$C:$C, Generation_Raw_Data!$D:$D,'AG-KIUC 2-52 (a), (c)-(f) '!AM$2, Generation_Raw_Data!$A:$A, 'AG-KIUC 2-52 (a), (c)-(f) '!$B210))</f>
        <v>7</v>
      </c>
      <c r="AN210" s="8">
        <f>IF(SUMIFS(Generation_Raw_Data!$C:$C, Generation_Raw_Data!$D:$D,'AG-KIUC 2-52 (a), (c)-(f) '!AN$2, Generation_Raw_Data!$A:$A, 'AG-KIUC 2-52 (a), (c)-(f) '!$B210)&lt;0, 0, SUMIFS(Generation_Raw_Data!$C:$C, Generation_Raw_Data!$D:$D,'AG-KIUC 2-52 (a), (c)-(f) '!AN$2, Generation_Raw_Data!$A:$A, 'AG-KIUC 2-52 (a), (c)-(f) '!$B210))</f>
        <v>1.1000000000000001</v>
      </c>
    </row>
    <row r="211" spans="1:40" x14ac:dyDescent="0.35">
      <c r="A211" s="1">
        <v>27</v>
      </c>
      <c r="B211" s="2">
        <v>44908.375</v>
      </c>
      <c r="C211" s="16">
        <f>SUMIF(Marginal_Cost_Raw_Data!$A:$A, 'AG-KIUC 2-52 (a), (c)-(f) '!$B211, Marginal_Cost_Raw_Data!$B:$B)</f>
        <v>24.907790731336807</v>
      </c>
      <c r="D211" s="17">
        <f>SUMIFS(CTS_Raw_Data!$C:$C, CTS_Raw_Data!$B:$B, "S", CTS_Raw_Data!$A:$A, 'AG-KIUC 2-52 (a), (c)-(f) '!$B211)</f>
        <v>0</v>
      </c>
      <c r="E211" s="7">
        <f>IFERROR(SUMIFS(CTS_Raw_Data!$D:$D, CTS_Raw_Data!$B:$B, "S", CTS_Raw_Data!$A:$A, 'AG-KIUC 2-52 (a), (c)-(f) '!$B211)/'AG-KIUC 2-52 (a), (c)-(f) '!$D211,0)</f>
        <v>0</v>
      </c>
      <c r="F211" s="14">
        <f>SUMIFS(CTS_Raw_Data!$C:$C, CTS_Raw_Data!$B:$B, "B", CTS_Raw_Data!$A:$A, 'AG-KIUC 2-52 (a), (c)-(f) '!$B211)</f>
        <v>320</v>
      </c>
      <c r="G211" s="7">
        <f>IFERROR(SUMIFS(CTS_Raw_Data!$D:$D, CTS_Raw_Data!$B:$B, "B", CTS_Raw_Data!$A:$A, 'AG-KIUC 2-52 (a), (c)-(f) '!$B211)/'AG-KIUC 2-52 (a), (c)-(f) '!$F211,0)</f>
        <v>108.08599999999998</v>
      </c>
      <c r="H211" s="19">
        <f>SUMIF(ACE_Raw_Data!$A:$A, 'AG-KIUC 2-52 (a), (c)-(f) '!$B211, ACE_Raw_Data!$B:$B)</f>
        <v>-1.0683998238378101</v>
      </c>
      <c r="I211" s="21">
        <f>IF(SUMIFS(Generation_Raw_Data!$C:$C, Generation_Raw_Data!$D:$D,'AG-KIUC 2-52 (a), (c)-(f) '!I$2, Generation_Raw_Data!$A:$A, 'AG-KIUC 2-52 (a), (c)-(f) '!$B211)&lt;0, 0, SUMIFS(Generation_Raw_Data!$C:$C, Generation_Raw_Data!$D:$D,'AG-KIUC 2-52 (a), (c)-(f) '!I$2, Generation_Raw_Data!$A:$A, 'AG-KIUC 2-52 (a), (c)-(f) '!$B211))</f>
        <v>0</v>
      </c>
      <c r="J211" s="8">
        <f>IF(SUMIFS(Generation_Raw_Data!$C:$C, Generation_Raw_Data!$D:$D,'AG-KIUC 2-52 (a), (c)-(f) '!J$2, Generation_Raw_Data!$A:$A, 'AG-KIUC 2-52 (a), (c)-(f) '!$B211)&lt;0, 0, SUMIFS(Generation_Raw_Data!$C:$C, Generation_Raw_Data!$D:$D,'AG-KIUC 2-52 (a), (c)-(f) '!J$2, Generation_Raw_Data!$A:$A, 'AG-KIUC 2-52 (a), (c)-(f) '!$B211))</f>
        <v>152</v>
      </c>
      <c r="K211" s="8">
        <f>IF(SUMIFS(Generation_Raw_Data!$C:$C, Generation_Raw_Data!$D:$D,'AG-KIUC 2-52 (a), (c)-(f) '!K$2, Generation_Raw_Data!$A:$A, 'AG-KIUC 2-52 (a), (c)-(f) '!$B211)&lt;0, 0, SUMIFS(Generation_Raw_Data!$C:$C, Generation_Raw_Data!$D:$D,'AG-KIUC 2-52 (a), (c)-(f) '!K$2, Generation_Raw_Data!$A:$A, 'AG-KIUC 2-52 (a), (c)-(f) '!$B211))</f>
        <v>455.66669999999999</v>
      </c>
      <c r="L211" s="8">
        <f>IF(SUMIFS(Generation_Raw_Data!$C:$C, Generation_Raw_Data!$D:$D,'AG-KIUC 2-52 (a), (c)-(f) '!L$2, Generation_Raw_Data!$A:$A, 'AG-KIUC 2-52 (a), (c)-(f) '!$B211)&lt;0, 0, SUMIFS(Generation_Raw_Data!$C:$C, Generation_Raw_Data!$D:$D,'AG-KIUC 2-52 (a), (c)-(f) '!L$2, Generation_Raw_Data!$A:$A, 'AG-KIUC 2-52 (a), (c)-(f) '!$B211))</f>
        <v>0</v>
      </c>
      <c r="M211" s="8">
        <f>IF(SUMIFS(Generation_Raw_Data!$C:$C, Generation_Raw_Data!$D:$D,'AG-KIUC 2-52 (a), (c)-(f) '!M$2, Generation_Raw_Data!$A:$A, 'AG-KIUC 2-52 (a), (c)-(f) '!$B211)&lt;0, 0, SUMIFS(Generation_Raw_Data!$C:$C, Generation_Raw_Data!$D:$D,'AG-KIUC 2-52 (a), (c)-(f) '!M$2, Generation_Raw_Data!$A:$A, 'AG-KIUC 2-52 (a), (c)-(f) '!$B211))</f>
        <v>388.66669999999999</v>
      </c>
      <c r="N211" s="8">
        <f>IF(SUMIFS(Generation_Raw_Data!$C:$C, Generation_Raw_Data!$D:$D,'AG-KIUC 2-52 (a), (c)-(f) '!N$2, Generation_Raw_Data!$A:$A, 'AG-KIUC 2-52 (a), (c)-(f) '!$B211)&lt;0, 0, SUMIFS(Generation_Raw_Data!$C:$C, Generation_Raw_Data!$D:$D,'AG-KIUC 2-52 (a), (c)-(f) '!N$2, Generation_Raw_Data!$A:$A, 'AG-KIUC 2-52 (a), (c)-(f) '!$B211))</f>
        <v>371.66669999999999</v>
      </c>
      <c r="O211" s="8">
        <f>IF(SUMIFS(Generation_Raw_Data!$C:$C, Generation_Raw_Data!$D:$D,'AG-KIUC 2-52 (a), (c)-(f) '!O$2, Generation_Raw_Data!$A:$A, 'AG-KIUC 2-52 (a), (c)-(f) '!$B211)&lt;0, 0, SUMIFS(Generation_Raw_Data!$C:$C, Generation_Raw_Data!$D:$D,'AG-KIUC 2-52 (a), (c)-(f) '!O$2, Generation_Raw_Data!$A:$A, 'AG-KIUC 2-52 (a), (c)-(f) '!$B211))</f>
        <v>285.39999999999998</v>
      </c>
      <c r="P211" s="8">
        <f>IF(SUMIFS(Generation_Raw_Data!$C:$C, Generation_Raw_Data!$D:$D,'AG-KIUC 2-52 (a), (c)-(f) '!P$2, Generation_Raw_Data!$A:$A, 'AG-KIUC 2-52 (a), (c)-(f) '!$B211)&lt;0, 0, SUMIFS(Generation_Raw_Data!$C:$C, Generation_Raw_Data!$D:$D,'AG-KIUC 2-52 (a), (c)-(f) '!P$2, Generation_Raw_Data!$A:$A, 'AG-KIUC 2-52 (a), (c)-(f) '!$B211))</f>
        <v>288.5</v>
      </c>
      <c r="Q211" s="8">
        <f>IF(SUMIFS(Generation_Raw_Data!$C:$C, Generation_Raw_Data!$D:$D,'AG-KIUC 2-52 (a), (c)-(f) '!Q$2, Generation_Raw_Data!$A:$A, 'AG-KIUC 2-52 (a), (c)-(f) '!$B211)&lt;0, 0, SUMIFS(Generation_Raw_Data!$C:$C, Generation_Raw_Data!$D:$D,'AG-KIUC 2-52 (a), (c)-(f) '!Q$2, Generation_Raw_Data!$A:$A, 'AG-KIUC 2-52 (a), (c)-(f) '!$B211))</f>
        <v>368.6</v>
      </c>
      <c r="R211" s="8">
        <f>IF(SUMIFS(Generation_Raw_Data!$C:$C, Generation_Raw_Data!$D:$D,'AG-KIUC 2-52 (a), (c)-(f) '!R$2, Generation_Raw_Data!$A:$A, 'AG-KIUC 2-52 (a), (c)-(f) '!$B211)&lt;0, 0, SUMIFS(Generation_Raw_Data!$C:$C, Generation_Raw_Data!$D:$D,'AG-KIUC 2-52 (a), (c)-(f) '!R$2, Generation_Raw_Data!$A:$A, 'AG-KIUC 2-52 (a), (c)-(f) '!$B211))</f>
        <v>492.6</v>
      </c>
      <c r="S211" s="8">
        <f>IF(SUMIFS(Generation_Raw_Data!$C:$C, Generation_Raw_Data!$D:$D,'AG-KIUC 2-52 (a), (c)-(f) '!S$2, Generation_Raw_Data!$A:$A, 'AG-KIUC 2-52 (a), (c)-(f) '!$B211)&lt;0, 0, SUMIFS(Generation_Raw_Data!$C:$C, Generation_Raw_Data!$D:$D,'AG-KIUC 2-52 (a), (c)-(f) '!S$2, Generation_Raw_Data!$A:$A, 'AG-KIUC 2-52 (a), (c)-(f) '!$B211))</f>
        <v>439.2</v>
      </c>
      <c r="T211" s="8">
        <f>IF(SUMIFS(Generation_Raw_Data!$C:$C, Generation_Raw_Data!$D:$D,'AG-KIUC 2-52 (a), (c)-(f) '!T$2, Generation_Raw_Data!$A:$A, 'AG-KIUC 2-52 (a), (c)-(f) '!$B211)&lt;0, 0, SUMIFS(Generation_Raw_Data!$C:$C, Generation_Raw_Data!$D:$D,'AG-KIUC 2-52 (a), (c)-(f) '!T$2, Generation_Raw_Data!$A:$A, 'AG-KIUC 2-52 (a), (c)-(f) '!$B211))</f>
        <v>759.6</v>
      </c>
      <c r="U211" s="8">
        <f>IF(SUMIFS(Generation_Raw_Data!$C:$C, Generation_Raw_Data!$D:$D,'AG-KIUC 2-52 (a), (c)-(f) '!U$2, Generation_Raw_Data!$A:$A, 'AG-KIUC 2-52 (a), (c)-(f) '!$B211)&lt;0, 0, SUMIFS(Generation_Raw_Data!$C:$C, Generation_Raw_Data!$D:$D,'AG-KIUC 2-52 (a), (c)-(f) '!U$2, Generation_Raw_Data!$A:$A, 'AG-KIUC 2-52 (a), (c)-(f) '!$B211))</f>
        <v>0</v>
      </c>
      <c r="V211" s="8">
        <f>IF(SUMIFS(Generation_Raw_Data!$C:$C, Generation_Raw_Data!$D:$D,'AG-KIUC 2-52 (a), (c)-(f) '!V$2, Generation_Raw_Data!$A:$A, 'AG-KIUC 2-52 (a), (c)-(f) '!$B211)&lt;0, 0, SUMIFS(Generation_Raw_Data!$C:$C, Generation_Raw_Data!$D:$D,'AG-KIUC 2-52 (a), (c)-(f) '!V$2, Generation_Raw_Data!$A:$A, 'AG-KIUC 2-52 (a), (c)-(f) '!$B211))</f>
        <v>0</v>
      </c>
      <c r="W211" s="8">
        <f>IF(SUMIFS(Generation_Raw_Data!$C:$C, Generation_Raw_Data!$D:$D,'AG-KIUC 2-52 (a), (c)-(f) '!W$2, Generation_Raw_Data!$A:$A, 'AG-KIUC 2-52 (a), (c)-(f) '!$B211)&lt;0, 0, SUMIFS(Generation_Raw_Data!$C:$C, Generation_Raw_Data!$D:$D,'AG-KIUC 2-52 (a), (c)-(f) '!W$2, Generation_Raw_Data!$A:$A, 'AG-KIUC 2-52 (a), (c)-(f) '!$B211))</f>
        <v>0</v>
      </c>
      <c r="X211" s="8">
        <f>IF(SUMIFS(Generation_Raw_Data!$C:$C, Generation_Raw_Data!$D:$D,'AG-KIUC 2-52 (a), (c)-(f) '!X$2, Generation_Raw_Data!$A:$A, 'AG-KIUC 2-52 (a), (c)-(f) '!$B211)&lt;0, 0, SUMIFS(Generation_Raw_Data!$C:$C, Generation_Raw_Data!$D:$D,'AG-KIUC 2-52 (a), (c)-(f) '!X$2, Generation_Raw_Data!$A:$A, 'AG-KIUC 2-52 (a), (c)-(f) '!$B211))</f>
        <v>0</v>
      </c>
      <c r="Y211" s="8">
        <f>IF(SUMIFS(Generation_Raw_Data!$C:$C, Generation_Raw_Data!$D:$D,'AG-KIUC 2-52 (a), (c)-(f) '!Y$2, Generation_Raw_Data!$A:$A, 'AG-KIUC 2-52 (a), (c)-(f) '!$B211)&lt;0, 0, SUMIFS(Generation_Raw_Data!$C:$C, Generation_Raw_Data!$D:$D,'AG-KIUC 2-52 (a), (c)-(f) '!Y$2, Generation_Raw_Data!$A:$A, 'AG-KIUC 2-52 (a), (c)-(f) '!$B211))</f>
        <v>0</v>
      </c>
      <c r="Z211" s="8">
        <f>IF(SUMIFS(Generation_Raw_Data!$C:$C, Generation_Raw_Data!$D:$D,'AG-KIUC 2-52 (a), (c)-(f) '!Z$2, Generation_Raw_Data!$A:$A, 'AG-KIUC 2-52 (a), (c)-(f) '!$B211)&lt;0, 0, SUMIFS(Generation_Raw_Data!$C:$C, Generation_Raw_Data!$D:$D,'AG-KIUC 2-52 (a), (c)-(f) '!Z$2, Generation_Raw_Data!$A:$A, 'AG-KIUC 2-52 (a), (c)-(f) '!$B211))</f>
        <v>0</v>
      </c>
      <c r="AA211" s="8">
        <f>IF(SUMIFS(Generation_Raw_Data!$C:$C, Generation_Raw_Data!$D:$D,'AG-KIUC 2-52 (a), (c)-(f) '!AA$2, Generation_Raw_Data!$A:$A, 'AG-KIUC 2-52 (a), (c)-(f) '!$B211)&lt;0, 0, SUMIFS(Generation_Raw_Data!$C:$C, Generation_Raw_Data!$D:$D,'AG-KIUC 2-52 (a), (c)-(f) '!AA$2, Generation_Raw_Data!$A:$A, 'AG-KIUC 2-52 (a), (c)-(f) '!$B211))</f>
        <v>13</v>
      </c>
      <c r="AB211" s="8">
        <f>IF(SUMIFS(Generation_Raw_Data!$C:$C, Generation_Raw_Data!$D:$D,'AG-KIUC 2-52 (a), (c)-(f) '!AB$2, Generation_Raw_Data!$A:$A, 'AG-KIUC 2-52 (a), (c)-(f) '!$B211)&lt;0, 0, SUMIFS(Generation_Raw_Data!$C:$C, Generation_Raw_Data!$D:$D,'AG-KIUC 2-52 (a), (c)-(f) '!AB$2, Generation_Raw_Data!$A:$A, 'AG-KIUC 2-52 (a), (c)-(f) '!$B211))</f>
        <v>0</v>
      </c>
      <c r="AC211" s="8">
        <f>IF(SUMIFS(Generation_Raw_Data!$C:$C, Generation_Raw_Data!$D:$D,'AG-KIUC 2-52 (a), (c)-(f) '!AC$2, Generation_Raw_Data!$A:$A, 'AG-KIUC 2-52 (a), (c)-(f) '!$B211)&lt;0, 0, SUMIFS(Generation_Raw_Data!$C:$C, Generation_Raw_Data!$D:$D,'AG-KIUC 2-52 (a), (c)-(f) '!AC$2, Generation_Raw_Data!$A:$A, 'AG-KIUC 2-52 (a), (c)-(f) '!$B211))</f>
        <v>0</v>
      </c>
      <c r="AD211" s="8">
        <f>IF(SUMIFS(Generation_Raw_Data!$C:$C, Generation_Raw_Data!$D:$D,'AG-KIUC 2-52 (a), (c)-(f) '!AD$2, Generation_Raw_Data!$A:$A, 'AG-KIUC 2-52 (a), (c)-(f) '!$B211)&lt;0, 0, SUMIFS(Generation_Raw_Data!$C:$C, Generation_Raw_Data!$D:$D,'AG-KIUC 2-52 (a), (c)-(f) '!AD$2, Generation_Raw_Data!$A:$A, 'AG-KIUC 2-52 (a), (c)-(f) '!$B211))</f>
        <v>0</v>
      </c>
      <c r="AE211" s="8">
        <f>IF(SUMIFS(Generation_Raw_Data!$C:$C, Generation_Raw_Data!$D:$D,'AG-KIUC 2-52 (a), (c)-(f) '!AE$2, Generation_Raw_Data!$A:$A, 'AG-KIUC 2-52 (a), (c)-(f) '!$B211)&lt;0, 0, SUMIFS(Generation_Raw_Data!$C:$C, Generation_Raw_Data!$D:$D,'AG-KIUC 2-52 (a), (c)-(f) '!AE$2, Generation_Raw_Data!$A:$A, 'AG-KIUC 2-52 (a), (c)-(f) '!$B211))</f>
        <v>56.941899999999997</v>
      </c>
      <c r="AF211" s="8">
        <f>IF(SUMIFS(Generation_Raw_Data!$C:$C, Generation_Raw_Data!$D:$D,'AG-KIUC 2-52 (a), (c)-(f) '!AF$2, Generation_Raw_Data!$A:$A, 'AG-KIUC 2-52 (a), (c)-(f) '!$B211)&lt;0, 0, SUMIFS(Generation_Raw_Data!$C:$C, Generation_Raw_Data!$D:$D,'AG-KIUC 2-52 (a), (c)-(f) '!AF$2, Generation_Raw_Data!$A:$A, 'AG-KIUC 2-52 (a), (c)-(f) '!$B211))</f>
        <v>26.0581</v>
      </c>
      <c r="AG211" s="8">
        <f>IF(SUMIFS(Generation_Raw_Data!$C:$C, Generation_Raw_Data!$D:$D,'AG-KIUC 2-52 (a), (c)-(f) '!AG$2, Generation_Raw_Data!$A:$A, 'AG-KIUC 2-52 (a), (c)-(f) '!$B211)&lt;0, 0, SUMIFS(Generation_Raw_Data!$C:$C, Generation_Raw_Data!$D:$D,'AG-KIUC 2-52 (a), (c)-(f) '!AG$2, Generation_Raw_Data!$A:$A, 'AG-KIUC 2-52 (a), (c)-(f) '!$B211))</f>
        <v>0</v>
      </c>
      <c r="AH211" s="8">
        <f>IF(SUMIFS(Generation_Raw_Data!$C:$C, Generation_Raw_Data!$D:$D,'AG-KIUC 2-52 (a), (c)-(f) '!AH$2, Generation_Raw_Data!$A:$A, 'AG-KIUC 2-52 (a), (c)-(f) '!$B211)&lt;0, 0, SUMIFS(Generation_Raw_Data!$C:$C, Generation_Raw_Data!$D:$D,'AG-KIUC 2-52 (a), (c)-(f) '!AH$2, Generation_Raw_Data!$A:$A, 'AG-KIUC 2-52 (a), (c)-(f) '!$B211))</f>
        <v>0</v>
      </c>
      <c r="AI211" s="8">
        <f>IF(SUMIFS(Generation_Raw_Data!$C:$C, Generation_Raw_Data!$D:$D,'AG-KIUC 2-52 (a), (c)-(f) '!AI$2, Generation_Raw_Data!$A:$A, 'AG-KIUC 2-52 (a), (c)-(f) '!$B211)&lt;0, 0, SUMIFS(Generation_Raw_Data!$C:$C, Generation_Raw_Data!$D:$D,'AG-KIUC 2-52 (a), (c)-(f) '!AI$2, Generation_Raw_Data!$A:$A, 'AG-KIUC 2-52 (a), (c)-(f) '!$B211))</f>
        <v>0</v>
      </c>
      <c r="AJ211" s="8">
        <f>IF(SUMIFS(Generation_Raw_Data!$C:$C, Generation_Raw_Data!$D:$D,'AG-KIUC 2-52 (a), (c)-(f) '!AJ$2, Generation_Raw_Data!$A:$A, 'AG-KIUC 2-52 (a), (c)-(f) '!$B211)&lt;0, 0, SUMIFS(Generation_Raw_Data!$C:$C, Generation_Raw_Data!$D:$D,'AG-KIUC 2-52 (a), (c)-(f) '!AJ$2, Generation_Raw_Data!$A:$A, 'AG-KIUC 2-52 (a), (c)-(f) '!$B211))</f>
        <v>0</v>
      </c>
      <c r="AK211" s="8">
        <f>IF(SUMIFS(Generation_Raw_Data!$C:$C, Generation_Raw_Data!$D:$D,'AG-KIUC 2-52 (a), (c)-(f) '!AK$2, Generation_Raw_Data!$A:$A, 'AG-KIUC 2-52 (a), (c)-(f) '!$B211)&lt;0, 0, SUMIFS(Generation_Raw_Data!$C:$C, Generation_Raw_Data!$D:$D,'AG-KIUC 2-52 (a), (c)-(f) '!AK$2, Generation_Raw_Data!$A:$A, 'AG-KIUC 2-52 (a), (c)-(f) '!$B211))</f>
        <v>47</v>
      </c>
      <c r="AL211" s="8">
        <f>IF(SUMIFS(Generation_Raw_Data!$C:$C, Generation_Raw_Data!$D:$D,'AG-KIUC 2-52 (a), (c)-(f) '!AL$2, Generation_Raw_Data!$A:$A, 'AG-KIUC 2-52 (a), (c)-(f) '!$B211)&lt;0, 0, SUMIFS(Generation_Raw_Data!$C:$C, Generation_Raw_Data!$D:$D,'AG-KIUC 2-52 (a), (c)-(f) '!AL$2, Generation_Raw_Data!$A:$A, 'AG-KIUC 2-52 (a), (c)-(f) '!$B211))</f>
        <v>0</v>
      </c>
      <c r="AM211" s="8">
        <f>IF(SUMIFS(Generation_Raw_Data!$C:$C, Generation_Raw_Data!$D:$D,'AG-KIUC 2-52 (a), (c)-(f) '!AM$2, Generation_Raw_Data!$A:$A, 'AG-KIUC 2-52 (a), (c)-(f) '!$B211)&lt;0, 0, SUMIFS(Generation_Raw_Data!$C:$C, Generation_Raw_Data!$D:$D,'AG-KIUC 2-52 (a), (c)-(f) '!AM$2, Generation_Raw_Data!$A:$A, 'AG-KIUC 2-52 (a), (c)-(f) '!$B211))</f>
        <v>3.2</v>
      </c>
      <c r="AN211" s="8">
        <f>IF(SUMIFS(Generation_Raw_Data!$C:$C, Generation_Raw_Data!$D:$D,'AG-KIUC 2-52 (a), (c)-(f) '!AN$2, Generation_Raw_Data!$A:$A, 'AG-KIUC 2-52 (a), (c)-(f) '!$B211)&lt;0, 0, SUMIFS(Generation_Raw_Data!$C:$C, Generation_Raw_Data!$D:$D,'AG-KIUC 2-52 (a), (c)-(f) '!AN$2, Generation_Raw_Data!$A:$A, 'AG-KIUC 2-52 (a), (c)-(f) '!$B211))</f>
        <v>0.8</v>
      </c>
    </row>
    <row r="212" spans="1:40" x14ac:dyDescent="0.35">
      <c r="A212" s="1">
        <v>27</v>
      </c>
      <c r="B212" s="2">
        <v>44908.416666666664</v>
      </c>
      <c r="C212" s="16">
        <f>SUMIF(Marginal_Cost_Raw_Data!$A:$A, 'AG-KIUC 2-52 (a), (c)-(f) '!$B212, Marginal_Cost_Raw_Data!$B:$B)</f>
        <v>26.051219345703124</v>
      </c>
      <c r="D212" s="17">
        <f>SUMIFS(CTS_Raw_Data!$C:$C, CTS_Raw_Data!$B:$B, "S", CTS_Raw_Data!$A:$A, 'AG-KIUC 2-52 (a), (c)-(f) '!$B212)</f>
        <v>0</v>
      </c>
      <c r="E212" s="7">
        <f>IFERROR(SUMIFS(CTS_Raw_Data!$D:$D, CTS_Raw_Data!$B:$B, "S", CTS_Raw_Data!$A:$A, 'AG-KIUC 2-52 (a), (c)-(f) '!$B212)/'AG-KIUC 2-52 (a), (c)-(f) '!$D212,0)</f>
        <v>0</v>
      </c>
      <c r="F212" s="14">
        <f>SUMIFS(CTS_Raw_Data!$C:$C, CTS_Raw_Data!$B:$B, "B", CTS_Raw_Data!$A:$A, 'AG-KIUC 2-52 (a), (c)-(f) '!$B212)</f>
        <v>0</v>
      </c>
      <c r="G212" s="7">
        <f>IFERROR(SUMIFS(CTS_Raw_Data!$D:$D, CTS_Raw_Data!$B:$B, "B", CTS_Raw_Data!$A:$A, 'AG-KIUC 2-52 (a), (c)-(f) '!$B212)/'AG-KIUC 2-52 (a), (c)-(f) '!$F212,0)</f>
        <v>0</v>
      </c>
      <c r="H212" s="19">
        <f>SUMIF(ACE_Raw_Data!$A:$A, 'AG-KIUC 2-52 (a), (c)-(f) '!$B212, ACE_Raw_Data!$B:$B)</f>
        <v>-5.1461371712221036</v>
      </c>
      <c r="I212" s="21">
        <f>IF(SUMIFS(Generation_Raw_Data!$C:$C, Generation_Raw_Data!$D:$D,'AG-KIUC 2-52 (a), (c)-(f) '!I$2, Generation_Raw_Data!$A:$A, 'AG-KIUC 2-52 (a), (c)-(f) '!$B212)&lt;0, 0, SUMIFS(Generation_Raw_Data!$C:$C, Generation_Raw_Data!$D:$D,'AG-KIUC 2-52 (a), (c)-(f) '!I$2, Generation_Raw_Data!$A:$A, 'AG-KIUC 2-52 (a), (c)-(f) '!$B212))</f>
        <v>0</v>
      </c>
      <c r="J212" s="8">
        <f>IF(SUMIFS(Generation_Raw_Data!$C:$C, Generation_Raw_Data!$D:$D,'AG-KIUC 2-52 (a), (c)-(f) '!J$2, Generation_Raw_Data!$A:$A, 'AG-KIUC 2-52 (a), (c)-(f) '!$B212)&lt;0, 0, SUMIFS(Generation_Raw_Data!$C:$C, Generation_Raw_Data!$D:$D,'AG-KIUC 2-52 (a), (c)-(f) '!J$2, Generation_Raw_Data!$A:$A, 'AG-KIUC 2-52 (a), (c)-(f) '!$B212))</f>
        <v>0</v>
      </c>
      <c r="K212" s="8">
        <f>IF(SUMIFS(Generation_Raw_Data!$C:$C, Generation_Raw_Data!$D:$D,'AG-KIUC 2-52 (a), (c)-(f) '!K$2, Generation_Raw_Data!$A:$A, 'AG-KIUC 2-52 (a), (c)-(f) '!$B212)&lt;0, 0, SUMIFS(Generation_Raw_Data!$C:$C, Generation_Raw_Data!$D:$D,'AG-KIUC 2-52 (a), (c)-(f) '!K$2, Generation_Raw_Data!$A:$A, 'AG-KIUC 2-52 (a), (c)-(f) '!$B212))</f>
        <v>477</v>
      </c>
      <c r="L212" s="8">
        <f>IF(SUMIFS(Generation_Raw_Data!$C:$C, Generation_Raw_Data!$D:$D,'AG-KIUC 2-52 (a), (c)-(f) '!L$2, Generation_Raw_Data!$A:$A, 'AG-KIUC 2-52 (a), (c)-(f) '!$B212)&lt;0, 0, SUMIFS(Generation_Raw_Data!$C:$C, Generation_Raw_Data!$D:$D,'AG-KIUC 2-52 (a), (c)-(f) '!L$2, Generation_Raw_Data!$A:$A, 'AG-KIUC 2-52 (a), (c)-(f) '!$B212))</f>
        <v>0</v>
      </c>
      <c r="M212" s="8">
        <f>IF(SUMIFS(Generation_Raw_Data!$C:$C, Generation_Raw_Data!$D:$D,'AG-KIUC 2-52 (a), (c)-(f) '!M$2, Generation_Raw_Data!$A:$A, 'AG-KIUC 2-52 (a), (c)-(f) '!$B212)&lt;0, 0, SUMIFS(Generation_Raw_Data!$C:$C, Generation_Raw_Data!$D:$D,'AG-KIUC 2-52 (a), (c)-(f) '!M$2, Generation_Raw_Data!$A:$A, 'AG-KIUC 2-52 (a), (c)-(f) '!$B212))</f>
        <v>434</v>
      </c>
      <c r="N212" s="8">
        <f>IF(SUMIFS(Generation_Raw_Data!$C:$C, Generation_Raw_Data!$D:$D,'AG-KIUC 2-52 (a), (c)-(f) '!N$2, Generation_Raw_Data!$A:$A, 'AG-KIUC 2-52 (a), (c)-(f) '!$B212)&lt;0, 0, SUMIFS(Generation_Raw_Data!$C:$C, Generation_Raw_Data!$D:$D,'AG-KIUC 2-52 (a), (c)-(f) '!N$2, Generation_Raw_Data!$A:$A, 'AG-KIUC 2-52 (a), (c)-(f) '!$B212))</f>
        <v>406</v>
      </c>
      <c r="O212" s="8">
        <f>IF(SUMIFS(Generation_Raw_Data!$C:$C, Generation_Raw_Data!$D:$D,'AG-KIUC 2-52 (a), (c)-(f) '!O$2, Generation_Raw_Data!$A:$A, 'AG-KIUC 2-52 (a), (c)-(f) '!$B212)&lt;0, 0, SUMIFS(Generation_Raw_Data!$C:$C, Generation_Raw_Data!$D:$D,'AG-KIUC 2-52 (a), (c)-(f) '!O$2, Generation_Raw_Data!$A:$A, 'AG-KIUC 2-52 (a), (c)-(f) '!$B212))</f>
        <v>292.7</v>
      </c>
      <c r="P212" s="8">
        <f>IF(SUMIFS(Generation_Raw_Data!$C:$C, Generation_Raw_Data!$D:$D,'AG-KIUC 2-52 (a), (c)-(f) '!P$2, Generation_Raw_Data!$A:$A, 'AG-KIUC 2-52 (a), (c)-(f) '!$B212)&lt;0, 0, SUMIFS(Generation_Raw_Data!$C:$C, Generation_Raw_Data!$D:$D,'AG-KIUC 2-52 (a), (c)-(f) '!P$2, Generation_Raw_Data!$A:$A, 'AG-KIUC 2-52 (a), (c)-(f) '!$B212))</f>
        <v>295.5</v>
      </c>
      <c r="Q212" s="8">
        <f>IF(SUMIFS(Generation_Raw_Data!$C:$C, Generation_Raw_Data!$D:$D,'AG-KIUC 2-52 (a), (c)-(f) '!Q$2, Generation_Raw_Data!$A:$A, 'AG-KIUC 2-52 (a), (c)-(f) '!$B212)&lt;0, 0, SUMIFS(Generation_Raw_Data!$C:$C, Generation_Raw_Data!$D:$D,'AG-KIUC 2-52 (a), (c)-(f) '!Q$2, Generation_Raw_Data!$A:$A, 'AG-KIUC 2-52 (a), (c)-(f) '!$B212))</f>
        <v>371.8</v>
      </c>
      <c r="R212" s="8">
        <f>IF(SUMIFS(Generation_Raw_Data!$C:$C, Generation_Raw_Data!$D:$D,'AG-KIUC 2-52 (a), (c)-(f) '!R$2, Generation_Raw_Data!$A:$A, 'AG-KIUC 2-52 (a), (c)-(f) '!$B212)&lt;0, 0, SUMIFS(Generation_Raw_Data!$C:$C, Generation_Raw_Data!$D:$D,'AG-KIUC 2-52 (a), (c)-(f) '!R$2, Generation_Raw_Data!$A:$A, 'AG-KIUC 2-52 (a), (c)-(f) '!$B212))</f>
        <v>493.1</v>
      </c>
      <c r="S212" s="8">
        <f>IF(SUMIFS(Generation_Raw_Data!$C:$C, Generation_Raw_Data!$D:$D,'AG-KIUC 2-52 (a), (c)-(f) '!S$2, Generation_Raw_Data!$A:$A, 'AG-KIUC 2-52 (a), (c)-(f) '!$B212)&lt;0, 0, SUMIFS(Generation_Raw_Data!$C:$C, Generation_Raw_Data!$D:$D,'AG-KIUC 2-52 (a), (c)-(f) '!S$2, Generation_Raw_Data!$A:$A, 'AG-KIUC 2-52 (a), (c)-(f) '!$B212))</f>
        <v>475.9</v>
      </c>
      <c r="T212" s="8">
        <f>IF(SUMIFS(Generation_Raw_Data!$C:$C, Generation_Raw_Data!$D:$D,'AG-KIUC 2-52 (a), (c)-(f) '!T$2, Generation_Raw_Data!$A:$A, 'AG-KIUC 2-52 (a), (c)-(f) '!$B212)&lt;0, 0, SUMIFS(Generation_Raw_Data!$C:$C, Generation_Raw_Data!$D:$D,'AG-KIUC 2-52 (a), (c)-(f) '!T$2, Generation_Raw_Data!$A:$A, 'AG-KIUC 2-52 (a), (c)-(f) '!$B212))</f>
        <v>759.8</v>
      </c>
      <c r="U212" s="8">
        <f>IF(SUMIFS(Generation_Raw_Data!$C:$C, Generation_Raw_Data!$D:$D,'AG-KIUC 2-52 (a), (c)-(f) '!U$2, Generation_Raw_Data!$A:$A, 'AG-KIUC 2-52 (a), (c)-(f) '!$B212)&lt;0, 0, SUMIFS(Generation_Raw_Data!$C:$C, Generation_Raw_Data!$D:$D,'AG-KIUC 2-52 (a), (c)-(f) '!U$2, Generation_Raw_Data!$A:$A, 'AG-KIUC 2-52 (a), (c)-(f) '!$B212))</f>
        <v>0</v>
      </c>
      <c r="V212" s="8">
        <f>IF(SUMIFS(Generation_Raw_Data!$C:$C, Generation_Raw_Data!$D:$D,'AG-KIUC 2-52 (a), (c)-(f) '!V$2, Generation_Raw_Data!$A:$A, 'AG-KIUC 2-52 (a), (c)-(f) '!$B212)&lt;0, 0, SUMIFS(Generation_Raw_Data!$C:$C, Generation_Raw_Data!$D:$D,'AG-KIUC 2-52 (a), (c)-(f) '!V$2, Generation_Raw_Data!$A:$A, 'AG-KIUC 2-52 (a), (c)-(f) '!$B212))</f>
        <v>0</v>
      </c>
      <c r="W212" s="8">
        <f>IF(SUMIFS(Generation_Raw_Data!$C:$C, Generation_Raw_Data!$D:$D,'AG-KIUC 2-52 (a), (c)-(f) '!W$2, Generation_Raw_Data!$A:$A, 'AG-KIUC 2-52 (a), (c)-(f) '!$B212)&lt;0, 0, SUMIFS(Generation_Raw_Data!$C:$C, Generation_Raw_Data!$D:$D,'AG-KIUC 2-52 (a), (c)-(f) '!W$2, Generation_Raw_Data!$A:$A, 'AG-KIUC 2-52 (a), (c)-(f) '!$B212))</f>
        <v>0</v>
      </c>
      <c r="X212" s="8">
        <f>IF(SUMIFS(Generation_Raw_Data!$C:$C, Generation_Raw_Data!$D:$D,'AG-KIUC 2-52 (a), (c)-(f) '!X$2, Generation_Raw_Data!$A:$A, 'AG-KIUC 2-52 (a), (c)-(f) '!$B212)&lt;0, 0, SUMIFS(Generation_Raw_Data!$C:$C, Generation_Raw_Data!$D:$D,'AG-KIUC 2-52 (a), (c)-(f) '!X$2, Generation_Raw_Data!$A:$A, 'AG-KIUC 2-52 (a), (c)-(f) '!$B212))</f>
        <v>0</v>
      </c>
      <c r="Y212" s="8">
        <f>IF(SUMIFS(Generation_Raw_Data!$C:$C, Generation_Raw_Data!$D:$D,'AG-KIUC 2-52 (a), (c)-(f) '!Y$2, Generation_Raw_Data!$A:$A, 'AG-KIUC 2-52 (a), (c)-(f) '!$B212)&lt;0, 0, SUMIFS(Generation_Raw_Data!$C:$C, Generation_Raw_Data!$D:$D,'AG-KIUC 2-52 (a), (c)-(f) '!Y$2, Generation_Raw_Data!$A:$A, 'AG-KIUC 2-52 (a), (c)-(f) '!$B212))</f>
        <v>0</v>
      </c>
      <c r="Z212" s="8">
        <f>IF(SUMIFS(Generation_Raw_Data!$C:$C, Generation_Raw_Data!$D:$D,'AG-KIUC 2-52 (a), (c)-(f) '!Z$2, Generation_Raw_Data!$A:$A, 'AG-KIUC 2-52 (a), (c)-(f) '!$B212)&lt;0, 0, SUMIFS(Generation_Raw_Data!$C:$C, Generation_Raw_Data!$D:$D,'AG-KIUC 2-52 (a), (c)-(f) '!Z$2, Generation_Raw_Data!$A:$A, 'AG-KIUC 2-52 (a), (c)-(f) '!$B212))</f>
        <v>0</v>
      </c>
      <c r="AA212" s="8">
        <f>IF(SUMIFS(Generation_Raw_Data!$C:$C, Generation_Raw_Data!$D:$D,'AG-KIUC 2-52 (a), (c)-(f) '!AA$2, Generation_Raw_Data!$A:$A, 'AG-KIUC 2-52 (a), (c)-(f) '!$B212)&lt;0, 0, SUMIFS(Generation_Raw_Data!$C:$C, Generation_Raw_Data!$D:$D,'AG-KIUC 2-52 (a), (c)-(f) '!AA$2, Generation_Raw_Data!$A:$A, 'AG-KIUC 2-52 (a), (c)-(f) '!$B212))</f>
        <v>46</v>
      </c>
      <c r="AB212" s="8">
        <f>IF(SUMIFS(Generation_Raw_Data!$C:$C, Generation_Raw_Data!$D:$D,'AG-KIUC 2-52 (a), (c)-(f) '!AB$2, Generation_Raw_Data!$A:$A, 'AG-KIUC 2-52 (a), (c)-(f) '!$B212)&lt;0, 0, SUMIFS(Generation_Raw_Data!$C:$C, Generation_Raw_Data!$D:$D,'AG-KIUC 2-52 (a), (c)-(f) '!AB$2, Generation_Raw_Data!$A:$A, 'AG-KIUC 2-52 (a), (c)-(f) '!$B212))</f>
        <v>0</v>
      </c>
      <c r="AC212" s="8">
        <f>IF(SUMIFS(Generation_Raw_Data!$C:$C, Generation_Raw_Data!$D:$D,'AG-KIUC 2-52 (a), (c)-(f) '!AC$2, Generation_Raw_Data!$A:$A, 'AG-KIUC 2-52 (a), (c)-(f) '!$B212)&lt;0, 0, SUMIFS(Generation_Raw_Data!$C:$C, Generation_Raw_Data!$D:$D,'AG-KIUC 2-52 (a), (c)-(f) '!AC$2, Generation_Raw_Data!$A:$A, 'AG-KIUC 2-52 (a), (c)-(f) '!$B212))</f>
        <v>0</v>
      </c>
      <c r="AD212" s="8">
        <f>IF(SUMIFS(Generation_Raw_Data!$C:$C, Generation_Raw_Data!$D:$D,'AG-KIUC 2-52 (a), (c)-(f) '!AD$2, Generation_Raw_Data!$A:$A, 'AG-KIUC 2-52 (a), (c)-(f) '!$B212)&lt;0, 0, SUMIFS(Generation_Raw_Data!$C:$C, Generation_Raw_Data!$D:$D,'AG-KIUC 2-52 (a), (c)-(f) '!AD$2, Generation_Raw_Data!$A:$A, 'AG-KIUC 2-52 (a), (c)-(f) '!$B212))</f>
        <v>0</v>
      </c>
      <c r="AE212" s="8">
        <f>IF(SUMIFS(Generation_Raw_Data!$C:$C, Generation_Raw_Data!$D:$D,'AG-KIUC 2-52 (a), (c)-(f) '!AE$2, Generation_Raw_Data!$A:$A, 'AG-KIUC 2-52 (a), (c)-(f) '!$B212)&lt;0, 0, SUMIFS(Generation_Raw_Data!$C:$C, Generation_Raw_Data!$D:$D,'AG-KIUC 2-52 (a), (c)-(f) '!AE$2, Generation_Raw_Data!$A:$A, 'AG-KIUC 2-52 (a), (c)-(f) '!$B212))</f>
        <v>109.50230000000001</v>
      </c>
      <c r="AF212" s="8">
        <f>IF(SUMIFS(Generation_Raw_Data!$C:$C, Generation_Raw_Data!$D:$D,'AG-KIUC 2-52 (a), (c)-(f) '!AF$2, Generation_Raw_Data!$A:$A, 'AG-KIUC 2-52 (a), (c)-(f) '!$B212)&lt;0, 0, SUMIFS(Generation_Raw_Data!$C:$C, Generation_Raw_Data!$D:$D,'AG-KIUC 2-52 (a), (c)-(f) '!AF$2, Generation_Raw_Data!$A:$A, 'AG-KIUC 2-52 (a), (c)-(f) '!$B212))</f>
        <v>110.49769999999999</v>
      </c>
      <c r="AG212" s="8">
        <f>IF(SUMIFS(Generation_Raw_Data!$C:$C, Generation_Raw_Data!$D:$D,'AG-KIUC 2-52 (a), (c)-(f) '!AG$2, Generation_Raw_Data!$A:$A, 'AG-KIUC 2-52 (a), (c)-(f) '!$B212)&lt;0, 0, SUMIFS(Generation_Raw_Data!$C:$C, Generation_Raw_Data!$D:$D,'AG-KIUC 2-52 (a), (c)-(f) '!AG$2, Generation_Raw_Data!$A:$A, 'AG-KIUC 2-52 (a), (c)-(f) '!$B212))</f>
        <v>0</v>
      </c>
      <c r="AH212" s="8">
        <f>IF(SUMIFS(Generation_Raw_Data!$C:$C, Generation_Raw_Data!$D:$D,'AG-KIUC 2-52 (a), (c)-(f) '!AH$2, Generation_Raw_Data!$A:$A, 'AG-KIUC 2-52 (a), (c)-(f) '!$B212)&lt;0, 0, SUMIFS(Generation_Raw_Data!$C:$C, Generation_Raw_Data!$D:$D,'AG-KIUC 2-52 (a), (c)-(f) '!AH$2, Generation_Raw_Data!$A:$A, 'AG-KIUC 2-52 (a), (c)-(f) '!$B212))</f>
        <v>0</v>
      </c>
      <c r="AI212" s="8">
        <f>IF(SUMIFS(Generation_Raw_Data!$C:$C, Generation_Raw_Data!$D:$D,'AG-KIUC 2-52 (a), (c)-(f) '!AI$2, Generation_Raw_Data!$A:$A, 'AG-KIUC 2-52 (a), (c)-(f) '!$B212)&lt;0, 0, SUMIFS(Generation_Raw_Data!$C:$C, Generation_Raw_Data!$D:$D,'AG-KIUC 2-52 (a), (c)-(f) '!AI$2, Generation_Raw_Data!$A:$A, 'AG-KIUC 2-52 (a), (c)-(f) '!$B212))</f>
        <v>0</v>
      </c>
      <c r="AJ212" s="8">
        <f>IF(SUMIFS(Generation_Raw_Data!$C:$C, Generation_Raw_Data!$D:$D,'AG-KIUC 2-52 (a), (c)-(f) '!AJ$2, Generation_Raw_Data!$A:$A, 'AG-KIUC 2-52 (a), (c)-(f) '!$B212)&lt;0, 0, SUMIFS(Generation_Raw_Data!$C:$C, Generation_Raw_Data!$D:$D,'AG-KIUC 2-52 (a), (c)-(f) '!AJ$2, Generation_Raw_Data!$A:$A, 'AG-KIUC 2-52 (a), (c)-(f) '!$B212))</f>
        <v>0</v>
      </c>
      <c r="AK212" s="8">
        <f>IF(SUMIFS(Generation_Raw_Data!$C:$C, Generation_Raw_Data!$D:$D,'AG-KIUC 2-52 (a), (c)-(f) '!AK$2, Generation_Raw_Data!$A:$A, 'AG-KIUC 2-52 (a), (c)-(f) '!$B212)&lt;0, 0, SUMIFS(Generation_Raw_Data!$C:$C, Generation_Raw_Data!$D:$D,'AG-KIUC 2-52 (a), (c)-(f) '!AK$2, Generation_Raw_Data!$A:$A, 'AG-KIUC 2-52 (a), (c)-(f) '!$B212))</f>
        <v>47</v>
      </c>
      <c r="AL212" s="8">
        <f>IF(SUMIFS(Generation_Raw_Data!$C:$C, Generation_Raw_Data!$D:$D,'AG-KIUC 2-52 (a), (c)-(f) '!AL$2, Generation_Raw_Data!$A:$A, 'AG-KIUC 2-52 (a), (c)-(f) '!$B212)&lt;0, 0, SUMIFS(Generation_Raw_Data!$C:$C, Generation_Raw_Data!$D:$D,'AG-KIUC 2-52 (a), (c)-(f) '!AL$2, Generation_Raw_Data!$A:$A, 'AG-KIUC 2-52 (a), (c)-(f) '!$B212))</f>
        <v>0</v>
      </c>
      <c r="AM212" s="8">
        <f>IF(SUMIFS(Generation_Raw_Data!$C:$C, Generation_Raw_Data!$D:$D,'AG-KIUC 2-52 (a), (c)-(f) '!AM$2, Generation_Raw_Data!$A:$A, 'AG-KIUC 2-52 (a), (c)-(f) '!$B212)&lt;0, 0, SUMIFS(Generation_Raw_Data!$C:$C, Generation_Raw_Data!$D:$D,'AG-KIUC 2-52 (a), (c)-(f) '!AM$2, Generation_Raw_Data!$A:$A, 'AG-KIUC 2-52 (a), (c)-(f) '!$B212))</f>
        <v>4.8</v>
      </c>
      <c r="AN212" s="8">
        <f>IF(SUMIFS(Generation_Raw_Data!$C:$C, Generation_Raw_Data!$D:$D,'AG-KIUC 2-52 (a), (c)-(f) '!AN$2, Generation_Raw_Data!$A:$A, 'AG-KIUC 2-52 (a), (c)-(f) '!$B212)&lt;0, 0, SUMIFS(Generation_Raw_Data!$C:$C, Generation_Raw_Data!$D:$D,'AG-KIUC 2-52 (a), (c)-(f) '!AN$2, Generation_Raw_Data!$A:$A, 'AG-KIUC 2-52 (a), (c)-(f) '!$B212))</f>
        <v>1.1000000000000001</v>
      </c>
    </row>
    <row r="213" spans="1:40" x14ac:dyDescent="0.35">
      <c r="A213" s="1">
        <v>27</v>
      </c>
      <c r="B213" s="2">
        <v>44908.458333333328</v>
      </c>
      <c r="C213" s="16">
        <f>SUMIF(Marginal_Cost_Raw_Data!$A:$A, 'AG-KIUC 2-52 (a), (c)-(f) '!$B213, Marginal_Cost_Raw_Data!$B:$B)</f>
        <v>24.82637425672743</v>
      </c>
      <c r="D213" s="17">
        <f>SUMIFS(CTS_Raw_Data!$C:$C, CTS_Raw_Data!$B:$B, "S", CTS_Raw_Data!$A:$A, 'AG-KIUC 2-52 (a), (c)-(f) '!$B213)</f>
        <v>0</v>
      </c>
      <c r="E213" s="7">
        <f>IFERROR(SUMIFS(CTS_Raw_Data!$D:$D, CTS_Raw_Data!$B:$B, "S", CTS_Raw_Data!$A:$A, 'AG-KIUC 2-52 (a), (c)-(f) '!$B213)/'AG-KIUC 2-52 (a), (c)-(f) '!$D213,0)</f>
        <v>0</v>
      </c>
      <c r="F213" s="14">
        <f>SUMIFS(CTS_Raw_Data!$C:$C, CTS_Raw_Data!$B:$B, "B", CTS_Raw_Data!$A:$A, 'AG-KIUC 2-52 (a), (c)-(f) '!$B213)</f>
        <v>0</v>
      </c>
      <c r="G213" s="7">
        <f>IFERROR(SUMIFS(CTS_Raw_Data!$D:$D, CTS_Raw_Data!$B:$B, "B", CTS_Raw_Data!$A:$A, 'AG-KIUC 2-52 (a), (c)-(f) '!$B213)/'AG-KIUC 2-52 (a), (c)-(f) '!$F213,0)</f>
        <v>0</v>
      </c>
      <c r="H213" s="19">
        <f>SUMIF(ACE_Raw_Data!$A:$A, 'AG-KIUC 2-52 (a), (c)-(f) '!$B213, ACE_Raw_Data!$B:$B)</f>
        <v>12.781366609409451</v>
      </c>
      <c r="I213" s="21">
        <f>IF(SUMIFS(Generation_Raw_Data!$C:$C, Generation_Raw_Data!$D:$D,'AG-KIUC 2-52 (a), (c)-(f) '!I$2, Generation_Raw_Data!$A:$A, 'AG-KIUC 2-52 (a), (c)-(f) '!$B213)&lt;0, 0, SUMIFS(Generation_Raw_Data!$C:$C, Generation_Raw_Data!$D:$D,'AG-KIUC 2-52 (a), (c)-(f) '!I$2, Generation_Raw_Data!$A:$A, 'AG-KIUC 2-52 (a), (c)-(f) '!$B213))</f>
        <v>0</v>
      </c>
      <c r="J213" s="8">
        <f>IF(SUMIFS(Generation_Raw_Data!$C:$C, Generation_Raw_Data!$D:$D,'AG-KIUC 2-52 (a), (c)-(f) '!J$2, Generation_Raw_Data!$A:$A, 'AG-KIUC 2-52 (a), (c)-(f) '!$B213)&lt;0, 0, SUMIFS(Generation_Raw_Data!$C:$C, Generation_Raw_Data!$D:$D,'AG-KIUC 2-52 (a), (c)-(f) '!J$2, Generation_Raw_Data!$A:$A, 'AG-KIUC 2-52 (a), (c)-(f) '!$B213))</f>
        <v>95.8</v>
      </c>
      <c r="K213" s="8">
        <f>IF(SUMIFS(Generation_Raw_Data!$C:$C, Generation_Raw_Data!$D:$D,'AG-KIUC 2-52 (a), (c)-(f) '!K$2, Generation_Raw_Data!$A:$A, 'AG-KIUC 2-52 (a), (c)-(f) '!$B213)&lt;0, 0, SUMIFS(Generation_Raw_Data!$C:$C, Generation_Raw_Data!$D:$D,'AG-KIUC 2-52 (a), (c)-(f) '!K$2, Generation_Raw_Data!$A:$A, 'AG-KIUC 2-52 (a), (c)-(f) '!$B213))</f>
        <v>446</v>
      </c>
      <c r="L213" s="8">
        <f>IF(SUMIFS(Generation_Raw_Data!$C:$C, Generation_Raw_Data!$D:$D,'AG-KIUC 2-52 (a), (c)-(f) '!L$2, Generation_Raw_Data!$A:$A, 'AG-KIUC 2-52 (a), (c)-(f) '!$B213)&lt;0, 0, SUMIFS(Generation_Raw_Data!$C:$C, Generation_Raw_Data!$D:$D,'AG-KIUC 2-52 (a), (c)-(f) '!L$2, Generation_Raw_Data!$A:$A, 'AG-KIUC 2-52 (a), (c)-(f) '!$B213))</f>
        <v>0</v>
      </c>
      <c r="M213" s="8">
        <f>IF(SUMIFS(Generation_Raw_Data!$C:$C, Generation_Raw_Data!$D:$D,'AG-KIUC 2-52 (a), (c)-(f) '!M$2, Generation_Raw_Data!$A:$A, 'AG-KIUC 2-52 (a), (c)-(f) '!$B213)&lt;0, 0, SUMIFS(Generation_Raw_Data!$C:$C, Generation_Raw_Data!$D:$D,'AG-KIUC 2-52 (a), (c)-(f) '!M$2, Generation_Raw_Data!$A:$A, 'AG-KIUC 2-52 (a), (c)-(f) '!$B213))</f>
        <v>382</v>
      </c>
      <c r="N213" s="8">
        <f>IF(SUMIFS(Generation_Raw_Data!$C:$C, Generation_Raw_Data!$D:$D,'AG-KIUC 2-52 (a), (c)-(f) '!N$2, Generation_Raw_Data!$A:$A, 'AG-KIUC 2-52 (a), (c)-(f) '!$B213)&lt;0, 0, SUMIFS(Generation_Raw_Data!$C:$C, Generation_Raw_Data!$D:$D,'AG-KIUC 2-52 (a), (c)-(f) '!N$2, Generation_Raw_Data!$A:$A, 'AG-KIUC 2-52 (a), (c)-(f) '!$B213))</f>
        <v>365</v>
      </c>
      <c r="O213" s="8">
        <f>IF(SUMIFS(Generation_Raw_Data!$C:$C, Generation_Raw_Data!$D:$D,'AG-KIUC 2-52 (a), (c)-(f) '!O$2, Generation_Raw_Data!$A:$A, 'AG-KIUC 2-52 (a), (c)-(f) '!$B213)&lt;0, 0, SUMIFS(Generation_Raw_Data!$C:$C, Generation_Raw_Data!$D:$D,'AG-KIUC 2-52 (a), (c)-(f) '!O$2, Generation_Raw_Data!$A:$A, 'AG-KIUC 2-52 (a), (c)-(f) '!$B213))</f>
        <v>288.7</v>
      </c>
      <c r="P213" s="8">
        <f>IF(SUMIFS(Generation_Raw_Data!$C:$C, Generation_Raw_Data!$D:$D,'AG-KIUC 2-52 (a), (c)-(f) '!P$2, Generation_Raw_Data!$A:$A, 'AG-KIUC 2-52 (a), (c)-(f) '!$B213)&lt;0, 0, SUMIFS(Generation_Raw_Data!$C:$C, Generation_Raw_Data!$D:$D,'AG-KIUC 2-52 (a), (c)-(f) '!P$2, Generation_Raw_Data!$A:$A, 'AG-KIUC 2-52 (a), (c)-(f) '!$B213))</f>
        <v>283.89999999999998</v>
      </c>
      <c r="Q213" s="8">
        <f>IF(SUMIFS(Generation_Raw_Data!$C:$C, Generation_Raw_Data!$D:$D,'AG-KIUC 2-52 (a), (c)-(f) '!Q$2, Generation_Raw_Data!$A:$A, 'AG-KIUC 2-52 (a), (c)-(f) '!$B213)&lt;0, 0, SUMIFS(Generation_Raw_Data!$C:$C, Generation_Raw_Data!$D:$D,'AG-KIUC 2-52 (a), (c)-(f) '!Q$2, Generation_Raw_Data!$A:$A, 'AG-KIUC 2-52 (a), (c)-(f) '!$B213))</f>
        <v>364.6</v>
      </c>
      <c r="R213" s="8">
        <f>IF(SUMIFS(Generation_Raw_Data!$C:$C, Generation_Raw_Data!$D:$D,'AG-KIUC 2-52 (a), (c)-(f) '!R$2, Generation_Raw_Data!$A:$A, 'AG-KIUC 2-52 (a), (c)-(f) '!$B213)&lt;0, 0, SUMIFS(Generation_Raw_Data!$C:$C, Generation_Raw_Data!$D:$D,'AG-KIUC 2-52 (a), (c)-(f) '!R$2, Generation_Raw_Data!$A:$A, 'AG-KIUC 2-52 (a), (c)-(f) '!$B213))</f>
        <v>491.3</v>
      </c>
      <c r="S213" s="8">
        <f>IF(SUMIFS(Generation_Raw_Data!$C:$C, Generation_Raw_Data!$D:$D,'AG-KIUC 2-52 (a), (c)-(f) '!S$2, Generation_Raw_Data!$A:$A, 'AG-KIUC 2-52 (a), (c)-(f) '!$B213)&lt;0, 0, SUMIFS(Generation_Raw_Data!$C:$C, Generation_Raw_Data!$D:$D,'AG-KIUC 2-52 (a), (c)-(f) '!S$2, Generation_Raw_Data!$A:$A, 'AG-KIUC 2-52 (a), (c)-(f) '!$B213))</f>
        <v>431</v>
      </c>
      <c r="T213" s="8">
        <f>IF(SUMIFS(Generation_Raw_Data!$C:$C, Generation_Raw_Data!$D:$D,'AG-KIUC 2-52 (a), (c)-(f) '!T$2, Generation_Raw_Data!$A:$A, 'AG-KIUC 2-52 (a), (c)-(f) '!$B213)&lt;0, 0, SUMIFS(Generation_Raw_Data!$C:$C, Generation_Raw_Data!$D:$D,'AG-KIUC 2-52 (a), (c)-(f) '!T$2, Generation_Raw_Data!$A:$A, 'AG-KIUC 2-52 (a), (c)-(f) '!$B213))</f>
        <v>759.6</v>
      </c>
      <c r="U213" s="8">
        <f>IF(SUMIFS(Generation_Raw_Data!$C:$C, Generation_Raw_Data!$D:$D,'AG-KIUC 2-52 (a), (c)-(f) '!U$2, Generation_Raw_Data!$A:$A, 'AG-KIUC 2-52 (a), (c)-(f) '!$B213)&lt;0, 0, SUMIFS(Generation_Raw_Data!$C:$C, Generation_Raw_Data!$D:$D,'AG-KIUC 2-52 (a), (c)-(f) '!U$2, Generation_Raw_Data!$A:$A, 'AG-KIUC 2-52 (a), (c)-(f) '!$B213))</f>
        <v>0</v>
      </c>
      <c r="V213" s="8">
        <f>IF(SUMIFS(Generation_Raw_Data!$C:$C, Generation_Raw_Data!$D:$D,'AG-KIUC 2-52 (a), (c)-(f) '!V$2, Generation_Raw_Data!$A:$A, 'AG-KIUC 2-52 (a), (c)-(f) '!$B213)&lt;0, 0, SUMIFS(Generation_Raw_Data!$C:$C, Generation_Raw_Data!$D:$D,'AG-KIUC 2-52 (a), (c)-(f) '!V$2, Generation_Raw_Data!$A:$A, 'AG-KIUC 2-52 (a), (c)-(f) '!$B213))</f>
        <v>0</v>
      </c>
      <c r="W213" s="8">
        <f>IF(SUMIFS(Generation_Raw_Data!$C:$C, Generation_Raw_Data!$D:$D,'AG-KIUC 2-52 (a), (c)-(f) '!W$2, Generation_Raw_Data!$A:$A, 'AG-KIUC 2-52 (a), (c)-(f) '!$B213)&lt;0, 0, SUMIFS(Generation_Raw_Data!$C:$C, Generation_Raw_Data!$D:$D,'AG-KIUC 2-52 (a), (c)-(f) '!W$2, Generation_Raw_Data!$A:$A, 'AG-KIUC 2-52 (a), (c)-(f) '!$B213))</f>
        <v>0</v>
      </c>
      <c r="X213" s="8">
        <f>IF(SUMIFS(Generation_Raw_Data!$C:$C, Generation_Raw_Data!$D:$D,'AG-KIUC 2-52 (a), (c)-(f) '!X$2, Generation_Raw_Data!$A:$A, 'AG-KIUC 2-52 (a), (c)-(f) '!$B213)&lt;0, 0, SUMIFS(Generation_Raw_Data!$C:$C, Generation_Raw_Data!$D:$D,'AG-KIUC 2-52 (a), (c)-(f) '!X$2, Generation_Raw_Data!$A:$A, 'AG-KIUC 2-52 (a), (c)-(f) '!$B213))</f>
        <v>0</v>
      </c>
      <c r="Y213" s="8">
        <f>IF(SUMIFS(Generation_Raw_Data!$C:$C, Generation_Raw_Data!$D:$D,'AG-KIUC 2-52 (a), (c)-(f) '!Y$2, Generation_Raw_Data!$A:$A, 'AG-KIUC 2-52 (a), (c)-(f) '!$B213)&lt;0, 0, SUMIFS(Generation_Raw_Data!$C:$C, Generation_Raw_Data!$D:$D,'AG-KIUC 2-52 (a), (c)-(f) '!Y$2, Generation_Raw_Data!$A:$A, 'AG-KIUC 2-52 (a), (c)-(f) '!$B213))</f>
        <v>0</v>
      </c>
      <c r="Z213" s="8">
        <f>IF(SUMIFS(Generation_Raw_Data!$C:$C, Generation_Raw_Data!$D:$D,'AG-KIUC 2-52 (a), (c)-(f) '!Z$2, Generation_Raw_Data!$A:$A, 'AG-KIUC 2-52 (a), (c)-(f) '!$B213)&lt;0, 0, SUMIFS(Generation_Raw_Data!$C:$C, Generation_Raw_Data!$D:$D,'AG-KIUC 2-52 (a), (c)-(f) '!Z$2, Generation_Raw_Data!$A:$A, 'AG-KIUC 2-52 (a), (c)-(f) '!$B213))</f>
        <v>0</v>
      </c>
      <c r="AA213" s="8">
        <f>IF(SUMIFS(Generation_Raw_Data!$C:$C, Generation_Raw_Data!$D:$D,'AG-KIUC 2-52 (a), (c)-(f) '!AA$2, Generation_Raw_Data!$A:$A, 'AG-KIUC 2-52 (a), (c)-(f) '!$B213)&lt;0, 0, SUMIFS(Generation_Raw_Data!$C:$C, Generation_Raw_Data!$D:$D,'AG-KIUC 2-52 (a), (c)-(f) '!AA$2, Generation_Raw_Data!$A:$A, 'AG-KIUC 2-52 (a), (c)-(f) '!$B213))</f>
        <v>0</v>
      </c>
      <c r="AB213" s="8">
        <f>IF(SUMIFS(Generation_Raw_Data!$C:$C, Generation_Raw_Data!$D:$D,'AG-KIUC 2-52 (a), (c)-(f) '!AB$2, Generation_Raw_Data!$A:$A, 'AG-KIUC 2-52 (a), (c)-(f) '!$B213)&lt;0, 0, SUMIFS(Generation_Raw_Data!$C:$C, Generation_Raw_Data!$D:$D,'AG-KIUC 2-52 (a), (c)-(f) '!AB$2, Generation_Raw_Data!$A:$A, 'AG-KIUC 2-52 (a), (c)-(f) '!$B213))</f>
        <v>0</v>
      </c>
      <c r="AC213" s="8">
        <f>IF(SUMIFS(Generation_Raw_Data!$C:$C, Generation_Raw_Data!$D:$D,'AG-KIUC 2-52 (a), (c)-(f) '!AC$2, Generation_Raw_Data!$A:$A, 'AG-KIUC 2-52 (a), (c)-(f) '!$B213)&lt;0, 0, SUMIFS(Generation_Raw_Data!$C:$C, Generation_Raw_Data!$D:$D,'AG-KIUC 2-52 (a), (c)-(f) '!AC$2, Generation_Raw_Data!$A:$A, 'AG-KIUC 2-52 (a), (c)-(f) '!$B213))</f>
        <v>0</v>
      </c>
      <c r="AD213" s="8">
        <f>IF(SUMIFS(Generation_Raw_Data!$C:$C, Generation_Raw_Data!$D:$D,'AG-KIUC 2-52 (a), (c)-(f) '!AD$2, Generation_Raw_Data!$A:$A, 'AG-KIUC 2-52 (a), (c)-(f) '!$B213)&lt;0, 0, SUMIFS(Generation_Raw_Data!$C:$C, Generation_Raw_Data!$D:$D,'AG-KIUC 2-52 (a), (c)-(f) '!AD$2, Generation_Raw_Data!$A:$A, 'AG-KIUC 2-52 (a), (c)-(f) '!$B213))</f>
        <v>0</v>
      </c>
      <c r="AE213" s="8">
        <f>IF(SUMIFS(Generation_Raw_Data!$C:$C, Generation_Raw_Data!$D:$D,'AG-KIUC 2-52 (a), (c)-(f) '!AE$2, Generation_Raw_Data!$A:$A, 'AG-KIUC 2-52 (a), (c)-(f) '!$B213)&lt;0, 0, SUMIFS(Generation_Raw_Data!$C:$C, Generation_Raw_Data!$D:$D,'AG-KIUC 2-52 (a), (c)-(f) '!AE$2, Generation_Raw_Data!$A:$A, 'AG-KIUC 2-52 (a), (c)-(f) '!$B213))</f>
        <v>100</v>
      </c>
      <c r="AF213" s="8">
        <f>IF(SUMIFS(Generation_Raw_Data!$C:$C, Generation_Raw_Data!$D:$D,'AG-KIUC 2-52 (a), (c)-(f) '!AF$2, Generation_Raw_Data!$A:$A, 'AG-KIUC 2-52 (a), (c)-(f) '!$B213)&lt;0, 0, SUMIFS(Generation_Raw_Data!$C:$C, Generation_Raw_Data!$D:$D,'AG-KIUC 2-52 (a), (c)-(f) '!AF$2, Generation_Raw_Data!$A:$A, 'AG-KIUC 2-52 (a), (c)-(f) '!$B213))</f>
        <v>100</v>
      </c>
      <c r="AG213" s="8">
        <f>IF(SUMIFS(Generation_Raw_Data!$C:$C, Generation_Raw_Data!$D:$D,'AG-KIUC 2-52 (a), (c)-(f) '!AG$2, Generation_Raw_Data!$A:$A, 'AG-KIUC 2-52 (a), (c)-(f) '!$B213)&lt;0, 0, SUMIFS(Generation_Raw_Data!$C:$C, Generation_Raw_Data!$D:$D,'AG-KIUC 2-52 (a), (c)-(f) '!AG$2, Generation_Raw_Data!$A:$A, 'AG-KIUC 2-52 (a), (c)-(f) '!$B213))</f>
        <v>0</v>
      </c>
      <c r="AH213" s="8">
        <f>IF(SUMIFS(Generation_Raw_Data!$C:$C, Generation_Raw_Data!$D:$D,'AG-KIUC 2-52 (a), (c)-(f) '!AH$2, Generation_Raw_Data!$A:$A, 'AG-KIUC 2-52 (a), (c)-(f) '!$B213)&lt;0, 0, SUMIFS(Generation_Raw_Data!$C:$C, Generation_Raw_Data!$D:$D,'AG-KIUC 2-52 (a), (c)-(f) '!AH$2, Generation_Raw_Data!$A:$A, 'AG-KIUC 2-52 (a), (c)-(f) '!$B213))</f>
        <v>0</v>
      </c>
      <c r="AI213" s="8">
        <f>IF(SUMIFS(Generation_Raw_Data!$C:$C, Generation_Raw_Data!$D:$D,'AG-KIUC 2-52 (a), (c)-(f) '!AI$2, Generation_Raw_Data!$A:$A, 'AG-KIUC 2-52 (a), (c)-(f) '!$B213)&lt;0, 0, SUMIFS(Generation_Raw_Data!$C:$C, Generation_Raw_Data!$D:$D,'AG-KIUC 2-52 (a), (c)-(f) '!AI$2, Generation_Raw_Data!$A:$A, 'AG-KIUC 2-52 (a), (c)-(f) '!$B213))</f>
        <v>0</v>
      </c>
      <c r="AJ213" s="8">
        <f>IF(SUMIFS(Generation_Raw_Data!$C:$C, Generation_Raw_Data!$D:$D,'AG-KIUC 2-52 (a), (c)-(f) '!AJ$2, Generation_Raw_Data!$A:$A, 'AG-KIUC 2-52 (a), (c)-(f) '!$B213)&lt;0, 0, SUMIFS(Generation_Raw_Data!$C:$C, Generation_Raw_Data!$D:$D,'AG-KIUC 2-52 (a), (c)-(f) '!AJ$2, Generation_Raw_Data!$A:$A, 'AG-KIUC 2-52 (a), (c)-(f) '!$B213))</f>
        <v>0</v>
      </c>
      <c r="AK213" s="8">
        <f>IF(SUMIFS(Generation_Raw_Data!$C:$C, Generation_Raw_Data!$D:$D,'AG-KIUC 2-52 (a), (c)-(f) '!AK$2, Generation_Raw_Data!$A:$A, 'AG-KIUC 2-52 (a), (c)-(f) '!$B213)&lt;0, 0, SUMIFS(Generation_Raw_Data!$C:$C, Generation_Raw_Data!$D:$D,'AG-KIUC 2-52 (a), (c)-(f) '!AK$2, Generation_Raw_Data!$A:$A, 'AG-KIUC 2-52 (a), (c)-(f) '!$B213))</f>
        <v>47</v>
      </c>
      <c r="AL213" s="8">
        <f>IF(SUMIFS(Generation_Raw_Data!$C:$C, Generation_Raw_Data!$D:$D,'AG-KIUC 2-52 (a), (c)-(f) '!AL$2, Generation_Raw_Data!$A:$A, 'AG-KIUC 2-52 (a), (c)-(f) '!$B213)&lt;0, 0, SUMIFS(Generation_Raw_Data!$C:$C, Generation_Raw_Data!$D:$D,'AG-KIUC 2-52 (a), (c)-(f) '!AL$2, Generation_Raw_Data!$A:$A, 'AG-KIUC 2-52 (a), (c)-(f) '!$B213))</f>
        <v>0</v>
      </c>
      <c r="AM213" s="8">
        <f>IF(SUMIFS(Generation_Raw_Data!$C:$C, Generation_Raw_Data!$D:$D,'AG-KIUC 2-52 (a), (c)-(f) '!AM$2, Generation_Raw_Data!$A:$A, 'AG-KIUC 2-52 (a), (c)-(f) '!$B213)&lt;0, 0, SUMIFS(Generation_Raw_Data!$C:$C, Generation_Raw_Data!$D:$D,'AG-KIUC 2-52 (a), (c)-(f) '!AM$2, Generation_Raw_Data!$A:$A, 'AG-KIUC 2-52 (a), (c)-(f) '!$B213))</f>
        <v>6.8</v>
      </c>
      <c r="AN213" s="8">
        <f>IF(SUMIFS(Generation_Raw_Data!$C:$C, Generation_Raw_Data!$D:$D,'AG-KIUC 2-52 (a), (c)-(f) '!AN$2, Generation_Raw_Data!$A:$A, 'AG-KIUC 2-52 (a), (c)-(f) '!$B213)&lt;0, 0, SUMIFS(Generation_Raw_Data!$C:$C, Generation_Raw_Data!$D:$D,'AG-KIUC 2-52 (a), (c)-(f) '!AN$2, Generation_Raw_Data!$A:$A, 'AG-KIUC 2-52 (a), (c)-(f) '!$B213))</f>
        <v>1.5</v>
      </c>
    </row>
    <row r="214" spans="1:40" x14ac:dyDescent="0.35">
      <c r="A214" s="1">
        <v>27</v>
      </c>
      <c r="B214" s="2">
        <v>44908.499999999993</v>
      </c>
      <c r="C214" s="16">
        <f>SUMIF(Marginal_Cost_Raw_Data!$A:$A, 'AG-KIUC 2-52 (a), (c)-(f) '!$B214, Marginal_Cost_Raw_Data!$B:$B)</f>
        <v>24.88201147894965</v>
      </c>
      <c r="D214" s="17">
        <f>SUMIFS(CTS_Raw_Data!$C:$C, CTS_Raw_Data!$B:$B, "S", CTS_Raw_Data!$A:$A, 'AG-KIUC 2-52 (a), (c)-(f) '!$B214)</f>
        <v>300</v>
      </c>
      <c r="E214" s="7">
        <f>IFERROR(SUMIFS(CTS_Raw_Data!$D:$D, CTS_Raw_Data!$B:$B, "S", CTS_Raw_Data!$A:$A, 'AG-KIUC 2-52 (a), (c)-(f) '!$B214)/'AG-KIUC 2-52 (a), (c)-(f) '!$D214,0)</f>
        <v>69.114999999999995</v>
      </c>
      <c r="F214" s="14">
        <f>SUMIFS(CTS_Raw_Data!$C:$C, CTS_Raw_Data!$B:$B, "B", CTS_Raw_Data!$A:$A, 'AG-KIUC 2-52 (a), (c)-(f) '!$B214)</f>
        <v>0</v>
      </c>
      <c r="G214" s="7">
        <f>IFERROR(SUMIFS(CTS_Raw_Data!$D:$D, CTS_Raw_Data!$B:$B, "B", CTS_Raw_Data!$A:$A, 'AG-KIUC 2-52 (a), (c)-(f) '!$B214)/'AG-KIUC 2-52 (a), (c)-(f) '!$F214,0)</f>
        <v>0</v>
      </c>
      <c r="H214" s="19">
        <f>SUMIF(ACE_Raw_Data!$A:$A, 'AG-KIUC 2-52 (a), (c)-(f) '!$B214, ACE_Raw_Data!$B:$B)</f>
        <v>3.3601866153379283</v>
      </c>
      <c r="I214" s="21">
        <f>IF(SUMIFS(Generation_Raw_Data!$C:$C, Generation_Raw_Data!$D:$D,'AG-KIUC 2-52 (a), (c)-(f) '!I$2, Generation_Raw_Data!$A:$A, 'AG-KIUC 2-52 (a), (c)-(f) '!$B214)&lt;0, 0, SUMIFS(Generation_Raw_Data!$C:$C, Generation_Raw_Data!$D:$D,'AG-KIUC 2-52 (a), (c)-(f) '!I$2, Generation_Raw_Data!$A:$A, 'AG-KIUC 2-52 (a), (c)-(f) '!$B214))</f>
        <v>0</v>
      </c>
      <c r="J214" s="8">
        <f>IF(SUMIFS(Generation_Raw_Data!$C:$C, Generation_Raw_Data!$D:$D,'AG-KIUC 2-52 (a), (c)-(f) '!J$2, Generation_Raw_Data!$A:$A, 'AG-KIUC 2-52 (a), (c)-(f) '!$B214)&lt;0, 0, SUMIFS(Generation_Raw_Data!$C:$C, Generation_Raw_Data!$D:$D,'AG-KIUC 2-52 (a), (c)-(f) '!J$2, Generation_Raw_Data!$A:$A, 'AG-KIUC 2-52 (a), (c)-(f) '!$B214))</f>
        <v>187.7</v>
      </c>
      <c r="K214" s="8">
        <f>IF(SUMIFS(Generation_Raw_Data!$C:$C, Generation_Raw_Data!$D:$D,'AG-KIUC 2-52 (a), (c)-(f) '!K$2, Generation_Raw_Data!$A:$A, 'AG-KIUC 2-52 (a), (c)-(f) '!$B214)&lt;0, 0, SUMIFS(Generation_Raw_Data!$C:$C, Generation_Raw_Data!$D:$D,'AG-KIUC 2-52 (a), (c)-(f) '!K$2, Generation_Raw_Data!$A:$A, 'AG-KIUC 2-52 (a), (c)-(f) '!$B214))</f>
        <v>465.66669999999999</v>
      </c>
      <c r="L214" s="8">
        <f>IF(SUMIFS(Generation_Raw_Data!$C:$C, Generation_Raw_Data!$D:$D,'AG-KIUC 2-52 (a), (c)-(f) '!L$2, Generation_Raw_Data!$A:$A, 'AG-KIUC 2-52 (a), (c)-(f) '!$B214)&lt;0, 0, SUMIFS(Generation_Raw_Data!$C:$C, Generation_Raw_Data!$D:$D,'AG-KIUC 2-52 (a), (c)-(f) '!L$2, Generation_Raw_Data!$A:$A, 'AG-KIUC 2-52 (a), (c)-(f) '!$B214))</f>
        <v>0</v>
      </c>
      <c r="M214" s="8">
        <f>IF(SUMIFS(Generation_Raw_Data!$C:$C, Generation_Raw_Data!$D:$D,'AG-KIUC 2-52 (a), (c)-(f) '!M$2, Generation_Raw_Data!$A:$A, 'AG-KIUC 2-52 (a), (c)-(f) '!$B214)&lt;0, 0, SUMIFS(Generation_Raw_Data!$C:$C, Generation_Raw_Data!$D:$D,'AG-KIUC 2-52 (a), (c)-(f) '!M$2, Generation_Raw_Data!$A:$A, 'AG-KIUC 2-52 (a), (c)-(f) '!$B214))</f>
        <v>393.66669999999999</v>
      </c>
      <c r="N214" s="8">
        <f>IF(SUMIFS(Generation_Raw_Data!$C:$C, Generation_Raw_Data!$D:$D,'AG-KIUC 2-52 (a), (c)-(f) '!N$2, Generation_Raw_Data!$A:$A, 'AG-KIUC 2-52 (a), (c)-(f) '!$B214)&lt;0, 0, SUMIFS(Generation_Raw_Data!$C:$C, Generation_Raw_Data!$D:$D,'AG-KIUC 2-52 (a), (c)-(f) '!N$2, Generation_Raw_Data!$A:$A, 'AG-KIUC 2-52 (a), (c)-(f) '!$B214))</f>
        <v>367.66669999999999</v>
      </c>
      <c r="O214" s="8">
        <f>IF(SUMIFS(Generation_Raw_Data!$C:$C, Generation_Raw_Data!$D:$D,'AG-KIUC 2-52 (a), (c)-(f) '!O$2, Generation_Raw_Data!$A:$A, 'AG-KIUC 2-52 (a), (c)-(f) '!$B214)&lt;0, 0, SUMIFS(Generation_Raw_Data!$C:$C, Generation_Raw_Data!$D:$D,'AG-KIUC 2-52 (a), (c)-(f) '!O$2, Generation_Raw_Data!$A:$A, 'AG-KIUC 2-52 (a), (c)-(f) '!$B214))</f>
        <v>292.60000000000002</v>
      </c>
      <c r="P214" s="8">
        <f>IF(SUMIFS(Generation_Raw_Data!$C:$C, Generation_Raw_Data!$D:$D,'AG-KIUC 2-52 (a), (c)-(f) '!P$2, Generation_Raw_Data!$A:$A, 'AG-KIUC 2-52 (a), (c)-(f) '!$B214)&lt;0, 0, SUMIFS(Generation_Raw_Data!$C:$C, Generation_Raw_Data!$D:$D,'AG-KIUC 2-52 (a), (c)-(f) '!P$2, Generation_Raw_Data!$A:$A, 'AG-KIUC 2-52 (a), (c)-(f) '!$B214))</f>
        <v>294.5</v>
      </c>
      <c r="Q214" s="8">
        <f>IF(SUMIFS(Generation_Raw_Data!$C:$C, Generation_Raw_Data!$D:$D,'AG-KIUC 2-52 (a), (c)-(f) '!Q$2, Generation_Raw_Data!$A:$A, 'AG-KIUC 2-52 (a), (c)-(f) '!$B214)&lt;0, 0, SUMIFS(Generation_Raw_Data!$C:$C, Generation_Raw_Data!$D:$D,'AG-KIUC 2-52 (a), (c)-(f) '!Q$2, Generation_Raw_Data!$A:$A, 'AG-KIUC 2-52 (a), (c)-(f) '!$B214))</f>
        <v>365.1</v>
      </c>
      <c r="R214" s="8">
        <f>IF(SUMIFS(Generation_Raw_Data!$C:$C, Generation_Raw_Data!$D:$D,'AG-KIUC 2-52 (a), (c)-(f) '!R$2, Generation_Raw_Data!$A:$A, 'AG-KIUC 2-52 (a), (c)-(f) '!$B214)&lt;0, 0, SUMIFS(Generation_Raw_Data!$C:$C, Generation_Raw_Data!$D:$D,'AG-KIUC 2-52 (a), (c)-(f) '!R$2, Generation_Raw_Data!$A:$A, 'AG-KIUC 2-52 (a), (c)-(f) '!$B214))</f>
        <v>472.8</v>
      </c>
      <c r="S214" s="8">
        <f>IF(SUMIFS(Generation_Raw_Data!$C:$C, Generation_Raw_Data!$D:$D,'AG-KIUC 2-52 (a), (c)-(f) '!S$2, Generation_Raw_Data!$A:$A, 'AG-KIUC 2-52 (a), (c)-(f) '!$B214)&lt;0, 0, SUMIFS(Generation_Raw_Data!$C:$C, Generation_Raw_Data!$D:$D,'AG-KIUC 2-52 (a), (c)-(f) '!S$2, Generation_Raw_Data!$A:$A, 'AG-KIUC 2-52 (a), (c)-(f) '!$B214))</f>
        <v>427.9</v>
      </c>
      <c r="T214" s="8">
        <f>IF(SUMIFS(Generation_Raw_Data!$C:$C, Generation_Raw_Data!$D:$D,'AG-KIUC 2-52 (a), (c)-(f) '!T$2, Generation_Raw_Data!$A:$A, 'AG-KIUC 2-52 (a), (c)-(f) '!$B214)&lt;0, 0, SUMIFS(Generation_Raw_Data!$C:$C, Generation_Raw_Data!$D:$D,'AG-KIUC 2-52 (a), (c)-(f) '!T$2, Generation_Raw_Data!$A:$A, 'AG-KIUC 2-52 (a), (c)-(f) '!$B214))</f>
        <v>761.5</v>
      </c>
      <c r="U214" s="8">
        <f>IF(SUMIFS(Generation_Raw_Data!$C:$C, Generation_Raw_Data!$D:$D,'AG-KIUC 2-52 (a), (c)-(f) '!U$2, Generation_Raw_Data!$A:$A, 'AG-KIUC 2-52 (a), (c)-(f) '!$B214)&lt;0, 0, SUMIFS(Generation_Raw_Data!$C:$C, Generation_Raw_Data!$D:$D,'AG-KIUC 2-52 (a), (c)-(f) '!U$2, Generation_Raw_Data!$A:$A, 'AG-KIUC 2-52 (a), (c)-(f) '!$B214))</f>
        <v>0</v>
      </c>
      <c r="V214" s="8">
        <f>IF(SUMIFS(Generation_Raw_Data!$C:$C, Generation_Raw_Data!$D:$D,'AG-KIUC 2-52 (a), (c)-(f) '!V$2, Generation_Raw_Data!$A:$A, 'AG-KIUC 2-52 (a), (c)-(f) '!$B214)&lt;0, 0, SUMIFS(Generation_Raw_Data!$C:$C, Generation_Raw_Data!$D:$D,'AG-KIUC 2-52 (a), (c)-(f) '!V$2, Generation_Raw_Data!$A:$A, 'AG-KIUC 2-52 (a), (c)-(f) '!$B214))</f>
        <v>0</v>
      </c>
      <c r="W214" s="8">
        <f>IF(SUMIFS(Generation_Raw_Data!$C:$C, Generation_Raw_Data!$D:$D,'AG-KIUC 2-52 (a), (c)-(f) '!W$2, Generation_Raw_Data!$A:$A, 'AG-KIUC 2-52 (a), (c)-(f) '!$B214)&lt;0, 0, SUMIFS(Generation_Raw_Data!$C:$C, Generation_Raw_Data!$D:$D,'AG-KIUC 2-52 (a), (c)-(f) '!W$2, Generation_Raw_Data!$A:$A, 'AG-KIUC 2-52 (a), (c)-(f) '!$B214))</f>
        <v>0</v>
      </c>
      <c r="X214" s="8">
        <f>IF(SUMIFS(Generation_Raw_Data!$C:$C, Generation_Raw_Data!$D:$D,'AG-KIUC 2-52 (a), (c)-(f) '!X$2, Generation_Raw_Data!$A:$A, 'AG-KIUC 2-52 (a), (c)-(f) '!$B214)&lt;0, 0, SUMIFS(Generation_Raw_Data!$C:$C, Generation_Raw_Data!$D:$D,'AG-KIUC 2-52 (a), (c)-(f) '!X$2, Generation_Raw_Data!$A:$A, 'AG-KIUC 2-52 (a), (c)-(f) '!$B214))</f>
        <v>0</v>
      </c>
      <c r="Y214" s="8">
        <f>IF(SUMIFS(Generation_Raw_Data!$C:$C, Generation_Raw_Data!$D:$D,'AG-KIUC 2-52 (a), (c)-(f) '!Y$2, Generation_Raw_Data!$A:$A, 'AG-KIUC 2-52 (a), (c)-(f) '!$B214)&lt;0, 0, SUMIFS(Generation_Raw_Data!$C:$C, Generation_Raw_Data!$D:$D,'AG-KIUC 2-52 (a), (c)-(f) '!Y$2, Generation_Raw_Data!$A:$A, 'AG-KIUC 2-52 (a), (c)-(f) '!$B214))</f>
        <v>0</v>
      </c>
      <c r="Z214" s="8">
        <f>IF(SUMIFS(Generation_Raw_Data!$C:$C, Generation_Raw_Data!$D:$D,'AG-KIUC 2-52 (a), (c)-(f) '!Z$2, Generation_Raw_Data!$A:$A, 'AG-KIUC 2-52 (a), (c)-(f) '!$B214)&lt;0, 0, SUMIFS(Generation_Raw_Data!$C:$C, Generation_Raw_Data!$D:$D,'AG-KIUC 2-52 (a), (c)-(f) '!Z$2, Generation_Raw_Data!$A:$A, 'AG-KIUC 2-52 (a), (c)-(f) '!$B214))</f>
        <v>0</v>
      </c>
      <c r="AA214" s="8">
        <f>IF(SUMIFS(Generation_Raw_Data!$C:$C, Generation_Raw_Data!$D:$D,'AG-KIUC 2-52 (a), (c)-(f) '!AA$2, Generation_Raw_Data!$A:$A, 'AG-KIUC 2-52 (a), (c)-(f) '!$B214)&lt;0, 0, SUMIFS(Generation_Raw_Data!$C:$C, Generation_Raw_Data!$D:$D,'AG-KIUC 2-52 (a), (c)-(f) '!AA$2, Generation_Raw_Data!$A:$A, 'AG-KIUC 2-52 (a), (c)-(f) '!$B214))</f>
        <v>0</v>
      </c>
      <c r="AB214" s="8">
        <f>IF(SUMIFS(Generation_Raw_Data!$C:$C, Generation_Raw_Data!$D:$D,'AG-KIUC 2-52 (a), (c)-(f) '!AB$2, Generation_Raw_Data!$A:$A, 'AG-KIUC 2-52 (a), (c)-(f) '!$B214)&lt;0, 0, SUMIFS(Generation_Raw_Data!$C:$C, Generation_Raw_Data!$D:$D,'AG-KIUC 2-52 (a), (c)-(f) '!AB$2, Generation_Raw_Data!$A:$A, 'AG-KIUC 2-52 (a), (c)-(f) '!$B214))</f>
        <v>0</v>
      </c>
      <c r="AC214" s="8">
        <f>IF(SUMIFS(Generation_Raw_Data!$C:$C, Generation_Raw_Data!$D:$D,'AG-KIUC 2-52 (a), (c)-(f) '!AC$2, Generation_Raw_Data!$A:$A, 'AG-KIUC 2-52 (a), (c)-(f) '!$B214)&lt;0, 0, SUMIFS(Generation_Raw_Data!$C:$C, Generation_Raw_Data!$D:$D,'AG-KIUC 2-52 (a), (c)-(f) '!AC$2, Generation_Raw_Data!$A:$A, 'AG-KIUC 2-52 (a), (c)-(f) '!$B214))</f>
        <v>0</v>
      </c>
      <c r="AD214" s="8">
        <f>IF(SUMIFS(Generation_Raw_Data!$C:$C, Generation_Raw_Data!$D:$D,'AG-KIUC 2-52 (a), (c)-(f) '!AD$2, Generation_Raw_Data!$A:$A, 'AG-KIUC 2-52 (a), (c)-(f) '!$B214)&lt;0, 0, SUMIFS(Generation_Raw_Data!$C:$C, Generation_Raw_Data!$D:$D,'AG-KIUC 2-52 (a), (c)-(f) '!AD$2, Generation_Raw_Data!$A:$A, 'AG-KIUC 2-52 (a), (c)-(f) '!$B214))</f>
        <v>0</v>
      </c>
      <c r="AE214" s="8">
        <f>IF(SUMIFS(Generation_Raw_Data!$C:$C, Generation_Raw_Data!$D:$D,'AG-KIUC 2-52 (a), (c)-(f) '!AE$2, Generation_Raw_Data!$A:$A, 'AG-KIUC 2-52 (a), (c)-(f) '!$B214)&lt;0, 0, SUMIFS(Generation_Raw_Data!$C:$C, Generation_Raw_Data!$D:$D,'AG-KIUC 2-52 (a), (c)-(f) '!AE$2, Generation_Raw_Data!$A:$A, 'AG-KIUC 2-52 (a), (c)-(f) '!$B214))</f>
        <v>101</v>
      </c>
      <c r="AF214" s="8">
        <f>IF(SUMIFS(Generation_Raw_Data!$C:$C, Generation_Raw_Data!$D:$D,'AG-KIUC 2-52 (a), (c)-(f) '!AF$2, Generation_Raw_Data!$A:$A, 'AG-KIUC 2-52 (a), (c)-(f) '!$B214)&lt;0, 0, SUMIFS(Generation_Raw_Data!$C:$C, Generation_Raw_Data!$D:$D,'AG-KIUC 2-52 (a), (c)-(f) '!AF$2, Generation_Raw_Data!$A:$A, 'AG-KIUC 2-52 (a), (c)-(f) '!$B214))</f>
        <v>101</v>
      </c>
      <c r="AG214" s="8">
        <f>IF(SUMIFS(Generation_Raw_Data!$C:$C, Generation_Raw_Data!$D:$D,'AG-KIUC 2-52 (a), (c)-(f) '!AG$2, Generation_Raw_Data!$A:$A, 'AG-KIUC 2-52 (a), (c)-(f) '!$B214)&lt;0, 0, SUMIFS(Generation_Raw_Data!$C:$C, Generation_Raw_Data!$D:$D,'AG-KIUC 2-52 (a), (c)-(f) '!AG$2, Generation_Raw_Data!$A:$A, 'AG-KIUC 2-52 (a), (c)-(f) '!$B214))</f>
        <v>0</v>
      </c>
      <c r="AH214" s="8">
        <f>IF(SUMIFS(Generation_Raw_Data!$C:$C, Generation_Raw_Data!$D:$D,'AG-KIUC 2-52 (a), (c)-(f) '!AH$2, Generation_Raw_Data!$A:$A, 'AG-KIUC 2-52 (a), (c)-(f) '!$B214)&lt;0, 0, SUMIFS(Generation_Raw_Data!$C:$C, Generation_Raw_Data!$D:$D,'AG-KIUC 2-52 (a), (c)-(f) '!AH$2, Generation_Raw_Data!$A:$A, 'AG-KIUC 2-52 (a), (c)-(f) '!$B214))</f>
        <v>0</v>
      </c>
      <c r="AI214" s="8">
        <f>IF(SUMIFS(Generation_Raw_Data!$C:$C, Generation_Raw_Data!$D:$D,'AG-KIUC 2-52 (a), (c)-(f) '!AI$2, Generation_Raw_Data!$A:$A, 'AG-KIUC 2-52 (a), (c)-(f) '!$B214)&lt;0, 0, SUMIFS(Generation_Raw_Data!$C:$C, Generation_Raw_Data!$D:$D,'AG-KIUC 2-52 (a), (c)-(f) '!AI$2, Generation_Raw_Data!$A:$A, 'AG-KIUC 2-52 (a), (c)-(f) '!$B214))</f>
        <v>0</v>
      </c>
      <c r="AJ214" s="8">
        <f>IF(SUMIFS(Generation_Raw_Data!$C:$C, Generation_Raw_Data!$D:$D,'AG-KIUC 2-52 (a), (c)-(f) '!AJ$2, Generation_Raw_Data!$A:$A, 'AG-KIUC 2-52 (a), (c)-(f) '!$B214)&lt;0, 0, SUMIFS(Generation_Raw_Data!$C:$C, Generation_Raw_Data!$D:$D,'AG-KIUC 2-52 (a), (c)-(f) '!AJ$2, Generation_Raw_Data!$A:$A, 'AG-KIUC 2-52 (a), (c)-(f) '!$B214))</f>
        <v>0</v>
      </c>
      <c r="AK214" s="8">
        <f>IF(SUMIFS(Generation_Raw_Data!$C:$C, Generation_Raw_Data!$D:$D,'AG-KIUC 2-52 (a), (c)-(f) '!AK$2, Generation_Raw_Data!$A:$A, 'AG-KIUC 2-52 (a), (c)-(f) '!$B214)&lt;0, 0, SUMIFS(Generation_Raw_Data!$C:$C, Generation_Raw_Data!$D:$D,'AG-KIUC 2-52 (a), (c)-(f) '!AK$2, Generation_Raw_Data!$A:$A, 'AG-KIUC 2-52 (a), (c)-(f) '!$B214))</f>
        <v>47</v>
      </c>
      <c r="AL214" s="8">
        <f>IF(SUMIFS(Generation_Raw_Data!$C:$C, Generation_Raw_Data!$D:$D,'AG-KIUC 2-52 (a), (c)-(f) '!AL$2, Generation_Raw_Data!$A:$A, 'AG-KIUC 2-52 (a), (c)-(f) '!$B214)&lt;0, 0, SUMIFS(Generation_Raw_Data!$C:$C, Generation_Raw_Data!$D:$D,'AG-KIUC 2-52 (a), (c)-(f) '!AL$2, Generation_Raw_Data!$A:$A, 'AG-KIUC 2-52 (a), (c)-(f) '!$B214))</f>
        <v>0</v>
      </c>
      <c r="AM214" s="8">
        <f>IF(SUMIFS(Generation_Raw_Data!$C:$C, Generation_Raw_Data!$D:$D,'AG-KIUC 2-52 (a), (c)-(f) '!AM$2, Generation_Raw_Data!$A:$A, 'AG-KIUC 2-52 (a), (c)-(f) '!$B214)&lt;0, 0, SUMIFS(Generation_Raw_Data!$C:$C, Generation_Raw_Data!$D:$D,'AG-KIUC 2-52 (a), (c)-(f) '!AM$2, Generation_Raw_Data!$A:$A, 'AG-KIUC 2-52 (a), (c)-(f) '!$B214))</f>
        <v>6.4</v>
      </c>
      <c r="AN214" s="8">
        <f>IF(SUMIFS(Generation_Raw_Data!$C:$C, Generation_Raw_Data!$D:$D,'AG-KIUC 2-52 (a), (c)-(f) '!AN$2, Generation_Raw_Data!$A:$A, 'AG-KIUC 2-52 (a), (c)-(f) '!$B214)&lt;0, 0, SUMIFS(Generation_Raw_Data!$C:$C, Generation_Raw_Data!$D:$D,'AG-KIUC 2-52 (a), (c)-(f) '!AN$2, Generation_Raw_Data!$A:$A, 'AG-KIUC 2-52 (a), (c)-(f) '!$B214))</f>
        <v>1.4</v>
      </c>
    </row>
    <row r="215" spans="1:40" x14ac:dyDescent="0.35">
      <c r="A215" s="1">
        <v>27</v>
      </c>
      <c r="B215" s="2">
        <v>44908.541666666657</v>
      </c>
      <c r="C215" s="16">
        <f>SUMIF(Marginal_Cost_Raw_Data!$A:$A, 'AG-KIUC 2-52 (a), (c)-(f) '!$B215, Marginal_Cost_Raw_Data!$B:$B)</f>
        <v>24.903123351779517</v>
      </c>
      <c r="D215" s="17">
        <f>SUMIFS(CTS_Raw_Data!$C:$C, CTS_Raw_Data!$B:$B, "S", CTS_Raw_Data!$A:$A, 'AG-KIUC 2-52 (a), (c)-(f) '!$B215)</f>
        <v>400</v>
      </c>
      <c r="E215" s="7">
        <f>IFERROR(SUMIFS(CTS_Raw_Data!$D:$D, CTS_Raw_Data!$B:$B, "S", CTS_Raw_Data!$A:$A, 'AG-KIUC 2-52 (a), (c)-(f) '!$B215)/'AG-KIUC 2-52 (a), (c)-(f) '!$D215,0)</f>
        <v>61.028325000000002</v>
      </c>
      <c r="F215" s="14">
        <f>SUMIFS(CTS_Raw_Data!$C:$C, CTS_Raw_Data!$B:$B, "B", CTS_Raw_Data!$A:$A, 'AG-KIUC 2-52 (a), (c)-(f) '!$B215)</f>
        <v>0</v>
      </c>
      <c r="G215" s="7">
        <f>IFERROR(SUMIFS(CTS_Raw_Data!$D:$D, CTS_Raw_Data!$B:$B, "B", CTS_Raw_Data!$A:$A, 'AG-KIUC 2-52 (a), (c)-(f) '!$B215)/'AG-KIUC 2-52 (a), (c)-(f) '!$F215,0)</f>
        <v>0</v>
      </c>
      <c r="H215" s="19">
        <f>SUMIF(ACE_Raw_Data!$A:$A, 'AG-KIUC 2-52 (a), (c)-(f) '!$B215, ACE_Raw_Data!$B:$B)</f>
        <v>-3.6605492062204412</v>
      </c>
      <c r="I215" s="21">
        <f>IF(SUMIFS(Generation_Raw_Data!$C:$C, Generation_Raw_Data!$D:$D,'AG-KIUC 2-52 (a), (c)-(f) '!I$2, Generation_Raw_Data!$A:$A, 'AG-KIUC 2-52 (a), (c)-(f) '!$B215)&lt;0, 0, SUMIFS(Generation_Raw_Data!$C:$C, Generation_Raw_Data!$D:$D,'AG-KIUC 2-52 (a), (c)-(f) '!I$2, Generation_Raw_Data!$A:$A, 'AG-KIUC 2-52 (a), (c)-(f) '!$B215))</f>
        <v>0</v>
      </c>
      <c r="J215" s="8">
        <f>IF(SUMIFS(Generation_Raw_Data!$C:$C, Generation_Raw_Data!$D:$D,'AG-KIUC 2-52 (a), (c)-(f) '!J$2, Generation_Raw_Data!$A:$A, 'AG-KIUC 2-52 (a), (c)-(f) '!$B215)&lt;0, 0, SUMIFS(Generation_Raw_Data!$C:$C, Generation_Raw_Data!$D:$D,'AG-KIUC 2-52 (a), (c)-(f) '!J$2, Generation_Raw_Data!$A:$A, 'AG-KIUC 2-52 (a), (c)-(f) '!$B215))</f>
        <v>178.60000000000002</v>
      </c>
      <c r="K215" s="8">
        <f>IF(SUMIFS(Generation_Raw_Data!$C:$C, Generation_Raw_Data!$D:$D,'AG-KIUC 2-52 (a), (c)-(f) '!K$2, Generation_Raw_Data!$A:$A, 'AG-KIUC 2-52 (a), (c)-(f) '!$B215)&lt;0, 0, SUMIFS(Generation_Raw_Data!$C:$C, Generation_Raw_Data!$D:$D,'AG-KIUC 2-52 (a), (c)-(f) '!K$2, Generation_Raw_Data!$A:$A, 'AG-KIUC 2-52 (a), (c)-(f) '!$B215))</f>
        <v>436</v>
      </c>
      <c r="L215" s="8">
        <f>IF(SUMIFS(Generation_Raw_Data!$C:$C, Generation_Raw_Data!$D:$D,'AG-KIUC 2-52 (a), (c)-(f) '!L$2, Generation_Raw_Data!$A:$A, 'AG-KIUC 2-52 (a), (c)-(f) '!$B215)&lt;0, 0, SUMIFS(Generation_Raw_Data!$C:$C, Generation_Raw_Data!$D:$D,'AG-KIUC 2-52 (a), (c)-(f) '!L$2, Generation_Raw_Data!$A:$A, 'AG-KIUC 2-52 (a), (c)-(f) '!$B215))</f>
        <v>0</v>
      </c>
      <c r="M215" s="8">
        <f>IF(SUMIFS(Generation_Raw_Data!$C:$C, Generation_Raw_Data!$D:$D,'AG-KIUC 2-52 (a), (c)-(f) '!M$2, Generation_Raw_Data!$A:$A, 'AG-KIUC 2-52 (a), (c)-(f) '!$B215)&lt;0, 0, SUMIFS(Generation_Raw_Data!$C:$C, Generation_Raw_Data!$D:$D,'AG-KIUC 2-52 (a), (c)-(f) '!M$2, Generation_Raw_Data!$A:$A, 'AG-KIUC 2-52 (a), (c)-(f) '!$B215))</f>
        <v>386</v>
      </c>
      <c r="N215" s="8">
        <f>IF(SUMIFS(Generation_Raw_Data!$C:$C, Generation_Raw_Data!$D:$D,'AG-KIUC 2-52 (a), (c)-(f) '!N$2, Generation_Raw_Data!$A:$A, 'AG-KIUC 2-52 (a), (c)-(f) '!$B215)&lt;0, 0, SUMIFS(Generation_Raw_Data!$C:$C, Generation_Raw_Data!$D:$D,'AG-KIUC 2-52 (a), (c)-(f) '!N$2, Generation_Raw_Data!$A:$A, 'AG-KIUC 2-52 (a), (c)-(f) '!$B215))</f>
        <v>367</v>
      </c>
      <c r="O215" s="8">
        <f>IF(SUMIFS(Generation_Raw_Data!$C:$C, Generation_Raw_Data!$D:$D,'AG-KIUC 2-52 (a), (c)-(f) '!O$2, Generation_Raw_Data!$A:$A, 'AG-KIUC 2-52 (a), (c)-(f) '!$B215)&lt;0, 0, SUMIFS(Generation_Raw_Data!$C:$C, Generation_Raw_Data!$D:$D,'AG-KIUC 2-52 (a), (c)-(f) '!O$2, Generation_Raw_Data!$A:$A, 'AG-KIUC 2-52 (a), (c)-(f) '!$B215))</f>
        <v>287</v>
      </c>
      <c r="P215" s="8">
        <f>IF(SUMIFS(Generation_Raw_Data!$C:$C, Generation_Raw_Data!$D:$D,'AG-KIUC 2-52 (a), (c)-(f) '!P$2, Generation_Raw_Data!$A:$A, 'AG-KIUC 2-52 (a), (c)-(f) '!$B215)&lt;0, 0, SUMIFS(Generation_Raw_Data!$C:$C, Generation_Raw_Data!$D:$D,'AG-KIUC 2-52 (a), (c)-(f) '!P$2, Generation_Raw_Data!$A:$A, 'AG-KIUC 2-52 (a), (c)-(f) '!$B215))</f>
        <v>275.89999999999998</v>
      </c>
      <c r="Q215" s="8">
        <f>IF(SUMIFS(Generation_Raw_Data!$C:$C, Generation_Raw_Data!$D:$D,'AG-KIUC 2-52 (a), (c)-(f) '!Q$2, Generation_Raw_Data!$A:$A, 'AG-KIUC 2-52 (a), (c)-(f) '!$B215)&lt;0, 0, SUMIFS(Generation_Raw_Data!$C:$C, Generation_Raw_Data!$D:$D,'AG-KIUC 2-52 (a), (c)-(f) '!Q$2, Generation_Raw_Data!$A:$A, 'AG-KIUC 2-52 (a), (c)-(f) '!$B215))</f>
        <v>369.9</v>
      </c>
      <c r="R215" s="8">
        <f>IF(SUMIFS(Generation_Raw_Data!$C:$C, Generation_Raw_Data!$D:$D,'AG-KIUC 2-52 (a), (c)-(f) '!R$2, Generation_Raw_Data!$A:$A, 'AG-KIUC 2-52 (a), (c)-(f) '!$B215)&lt;0, 0, SUMIFS(Generation_Raw_Data!$C:$C, Generation_Raw_Data!$D:$D,'AG-KIUC 2-52 (a), (c)-(f) '!R$2, Generation_Raw_Data!$A:$A, 'AG-KIUC 2-52 (a), (c)-(f) '!$B215))</f>
        <v>469.4</v>
      </c>
      <c r="S215" s="8">
        <f>IF(SUMIFS(Generation_Raw_Data!$C:$C, Generation_Raw_Data!$D:$D,'AG-KIUC 2-52 (a), (c)-(f) '!S$2, Generation_Raw_Data!$A:$A, 'AG-KIUC 2-52 (a), (c)-(f) '!$B215)&lt;0, 0, SUMIFS(Generation_Raw_Data!$C:$C, Generation_Raw_Data!$D:$D,'AG-KIUC 2-52 (a), (c)-(f) '!S$2, Generation_Raw_Data!$A:$A, 'AG-KIUC 2-52 (a), (c)-(f) '!$B215))</f>
        <v>435.6</v>
      </c>
      <c r="T215" s="8">
        <f>IF(SUMIFS(Generation_Raw_Data!$C:$C, Generation_Raw_Data!$D:$D,'AG-KIUC 2-52 (a), (c)-(f) '!T$2, Generation_Raw_Data!$A:$A, 'AG-KIUC 2-52 (a), (c)-(f) '!$B215)&lt;0, 0, SUMIFS(Generation_Raw_Data!$C:$C, Generation_Raw_Data!$D:$D,'AG-KIUC 2-52 (a), (c)-(f) '!T$2, Generation_Raw_Data!$A:$A, 'AG-KIUC 2-52 (a), (c)-(f) '!$B215))</f>
        <v>753.2</v>
      </c>
      <c r="U215" s="8">
        <f>IF(SUMIFS(Generation_Raw_Data!$C:$C, Generation_Raw_Data!$D:$D,'AG-KIUC 2-52 (a), (c)-(f) '!U$2, Generation_Raw_Data!$A:$A, 'AG-KIUC 2-52 (a), (c)-(f) '!$B215)&lt;0, 0, SUMIFS(Generation_Raw_Data!$C:$C, Generation_Raw_Data!$D:$D,'AG-KIUC 2-52 (a), (c)-(f) '!U$2, Generation_Raw_Data!$A:$A, 'AG-KIUC 2-52 (a), (c)-(f) '!$B215))</f>
        <v>0</v>
      </c>
      <c r="V215" s="8">
        <f>IF(SUMIFS(Generation_Raw_Data!$C:$C, Generation_Raw_Data!$D:$D,'AG-KIUC 2-52 (a), (c)-(f) '!V$2, Generation_Raw_Data!$A:$A, 'AG-KIUC 2-52 (a), (c)-(f) '!$B215)&lt;0, 0, SUMIFS(Generation_Raw_Data!$C:$C, Generation_Raw_Data!$D:$D,'AG-KIUC 2-52 (a), (c)-(f) '!V$2, Generation_Raw_Data!$A:$A, 'AG-KIUC 2-52 (a), (c)-(f) '!$B215))</f>
        <v>0</v>
      </c>
      <c r="W215" s="8">
        <f>IF(SUMIFS(Generation_Raw_Data!$C:$C, Generation_Raw_Data!$D:$D,'AG-KIUC 2-52 (a), (c)-(f) '!W$2, Generation_Raw_Data!$A:$A, 'AG-KIUC 2-52 (a), (c)-(f) '!$B215)&lt;0, 0, SUMIFS(Generation_Raw_Data!$C:$C, Generation_Raw_Data!$D:$D,'AG-KIUC 2-52 (a), (c)-(f) '!W$2, Generation_Raw_Data!$A:$A, 'AG-KIUC 2-52 (a), (c)-(f) '!$B215))</f>
        <v>0</v>
      </c>
      <c r="X215" s="8">
        <f>IF(SUMIFS(Generation_Raw_Data!$C:$C, Generation_Raw_Data!$D:$D,'AG-KIUC 2-52 (a), (c)-(f) '!X$2, Generation_Raw_Data!$A:$A, 'AG-KIUC 2-52 (a), (c)-(f) '!$B215)&lt;0, 0, SUMIFS(Generation_Raw_Data!$C:$C, Generation_Raw_Data!$D:$D,'AG-KIUC 2-52 (a), (c)-(f) '!X$2, Generation_Raw_Data!$A:$A, 'AG-KIUC 2-52 (a), (c)-(f) '!$B215))</f>
        <v>0</v>
      </c>
      <c r="Y215" s="8">
        <f>IF(SUMIFS(Generation_Raw_Data!$C:$C, Generation_Raw_Data!$D:$D,'AG-KIUC 2-52 (a), (c)-(f) '!Y$2, Generation_Raw_Data!$A:$A, 'AG-KIUC 2-52 (a), (c)-(f) '!$B215)&lt;0, 0, SUMIFS(Generation_Raw_Data!$C:$C, Generation_Raw_Data!$D:$D,'AG-KIUC 2-52 (a), (c)-(f) '!Y$2, Generation_Raw_Data!$A:$A, 'AG-KIUC 2-52 (a), (c)-(f) '!$B215))</f>
        <v>0</v>
      </c>
      <c r="Z215" s="8">
        <f>IF(SUMIFS(Generation_Raw_Data!$C:$C, Generation_Raw_Data!$D:$D,'AG-KIUC 2-52 (a), (c)-(f) '!Z$2, Generation_Raw_Data!$A:$A, 'AG-KIUC 2-52 (a), (c)-(f) '!$B215)&lt;0, 0, SUMIFS(Generation_Raw_Data!$C:$C, Generation_Raw_Data!$D:$D,'AG-KIUC 2-52 (a), (c)-(f) '!Z$2, Generation_Raw_Data!$A:$A, 'AG-KIUC 2-52 (a), (c)-(f) '!$B215))</f>
        <v>0</v>
      </c>
      <c r="AA215" s="8">
        <f>IF(SUMIFS(Generation_Raw_Data!$C:$C, Generation_Raw_Data!$D:$D,'AG-KIUC 2-52 (a), (c)-(f) '!AA$2, Generation_Raw_Data!$A:$A, 'AG-KIUC 2-52 (a), (c)-(f) '!$B215)&lt;0, 0, SUMIFS(Generation_Raw_Data!$C:$C, Generation_Raw_Data!$D:$D,'AG-KIUC 2-52 (a), (c)-(f) '!AA$2, Generation_Raw_Data!$A:$A, 'AG-KIUC 2-52 (a), (c)-(f) '!$B215))</f>
        <v>0</v>
      </c>
      <c r="AB215" s="8">
        <f>IF(SUMIFS(Generation_Raw_Data!$C:$C, Generation_Raw_Data!$D:$D,'AG-KIUC 2-52 (a), (c)-(f) '!AB$2, Generation_Raw_Data!$A:$A, 'AG-KIUC 2-52 (a), (c)-(f) '!$B215)&lt;0, 0, SUMIFS(Generation_Raw_Data!$C:$C, Generation_Raw_Data!$D:$D,'AG-KIUC 2-52 (a), (c)-(f) '!AB$2, Generation_Raw_Data!$A:$A, 'AG-KIUC 2-52 (a), (c)-(f) '!$B215))</f>
        <v>0</v>
      </c>
      <c r="AC215" s="8">
        <f>IF(SUMIFS(Generation_Raw_Data!$C:$C, Generation_Raw_Data!$D:$D,'AG-KIUC 2-52 (a), (c)-(f) '!AC$2, Generation_Raw_Data!$A:$A, 'AG-KIUC 2-52 (a), (c)-(f) '!$B215)&lt;0, 0, SUMIFS(Generation_Raw_Data!$C:$C, Generation_Raw_Data!$D:$D,'AG-KIUC 2-52 (a), (c)-(f) '!AC$2, Generation_Raw_Data!$A:$A, 'AG-KIUC 2-52 (a), (c)-(f) '!$B215))</f>
        <v>0</v>
      </c>
      <c r="AD215" s="8">
        <f>IF(SUMIFS(Generation_Raw_Data!$C:$C, Generation_Raw_Data!$D:$D,'AG-KIUC 2-52 (a), (c)-(f) '!AD$2, Generation_Raw_Data!$A:$A, 'AG-KIUC 2-52 (a), (c)-(f) '!$B215)&lt;0, 0, SUMIFS(Generation_Raw_Data!$C:$C, Generation_Raw_Data!$D:$D,'AG-KIUC 2-52 (a), (c)-(f) '!AD$2, Generation_Raw_Data!$A:$A, 'AG-KIUC 2-52 (a), (c)-(f) '!$B215))</f>
        <v>0</v>
      </c>
      <c r="AE215" s="8">
        <f>IF(SUMIFS(Generation_Raw_Data!$C:$C, Generation_Raw_Data!$D:$D,'AG-KIUC 2-52 (a), (c)-(f) '!AE$2, Generation_Raw_Data!$A:$A, 'AG-KIUC 2-52 (a), (c)-(f) '!$B215)&lt;0, 0, SUMIFS(Generation_Raw_Data!$C:$C, Generation_Raw_Data!$D:$D,'AG-KIUC 2-52 (a), (c)-(f) '!AE$2, Generation_Raw_Data!$A:$A, 'AG-KIUC 2-52 (a), (c)-(f) '!$B215))</f>
        <v>108.1315</v>
      </c>
      <c r="AF215" s="8">
        <f>IF(SUMIFS(Generation_Raw_Data!$C:$C, Generation_Raw_Data!$D:$D,'AG-KIUC 2-52 (a), (c)-(f) '!AF$2, Generation_Raw_Data!$A:$A, 'AG-KIUC 2-52 (a), (c)-(f) '!$B215)&lt;0, 0, SUMIFS(Generation_Raw_Data!$C:$C, Generation_Raw_Data!$D:$D,'AG-KIUC 2-52 (a), (c)-(f) '!AF$2, Generation_Raw_Data!$A:$A, 'AG-KIUC 2-52 (a), (c)-(f) '!$B215))</f>
        <v>109.12350000000001</v>
      </c>
      <c r="AG215" s="8">
        <f>IF(SUMIFS(Generation_Raw_Data!$C:$C, Generation_Raw_Data!$D:$D,'AG-KIUC 2-52 (a), (c)-(f) '!AG$2, Generation_Raw_Data!$A:$A, 'AG-KIUC 2-52 (a), (c)-(f) '!$B215)&lt;0, 0, SUMIFS(Generation_Raw_Data!$C:$C, Generation_Raw_Data!$D:$D,'AG-KIUC 2-52 (a), (c)-(f) '!AG$2, Generation_Raw_Data!$A:$A, 'AG-KIUC 2-52 (a), (c)-(f) '!$B215))</f>
        <v>31.745000000000001</v>
      </c>
      <c r="AH215" s="8">
        <f>IF(SUMIFS(Generation_Raw_Data!$C:$C, Generation_Raw_Data!$D:$D,'AG-KIUC 2-52 (a), (c)-(f) '!AH$2, Generation_Raw_Data!$A:$A, 'AG-KIUC 2-52 (a), (c)-(f) '!$B215)&lt;0, 0, SUMIFS(Generation_Raw_Data!$C:$C, Generation_Raw_Data!$D:$D,'AG-KIUC 2-52 (a), (c)-(f) '!AH$2, Generation_Raw_Data!$A:$A, 'AG-KIUC 2-52 (a), (c)-(f) '!$B215))</f>
        <v>0</v>
      </c>
      <c r="AI215" s="8">
        <f>IF(SUMIFS(Generation_Raw_Data!$C:$C, Generation_Raw_Data!$D:$D,'AG-KIUC 2-52 (a), (c)-(f) '!AI$2, Generation_Raw_Data!$A:$A, 'AG-KIUC 2-52 (a), (c)-(f) '!$B215)&lt;0, 0, SUMIFS(Generation_Raw_Data!$C:$C, Generation_Raw_Data!$D:$D,'AG-KIUC 2-52 (a), (c)-(f) '!AI$2, Generation_Raw_Data!$A:$A, 'AG-KIUC 2-52 (a), (c)-(f) '!$B215))</f>
        <v>0</v>
      </c>
      <c r="AJ215" s="8">
        <f>IF(SUMIFS(Generation_Raw_Data!$C:$C, Generation_Raw_Data!$D:$D,'AG-KIUC 2-52 (a), (c)-(f) '!AJ$2, Generation_Raw_Data!$A:$A, 'AG-KIUC 2-52 (a), (c)-(f) '!$B215)&lt;0, 0, SUMIFS(Generation_Raw_Data!$C:$C, Generation_Raw_Data!$D:$D,'AG-KIUC 2-52 (a), (c)-(f) '!AJ$2, Generation_Raw_Data!$A:$A, 'AG-KIUC 2-52 (a), (c)-(f) '!$B215))</f>
        <v>0</v>
      </c>
      <c r="AK215" s="8">
        <f>IF(SUMIFS(Generation_Raw_Data!$C:$C, Generation_Raw_Data!$D:$D,'AG-KIUC 2-52 (a), (c)-(f) '!AK$2, Generation_Raw_Data!$A:$A, 'AG-KIUC 2-52 (a), (c)-(f) '!$B215)&lt;0, 0, SUMIFS(Generation_Raw_Data!$C:$C, Generation_Raw_Data!$D:$D,'AG-KIUC 2-52 (a), (c)-(f) '!AK$2, Generation_Raw_Data!$A:$A, 'AG-KIUC 2-52 (a), (c)-(f) '!$B215))</f>
        <v>46</v>
      </c>
      <c r="AL215" s="8">
        <f>IF(SUMIFS(Generation_Raw_Data!$C:$C, Generation_Raw_Data!$D:$D,'AG-KIUC 2-52 (a), (c)-(f) '!AL$2, Generation_Raw_Data!$A:$A, 'AG-KIUC 2-52 (a), (c)-(f) '!$B215)&lt;0, 0, SUMIFS(Generation_Raw_Data!$C:$C, Generation_Raw_Data!$D:$D,'AG-KIUC 2-52 (a), (c)-(f) '!AL$2, Generation_Raw_Data!$A:$A, 'AG-KIUC 2-52 (a), (c)-(f) '!$B215))</f>
        <v>0</v>
      </c>
      <c r="AM215" s="8">
        <f>IF(SUMIFS(Generation_Raw_Data!$C:$C, Generation_Raw_Data!$D:$D,'AG-KIUC 2-52 (a), (c)-(f) '!AM$2, Generation_Raw_Data!$A:$A, 'AG-KIUC 2-52 (a), (c)-(f) '!$B215)&lt;0, 0, SUMIFS(Generation_Raw_Data!$C:$C, Generation_Raw_Data!$D:$D,'AG-KIUC 2-52 (a), (c)-(f) '!AM$2, Generation_Raw_Data!$A:$A, 'AG-KIUC 2-52 (a), (c)-(f) '!$B215))</f>
        <v>4</v>
      </c>
      <c r="AN215" s="8">
        <f>IF(SUMIFS(Generation_Raw_Data!$C:$C, Generation_Raw_Data!$D:$D,'AG-KIUC 2-52 (a), (c)-(f) '!AN$2, Generation_Raw_Data!$A:$A, 'AG-KIUC 2-52 (a), (c)-(f) '!$B215)&lt;0, 0, SUMIFS(Generation_Raw_Data!$C:$C, Generation_Raw_Data!$D:$D,'AG-KIUC 2-52 (a), (c)-(f) '!AN$2, Generation_Raw_Data!$A:$A, 'AG-KIUC 2-52 (a), (c)-(f) '!$B215))</f>
        <v>1.3</v>
      </c>
    </row>
    <row r="216" spans="1:40" x14ac:dyDescent="0.35">
      <c r="A216" s="1">
        <v>27</v>
      </c>
      <c r="B216" s="2">
        <v>44908.583333333321</v>
      </c>
      <c r="C216" s="16">
        <f>SUMIF(Marginal_Cost_Raw_Data!$A:$A, 'AG-KIUC 2-52 (a), (c)-(f) '!$B216, Marginal_Cost_Raw_Data!$B:$B)</f>
        <v>24.669104386935764</v>
      </c>
      <c r="D216" s="17">
        <f>SUMIFS(CTS_Raw_Data!$C:$C, CTS_Raw_Data!$B:$B, "S", CTS_Raw_Data!$A:$A, 'AG-KIUC 2-52 (a), (c)-(f) '!$B216)</f>
        <v>150</v>
      </c>
      <c r="E216" s="7">
        <f>IFERROR(SUMIFS(CTS_Raw_Data!$D:$D, CTS_Raw_Data!$B:$B, "S", CTS_Raw_Data!$A:$A, 'AG-KIUC 2-52 (a), (c)-(f) '!$B216)/'AG-KIUC 2-52 (a), (c)-(f) '!$D216,0)</f>
        <v>57.284999999999997</v>
      </c>
      <c r="F216" s="14">
        <f>SUMIFS(CTS_Raw_Data!$C:$C, CTS_Raw_Data!$B:$B, "B", CTS_Raw_Data!$A:$A, 'AG-KIUC 2-52 (a), (c)-(f) '!$B216)</f>
        <v>0</v>
      </c>
      <c r="G216" s="7">
        <f>IFERROR(SUMIFS(CTS_Raw_Data!$D:$D, CTS_Raw_Data!$B:$B, "B", CTS_Raw_Data!$A:$A, 'AG-KIUC 2-52 (a), (c)-(f) '!$B216)/'AG-KIUC 2-52 (a), (c)-(f) '!$F216,0)</f>
        <v>0</v>
      </c>
      <c r="H216" s="19">
        <f>SUMIF(ACE_Raw_Data!$A:$A, 'AG-KIUC 2-52 (a), (c)-(f) '!$B216, ACE_Raw_Data!$B:$B)</f>
        <v>5.5531672218276391</v>
      </c>
      <c r="I216" s="21">
        <f>IF(SUMIFS(Generation_Raw_Data!$C:$C, Generation_Raw_Data!$D:$D,'AG-KIUC 2-52 (a), (c)-(f) '!I$2, Generation_Raw_Data!$A:$A, 'AG-KIUC 2-52 (a), (c)-(f) '!$B216)&lt;0, 0, SUMIFS(Generation_Raw_Data!$C:$C, Generation_Raw_Data!$D:$D,'AG-KIUC 2-52 (a), (c)-(f) '!I$2, Generation_Raw_Data!$A:$A, 'AG-KIUC 2-52 (a), (c)-(f) '!$B216))</f>
        <v>0</v>
      </c>
      <c r="J216" s="8">
        <f>IF(SUMIFS(Generation_Raw_Data!$C:$C, Generation_Raw_Data!$D:$D,'AG-KIUC 2-52 (a), (c)-(f) '!J$2, Generation_Raw_Data!$A:$A, 'AG-KIUC 2-52 (a), (c)-(f) '!$B216)&lt;0, 0, SUMIFS(Generation_Raw_Data!$C:$C, Generation_Raw_Data!$D:$D,'AG-KIUC 2-52 (a), (c)-(f) '!J$2, Generation_Raw_Data!$A:$A, 'AG-KIUC 2-52 (a), (c)-(f) '!$B216))</f>
        <v>0</v>
      </c>
      <c r="K216" s="8">
        <f>IF(SUMIFS(Generation_Raw_Data!$C:$C, Generation_Raw_Data!$D:$D,'AG-KIUC 2-52 (a), (c)-(f) '!K$2, Generation_Raw_Data!$A:$A, 'AG-KIUC 2-52 (a), (c)-(f) '!$B216)&lt;0, 0, SUMIFS(Generation_Raw_Data!$C:$C, Generation_Raw_Data!$D:$D,'AG-KIUC 2-52 (a), (c)-(f) '!K$2, Generation_Raw_Data!$A:$A, 'AG-KIUC 2-52 (a), (c)-(f) '!$B216))</f>
        <v>449.66669999999999</v>
      </c>
      <c r="L216" s="8">
        <f>IF(SUMIFS(Generation_Raw_Data!$C:$C, Generation_Raw_Data!$D:$D,'AG-KIUC 2-52 (a), (c)-(f) '!L$2, Generation_Raw_Data!$A:$A, 'AG-KIUC 2-52 (a), (c)-(f) '!$B216)&lt;0, 0, SUMIFS(Generation_Raw_Data!$C:$C, Generation_Raw_Data!$D:$D,'AG-KIUC 2-52 (a), (c)-(f) '!L$2, Generation_Raw_Data!$A:$A, 'AG-KIUC 2-52 (a), (c)-(f) '!$B216))</f>
        <v>0</v>
      </c>
      <c r="M216" s="8">
        <f>IF(SUMIFS(Generation_Raw_Data!$C:$C, Generation_Raw_Data!$D:$D,'AG-KIUC 2-52 (a), (c)-(f) '!M$2, Generation_Raw_Data!$A:$A, 'AG-KIUC 2-52 (a), (c)-(f) '!$B216)&lt;0, 0, SUMIFS(Generation_Raw_Data!$C:$C, Generation_Raw_Data!$D:$D,'AG-KIUC 2-52 (a), (c)-(f) '!M$2, Generation_Raw_Data!$A:$A, 'AG-KIUC 2-52 (a), (c)-(f) '!$B216))</f>
        <v>387.66669999999999</v>
      </c>
      <c r="N216" s="8">
        <f>IF(SUMIFS(Generation_Raw_Data!$C:$C, Generation_Raw_Data!$D:$D,'AG-KIUC 2-52 (a), (c)-(f) '!N$2, Generation_Raw_Data!$A:$A, 'AG-KIUC 2-52 (a), (c)-(f) '!$B216)&lt;0, 0, SUMIFS(Generation_Raw_Data!$C:$C, Generation_Raw_Data!$D:$D,'AG-KIUC 2-52 (a), (c)-(f) '!N$2, Generation_Raw_Data!$A:$A, 'AG-KIUC 2-52 (a), (c)-(f) '!$B216))</f>
        <v>370.66669999999999</v>
      </c>
      <c r="O216" s="8">
        <f>IF(SUMIFS(Generation_Raw_Data!$C:$C, Generation_Raw_Data!$D:$D,'AG-KIUC 2-52 (a), (c)-(f) '!O$2, Generation_Raw_Data!$A:$A, 'AG-KIUC 2-52 (a), (c)-(f) '!$B216)&lt;0, 0, SUMIFS(Generation_Raw_Data!$C:$C, Generation_Raw_Data!$D:$D,'AG-KIUC 2-52 (a), (c)-(f) '!O$2, Generation_Raw_Data!$A:$A, 'AG-KIUC 2-52 (a), (c)-(f) '!$B216))</f>
        <v>280.10000000000002</v>
      </c>
      <c r="P216" s="8">
        <f>IF(SUMIFS(Generation_Raw_Data!$C:$C, Generation_Raw_Data!$D:$D,'AG-KIUC 2-52 (a), (c)-(f) '!P$2, Generation_Raw_Data!$A:$A, 'AG-KIUC 2-52 (a), (c)-(f) '!$B216)&lt;0, 0, SUMIFS(Generation_Raw_Data!$C:$C, Generation_Raw_Data!$D:$D,'AG-KIUC 2-52 (a), (c)-(f) '!P$2, Generation_Raw_Data!$A:$A, 'AG-KIUC 2-52 (a), (c)-(f) '!$B216))</f>
        <v>275.60000000000002</v>
      </c>
      <c r="Q216" s="8">
        <f>IF(SUMIFS(Generation_Raw_Data!$C:$C, Generation_Raw_Data!$D:$D,'AG-KIUC 2-52 (a), (c)-(f) '!Q$2, Generation_Raw_Data!$A:$A, 'AG-KIUC 2-52 (a), (c)-(f) '!$B216)&lt;0, 0, SUMIFS(Generation_Raw_Data!$C:$C, Generation_Raw_Data!$D:$D,'AG-KIUC 2-52 (a), (c)-(f) '!Q$2, Generation_Raw_Data!$A:$A, 'AG-KIUC 2-52 (a), (c)-(f) '!$B216))</f>
        <v>366.3</v>
      </c>
      <c r="R216" s="8">
        <f>IF(SUMIFS(Generation_Raw_Data!$C:$C, Generation_Raw_Data!$D:$D,'AG-KIUC 2-52 (a), (c)-(f) '!R$2, Generation_Raw_Data!$A:$A, 'AG-KIUC 2-52 (a), (c)-(f) '!$B216)&lt;0, 0, SUMIFS(Generation_Raw_Data!$C:$C, Generation_Raw_Data!$D:$D,'AG-KIUC 2-52 (a), (c)-(f) '!R$2, Generation_Raw_Data!$A:$A, 'AG-KIUC 2-52 (a), (c)-(f) '!$B216))</f>
        <v>450.7</v>
      </c>
      <c r="S216" s="8">
        <f>IF(SUMIFS(Generation_Raw_Data!$C:$C, Generation_Raw_Data!$D:$D,'AG-KIUC 2-52 (a), (c)-(f) '!S$2, Generation_Raw_Data!$A:$A, 'AG-KIUC 2-52 (a), (c)-(f) '!$B216)&lt;0, 0, SUMIFS(Generation_Raw_Data!$C:$C, Generation_Raw_Data!$D:$D,'AG-KIUC 2-52 (a), (c)-(f) '!S$2, Generation_Raw_Data!$A:$A, 'AG-KIUC 2-52 (a), (c)-(f) '!$B216))</f>
        <v>439.6</v>
      </c>
      <c r="T216" s="8">
        <f>IF(SUMIFS(Generation_Raw_Data!$C:$C, Generation_Raw_Data!$D:$D,'AG-KIUC 2-52 (a), (c)-(f) '!T$2, Generation_Raw_Data!$A:$A, 'AG-KIUC 2-52 (a), (c)-(f) '!$B216)&lt;0, 0, SUMIFS(Generation_Raw_Data!$C:$C, Generation_Raw_Data!$D:$D,'AG-KIUC 2-52 (a), (c)-(f) '!T$2, Generation_Raw_Data!$A:$A, 'AG-KIUC 2-52 (a), (c)-(f) '!$B216))</f>
        <v>715.5</v>
      </c>
      <c r="U216" s="8">
        <f>IF(SUMIFS(Generation_Raw_Data!$C:$C, Generation_Raw_Data!$D:$D,'AG-KIUC 2-52 (a), (c)-(f) '!U$2, Generation_Raw_Data!$A:$A, 'AG-KIUC 2-52 (a), (c)-(f) '!$B216)&lt;0, 0, SUMIFS(Generation_Raw_Data!$C:$C, Generation_Raw_Data!$D:$D,'AG-KIUC 2-52 (a), (c)-(f) '!U$2, Generation_Raw_Data!$A:$A, 'AG-KIUC 2-52 (a), (c)-(f) '!$B216))</f>
        <v>0</v>
      </c>
      <c r="V216" s="8">
        <f>IF(SUMIFS(Generation_Raw_Data!$C:$C, Generation_Raw_Data!$D:$D,'AG-KIUC 2-52 (a), (c)-(f) '!V$2, Generation_Raw_Data!$A:$A, 'AG-KIUC 2-52 (a), (c)-(f) '!$B216)&lt;0, 0, SUMIFS(Generation_Raw_Data!$C:$C, Generation_Raw_Data!$D:$D,'AG-KIUC 2-52 (a), (c)-(f) '!V$2, Generation_Raw_Data!$A:$A, 'AG-KIUC 2-52 (a), (c)-(f) '!$B216))</f>
        <v>0</v>
      </c>
      <c r="W216" s="8">
        <f>IF(SUMIFS(Generation_Raw_Data!$C:$C, Generation_Raw_Data!$D:$D,'AG-KIUC 2-52 (a), (c)-(f) '!W$2, Generation_Raw_Data!$A:$A, 'AG-KIUC 2-52 (a), (c)-(f) '!$B216)&lt;0, 0, SUMIFS(Generation_Raw_Data!$C:$C, Generation_Raw_Data!$D:$D,'AG-KIUC 2-52 (a), (c)-(f) '!W$2, Generation_Raw_Data!$A:$A, 'AG-KIUC 2-52 (a), (c)-(f) '!$B216))</f>
        <v>0</v>
      </c>
      <c r="X216" s="8">
        <f>IF(SUMIFS(Generation_Raw_Data!$C:$C, Generation_Raw_Data!$D:$D,'AG-KIUC 2-52 (a), (c)-(f) '!X$2, Generation_Raw_Data!$A:$A, 'AG-KIUC 2-52 (a), (c)-(f) '!$B216)&lt;0, 0, SUMIFS(Generation_Raw_Data!$C:$C, Generation_Raw_Data!$D:$D,'AG-KIUC 2-52 (a), (c)-(f) '!X$2, Generation_Raw_Data!$A:$A, 'AG-KIUC 2-52 (a), (c)-(f) '!$B216))</f>
        <v>0</v>
      </c>
      <c r="Y216" s="8">
        <f>IF(SUMIFS(Generation_Raw_Data!$C:$C, Generation_Raw_Data!$D:$D,'AG-KIUC 2-52 (a), (c)-(f) '!Y$2, Generation_Raw_Data!$A:$A, 'AG-KIUC 2-52 (a), (c)-(f) '!$B216)&lt;0, 0, SUMIFS(Generation_Raw_Data!$C:$C, Generation_Raw_Data!$D:$D,'AG-KIUC 2-52 (a), (c)-(f) '!Y$2, Generation_Raw_Data!$A:$A, 'AG-KIUC 2-52 (a), (c)-(f) '!$B216))</f>
        <v>0</v>
      </c>
      <c r="Z216" s="8">
        <f>IF(SUMIFS(Generation_Raw_Data!$C:$C, Generation_Raw_Data!$D:$D,'AG-KIUC 2-52 (a), (c)-(f) '!Z$2, Generation_Raw_Data!$A:$A, 'AG-KIUC 2-52 (a), (c)-(f) '!$B216)&lt;0, 0, SUMIFS(Generation_Raw_Data!$C:$C, Generation_Raw_Data!$D:$D,'AG-KIUC 2-52 (a), (c)-(f) '!Z$2, Generation_Raw_Data!$A:$A, 'AG-KIUC 2-52 (a), (c)-(f) '!$B216))</f>
        <v>0</v>
      </c>
      <c r="AA216" s="8">
        <f>IF(SUMIFS(Generation_Raw_Data!$C:$C, Generation_Raw_Data!$D:$D,'AG-KIUC 2-52 (a), (c)-(f) '!AA$2, Generation_Raw_Data!$A:$A, 'AG-KIUC 2-52 (a), (c)-(f) '!$B216)&lt;0, 0, SUMIFS(Generation_Raw_Data!$C:$C, Generation_Raw_Data!$D:$D,'AG-KIUC 2-52 (a), (c)-(f) '!AA$2, Generation_Raw_Data!$A:$A, 'AG-KIUC 2-52 (a), (c)-(f) '!$B216))</f>
        <v>0</v>
      </c>
      <c r="AB216" s="8">
        <f>IF(SUMIFS(Generation_Raw_Data!$C:$C, Generation_Raw_Data!$D:$D,'AG-KIUC 2-52 (a), (c)-(f) '!AB$2, Generation_Raw_Data!$A:$A, 'AG-KIUC 2-52 (a), (c)-(f) '!$B216)&lt;0, 0, SUMIFS(Generation_Raw_Data!$C:$C, Generation_Raw_Data!$D:$D,'AG-KIUC 2-52 (a), (c)-(f) '!AB$2, Generation_Raw_Data!$A:$A, 'AG-KIUC 2-52 (a), (c)-(f) '!$B216))</f>
        <v>0</v>
      </c>
      <c r="AC216" s="8">
        <f>IF(SUMIFS(Generation_Raw_Data!$C:$C, Generation_Raw_Data!$D:$D,'AG-KIUC 2-52 (a), (c)-(f) '!AC$2, Generation_Raw_Data!$A:$A, 'AG-KIUC 2-52 (a), (c)-(f) '!$B216)&lt;0, 0, SUMIFS(Generation_Raw_Data!$C:$C, Generation_Raw_Data!$D:$D,'AG-KIUC 2-52 (a), (c)-(f) '!AC$2, Generation_Raw_Data!$A:$A, 'AG-KIUC 2-52 (a), (c)-(f) '!$B216))</f>
        <v>0</v>
      </c>
      <c r="AD216" s="8">
        <f>IF(SUMIFS(Generation_Raw_Data!$C:$C, Generation_Raw_Data!$D:$D,'AG-KIUC 2-52 (a), (c)-(f) '!AD$2, Generation_Raw_Data!$A:$A, 'AG-KIUC 2-52 (a), (c)-(f) '!$B216)&lt;0, 0, SUMIFS(Generation_Raw_Data!$C:$C, Generation_Raw_Data!$D:$D,'AG-KIUC 2-52 (a), (c)-(f) '!AD$2, Generation_Raw_Data!$A:$A, 'AG-KIUC 2-52 (a), (c)-(f) '!$B216))</f>
        <v>0</v>
      </c>
      <c r="AE216" s="8">
        <f>IF(SUMIFS(Generation_Raw_Data!$C:$C, Generation_Raw_Data!$D:$D,'AG-KIUC 2-52 (a), (c)-(f) '!AE$2, Generation_Raw_Data!$A:$A, 'AG-KIUC 2-52 (a), (c)-(f) '!$B216)&lt;0, 0, SUMIFS(Generation_Raw_Data!$C:$C, Generation_Raw_Data!$D:$D,'AG-KIUC 2-52 (a), (c)-(f) '!AE$2, Generation_Raw_Data!$A:$A, 'AG-KIUC 2-52 (a), (c)-(f) '!$B216))</f>
        <v>103.0235</v>
      </c>
      <c r="AF216" s="8">
        <f>IF(SUMIFS(Generation_Raw_Data!$C:$C, Generation_Raw_Data!$D:$D,'AG-KIUC 2-52 (a), (c)-(f) '!AF$2, Generation_Raw_Data!$A:$A, 'AG-KIUC 2-52 (a), (c)-(f) '!$B216)&lt;0, 0, SUMIFS(Generation_Raw_Data!$C:$C, Generation_Raw_Data!$D:$D,'AG-KIUC 2-52 (a), (c)-(f) '!AF$2, Generation_Raw_Data!$A:$A, 'AG-KIUC 2-52 (a), (c)-(f) '!$B216))</f>
        <v>104.0141</v>
      </c>
      <c r="AG216" s="8">
        <f>IF(SUMIFS(Generation_Raw_Data!$C:$C, Generation_Raw_Data!$D:$D,'AG-KIUC 2-52 (a), (c)-(f) '!AG$2, Generation_Raw_Data!$A:$A, 'AG-KIUC 2-52 (a), (c)-(f) '!$B216)&lt;0, 0, SUMIFS(Generation_Raw_Data!$C:$C, Generation_Raw_Data!$D:$D,'AG-KIUC 2-52 (a), (c)-(f) '!AG$2, Generation_Raw_Data!$A:$A, 'AG-KIUC 2-52 (a), (c)-(f) '!$B216))</f>
        <v>3.9624000000000001</v>
      </c>
      <c r="AH216" s="8">
        <f>IF(SUMIFS(Generation_Raw_Data!$C:$C, Generation_Raw_Data!$D:$D,'AG-KIUC 2-52 (a), (c)-(f) '!AH$2, Generation_Raw_Data!$A:$A, 'AG-KIUC 2-52 (a), (c)-(f) '!$B216)&lt;0, 0, SUMIFS(Generation_Raw_Data!$C:$C, Generation_Raw_Data!$D:$D,'AG-KIUC 2-52 (a), (c)-(f) '!AH$2, Generation_Raw_Data!$A:$A, 'AG-KIUC 2-52 (a), (c)-(f) '!$B216))</f>
        <v>0</v>
      </c>
      <c r="AI216" s="8">
        <f>IF(SUMIFS(Generation_Raw_Data!$C:$C, Generation_Raw_Data!$D:$D,'AG-KIUC 2-52 (a), (c)-(f) '!AI$2, Generation_Raw_Data!$A:$A, 'AG-KIUC 2-52 (a), (c)-(f) '!$B216)&lt;0, 0, SUMIFS(Generation_Raw_Data!$C:$C, Generation_Raw_Data!$D:$D,'AG-KIUC 2-52 (a), (c)-(f) '!AI$2, Generation_Raw_Data!$A:$A, 'AG-KIUC 2-52 (a), (c)-(f) '!$B216))</f>
        <v>0</v>
      </c>
      <c r="AJ216" s="8">
        <f>IF(SUMIFS(Generation_Raw_Data!$C:$C, Generation_Raw_Data!$D:$D,'AG-KIUC 2-52 (a), (c)-(f) '!AJ$2, Generation_Raw_Data!$A:$A, 'AG-KIUC 2-52 (a), (c)-(f) '!$B216)&lt;0, 0, SUMIFS(Generation_Raw_Data!$C:$C, Generation_Raw_Data!$D:$D,'AG-KIUC 2-52 (a), (c)-(f) '!AJ$2, Generation_Raw_Data!$A:$A, 'AG-KIUC 2-52 (a), (c)-(f) '!$B216))</f>
        <v>0</v>
      </c>
      <c r="AK216" s="8">
        <f>IF(SUMIFS(Generation_Raw_Data!$C:$C, Generation_Raw_Data!$D:$D,'AG-KIUC 2-52 (a), (c)-(f) '!AK$2, Generation_Raw_Data!$A:$A, 'AG-KIUC 2-52 (a), (c)-(f) '!$B216)&lt;0, 0, SUMIFS(Generation_Raw_Data!$C:$C, Generation_Raw_Data!$D:$D,'AG-KIUC 2-52 (a), (c)-(f) '!AK$2, Generation_Raw_Data!$A:$A, 'AG-KIUC 2-52 (a), (c)-(f) '!$B216))</f>
        <v>47</v>
      </c>
      <c r="AL216" s="8">
        <f>IF(SUMIFS(Generation_Raw_Data!$C:$C, Generation_Raw_Data!$D:$D,'AG-KIUC 2-52 (a), (c)-(f) '!AL$2, Generation_Raw_Data!$A:$A, 'AG-KIUC 2-52 (a), (c)-(f) '!$B216)&lt;0, 0, SUMIFS(Generation_Raw_Data!$C:$C, Generation_Raw_Data!$D:$D,'AG-KIUC 2-52 (a), (c)-(f) '!AL$2, Generation_Raw_Data!$A:$A, 'AG-KIUC 2-52 (a), (c)-(f) '!$B216))</f>
        <v>0</v>
      </c>
      <c r="AM216" s="8">
        <f>IF(SUMIFS(Generation_Raw_Data!$C:$C, Generation_Raw_Data!$D:$D,'AG-KIUC 2-52 (a), (c)-(f) '!AM$2, Generation_Raw_Data!$A:$A, 'AG-KIUC 2-52 (a), (c)-(f) '!$B216)&lt;0, 0, SUMIFS(Generation_Raw_Data!$C:$C, Generation_Raw_Data!$D:$D,'AG-KIUC 2-52 (a), (c)-(f) '!AM$2, Generation_Raw_Data!$A:$A, 'AG-KIUC 2-52 (a), (c)-(f) '!$B216))</f>
        <v>3.7</v>
      </c>
      <c r="AN216" s="8">
        <f>IF(SUMIFS(Generation_Raw_Data!$C:$C, Generation_Raw_Data!$D:$D,'AG-KIUC 2-52 (a), (c)-(f) '!AN$2, Generation_Raw_Data!$A:$A, 'AG-KIUC 2-52 (a), (c)-(f) '!$B216)&lt;0, 0, SUMIFS(Generation_Raw_Data!$C:$C, Generation_Raw_Data!$D:$D,'AG-KIUC 2-52 (a), (c)-(f) '!AN$2, Generation_Raw_Data!$A:$A, 'AG-KIUC 2-52 (a), (c)-(f) '!$B216))</f>
        <v>0.8</v>
      </c>
    </row>
    <row r="217" spans="1:40" x14ac:dyDescent="0.35">
      <c r="A217" s="1">
        <v>27</v>
      </c>
      <c r="B217" s="2">
        <v>44908.624999999985</v>
      </c>
      <c r="C217" s="16">
        <f>SUMIF(Marginal_Cost_Raw_Data!$A:$A, 'AG-KIUC 2-52 (a), (c)-(f) '!$B217, Marginal_Cost_Raw_Data!$B:$B)</f>
        <v>25.03808031467014</v>
      </c>
      <c r="D217" s="17">
        <f>SUMIFS(CTS_Raw_Data!$C:$C, CTS_Raw_Data!$B:$B, "S", CTS_Raw_Data!$A:$A, 'AG-KIUC 2-52 (a), (c)-(f) '!$B217)</f>
        <v>300</v>
      </c>
      <c r="E217" s="7">
        <f>IFERROR(SUMIFS(CTS_Raw_Data!$D:$D, CTS_Raw_Data!$B:$B, "S", CTS_Raw_Data!$A:$A, 'AG-KIUC 2-52 (a), (c)-(f) '!$B217)/'AG-KIUC 2-52 (a), (c)-(f) '!$D217,0)</f>
        <v>62.829166666666666</v>
      </c>
      <c r="F217" s="14">
        <f>SUMIFS(CTS_Raw_Data!$C:$C, CTS_Raw_Data!$B:$B, "B", CTS_Raw_Data!$A:$A, 'AG-KIUC 2-52 (a), (c)-(f) '!$B217)</f>
        <v>0</v>
      </c>
      <c r="G217" s="7">
        <f>IFERROR(SUMIFS(CTS_Raw_Data!$D:$D, CTS_Raw_Data!$B:$B, "B", CTS_Raw_Data!$A:$A, 'AG-KIUC 2-52 (a), (c)-(f) '!$B217)/'AG-KIUC 2-52 (a), (c)-(f) '!$F217,0)</f>
        <v>0</v>
      </c>
      <c r="H217" s="19">
        <f>SUMIF(ACE_Raw_Data!$A:$A, 'AG-KIUC 2-52 (a), (c)-(f) '!$B217, ACE_Raw_Data!$B:$B)</f>
        <v>4.9114988830520048</v>
      </c>
      <c r="I217" s="21">
        <f>IF(SUMIFS(Generation_Raw_Data!$C:$C, Generation_Raw_Data!$D:$D,'AG-KIUC 2-52 (a), (c)-(f) '!I$2, Generation_Raw_Data!$A:$A, 'AG-KIUC 2-52 (a), (c)-(f) '!$B217)&lt;0, 0, SUMIFS(Generation_Raw_Data!$C:$C, Generation_Raw_Data!$D:$D,'AG-KIUC 2-52 (a), (c)-(f) '!I$2, Generation_Raw_Data!$A:$A, 'AG-KIUC 2-52 (a), (c)-(f) '!$B217))</f>
        <v>0</v>
      </c>
      <c r="J217" s="8">
        <f>IF(SUMIFS(Generation_Raw_Data!$C:$C, Generation_Raw_Data!$D:$D,'AG-KIUC 2-52 (a), (c)-(f) '!J$2, Generation_Raw_Data!$A:$A, 'AG-KIUC 2-52 (a), (c)-(f) '!$B217)&lt;0, 0, SUMIFS(Generation_Raw_Data!$C:$C, Generation_Raw_Data!$D:$D,'AG-KIUC 2-52 (a), (c)-(f) '!J$2, Generation_Raw_Data!$A:$A, 'AG-KIUC 2-52 (a), (c)-(f) '!$B217))</f>
        <v>22.1</v>
      </c>
      <c r="K217" s="8">
        <f>IF(SUMIFS(Generation_Raw_Data!$C:$C, Generation_Raw_Data!$D:$D,'AG-KIUC 2-52 (a), (c)-(f) '!K$2, Generation_Raw_Data!$A:$A, 'AG-KIUC 2-52 (a), (c)-(f) '!$B217)&lt;0, 0, SUMIFS(Generation_Raw_Data!$C:$C, Generation_Raw_Data!$D:$D,'AG-KIUC 2-52 (a), (c)-(f) '!K$2, Generation_Raw_Data!$A:$A, 'AG-KIUC 2-52 (a), (c)-(f) '!$B217))</f>
        <v>476</v>
      </c>
      <c r="L217" s="8">
        <f>IF(SUMIFS(Generation_Raw_Data!$C:$C, Generation_Raw_Data!$D:$D,'AG-KIUC 2-52 (a), (c)-(f) '!L$2, Generation_Raw_Data!$A:$A, 'AG-KIUC 2-52 (a), (c)-(f) '!$B217)&lt;0, 0, SUMIFS(Generation_Raw_Data!$C:$C, Generation_Raw_Data!$D:$D,'AG-KIUC 2-52 (a), (c)-(f) '!L$2, Generation_Raw_Data!$A:$A, 'AG-KIUC 2-52 (a), (c)-(f) '!$B217))</f>
        <v>0</v>
      </c>
      <c r="M217" s="8">
        <f>IF(SUMIFS(Generation_Raw_Data!$C:$C, Generation_Raw_Data!$D:$D,'AG-KIUC 2-52 (a), (c)-(f) '!M$2, Generation_Raw_Data!$A:$A, 'AG-KIUC 2-52 (a), (c)-(f) '!$B217)&lt;0, 0, SUMIFS(Generation_Raw_Data!$C:$C, Generation_Raw_Data!$D:$D,'AG-KIUC 2-52 (a), (c)-(f) '!M$2, Generation_Raw_Data!$A:$A, 'AG-KIUC 2-52 (a), (c)-(f) '!$B217))</f>
        <v>406</v>
      </c>
      <c r="N217" s="8">
        <f>IF(SUMIFS(Generation_Raw_Data!$C:$C, Generation_Raw_Data!$D:$D,'AG-KIUC 2-52 (a), (c)-(f) '!N$2, Generation_Raw_Data!$A:$A, 'AG-KIUC 2-52 (a), (c)-(f) '!$B217)&lt;0, 0, SUMIFS(Generation_Raw_Data!$C:$C, Generation_Raw_Data!$D:$D,'AG-KIUC 2-52 (a), (c)-(f) '!N$2, Generation_Raw_Data!$A:$A, 'AG-KIUC 2-52 (a), (c)-(f) '!$B217))</f>
        <v>375</v>
      </c>
      <c r="O217" s="8">
        <f>IF(SUMIFS(Generation_Raw_Data!$C:$C, Generation_Raw_Data!$D:$D,'AG-KIUC 2-52 (a), (c)-(f) '!O$2, Generation_Raw_Data!$A:$A, 'AG-KIUC 2-52 (a), (c)-(f) '!$B217)&lt;0, 0, SUMIFS(Generation_Raw_Data!$C:$C, Generation_Raw_Data!$D:$D,'AG-KIUC 2-52 (a), (c)-(f) '!O$2, Generation_Raw_Data!$A:$A, 'AG-KIUC 2-52 (a), (c)-(f) '!$B217))</f>
        <v>295</v>
      </c>
      <c r="P217" s="8">
        <f>IF(SUMIFS(Generation_Raw_Data!$C:$C, Generation_Raw_Data!$D:$D,'AG-KIUC 2-52 (a), (c)-(f) '!P$2, Generation_Raw_Data!$A:$A, 'AG-KIUC 2-52 (a), (c)-(f) '!$B217)&lt;0, 0, SUMIFS(Generation_Raw_Data!$C:$C, Generation_Raw_Data!$D:$D,'AG-KIUC 2-52 (a), (c)-(f) '!P$2, Generation_Raw_Data!$A:$A, 'AG-KIUC 2-52 (a), (c)-(f) '!$B217))</f>
        <v>298</v>
      </c>
      <c r="Q217" s="8">
        <f>IF(SUMIFS(Generation_Raw_Data!$C:$C, Generation_Raw_Data!$D:$D,'AG-KIUC 2-52 (a), (c)-(f) '!Q$2, Generation_Raw_Data!$A:$A, 'AG-KIUC 2-52 (a), (c)-(f) '!$B217)&lt;0, 0, SUMIFS(Generation_Raw_Data!$C:$C, Generation_Raw_Data!$D:$D,'AG-KIUC 2-52 (a), (c)-(f) '!Q$2, Generation_Raw_Data!$A:$A, 'AG-KIUC 2-52 (a), (c)-(f) '!$B217))</f>
        <v>364.5</v>
      </c>
      <c r="R217" s="8">
        <f>IF(SUMIFS(Generation_Raw_Data!$C:$C, Generation_Raw_Data!$D:$D,'AG-KIUC 2-52 (a), (c)-(f) '!R$2, Generation_Raw_Data!$A:$A, 'AG-KIUC 2-52 (a), (c)-(f) '!$B217)&lt;0, 0, SUMIFS(Generation_Raw_Data!$C:$C, Generation_Raw_Data!$D:$D,'AG-KIUC 2-52 (a), (c)-(f) '!R$2, Generation_Raw_Data!$A:$A, 'AG-KIUC 2-52 (a), (c)-(f) '!$B217))</f>
        <v>445.3</v>
      </c>
      <c r="S217" s="8">
        <f>IF(SUMIFS(Generation_Raw_Data!$C:$C, Generation_Raw_Data!$D:$D,'AG-KIUC 2-52 (a), (c)-(f) '!S$2, Generation_Raw_Data!$A:$A, 'AG-KIUC 2-52 (a), (c)-(f) '!$B217)&lt;0, 0, SUMIFS(Generation_Raw_Data!$C:$C, Generation_Raw_Data!$D:$D,'AG-KIUC 2-52 (a), (c)-(f) '!S$2, Generation_Raw_Data!$A:$A, 'AG-KIUC 2-52 (a), (c)-(f) '!$B217))</f>
        <v>440.5</v>
      </c>
      <c r="T217" s="8">
        <f>IF(SUMIFS(Generation_Raw_Data!$C:$C, Generation_Raw_Data!$D:$D,'AG-KIUC 2-52 (a), (c)-(f) '!T$2, Generation_Raw_Data!$A:$A, 'AG-KIUC 2-52 (a), (c)-(f) '!$B217)&lt;0, 0, SUMIFS(Generation_Raw_Data!$C:$C, Generation_Raw_Data!$D:$D,'AG-KIUC 2-52 (a), (c)-(f) '!T$2, Generation_Raw_Data!$A:$A, 'AG-KIUC 2-52 (a), (c)-(f) '!$B217))</f>
        <v>740.6</v>
      </c>
      <c r="U217" s="8">
        <f>IF(SUMIFS(Generation_Raw_Data!$C:$C, Generation_Raw_Data!$D:$D,'AG-KIUC 2-52 (a), (c)-(f) '!U$2, Generation_Raw_Data!$A:$A, 'AG-KIUC 2-52 (a), (c)-(f) '!$B217)&lt;0, 0, SUMIFS(Generation_Raw_Data!$C:$C, Generation_Raw_Data!$D:$D,'AG-KIUC 2-52 (a), (c)-(f) '!U$2, Generation_Raw_Data!$A:$A, 'AG-KIUC 2-52 (a), (c)-(f) '!$B217))</f>
        <v>0</v>
      </c>
      <c r="V217" s="8">
        <f>IF(SUMIFS(Generation_Raw_Data!$C:$C, Generation_Raw_Data!$D:$D,'AG-KIUC 2-52 (a), (c)-(f) '!V$2, Generation_Raw_Data!$A:$A, 'AG-KIUC 2-52 (a), (c)-(f) '!$B217)&lt;0, 0, SUMIFS(Generation_Raw_Data!$C:$C, Generation_Raw_Data!$D:$D,'AG-KIUC 2-52 (a), (c)-(f) '!V$2, Generation_Raw_Data!$A:$A, 'AG-KIUC 2-52 (a), (c)-(f) '!$B217))</f>
        <v>0</v>
      </c>
      <c r="W217" s="8">
        <f>IF(SUMIFS(Generation_Raw_Data!$C:$C, Generation_Raw_Data!$D:$D,'AG-KIUC 2-52 (a), (c)-(f) '!W$2, Generation_Raw_Data!$A:$A, 'AG-KIUC 2-52 (a), (c)-(f) '!$B217)&lt;0, 0, SUMIFS(Generation_Raw_Data!$C:$C, Generation_Raw_Data!$D:$D,'AG-KIUC 2-52 (a), (c)-(f) '!W$2, Generation_Raw_Data!$A:$A, 'AG-KIUC 2-52 (a), (c)-(f) '!$B217))</f>
        <v>0</v>
      </c>
      <c r="X217" s="8">
        <f>IF(SUMIFS(Generation_Raw_Data!$C:$C, Generation_Raw_Data!$D:$D,'AG-KIUC 2-52 (a), (c)-(f) '!X$2, Generation_Raw_Data!$A:$A, 'AG-KIUC 2-52 (a), (c)-(f) '!$B217)&lt;0, 0, SUMIFS(Generation_Raw_Data!$C:$C, Generation_Raw_Data!$D:$D,'AG-KIUC 2-52 (a), (c)-(f) '!X$2, Generation_Raw_Data!$A:$A, 'AG-KIUC 2-52 (a), (c)-(f) '!$B217))</f>
        <v>0</v>
      </c>
      <c r="Y217" s="8">
        <f>IF(SUMIFS(Generation_Raw_Data!$C:$C, Generation_Raw_Data!$D:$D,'AG-KIUC 2-52 (a), (c)-(f) '!Y$2, Generation_Raw_Data!$A:$A, 'AG-KIUC 2-52 (a), (c)-(f) '!$B217)&lt;0, 0, SUMIFS(Generation_Raw_Data!$C:$C, Generation_Raw_Data!$D:$D,'AG-KIUC 2-52 (a), (c)-(f) '!Y$2, Generation_Raw_Data!$A:$A, 'AG-KIUC 2-52 (a), (c)-(f) '!$B217))</f>
        <v>0</v>
      </c>
      <c r="Z217" s="8">
        <f>IF(SUMIFS(Generation_Raw_Data!$C:$C, Generation_Raw_Data!$D:$D,'AG-KIUC 2-52 (a), (c)-(f) '!Z$2, Generation_Raw_Data!$A:$A, 'AG-KIUC 2-52 (a), (c)-(f) '!$B217)&lt;0, 0, SUMIFS(Generation_Raw_Data!$C:$C, Generation_Raw_Data!$D:$D,'AG-KIUC 2-52 (a), (c)-(f) '!Z$2, Generation_Raw_Data!$A:$A, 'AG-KIUC 2-52 (a), (c)-(f) '!$B217))</f>
        <v>0</v>
      </c>
      <c r="AA217" s="8">
        <f>IF(SUMIFS(Generation_Raw_Data!$C:$C, Generation_Raw_Data!$D:$D,'AG-KIUC 2-52 (a), (c)-(f) '!AA$2, Generation_Raw_Data!$A:$A, 'AG-KIUC 2-52 (a), (c)-(f) '!$B217)&lt;0, 0, SUMIFS(Generation_Raw_Data!$C:$C, Generation_Raw_Data!$D:$D,'AG-KIUC 2-52 (a), (c)-(f) '!AA$2, Generation_Raw_Data!$A:$A, 'AG-KIUC 2-52 (a), (c)-(f) '!$B217))</f>
        <v>0</v>
      </c>
      <c r="AB217" s="8">
        <f>IF(SUMIFS(Generation_Raw_Data!$C:$C, Generation_Raw_Data!$D:$D,'AG-KIUC 2-52 (a), (c)-(f) '!AB$2, Generation_Raw_Data!$A:$A, 'AG-KIUC 2-52 (a), (c)-(f) '!$B217)&lt;0, 0, SUMIFS(Generation_Raw_Data!$C:$C, Generation_Raw_Data!$D:$D,'AG-KIUC 2-52 (a), (c)-(f) '!AB$2, Generation_Raw_Data!$A:$A, 'AG-KIUC 2-52 (a), (c)-(f) '!$B217))</f>
        <v>0</v>
      </c>
      <c r="AC217" s="8">
        <f>IF(SUMIFS(Generation_Raw_Data!$C:$C, Generation_Raw_Data!$D:$D,'AG-KIUC 2-52 (a), (c)-(f) '!AC$2, Generation_Raw_Data!$A:$A, 'AG-KIUC 2-52 (a), (c)-(f) '!$B217)&lt;0, 0, SUMIFS(Generation_Raw_Data!$C:$C, Generation_Raw_Data!$D:$D,'AG-KIUC 2-52 (a), (c)-(f) '!AC$2, Generation_Raw_Data!$A:$A, 'AG-KIUC 2-52 (a), (c)-(f) '!$B217))</f>
        <v>0</v>
      </c>
      <c r="AD217" s="8">
        <f>IF(SUMIFS(Generation_Raw_Data!$C:$C, Generation_Raw_Data!$D:$D,'AG-KIUC 2-52 (a), (c)-(f) '!AD$2, Generation_Raw_Data!$A:$A, 'AG-KIUC 2-52 (a), (c)-(f) '!$B217)&lt;0, 0, SUMIFS(Generation_Raw_Data!$C:$C, Generation_Raw_Data!$D:$D,'AG-KIUC 2-52 (a), (c)-(f) '!AD$2, Generation_Raw_Data!$A:$A, 'AG-KIUC 2-52 (a), (c)-(f) '!$B217))</f>
        <v>0</v>
      </c>
      <c r="AE217" s="8">
        <f>IF(SUMIFS(Generation_Raw_Data!$C:$C, Generation_Raw_Data!$D:$D,'AG-KIUC 2-52 (a), (c)-(f) '!AE$2, Generation_Raw_Data!$A:$A, 'AG-KIUC 2-52 (a), (c)-(f) '!$B217)&lt;0, 0, SUMIFS(Generation_Raw_Data!$C:$C, Generation_Raw_Data!$D:$D,'AG-KIUC 2-52 (a), (c)-(f) '!AE$2, Generation_Raw_Data!$A:$A, 'AG-KIUC 2-52 (a), (c)-(f) '!$B217))</f>
        <v>100.00490000000001</v>
      </c>
      <c r="AF217" s="8">
        <f>IF(SUMIFS(Generation_Raw_Data!$C:$C, Generation_Raw_Data!$D:$D,'AG-KIUC 2-52 (a), (c)-(f) '!AF$2, Generation_Raw_Data!$A:$A, 'AG-KIUC 2-52 (a), (c)-(f) '!$B217)&lt;0, 0, SUMIFS(Generation_Raw_Data!$C:$C, Generation_Raw_Data!$D:$D,'AG-KIUC 2-52 (a), (c)-(f) '!AF$2, Generation_Raw_Data!$A:$A, 'AG-KIUC 2-52 (a), (c)-(f) '!$B217))</f>
        <v>100.99509999999999</v>
      </c>
      <c r="AG217" s="8">
        <f>IF(SUMIFS(Generation_Raw_Data!$C:$C, Generation_Raw_Data!$D:$D,'AG-KIUC 2-52 (a), (c)-(f) '!AG$2, Generation_Raw_Data!$A:$A, 'AG-KIUC 2-52 (a), (c)-(f) '!$B217)&lt;0, 0, SUMIFS(Generation_Raw_Data!$C:$C, Generation_Raw_Data!$D:$D,'AG-KIUC 2-52 (a), (c)-(f) '!AG$2, Generation_Raw_Data!$A:$A, 'AG-KIUC 2-52 (a), (c)-(f) '!$B217))</f>
        <v>0</v>
      </c>
      <c r="AH217" s="8">
        <f>IF(SUMIFS(Generation_Raw_Data!$C:$C, Generation_Raw_Data!$D:$D,'AG-KIUC 2-52 (a), (c)-(f) '!AH$2, Generation_Raw_Data!$A:$A, 'AG-KIUC 2-52 (a), (c)-(f) '!$B217)&lt;0, 0, SUMIFS(Generation_Raw_Data!$C:$C, Generation_Raw_Data!$D:$D,'AG-KIUC 2-52 (a), (c)-(f) '!AH$2, Generation_Raw_Data!$A:$A, 'AG-KIUC 2-52 (a), (c)-(f) '!$B217))</f>
        <v>0</v>
      </c>
      <c r="AI217" s="8">
        <f>IF(SUMIFS(Generation_Raw_Data!$C:$C, Generation_Raw_Data!$D:$D,'AG-KIUC 2-52 (a), (c)-(f) '!AI$2, Generation_Raw_Data!$A:$A, 'AG-KIUC 2-52 (a), (c)-(f) '!$B217)&lt;0, 0, SUMIFS(Generation_Raw_Data!$C:$C, Generation_Raw_Data!$D:$D,'AG-KIUC 2-52 (a), (c)-(f) '!AI$2, Generation_Raw_Data!$A:$A, 'AG-KIUC 2-52 (a), (c)-(f) '!$B217))</f>
        <v>0</v>
      </c>
      <c r="AJ217" s="8">
        <f>IF(SUMIFS(Generation_Raw_Data!$C:$C, Generation_Raw_Data!$D:$D,'AG-KIUC 2-52 (a), (c)-(f) '!AJ$2, Generation_Raw_Data!$A:$A, 'AG-KIUC 2-52 (a), (c)-(f) '!$B217)&lt;0, 0, SUMIFS(Generation_Raw_Data!$C:$C, Generation_Raw_Data!$D:$D,'AG-KIUC 2-52 (a), (c)-(f) '!AJ$2, Generation_Raw_Data!$A:$A, 'AG-KIUC 2-52 (a), (c)-(f) '!$B217))</f>
        <v>0</v>
      </c>
      <c r="AK217" s="8">
        <f>IF(SUMIFS(Generation_Raw_Data!$C:$C, Generation_Raw_Data!$D:$D,'AG-KIUC 2-52 (a), (c)-(f) '!AK$2, Generation_Raw_Data!$A:$A, 'AG-KIUC 2-52 (a), (c)-(f) '!$B217)&lt;0, 0, SUMIFS(Generation_Raw_Data!$C:$C, Generation_Raw_Data!$D:$D,'AG-KIUC 2-52 (a), (c)-(f) '!AK$2, Generation_Raw_Data!$A:$A, 'AG-KIUC 2-52 (a), (c)-(f) '!$B217))</f>
        <v>48</v>
      </c>
      <c r="AL217" s="8">
        <f>IF(SUMIFS(Generation_Raw_Data!$C:$C, Generation_Raw_Data!$D:$D,'AG-KIUC 2-52 (a), (c)-(f) '!AL$2, Generation_Raw_Data!$A:$A, 'AG-KIUC 2-52 (a), (c)-(f) '!$B217)&lt;0, 0, SUMIFS(Generation_Raw_Data!$C:$C, Generation_Raw_Data!$D:$D,'AG-KIUC 2-52 (a), (c)-(f) '!AL$2, Generation_Raw_Data!$A:$A, 'AG-KIUC 2-52 (a), (c)-(f) '!$B217))</f>
        <v>0</v>
      </c>
      <c r="AM217" s="8">
        <f>IF(SUMIFS(Generation_Raw_Data!$C:$C, Generation_Raw_Data!$D:$D,'AG-KIUC 2-52 (a), (c)-(f) '!AM$2, Generation_Raw_Data!$A:$A, 'AG-KIUC 2-52 (a), (c)-(f) '!$B217)&lt;0, 0, SUMIFS(Generation_Raw_Data!$C:$C, Generation_Raw_Data!$D:$D,'AG-KIUC 2-52 (a), (c)-(f) '!AM$2, Generation_Raw_Data!$A:$A, 'AG-KIUC 2-52 (a), (c)-(f) '!$B217))</f>
        <v>2.6</v>
      </c>
      <c r="AN217" s="8">
        <f>IF(SUMIFS(Generation_Raw_Data!$C:$C, Generation_Raw_Data!$D:$D,'AG-KIUC 2-52 (a), (c)-(f) '!AN$2, Generation_Raw_Data!$A:$A, 'AG-KIUC 2-52 (a), (c)-(f) '!$B217)&lt;0, 0, SUMIFS(Generation_Raw_Data!$C:$C, Generation_Raw_Data!$D:$D,'AG-KIUC 2-52 (a), (c)-(f) '!AN$2, Generation_Raw_Data!$A:$A, 'AG-KIUC 2-52 (a), (c)-(f) '!$B217))</f>
        <v>0.4</v>
      </c>
    </row>
    <row r="218" spans="1:40" x14ac:dyDescent="0.35">
      <c r="A218" s="1">
        <v>27</v>
      </c>
      <c r="B218" s="2">
        <v>44908.66666666665</v>
      </c>
      <c r="C218" s="16">
        <f>SUMIF(Marginal_Cost_Raw_Data!$A:$A, 'AG-KIUC 2-52 (a), (c)-(f) '!$B218, Marginal_Cost_Raw_Data!$B:$B)</f>
        <v>24.289678175998262</v>
      </c>
      <c r="D218" s="17">
        <f>SUMIFS(CTS_Raw_Data!$C:$C, CTS_Raw_Data!$B:$B, "S", CTS_Raw_Data!$A:$A, 'AG-KIUC 2-52 (a), (c)-(f) '!$B218)</f>
        <v>0</v>
      </c>
      <c r="E218" s="7">
        <f>IFERROR(SUMIFS(CTS_Raw_Data!$D:$D, CTS_Raw_Data!$B:$B, "S", CTS_Raw_Data!$A:$A, 'AG-KIUC 2-52 (a), (c)-(f) '!$B218)/'AG-KIUC 2-52 (a), (c)-(f) '!$D218,0)</f>
        <v>0</v>
      </c>
      <c r="F218" s="14">
        <f>SUMIFS(CTS_Raw_Data!$C:$C, CTS_Raw_Data!$B:$B, "B", CTS_Raw_Data!$A:$A, 'AG-KIUC 2-52 (a), (c)-(f) '!$B218)</f>
        <v>0</v>
      </c>
      <c r="G218" s="7">
        <f>IFERROR(SUMIFS(CTS_Raw_Data!$D:$D, CTS_Raw_Data!$B:$B, "B", CTS_Raw_Data!$A:$A, 'AG-KIUC 2-52 (a), (c)-(f) '!$B218)/'AG-KIUC 2-52 (a), (c)-(f) '!$F218,0)</f>
        <v>0</v>
      </c>
      <c r="H218" s="19">
        <f>SUMIF(ACE_Raw_Data!$A:$A, 'AG-KIUC 2-52 (a), (c)-(f) '!$B218, ACE_Raw_Data!$B:$B)</f>
        <v>9.8550591098434399</v>
      </c>
      <c r="I218" s="21">
        <f>IF(SUMIFS(Generation_Raw_Data!$C:$C, Generation_Raw_Data!$D:$D,'AG-KIUC 2-52 (a), (c)-(f) '!I$2, Generation_Raw_Data!$A:$A, 'AG-KIUC 2-52 (a), (c)-(f) '!$B218)&lt;0, 0, SUMIFS(Generation_Raw_Data!$C:$C, Generation_Raw_Data!$D:$D,'AG-KIUC 2-52 (a), (c)-(f) '!I$2, Generation_Raw_Data!$A:$A, 'AG-KIUC 2-52 (a), (c)-(f) '!$B218))</f>
        <v>0</v>
      </c>
      <c r="J218" s="8">
        <f>IF(SUMIFS(Generation_Raw_Data!$C:$C, Generation_Raw_Data!$D:$D,'AG-KIUC 2-52 (a), (c)-(f) '!J$2, Generation_Raw_Data!$A:$A, 'AG-KIUC 2-52 (a), (c)-(f) '!$B218)&lt;0, 0, SUMIFS(Generation_Raw_Data!$C:$C, Generation_Raw_Data!$D:$D,'AG-KIUC 2-52 (a), (c)-(f) '!J$2, Generation_Raw_Data!$A:$A, 'AG-KIUC 2-52 (a), (c)-(f) '!$B218))</f>
        <v>146.30000000000001</v>
      </c>
      <c r="K218" s="8">
        <f>IF(SUMIFS(Generation_Raw_Data!$C:$C, Generation_Raw_Data!$D:$D,'AG-KIUC 2-52 (a), (c)-(f) '!K$2, Generation_Raw_Data!$A:$A, 'AG-KIUC 2-52 (a), (c)-(f) '!$B218)&lt;0, 0, SUMIFS(Generation_Raw_Data!$C:$C, Generation_Raw_Data!$D:$D,'AG-KIUC 2-52 (a), (c)-(f) '!K$2, Generation_Raw_Data!$A:$A, 'AG-KIUC 2-52 (a), (c)-(f) '!$B218))</f>
        <v>432</v>
      </c>
      <c r="L218" s="8">
        <f>IF(SUMIFS(Generation_Raw_Data!$C:$C, Generation_Raw_Data!$D:$D,'AG-KIUC 2-52 (a), (c)-(f) '!L$2, Generation_Raw_Data!$A:$A, 'AG-KIUC 2-52 (a), (c)-(f) '!$B218)&lt;0, 0, SUMIFS(Generation_Raw_Data!$C:$C, Generation_Raw_Data!$D:$D,'AG-KIUC 2-52 (a), (c)-(f) '!L$2, Generation_Raw_Data!$A:$A, 'AG-KIUC 2-52 (a), (c)-(f) '!$B218))</f>
        <v>0</v>
      </c>
      <c r="M218" s="8">
        <f>IF(SUMIFS(Generation_Raw_Data!$C:$C, Generation_Raw_Data!$D:$D,'AG-KIUC 2-52 (a), (c)-(f) '!M$2, Generation_Raw_Data!$A:$A, 'AG-KIUC 2-52 (a), (c)-(f) '!$B218)&lt;0, 0, SUMIFS(Generation_Raw_Data!$C:$C, Generation_Raw_Data!$D:$D,'AG-KIUC 2-52 (a), (c)-(f) '!M$2, Generation_Raw_Data!$A:$A, 'AG-KIUC 2-52 (a), (c)-(f) '!$B218))</f>
        <v>374</v>
      </c>
      <c r="N218" s="8">
        <f>IF(SUMIFS(Generation_Raw_Data!$C:$C, Generation_Raw_Data!$D:$D,'AG-KIUC 2-52 (a), (c)-(f) '!N$2, Generation_Raw_Data!$A:$A, 'AG-KIUC 2-52 (a), (c)-(f) '!$B218)&lt;0, 0, SUMIFS(Generation_Raw_Data!$C:$C, Generation_Raw_Data!$D:$D,'AG-KIUC 2-52 (a), (c)-(f) '!N$2, Generation_Raw_Data!$A:$A, 'AG-KIUC 2-52 (a), (c)-(f) '!$B218))</f>
        <v>360</v>
      </c>
      <c r="O218" s="8">
        <f>IF(SUMIFS(Generation_Raw_Data!$C:$C, Generation_Raw_Data!$D:$D,'AG-KIUC 2-52 (a), (c)-(f) '!O$2, Generation_Raw_Data!$A:$A, 'AG-KIUC 2-52 (a), (c)-(f) '!$B218)&lt;0, 0, SUMIFS(Generation_Raw_Data!$C:$C, Generation_Raw_Data!$D:$D,'AG-KIUC 2-52 (a), (c)-(f) '!O$2, Generation_Raw_Data!$A:$A, 'AG-KIUC 2-52 (a), (c)-(f) '!$B218))</f>
        <v>293.39999999999998</v>
      </c>
      <c r="P218" s="8">
        <f>IF(SUMIFS(Generation_Raw_Data!$C:$C, Generation_Raw_Data!$D:$D,'AG-KIUC 2-52 (a), (c)-(f) '!P$2, Generation_Raw_Data!$A:$A, 'AG-KIUC 2-52 (a), (c)-(f) '!$B218)&lt;0, 0, SUMIFS(Generation_Raw_Data!$C:$C, Generation_Raw_Data!$D:$D,'AG-KIUC 2-52 (a), (c)-(f) '!P$2, Generation_Raw_Data!$A:$A, 'AG-KIUC 2-52 (a), (c)-(f) '!$B218))</f>
        <v>279.3</v>
      </c>
      <c r="Q218" s="8">
        <f>IF(SUMIFS(Generation_Raw_Data!$C:$C, Generation_Raw_Data!$D:$D,'AG-KIUC 2-52 (a), (c)-(f) '!Q$2, Generation_Raw_Data!$A:$A, 'AG-KIUC 2-52 (a), (c)-(f) '!$B218)&lt;0, 0, SUMIFS(Generation_Raw_Data!$C:$C, Generation_Raw_Data!$D:$D,'AG-KIUC 2-52 (a), (c)-(f) '!Q$2, Generation_Raw_Data!$A:$A, 'AG-KIUC 2-52 (a), (c)-(f) '!$B218))</f>
        <v>364.1</v>
      </c>
      <c r="R218" s="8">
        <f>IF(SUMIFS(Generation_Raw_Data!$C:$C, Generation_Raw_Data!$D:$D,'AG-KIUC 2-52 (a), (c)-(f) '!R$2, Generation_Raw_Data!$A:$A, 'AG-KIUC 2-52 (a), (c)-(f) '!$B218)&lt;0, 0, SUMIFS(Generation_Raw_Data!$C:$C, Generation_Raw_Data!$D:$D,'AG-KIUC 2-52 (a), (c)-(f) '!R$2, Generation_Raw_Data!$A:$A, 'AG-KIUC 2-52 (a), (c)-(f) '!$B218))</f>
        <v>448.2</v>
      </c>
      <c r="S218" s="8">
        <f>IF(SUMIFS(Generation_Raw_Data!$C:$C, Generation_Raw_Data!$D:$D,'AG-KIUC 2-52 (a), (c)-(f) '!S$2, Generation_Raw_Data!$A:$A, 'AG-KIUC 2-52 (a), (c)-(f) '!$B218)&lt;0, 0, SUMIFS(Generation_Raw_Data!$C:$C, Generation_Raw_Data!$D:$D,'AG-KIUC 2-52 (a), (c)-(f) '!S$2, Generation_Raw_Data!$A:$A, 'AG-KIUC 2-52 (a), (c)-(f) '!$B218))</f>
        <v>426.2</v>
      </c>
      <c r="T218" s="8">
        <f>IF(SUMIFS(Generation_Raw_Data!$C:$C, Generation_Raw_Data!$D:$D,'AG-KIUC 2-52 (a), (c)-(f) '!T$2, Generation_Raw_Data!$A:$A, 'AG-KIUC 2-52 (a), (c)-(f) '!$B218)&lt;0, 0, SUMIFS(Generation_Raw_Data!$C:$C, Generation_Raw_Data!$D:$D,'AG-KIUC 2-52 (a), (c)-(f) '!T$2, Generation_Raw_Data!$A:$A, 'AG-KIUC 2-52 (a), (c)-(f) '!$B218))</f>
        <v>740.4</v>
      </c>
      <c r="U218" s="8">
        <f>IF(SUMIFS(Generation_Raw_Data!$C:$C, Generation_Raw_Data!$D:$D,'AG-KIUC 2-52 (a), (c)-(f) '!U$2, Generation_Raw_Data!$A:$A, 'AG-KIUC 2-52 (a), (c)-(f) '!$B218)&lt;0, 0, SUMIFS(Generation_Raw_Data!$C:$C, Generation_Raw_Data!$D:$D,'AG-KIUC 2-52 (a), (c)-(f) '!U$2, Generation_Raw_Data!$A:$A, 'AG-KIUC 2-52 (a), (c)-(f) '!$B218))</f>
        <v>0</v>
      </c>
      <c r="V218" s="8">
        <f>IF(SUMIFS(Generation_Raw_Data!$C:$C, Generation_Raw_Data!$D:$D,'AG-KIUC 2-52 (a), (c)-(f) '!V$2, Generation_Raw_Data!$A:$A, 'AG-KIUC 2-52 (a), (c)-(f) '!$B218)&lt;0, 0, SUMIFS(Generation_Raw_Data!$C:$C, Generation_Raw_Data!$D:$D,'AG-KIUC 2-52 (a), (c)-(f) '!V$2, Generation_Raw_Data!$A:$A, 'AG-KIUC 2-52 (a), (c)-(f) '!$B218))</f>
        <v>0</v>
      </c>
      <c r="W218" s="8">
        <f>IF(SUMIFS(Generation_Raw_Data!$C:$C, Generation_Raw_Data!$D:$D,'AG-KIUC 2-52 (a), (c)-(f) '!W$2, Generation_Raw_Data!$A:$A, 'AG-KIUC 2-52 (a), (c)-(f) '!$B218)&lt;0, 0, SUMIFS(Generation_Raw_Data!$C:$C, Generation_Raw_Data!$D:$D,'AG-KIUC 2-52 (a), (c)-(f) '!W$2, Generation_Raw_Data!$A:$A, 'AG-KIUC 2-52 (a), (c)-(f) '!$B218))</f>
        <v>0</v>
      </c>
      <c r="X218" s="8">
        <f>IF(SUMIFS(Generation_Raw_Data!$C:$C, Generation_Raw_Data!$D:$D,'AG-KIUC 2-52 (a), (c)-(f) '!X$2, Generation_Raw_Data!$A:$A, 'AG-KIUC 2-52 (a), (c)-(f) '!$B218)&lt;0, 0, SUMIFS(Generation_Raw_Data!$C:$C, Generation_Raw_Data!$D:$D,'AG-KIUC 2-52 (a), (c)-(f) '!X$2, Generation_Raw_Data!$A:$A, 'AG-KIUC 2-52 (a), (c)-(f) '!$B218))</f>
        <v>0</v>
      </c>
      <c r="Y218" s="8">
        <f>IF(SUMIFS(Generation_Raw_Data!$C:$C, Generation_Raw_Data!$D:$D,'AG-KIUC 2-52 (a), (c)-(f) '!Y$2, Generation_Raw_Data!$A:$A, 'AG-KIUC 2-52 (a), (c)-(f) '!$B218)&lt;0, 0, SUMIFS(Generation_Raw_Data!$C:$C, Generation_Raw_Data!$D:$D,'AG-KIUC 2-52 (a), (c)-(f) '!Y$2, Generation_Raw_Data!$A:$A, 'AG-KIUC 2-52 (a), (c)-(f) '!$B218))</f>
        <v>0</v>
      </c>
      <c r="Z218" s="8">
        <f>IF(SUMIFS(Generation_Raw_Data!$C:$C, Generation_Raw_Data!$D:$D,'AG-KIUC 2-52 (a), (c)-(f) '!Z$2, Generation_Raw_Data!$A:$A, 'AG-KIUC 2-52 (a), (c)-(f) '!$B218)&lt;0, 0, SUMIFS(Generation_Raw_Data!$C:$C, Generation_Raw_Data!$D:$D,'AG-KIUC 2-52 (a), (c)-(f) '!Z$2, Generation_Raw_Data!$A:$A, 'AG-KIUC 2-52 (a), (c)-(f) '!$B218))</f>
        <v>0</v>
      </c>
      <c r="AA218" s="8">
        <f>IF(SUMIFS(Generation_Raw_Data!$C:$C, Generation_Raw_Data!$D:$D,'AG-KIUC 2-52 (a), (c)-(f) '!AA$2, Generation_Raw_Data!$A:$A, 'AG-KIUC 2-52 (a), (c)-(f) '!$B218)&lt;0, 0, SUMIFS(Generation_Raw_Data!$C:$C, Generation_Raw_Data!$D:$D,'AG-KIUC 2-52 (a), (c)-(f) '!AA$2, Generation_Raw_Data!$A:$A, 'AG-KIUC 2-52 (a), (c)-(f) '!$B218))</f>
        <v>0</v>
      </c>
      <c r="AB218" s="8">
        <f>IF(SUMIFS(Generation_Raw_Data!$C:$C, Generation_Raw_Data!$D:$D,'AG-KIUC 2-52 (a), (c)-(f) '!AB$2, Generation_Raw_Data!$A:$A, 'AG-KIUC 2-52 (a), (c)-(f) '!$B218)&lt;0, 0, SUMIFS(Generation_Raw_Data!$C:$C, Generation_Raw_Data!$D:$D,'AG-KIUC 2-52 (a), (c)-(f) '!AB$2, Generation_Raw_Data!$A:$A, 'AG-KIUC 2-52 (a), (c)-(f) '!$B218))</f>
        <v>0</v>
      </c>
      <c r="AC218" s="8">
        <f>IF(SUMIFS(Generation_Raw_Data!$C:$C, Generation_Raw_Data!$D:$D,'AG-KIUC 2-52 (a), (c)-(f) '!AC$2, Generation_Raw_Data!$A:$A, 'AG-KIUC 2-52 (a), (c)-(f) '!$B218)&lt;0, 0, SUMIFS(Generation_Raw_Data!$C:$C, Generation_Raw_Data!$D:$D,'AG-KIUC 2-52 (a), (c)-(f) '!AC$2, Generation_Raw_Data!$A:$A, 'AG-KIUC 2-52 (a), (c)-(f) '!$B218))</f>
        <v>0</v>
      </c>
      <c r="AD218" s="8">
        <f>IF(SUMIFS(Generation_Raw_Data!$C:$C, Generation_Raw_Data!$D:$D,'AG-KIUC 2-52 (a), (c)-(f) '!AD$2, Generation_Raw_Data!$A:$A, 'AG-KIUC 2-52 (a), (c)-(f) '!$B218)&lt;0, 0, SUMIFS(Generation_Raw_Data!$C:$C, Generation_Raw_Data!$D:$D,'AG-KIUC 2-52 (a), (c)-(f) '!AD$2, Generation_Raw_Data!$A:$A, 'AG-KIUC 2-52 (a), (c)-(f) '!$B218))</f>
        <v>0</v>
      </c>
      <c r="AE218" s="8">
        <f>IF(SUMIFS(Generation_Raw_Data!$C:$C, Generation_Raw_Data!$D:$D,'AG-KIUC 2-52 (a), (c)-(f) '!AE$2, Generation_Raw_Data!$A:$A, 'AG-KIUC 2-52 (a), (c)-(f) '!$B218)&lt;0, 0, SUMIFS(Generation_Raw_Data!$C:$C, Generation_Raw_Data!$D:$D,'AG-KIUC 2-52 (a), (c)-(f) '!AE$2, Generation_Raw_Data!$A:$A, 'AG-KIUC 2-52 (a), (c)-(f) '!$B218))</f>
        <v>100.00490000000001</v>
      </c>
      <c r="AF218" s="8">
        <f>IF(SUMIFS(Generation_Raw_Data!$C:$C, Generation_Raw_Data!$D:$D,'AG-KIUC 2-52 (a), (c)-(f) '!AF$2, Generation_Raw_Data!$A:$A, 'AG-KIUC 2-52 (a), (c)-(f) '!$B218)&lt;0, 0, SUMIFS(Generation_Raw_Data!$C:$C, Generation_Raw_Data!$D:$D,'AG-KIUC 2-52 (a), (c)-(f) '!AF$2, Generation_Raw_Data!$A:$A, 'AG-KIUC 2-52 (a), (c)-(f) '!$B218))</f>
        <v>100.99509999999999</v>
      </c>
      <c r="AG218" s="8">
        <f>IF(SUMIFS(Generation_Raw_Data!$C:$C, Generation_Raw_Data!$D:$D,'AG-KIUC 2-52 (a), (c)-(f) '!AG$2, Generation_Raw_Data!$A:$A, 'AG-KIUC 2-52 (a), (c)-(f) '!$B218)&lt;0, 0, SUMIFS(Generation_Raw_Data!$C:$C, Generation_Raw_Data!$D:$D,'AG-KIUC 2-52 (a), (c)-(f) '!AG$2, Generation_Raw_Data!$A:$A, 'AG-KIUC 2-52 (a), (c)-(f) '!$B218))</f>
        <v>0</v>
      </c>
      <c r="AH218" s="8">
        <f>IF(SUMIFS(Generation_Raw_Data!$C:$C, Generation_Raw_Data!$D:$D,'AG-KIUC 2-52 (a), (c)-(f) '!AH$2, Generation_Raw_Data!$A:$A, 'AG-KIUC 2-52 (a), (c)-(f) '!$B218)&lt;0, 0, SUMIFS(Generation_Raw_Data!$C:$C, Generation_Raw_Data!$D:$D,'AG-KIUC 2-52 (a), (c)-(f) '!AH$2, Generation_Raw_Data!$A:$A, 'AG-KIUC 2-52 (a), (c)-(f) '!$B218))</f>
        <v>0</v>
      </c>
      <c r="AI218" s="8">
        <f>IF(SUMIFS(Generation_Raw_Data!$C:$C, Generation_Raw_Data!$D:$D,'AG-KIUC 2-52 (a), (c)-(f) '!AI$2, Generation_Raw_Data!$A:$A, 'AG-KIUC 2-52 (a), (c)-(f) '!$B218)&lt;0, 0, SUMIFS(Generation_Raw_Data!$C:$C, Generation_Raw_Data!$D:$D,'AG-KIUC 2-52 (a), (c)-(f) '!AI$2, Generation_Raw_Data!$A:$A, 'AG-KIUC 2-52 (a), (c)-(f) '!$B218))</f>
        <v>0</v>
      </c>
      <c r="AJ218" s="8">
        <f>IF(SUMIFS(Generation_Raw_Data!$C:$C, Generation_Raw_Data!$D:$D,'AG-KIUC 2-52 (a), (c)-(f) '!AJ$2, Generation_Raw_Data!$A:$A, 'AG-KIUC 2-52 (a), (c)-(f) '!$B218)&lt;0, 0, SUMIFS(Generation_Raw_Data!$C:$C, Generation_Raw_Data!$D:$D,'AG-KIUC 2-52 (a), (c)-(f) '!AJ$2, Generation_Raw_Data!$A:$A, 'AG-KIUC 2-52 (a), (c)-(f) '!$B218))</f>
        <v>0</v>
      </c>
      <c r="AK218" s="8">
        <f>IF(SUMIFS(Generation_Raw_Data!$C:$C, Generation_Raw_Data!$D:$D,'AG-KIUC 2-52 (a), (c)-(f) '!AK$2, Generation_Raw_Data!$A:$A, 'AG-KIUC 2-52 (a), (c)-(f) '!$B218)&lt;0, 0, SUMIFS(Generation_Raw_Data!$C:$C, Generation_Raw_Data!$D:$D,'AG-KIUC 2-52 (a), (c)-(f) '!AK$2, Generation_Raw_Data!$A:$A, 'AG-KIUC 2-52 (a), (c)-(f) '!$B218))</f>
        <v>48</v>
      </c>
      <c r="AL218" s="8">
        <f>IF(SUMIFS(Generation_Raw_Data!$C:$C, Generation_Raw_Data!$D:$D,'AG-KIUC 2-52 (a), (c)-(f) '!AL$2, Generation_Raw_Data!$A:$A, 'AG-KIUC 2-52 (a), (c)-(f) '!$B218)&lt;0, 0, SUMIFS(Generation_Raw_Data!$C:$C, Generation_Raw_Data!$D:$D,'AG-KIUC 2-52 (a), (c)-(f) '!AL$2, Generation_Raw_Data!$A:$A, 'AG-KIUC 2-52 (a), (c)-(f) '!$B218))</f>
        <v>0</v>
      </c>
      <c r="AM218" s="8">
        <f>IF(SUMIFS(Generation_Raw_Data!$C:$C, Generation_Raw_Data!$D:$D,'AG-KIUC 2-52 (a), (c)-(f) '!AM$2, Generation_Raw_Data!$A:$A, 'AG-KIUC 2-52 (a), (c)-(f) '!$B218)&lt;0, 0, SUMIFS(Generation_Raw_Data!$C:$C, Generation_Raw_Data!$D:$D,'AG-KIUC 2-52 (a), (c)-(f) '!AM$2, Generation_Raw_Data!$A:$A, 'AG-KIUC 2-52 (a), (c)-(f) '!$B218))</f>
        <v>1.1000000000000001</v>
      </c>
      <c r="AN218" s="8">
        <f>IF(SUMIFS(Generation_Raw_Data!$C:$C, Generation_Raw_Data!$D:$D,'AG-KIUC 2-52 (a), (c)-(f) '!AN$2, Generation_Raw_Data!$A:$A, 'AG-KIUC 2-52 (a), (c)-(f) '!$B218)&lt;0, 0, SUMIFS(Generation_Raw_Data!$C:$C, Generation_Raw_Data!$D:$D,'AG-KIUC 2-52 (a), (c)-(f) '!AN$2, Generation_Raw_Data!$A:$A, 'AG-KIUC 2-52 (a), (c)-(f) '!$B218))</f>
        <v>0.3</v>
      </c>
    </row>
    <row r="219" spans="1:40" x14ac:dyDescent="0.35">
      <c r="A219" s="1">
        <v>28</v>
      </c>
      <c r="B219" s="2">
        <v>44909.375</v>
      </c>
      <c r="C219" s="16">
        <f>SUMIF(Marginal_Cost_Raw_Data!$A:$A, 'AG-KIUC 2-52 (a), (c)-(f) '!$B219, Marginal_Cost_Raw_Data!$B:$B)</f>
        <v>23.62050284613715</v>
      </c>
      <c r="D219" s="17">
        <f>SUMIFS(CTS_Raw_Data!$C:$C, CTS_Raw_Data!$B:$B, "S", CTS_Raw_Data!$A:$A, 'AG-KIUC 2-52 (a), (c)-(f) '!$B219)</f>
        <v>0</v>
      </c>
      <c r="E219" s="7">
        <f>IFERROR(SUMIFS(CTS_Raw_Data!$D:$D, CTS_Raw_Data!$B:$B, "S", CTS_Raw_Data!$A:$A, 'AG-KIUC 2-52 (a), (c)-(f) '!$B219)/'AG-KIUC 2-52 (a), (c)-(f) '!$D219,0)</f>
        <v>0</v>
      </c>
      <c r="F219" s="14">
        <f>SUMIFS(CTS_Raw_Data!$C:$C, CTS_Raw_Data!$B:$B, "B", CTS_Raw_Data!$A:$A, 'AG-KIUC 2-52 (a), (c)-(f) '!$B219)</f>
        <v>0</v>
      </c>
      <c r="G219" s="7">
        <f>IFERROR(SUMIFS(CTS_Raw_Data!$D:$D, CTS_Raw_Data!$B:$B, "B", CTS_Raw_Data!$A:$A, 'AG-KIUC 2-52 (a), (c)-(f) '!$B219)/'AG-KIUC 2-52 (a), (c)-(f) '!$F219,0)</f>
        <v>0</v>
      </c>
      <c r="H219" s="19">
        <f>SUMIF(ACE_Raw_Data!$A:$A, 'AG-KIUC 2-52 (a), (c)-(f) '!$B219, ACE_Raw_Data!$B:$B)</f>
        <v>1.0435163022412195</v>
      </c>
      <c r="I219" s="21">
        <f>IF(SUMIFS(Generation_Raw_Data!$C:$C, Generation_Raw_Data!$D:$D,'AG-KIUC 2-52 (a), (c)-(f) '!I$2, Generation_Raw_Data!$A:$A, 'AG-KIUC 2-52 (a), (c)-(f) '!$B219)&lt;0, 0, SUMIFS(Generation_Raw_Data!$C:$C, Generation_Raw_Data!$D:$D,'AG-KIUC 2-52 (a), (c)-(f) '!I$2, Generation_Raw_Data!$A:$A, 'AG-KIUC 2-52 (a), (c)-(f) '!$B219))</f>
        <v>0</v>
      </c>
      <c r="J219" s="8">
        <f>IF(SUMIFS(Generation_Raw_Data!$C:$C, Generation_Raw_Data!$D:$D,'AG-KIUC 2-52 (a), (c)-(f) '!J$2, Generation_Raw_Data!$A:$A, 'AG-KIUC 2-52 (a), (c)-(f) '!$B219)&lt;0, 0, SUMIFS(Generation_Raw_Data!$C:$C, Generation_Raw_Data!$D:$D,'AG-KIUC 2-52 (a), (c)-(f) '!J$2, Generation_Raw_Data!$A:$A, 'AG-KIUC 2-52 (a), (c)-(f) '!$B219))</f>
        <v>677.05000000000007</v>
      </c>
      <c r="K219" s="8">
        <f>IF(SUMIFS(Generation_Raw_Data!$C:$C, Generation_Raw_Data!$D:$D,'AG-KIUC 2-52 (a), (c)-(f) '!K$2, Generation_Raw_Data!$A:$A, 'AG-KIUC 2-52 (a), (c)-(f) '!$B219)&lt;0, 0, SUMIFS(Generation_Raw_Data!$C:$C, Generation_Raw_Data!$D:$D,'AG-KIUC 2-52 (a), (c)-(f) '!K$2, Generation_Raw_Data!$A:$A, 'AG-KIUC 2-52 (a), (c)-(f) '!$B219))</f>
        <v>373.66669999999999</v>
      </c>
      <c r="L219" s="8">
        <f>IF(SUMIFS(Generation_Raw_Data!$C:$C, Generation_Raw_Data!$D:$D,'AG-KIUC 2-52 (a), (c)-(f) '!L$2, Generation_Raw_Data!$A:$A, 'AG-KIUC 2-52 (a), (c)-(f) '!$B219)&lt;0, 0, SUMIFS(Generation_Raw_Data!$C:$C, Generation_Raw_Data!$D:$D,'AG-KIUC 2-52 (a), (c)-(f) '!L$2, Generation_Raw_Data!$A:$A, 'AG-KIUC 2-52 (a), (c)-(f) '!$B219))</f>
        <v>0</v>
      </c>
      <c r="M219" s="8">
        <f>IF(SUMIFS(Generation_Raw_Data!$C:$C, Generation_Raw_Data!$D:$D,'AG-KIUC 2-52 (a), (c)-(f) '!M$2, Generation_Raw_Data!$A:$A, 'AG-KIUC 2-52 (a), (c)-(f) '!$B219)&lt;0, 0, SUMIFS(Generation_Raw_Data!$C:$C, Generation_Raw_Data!$D:$D,'AG-KIUC 2-52 (a), (c)-(f) '!M$2, Generation_Raw_Data!$A:$A, 'AG-KIUC 2-52 (a), (c)-(f) '!$B219))</f>
        <v>353.66669999999999</v>
      </c>
      <c r="N219" s="8">
        <f>IF(SUMIFS(Generation_Raw_Data!$C:$C, Generation_Raw_Data!$D:$D,'AG-KIUC 2-52 (a), (c)-(f) '!N$2, Generation_Raw_Data!$A:$A, 'AG-KIUC 2-52 (a), (c)-(f) '!$B219)&lt;0, 0, SUMIFS(Generation_Raw_Data!$C:$C, Generation_Raw_Data!$D:$D,'AG-KIUC 2-52 (a), (c)-(f) '!N$2, Generation_Raw_Data!$A:$A, 'AG-KIUC 2-52 (a), (c)-(f) '!$B219))</f>
        <v>292.66669999999999</v>
      </c>
      <c r="O219" s="8">
        <f>IF(SUMIFS(Generation_Raw_Data!$C:$C, Generation_Raw_Data!$D:$D,'AG-KIUC 2-52 (a), (c)-(f) '!O$2, Generation_Raw_Data!$A:$A, 'AG-KIUC 2-52 (a), (c)-(f) '!$B219)&lt;0, 0, SUMIFS(Generation_Raw_Data!$C:$C, Generation_Raw_Data!$D:$D,'AG-KIUC 2-52 (a), (c)-(f) '!O$2, Generation_Raw_Data!$A:$A, 'AG-KIUC 2-52 (a), (c)-(f) '!$B219))</f>
        <v>258</v>
      </c>
      <c r="P219" s="8">
        <f>IF(SUMIFS(Generation_Raw_Data!$C:$C, Generation_Raw_Data!$D:$D,'AG-KIUC 2-52 (a), (c)-(f) '!P$2, Generation_Raw_Data!$A:$A, 'AG-KIUC 2-52 (a), (c)-(f) '!$B219)&lt;0, 0, SUMIFS(Generation_Raw_Data!$C:$C, Generation_Raw_Data!$D:$D,'AG-KIUC 2-52 (a), (c)-(f) '!P$2, Generation_Raw_Data!$A:$A, 'AG-KIUC 2-52 (a), (c)-(f) '!$B219))</f>
        <v>168.9</v>
      </c>
      <c r="Q219" s="8">
        <f>IF(SUMIFS(Generation_Raw_Data!$C:$C, Generation_Raw_Data!$D:$D,'AG-KIUC 2-52 (a), (c)-(f) '!Q$2, Generation_Raw_Data!$A:$A, 'AG-KIUC 2-52 (a), (c)-(f) '!$B219)&lt;0, 0, SUMIFS(Generation_Raw_Data!$C:$C, Generation_Raw_Data!$D:$D,'AG-KIUC 2-52 (a), (c)-(f) '!Q$2, Generation_Raw_Data!$A:$A, 'AG-KIUC 2-52 (a), (c)-(f) '!$B219))</f>
        <v>268.10000000000002</v>
      </c>
      <c r="R219" s="8">
        <f>IF(SUMIFS(Generation_Raw_Data!$C:$C, Generation_Raw_Data!$D:$D,'AG-KIUC 2-52 (a), (c)-(f) '!R$2, Generation_Raw_Data!$A:$A, 'AG-KIUC 2-52 (a), (c)-(f) '!$B219)&lt;0, 0, SUMIFS(Generation_Raw_Data!$C:$C, Generation_Raw_Data!$D:$D,'AG-KIUC 2-52 (a), (c)-(f) '!R$2, Generation_Raw_Data!$A:$A, 'AG-KIUC 2-52 (a), (c)-(f) '!$B219))</f>
        <v>376.2</v>
      </c>
      <c r="S219" s="8">
        <f>IF(SUMIFS(Generation_Raw_Data!$C:$C, Generation_Raw_Data!$D:$D,'AG-KIUC 2-52 (a), (c)-(f) '!S$2, Generation_Raw_Data!$A:$A, 'AG-KIUC 2-52 (a), (c)-(f) '!$B219)&lt;0, 0, SUMIFS(Generation_Raw_Data!$C:$C, Generation_Raw_Data!$D:$D,'AG-KIUC 2-52 (a), (c)-(f) '!S$2, Generation_Raw_Data!$A:$A, 'AG-KIUC 2-52 (a), (c)-(f) '!$B219))</f>
        <v>495.7</v>
      </c>
      <c r="T219" s="8">
        <f>IF(SUMIFS(Generation_Raw_Data!$C:$C, Generation_Raw_Data!$D:$D,'AG-KIUC 2-52 (a), (c)-(f) '!T$2, Generation_Raw_Data!$A:$A, 'AG-KIUC 2-52 (a), (c)-(f) '!$B219)&lt;0, 0, SUMIFS(Generation_Raw_Data!$C:$C, Generation_Raw_Data!$D:$D,'AG-KIUC 2-52 (a), (c)-(f) '!T$2, Generation_Raw_Data!$A:$A, 'AG-KIUC 2-52 (a), (c)-(f) '!$B219))</f>
        <v>691.2</v>
      </c>
      <c r="U219" s="8">
        <f>IF(SUMIFS(Generation_Raw_Data!$C:$C, Generation_Raw_Data!$D:$D,'AG-KIUC 2-52 (a), (c)-(f) '!U$2, Generation_Raw_Data!$A:$A, 'AG-KIUC 2-52 (a), (c)-(f) '!$B219)&lt;0, 0, SUMIFS(Generation_Raw_Data!$C:$C, Generation_Raw_Data!$D:$D,'AG-KIUC 2-52 (a), (c)-(f) '!U$2, Generation_Raw_Data!$A:$A, 'AG-KIUC 2-52 (a), (c)-(f) '!$B219))</f>
        <v>0</v>
      </c>
      <c r="V219" s="8">
        <f>IF(SUMIFS(Generation_Raw_Data!$C:$C, Generation_Raw_Data!$D:$D,'AG-KIUC 2-52 (a), (c)-(f) '!V$2, Generation_Raw_Data!$A:$A, 'AG-KIUC 2-52 (a), (c)-(f) '!$B219)&lt;0, 0, SUMIFS(Generation_Raw_Data!$C:$C, Generation_Raw_Data!$D:$D,'AG-KIUC 2-52 (a), (c)-(f) '!V$2, Generation_Raw_Data!$A:$A, 'AG-KIUC 2-52 (a), (c)-(f) '!$B219))</f>
        <v>0</v>
      </c>
      <c r="W219" s="8">
        <f>IF(SUMIFS(Generation_Raw_Data!$C:$C, Generation_Raw_Data!$D:$D,'AG-KIUC 2-52 (a), (c)-(f) '!W$2, Generation_Raw_Data!$A:$A, 'AG-KIUC 2-52 (a), (c)-(f) '!$B219)&lt;0, 0, SUMIFS(Generation_Raw_Data!$C:$C, Generation_Raw_Data!$D:$D,'AG-KIUC 2-52 (a), (c)-(f) '!W$2, Generation_Raw_Data!$A:$A, 'AG-KIUC 2-52 (a), (c)-(f) '!$B219))</f>
        <v>0</v>
      </c>
      <c r="X219" s="8">
        <f>IF(SUMIFS(Generation_Raw_Data!$C:$C, Generation_Raw_Data!$D:$D,'AG-KIUC 2-52 (a), (c)-(f) '!X$2, Generation_Raw_Data!$A:$A, 'AG-KIUC 2-52 (a), (c)-(f) '!$B219)&lt;0, 0, SUMIFS(Generation_Raw_Data!$C:$C, Generation_Raw_Data!$D:$D,'AG-KIUC 2-52 (a), (c)-(f) '!X$2, Generation_Raw_Data!$A:$A, 'AG-KIUC 2-52 (a), (c)-(f) '!$B219))</f>
        <v>0</v>
      </c>
      <c r="Y219" s="8">
        <f>IF(SUMIFS(Generation_Raw_Data!$C:$C, Generation_Raw_Data!$D:$D,'AG-KIUC 2-52 (a), (c)-(f) '!Y$2, Generation_Raw_Data!$A:$A, 'AG-KIUC 2-52 (a), (c)-(f) '!$B219)&lt;0, 0, SUMIFS(Generation_Raw_Data!$C:$C, Generation_Raw_Data!$D:$D,'AG-KIUC 2-52 (a), (c)-(f) '!Y$2, Generation_Raw_Data!$A:$A, 'AG-KIUC 2-52 (a), (c)-(f) '!$B219))</f>
        <v>0</v>
      </c>
      <c r="Z219" s="8">
        <f>IF(SUMIFS(Generation_Raw_Data!$C:$C, Generation_Raw_Data!$D:$D,'AG-KIUC 2-52 (a), (c)-(f) '!Z$2, Generation_Raw_Data!$A:$A, 'AG-KIUC 2-52 (a), (c)-(f) '!$B219)&lt;0, 0, SUMIFS(Generation_Raw_Data!$C:$C, Generation_Raw_Data!$D:$D,'AG-KIUC 2-52 (a), (c)-(f) '!Z$2, Generation_Raw_Data!$A:$A, 'AG-KIUC 2-52 (a), (c)-(f) '!$B219))</f>
        <v>0</v>
      </c>
      <c r="AA219" s="8">
        <f>IF(SUMIFS(Generation_Raw_Data!$C:$C, Generation_Raw_Data!$D:$D,'AG-KIUC 2-52 (a), (c)-(f) '!AA$2, Generation_Raw_Data!$A:$A, 'AG-KIUC 2-52 (a), (c)-(f) '!$B219)&lt;0, 0, SUMIFS(Generation_Raw_Data!$C:$C, Generation_Raw_Data!$D:$D,'AG-KIUC 2-52 (a), (c)-(f) '!AA$2, Generation_Raw_Data!$A:$A, 'AG-KIUC 2-52 (a), (c)-(f) '!$B219))</f>
        <v>0</v>
      </c>
      <c r="AB219" s="8">
        <f>IF(SUMIFS(Generation_Raw_Data!$C:$C, Generation_Raw_Data!$D:$D,'AG-KIUC 2-52 (a), (c)-(f) '!AB$2, Generation_Raw_Data!$A:$A, 'AG-KIUC 2-52 (a), (c)-(f) '!$B219)&lt;0, 0, SUMIFS(Generation_Raw_Data!$C:$C, Generation_Raw_Data!$D:$D,'AG-KIUC 2-52 (a), (c)-(f) '!AB$2, Generation_Raw_Data!$A:$A, 'AG-KIUC 2-52 (a), (c)-(f) '!$B219))</f>
        <v>0</v>
      </c>
      <c r="AC219" s="8">
        <f>IF(SUMIFS(Generation_Raw_Data!$C:$C, Generation_Raw_Data!$D:$D,'AG-KIUC 2-52 (a), (c)-(f) '!AC$2, Generation_Raw_Data!$A:$A, 'AG-KIUC 2-52 (a), (c)-(f) '!$B219)&lt;0, 0, SUMIFS(Generation_Raw_Data!$C:$C, Generation_Raw_Data!$D:$D,'AG-KIUC 2-52 (a), (c)-(f) '!AC$2, Generation_Raw_Data!$A:$A, 'AG-KIUC 2-52 (a), (c)-(f) '!$B219))</f>
        <v>0</v>
      </c>
      <c r="AD219" s="8">
        <f>IF(SUMIFS(Generation_Raw_Data!$C:$C, Generation_Raw_Data!$D:$D,'AG-KIUC 2-52 (a), (c)-(f) '!AD$2, Generation_Raw_Data!$A:$A, 'AG-KIUC 2-52 (a), (c)-(f) '!$B219)&lt;0, 0, SUMIFS(Generation_Raw_Data!$C:$C, Generation_Raw_Data!$D:$D,'AG-KIUC 2-52 (a), (c)-(f) '!AD$2, Generation_Raw_Data!$A:$A, 'AG-KIUC 2-52 (a), (c)-(f) '!$B219))</f>
        <v>0</v>
      </c>
      <c r="AE219" s="8">
        <f>IF(SUMIFS(Generation_Raw_Data!$C:$C, Generation_Raw_Data!$D:$D,'AG-KIUC 2-52 (a), (c)-(f) '!AE$2, Generation_Raw_Data!$A:$A, 'AG-KIUC 2-52 (a), (c)-(f) '!$B219)&lt;0, 0, SUMIFS(Generation_Raw_Data!$C:$C, Generation_Raw_Data!$D:$D,'AG-KIUC 2-52 (a), (c)-(f) '!AE$2, Generation_Raw_Data!$A:$A, 'AG-KIUC 2-52 (a), (c)-(f) '!$B219))</f>
        <v>0</v>
      </c>
      <c r="AF219" s="8">
        <f>IF(SUMIFS(Generation_Raw_Data!$C:$C, Generation_Raw_Data!$D:$D,'AG-KIUC 2-52 (a), (c)-(f) '!AF$2, Generation_Raw_Data!$A:$A, 'AG-KIUC 2-52 (a), (c)-(f) '!$B219)&lt;0, 0, SUMIFS(Generation_Raw_Data!$C:$C, Generation_Raw_Data!$D:$D,'AG-KIUC 2-52 (a), (c)-(f) '!AF$2, Generation_Raw_Data!$A:$A, 'AG-KIUC 2-52 (a), (c)-(f) '!$B219))</f>
        <v>0</v>
      </c>
      <c r="AG219" s="8">
        <f>IF(SUMIFS(Generation_Raw_Data!$C:$C, Generation_Raw_Data!$D:$D,'AG-KIUC 2-52 (a), (c)-(f) '!AG$2, Generation_Raw_Data!$A:$A, 'AG-KIUC 2-52 (a), (c)-(f) '!$B219)&lt;0, 0, SUMIFS(Generation_Raw_Data!$C:$C, Generation_Raw_Data!$D:$D,'AG-KIUC 2-52 (a), (c)-(f) '!AG$2, Generation_Raw_Data!$A:$A, 'AG-KIUC 2-52 (a), (c)-(f) '!$B219))</f>
        <v>0</v>
      </c>
      <c r="AH219" s="8">
        <f>IF(SUMIFS(Generation_Raw_Data!$C:$C, Generation_Raw_Data!$D:$D,'AG-KIUC 2-52 (a), (c)-(f) '!AH$2, Generation_Raw_Data!$A:$A, 'AG-KIUC 2-52 (a), (c)-(f) '!$B219)&lt;0, 0, SUMIFS(Generation_Raw_Data!$C:$C, Generation_Raw_Data!$D:$D,'AG-KIUC 2-52 (a), (c)-(f) '!AH$2, Generation_Raw_Data!$A:$A, 'AG-KIUC 2-52 (a), (c)-(f) '!$B219))</f>
        <v>0</v>
      </c>
      <c r="AI219" s="8">
        <f>IF(SUMIFS(Generation_Raw_Data!$C:$C, Generation_Raw_Data!$D:$D,'AG-KIUC 2-52 (a), (c)-(f) '!AI$2, Generation_Raw_Data!$A:$A, 'AG-KIUC 2-52 (a), (c)-(f) '!$B219)&lt;0, 0, SUMIFS(Generation_Raw_Data!$C:$C, Generation_Raw_Data!$D:$D,'AG-KIUC 2-52 (a), (c)-(f) '!AI$2, Generation_Raw_Data!$A:$A, 'AG-KIUC 2-52 (a), (c)-(f) '!$B219))</f>
        <v>0</v>
      </c>
      <c r="AJ219" s="8">
        <f>IF(SUMIFS(Generation_Raw_Data!$C:$C, Generation_Raw_Data!$D:$D,'AG-KIUC 2-52 (a), (c)-(f) '!AJ$2, Generation_Raw_Data!$A:$A, 'AG-KIUC 2-52 (a), (c)-(f) '!$B219)&lt;0, 0, SUMIFS(Generation_Raw_Data!$C:$C, Generation_Raw_Data!$D:$D,'AG-KIUC 2-52 (a), (c)-(f) '!AJ$2, Generation_Raw_Data!$A:$A, 'AG-KIUC 2-52 (a), (c)-(f) '!$B219))</f>
        <v>0</v>
      </c>
      <c r="AK219" s="8">
        <f>IF(SUMIFS(Generation_Raw_Data!$C:$C, Generation_Raw_Data!$D:$D,'AG-KIUC 2-52 (a), (c)-(f) '!AK$2, Generation_Raw_Data!$A:$A, 'AG-KIUC 2-52 (a), (c)-(f) '!$B219)&lt;0, 0, SUMIFS(Generation_Raw_Data!$C:$C, Generation_Raw_Data!$D:$D,'AG-KIUC 2-52 (a), (c)-(f) '!AK$2, Generation_Raw_Data!$A:$A, 'AG-KIUC 2-52 (a), (c)-(f) '!$B219))</f>
        <v>47</v>
      </c>
      <c r="AL219" s="8">
        <f>IF(SUMIFS(Generation_Raw_Data!$C:$C, Generation_Raw_Data!$D:$D,'AG-KIUC 2-52 (a), (c)-(f) '!AL$2, Generation_Raw_Data!$A:$A, 'AG-KIUC 2-52 (a), (c)-(f) '!$B219)&lt;0, 0, SUMIFS(Generation_Raw_Data!$C:$C, Generation_Raw_Data!$D:$D,'AG-KIUC 2-52 (a), (c)-(f) '!AL$2, Generation_Raw_Data!$A:$A, 'AG-KIUC 2-52 (a), (c)-(f) '!$B219))</f>
        <v>0</v>
      </c>
      <c r="AM219" s="8">
        <f>IF(SUMIFS(Generation_Raw_Data!$C:$C, Generation_Raw_Data!$D:$D,'AG-KIUC 2-52 (a), (c)-(f) '!AM$2, Generation_Raw_Data!$A:$A, 'AG-KIUC 2-52 (a), (c)-(f) '!$B219)&lt;0, 0, SUMIFS(Generation_Raw_Data!$C:$C, Generation_Raw_Data!$D:$D,'AG-KIUC 2-52 (a), (c)-(f) '!AM$2, Generation_Raw_Data!$A:$A, 'AG-KIUC 2-52 (a), (c)-(f) '!$B219))</f>
        <v>0.1</v>
      </c>
      <c r="AN219" s="8">
        <f>IF(SUMIFS(Generation_Raw_Data!$C:$C, Generation_Raw_Data!$D:$D,'AG-KIUC 2-52 (a), (c)-(f) '!AN$2, Generation_Raw_Data!$A:$A, 'AG-KIUC 2-52 (a), (c)-(f) '!$B219)&lt;0, 0, SUMIFS(Generation_Raw_Data!$C:$C, Generation_Raw_Data!$D:$D,'AG-KIUC 2-52 (a), (c)-(f) '!AN$2, Generation_Raw_Data!$A:$A, 'AG-KIUC 2-52 (a), (c)-(f) '!$B219))</f>
        <v>0</v>
      </c>
    </row>
    <row r="220" spans="1:40" x14ac:dyDescent="0.35">
      <c r="A220" s="1">
        <v>28</v>
      </c>
      <c r="B220" s="2">
        <v>44909.416666666664</v>
      </c>
      <c r="C220" s="16">
        <f>SUMIF(Marginal_Cost_Raw_Data!$A:$A, 'AG-KIUC 2-52 (a), (c)-(f) '!$B220, Marginal_Cost_Raw_Data!$B:$B)</f>
        <v>24.289954937065975</v>
      </c>
      <c r="D220" s="17">
        <f>SUMIFS(CTS_Raw_Data!$C:$C, CTS_Raw_Data!$B:$B, "S", CTS_Raw_Data!$A:$A, 'AG-KIUC 2-52 (a), (c)-(f) '!$B220)</f>
        <v>200</v>
      </c>
      <c r="E220" s="7">
        <f>IFERROR(SUMIFS(CTS_Raw_Data!$D:$D, CTS_Raw_Data!$B:$B, "S", CTS_Raw_Data!$A:$A, 'AG-KIUC 2-52 (a), (c)-(f) '!$B220)/'AG-KIUC 2-52 (a), (c)-(f) '!$D220,0)</f>
        <v>80.952500000000001</v>
      </c>
      <c r="F220" s="14">
        <f>SUMIFS(CTS_Raw_Data!$C:$C, CTS_Raw_Data!$B:$B, "B", CTS_Raw_Data!$A:$A, 'AG-KIUC 2-52 (a), (c)-(f) '!$B220)</f>
        <v>0</v>
      </c>
      <c r="G220" s="7">
        <f>IFERROR(SUMIFS(CTS_Raw_Data!$D:$D, CTS_Raw_Data!$B:$B, "B", CTS_Raw_Data!$A:$A, 'AG-KIUC 2-52 (a), (c)-(f) '!$B220)/'AG-KIUC 2-52 (a), (c)-(f) '!$F220,0)</f>
        <v>0</v>
      </c>
      <c r="H220" s="19">
        <f>SUMIF(ACE_Raw_Data!$A:$A, 'AG-KIUC 2-52 (a), (c)-(f) '!$B220, ACE_Raw_Data!$B:$B)</f>
        <v>-6.5500242277317575</v>
      </c>
      <c r="I220" s="21">
        <f>IF(SUMIFS(Generation_Raw_Data!$C:$C, Generation_Raw_Data!$D:$D,'AG-KIUC 2-52 (a), (c)-(f) '!I$2, Generation_Raw_Data!$A:$A, 'AG-KIUC 2-52 (a), (c)-(f) '!$B220)&lt;0, 0, SUMIFS(Generation_Raw_Data!$C:$C, Generation_Raw_Data!$D:$D,'AG-KIUC 2-52 (a), (c)-(f) '!I$2, Generation_Raw_Data!$A:$A, 'AG-KIUC 2-52 (a), (c)-(f) '!$B220))</f>
        <v>0</v>
      </c>
      <c r="J220" s="8">
        <f>IF(SUMIFS(Generation_Raw_Data!$C:$C, Generation_Raw_Data!$D:$D,'AG-KIUC 2-52 (a), (c)-(f) '!J$2, Generation_Raw_Data!$A:$A, 'AG-KIUC 2-52 (a), (c)-(f) '!$B220)&lt;0, 0, SUMIFS(Generation_Raw_Data!$C:$C, Generation_Raw_Data!$D:$D,'AG-KIUC 2-52 (a), (c)-(f) '!J$2, Generation_Raw_Data!$A:$A, 'AG-KIUC 2-52 (a), (c)-(f) '!$B220))</f>
        <v>677.2</v>
      </c>
      <c r="K220" s="8">
        <f>IF(SUMIFS(Generation_Raw_Data!$C:$C, Generation_Raw_Data!$D:$D,'AG-KIUC 2-52 (a), (c)-(f) '!K$2, Generation_Raw_Data!$A:$A, 'AG-KIUC 2-52 (a), (c)-(f) '!$B220)&lt;0, 0, SUMIFS(Generation_Raw_Data!$C:$C, Generation_Raw_Data!$D:$D,'AG-KIUC 2-52 (a), (c)-(f) '!K$2, Generation_Raw_Data!$A:$A, 'AG-KIUC 2-52 (a), (c)-(f) '!$B220))</f>
        <v>432</v>
      </c>
      <c r="L220" s="8">
        <f>IF(SUMIFS(Generation_Raw_Data!$C:$C, Generation_Raw_Data!$D:$D,'AG-KIUC 2-52 (a), (c)-(f) '!L$2, Generation_Raw_Data!$A:$A, 'AG-KIUC 2-52 (a), (c)-(f) '!$B220)&lt;0, 0, SUMIFS(Generation_Raw_Data!$C:$C, Generation_Raw_Data!$D:$D,'AG-KIUC 2-52 (a), (c)-(f) '!L$2, Generation_Raw_Data!$A:$A, 'AG-KIUC 2-52 (a), (c)-(f) '!$B220))</f>
        <v>0</v>
      </c>
      <c r="M220" s="8">
        <f>IF(SUMIFS(Generation_Raw_Data!$C:$C, Generation_Raw_Data!$D:$D,'AG-KIUC 2-52 (a), (c)-(f) '!M$2, Generation_Raw_Data!$A:$A, 'AG-KIUC 2-52 (a), (c)-(f) '!$B220)&lt;0, 0, SUMIFS(Generation_Raw_Data!$C:$C, Generation_Raw_Data!$D:$D,'AG-KIUC 2-52 (a), (c)-(f) '!M$2, Generation_Raw_Data!$A:$A, 'AG-KIUC 2-52 (a), (c)-(f) '!$B220))</f>
        <v>379</v>
      </c>
      <c r="N220" s="8">
        <f>IF(SUMIFS(Generation_Raw_Data!$C:$C, Generation_Raw_Data!$D:$D,'AG-KIUC 2-52 (a), (c)-(f) '!N$2, Generation_Raw_Data!$A:$A, 'AG-KIUC 2-52 (a), (c)-(f) '!$B220)&lt;0, 0, SUMIFS(Generation_Raw_Data!$C:$C, Generation_Raw_Data!$D:$D,'AG-KIUC 2-52 (a), (c)-(f) '!N$2, Generation_Raw_Data!$A:$A, 'AG-KIUC 2-52 (a), (c)-(f) '!$B220))</f>
        <v>329</v>
      </c>
      <c r="O220" s="8">
        <f>IF(SUMIFS(Generation_Raw_Data!$C:$C, Generation_Raw_Data!$D:$D,'AG-KIUC 2-52 (a), (c)-(f) '!O$2, Generation_Raw_Data!$A:$A, 'AG-KIUC 2-52 (a), (c)-(f) '!$B220)&lt;0, 0, SUMIFS(Generation_Raw_Data!$C:$C, Generation_Raw_Data!$D:$D,'AG-KIUC 2-52 (a), (c)-(f) '!O$2, Generation_Raw_Data!$A:$A, 'AG-KIUC 2-52 (a), (c)-(f) '!$B220))</f>
        <v>292.2</v>
      </c>
      <c r="P220" s="8">
        <f>IF(SUMIFS(Generation_Raw_Data!$C:$C, Generation_Raw_Data!$D:$D,'AG-KIUC 2-52 (a), (c)-(f) '!P$2, Generation_Raw_Data!$A:$A, 'AG-KIUC 2-52 (a), (c)-(f) '!$B220)&lt;0, 0, SUMIFS(Generation_Raw_Data!$C:$C, Generation_Raw_Data!$D:$D,'AG-KIUC 2-52 (a), (c)-(f) '!P$2, Generation_Raw_Data!$A:$A, 'AG-KIUC 2-52 (a), (c)-(f) '!$B220))</f>
        <v>155.9</v>
      </c>
      <c r="Q220" s="8">
        <f>IF(SUMIFS(Generation_Raw_Data!$C:$C, Generation_Raw_Data!$D:$D,'AG-KIUC 2-52 (a), (c)-(f) '!Q$2, Generation_Raw_Data!$A:$A, 'AG-KIUC 2-52 (a), (c)-(f) '!$B220)&lt;0, 0, SUMIFS(Generation_Raw_Data!$C:$C, Generation_Raw_Data!$D:$D,'AG-KIUC 2-52 (a), (c)-(f) '!Q$2, Generation_Raw_Data!$A:$A, 'AG-KIUC 2-52 (a), (c)-(f) '!$B220))</f>
        <v>274.2</v>
      </c>
      <c r="R220" s="8">
        <f>IF(SUMIFS(Generation_Raw_Data!$C:$C, Generation_Raw_Data!$D:$D,'AG-KIUC 2-52 (a), (c)-(f) '!R$2, Generation_Raw_Data!$A:$A, 'AG-KIUC 2-52 (a), (c)-(f) '!$B220)&lt;0, 0, SUMIFS(Generation_Raw_Data!$C:$C, Generation_Raw_Data!$D:$D,'AG-KIUC 2-52 (a), (c)-(f) '!R$2, Generation_Raw_Data!$A:$A, 'AG-KIUC 2-52 (a), (c)-(f) '!$B220))</f>
        <v>374.9</v>
      </c>
      <c r="S220" s="8">
        <f>IF(SUMIFS(Generation_Raw_Data!$C:$C, Generation_Raw_Data!$D:$D,'AG-KIUC 2-52 (a), (c)-(f) '!S$2, Generation_Raw_Data!$A:$A, 'AG-KIUC 2-52 (a), (c)-(f) '!$B220)&lt;0, 0, SUMIFS(Generation_Raw_Data!$C:$C, Generation_Raw_Data!$D:$D,'AG-KIUC 2-52 (a), (c)-(f) '!S$2, Generation_Raw_Data!$A:$A, 'AG-KIUC 2-52 (a), (c)-(f) '!$B220))</f>
        <v>495.7</v>
      </c>
      <c r="T220" s="8">
        <f>IF(SUMIFS(Generation_Raw_Data!$C:$C, Generation_Raw_Data!$D:$D,'AG-KIUC 2-52 (a), (c)-(f) '!T$2, Generation_Raw_Data!$A:$A, 'AG-KIUC 2-52 (a), (c)-(f) '!$B220)&lt;0, 0, SUMIFS(Generation_Raw_Data!$C:$C, Generation_Raw_Data!$D:$D,'AG-KIUC 2-52 (a), (c)-(f) '!T$2, Generation_Raw_Data!$A:$A, 'AG-KIUC 2-52 (a), (c)-(f) '!$B220))</f>
        <v>736</v>
      </c>
      <c r="U220" s="8">
        <f>IF(SUMIFS(Generation_Raw_Data!$C:$C, Generation_Raw_Data!$D:$D,'AG-KIUC 2-52 (a), (c)-(f) '!U$2, Generation_Raw_Data!$A:$A, 'AG-KIUC 2-52 (a), (c)-(f) '!$B220)&lt;0, 0, SUMIFS(Generation_Raw_Data!$C:$C, Generation_Raw_Data!$D:$D,'AG-KIUC 2-52 (a), (c)-(f) '!U$2, Generation_Raw_Data!$A:$A, 'AG-KIUC 2-52 (a), (c)-(f) '!$B220))</f>
        <v>0</v>
      </c>
      <c r="V220" s="8">
        <f>IF(SUMIFS(Generation_Raw_Data!$C:$C, Generation_Raw_Data!$D:$D,'AG-KIUC 2-52 (a), (c)-(f) '!V$2, Generation_Raw_Data!$A:$A, 'AG-KIUC 2-52 (a), (c)-(f) '!$B220)&lt;0, 0, SUMIFS(Generation_Raw_Data!$C:$C, Generation_Raw_Data!$D:$D,'AG-KIUC 2-52 (a), (c)-(f) '!V$2, Generation_Raw_Data!$A:$A, 'AG-KIUC 2-52 (a), (c)-(f) '!$B220))</f>
        <v>0</v>
      </c>
      <c r="W220" s="8">
        <f>IF(SUMIFS(Generation_Raw_Data!$C:$C, Generation_Raw_Data!$D:$D,'AG-KIUC 2-52 (a), (c)-(f) '!W$2, Generation_Raw_Data!$A:$A, 'AG-KIUC 2-52 (a), (c)-(f) '!$B220)&lt;0, 0, SUMIFS(Generation_Raw_Data!$C:$C, Generation_Raw_Data!$D:$D,'AG-KIUC 2-52 (a), (c)-(f) '!W$2, Generation_Raw_Data!$A:$A, 'AG-KIUC 2-52 (a), (c)-(f) '!$B220))</f>
        <v>0</v>
      </c>
      <c r="X220" s="8">
        <f>IF(SUMIFS(Generation_Raw_Data!$C:$C, Generation_Raw_Data!$D:$D,'AG-KIUC 2-52 (a), (c)-(f) '!X$2, Generation_Raw_Data!$A:$A, 'AG-KIUC 2-52 (a), (c)-(f) '!$B220)&lt;0, 0, SUMIFS(Generation_Raw_Data!$C:$C, Generation_Raw_Data!$D:$D,'AG-KIUC 2-52 (a), (c)-(f) '!X$2, Generation_Raw_Data!$A:$A, 'AG-KIUC 2-52 (a), (c)-(f) '!$B220))</f>
        <v>0</v>
      </c>
      <c r="Y220" s="8">
        <f>IF(SUMIFS(Generation_Raw_Data!$C:$C, Generation_Raw_Data!$D:$D,'AG-KIUC 2-52 (a), (c)-(f) '!Y$2, Generation_Raw_Data!$A:$A, 'AG-KIUC 2-52 (a), (c)-(f) '!$B220)&lt;0, 0, SUMIFS(Generation_Raw_Data!$C:$C, Generation_Raw_Data!$D:$D,'AG-KIUC 2-52 (a), (c)-(f) '!Y$2, Generation_Raw_Data!$A:$A, 'AG-KIUC 2-52 (a), (c)-(f) '!$B220))</f>
        <v>0</v>
      </c>
      <c r="Z220" s="8">
        <f>IF(SUMIFS(Generation_Raw_Data!$C:$C, Generation_Raw_Data!$D:$D,'AG-KIUC 2-52 (a), (c)-(f) '!Z$2, Generation_Raw_Data!$A:$A, 'AG-KIUC 2-52 (a), (c)-(f) '!$B220)&lt;0, 0, SUMIFS(Generation_Raw_Data!$C:$C, Generation_Raw_Data!$D:$D,'AG-KIUC 2-52 (a), (c)-(f) '!Z$2, Generation_Raw_Data!$A:$A, 'AG-KIUC 2-52 (a), (c)-(f) '!$B220))</f>
        <v>0</v>
      </c>
      <c r="AA220" s="8">
        <f>IF(SUMIFS(Generation_Raw_Data!$C:$C, Generation_Raw_Data!$D:$D,'AG-KIUC 2-52 (a), (c)-(f) '!AA$2, Generation_Raw_Data!$A:$A, 'AG-KIUC 2-52 (a), (c)-(f) '!$B220)&lt;0, 0, SUMIFS(Generation_Raw_Data!$C:$C, Generation_Raw_Data!$D:$D,'AG-KIUC 2-52 (a), (c)-(f) '!AA$2, Generation_Raw_Data!$A:$A, 'AG-KIUC 2-52 (a), (c)-(f) '!$B220))</f>
        <v>0</v>
      </c>
      <c r="AB220" s="8">
        <f>IF(SUMIFS(Generation_Raw_Data!$C:$C, Generation_Raw_Data!$D:$D,'AG-KIUC 2-52 (a), (c)-(f) '!AB$2, Generation_Raw_Data!$A:$A, 'AG-KIUC 2-52 (a), (c)-(f) '!$B220)&lt;0, 0, SUMIFS(Generation_Raw_Data!$C:$C, Generation_Raw_Data!$D:$D,'AG-KIUC 2-52 (a), (c)-(f) '!AB$2, Generation_Raw_Data!$A:$A, 'AG-KIUC 2-52 (a), (c)-(f) '!$B220))</f>
        <v>0</v>
      </c>
      <c r="AC220" s="8">
        <f>IF(SUMIFS(Generation_Raw_Data!$C:$C, Generation_Raw_Data!$D:$D,'AG-KIUC 2-52 (a), (c)-(f) '!AC$2, Generation_Raw_Data!$A:$A, 'AG-KIUC 2-52 (a), (c)-(f) '!$B220)&lt;0, 0, SUMIFS(Generation_Raw_Data!$C:$C, Generation_Raw_Data!$D:$D,'AG-KIUC 2-52 (a), (c)-(f) '!AC$2, Generation_Raw_Data!$A:$A, 'AG-KIUC 2-52 (a), (c)-(f) '!$B220))</f>
        <v>0</v>
      </c>
      <c r="AD220" s="8">
        <f>IF(SUMIFS(Generation_Raw_Data!$C:$C, Generation_Raw_Data!$D:$D,'AG-KIUC 2-52 (a), (c)-(f) '!AD$2, Generation_Raw_Data!$A:$A, 'AG-KIUC 2-52 (a), (c)-(f) '!$B220)&lt;0, 0, SUMIFS(Generation_Raw_Data!$C:$C, Generation_Raw_Data!$D:$D,'AG-KIUC 2-52 (a), (c)-(f) '!AD$2, Generation_Raw_Data!$A:$A, 'AG-KIUC 2-52 (a), (c)-(f) '!$B220))</f>
        <v>0</v>
      </c>
      <c r="AE220" s="8">
        <f>IF(SUMIFS(Generation_Raw_Data!$C:$C, Generation_Raw_Data!$D:$D,'AG-KIUC 2-52 (a), (c)-(f) '!AE$2, Generation_Raw_Data!$A:$A, 'AG-KIUC 2-52 (a), (c)-(f) '!$B220)&lt;0, 0, SUMIFS(Generation_Raw_Data!$C:$C, Generation_Raw_Data!$D:$D,'AG-KIUC 2-52 (a), (c)-(f) '!AE$2, Generation_Raw_Data!$A:$A, 'AG-KIUC 2-52 (a), (c)-(f) '!$B220))</f>
        <v>0</v>
      </c>
      <c r="AF220" s="8">
        <f>IF(SUMIFS(Generation_Raw_Data!$C:$C, Generation_Raw_Data!$D:$D,'AG-KIUC 2-52 (a), (c)-(f) '!AF$2, Generation_Raw_Data!$A:$A, 'AG-KIUC 2-52 (a), (c)-(f) '!$B220)&lt;0, 0, SUMIFS(Generation_Raw_Data!$C:$C, Generation_Raw_Data!$D:$D,'AG-KIUC 2-52 (a), (c)-(f) '!AF$2, Generation_Raw_Data!$A:$A, 'AG-KIUC 2-52 (a), (c)-(f) '!$B220))</f>
        <v>0</v>
      </c>
      <c r="AG220" s="8">
        <f>IF(SUMIFS(Generation_Raw_Data!$C:$C, Generation_Raw_Data!$D:$D,'AG-KIUC 2-52 (a), (c)-(f) '!AG$2, Generation_Raw_Data!$A:$A, 'AG-KIUC 2-52 (a), (c)-(f) '!$B220)&lt;0, 0, SUMIFS(Generation_Raw_Data!$C:$C, Generation_Raw_Data!$D:$D,'AG-KIUC 2-52 (a), (c)-(f) '!AG$2, Generation_Raw_Data!$A:$A, 'AG-KIUC 2-52 (a), (c)-(f) '!$B220))</f>
        <v>0</v>
      </c>
      <c r="AH220" s="8">
        <f>IF(SUMIFS(Generation_Raw_Data!$C:$C, Generation_Raw_Data!$D:$D,'AG-KIUC 2-52 (a), (c)-(f) '!AH$2, Generation_Raw_Data!$A:$A, 'AG-KIUC 2-52 (a), (c)-(f) '!$B220)&lt;0, 0, SUMIFS(Generation_Raw_Data!$C:$C, Generation_Raw_Data!$D:$D,'AG-KIUC 2-52 (a), (c)-(f) '!AH$2, Generation_Raw_Data!$A:$A, 'AG-KIUC 2-52 (a), (c)-(f) '!$B220))</f>
        <v>0</v>
      </c>
      <c r="AI220" s="8">
        <f>IF(SUMIFS(Generation_Raw_Data!$C:$C, Generation_Raw_Data!$D:$D,'AG-KIUC 2-52 (a), (c)-(f) '!AI$2, Generation_Raw_Data!$A:$A, 'AG-KIUC 2-52 (a), (c)-(f) '!$B220)&lt;0, 0, SUMIFS(Generation_Raw_Data!$C:$C, Generation_Raw_Data!$D:$D,'AG-KIUC 2-52 (a), (c)-(f) '!AI$2, Generation_Raw_Data!$A:$A, 'AG-KIUC 2-52 (a), (c)-(f) '!$B220))</f>
        <v>0</v>
      </c>
      <c r="AJ220" s="8">
        <f>IF(SUMIFS(Generation_Raw_Data!$C:$C, Generation_Raw_Data!$D:$D,'AG-KIUC 2-52 (a), (c)-(f) '!AJ$2, Generation_Raw_Data!$A:$A, 'AG-KIUC 2-52 (a), (c)-(f) '!$B220)&lt;0, 0, SUMIFS(Generation_Raw_Data!$C:$C, Generation_Raw_Data!$D:$D,'AG-KIUC 2-52 (a), (c)-(f) '!AJ$2, Generation_Raw_Data!$A:$A, 'AG-KIUC 2-52 (a), (c)-(f) '!$B220))</f>
        <v>0</v>
      </c>
      <c r="AK220" s="8">
        <f>IF(SUMIFS(Generation_Raw_Data!$C:$C, Generation_Raw_Data!$D:$D,'AG-KIUC 2-52 (a), (c)-(f) '!AK$2, Generation_Raw_Data!$A:$A, 'AG-KIUC 2-52 (a), (c)-(f) '!$B220)&lt;0, 0, SUMIFS(Generation_Raw_Data!$C:$C, Generation_Raw_Data!$D:$D,'AG-KIUC 2-52 (a), (c)-(f) '!AK$2, Generation_Raw_Data!$A:$A, 'AG-KIUC 2-52 (a), (c)-(f) '!$B220))</f>
        <v>48</v>
      </c>
      <c r="AL220" s="8">
        <f>IF(SUMIFS(Generation_Raw_Data!$C:$C, Generation_Raw_Data!$D:$D,'AG-KIUC 2-52 (a), (c)-(f) '!AL$2, Generation_Raw_Data!$A:$A, 'AG-KIUC 2-52 (a), (c)-(f) '!$B220)&lt;0, 0, SUMIFS(Generation_Raw_Data!$C:$C, Generation_Raw_Data!$D:$D,'AG-KIUC 2-52 (a), (c)-(f) '!AL$2, Generation_Raw_Data!$A:$A, 'AG-KIUC 2-52 (a), (c)-(f) '!$B220))</f>
        <v>0</v>
      </c>
      <c r="AM220" s="8">
        <f>IF(SUMIFS(Generation_Raw_Data!$C:$C, Generation_Raw_Data!$D:$D,'AG-KIUC 2-52 (a), (c)-(f) '!AM$2, Generation_Raw_Data!$A:$A, 'AG-KIUC 2-52 (a), (c)-(f) '!$B220)&lt;0, 0, SUMIFS(Generation_Raw_Data!$C:$C, Generation_Raw_Data!$D:$D,'AG-KIUC 2-52 (a), (c)-(f) '!AM$2, Generation_Raw_Data!$A:$A, 'AG-KIUC 2-52 (a), (c)-(f) '!$B220))</f>
        <v>0.3</v>
      </c>
      <c r="AN220" s="8">
        <f>IF(SUMIFS(Generation_Raw_Data!$C:$C, Generation_Raw_Data!$D:$D,'AG-KIUC 2-52 (a), (c)-(f) '!AN$2, Generation_Raw_Data!$A:$A, 'AG-KIUC 2-52 (a), (c)-(f) '!$B220)&lt;0, 0, SUMIFS(Generation_Raw_Data!$C:$C, Generation_Raw_Data!$D:$D,'AG-KIUC 2-52 (a), (c)-(f) '!AN$2, Generation_Raw_Data!$A:$A, 'AG-KIUC 2-52 (a), (c)-(f) '!$B220))</f>
        <v>0</v>
      </c>
    </row>
    <row r="221" spans="1:40" x14ac:dyDescent="0.35">
      <c r="A221" s="1">
        <v>28</v>
      </c>
      <c r="B221" s="2">
        <v>44909.458333333328</v>
      </c>
      <c r="C221" s="16">
        <f>SUMIF(Marginal_Cost_Raw_Data!$A:$A, 'AG-KIUC 2-52 (a), (c)-(f) '!$B221, Marginal_Cost_Raw_Data!$B:$B)</f>
        <v>24.401855145399306</v>
      </c>
      <c r="D221" s="17">
        <f>SUMIFS(CTS_Raw_Data!$C:$C, CTS_Raw_Data!$B:$B, "S", CTS_Raw_Data!$A:$A, 'AG-KIUC 2-52 (a), (c)-(f) '!$B221)</f>
        <v>200</v>
      </c>
      <c r="E221" s="7">
        <f>IFERROR(SUMIFS(CTS_Raw_Data!$D:$D, CTS_Raw_Data!$B:$B, "S", CTS_Raw_Data!$A:$A, 'AG-KIUC 2-52 (a), (c)-(f) '!$B221)/'AG-KIUC 2-52 (a), (c)-(f) '!$D221,0)</f>
        <v>77.691649999999996</v>
      </c>
      <c r="F221" s="14">
        <f>SUMIFS(CTS_Raw_Data!$C:$C, CTS_Raw_Data!$B:$B, "B", CTS_Raw_Data!$A:$A, 'AG-KIUC 2-52 (a), (c)-(f) '!$B221)</f>
        <v>0</v>
      </c>
      <c r="G221" s="7">
        <f>IFERROR(SUMIFS(CTS_Raw_Data!$D:$D, CTS_Raw_Data!$B:$B, "B", CTS_Raw_Data!$A:$A, 'AG-KIUC 2-52 (a), (c)-(f) '!$B221)/'AG-KIUC 2-52 (a), (c)-(f) '!$F221,0)</f>
        <v>0</v>
      </c>
      <c r="H221" s="19">
        <f>SUMIF(ACE_Raw_Data!$A:$A, 'AG-KIUC 2-52 (a), (c)-(f) '!$B221, ACE_Raw_Data!$B:$B)</f>
        <v>-0.91032175852192776</v>
      </c>
      <c r="I221" s="21">
        <f>IF(SUMIFS(Generation_Raw_Data!$C:$C, Generation_Raw_Data!$D:$D,'AG-KIUC 2-52 (a), (c)-(f) '!I$2, Generation_Raw_Data!$A:$A, 'AG-KIUC 2-52 (a), (c)-(f) '!$B221)&lt;0, 0, SUMIFS(Generation_Raw_Data!$C:$C, Generation_Raw_Data!$D:$D,'AG-KIUC 2-52 (a), (c)-(f) '!I$2, Generation_Raw_Data!$A:$A, 'AG-KIUC 2-52 (a), (c)-(f) '!$B221))</f>
        <v>0</v>
      </c>
      <c r="J221" s="8">
        <f>IF(SUMIFS(Generation_Raw_Data!$C:$C, Generation_Raw_Data!$D:$D,'AG-KIUC 2-52 (a), (c)-(f) '!J$2, Generation_Raw_Data!$A:$A, 'AG-KIUC 2-52 (a), (c)-(f) '!$B221)&lt;0, 0, SUMIFS(Generation_Raw_Data!$C:$C, Generation_Raw_Data!$D:$D,'AG-KIUC 2-52 (a), (c)-(f) '!J$2, Generation_Raw_Data!$A:$A, 'AG-KIUC 2-52 (a), (c)-(f) '!$B221))</f>
        <v>676.15000000000009</v>
      </c>
      <c r="K221" s="8">
        <f>IF(SUMIFS(Generation_Raw_Data!$C:$C, Generation_Raw_Data!$D:$D,'AG-KIUC 2-52 (a), (c)-(f) '!K$2, Generation_Raw_Data!$A:$A, 'AG-KIUC 2-52 (a), (c)-(f) '!$B221)&lt;0, 0, SUMIFS(Generation_Raw_Data!$C:$C, Generation_Raw_Data!$D:$D,'AG-KIUC 2-52 (a), (c)-(f) '!K$2, Generation_Raw_Data!$A:$A, 'AG-KIUC 2-52 (a), (c)-(f) '!$B221))</f>
        <v>441.66669999999999</v>
      </c>
      <c r="L221" s="8">
        <f>IF(SUMIFS(Generation_Raw_Data!$C:$C, Generation_Raw_Data!$D:$D,'AG-KIUC 2-52 (a), (c)-(f) '!L$2, Generation_Raw_Data!$A:$A, 'AG-KIUC 2-52 (a), (c)-(f) '!$B221)&lt;0, 0, SUMIFS(Generation_Raw_Data!$C:$C, Generation_Raw_Data!$D:$D,'AG-KIUC 2-52 (a), (c)-(f) '!L$2, Generation_Raw_Data!$A:$A, 'AG-KIUC 2-52 (a), (c)-(f) '!$B221))</f>
        <v>0</v>
      </c>
      <c r="M221" s="8">
        <f>IF(SUMIFS(Generation_Raw_Data!$C:$C, Generation_Raw_Data!$D:$D,'AG-KIUC 2-52 (a), (c)-(f) '!M$2, Generation_Raw_Data!$A:$A, 'AG-KIUC 2-52 (a), (c)-(f) '!$B221)&lt;0, 0, SUMIFS(Generation_Raw_Data!$C:$C, Generation_Raw_Data!$D:$D,'AG-KIUC 2-52 (a), (c)-(f) '!M$2, Generation_Raw_Data!$A:$A, 'AG-KIUC 2-52 (a), (c)-(f) '!$B221))</f>
        <v>382.66669999999999</v>
      </c>
      <c r="N221" s="8">
        <f>IF(SUMIFS(Generation_Raw_Data!$C:$C, Generation_Raw_Data!$D:$D,'AG-KIUC 2-52 (a), (c)-(f) '!N$2, Generation_Raw_Data!$A:$A, 'AG-KIUC 2-52 (a), (c)-(f) '!$B221)&lt;0, 0, SUMIFS(Generation_Raw_Data!$C:$C, Generation_Raw_Data!$D:$D,'AG-KIUC 2-52 (a), (c)-(f) '!N$2, Generation_Raw_Data!$A:$A, 'AG-KIUC 2-52 (a), (c)-(f) '!$B221))</f>
        <v>332.66669999999999</v>
      </c>
      <c r="O221" s="8">
        <f>IF(SUMIFS(Generation_Raw_Data!$C:$C, Generation_Raw_Data!$D:$D,'AG-KIUC 2-52 (a), (c)-(f) '!O$2, Generation_Raw_Data!$A:$A, 'AG-KIUC 2-52 (a), (c)-(f) '!$B221)&lt;0, 0, SUMIFS(Generation_Raw_Data!$C:$C, Generation_Raw_Data!$D:$D,'AG-KIUC 2-52 (a), (c)-(f) '!O$2, Generation_Raw_Data!$A:$A, 'AG-KIUC 2-52 (a), (c)-(f) '!$B221))</f>
        <v>294.3</v>
      </c>
      <c r="P221" s="8">
        <f>IF(SUMIFS(Generation_Raw_Data!$C:$C, Generation_Raw_Data!$D:$D,'AG-KIUC 2-52 (a), (c)-(f) '!P$2, Generation_Raw_Data!$A:$A, 'AG-KIUC 2-52 (a), (c)-(f) '!$B221)&lt;0, 0, SUMIFS(Generation_Raw_Data!$C:$C, Generation_Raw_Data!$D:$D,'AG-KIUC 2-52 (a), (c)-(f) '!P$2, Generation_Raw_Data!$A:$A, 'AG-KIUC 2-52 (a), (c)-(f) '!$B221))</f>
        <v>98.5</v>
      </c>
      <c r="Q221" s="8">
        <f>IF(SUMIFS(Generation_Raw_Data!$C:$C, Generation_Raw_Data!$D:$D,'AG-KIUC 2-52 (a), (c)-(f) '!Q$2, Generation_Raw_Data!$A:$A, 'AG-KIUC 2-52 (a), (c)-(f) '!$B221)&lt;0, 0, SUMIFS(Generation_Raw_Data!$C:$C, Generation_Raw_Data!$D:$D,'AG-KIUC 2-52 (a), (c)-(f) '!Q$2, Generation_Raw_Data!$A:$A, 'AG-KIUC 2-52 (a), (c)-(f) '!$B221))</f>
        <v>275.3</v>
      </c>
      <c r="R221" s="8">
        <f>IF(SUMIFS(Generation_Raw_Data!$C:$C, Generation_Raw_Data!$D:$D,'AG-KIUC 2-52 (a), (c)-(f) '!R$2, Generation_Raw_Data!$A:$A, 'AG-KIUC 2-52 (a), (c)-(f) '!$B221)&lt;0, 0, SUMIFS(Generation_Raw_Data!$C:$C, Generation_Raw_Data!$D:$D,'AG-KIUC 2-52 (a), (c)-(f) '!R$2, Generation_Raw_Data!$A:$A, 'AG-KIUC 2-52 (a), (c)-(f) '!$B221))</f>
        <v>398.5</v>
      </c>
      <c r="S221" s="8">
        <f>IF(SUMIFS(Generation_Raw_Data!$C:$C, Generation_Raw_Data!$D:$D,'AG-KIUC 2-52 (a), (c)-(f) '!S$2, Generation_Raw_Data!$A:$A, 'AG-KIUC 2-52 (a), (c)-(f) '!$B221)&lt;0, 0, SUMIFS(Generation_Raw_Data!$C:$C, Generation_Raw_Data!$D:$D,'AG-KIUC 2-52 (a), (c)-(f) '!S$2, Generation_Raw_Data!$A:$A, 'AG-KIUC 2-52 (a), (c)-(f) '!$B221))</f>
        <v>496.6</v>
      </c>
      <c r="T221" s="8">
        <f>IF(SUMIFS(Generation_Raw_Data!$C:$C, Generation_Raw_Data!$D:$D,'AG-KIUC 2-52 (a), (c)-(f) '!T$2, Generation_Raw_Data!$A:$A, 'AG-KIUC 2-52 (a), (c)-(f) '!$B221)&lt;0, 0, SUMIFS(Generation_Raw_Data!$C:$C, Generation_Raw_Data!$D:$D,'AG-KIUC 2-52 (a), (c)-(f) '!T$2, Generation_Raw_Data!$A:$A, 'AG-KIUC 2-52 (a), (c)-(f) '!$B221))</f>
        <v>751.1</v>
      </c>
      <c r="U221" s="8">
        <f>IF(SUMIFS(Generation_Raw_Data!$C:$C, Generation_Raw_Data!$D:$D,'AG-KIUC 2-52 (a), (c)-(f) '!U$2, Generation_Raw_Data!$A:$A, 'AG-KIUC 2-52 (a), (c)-(f) '!$B221)&lt;0, 0, SUMIFS(Generation_Raw_Data!$C:$C, Generation_Raw_Data!$D:$D,'AG-KIUC 2-52 (a), (c)-(f) '!U$2, Generation_Raw_Data!$A:$A, 'AG-KIUC 2-52 (a), (c)-(f) '!$B221))</f>
        <v>0</v>
      </c>
      <c r="V221" s="8">
        <f>IF(SUMIFS(Generation_Raw_Data!$C:$C, Generation_Raw_Data!$D:$D,'AG-KIUC 2-52 (a), (c)-(f) '!V$2, Generation_Raw_Data!$A:$A, 'AG-KIUC 2-52 (a), (c)-(f) '!$B221)&lt;0, 0, SUMIFS(Generation_Raw_Data!$C:$C, Generation_Raw_Data!$D:$D,'AG-KIUC 2-52 (a), (c)-(f) '!V$2, Generation_Raw_Data!$A:$A, 'AG-KIUC 2-52 (a), (c)-(f) '!$B221))</f>
        <v>0</v>
      </c>
      <c r="W221" s="8">
        <f>IF(SUMIFS(Generation_Raw_Data!$C:$C, Generation_Raw_Data!$D:$D,'AG-KIUC 2-52 (a), (c)-(f) '!W$2, Generation_Raw_Data!$A:$A, 'AG-KIUC 2-52 (a), (c)-(f) '!$B221)&lt;0, 0, SUMIFS(Generation_Raw_Data!$C:$C, Generation_Raw_Data!$D:$D,'AG-KIUC 2-52 (a), (c)-(f) '!W$2, Generation_Raw_Data!$A:$A, 'AG-KIUC 2-52 (a), (c)-(f) '!$B221))</f>
        <v>0</v>
      </c>
      <c r="X221" s="8">
        <f>IF(SUMIFS(Generation_Raw_Data!$C:$C, Generation_Raw_Data!$D:$D,'AG-KIUC 2-52 (a), (c)-(f) '!X$2, Generation_Raw_Data!$A:$A, 'AG-KIUC 2-52 (a), (c)-(f) '!$B221)&lt;0, 0, SUMIFS(Generation_Raw_Data!$C:$C, Generation_Raw_Data!$D:$D,'AG-KIUC 2-52 (a), (c)-(f) '!X$2, Generation_Raw_Data!$A:$A, 'AG-KIUC 2-52 (a), (c)-(f) '!$B221))</f>
        <v>0</v>
      </c>
      <c r="Y221" s="8">
        <f>IF(SUMIFS(Generation_Raw_Data!$C:$C, Generation_Raw_Data!$D:$D,'AG-KIUC 2-52 (a), (c)-(f) '!Y$2, Generation_Raw_Data!$A:$A, 'AG-KIUC 2-52 (a), (c)-(f) '!$B221)&lt;0, 0, SUMIFS(Generation_Raw_Data!$C:$C, Generation_Raw_Data!$D:$D,'AG-KIUC 2-52 (a), (c)-(f) '!Y$2, Generation_Raw_Data!$A:$A, 'AG-KIUC 2-52 (a), (c)-(f) '!$B221))</f>
        <v>0</v>
      </c>
      <c r="Z221" s="8">
        <f>IF(SUMIFS(Generation_Raw_Data!$C:$C, Generation_Raw_Data!$D:$D,'AG-KIUC 2-52 (a), (c)-(f) '!Z$2, Generation_Raw_Data!$A:$A, 'AG-KIUC 2-52 (a), (c)-(f) '!$B221)&lt;0, 0, SUMIFS(Generation_Raw_Data!$C:$C, Generation_Raw_Data!$D:$D,'AG-KIUC 2-52 (a), (c)-(f) '!Z$2, Generation_Raw_Data!$A:$A, 'AG-KIUC 2-52 (a), (c)-(f) '!$B221))</f>
        <v>0</v>
      </c>
      <c r="AA221" s="8">
        <f>IF(SUMIFS(Generation_Raw_Data!$C:$C, Generation_Raw_Data!$D:$D,'AG-KIUC 2-52 (a), (c)-(f) '!AA$2, Generation_Raw_Data!$A:$A, 'AG-KIUC 2-52 (a), (c)-(f) '!$B221)&lt;0, 0, SUMIFS(Generation_Raw_Data!$C:$C, Generation_Raw_Data!$D:$D,'AG-KIUC 2-52 (a), (c)-(f) '!AA$2, Generation_Raw_Data!$A:$A, 'AG-KIUC 2-52 (a), (c)-(f) '!$B221))</f>
        <v>0</v>
      </c>
      <c r="AB221" s="8">
        <f>IF(SUMIFS(Generation_Raw_Data!$C:$C, Generation_Raw_Data!$D:$D,'AG-KIUC 2-52 (a), (c)-(f) '!AB$2, Generation_Raw_Data!$A:$A, 'AG-KIUC 2-52 (a), (c)-(f) '!$B221)&lt;0, 0, SUMIFS(Generation_Raw_Data!$C:$C, Generation_Raw_Data!$D:$D,'AG-KIUC 2-52 (a), (c)-(f) '!AB$2, Generation_Raw_Data!$A:$A, 'AG-KIUC 2-52 (a), (c)-(f) '!$B221))</f>
        <v>0</v>
      </c>
      <c r="AC221" s="8">
        <f>IF(SUMIFS(Generation_Raw_Data!$C:$C, Generation_Raw_Data!$D:$D,'AG-KIUC 2-52 (a), (c)-(f) '!AC$2, Generation_Raw_Data!$A:$A, 'AG-KIUC 2-52 (a), (c)-(f) '!$B221)&lt;0, 0, SUMIFS(Generation_Raw_Data!$C:$C, Generation_Raw_Data!$D:$D,'AG-KIUC 2-52 (a), (c)-(f) '!AC$2, Generation_Raw_Data!$A:$A, 'AG-KIUC 2-52 (a), (c)-(f) '!$B221))</f>
        <v>0</v>
      </c>
      <c r="AD221" s="8">
        <f>IF(SUMIFS(Generation_Raw_Data!$C:$C, Generation_Raw_Data!$D:$D,'AG-KIUC 2-52 (a), (c)-(f) '!AD$2, Generation_Raw_Data!$A:$A, 'AG-KIUC 2-52 (a), (c)-(f) '!$B221)&lt;0, 0, SUMIFS(Generation_Raw_Data!$C:$C, Generation_Raw_Data!$D:$D,'AG-KIUC 2-52 (a), (c)-(f) '!AD$2, Generation_Raw_Data!$A:$A, 'AG-KIUC 2-52 (a), (c)-(f) '!$B221))</f>
        <v>0</v>
      </c>
      <c r="AE221" s="8">
        <f>IF(SUMIFS(Generation_Raw_Data!$C:$C, Generation_Raw_Data!$D:$D,'AG-KIUC 2-52 (a), (c)-(f) '!AE$2, Generation_Raw_Data!$A:$A, 'AG-KIUC 2-52 (a), (c)-(f) '!$B221)&lt;0, 0, SUMIFS(Generation_Raw_Data!$C:$C, Generation_Raw_Data!$D:$D,'AG-KIUC 2-52 (a), (c)-(f) '!AE$2, Generation_Raw_Data!$A:$A, 'AG-KIUC 2-52 (a), (c)-(f) '!$B221))</f>
        <v>0</v>
      </c>
      <c r="AF221" s="8">
        <f>IF(SUMIFS(Generation_Raw_Data!$C:$C, Generation_Raw_Data!$D:$D,'AG-KIUC 2-52 (a), (c)-(f) '!AF$2, Generation_Raw_Data!$A:$A, 'AG-KIUC 2-52 (a), (c)-(f) '!$B221)&lt;0, 0, SUMIFS(Generation_Raw_Data!$C:$C, Generation_Raw_Data!$D:$D,'AG-KIUC 2-52 (a), (c)-(f) '!AF$2, Generation_Raw_Data!$A:$A, 'AG-KIUC 2-52 (a), (c)-(f) '!$B221))</f>
        <v>0</v>
      </c>
      <c r="AG221" s="8">
        <f>IF(SUMIFS(Generation_Raw_Data!$C:$C, Generation_Raw_Data!$D:$D,'AG-KIUC 2-52 (a), (c)-(f) '!AG$2, Generation_Raw_Data!$A:$A, 'AG-KIUC 2-52 (a), (c)-(f) '!$B221)&lt;0, 0, SUMIFS(Generation_Raw_Data!$C:$C, Generation_Raw_Data!$D:$D,'AG-KIUC 2-52 (a), (c)-(f) '!AG$2, Generation_Raw_Data!$A:$A, 'AG-KIUC 2-52 (a), (c)-(f) '!$B221))</f>
        <v>0</v>
      </c>
      <c r="AH221" s="8">
        <f>IF(SUMIFS(Generation_Raw_Data!$C:$C, Generation_Raw_Data!$D:$D,'AG-KIUC 2-52 (a), (c)-(f) '!AH$2, Generation_Raw_Data!$A:$A, 'AG-KIUC 2-52 (a), (c)-(f) '!$B221)&lt;0, 0, SUMIFS(Generation_Raw_Data!$C:$C, Generation_Raw_Data!$D:$D,'AG-KIUC 2-52 (a), (c)-(f) '!AH$2, Generation_Raw_Data!$A:$A, 'AG-KIUC 2-52 (a), (c)-(f) '!$B221))</f>
        <v>0</v>
      </c>
      <c r="AI221" s="8">
        <f>IF(SUMIFS(Generation_Raw_Data!$C:$C, Generation_Raw_Data!$D:$D,'AG-KIUC 2-52 (a), (c)-(f) '!AI$2, Generation_Raw_Data!$A:$A, 'AG-KIUC 2-52 (a), (c)-(f) '!$B221)&lt;0, 0, SUMIFS(Generation_Raw_Data!$C:$C, Generation_Raw_Data!$D:$D,'AG-KIUC 2-52 (a), (c)-(f) '!AI$2, Generation_Raw_Data!$A:$A, 'AG-KIUC 2-52 (a), (c)-(f) '!$B221))</f>
        <v>0</v>
      </c>
      <c r="AJ221" s="8">
        <f>IF(SUMIFS(Generation_Raw_Data!$C:$C, Generation_Raw_Data!$D:$D,'AG-KIUC 2-52 (a), (c)-(f) '!AJ$2, Generation_Raw_Data!$A:$A, 'AG-KIUC 2-52 (a), (c)-(f) '!$B221)&lt;0, 0, SUMIFS(Generation_Raw_Data!$C:$C, Generation_Raw_Data!$D:$D,'AG-KIUC 2-52 (a), (c)-(f) '!AJ$2, Generation_Raw_Data!$A:$A, 'AG-KIUC 2-52 (a), (c)-(f) '!$B221))</f>
        <v>0</v>
      </c>
      <c r="AK221" s="8">
        <f>IF(SUMIFS(Generation_Raw_Data!$C:$C, Generation_Raw_Data!$D:$D,'AG-KIUC 2-52 (a), (c)-(f) '!AK$2, Generation_Raw_Data!$A:$A, 'AG-KIUC 2-52 (a), (c)-(f) '!$B221)&lt;0, 0, SUMIFS(Generation_Raw_Data!$C:$C, Generation_Raw_Data!$D:$D,'AG-KIUC 2-52 (a), (c)-(f) '!AK$2, Generation_Raw_Data!$A:$A, 'AG-KIUC 2-52 (a), (c)-(f) '!$B221))</f>
        <v>47</v>
      </c>
      <c r="AL221" s="8">
        <f>IF(SUMIFS(Generation_Raw_Data!$C:$C, Generation_Raw_Data!$D:$D,'AG-KIUC 2-52 (a), (c)-(f) '!AL$2, Generation_Raw_Data!$A:$A, 'AG-KIUC 2-52 (a), (c)-(f) '!$B221)&lt;0, 0, SUMIFS(Generation_Raw_Data!$C:$C, Generation_Raw_Data!$D:$D,'AG-KIUC 2-52 (a), (c)-(f) '!AL$2, Generation_Raw_Data!$A:$A, 'AG-KIUC 2-52 (a), (c)-(f) '!$B221))</f>
        <v>0</v>
      </c>
      <c r="AM221" s="8">
        <f>IF(SUMIFS(Generation_Raw_Data!$C:$C, Generation_Raw_Data!$D:$D,'AG-KIUC 2-52 (a), (c)-(f) '!AM$2, Generation_Raw_Data!$A:$A, 'AG-KIUC 2-52 (a), (c)-(f) '!$B221)&lt;0, 0, SUMIFS(Generation_Raw_Data!$C:$C, Generation_Raw_Data!$D:$D,'AG-KIUC 2-52 (a), (c)-(f) '!AM$2, Generation_Raw_Data!$A:$A, 'AG-KIUC 2-52 (a), (c)-(f) '!$B221))</f>
        <v>0.8</v>
      </c>
      <c r="AN221" s="8">
        <f>IF(SUMIFS(Generation_Raw_Data!$C:$C, Generation_Raw_Data!$D:$D,'AG-KIUC 2-52 (a), (c)-(f) '!AN$2, Generation_Raw_Data!$A:$A, 'AG-KIUC 2-52 (a), (c)-(f) '!$B221)&lt;0, 0, SUMIFS(Generation_Raw_Data!$C:$C, Generation_Raw_Data!$D:$D,'AG-KIUC 2-52 (a), (c)-(f) '!AN$2, Generation_Raw_Data!$A:$A, 'AG-KIUC 2-52 (a), (c)-(f) '!$B221))</f>
        <v>0.1</v>
      </c>
    </row>
    <row r="222" spans="1:40" x14ac:dyDescent="0.35">
      <c r="A222" s="1">
        <v>28</v>
      </c>
      <c r="B222" s="2">
        <v>44909.499999999993</v>
      </c>
      <c r="C222" s="16">
        <f>SUMIF(Marginal_Cost_Raw_Data!$A:$A, 'AG-KIUC 2-52 (a), (c)-(f) '!$B222, Marginal_Cost_Raw_Data!$B:$B)</f>
        <v>24.077968818359377</v>
      </c>
      <c r="D222" s="17">
        <f>SUMIFS(CTS_Raw_Data!$C:$C, CTS_Raw_Data!$B:$B, "S", CTS_Raw_Data!$A:$A, 'AG-KIUC 2-52 (a), (c)-(f) '!$B222)</f>
        <v>250</v>
      </c>
      <c r="E222" s="7">
        <f>IFERROR(SUMIFS(CTS_Raw_Data!$D:$D, CTS_Raw_Data!$B:$B, "S", CTS_Raw_Data!$A:$A, 'AG-KIUC 2-52 (a), (c)-(f) '!$B222)/'AG-KIUC 2-52 (a), (c)-(f) '!$D222,0)</f>
        <v>67.875839999999997</v>
      </c>
      <c r="F222" s="14">
        <f>SUMIFS(CTS_Raw_Data!$C:$C, CTS_Raw_Data!$B:$B, "B", CTS_Raw_Data!$A:$A, 'AG-KIUC 2-52 (a), (c)-(f) '!$B222)</f>
        <v>0</v>
      </c>
      <c r="G222" s="7">
        <f>IFERROR(SUMIFS(CTS_Raw_Data!$D:$D, CTS_Raw_Data!$B:$B, "B", CTS_Raw_Data!$A:$A, 'AG-KIUC 2-52 (a), (c)-(f) '!$B222)/'AG-KIUC 2-52 (a), (c)-(f) '!$F222,0)</f>
        <v>0</v>
      </c>
      <c r="H222" s="19">
        <f>SUMIF(ACE_Raw_Data!$A:$A, 'AG-KIUC 2-52 (a), (c)-(f) '!$B222, ACE_Raw_Data!$B:$B)</f>
        <v>-9.4862293775876356</v>
      </c>
      <c r="I222" s="21">
        <f>IF(SUMIFS(Generation_Raw_Data!$C:$C, Generation_Raw_Data!$D:$D,'AG-KIUC 2-52 (a), (c)-(f) '!I$2, Generation_Raw_Data!$A:$A, 'AG-KIUC 2-52 (a), (c)-(f) '!$B222)&lt;0, 0, SUMIFS(Generation_Raw_Data!$C:$C, Generation_Raw_Data!$D:$D,'AG-KIUC 2-52 (a), (c)-(f) '!I$2, Generation_Raw_Data!$A:$A, 'AG-KIUC 2-52 (a), (c)-(f) '!$B222))</f>
        <v>0</v>
      </c>
      <c r="J222" s="8">
        <f>IF(SUMIFS(Generation_Raw_Data!$C:$C, Generation_Raw_Data!$D:$D,'AG-KIUC 2-52 (a), (c)-(f) '!J$2, Generation_Raw_Data!$A:$A, 'AG-KIUC 2-52 (a), (c)-(f) '!$B222)&lt;0, 0, SUMIFS(Generation_Raw_Data!$C:$C, Generation_Raw_Data!$D:$D,'AG-KIUC 2-52 (a), (c)-(f) '!J$2, Generation_Raw_Data!$A:$A, 'AG-KIUC 2-52 (a), (c)-(f) '!$B222))</f>
        <v>674.65</v>
      </c>
      <c r="K222" s="8">
        <f>IF(SUMIFS(Generation_Raw_Data!$C:$C, Generation_Raw_Data!$D:$D,'AG-KIUC 2-52 (a), (c)-(f) '!K$2, Generation_Raw_Data!$A:$A, 'AG-KIUC 2-52 (a), (c)-(f) '!$B222)&lt;0, 0, SUMIFS(Generation_Raw_Data!$C:$C, Generation_Raw_Data!$D:$D,'AG-KIUC 2-52 (a), (c)-(f) '!K$2, Generation_Raw_Data!$A:$A, 'AG-KIUC 2-52 (a), (c)-(f) '!$B222))</f>
        <v>437</v>
      </c>
      <c r="L222" s="8">
        <f>IF(SUMIFS(Generation_Raw_Data!$C:$C, Generation_Raw_Data!$D:$D,'AG-KIUC 2-52 (a), (c)-(f) '!L$2, Generation_Raw_Data!$A:$A, 'AG-KIUC 2-52 (a), (c)-(f) '!$B222)&lt;0, 0, SUMIFS(Generation_Raw_Data!$C:$C, Generation_Raw_Data!$D:$D,'AG-KIUC 2-52 (a), (c)-(f) '!L$2, Generation_Raw_Data!$A:$A, 'AG-KIUC 2-52 (a), (c)-(f) '!$B222))</f>
        <v>0</v>
      </c>
      <c r="M222" s="8">
        <f>IF(SUMIFS(Generation_Raw_Data!$C:$C, Generation_Raw_Data!$D:$D,'AG-KIUC 2-52 (a), (c)-(f) '!M$2, Generation_Raw_Data!$A:$A, 'AG-KIUC 2-52 (a), (c)-(f) '!$B222)&lt;0, 0, SUMIFS(Generation_Raw_Data!$C:$C, Generation_Raw_Data!$D:$D,'AG-KIUC 2-52 (a), (c)-(f) '!M$2, Generation_Raw_Data!$A:$A, 'AG-KIUC 2-52 (a), (c)-(f) '!$B222))</f>
        <v>408</v>
      </c>
      <c r="N222" s="8">
        <f>IF(SUMIFS(Generation_Raw_Data!$C:$C, Generation_Raw_Data!$D:$D,'AG-KIUC 2-52 (a), (c)-(f) '!N$2, Generation_Raw_Data!$A:$A, 'AG-KIUC 2-52 (a), (c)-(f) '!$B222)&lt;0, 0, SUMIFS(Generation_Raw_Data!$C:$C, Generation_Raw_Data!$D:$D,'AG-KIUC 2-52 (a), (c)-(f) '!N$2, Generation_Raw_Data!$A:$A, 'AG-KIUC 2-52 (a), (c)-(f) '!$B222))</f>
        <v>372</v>
      </c>
      <c r="O222" s="8">
        <f>IF(SUMIFS(Generation_Raw_Data!$C:$C, Generation_Raw_Data!$D:$D,'AG-KIUC 2-52 (a), (c)-(f) '!O$2, Generation_Raw_Data!$A:$A, 'AG-KIUC 2-52 (a), (c)-(f) '!$B222)&lt;0, 0, SUMIFS(Generation_Raw_Data!$C:$C, Generation_Raw_Data!$D:$D,'AG-KIUC 2-52 (a), (c)-(f) '!O$2, Generation_Raw_Data!$A:$A, 'AG-KIUC 2-52 (a), (c)-(f) '!$B222))</f>
        <v>282.7</v>
      </c>
      <c r="P222" s="8">
        <f>IF(SUMIFS(Generation_Raw_Data!$C:$C, Generation_Raw_Data!$D:$D,'AG-KIUC 2-52 (a), (c)-(f) '!P$2, Generation_Raw_Data!$A:$A, 'AG-KIUC 2-52 (a), (c)-(f) '!$B222)&lt;0, 0, SUMIFS(Generation_Raw_Data!$C:$C, Generation_Raw_Data!$D:$D,'AG-KIUC 2-52 (a), (c)-(f) '!P$2, Generation_Raw_Data!$A:$A, 'AG-KIUC 2-52 (a), (c)-(f) '!$B222))</f>
        <v>0</v>
      </c>
      <c r="Q222" s="8">
        <f>IF(SUMIFS(Generation_Raw_Data!$C:$C, Generation_Raw_Data!$D:$D,'AG-KIUC 2-52 (a), (c)-(f) '!Q$2, Generation_Raw_Data!$A:$A, 'AG-KIUC 2-52 (a), (c)-(f) '!$B222)&lt;0, 0, SUMIFS(Generation_Raw_Data!$C:$C, Generation_Raw_Data!$D:$D,'AG-KIUC 2-52 (a), (c)-(f) '!Q$2, Generation_Raw_Data!$A:$A, 'AG-KIUC 2-52 (a), (c)-(f) '!$B222))</f>
        <v>341.1</v>
      </c>
      <c r="R222" s="8">
        <f>IF(SUMIFS(Generation_Raw_Data!$C:$C, Generation_Raw_Data!$D:$D,'AG-KIUC 2-52 (a), (c)-(f) '!R$2, Generation_Raw_Data!$A:$A, 'AG-KIUC 2-52 (a), (c)-(f) '!$B222)&lt;0, 0, SUMIFS(Generation_Raw_Data!$C:$C, Generation_Raw_Data!$D:$D,'AG-KIUC 2-52 (a), (c)-(f) '!R$2, Generation_Raw_Data!$A:$A, 'AG-KIUC 2-52 (a), (c)-(f) '!$B222))</f>
        <v>430.3</v>
      </c>
      <c r="S222" s="8">
        <f>IF(SUMIFS(Generation_Raw_Data!$C:$C, Generation_Raw_Data!$D:$D,'AG-KIUC 2-52 (a), (c)-(f) '!S$2, Generation_Raw_Data!$A:$A, 'AG-KIUC 2-52 (a), (c)-(f) '!$B222)&lt;0, 0, SUMIFS(Generation_Raw_Data!$C:$C, Generation_Raw_Data!$D:$D,'AG-KIUC 2-52 (a), (c)-(f) '!S$2, Generation_Raw_Data!$A:$A, 'AG-KIUC 2-52 (a), (c)-(f) '!$B222))</f>
        <v>473.7</v>
      </c>
      <c r="T222" s="8">
        <f>IF(SUMIFS(Generation_Raw_Data!$C:$C, Generation_Raw_Data!$D:$D,'AG-KIUC 2-52 (a), (c)-(f) '!T$2, Generation_Raw_Data!$A:$A, 'AG-KIUC 2-52 (a), (c)-(f) '!$B222)&lt;0, 0, SUMIFS(Generation_Raw_Data!$C:$C, Generation_Raw_Data!$D:$D,'AG-KIUC 2-52 (a), (c)-(f) '!T$2, Generation_Raw_Data!$A:$A, 'AG-KIUC 2-52 (a), (c)-(f) '!$B222))</f>
        <v>750.8</v>
      </c>
      <c r="U222" s="8">
        <f>IF(SUMIFS(Generation_Raw_Data!$C:$C, Generation_Raw_Data!$D:$D,'AG-KIUC 2-52 (a), (c)-(f) '!U$2, Generation_Raw_Data!$A:$A, 'AG-KIUC 2-52 (a), (c)-(f) '!$B222)&lt;0, 0, SUMIFS(Generation_Raw_Data!$C:$C, Generation_Raw_Data!$D:$D,'AG-KIUC 2-52 (a), (c)-(f) '!U$2, Generation_Raw_Data!$A:$A, 'AG-KIUC 2-52 (a), (c)-(f) '!$B222))</f>
        <v>0</v>
      </c>
      <c r="V222" s="8">
        <f>IF(SUMIFS(Generation_Raw_Data!$C:$C, Generation_Raw_Data!$D:$D,'AG-KIUC 2-52 (a), (c)-(f) '!V$2, Generation_Raw_Data!$A:$A, 'AG-KIUC 2-52 (a), (c)-(f) '!$B222)&lt;0, 0, SUMIFS(Generation_Raw_Data!$C:$C, Generation_Raw_Data!$D:$D,'AG-KIUC 2-52 (a), (c)-(f) '!V$2, Generation_Raw_Data!$A:$A, 'AG-KIUC 2-52 (a), (c)-(f) '!$B222))</f>
        <v>0</v>
      </c>
      <c r="W222" s="8">
        <f>IF(SUMIFS(Generation_Raw_Data!$C:$C, Generation_Raw_Data!$D:$D,'AG-KIUC 2-52 (a), (c)-(f) '!W$2, Generation_Raw_Data!$A:$A, 'AG-KIUC 2-52 (a), (c)-(f) '!$B222)&lt;0, 0, SUMIFS(Generation_Raw_Data!$C:$C, Generation_Raw_Data!$D:$D,'AG-KIUC 2-52 (a), (c)-(f) '!W$2, Generation_Raw_Data!$A:$A, 'AG-KIUC 2-52 (a), (c)-(f) '!$B222))</f>
        <v>0</v>
      </c>
      <c r="X222" s="8">
        <f>IF(SUMIFS(Generation_Raw_Data!$C:$C, Generation_Raw_Data!$D:$D,'AG-KIUC 2-52 (a), (c)-(f) '!X$2, Generation_Raw_Data!$A:$A, 'AG-KIUC 2-52 (a), (c)-(f) '!$B222)&lt;0, 0, SUMIFS(Generation_Raw_Data!$C:$C, Generation_Raw_Data!$D:$D,'AG-KIUC 2-52 (a), (c)-(f) '!X$2, Generation_Raw_Data!$A:$A, 'AG-KIUC 2-52 (a), (c)-(f) '!$B222))</f>
        <v>0</v>
      </c>
      <c r="Y222" s="8">
        <f>IF(SUMIFS(Generation_Raw_Data!$C:$C, Generation_Raw_Data!$D:$D,'AG-KIUC 2-52 (a), (c)-(f) '!Y$2, Generation_Raw_Data!$A:$A, 'AG-KIUC 2-52 (a), (c)-(f) '!$B222)&lt;0, 0, SUMIFS(Generation_Raw_Data!$C:$C, Generation_Raw_Data!$D:$D,'AG-KIUC 2-52 (a), (c)-(f) '!Y$2, Generation_Raw_Data!$A:$A, 'AG-KIUC 2-52 (a), (c)-(f) '!$B222))</f>
        <v>0</v>
      </c>
      <c r="Z222" s="8">
        <f>IF(SUMIFS(Generation_Raw_Data!$C:$C, Generation_Raw_Data!$D:$D,'AG-KIUC 2-52 (a), (c)-(f) '!Z$2, Generation_Raw_Data!$A:$A, 'AG-KIUC 2-52 (a), (c)-(f) '!$B222)&lt;0, 0, SUMIFS(Generation_Raw_Data!$C:$C, Generation_Raw_Data!$D:$D,'AG-KIUC 2-52 (a), (c)-(f) '!Z$2, Generation_Raw_Data!$A:$A, 'AG-KIUC 2-52 (a), (c)-(f) '!$B222))</f>
        <v>0</v>
      </c>
      <c r="AA222" s="8">
        <f>IF(SUMIFS(Generation_Raw_Data!$C:$C, Generation_Raw_Data!$D:$D,'AG-KIUC 2-52 (a), (c)-(f) '!AA$2, Generation_Raw_Data!$A:$A, 'AG-KIUC 2-52 (a), (c)-(f) '!$B222)&lt;0, 0, SUMIFS(Generation_Raw_Data!$C:$C, Generation_Raw_Data!$D:$D,'AG-KIUC 2-52 (a), (c)-(f) '!AA$2, Generation_Raw_Data!$A:$A, 'AG-KIUC 2-52 (a), (c)-(f) '!$B222))</f>
        <v>0</v>
      </c>
      <c r="AB222" s="8">
        <f>IF(SUMIFS(Generation_Raw_Data!$C:$C, Generation_Raw_Data!$D:$D,'AG-KIUC 2-52 (a), (c)-(f) '!AB$2, Generation_Raw_Data!$A:$A, 'AG-KIUC 2-52 (a), (c)-(f) '!$B222)&lt;0, 0, SUMIFS(Generation_Raw_Data!$C:$C, Generation_Raw_Data!$D:$D,'AG-KIUC 2-52 (a), (c)-(f) '!AB$2, Generation_Raw_Data!$A:$A, 'AG-KIUC 2-52 (a), (c)-(f) '!$B222))</f>
        <v>0</v>
      </c>
      <c r="AC222" s="8">
        <f>IF(SUMIFS(Generation_Raw_Data!$C:$C, Generation_Raw_Data!$D:$D,'AG-KIUC 2-52 (a), (c)-(f) '!AC$2, Generation_Raw_Data!$A:$A, 'AG-KIUC 2-52 (a), (c)-(f) '!$B222)&lt;0, 0, SUMIFS(Generation_Raw_Data!$C:$C, Generation_Raw_Data!$D:$D,'AG-KIUC 2-52 (a), (c)-(f) '!AC$2, Generation_Raw_Data!$A:$A, 'AG-KIUC 2-52 (a), (c)-(f) '!$B222))</f>
        <v>0</v>
      </c>
      <c r="AD222" s="8">
        <f>IF(SUMIFS(Generation_Raw_Data!$C:$C, Generation_Raw_Data!$D:$D,'AG-KIUC 2-52 (a), (c)-(f) '!AD$2, Generation_Raw_Data!$A:$A, 'AG-KIUC 2-52 (a), (c)-(f) '!$B222)&lt;0, 0, SUMIFS(Generation_Raw_Data!$C:$C, Generation_Raw_Data!$D:$D,'AG-KIUC 2-52 (a), (c)-(f) '!AD$2, Generation_Raw_Data!$A:$A, 'AG-KIUC 2-52 (a), (c)-(f) '!$B222))</f>
        <v>0</v>
      </c>
      <c r="AE222" s="8">
        <f>IF(SUMIFS(Generation_Raw_Data!$C:$C, Generation_Raw_Data!$D:$D,'AG-KIUC 2-52 (a), (c)-(f) '!AE$2, Generation_Raw_Data!$A:$A, 'AG-KIUC 2-52 (a), (c)-(f) '!$B222)&lt;0, 0, SUMIFS(Generation_Raw_Data!$C:$C, Generation_Raw_Data!$D:$D,'AG-KIUC 2-52 (a), (c)-(f) '!AE$2, Generation_Raw_Data!$A:$A, 'AG-KIUC 2-52 (a), (c)-(f) '!$B222))</f>
        <v>0</v>
      </c>
      <c r="AF222" s="8">
        <f>IF(SUMIFS(Generation_Raw_Data!$C:$C, Generation_Raw_Data!$D:$D,'AG-KIUC 2-52 (a), (c)-(f) '!AF$2, Generation_Raw_Data!$A:$A, 'AG-KIUC 2-52 (a), (c)-(f) '!$B222)&lt;0, 0, SUMIFS(Generation_Raw_Data!$C:$C, Generation_Raw_Data!$D:$D,'AG-KIUC 2-52 (a), (c)-(f) '!AF$2, Generation_Raw_Data!$A:$A, 'AG-KIUC 2-52 (a), (c)-(f) '!$B222))</f>
        <v>0</v>
      </c>
      <c r="AG222" s="8">
        <f>IF(SUMIFS(Generation_Raw_Data!$C:$C, Generation_Raw_Data!$D:$D,'AG-KIUC 2-52 (a), (c)-(f) '!AG$2, Generation_Raw_Data!$A:$A, 'AG-KIUC 2-52 (a), (c)-(f) '!$B222)&lt;0, 0, SUMIFS(Generation_Raw_Data!$C:$C, Generation_Raw_Data!$D:$D,'AG-KIUC 2-52 (a), (c)-(f) '!AG$2, Generation_Raw_Data!$A:$A, 'AG-KIUC 2-52 (a), (c)-(f) '!$B222))</f>
        <v>0</v>
      </c>
      <c r="AH222" s="8">
        <f>IF(SUMIFS(Generation_Raw_Data!$C:$C, Generation_Raw_Data!$D:$D,'AG-KIUC 2-52 (a), (c)-(f) '!AH$2, Generation_Raw_Data!$A:$A, 'AG-KIUC 2-52 (a), (c)-(f) '!$B222)&lt;0, 0, SUMIFS(Generation_Raw_Data!$C:$C, Generation_Raw_Data!$D:$D,'AG-KIUC 2-52 (a), (c)-(f) '!AH$2, Generation_Raw_Data!$A:$A, 'AG-KIUC 2-52 (a), (c)-(f) '!$B222))</f>
        <v>0</v>
      </c>
      <c r="AI222" s="8">
        <f>IF(SUMIFS(Generation_Raw_Data!$C:$C, Generation_Raw_Data!$D:$D,'AG-KIUC 2-52 (a), (c)-(f) '!AI$2, Generation_Raw_Data!$A:$A, 'AG-KIUC 2-52 (a), (c)-(f) '!$B222)&lt;0, 0, SUMIFS(Generation_Raw_Data!$C:$C, Generation_Raw_Data!$D:$D,'AG-KIUC 2-52 (a), (c)-(f) '!AI$2, Generation_Raw_Data!$A:$A, 'AG-KIUC 2-52 (a), (c)-(f) '!$B222))</f>
        <v>0</v>
      </c>
      <c r="AJ222" s="8">
        <f>IF(SUMIFS(Generation_Raw_Data!$C:$C, Generation_Raw_Data!$D:$D,'AG-KIUC 2-52 (a), (c)-(f) '!AJ$2, Generation_Raw_Data!$A:$A, 'AG-KIUC 2-52 (a), (c)-(f) '!$B222)&lt;0, 0, SUMIFS(Generation_Raw_Data!$C:$C, Generation_Raw_Data!$D:$D,'AG-KIUC 2-52 (a), (c)-(f) '!AJ$2, Generation_Raw_Data!$A:$A, 'AG-KIUC 2-52 (a), (c)-(f) '!$B222))</f>
        <v>0</v>
      </c>
      <c r="AK222" s="8">
        <f>IF(SUMIFS(Generation_Raw_Data!$C:$C, Generation_Raw_Data!$D:$D,'AG-KIUC 2-52 (a), (c)-(f) '!AK$2, Generation_Raw_Data!$A:$A, 'AG-KIUC 2-52 (a), (c)-(f) '!$B222)&lt;0, 0, SUMIFS(Generation_Raw_Data!$C:$C, Generation_Raw_Data!$D:$D,'AG-KIUC 2-52 (a), (c)-(f) '!AK$2, Generation_Raw_Data!$A:$A, 'AG-KIUC 2-52 (a), (c)-(f) '!$B222))</f>
        <v>46</v>
      </c>
      <c r="AL222" s="8">
        <f>IF(SUMIFS(Generation_Raw_Data!$C:$C, Generation_Raw_Data!$D:$D,'AG-KIUC 2-52 (a), (c)-(f) '!AL$2, Generation_Raw_Data!$A:$A, 'AG-KIUC 2-52 (a), (c)-(f) '!$B222)&lt;0, 0, SUMIFS(Generation_Raw_Data!$C:$C, Generation_Raw_Data!$D:$D,'AG-KIUC 2-52 (a), (c)-(f) '!AL$2, Generation_Raw_Data!$A:$A, 'AG-KIUC 2-52 (a), (c)-(f) '!$B222))</f>
        <v>0</v>
      </c>
      <c r="AM222" s="8">
        <f>IF(SUMIFS(Generation_Raw_Data!$C:$C, Generation_Raw_Data!$D:$D,'AG-KIUC 2-52 (a), (c)-(f) '!AM$2, Generation_Raw_Data!$A:$A, 'AG-KIUC 2-52 (a), (c)-(f) '!$B222)&lt;0, 0, SUMIFS(Generation_Raw_Data!$C:$C, Generation_Raw_Data!$D:$D,'AG-KIUC 2-52 (a), (c)-(f) '!AM$2, Generation_Raw_Data!$A:$A, 'AG-KIUC 2-52 (a), (c)-(f) '!$B222))</f>
        <v>0.9</v>
      </c>
      <c r="AN222" s="8">
        <f>IF(SUMIFS(Generation_Raw_Data!$C:$C, Generation_Raw_Data!$D:$D,'AG-KIUC 2-52 (a), (c)-(f) '!AN$2, Generation_Raw_Data!$A:$A, 'AG-KIUC 2-52 (a), (c)-(f) '!$B222)&lt;0, 0, SUMIFS(Generation_Raw_Data!$C:$C, Generation_Raw_Data!$D:$D,'AG-KIUC 2-52 (a), (c)-(f) '!AN$2, Generation_Raw_Data!$A:$A, 'AG-KIUC 2-52 (a), (c)-(f) '!$B222))</f>
        <v>0.1</v>
      </c>
    </row>
    <row r="223" spans="1:40" x14ac:dyDescent="0.35">
      <c r="A223" s="1">
        <v>28</v>
      </c>
      <c r="B223" s="2">
        <v>44909.541666666657</v>
      </c>
      <c r="C223" s="16">
        <f>SUMIF(Marginal_Cost_Raw_Data!$A:$A, 'AG-KIUC 2-52 (a), (c)-(f) '!$B223, Marginal_Cost_Raw_Data!$B:$B)</f>
        <v>24.450264106987849</v>
      </c>
      <c r="D223" s="17">
        <f>SUMIFS(CTS_Raw_Data!$C:$C, CTS_Raw_Data!$B:$B, "S", CTS_Raw_Data!$A:$A, 'AG-KIUC 2-52 (a), (c)-(f) '!$B223)</f>
        <v>250</v>
      </c>
      <c r="E223" s="7">
        <f>IFERROR(SUMIFS(CTS_Raw_Data!$D:$D, CTS_Raw_Data!$B:$B, "S", CTS_Raw_Data!$A:$A, 'AG-KIUC 2-52 (a), (c)-(f) '!$B223)/'AG-KIUC 2-52 (a), (c)-(f) '!$D223,0)</f>
        <v>76.413320000000013</v>
      </c>
      <c r="F223" s="14">
        <f>SUMIFS(CTS_Raw_Data!$C:$C, CTS_Raw_Data!$B:$B, "B", CTS_Raw_Data!$A:$A, 'AG-KIUC 2-52 (a), (c)-(f) '!$B223)</f>
        <v>0</v>
      </c>
      <c r="G223" s="7">
        <f>IFERROR(SUMIFS(CTS_Raw_Data!$D:$D, CTS_Raw_Data!$B:$B, "B", CTS_Raw_Data!$A:$A, 'AG-KIUC 2-52 (a), (c)-(f) '!$B223)/'AG-KIUC 2-52 (a), (c)-(f) '!$F223,0)</f>
        <v>0</v>
      </c>
      <c r="H223" s="19">
        <f>SUMIF(ACE_Raw_Data!$A:$A, 'AG-KIUC 2-52 (a), (c)-(f) '!$B223, ACE_Raw_Data!$B:$B)</f>
        <v>-3.8715140101644727</v>
      </c>
      <c r="I223" s="21">
        <f>IF(SUMIFS(Generation_Raw_Data!$C:$C, Generation_Raw_Data!$D:$D,'AG-KIUC 2-52 (a), (c)-(f) '!I$2, Generation_Raw_Data!$A:$A, 'AG-KIUC 2-52 (a), (c)-(f) '!$B223)&lt;0, 0, SUMIFS(Generation_Raw_Data!$C:$C, Generation_Raw_Data!$D:$D,'AG-KIUC 2-52 (a), (c)-(f) '!I$2, Generation_Raw_Data!$A:$A, 'AG-KIUC 2-52 (a), (c)-(f) '!$B223))</f>
        <v>0</v>
      </c>
      <c r="J223" s="8">
        <f>IF(SUMIFS(Generation_Raw_Data!$C:$C, Generation_Raw_Data!$D:$D,'AG-KIUC 2-52 (a), (c)-(f) '!J$2, Generation_Raw_Data!$A:$A, 'AG-KIUC 2-52 (a), (c)-(f) '!$B223)&lt;0, 0, SUMIFS(Generation_Raw_Data!$C:$C, Generation_Raw_Data!$D:$D,'AG-KIUC 2-52 (a), (c)-(f) '!J$2, Generation_Raw_Data!$A:$A, 'AG-KIUC 2-52 (a), (c)-(f) '!$B223))</f>
        <v>675</v>
      </c>
      <c r="K223" s="8">
        <f>IF(SUMIFS(Generation_Raw_Data!$C:$C, Generation_Raw_Data!$D:$D,'AG-KIUC 2-52 (a), (c)-(f) '!K$2, Generation_Raw_Data!$A:$A, 'AG-KIUC 2-52 (a), (c)-(f) '!$B223)&lt;0, 0, SUMIFS(Generation_Raw_Data!$C:$C, Generation_Raw_Data!$D:$D,'AG-KIUC 2-52 (a), (c)-(f) '!K$2, Generation_Raw_Data!$A:$A, 'AG-KIUC 2-52 (a), (c)-(f) '!$B223))</f>
        <v>443</v>
      </c>
      <c r="L223" s="8">
        <f>IF(SUMIFS(Generation_Raw_Data!$C:$C, Generation_Raw_Data!$D:$D,'AG-KIUC 2-52 (a), (c)-(f) '!L$2, Generation_Raw_Data!$A:$A, 'AG-KIUC 2-52 (a), (c)-(f) '!$B223)&lt;0, 0, SUMIFS(Generation_Raw_Data!$C:$C, Generation_Raw_Data!$D:$D,'AG-KIUC 2-52 (a), (c)-(f) '!L$2, Generation_Raw_Data!$A:$A, 'AG-KIUC 2-52 (a), (c)-(f) '!$B223))</f>
        <v>0</v>
      </c>
      <c r="M223" s="8">
        <f>IF(SUMIFS(Generation_Raw_Data!$C:$C, Generation_Raw_Data!$D:$D,'AG-KIUC 2-52 (a), (c)-(f) '!M$2, Generation_Raw_Data!$A:$A, 'AG-KIUC 2-52 (a), (c)-(f) '!$B223)&lt;0, 0, SUMIFS(Generation_Raw_Data!$C:$C, Generation_Raw_Data!$D:$D,'AG-KIUC 2-52 (a), (c)-(f) '!M$2, Generation_Raw_Data!$A:$A, 'AG-KIUC 2-52 (a), (c)-(f) '!$B223))</f>
        <v>399</v>
      </c>
      <c r="N223" s="8">
        <f>IF(SUMIFS(Generation_Raw_Data!$C:$C, Generation_Raw_Data!$D:$D,'AG-KIUC 2-52 (a), (c)-(f) '!N$2, Generation_Raw_Data!$A:$A, 'AG-KIUC 2-52 (a), (c)-(f) '!$B223)&lt;0, 0, SUMIFS(Generation_Raw_Data!$C:$C, Generation_Raw_Data!$D:$D,'AG-KIUC 2-52 (a), (c)-(f) '!N$2, Generation_Raw_Data!$A:$A, 'AG-KIUC 2-52 (a), (c)-(f) '!$B223))</f>
        <v>374</v>
      </c>
      <c r="O223" s="8">
        <f>IF(SUMIFS(Generation_Raw_Data!$C:$C, Generation_Raw_Data!$D:$D,'AG-KIUC 2-52 (a), (c)-(f) '!O$2, Generation_Raw_Data!$A:$A, 'AG-KIUC 2-52 (a), (c)-(f) '!$B223)&lt;0, 0, SUMIFS(Generation_Raw_Data!$C:$C, Generation_Raw_Data!$D:$D,'AG-KIUC 2-52 (a), (c)-(f) '!O$2, Generation_Raw_Data!$A:$A, 'AG-KIUC 2-52 (a), (c)-(f) '!$B223))</f>
        <v>279.8</v>
      </c>
      <c r="P223" s="8">
        <f>IF(SUMIFS(Generation_Raw_Data!$C:$C, Generation_Raw_Data!$D:$D,'AG-KIUC 2-52 (a), (c)-(f) '!P$2, Generation_Raw_Data!$A:$A, 'AG-KIUC 2-52 (a), (c)-(f) '!$B223)&lt;0, 0, SUMIFS(Generation_Raw_Data!$C:$C, Generation_Raw_Data!$D:$D,'AG-KIUC 2-52 (a), (c)-(f) '!P$2, Generation_Raw_Data!$A:$A, 'AG-KIUC 2-52 (a), (c)-(f) '!$B223))</f>
        <v>0</v>
      </c>
      <c r="Q223" s="8">
        <f>IF(SUMIFS(Generation_Raw_Data!$C:$C, Generation_Raw_Data!$D:$D,'AG-KIUC 2-52 (a), (c)-(f) '!Q$2, Generation_Raw_Data!$A:$A, 'AG-KIUC 2-52 (a), (c)-(f) '!$B223)&lt;0, 0, SUMIFS(Generation_Raw_Data!$C:$C, Generation_Raw_Data!$D:$D,'AG-KIUC 2-52 (a), (c)-(f) '!Q$2, Generation_Raw_Data!$A:$A, 'AG-KIUC 2-52 (a), (c)-(f) '!$B223))</f>
        <v>366.1</v>
      </c>
      <c r="R223" s="8">
        <f>IF(SUMIFS(Generation_Raw_Data!$C:$C, Generation_Raw_Data!$D:$D,'AG-KIUC 2-52 (a), (c)-(f) '!R$2, Generation_Raw_Data!$A:$A, 'AG-KIUC 2-52 (a), (c)-(f) '!$B223)&lt;0, 0, SUMIFS(Generation_Raw_Data!$C:$C, Generation_Raw_Data!$D:$D,'AG-KIUC 2-52 (a), (c)-(f) '!R$2, Generation_Raw_Data!$A:$A, 'AG-KIUC 2-52 (a), (c)-(f) '!$B223))</f>
        <v>445.6</v>
      </c>
      <c r="S223" s="8">
        <f>IF(SUMIFS(Generation_Raw_Data!$C:$C, Generation_Raw_Data!$D:$D,'AG-KIUC 2-52 (a), (c)-(f) '!S$2, Generation_Raw_Data!$A:$A, 'AG-KIUC 2-52 (a), (c)-(f) '!$B223)&lt;0, 0, SUMIFS(Generation_Raw_Data!$C:$C, Generation_Raw_Data!$D:$D,'AG-KIUC 2-52 (a), (c)-(f) '!S$2, Generation_Raw_Data!$A:$A, 'AG-KIUC 2-52 (a), (c)-(f) '!$B223))</f>
        <v>434.7</v>
      </c>
      <c r="T223" s="8">
        <f>IF(SUMIFS(Generation_Raw_Data!$C:$C, Generation_Raw_Data!$D:$D,'AG-KIUC 2-52 (a), (c)-(f) '!T$2, Generation_Raw_Data!$A:$A, 'AG-KIUC 2-52 (a), (c)-(f) '!$B223)&lt;0, 0, SUMIFS(Generation_Raw_Data!$C:$C, Generation_Raw_Data!$D:$D,'AG-KIUC 2-52 (a), (c)-(f) '!T$2, Generation_Raw_Data!$A:$A, 'AG-KIUC 2-52 (a), (c)-(f) '!$B223))</f>
        <v>753</v>
      </c>
      <c r="U223" s="8">
        <f>IF(SUMIFS(Generation_Raw_Data!$C:$C, Generation_Raw_Data!$D:$D,'AG-KIUC 2-52 (a), (c)-(f) '!U$2, Generation_Raw_Data!$A:$A, 'AG-KIUC 2-52 (a), (c)-(f) '!$B223)&lt;0, 0, SUMIFS(Generation_Raw_Data!$C:$C, Generation_Raw_Data!$D:$D,'AG-KIUC 2-52 (a), (c)-(f) '!U$2, Generation_Raw_Data!$A:$A, 'AG-KIUC 2-52 (a), (c)-(f) '!$B223))</f>
        <v>0</v>
      </c>
      <c r="V223" s="8">
        <f>IF(SUMIFS(Generation_Raw_Data!$C:$C, Generation_Raw_Data!$D:$D,'AG-KIUC 2-52 (a), (c)-(f) '!V$2, Generation_Raw_Data!$A:$A, 'AG-KIUC 2-52 (a), (c)-(f) '!$B223)&lt;0, 0, SUMIFS(Generation_Raw_Data!$C:$C, Generation_Raw_Data!$D:$D,'AG-KIUC 2-52 (a), (c)-(f) '!V$2, Generation_Raw_Data!$A:$A, 'AG-KIUC 2-52 (a), (c)-(f) '!$B223))</f>
        <v>0</v>
      </c>
      <c r="W223" s="8">
        <f>IF(SUMIFS(Generation_Raw_Data!$C:$C, Generation_Raw_Data!$D:$D,'AG-KIUC 2-52 (a), (c)-(f) '!W$2, Generation_Raw_Data!$A:$A, 'AG-KIUC 2-52 (a), (c)-(f) '!$B223)&lt;0, 0, SUMIFS(Generation_Raw_Data!$C:$C, Generation_Raw_Data!$D:$D,'AG-KIUC 2-52 (a), (c)-(f) '!W$2, Generation_Raw_Data!$A:$A, 'AG-KIUC 2-52 (a), (c)-(f) '!$B223))</f>
        <v>0</v>
      </c>
      <c r="X223" s="8">
        <f>IF(SUMIFS(Generation_Raw_Data!$C:$C, Generation_Raw_Data!$D:$D,'AG-KIUC 2-52 (a), (c)-(f) '!X$2, Generation_Raw_Data!$A:$A, 'AG-KIUC 2-52 (a), (c)-(f) '!$B223)&lt;0, 0, SUMIFS(Generation_Raw_Data!$C:$C, Generation_Raw_Data!$D:$D,'AG-KIUC 2-52 (a), (c)-(f) '!X$2, Generation_Raw_Data!$A:$A, 'AG-KIUC 2-52 (a), (c)-(f) '!$B223))</f>
        <v>0</v>
      </c>
      <c r="Y223" s="8">
        <f>IF(SUMIFS(Generation_Raw_Data!$C:$C, Generation_Raw_Data!$D:$D,'AG-KIUC 2-52 (a), (c)-(f) '!Y$2, Generation_Raw_Data!$A:$A, 'AG-KIUC 2-52 (a), (c)-(f) '!$B223)&lt;0, 0, SUMIFS(Generation_Raw_Data!$C:$C, Generation_Raw_Data!$D:$D,'AG-KIUC 2-52 (a), (c)-(f) '!Y$2, Generation_Raw_Data!$A:$A, 'AG-KIUC 2-52 (a), (c)-(f) '!$B223))</f>
        <v>0</v>
      </c>
      <c r="Z223" s="8">
        <f>IF(SUMIFS(Generation_Raw_Data!$C:$C, Generation_Raw_Data!$D:$D,'AG-KIUC 2-52 (a), (c)-(f) '!Z$2, Generation_Raw_Data!$A:$A, 'AG-KIUC 2-52 (a), (c)-(f) '!$B223)&lt;0, 0, SUMIFS(Generation_Raw_Data!$C:$C, Generation_Raw_Data!$D:$D,'AG-KIUC 2-52 (a), (c)-(f) '!Z$2, Generation_Raw_Data!$A:$A, 'AG-KIUC 2-52 (a), (c)-(f) '!$B223))</f>
        <v>0</v>
      </c>
      <c r="AA223" s="8">
        <f>IF(SUMIFS(Generation_Raw_Data!$C:$C, Generation_Raw_Data!$D:$D,'AG-KIUC 2-52 (a), (c)-(f) '!AA$2, Generation_Raw_Data!$A:$A, 'AG-KIUC 2-52 (a), (c)-(f) '!$B223)&lt;0, 0, SUMIFS(Generation_Raw_Data!$C:$C, Generation_Raw_Data!$D:$D,'AG-KIUC 2-52 (a), (c)-(f) '!AA$2, Generation_Raw_Data!$A:$A, 'AG-KIUC 2-52 (a), (c)-(f) '!$B223))</f>
        <v>0</v>
      </c>
      <c r="AB223" s="8">
        <f>IF(SUMIFS(Generation_Raw_Data!$C:$C, Generation_Raw_Data!$D:$D,'AG-KIUC 2-52 (a), (c)-(f) '!AB$2, Generation_Raw_Data!$A:$A, 'AG-KIUC 2-52 (a), (c)-(f) '!$B223)&lt;0, 0, SUMIFS(Generation_Raw_Data!$C:$C, Generation_Raw_Data!$D:$D,'AG-KIUC 2-52 (a), (c)-(f) '!AB$2, Generation_Raw_Data!$A:$A, 'AG-KIUC 2-52 (a), (c)-(f) '!$B223))</f>
        <v>0</v>
      </c>
      <c r="AC223" s="8">
        <f>IF(SUMIFS(Generation_Raw_Data!$C:$C, Generation_Raw_Data!$D:$D,'AG-KIUC 2-52 (a), (c)-(f) '!AC$2, Generation_Raw_Data!$A:$A, 'AG-KIUC 2-52 (a), (c)-(f) '!$B223)&lt;0, 0, SUMIFS(Generation_Raw_Data!$C:$C, Generation_Raw_Data!$D:$D,'AG-KIUC 2-52 (a), (c)-(f) '!AC$2, Generation_Raw_Data!$A:$A, 'AG-KIUC 2-52 (a), (c)-(f) '!$B223))</f>
        <v>0</v>
      </c>
      <c r="AD223" s="8">
        <f>IF(SUMIFS(Generation_Raw_Data!$C:$C, Generation_Raw_Data!$D:$D,'AG-KIUC 2-52 (a), (c)-(f) '!AD$2, Generation_Raw_Data!$A:$A, 'AG-KIUC 2-52 (a), (c)-(f) '!$B223)&lt;0, 0, SUMIFS(Generation_Raw_Data!$C:$C, Generation_Raw_Data!$D:$D,'AG-KIUC 2-52 (a), (c)-(f) '!AD$2, Generation_Raw_Data!$A:$A, 'AG-KIUC 2-52 (a), (c)-(f) '!$B223))</f>
        <v>0</v>
      </c>
      <c r="AE223" s="8">
        <f>IF(SUMIFS(Generation_Raw_Data!$C:$C, Generation_Raw_Data!$D:$D,'AG-KIUC 2-52 (a), (c)-(f) '!AE$2, Generation_Raw_Data!$A:$A, 'AG-KIUC 2-52 (a), (c)-(f) '!$B223)&lt;0, 0, SUMIFS(Generation_Raw_Data!$C:$C, Generation_Raw_Data!$D:$D,'AG-KIUC 2-52 (a), (c)-(f) '!AE$2, Generation_Raw_Data!$A:$A, 'AG-KIUC 2-52 (a), (c)-(f) '!$B223))</f>
        <v>0</v>
      </c>
      <c r="AF223" s="8">
        <f>IF(SUMIFS(Generation_Raw_Data!$C:$C, Generation_Raw_Data!$D:$D,'AG-KIUC 2-52 (a), (c)-(f) '!AF$2, Generation_Raw_Data!$A:$A, 'AG-KIUC 2-52 (a), (c)-(f) '!$B223)&lt;0, 0, SUMIFS(Generation_Raw_Data!$C:$C, Generation_Raw_Data!$D:$D,'AG-KIUC 2-52 (a), (c)-(f) '!AF$2, Generation_Raw_Data!$A:$A, 'AG-KIUC 2-52 (a), (c)-(f) '!$B223))</f>
        <v>0</v>
      </c>
      <c r="AG223" s="8">
        <f>IF(SUMIFS(Generation_Raw_Data!$C:$C, Generation_Raw_Data!$D:$D,'AG-KIUC 2-52 (a), (c)-(f) '!AG$2, Generation_Raw_Data!$A:$A, 'AG-KIUC 2-52 (a), (c)-(f) '!$B223)&lt;0, 0, SUMIFS(Generation_Raw_Data!$C:$C, Generation_Raw_Data!$D:$D,'AG-KIUC 2-52 (a), (c)-(f) '!AG$2, Generation_Raw_Data!$A:$A, 'AG-KIUC 2-52 (a), (c)-(f) '!$B223))</f>
        <v>0</v>
      </c>
      <c r="AH223" s="8">
        <f>IF(SUMIFS(Generation_Raw_Data!$C:$C, Generation_Raw_Data!$D:$D,'AG-KIUC 2-52 (a), (c)-(f) '!AH$2, Generation_Raw_Data!$A:$A, 'AG-KIUC 2-52 (a), (c)-(f) '!$B223)&lt;0, 0, SUMIFS(Generation_Raw_Data!$C:$C, Generation_Raw_Data!$D:$D,'AG-KIUC 2-52 (a), (c)-(f) '!AH$2, Generation_Raw_Data!$A:$A, 'AG-KIUC 2-52 (a), (c)-(f) '!$B223))</f>
        <v>0</v>
      </c>
      <c r="AI223" s="8">
        <f>IF(SUMIFS(Generation_Raw_Data!$C:$C, Generation_Raw_Data!$D:$D,'AG-KIUC 2-52 (a), (c)-(f) '!AI$2, Generation_Raw_Data!$A:$A, 'AG-KIUC 2-52 (a), (c)-(f) '!$B223)&lt;0, 0, SUMIFS(Generation_Raw_Data!$C:$C, Generation_Raw_Data!$D:$D,'AG-KIUC 2-52 (a), (c)-(f) '!AI$2, Generation_Raw_Data!$A:$A, 'AG-KIUC 2-52 (a), (c)-(f) '!$B223))</f>
        <v>0</v>
      </c>
      <c r="AJ223" s="8">
        <f>IF(SUMIFS(Generation_Raw_Data!$C:$C, Generation_Raw_Data!$D:$D,'AG-KIUC 2-52 (a), (c)-(f) '!AJ$2, Generation_Raw_Data!$A:$A, 'AG-KIUC 2-52 (a), (c)-(f) '!$B223)&lt;0, 0, SUMIFS(Generation_Raw_Data!$C:$C, Generation_Raw_Data!$D:$D,'AG-KIUC 2-52 (a), (c)-(f) '!AJ$2, Generation_Raw_Data!$A:$A, 'AG-KIUC 2-52 (a), (c)-(f) '!$B223))</f>
        <v>0</v>
      </c>
      <c r="AK223" s="8">
        <f>IF(SUMIFS(Generation_Raw_Data!$C:$C, Generation_Raw_Data!$D:$D,'AG-KIUC 2-52 (a), (c)-(f) '!AK$2, Generation_Raw_Data!$A:$A, 'AG-KIUC 2-52 (a), (c)-(f) '!$B223)&lt;0, 0, SUMIFS(Generation_Raw_Data!$C:$C, Generation_Raw_Data!$D:$D,'AG-KIUC 2-52 (a), (c)-(f) '!AK$2, Generation_Raw_Data!$A:$A, 'AG-KIUC 2-52 (a), (c)-(f) '!$B223))</f>
        <v>48</v>
      </c>
      <c r="AL223" s="8">
        <f>IF(SUMIFS(Generation_Raw_Data!$C:$C, Generation_Raw_Data!$D:$D,'AG-KIUC 2-52 (a), (c)-(f) '!AL$2, Generation_Raw_Data!$A:$A, 'AG-KIUC 2-52 (a), (c)-(f) '!$B223)&lt;0, 0, SUMIFS(Generation_Raw_Data!$C:$C, Generation_Raw_Data!$D:$D,'AG-KIUC 2-52 (a), (c)-(f) '!AL$2, Generation_Raw_Data!$A:$A, 'AG-KIUC 2-52 (a), (c)-(f) '!$B223))</f>
        <v>0</v>
      </c>
      <c r="AM223" s="8">
        <f>IF(SUMIFS(Generation_Raw_Data!$C:$C, Generation_Raw_Data!$D:$D,'AG-KIUC 2-52 (a), (c)-(f) '!AM$2, Generation_Raw_Data!$A:$A, 'AG-KIUC 2-52 (a), (c)-(f) '!$B223)&lt;0, 0, SUMIFS(Generation_Raw_Data!$C:$C, Generation_Raw_Data!$D:$D,'AG-KIUC 2-52 (a), (c)-(f) '!AM$2, Generation_Raw_Data!$A:$A, 'AG-KIUC 2-52 (a), (c)-(f) '!$B223))</f>
        <v>0.9</v>
      </c>
      <c r="AN223" s="8">
        <f>IF(SUMIFS(Generation_Raw_Data!$C:$C, Generation_Raw_Data!$D:$D,'AG-KIUC 2-52 (a), (c)-(f) '!AN$2, Generation_Raw_Data!$A:$A, 'AG-KIUC 2-52 (a), (c)-(f) '!$B223)&lt;0, 0, SUMIFS(Generation_Raw_Data!$C:$C, Generation_Raw_Data!$D:$D,'AG-KIUC 2-52 (a), (c)-(f) '!AN$2, Generation_Raw_Data!$A:$A, 'AG-KIUC 2-52 (a), (c)-(f) '!$B223))</f>
        <v>0.1</v>
      </c>
    </row>
    <row r="224" spans="1:40" x14ac:dyDescent="0.35">
      <c r="A224" s="1">
        <v>28</v>
      </c>
      <c r="B224" s="2">
        <v>44909.583333333321</v>
      </c>
      <c r="C224" s="16">
        <f>SUMIF(Marginal_Cost_Raw_Data!$A:$A, 'AG-KIUC 2-52 (a), (c)-(f) '!$B224, Marginal_Cost_Raw_Data!$B:$B)</f>
        <v>24.493588189019096</v>
      </c>
      <c r="D224" s="17">
        <f>SUMIFS(CTS_Raw_Data!$C:$C, CTS_Raw_Data!$B:$B, "S", CTS_Raw_Data!$A:$A, 'AG-KIUC 2-52 (a), (c)-(f) '!$B224)</f>
        <v>300</v>
      </c>
      <c r="E224" s="7">
        <f>IFERROR(SUMIFS(CTS_Raw_Data!$D:$D, CTS_Raw_Data!$B:$B, "S", CTS_Raw_Data!$A:$A, 'AG-KIUC 2-52 (a), (c)-(f) '!$B224)/'AG-KIUC 2-52 (a), (c)-(f) '!$D224,0)</f>
        <v>71.471666666666664</v>
      </c>
      <c r="F224" s="14">
        <f>SUMIFS(CTS_Raw_Data!$C:$C, CTS_Raw_Data!$B:$B, "B", CTS_Raw_Data!$A:$A, 'AG-KIUC 2-52 (a), (c)-(f) '!$B224)</f>
        <v>0</v>
      </c>
      <c r="G224" s="7">
        <f>IFERROR(SUMIFS(CTS_Raw_Data!$D:$D, CTS_Raw_Data!$B:$B, "B", CTS_Raw_Data!$A:$A, 'AG-KIUC 2-52 (a), (c)-(f) '!$B224)/'AG-KIUC 2-52 (a), (c)-(f) '!$F224,0)</f>
        <v>0</v>
      </c>
      <c r="H224" s="19">
        <f>SUMIF(ACE_Raw_Data!$A:$A, 'AG-KIUC 2-52 (a), (c)-(f) '!$B224, ACE_Raw_Data!$B:$B)</f>
        <v>5.0806559197770227</v>
      </c>
      <c r="I224" s="21">
        <f>IF(SUMIFS(Generation_Raw_Data!$C:$C, Generation_Raw_Data!$D:$D,'AG-KIUC 2-52 (a), (c)-(f) '!I$2, Generation_Raw_Data!$A:$A, 'AG-KIUC 2-52 (a), (c)-(f) '!$B224)&lt;0, 0, SUMIFS(Generation_Raw_Data!$C:$C, Generation_Raw_Data!$D:$D,'AG-KIUC 2-52 (a), (c)-(f) '!I$2, Generation_Raw_Data!$A:$A, 'AG-KIUC 2-52 (a), (c)-(f) '!$B224))</f>
        <v>0</v>
      </c>
      <c r="J224" s="8">
        <f>IF(SUMIFS(Generation_Raw_Data!$C:$C, Generation_Raw_Data!$D:$D,'AG-KIUC 2-52 (a), (c)-(f) '!J$2, Generation_Raw_Data!$A:$A, 'AG-KIUC 2-52 (a), (c)-(f) '!$B224)&lt;0, 0, SUMIFS(Generation_Raw_Data!$C:$C, Generation_Raw_Data!$D:$D,'AG-KIUC 2-52 (a), (c)-(f) '!J$2, Generation_Raw_Data!$A:$A, 'AG-KIUC 2-52 (a), (c)-(f) '!$B224))</f>
        <v>672.6</v>
      </c>
      <c r="K224" s="8">
        <f>IF(SUMIFS(Generation_Raw_Data!$C:$C, Generation_Raw_Data!$D:$D,'AG-KIUC 2-52 (a), (c)-(f) '!K$2, Generation_Raw_Data!$A:$A, 'AG-KIUC 2-52 (a), (c)-(f) '!$B224)&lt;0, 0, SUMIFS(Generation_Raw_Data!$C:$C, Generation_Raw_Data!$D:$D,'AG-KIUC 2-52 (a), (c)-(f) '!K$2, Generation_Raw_Data!$A:$A, 'AG-KIUC 2-52 (a), (c)-(f) '!$B224))</f>
        <v>450.66669999999999</v>
      </c>
      <c r="L224" s="8">
        <f>IF(SUMIFS(Generation_Raw_Data!$C:$C, Generation_Raw_Data!$D:$D,'AG-KIUC 2-52 (a), (c)-(f) '!L$2, Generation_Raw_Data!$A:$A, 'AG-KIUC 2-52 (a), (c)-(f) '!$B224)&lt;0, 0, SUMIFS(Generation_Raw_Data!$C:$C, Generation_Raw_Data!$D:$D,'AG-KIUC 2-52 (a), (c)-(f) '!L$2, Generation_Raw_Data!$A:$A, 'AG-KIUC 2-52 (a), (c)-(f) '!$B224))</f>
        <v>0</v>
      </c>
      <c r="M224" s="8">
        <f>IF(SUMIFS(Generation_Raw_Data!$C:$C, Generation_Raw_Data!$D:$D,'AG-KIUC 2-52 (a), (c)-(f) '!M$2, Generation_Raw_Data!$A:$A, 'AG-KIUC 2-52 (a), (c)-(f) '!$B224)&lt;0, 0, SUMIFS(Generation_Raw_Data!$C:$C, Generation_Raw_Data!$D:$D,'AG-KIUC 2-52 (a), (c)-(f) '!M$2, Generation_Raw_Data!$A:$A, 'AG-KIUC 2-52 (a), (c)-(f) '!$B224))</f>
        <v>380.66669999999999</v>
      </c>
      <c r="N224" s="8">
        <f>IF(SUMIFS(Generation_Raw_Data!$C:$C, Generation_Raw_Data!$D:$D,'AG-KIUC 2-52 (a), (c)-(f) '!N$2, Generation_Raw_Data!$A:$A, 'AG-KIUC 2-52 (a), (c)-(f) '!$B224)&lt;0, 0, SUMIFS(Generation_Raw_Data!$C:$C, Generation_Raw_Data!$D:$D,'AG-KIUC 2-52 (a), (c)-(f) '!N$2, Generation_Raw_Data!$A:$A, 'AG-KIUC 2-52 (a), (c)-(f) '!$B224))</f>
        <v>370.66669999999999</v>
      </c>
      <c r="O224" s="8">
        <f>IF(SUMIFS(Generation_Raw_Data!$C:$C, Generation_Raw_Data!$D:$D,'AG-KIUC 2-52 (a), (c)-(f) '!O$2, Generation_Raw_Data!$A:$A, 'AG-KIUC 2-52 (a), (c)-(f) '!$B224)&lt;0, 0, SUMIFS(Generation_Raw_Data!$C:$C, Generation_Raw_Data!$D:$D,'AG-KIUC 2-52 (a), (c)-(f) '!O$2, Generation_Raw_Data!$A:$A, 'AG-KIUC 2-52 (a), (c)-(f) '!$B224))</f>
        <v>291.5</v>
      </c>
      <c r="P224" s="8">
        <f>IF(SUMIFS(Generation_Raw_Data!$C:$C, Generation_Raw_Data!$D:$D,'AG-KIUC 2-52 (a), (c)-(f) '!P$2, Generation_Raw_Data!$A:$A, 'AG-KIUC 2-52 (a), (c)-(f) '!$B224)&lt;0, 0, SUMIFS(Generation_Raw_Data!$C:$C, Generation_Raw_Data!$D:$D,'AG-KIUC 2-52 (a), (c)-(f) '!P$2, Generation_Raw_Data!$A:$A, 'AG-KIUC 2-52 (a), (c)-(f) '!$B224))</f>
        <v>0</v>
      </c>
      <c r="Q224" s="8">
        <f>IF(SUMIFS(Generation_Raw_Data!$C:$C, Generation_Raw_Data!$D:$D,'AG-KIUC 2-52 (a), (c)-(f) '!Q$2, Generation_Raw_Data!$A:$A, 'AG-KIUC 2-52 (a), (c)-(f) '!$B224)&lt;0, 0, SUMIFS(Generation_Raw_Data!$C:$C, Generation_Raw_Data!$D:$D,'AG-KIUC 2-52 (a), (c)-(f) '!Q$2, Generation_Raw_Data!$A:$A, 'AG-KIUC 2-52 (a), (c)-(f) '!$B224))</f>
        <v>365</v>
      </c>
      <c r="R224" s="8">
        <f>IF(SUMIFS(Generation_Raw_Data!$C:$C, Generation_Raw_Data!$D:$D,'AG-KIUC 2-52 (a), (c)-(f) '!R$2, Generation_Raw_Data!$A:$A, 'AG-KIUC 2-52 (a), (c)-(f) '!$B224)&lt;0, 0, SUMIFS(Generation_Raw_Data!$C:$C, Generation_Raw_Data!$D:$D,'AG-KIUC 2-52 (a), (c)-(f) '!R$2, Generation_Raw_Data!$A:$A, 'AG-KIUC 2-52 (a), (c)-(f) '!$B224))</f>
        <v>446</v>
      </c>
      <c r="S224" s="8">
        <f>IF(SUMIFS(Generation_Raw_Data!$C:$C, Generation_Raw_Data!$D:$D,'AG-KIUC 2-52 (a), (c)-(f) '!S$2, Generation_Raw_Data!$A:$A, 'AG-KIUC 2-52 (a), (c)-(f) '!$B224)&lt;0, 0, SUMIFS(Generation_Raw_Data!$C:$C, Generation_Raw_Data!$D:$D,'AG-KIUC 2-52 (a), (c)-(f) '!S$2, Generation_Raw_Data!$A:$A, 'AG-KIUC 2-52 (a), (c)-(f) '!$B224))</f>
        <v>427.3</v>
      </c>
      <c r="T224" s="8">
        <f>IF(SUMIFS(Generation_Raw_Data!$C:$C, Generation_Raw_Data!$D:$D,'AG-KIUC 2-52 (a), (c)-(f) '!T$2, Generation_Raw_Data!$A:$A, 'AG-KIUC 2-52 (a), (c)-(f) '!$B224)&lt;0, 0, SUMIFS(Generation_Raw_Data!$C:$C, Generation_Raw_Data!$D:$D,'AG-KIUC 2-52 (a), (c)-(f) '!T$2, Generation_Raw_Data!$A:$A, 'AG-KIUC 2-52 (a), (c)-(f) '!$B224))</f>
        <v>750.8</v>
      </c>
      <c r="U224" s="8">
        <f>IF(SUMIFS(Generation_Raw_Data!$C:$C, Generation_Raw_Data!$D:$D,'AG-KIUC 2-52 (a), (c)-(f) '!U$2, Generation_Raw_Data!$A:$A, 'AG-KIUC 2-52 (a), (c)-(f) '!$B224)&lt;0, 0, SUMIFS(Generation_Raw_Data!$C:$C, Generation_Raw_Data!$D:$D,'AG-KIUC 2-52 (a), (c)-(f) '!U$2, Generation_Raw_Data!$A:$A, 'AG-KIUC 2-52 (a), (c)-(f) '!$B224))</f>
        <v>0</v>
      </c>
      <c r="V224" s="8">
        <f>IF(SUMIFS(Generation_Raw_Data!$C:$C, Generation_Raw_Data!$D:$D,'AG-KIUC 2-52 (a), (c)-(f) '!V$2, Generation_Raw_Data!$A:$A, 'AG-KIUC 2-52 (a), (c)-(f) '!$B224)&lt;0, 0, SUMIFS(Generation_Raw_Data!$C:$C, Generation_Raw_Data!$D:$D,'AG-KIUC 2-52 (a), (c)-(f) '!V$2, Generation_Raw_Data!$A:$A, 'AG-KIUC 2-52 (a), (c)-(f) '!$B224))</f>
        <v>0</v>
      </c>
      <c r="W224" s="8">
        <f>IF(SUMIFS(Generation_Raw_Data!$C:$C, Generation_Raw_Data!$D:$D,'AG-KIUC 2-52 (a), (c)-(f) '!W$2, Generation_Raw_Data!$A:$A, 'AG-KIUC 2-52 (a), (c)-(f) '!$B224)&lt;0, 0, SUMIFS(Generation_Raw_Data!$C:$C, Generation_Raw_Data!$D:$D,'AG-KIUC 2-52 (a), (c)-(f) '!W$2, Generation_Raw_Data!$A:$A, 'AG-KIUC 2-52 (a), (c)-(f) '!$B224))</f>
        <v>0</v>
      </c>
      <c r="X224" s="8">
        <f>IF(SUMIFS(Generation_Raw_Data!$C:$C, Generation_Raw_Data!$D:$D,'AG-KIUC 2-52 (a), (c)-(f) '!X$2, Generation_Raw_Data!$A:$A, 'AG-KIUC 2-52 (a), (c)-(f) '!$B224)&lt;0, 0, SUMIFS(Generation_Raw_Data!$C:$C, Generation_Raw_Data!$D:$D,'AG-KIUC 2-52 (a), (c)-(f) '!X$2, Generation_Raw_Data!$A:$A, 'AG-KIUC 2-52 (a), (c)-(f) '!$B224))</f>
        <v>0</v>
      </c>
      <c r="Y224" s="8">
        <f>IF(SUMIFS(Generation_Raw_Data!$C:$C, Generation_Raw_Data!$D:$D,'AG-KIUC 2-52 (a), (c)-(f) '!Y$2, Generation_Raw_Data!$A:$A, 'AG-KIUC 2-52 (a), (c)-(f) '!$B224)&lt;0, 0, SUMIFS(Generation_Raw_Data!$C:$C, Generation_Raw_Data!$D:$D,'AG-KIUC 2-52 (a), (c)-(f) '!Y$2, Generation_Raw_Data!$A:$A, 'AG-KIUC 2-52 (a), (c)-(f) '!$B224))</f>
        <v>0</v>
      </c>
      <c r="Z224" s="8">
        <f>IF(SUMIFS(Generation_Raw_Data!$C:$C, Generation_Raw_Data!$D:$D,'AG-KIUC 2-52 (a), (c)-(f) '!Z$2, Generation_Raw_Data!$A:$A, 'AG-KIUC 2-52 (a), (c)-(f) '!$B224)&lt;0, 0, SUMIFS(Generation_Raw_Data!$C:$C, Generation_Raw_Data!$D:$D,'AG-KIUC 2-52 (a), (c)-(f) '!Z$2, Generation_Raw_Data!$A:$A, 'AG-KIUC 2-52 (a), (c)-(f) '!$B224))</f>
        <v>0</v>
      </c>
      <c r="AA224" s="8">
        <f>IF(SUMIFS(Generation_Raw_Data!$C:$C, Generation_Raw_Data!$D:$D,'AG-KIUC 2-52 (a), (c)-(f) '!AA$2, Generation_Raw_Data!$A:$A, 'AG-KIUC 2-52 (a), (c)-(f) '!$B224)&lt;0, 0, SUMIFS(Generation_Raw_Data!$C:$C, Generation_Raw_Data!$D:$D,'AG-KIUC 2-52 (a), (c)-(f) '!AA$2, Generation_Raw_Data!$A:$A, 'AG-KIUC 2-52 (a), (c)-(f) '!$B224))</f>
        <v>0</v>
      </c>
      <c r="AB224" s="8">
        <f>IF(SUMIFS(Generation_Raw_Data!$C:$C, Generation_Raw_Data!$D:$D,'AG-KIUC 2-52 (a), (c)-(f) '!AB$2, Generation_Raw_Data!$A:$A, 'AG-KIUC 2-52 (a), (c)-(f) '!$B224)&lt;0, 0, SUMIFS(Generation_Raw_Data!$C:$C, Generation_Raw_Data!$D:$D,'AG-KIUC 2-52 (a), (c)-(f) '!AB$2, Generation_Raw_Data!$A:$A, 'AG-KIUC 2-52 (a), (c)-(f) '!$B224))</f>
        <v>0</v>
      </c>
      <c r="AC224" s="8">
        <f>IF(SUMIFS(Generation_Raw_Data!$C:$C, Generation_Raw_Data!$D:$D,'AG-KIUC 2-52 (a), (c)-(f) '!AC$2, Generation_Raw_Data!$A:$A, 'AG-KIUC 2-52 (a), (c)-(f) '!$B224)&lt;0, 0, SUMIFS(Generation_Raw_Data!$C:$C, Generation_Raw_Data!$D:$D,'AG-KIUC 2-52 (a), (c)-(f) '!AC$2, Generation_Raw_Data!$A:$A, 'AG-KIUC 2-52 (a), (c)-(f) '!$B224))</f>
        <v>0</v>
      </c>
      <c r="AD224" s="8">
        <f>IF(SUMIFS(Generation_Raw_Data!$C:$C, Generation_Raw_Data!$D:$D,'AG-KIUC 2-52 (a), (c)-(f) '!AD$2, Generation_Raw_Data!$A:$A, 'AG-KIUC 2-52 (a), (c)-(f) '!$B224)&lt;0, 0, SUMIFS(Generation_Raw_Data!$C:$C, Generation_Raw_Data!$D:$D,'AG-KIUC 2-52 (a), (c)-(f) '!AD$2, Generation_Raw_Data!$A:$A, 'AG-KIUC 2-52 (a), (c)-(f) '!$B224))</f>
        <v>0</v>
      </c>
      <c r="AE224" s="8">
        <f>IF(SUMIFS(Generation_Raw_Data!$C:$C, Generation_Raw_Data!$D:$D,'AG-KIUC 2-52 (a), (c)-(f) '!AE$2, Generation_Raw_Data!$A:$A, 'AG-KIUC 2-52 (a), (c)-(f) '!$B224)&lt;0, 0, SUMIFS(Generation_Raw_Data!$C:$C, Generation_Raw_Data!$D:$D,'AG-KIUC 2-52 (a), (c)-(f) '!AE$2, Generation_Raw_Data!$A:$A, 'AG-KIUC 2-52 (a), (c)-(f) '!$B224))</f>
        <v>0</v>
      </c>
      <c r="AF224" s="8">
        <f>IF(SUMIFS(Generation_Raw_Data!$C:$C, Generation_Raw_Data!$D:$D,'AG-KIUC 2-52 (a), (c)-(f) '!AF$2, Generation_Raw_Data!$A:$A, 'AG-KIUC 2-52 (a), (c)-(f) '!$B224)&lt;0, 0, SUMIFS(Generation_Raw_Data!$C:$C, Generation_Raw_Data!$D:$D,'AG-KIUC 2-52 (a), (c)-(f) '!AF$2, Generation_Raw_Data!$A:$A, 'AG-KIUC 2-52 (a), (c)-(f) '!$B224))</f>
        <v>0</v>
      </c>
      <c r="AG224" s="8">
        <f>IF(SUMIFS(Generation_Raw_Data!$C:$C, Generation_Raw_Data!$D:$D,'AG-KIUC 2-52 (a), (c)-(f) '!AG$2, Generation_Raw_Data!$A:$A, 'AG-KIUC 2-52 (a), (c)-(f) '!$B224)&lt;0, 0, SUMIFS(Generation_Raw_Data!$C:$C, Generation_Raw_Data!$D:$D,'AG-KIUC 2-52 (a), (c)-(f) '!AG$2, Generation_Raw_Data!$A:$A, 'AG-KIUC 2-52 (a), (c)-(f) '!$B224))</f>
        <v>0</v>
      </c>
      <c r="AH224" s="8">
        <f>IF(SUMIFS(Generation_Raw_Data!$C:$C, Generation_Raw_Data!$D:$D,'AG-KIUC 2-52 (a), (c)-(f) '!AH$2, Generation_Raw_Data!$A:$A, 'AG-KIUC 2-52 (a), (c)-(f) '!$B224)&lt;0, 0, SUMIFS(Generation_Raw_Data!$C:$C, Generation_Raw_Data!$D:$D,'AG-KIUC 2-52 (a), (c)-(f) '!AH$2, Generation_Raw_Data!$A:$A, 'AG-KIUC 2-52 (a), (c)-(f) '!$B224))</f>
        <v>0</v>
      </c>
      <c r="AI224" s="8">
        <f>IF(SUMIFS(Generation_Raw_Data!$C:$C, Generation_Raw_Data!$D:$D,'AG-KIUC 2-52 (a), (c)-(f) '!AI$2, Generation_Raw_Data!$A:$A, 'AG-KIUC 2-52 (a), (c)-(f) '!$B224)&lt;0, 0, SUMIFS(Generation_Raw_Data!$C:$C, Generation_Raw_Data!$D:$D,'AG-KIUC 2-52 (a), (c)-(f) '!AI$2, Generation_Raw_Data!$A:$A, 'AG-KIUC 2-52 (a), (c)-(f) '!$B224))</f>
        <v>0</v>
      </c>
      <c r="AJ224" s="8">
        <f>IF(SUMIFS(Generation_Raw_Data!$C:$C, Generation_Raw_Data!$D:$D,'AG-KIUC 2-52 (a), (c)-(f) '!AJ$2, Generation_Raw_Data!$A:$A, 'AG-KIUC 2-52 (a), (c)-(f) '!$B224)&lt;0, 0, SUMIFS(Generation_Raw_Data!$C:$C, Generation_Raw_Data!$D:$D,'AG-KIUC 2-52 (a), (c)-(f) '!AJ$2, Generation_Raw_Data!$A:$A, 'AG-KIUC 2-52 (a), (c)-(f) '!$B224))</f>
        <v>0</v>
      </c>
      <c r="AK224" s="8">
        <f>IF(SUMIFS(Generation_Raw_Data!$C:$C, Generation_Raw_Data!$D:$D,'AG-KIUC 2-52 (a), (c)-(f) '!AK$2, Generation_Raw_Data!$A:$A, 'AG-KIUC 2-52 (a), (c)-(f) '!$B224)&lt;0, 0, SUMIFS(Generation_Raw_Data!$C:$C, Generation_Raw_Data!$D:$D,'AG-KIUC 2-52 (a), (c)-(f) '!AK$2, Generation_Raw_Data!$A:$A, 'AG-KIUC 2-52 (a), (c)-(f) '!$B224))</f>
        <v>46</v>
      </c>
      <c r="AL224" s="8">
        <f>IF(SUMIFS(Generation_Raw_Data!$C:$C, Generation_Raw_Data!$D:$D,'AG-KIUC 2-52 (a), (c)-(f) '!AL$2, Generation_Raw_Data!$A:$A, 'AG-KIUC 2-52 (a), (c)-(f) '!$B224)&lt;0, 0, SUMIFS(Generation_Raw_Data!$C:$C, Generation_Raw_Data!$D:$D,'AG-KIUC 2-52 (a), (c)-(f) '!AL$2, Generation_Raw_Data!$A:$A, 'AG-KIUC 2-52 (a), (c)-(f) '!$B224))</f>
        <v>2</v>
      </c>
      <c r="AM224" s="8">
        <f>IF(SUMIFS(Generation_Raw_Data!$C:$C, Generation_Raw_Data!$D:$D,'AG-KIUC 2-52 (a), (c)-(f) '!AM$2, Generation_Raw_Data!$A:$A, 'AG-KIUC 2-52 (a), (c)-(f) '!$B224)&lt;0, 0, SUMIFS(Generation_Raw_Data!$C:$C, Generation_Raw_Data!$D:$D,'AG-KIUC 2-52 (a), (c)-(f) '!AM$2, Generation_Raw_Data!$A:$A, 'AG-KIUC 2-52 (a), (c)-(f) '!$B224))</f>
        <v>0.8</v>
      </c>
      <c r="AN224" s="8">
        <f>IF(SUMIFS(Generation_Raw_Data!$C:$C, Generation_Raw_Data!$D:$D,'AG-KIUC 2-52 (a), (c)-(f) '!AN$2, Generation_Raw_Data!$A:$A, 'AG-KIUC 2-52 (a), (c)-(f) '!$B224)&lt;0, 0, SUMIFS(Generation_Raw_Data!$C:$C, Generation_Raw_Data!$D:$D,'AG-KIUC 2-52 (a), (c)-(f) '!AN$2, Generation_Raw_Data!$A:$A, 'AG-KIUC 2-52 (a), (c)-(f) '!$B224))</f>
        <v>0.1</v>
      </c>
    </row>
    <row r="225" spans="1:40" x14ac:dyDescent="0.35">
      <c r="A225" s="1">
        <v>28</v>
      </c>
      <c r="B225" s="2">
        <v>44909.624999999985</v>
      </c>
      <c r="C225" s="16">
        <f>SUMIF(Marginal_Cost_Raw_Data!$A:$A, 'AG-KIUC 2-52 (a), (c)-(f) '!$B225, Marginal_Cost_Raw_Data!$B:$B)</f>
        <v>24.678230689019095</v>
      </c>
      <c r="D225" s="17">
        <f>SUMIFS(CTS_Raw_Data!$C:$C, CTS_Raw_Data!$B:$B, "S", CTS_Raw_Data!$A:$A, 'AG-KIUC 2-52 (a), (c)-(f) '!$B225)</f>
        <v>350</v>
      </c>
      <c r="E225" s="7">
        <f>IFERROR(SUMIFS(CTS_Raw_Data!$D:$D, CTS_Raw_Data!$B:$B, "S", CTS_Raw_Data!$A:$A, 'AG-KIUC 2-52 (a), (c)-(f) '!$B225)/'AG-KIUC 2-52 (a), (c)-(f) '!$D225,0)</f>
        <v>24.985828571428573</v>
      </c>
      <c r="F225" s="14">
        <f>SUMIFS(CTS_Raw_Data!$C:$C, CTS_Raw_Data!$B:$B, "B", CTS_Raw_Data!$A:$A, 'AG-KIUC 2-52 (a), (c)-(f) '!$B225)</f>
        <v>0</v>
      </c>
      <c r="G225" s="7">
        <f>IFERROR(SUMIFS(CTS_Raw_Data!$D:$D, CTS_Raw_Data!$B:$B, "B", CTS_Raw_Data!$A:$A, 'AG-KIUC 2-52 (a), (c)-(f) '!$B225)/'AG-KIUC 2-52 (a), (c)-(f) '!$F225,0)</f>
        <v>0</v>
      </c>
      <c r="H225" s="19">
        <f>SUMIF(ACE_Raw_Data!$A:$A, 'AG-KIUC 2-52 (a), (c)-(f) '!$B225, ACE_Raw_Data!$B:$B)</f>
        <v>1.2436286878751384</v>
      </c>
      <c r="I225" s="21">
        <f>IF(SUMIFS(Generation_Raw_Data!$C:$C, Generation_Raw_Data!$D:$D,'AG-KIUC 2-52 (a), (c)-(f) '!I$2, Generation_Raw_Data!$A:$A, 'AG-KIUC 2-52 (a), (c)-(f) '!$B225)&lt;0, 0, SUMIFS(Generation_Raw_Data!$C:$C, Generation_Raw_Data!$D:$D,'AG-KIUC 2-52 (a), (c)-(f) '!I$2, Generation_Raw_Data!$A:$A, 'AG-KIUC 2-52 (a), (c)-(f) '!$B225))</f>
        <v>0</v>
      </c>
      <c r="J225" s="8">
        <f>IF(SUMIFS(Generation_Raw_Data!$C:$C, Generation_Raw_Data!$D:$D,'AG-KIUC 2-52 (a), (c)-(f) '!J$2, Generation_Raw_Data!$A:$A, 'AG-KIUC 2-52 (a), (c)-(f) '!$B225)&lt;0, 0, SUMIFS(Generation_Raw_Data!$C:$C, Generation_Raw_Data!$D:$D,'AG-KIUC 2-52 (a), (c)-(f) '!J$2, Generation_Raw_Data!$A:$A, 'AG-KIUC 2-52 (a), (c)-(f) '!$B225))</f>
        <v>674.2</v>
      </c>
      <c r="K225" s="8">
        <f>IF(SUMIFS(Generation_Raw_Data!$C:$C, Generation_Raw_Data!$D:$D,'AG-KIUC 2-52 (a), (c)-(f) '!K$2, Generation_Raw_Data!$A:$A, 'AG-KIUC 2-52 (a), (c)-(f) '!$B225)&lt;0, 0, SUMIFS(Generation_Raw_Data!$C:$C, Generation_Raw_Data!$D:$D,'AG-KIUC 2-52 (a), (c)-(f) '!K$2, Generation_Raw_Data!$A:$A, 'AG-KIUC 2-52 (a), (c)-(f) '!$B225))</f>
        <v>460</v>
      </c>
      <c r="L225" s="8">
        <f>IF(SUMIFS(Generation_Raw_Data!$C:$C, Generation_Raw_Data!$D:$D,'AG-KIUC 2-52 (a), (c)-(f) '!L$2, Generation_Raw_Data!$A:$A, 'AG-KIUC 2-52 (a), (c)-(f) '!$B225)&lt;0, 0, SUMIFS(Generation_Raw_Data!$C:$C, Generation_Raw_Data!$D:$D,'AG-KIUC 2-52 (a), (c)-(f) '!L$2, Generation_Raw_Data!$A:$A, 'AG-KIUC 2-52 (a), (c)-(f) '!$B225))</f>
        <v>0</v>
      </c>
      <c r="M225" s="8">
        <f>IF(SUMIFS(Generation_Raw_Data!$C:$C, Generation_Raw_Data!$D:$D,'AG-KIUC 2-52 (a), (c)-(f) '!M$2, Generation_Raw_Data!$A:$A, 'AG-KIUC 2-52 (a), (c)-(f) '!$B225)&lt;0, 0, SUMIFS(Generation_Raw_Data!$C:$C, Generation_Raw_Data!$D:$D,'AG-KIUC 2-52 (a), (c)-(f) '!M$2, Generation_Raw_Data!$A:$A, 'AG-KIUC 2-52 (a), (c)-(f) '!$B225))</f>
        <v>388</v>
      </c>
      <c r="N225" s="8">
        <f>IF(SUMIFS(Generation_Raw_Data!$C:$C, Generation_Raw_Data!$D:$D,'AG-KIUC 2-52 (a), (c)-(f) '!N$2, Generation_Raw_Data!$A:$A, 'AG-KIUC 2-52 (a), (c)-(f) '!$B225)&lt;0, 0, SUMIFS(Generation_Raw_Data!$C:$C, Generation_Raw_Data!$D:$D,'AG-KIUC 2-52 (a), (c)-(f) '!N$2, Generation_Raw_Data!$A:$A, 'AG-KIUC 2-52 (a), (c)-(f) '!$B225))</f>
        <v>368</v>
      </c>
      <c r="O225" s="8">
        <f>IF(SUMIFS(Generation_Raw_Data!$C:$C, Generation_Raw_Data!$D:$D,'AG-KIUC 2-52 (a), (c)-(f) '!O$2, Generation_Raw_Data!$A:$A, 'AG-KIUC 2-52 (a), (c)-(f) '!$B225)&lt;0, 0, SUMIFS(Generation_Raw_Data!$C:$C, Generation_Raw_Data!$D:$D,'AG-KIUC 2-52 (a), (c)-(f) '!O$2, Generation_Raw_Data!$A:$A, 'AG-KIUC 2-52 (a), (c)-(f) '!$B225))</f>
        <v>295.5</v>
      </c>
      <c r="P225" s="8">
        <f>IF(SUMIFS(Generation_Raw_Data!$C:$C, Generation_Raw_Data!$D:$D,'AG-KIUC 2-52 (a), (c)-(f) '!P$2, Generation_Raw_Data!$A:$A, 'AG-KIUC 2-52 (a), (c)-(f) '!$B225)&lt;0, 0, SUMIFS(Generation_Raw_Data!$C:$C, Generation_Raw_Data!$D:$D,'AG-KIUC 2-52 (a), (c)-(f) '!P$2, Generation_Raw_Data!$A:$A, 'AG-KIUC 2-52 (a), (c)-(f) '!$B225))</f>
        <v>0</v>
      </c>
      <c r="Q225" s="8">
        <f>IF(SUMIFS(Generation_Raw_Data!$C:$C, Generation_Raw_Data!$D:$D,'AG-KIUC 2-52 (a), (c)-(f) '!Q$2, Generation_Raw_Data!$A:$A, 'AG-KIUC 2-52 (a), (c)-(f) '!$B225)&lt;0, 0, SUMIFS(Generation_Raw_Data!$C:$C, Generation_Raw_Data!$D:$D,'AG-KIUC 2-52 (a), (c)-(f) '!Q$2, Generation_Raw_Data!$A:$A, 'AG-KIUC 2-52 (a), (c)-(f) '!$B225))</f>
        <v>364.2</v>
      </c>
      <c r="R225" s="8">
        <f>IF(SUMIFS(Generation_Raw_Data!$C:$C, Generation_Raw_Data!$D:$D,'AG-KIUC 2-52 (a), (c)-(f) '!R$2, Generation_Raw_Data!$A:$A, 'AG-KIUC 2-52 (a), (c)-(f) '!$B225)&lt;0, 0, SUMIFS(Generation_Raw_Data!$C:$C, Generation_Raw_Data!$D:$D,'AG-KIUC 2-52 (a), (c)-(f) '!R$2, Generation_Raw_Data!$A:$A, 'AG-KIUC 2-52 (a), (c)-(f) '!$B225))</f>
        <v>445.2</v>
      </c>
      <c r="S225" s="8">
        <f>IF(SUMIFS(Generation_Raw_Data!$C:$C, Generation_Raw_Data!$D:$D,'AG-KIUC 2-52 (a), (c)-(f) '!S$2, Generation_Raw_Data!$A:$A, 'AG-KIUC 2-52 (a), (c)-(f) '!$B225)&lt;0, 0, SUMIFS(Generation_Raw_Data!$C:$C, Generation_Raw_Data!$D:$D,'AG-KIUC 2-52 (a), (c)-(f) '!S$2, Generation_Raw_Data!$A:$A, 'AG-KIUC 2-52 (a), (c)-(f) '!$B225))</f>
        <v>427.3</v>
      </c>
      <c r="T225" s="8">
        <f>IF(SUMIFS(Generation_Raw_Data!$C:$C, Generation_Raw_Data!$D:$D,'AG-KIUC 2-52 (a), (c)-(f) '!T$2, Generation_Raw_Data!$A:$A, 'AG-KIUC 2-52 (a), (c)-(f) '!$B225)&lt;0, 0, SUMIFS(Generation_Raw_Data!$C:$C, Generation_Raw_Data!$D:$D,'AG-KIUC 2-52 (a), (c)-(f) '!T$2, Generation_Raw_Data!$A:$A, 'AG-KIUC 2-52 (a), (c)-(f) '!$B225))</f>
        <v>750.1</v>
      </c>
      <c r="U225" s="8">
        <f>IF(SUMIFS(Generation_Raw_Data!$C:$C, Generation_Raw_Data!$D:$D,'AG-KIUC 2-52 (a), (c)-(f) '!U$2, Generation_Raw_Data!$A:$A, 'AG-KIUC 2-52 (a), (c)-(f) '!$B225)&lt;0, 0, SUMIFS(Generation_Raw_Data!$C:$C, Generation_Raw_Data!$D:$D,'AG-KIUC 2-52 (a), (c)-(f) '!U$2, Generation_Raw_Data!$A:$A, 'AG-KIUC 2-52 (a), (c)-(f) '!$B225))</f>
        <v>0</v>
      </c>
      <c r="V225" s="8">
        <f>IF(SUMIFS(Generation_Raw_Data!$C:$C, Generation_Raw_Data!$D:$D,'AG-KIUC 2-52 (a), (c)-(f) '!V$2, Generation_Raw_Data!$A:$A, 'AG-KIUC 2-52 (a), (c)-(f) '!$B225)&lt;0, 0, SUMIFS(Generation_Raw_Data!$C:$C, Generation_Raw_Data!$D:$D,'AG-KIUC 2-52 (a), (c)-(f) '!V$2, Generation_Raw_Data!$A:$A, 'AG-KIUC 2-52 (a), (c)-(f) '!$B225))</f>
        <v>0</v>
      </c>
      <c r="W225" s="8">
        <f>IF(SUMIFS(Generation_Raw_Data!$C:$C, Generation_Raw_Data!$D:$D,'AG-KIUC 2-52 (a), (c)-(f) '!W$2, Generation_Raw_Data!$A:$A, 'AG-KIUC 2-52 (a), (c)-(f) '!$B225)&lt;0, 0, SUMIFS(Generation_Raw_Data!$C:$C, Generation_Raw_Data!$D:$D,'AG-KIUC 2-52 (a), (c)-(f) '!W$2, Generation_Raw_Data!$A:$A, 'AG-KIUC 2-52 (a), (c)-(f) '!$B225))</f>
        <v>0</v>
      </c>
      <c r="X225" s="8">
        <f>IF(SUMIFS(Generation_Raw_Data!$C:$C, Generation_Raw_Data!$D:$D,'AG-KIUC 2-52 (a), (c)-(f) '!X$2, Generation_Raw_Data!$A:$A, 'AG-KIUC 2-52 (a), (c)-(f) '!$B225)&lt;0, 0, SUMIFS(Generation_Raw_Data!$C:$C, Generation_Raw_Data!$D:$D,'AG-KIUC 2-52 (a), (c)-(f) '!X$2, Generation_Raw_Data!$A:$A, 'AG-KIUC 2-52 (a), (c)-(f) '!$B225))</f>
        <v>0</v>
      </c>
      <c r="Y225" s="8">
        <f>IF(SUMIFS(Generation_Raw_Data!$C:$C, Generation_Raw_Data!$D:$D,'AG-KIUC 2-52 (a), (c)-(f) '!Y$2, Generation_Raw_Data!$A:$A, 'AG-KIUC 2-52 (a), (c)-(f) '!$B225)&lt;0, 0, SUMIFS(Generation_Raw_Data!$C:$C, Generation_Raw_Data!$D:$D,'AG-KIUC 2-52 (a), (c)-(f) '!Y$2, Generation_Raw_Data!$A:$A, 'AG-KIUC 2-52 (a), (c)-(f) '!$B225))</f>
        <v>0</v>
      </c>
      <c r="Z225" s="8">
        <f>IF(SUMIFS(Generation_Raw_Data!$C:$C, Generation_Raw_Data!$D:$D,'AG-KIUC 2-52 (a), (c)-(f) '!Z$2, Generation_Raw_Data!$A:$A, 'AG-KIUC 2-52 (a), (c)-(f) '!$B225)&lt;0, 0, SUMIFS(Generation_Raw_Data!$C:$C, Generation_Raw_Data!$D:$D,'AG-KIUC 2-52 (a), (c)-(f) '!Z$2, Generation_Raw_Data!$A:$A, 'AG-KIUC 2-52 (a), (c)-(f) '!$B225))</f>
        <v>0</v>
      </c>
      <c r="AA225" s="8">
        <f>IF(SUMIFS(Generation_Raw_Data!$C:$C, Generation_Raw_Data!$D:$D,'AG-KIUC 2-52 (a), (c)-(f) '!AA$2, Generation_Raw_Data!$A:$A, 'AG-KIUC 2-52 (a), (c)-(f) '!$B225)&lt;0, 0, SUMIFS(Generation_Raw_Data!$C:$C, Generation_Raw_Data!$D:$D,'AG-KIUC 2-52 (a), (c)-(f) '!AA$2, Generation_Raw_Data!$A:$A, 'AG-KIUC 2-52 (a), (c)-(f) '!$B225))</f>
        <v>0</v>
      </c>
      <c r="AB225" s="8">
        <f>IF(SUMIFS(Generation_Raw_Data!$C:$C, Generation_Raw_Data!$D:$D,'AG-KIUC 2-52 (a), (c)-(f) '!AB$2, Generation_Raw_Data!$A:$A, 'AG-KIUC 2-52 (a), (c)-(f) '!$B225)&lt;0, 0, SUMIFS(Generation_Raw_Data!$C:$C, Generation_Raw_Data!$D:$D,'AG-KIUC 2-52 (a), (c)-(f) '!AB$2, Generation_Raw_Data!$A:$A, 'AG-KIUC 2-52 (a), (c)-(f) '!$B225))</f>
        <v>0</v>
      </c>
      <c r="AC225" s="8">
        <f>IF(SUMIFS(Generation_Raw_Data!$C:$C, Generation_Raw_Data!$D:$D,'AG-KIUC 2-52 (a), (c)-(f) '!AC$2, Generation_Raw_Data!$A:$A, 'AG-KIUC 2-52 (a), (c)-(f) '!$B225)&lt;0, 0, SUMIFS(Generation_Raw_Data!$C:$C, Generation_Raw_Data!$D:$D,'AG-KIUC 2-52 (a), (c)-(f) '!AC$2, Generation_Raw_Data!$A:$A, 'AG-KIUC 2-52 (a), (c)-(f) '!$B225))</f>
        <v>0</v>
      </c>
      <c r="AD225" s="8">
        <f>IF(SUMIFS(Generation_Raw_Data!$C:$C, Generation_Raw_Data!$D:$D,'AG-KIUC 2-52 (a), (c)-(f) '!AD$2, Generation_Raw_Data!$A:$A, 'AG-KIUC 2-52 (a), (c)-(f) '!$B225)&lt;0, 0, SUMIFS(Generation_Raw_Data!$C:$C, Generation_Raw_Data!$D:$D,'AG-KIUC 2-52 (a), (c)-(f) '!AD$2, Generation_Raw_Data!$A:$A, 'AG-KIUC 2-52 (a), (c)-(f) '!$B225))</f>
        <v>0</v>
      </c>
      <c r="AE225" s="8">
        <f>IF(SUMIFS(Generation_Raw_Data!$C:$C, Generation_Raw_Data!$D:$D,'AG-KIUC 2-52 (a), (c)-(f) '!AE$2, Generation_Raw_Data!$A:$A, 'AG-KIUC 2-52 (a), (c)-(f) '!$B225)&lt;0, 0, SUMIFS(Generation_Raw_Data!$C:$C, Generation_Raw_Data!$D:$D,'AG-KIUC 2-52 (a), (c)-(f) '!AE$2, Generation_Raw_Data!$A:$A, 'AG-KIUC 2-52 (a), (c)-(f) '!$B225))</f>
        <v>0</v>
      </c>
      <c r="AF225" s="8">
        <f>IF(SUMIFS(Generation_Raw_Data!$C:$C, Generation_Raw_Data!$D:$D,'AG-KIUC 2-52 (a), (c)-(f) '!AF$2, Generation_Raw_Data!$A:$A, 'AG-KIUC 2-52 (a), (c)-(f) '!$B225)&lt;0, 0, SUMIFS(Generation_Raw_Data!$C:$C, Generation_Raw_Data!$D:$D,'AG-KIUC 2-52 (a), (c)-(f) '!AF$2, Generation_Raw_Data!$A:$A, 'AG-KIUC 2-52 (a), (c)-(f) '!$B225))</f>
        <v>0</v>
      </c>
      <c r="AG225" s="8">
        <f>IF(SUMIFS(Generation_Raw_Data!$C:$C, Generation_Raw_Data!$D:$D,'AG-KIUC 2-52 (a), (c)-(f) '!AG$2, Generation_Raw_Data!$A:$A, 'AG-KIUC 2-52 (a), (c)-(f) '!$B225)&lt;0, 0, SUMIFS(Generation_Raw_Data!$C:$C, Generation_Raw_Data!$D:$D,'AG-KIUC 2-52 (a), (c)-(f) '!AG$2, Generation_Raw_Data!$A:$A, 'AG-KIUC 2-52 (a), (c)-(f) '!$B225))</f>
        <v>0</v>
      </c>
      <c r="AH225" s="8">
        <f>IF(SUMIFS(Generation_Raw_Data!$C:$C, Generation_Raw_Data!$D:$D,'AG-KIUC 2-52 (a), (c)-(f) '!AH$2, Generation_Raw_Data!$A:$A, 'AG-KIUC 2-52 (a), (c)-(f) '!$B225)&lt;0, 0, SUMIFS(Generation_Raw_Data!$C:$C, Generation_Raw_Data!$D:$D,'AG-KIUC 2-52 (a), (c)-(f) '!AH$2, Generation_Raw_Data!$A:$A, 'AG-KIUC 2-52 (a), (c)-(f) '!$B225))</f>
        <v>0</v>
      </c>
      <c r="AI225" s="8">
        <f>IF(SUMIFS(Generation_Raw_Data!$C:$C, Generation_Raw_Data!$D:$D,'AG-KIUC 2-52 (a), (c)-(f) '!AI$2, Generation_Raw_Data!$A:$A, 'AG-KIUC 2-52 (a), (c)-(f) '!$B225)&lt;0, 0, SUMIFS(Generation_Raw_Data!$C:$C, Generation_Raw_Data!$D:$D,'AG-KIUC 2-52 (a), (c)-(f) '!AI$2, Generation_Raw_Data!$A:$A, 'AG-KIUC 2-52 (a), (c)-(f) '!$B225))</f>
        <v>0</v>
      </c>
      <c r="AJ225" s="8">
        <f>IF(SUMIFS(Generation_Raw_Data!$C:$C, Generation_Raw_Data!$D:$D,'AG-KIUC 2-52 (a), (c)-(f) '!AJ$2, Generation_Raw_Data!$A:$A, 'AG-KIUC 2-52 (a), (c)-(f) '!$B225)&lt;0, 0, SUMIFS(Generation_Raw_Data!$C:$C, Generation_Raw_Data!$D:$D,'AG-KIUC 2-52 (a), (c)-(f) '!AJ$2, Generation_Raw_Data!$A:$A, 'AG-KIUC 2-52 (a), (c)-(f) '!$B225))</f>
        <v>0</v>
      </c>
      <c r="AK225" s="8">
        <f>IF(SUMIFS(Generation_Raw_Data!$C:$C, Generation_Raw_Data!$D:$D,'AG-KIUC 2-52 (a), (c)-(f) '!AK$2, Generation_Raw_Data!$A:$A, 'AG-KIUC 2-52 (a), (c)-(f) '!$B225)&lt;0, 0, SUMIFS(Generation_Raw_Data!$C:$C, Generation_Raw_Data!$D:$D,'AG-KIUC 2-52 (a), (c)-(f) '!AK$2, Generation_Raw_Data!$A:$A, 'AG-KIUC 2-52 (a), (c)-(f) '!$B225))</f>
        <v>46</v>
      </c>
      <c r="AL225" s="8">
        <f>IF(SUMIFS(Generation_Raw_Data!$C:$C, Generation_Raw_Data!$D:$D,'AG-KIUC 2-52 (a), (c)-(f) '!AL$2, Generation_Raw_Data!$A:$A, 'AG-KIUC 2-52 (a), (c)-(f) '!$B225)&lt;0, 0, SUMIFS(Generation_Raw_Data!$C:$C, Generation_Raw_Data!$D:$D,'AG-KIUC 2-52 (a), (c)-(f) '!AL$2, Generation_Raw_Data!$A:$A, 'AG-KIUC 2-52 (a), (c)-(f) '!$B225))</f>
        <v>0</v>
      </c>
      <c r="AM225" s="8">
        <f>IF(SUMIFS(Generation_Raw_Data!$C:$C, Generation_Raw_Data!$D:$D,'AG-KIUC 2-52 (a), (c)-(f) '!AM$2, Generation_Raw_Data!$A:$A, 'AG-KIUC 2-52 (a), (c)-(f) '!$B225)&lt;0, 0, SUMIFS(Generation_Raw_Data!$C:$C, Generation_Raw_Data!$D:$D,'AG-KIUC 2-52 (a), (c)-(f) '!AM$2, Generation_Raw_Data!$A:$A, 'AG-KIUC 2-52 (a), (c)-(f) '!$B225))</f>
        <v>0.4</v>
      </c>
      <c r="AN225" s="8">
        <f>IF(SUMIFS(Generation_Raw_Data!$C:$C, Generation_Raw_Data!$D:$D,'AG-KIUC 2-52 (a), (c)-(f) '!AN$2, Generation_Raw_Data!$A:$A, 'AG-KIUC 2-52 (a), (c)-(f) '!$B225)&lt;0, 0, SUMIFS(Generation_Raw_Data!$C:$C, Generation_Raw_Data!$D:$D,'AG-KIUC 2-52 (a), (c)-(f) '!AN$2, Generation_Raw_Data!$A:$A, 'AG-KIUC 2-52 (a), (c)-(f) '!$B225))</f>
        <v>0.1</v>
      </c>
    </row>
    <row r="226" spans="1:40" x14ac:dyDescent="0.35">
      <c r="A226" s="1">
        <v>28</v>
      </c>
      <c r="B226" s="2">
        <v>44909.66666666665</v>
      </c>
      <c r="C226" s="16">
        <f>SUMIF(Marginal_Cost_Raw_Data!$A:$A, 'AG-KIUC 2-52 (a), (c)-(f) '!$B226, Marginal_Cost_Raw_Data!$B:$B)</f>
        <v>25.161605222439238</v>
      </c>
      <c r="D226" s="17">
        <f>SUMIFS(CTS_Raw_Data!$C:$C, CTS_Raw_Data!$B:$B, "S", CTS_Raw_Data!$A:$A, 'AG-KIUC 2-52 (a), (c)-(f) '!$B226)</f>
        <v>0</v>
      </c>
      <c r="E226" s="7">
        <f>IFERROR(SUMIFS(CTS_Raw_Data!$D:$D, CTS_Raw_Data!$B:$B, "S", CTS_Raw_Data!$A:$A, 'AG-KIUC 2-52 (a), (c)-(f) '!$B226)/'AG-KIUC 2-52 (a), (c)-(f) '!$D226,0)</f>
        <v>0</v>
      </c>
      <c r="F226" s="14">
        <f>SUMIFS(CTS_Raw_Data!$C:$C, CTS_Raw_Data!$B:$B, "B", CTS_Raw_Data!$A:$A, 'AG-KIUC 2-52 (a), (c)-(f) '!$B226)</f>
        <v>0</v>
      </c>
      <c r="G226" s="7">
        <f>IFERROR(SUMIFS(CTS_Raw_Data!$D:$D, CTS_Raw_Data!$B:$B, "B", CTS_Raw_Data!$A:$A, 'AG-KIUC 2-52 (a), (c)-(f) '!$B226)/'AG-KIUC 2-52 (a), (c)-(f) '!$F226,0)</f>
        <v>0</v>
      </c>
      <c r="H226" s="19">
        <f>SUMIF(ACE_Raw_Data!$A:$A, 'AG-KIUC 2-52 (a), (c)-(f) '!$B226, ACE_Raw_Data!$B:$B)</f>
        <v>-4.6788746668232815</v>
      </c>
      <c r="I226" s="21">
        <f>IF(SUMIFS(Generation_Raw_Data!$C:$C, Generation_Raw_Data!$D:$D,'AG-KIUC 2-52 (a), (c)-(f) '!I$2, Generation_Raw_Data!$A:$A, 'AG-KIUC 2-52 (a), (c)-(f) '!$B226)&lt;0, 0, SUMIFS(Generation_Raw_Data!$C:$C, Generation_Raw_Data!$D:$D,'AG-KIUC 2-52 (a), (c)-(f) '!I$2, Generation_Raw_Data!$A:$A, 'AG-KIUC 2-52 (a), (c)-(f) '!$B226))</f>
        <v>0</v>
      </c>
      <c r="J226" s="8">
        <f>IF(SUMIFS(Generation_Raw_Data!$C:$C, Generation_Raw_Data!$D:$D,'AG-KIUC 2-52 (a), (c)-(f) '!J$2, Generation_Raw_Data!$A:$A, 'AG-KIUC 2-52 (a), (c)-(f) '!$B226)&lt;0, 0, SUMIFS(Generation_Raw_Data!$C:$C, Generation_Raw_Data!$D:$D,'AG-KIUC 2-52 (a), (c)-(f) '!J$2, Generation_Raw_Data!$A:$A, 'AG-KIUC 2-52 (a), (c)-(f) '!$B226))</f>
        <v>672.5</v>
      </c>
      <c r="K226" s="8">
        <f>IF(SUMIFS(Generation_Raw_Data!$C:$C, Generation_Raw_Data!$D:$D,'AG-KIUC 2-52 (a), (c)-(f) '!K$2, Generation_Raw_Data!$A:$A, 'AG-KIUC 2-52 (a), (c)-(f) '!$B226)&lt;0, 0, SUMIFS(Generation_Raw_Data!$C:$C, Generation_Raw_Data!$D:$D,'AG-KIUC 2-52 (a), (c)-(f) '!K$2, Generation_Raw_Data!$A:$A, 'AG-KIUC 2-52 (a), (c)-(f) '!$B226))</f>
        <v>477</v>
      </c>
      <c r="L226" s="8">
        <f>IF(SUMIFS(Generation_Raw_Data!$C:$C, Generation_Raw_Data!$D:$D,'AG-KIUC 2-52 (a), (c)-(f) '!L$2, Generation_Raw_Data!$A:$A, 'AG-KIUC 2-52 (a), (c)-(f) '!$B226)&lt;0, 0, SUMIFS(Generation_Raw_Data!$C:$C, Generation_Raw_Data!$D:$D,'AG-KIUC 2-52 (a), (c)-(f) '!L$2, Generation_Raw_Data!$A:$A, 'AG-KIUC 2-52 (a), (c)-(f) '!$B226))</f>
        <v>0</v>
      </c>
      <c r="M226" s="8">
        <f>IF(SUMIFS(Generation_Raw_Data!$C:$C, Generation_Raw_Data!$D:$D,'AG-KIUC 2-52 (a), (c)-(f) '!M$2, Generation_Raw_Data!$A:$A, 'AG-KIUC 2-52 (a), (c)-(f) '!$B226)&lt;0, 0, SUMIFS(Generation_Raw_Data!$C:$C, Generation_Raw_Data!$D:$D,'AG-KIUC 2-52 (a), (c)-(f) '!M$2, Generation_Raw_Data!$A:$A, 'AG-KIUC 2-52 (a), (c)-(f) '!$B226))</f>
        <v>413</v>
      </c>
      <c r="N226" s="8">
        <f>IF(SUMIFS(Generation_Raw_Data!$C:$C, Generation_Raw_Data!$D:$D,'AG-KIUC 2-52 (a), (c)-(f) '!N$2, Generation_Raw_Data!$A:$A, 'AG-KIUC 2-52 (a), (c)-(f) '!$B226)&lt;0, 0, SUMIFS(Generation_Raw_Data!$C:$C, Generation_Raw_Data!$D:$D,'AG-KIUC 2-52 (a), (c)-(f) '!N$2, Generation_Raw_Data!$A:$A, 'AG-KIUC 2-52 (a), (c)-(f) '!$B226))</f>
        <v>379</v>
      </c>
      <c r="O226" s="8">
        <f>IF(SUMIFS(Generation_Raw_Data!$C:$C, Generation_Raw_Data!$D:$D,'AG-KIUC 2-52 (a), (c)-(f) '!O$2, Generation_Raw_Data!$A:$A, 'AG-KIUC 2-52 (a), (c)-(f) '!$B226)&lt;0, 0, SUMIFS(Generation_Raw_Data!$C:$C, Generation_Raw_Data!$D:$D,'AG-KIUC 2-52 (a), (c)-(f) '!O$2, Generation_Raw_Data!$A:$A, 'AG-KIUC 2-52 (a), (c)-(f) '!$B226))</f>
        <v>295.8</v>
      </c>
      <c r="P226" s="8">
        <f>IF(SUMIFS(Generation_Raw_Data!$C:$C, Generation_Raw_Data!$D:$D,'AG-KIUC 2-52 (a), (c)-(f) '!P$2, Generation_Raw_Data!$A:$A, 'AG-KIUC 2-52 (a), (c)-(f) '!$B226)&lt;0, 0, SUMIFS(Generation_Raw_Data!$C:$C, Generation_Raw_Data!$D:$D,'AG-KIUC 2-52 (a), (c)-(f) '!P$2, Generation_Raw_Data!$A:$A, 'AG-KIUC 2-52 (a), (c)-(f) '!$B226))</f>
        <v>0</v>
      </c>
      <c r="Q226" s="8">
        <f>IF(SUMIFS(Generation_Raw_Data!$C:$C, Generation_Raw_Data!$D:$D,'AG-KIUC 2-52 (a), (c)-(f) '!Q$2, Generation_Raw_Data!$A:$A, 'AG-KIUC 2-52 (a), (c)-(f) '!$B226)&lt;0, 0, SUMIFS(Generation_Raw_Data!$C:$C, Generation_Raw_Data!$D:$D,'AG-KIUC 2-52 (a), (c)-(f) '!Q$2, Generation_Raw_Data!$A:$A, 'AG-KIUC 2-52 (a), (c)-(f) '!$B226))</f>
        <v>367.2</v>
      </c>
      <c r="R226" s="8">
        <f>IF(SUMIFS(Generation_Raw_Data!$C:$C, Generation_Raw_Data!$D:$D,'AG-KIUC 2-52 (a), (c)-(f) '!R$2, Generation_Raw_Data!$A:$A, 'AG-KIUC 2-52 (a), (c)-(f) '!$B226)&lt;0, 0, SUMIFS(Generation_Raw_Data!$C:$C, Generation_Raw_Data!$D:$D,'AG-KIUC 2-52 (a), (c)-(f) '!R$2, Generation_Raw_Data!$A:$A, 'AG-KIUC 2-52 (a), (c)-(f) '!$B226))</f>
        <v>445.2</v>
      </c>
      <c r="S226" s="8">
        <f>IF(SUMIFS(Generation_Raw_Data!$C:$C, Generation_Raw_Data!$D:$D,'AG-KIUC 2-52 (a), (c)-(f) '!S$2, Generation_Raw_Data!$A:$A, 'AG-KIUC 2-52 (a), (c)-(f) '!$B226)&lt;0, 0, SUMIFS(Generation_Raw_Data!$C:$C, Generation_Raw_Data!$D:$D,'AG-KIUC 2-52 (a), (c)-(f) '!S$2, Generation_Raw_Data!$A:$A, 'AG-KIUC 2-52 (a), (c)-(f) '!$B226))</f>
        <v>446.2</v>
      </c>
      <c r="T226" s="8">
        <f>IF(SUMIFS(Generation_Raw_Data!$C:$C, Generation_Raw_Data!$D:$D,'AG-KIUC 2-52 (a), (c)-(f) '!T$2, Generation_Raw_Data!$A:$A, 'AG-KIUC 2-52 (a), (c)-(f) '!$B226)&lt;0, 0, SUMIFS(Generation_Raw_Data!$C:$C, Generation_Raw_Data!$D:$D,'AG-KIUC 2-52 (a), (c)-(f) '!T$2, Generation_Raw_Data!$A:$A, 'AG-KIUC 2-52 (a), (c)-(f) '!$B226))</f>
        <v>752.3</v>
      </c>
      <c r="U226" s="8">
        <f>IF(SUMIFS(Generation_Raw_Data!$C:$C, Generation_Raw_Data!$D:$D,'AG-KIUC 2-52 (a), (c)-(f) '!U$2, Generation_Raw_Data!$A:$A, 'AG-KIUC 2-52 (a), (c)-(f) '!$B226)&lt;0, 0, SUMIFS(Generation_Raw_Data!$C:$C, Generation_Raw_Data!$D:$D,'AG-KIUC 2-52 (a), (c)-(f) '!U$2, Generation_Raw_Data!$A:$A, 'AG-KIUC 2-52 (a), (c)-(f) '!$B226))</f>
        <v>0</v>
      </c>
      <c r="V226" s="8">
        <f>IF(SUMIFS(Generation_Raw_Data!$C:$C, Generation_Raw_Data!$D:$D,'AG-KIUC 2-52 (a), (c)-(f) '!V$2, Generation_Raw_Data!$A:$A, 'AG-KIUC 2-52 (a), (c)-(f) '!$B226)&lt;0, 0, SUMIFS(Generation_Raw_Data!$C:$C, Generation_Raw_Data!$D:$D,'AG-KIUC 2-52 (a), (c)-(f) '!V$2, Generation_Raw_Data!$A:$A, 'AG-KIUC 2-52 (a), (c)-(f) '!$B226))</f>
        <v>0</v>
      </c>
      <c r="W226" s="8">
        <f>IF(SUMIFS(Generation_Raw_Data!$C:$C, Generation_Raw_Data!$D:$D,'AG-KIUC 2-52 (a), (c)-(f) '!W$2, Generation_Raw_Data!$A:$A, 'AG-KIUC 2-52 (a), (c)-(f) '!$B226)&lt;0, 0, SUMIFS(Generation_Raw_Data!$C:$C, Generation_Raw_Data!$D:$D,'AG-KIUC 2-52 (a), (c)-(f) '!W$2, Generation_Raw_Data!$A:$A, 'AG-KIUC 2-52 (a), (c)-(f) '!$B226))</f>
        <v>0</v>
      </c>
      <c r="X226" s="8">
        <f>IF(SUMIFS(Generation_Raw_Data!$C:$C, Generation_Raw_Data!$D:$D,'AG-KIUC 2-52 (a), (c)-(f) '!X$2, Generation_Raw_Data!$A:$A, 'AG-KIUC 2-52 (a), (c)-(f) '!$B226)&lt;0, 0, SUMIFS(Generation_Raw_Data!$C:$C, Generation_Raw_Data!$D:$D,'AG-KIUC 2-52 (a), (c)-(f) '!X$2, Generation_Raw_Data!$A:$A, 'AG-KIUC 2-52 (a), (c)-(f) '!$B226))</f>
        <v>0</v>
      </c>
      <c r="Y226" s="8">
        <f>IF(SUMIFS(Generation_Raw_Data!$C:$C, Generation_Raw_Data!$D:$D,'AG-KIUC 2-52 (a), (c)-(f) '!Y$2, Generation_Raw_Data!$A:$A, 'AG-KIUC 2-52 (a), (c)-(f) '!$B226)&lt;0, 0, SUMIFS(Generation_Raw_Data!$C:$C, Generation_Raw_Data!$D:$D,'AG-KIUC 2-52 (a), (c)-(f) '!Y$2, Generation_Raw_Data!$A:$A, 'AG-KIUC 2-52 (a), (c)-(f) '!$B226))</f>
        <v>0</v>
      </c>
      <c r="Z226" s="8">
        <f>IF(SUMIFS(Generation_Raw_Data!$C:$C, Generation_Raw_Data!$D:$D,'AG-KIUC 2-52 (a), (c)-(f) '!Z$2, Generation_Raw_Data!$A:$A, 'AG-KIUC 2-52 (a), (c)-(f) '!$B226)&lt;0, 0, SUMIFS(Generation_Raw_Data!$C:$C, Generation_Raw_Data!$D:$D,'AG-KIUC 2-52 (a), (c)-(f) '!Z$2, Generation_Raw_Data!$A:$A, 'AG-KIUC 2-52 (a), (c)-(f) '!$B226))</f>
        <v>0</v>
      </c>
      <c r="AA226" s="8">
        <f>IF(SUMIFS(Generation_Raw_Data!$C:$C, Generation_Raw_Data!$D:$D,'AG-KIUC 2-52 (a), (c)-(f) '!AA$2, Generation_Raw_Data!$A:$A, 'AG-KIUC 2-52 (a), (c)-(f) '!$B226)&lt;0, 0, SUMIFS(Generation_Raw_Data!$C:$C, Generation_Raw_Data!$D:$D,'AG-KIUC 2-52 (a), (c)-(f) '!AA$2, Generation_Raw_Data!$A:$A, 'AG-KIUC 2-52 (a), (c)-(f) '!$B226))</f>
        <v>0</v>
      </c>
      <c r="AB226" s="8">
        <f>IF(SUMIFS(Generation_Raw_Data!$C:$C, Generation_Raw_Data!$D:$D,'AG-KIUC 2-52 (a), (c)-(f) '!AB$2, Generation_Raw_Data!$A:$A, 'AG-KIUC 2-52 (a), (c)-(f) '!$B226)&lt;0, 0, SUMIFS(Generation_Raw_Data!$C:$C, Generation_Raw_Data!$D:$D,'AG-KIUC 2-52 (a), (c)-(f) '!AB$2, Generation_Raw_Data!$A:$A, 'AG-KIUC 2-52 (a), (c)-(f) '!$B226))</f>
        <v>0</v>
      </c>
      <c r="AC226" s="8">
        <f>IF(SUMIFS(Generation_Raw_Data!$C:$C, Generation_Raw_Data!$D:$D,'AG-KIUC 2-52 (a), (c)-(f) '!AC$2, Generation_Raw_Data!$A:$A, 'AG-KIUC 2-52 (a), (c)-(f) '!$B226)&lt;0, 0, SUMIFS(Generation_Raw_Data!$C:$C, Generation_Raw_Data!$D:$D,'AG-KIUC 2-52 (a), (c)-(f) '!AC$2, Generation_Raw_Data!$A:$A, 'AG-KIUC 2-52 (a), (c)-(f) '!$B226))</f>
        <v>0</v>
      </c>
      <c r="AD226" s="8">
        <f>IF(SUMIFS(Generation_Raw_Data!$C:$C, Generation_Raw_Data!$D:$D,'AG-KIUC 2-52 (a), (c)-(f) '!AD$2, Generation_Raw_Data!$A:$A, 'AG-KIUC 2-52 (a), (c)-(f) '!$B226)&lt;0, 0, SUMIFS(Generation_Raw_Data!$C:$C, Generation_Raw_Data!$D:$D,'AG-KIUC 2-52 (a), (c)-(f) '!AD$2, Generation_Raw_Data!$A:$A, 'AG-KIUC 2-52 (a), (c)-(f) '!$B226))</f>
        <v>0</v>
      </c>
      <c r="AE226" s="8">
        <f>IF(SUMIFS(Generation_Raw_Data!$C:$C, Generation_Raw_Data!$D:$D,'AG-KIUC 2-52 (a), (c)-(f) '!AE$2, Generation_Raw_Data!$A:$A, 'AG-KIUC 2-52 (a), (c)-(f) '!$B226)&lt;0, 0, SUMIFS(Generation_Raw_Data!$C:$C, Generation_Raw_Data!$D:$D,'AG-KIUC 2-52 (a), (c)-(f) '!AE$2, Generation_Raw_Data!$A:$A, 'AG-KIUC 2-52 (a), (c)-(f) '!$B226))</f>
        <v>0</v>
      </c>
      <c r="AF226" s="8">
        <f>IF(SUMIFS(Generation_Raw_Data!$C:$C, Generation_Raw_Data!$D:$D,'AG-KIUC 2-52 (a), (c)-(f) '!AF$2, Generation_Raw_Data!$A:$A, 'AG-KIUC 2-52 (a), (c)-(f) '!$B226)&lt;0, 0, SUMIFS(Generation_Raw_Data!$C:$C, Generation_Raw_Data!$D:$D,'AG-KIUC 2-52 (a), (c)-(f) '!AF$2, Generation_Raw_Data!$A:$A, 'AG-KIUC 2-52 (a), (c)-(f) '!$B226))</f>
        <v>0</v>
      </c>
      <c r="AG226" s="8">
        <f>IF(SUMIFS(Generation_Raw_Data!$C:$C, Generation_Raw_Data!$D:$D,'AG-KIUC 2-52 (a), (c)-(f) '!AG$2, Generation_Raw_Data!$A:$A, 'AG-KIUC 2-52 (a), (c)-(f) '!$B226)&lt;0, 0, SUMIFS(Generation_Raw_Data!$C:$C, Generation_Raw_Data!$D:$D,'AG-KIUC 2-52 (a), (c)-(f) '!AG$2, Generation_Raw_Data!$A:$A, 'AG-KIUC 2-52 (a), (c)-(f) '!$B226))</f>
        <v>0</v>
      </c>
      <c r="AH226" s="8">
        <f>IF(SUMIFS(Generation_Raw_Data!$C:$C, Generation_Raw_Data!$D:$D,'AG-KIUC 2-52 (a), (c)-(f) '!AH$2, Generation_Raw_Data!$A:$A, 'AG-KIUC 2-52 (a), (c)-(f) '!$B226)&lt;0, 0, SUMIFS(Generation_Raw_Data!$C:$C, Generation_Raw_Data!$D:$D,'AG-KIUC 2-52 (a), (c)-(f) '!AH$2, Generation_Raw_Data!$A:$A, 'AG-KIUC 2-52 (a), (c)-(f) '!$B226))</f>
        <v>0</v>
      </c>
      <c r="AI226" s="8">
        <f>IF(SUMIFS(Generation_Raw_Data!$C:$C, Generation_Raw_Data!$D:$D,'AG-KIUC 2-52 (a), (c)-(f) '!AI$2, Generation_Raw_Data!$A:$A, 'AG-KIUC 2-52 (a), (c)-(f) '!$B226)&lt;0, 0, SUMIFS(Generation_Raw_Data!$C:$C, Generation_Raw_Data!$D:$D,'AG-KIUC 2-52 (a), (c)-(f) '!AI$2, Generation_Raw_Data!$A:$A, 'AG-KIUC 2-52 (a), (c)-(f) '!$B226))</f>
        <v>0</v>
      </c>
      <c r="AJ226" s="8">
        <f>IF(SUMIFS(Generation_Raw_Data!$C:$C, Generation_Raw_Data!$D:$D,'AG-KIUC 2-52 (a), (c)-(f) '!AJ$2, Generation_Raw_Data!$A:$A, 'AG-KIUC 2-52 (a), (c)-(f) '!$B226)&lt;0, 0, SUMIFS(Generation_Raw_Data!$C:$C, Generation_Raw_Data!$D:$D,'AG-KIUC 2-52 (a), (c)-(f) '!AJ$2, Generation_Raw_Data!$A:$A, 'AG-KIUC 2-52 (a), (c)-(f) '!$B226))</f>
        <v>0</v>
      </c>
      <c r="AK226" s="8">
        <f>IF(SUMIFS(Generation_Raw_Data!$C:$C, Generation_Raw_Data!$D:$D,'AG-KIUC 2-52 (a), (c)-(f) '!AK$2, Generation_Raw_Data!$A:$A, 'AG-KIUC 2-52 (a), (c)-(f) '!$B226)&lt;0, 0, SUMIFS(Generation_Raw_Data!$C:$C, Generation_Raw_Data!$D:$D,'AG-KIUC 2-52 (a), (c)-(f) '!AK$2, Generation_Raw_Data!$A:$A, 'AG-KIUC 2-52 (a), (c)-(f) '!$B226))</f>
        <v>47</v>
      </c>
      <c r="AL226" s="8">
        <f>IF(SUMIFS(Generation_Raw_Data!$C:$C, Generation_Raw_Data!$D:$D,'AG-KIUC 2-52 (a), (c)-(f) '!AL$2, Generation_Raw_Data!$A:$A, 'AG-KIUC 2-52 (a), (c)-(f) '!$B226)&lt;0, 0, SUMIFS(Generation_Raw_Data!$C:$C, Generation_Raw_Data!$D:$D,'AG-KIUC 2-52 (a), (c)-(f) '!AL$2, Generation_Raw_Data!$A:$A, 'AG-KIUC 2-52 (a), (c)-(f) '!$B226))</f>
        <v>0</v>
      </c>
      <c r="AM226" s="8">
        <f>IF(SUMIFS(Generation_Raw_Data!$C:$C, Generation_Raw_Data!$D:$D,'AG-KIUC 2-52 (a), (c)-(f) '!AM$2, Generation_Raw_Data!$A:$A, 'AG-KIUC 2-52 (a), (c)-(f) '!$B226)&lt;0, 0, SUMIFS(Generation_Raw_Data!$C:$C, Generation_Raw_Data!$D:$D,'AG-KIUC 2-52 (a), (c)-(f) '!AM$2, Generation_Raw_Data!$A:$A, 'AG-KIUC 2-52 (a), (c)-(f) '!$B226))</f>
        <v>0</v>
      </c>
      <c r="AN226" s="8">
        <f>IF(SUMIFS(Generation_Raw_Data!$C:$C, Generation_Raw_Data!$D:$D,'AG-KIUC 2-52 (a), (c)-(f) '!AN$2, Generation_Raw_Data!$A:$A, 'AG-KIUC 2-52 (a), (c)-(f) '!$B226)&lt;0, 0, SUMIFS(Generation_Raw_Data!$C:$C, Generation_Raw_Data!$D:$D,'AG-KIUC 2-52 (a), (c)-(f) '!AN$2, Generation_Raw_Data!$A:$A, 'AG-KIUC 2-52 (a), (c)-(f) '!$B226))</f>
        <v>0</v>
      </c>
    </row>
    <row r="227" spans="1:40" x14ac:dyDescent="0.35">
      <c r="A227" s="1">
        <v>29</v>
      </c>
      <c r="B227" s="2">
        <v>44910.375</v>
      </c>
      <c r="C227" s="16">
        <f>SUMIF(Marginal_Cost_Raw_Data!$A:$A, 'AG-KIUC 2-52 (a), (c)-(f) '!$B227, Marginal_Cost_Raw_Data!$B:$B)</f>
        <v>23.682847827690974</v>
      </c>
      <c r="D227" s="17">
        <f>SUMIFS(CTS_Raw_Data!$C:$C, CTS_Raw_Data!$B:$B, "S", CTS_Raw_Data!$A:$A, 'AG-KIUC 2-52 (a), (c)-(f) '!$B227)</f>
        <v>150</v>
      </c>
      <c r="E227" s="7">
        <f>IFERROR(SUMIFS(CTS_Raw_Data!$D:$D, CTS_Raw_Data!$B:$B, "S", CTS_Raw_Data!$A:$A, 'AG-KIUC 2-52 (a), (c)-(f) '!$B227)/'AG-KIUC 2-52 (a), (c)-(f) '!$D227,0)</f>
        <v>85.00833333333334</v>
      </c>
      <c r="F227" s="14">
        <f>SUMIFS(CTS_Raw_Data!$C:$C, CTS_Raw_Data!$B:$B, "B", CTS_Raw_Data!$A:$A, 'AG-KIUC 2-52 (a), (c)-(f) '!$B227)</f>
        <v>0</v>
      </c>
      <c r="G227" s="7">
        <f>IFERROR(SUMIFS(CTS_Raw_Data!$D:$D, CTS_Raw_Data!$B:$B, "B", CTS_Raw_Data!$A:$A, 'AG-KIUC 2-52 (a), (c)-(f) '!$B227)/'AG-KIUC 2-52 (a), (c)-(f) '!$F227,0)</f>
        <v>0</v>
      </c>
      <c r="H227" s="19">
        <f>SUMIF(ACE_Raw_Data!$A:$A, 'AG-KIUC 2-52 (a), (c)-(f) '!$B227, ACE_Raw_Data!$B:$B)</f>
        <v>-10.630979112552271</v>
      </c>
      <c r="I227" s="21">
        <f>IF(SUMIFS(Generation_Raw_Data!$C:$C, Generation_Raw_Data!$D:$D,'AG-KIUC 2-52 (a), (c)-(f) '!I$2, Generation_Raw_Data!$A:$A, 'AG-KIUC 2-52 (a), (c)-(f) '!$B227)&lt;0, 0, SUMIFS(Generation_Raw_Data!$C:$C, Generation_Raw_Data!$D:$D,'AG-KIUC 2-52 (a), (c)-(f) '!I$2, Generation_Raw_Data!$A:$A, 'AG-KIUC 2-52 (a), (c)-(f) '!$B227))</f>
        <v>0</v>
      </c>
      <c r="J227" s="8">
        <f>IF(SUMIFS(Generation_Raw_Data!$C:$C, Generation_Raw_Data!$D:$D,'AG-KIUC 2-52 (a), (c)-(f) '!J$2, Generation_Raw_Data!$A:$A, 'AG-KIUC 2-52 (a), (c)-(f) '!$B227)&lt;0, 0, SUMIFS(Generation_Raw_Data!$C:$C, Generation_Raw_Data!$D:$D,'AG-KIUC 2-52 (a), (c)-(f) '!J$2, Generation_Raw_Data!$A:$A, 'AG-KIUC 2-52 (a), (c)-(f) '!$B227))</f>
        <v>631.4</v>
      </c>
      <c r="K227" s="8">
        <f>IF(SUMIFS(Generation_Raw_Data!$C:$C, Generation_Raw_Data!$D:$D,'AG-KIUC 2-52 (a), (c)-(f) '!K$2, Generation_Raw_Data!$A:$A, 'AG-KIUC 2-52 (a), (c)-(f) '!$B227)&lt;0, 0, SUMIFS(Generation_Raw_Data!$C:$C, Generation_Raw_Data!$D:$D,'AG-KIUC 2-52 (a), (c)-(f) '!K$2, Generation_Raw_Data!$A:$A, 'AG-KIUC 2-52 (a), (c)-(f) '!$B227))</f>
        <v>407</v>
      </c>
      <c r="L227" s="8">
        <f>IF(SUMIFS(Generation_Raw_Data!$C:$C, Generation_Raw_Data!$D:$D,'AG-KIUC 2-52 (a), (c)-(f) '!L$2, Generation_Raw_Data!$A:$A, 'AG-KIUC 2-52 (a), (c)-(f) '!$B227)&lt;0, 0, SUMIFS(Generation_Raw_Data!$C:$C, Generation_Raw_Data!$D:$D,'AG-KIUC 2-52 (a), (c)-(f) '!L$2, Generation_Raw_Data!$A:$A, 'AG-KIUC 2-52 (a), (c)-(f) '!$B227))</f>
        <v>0</v>
      </c>
      <c r="M227" s="8">
        <f>IF(SUMIFS(Generation_Raw_Data!$C:$C, Generation_Raw_Data!$D:$D,'AG-KIUC 2-52 (a), (c)-(f) '!M$2, Generation_Raw_Data!$A:$A, 'AG-KIUC 2-52 (a), (c)-(f) '!$B227)&lt;0, 0, SUMIFS(Generation_Raw_Data!$C:$C, Generation_Raw_Data!$D:$D,'AG-KIUC 2-52 (a), (c)-(f) '!M$2, Generation_Raw_Data!$A:$A, 'AG-KIUC 2-52 (a), (c)-(f) '!$B227))</f>
        <v>486</v>
      </c>
      <c r="N227" s="8">
        <f>IF(SUMIFS(Generation_Raw_Data!$C:$C, Generation_Raw_Data!$D:$D,'AG-KIUC 2-52 (a), (c)-(f) '!N$2, Generation_Raw_Data!$A:$A, 'AG-KIUC 2-52 (a), (c)-(f) '!$B227)&lt;0, 0, SUMIFS(Generation_Raw_Data!$C:$C, Generation_Raw_Data!$D:$D,'AG-KIUC 2-52 (a), (c)-(f) '!N$2, Generation_Raw_Data!$A:$A, 'AG-KIUC 2-52 (a), (c)-(f) '!$B227))</f>
        <v>353</v>
      </c>
      <c r="O227" s="8">
        <f>IF(SUMIFS(Generation_Raw_Data!$C:$C, Generation_Raw_Data!$D:$D,'AG-KIUC 2-52 (a), (c)-(f) '!O$2, Generation_Raw_Data!$A:$A, 'AG-KIUC 2-52 (a), (c)-(f) '!$B227)&lt;0, 0, SUMIFS(Generation_Raw_Data!$C:$C, Generation_Raw_Data!$D:$D,'AG-KIUC 2-52 (a), (c)-(f) '!O$2, Generation_Raw_Data!$A:$A, 'AG-KIUC 2-52 (a), (c)-(f) '!$B227))</f>
        <v>246.9</v>
      </c>
      <c r="P227" s="8">
        <f>IF(SUMIFS(Generation_Raw_Data!$C:$C, Generation_Raw_Data!$D:$D,'AG-KIUC 2-52 (a), (c)-(f) '!P$2, Generation_Raw_Data!$A:$A, 'AG-KIUC 2-52 (a), (c)-(f) '!$B227)&lt;0, 0, SUMIFS(Generation_Raw_Data!$C:$C, Generation_Raw_Data!$D:$D,'AG-KIUC 2-52 (a), (c)-(f) '!P$2, Generation_Raw_Data!$A:$A, 'AG-KIUC 2-52 (a), (c)-(f) '!$B227))</f>
        <v>0</v>
      </c>
      <c r="Q227" s="8">
        <f>IF(SUMIFS(Generation_Raw_Data!$C:$C, Generation_Raw_Data!$D:$D,'AG-KIUC 2-52 (a), (c)-(f) '!Q$2, Generation_Raw_Data!$A:$A, 'AG-KIUC 2-52 (a), (c)-(f) '!$B227)&lt;0, 0, SUMIFS(Generation_Raw_Data!$C:$C, Generation_Raw_Data!$D:$D,'AG-KIUC 2-52 (a), (c)-(f) '!Q$2, Generation_Raw_Data!$A:$A, 'AG-KIUC 2-52 (a), (c)-(f) '!$B227))</f>
        <v>283.7</v>
      </c>
      <c r="R227" s="8">
        <f>IF(SUMIFS(Generation_Raw_Data!$C:$C, Generation_Raw_Data!$D:$D,'AG-KIUC 2-52 (a), (c)-(f) '!R$2, Generation_Raw_Data!$A:$A, 'AG-KIUC 2-52 (a), (c)-(f) '!$B227)&lt;0, 0, SUMIFS(Generation_Raw_Data!$C:$C, Generation_Raw_Data!$D:$D,'AG-KIUC 2-52 (a), (c)-(f) '!R$2, Generation_Raw_Data!$A:$A, 'AG-KIUC 2-52 (a), (c)-(f) '!$B227))</f>
        <v>417.7</v>
      </c>
      <c r="S227" s="8">
        <f>IF(SUMIFS(Generation_Raw_Data!$C:$C, Generation_Raw_Data!$D:$D,'AG-KIUC 2-52 (a), (c)-(f) '!S$2, Generation_Raw_Data!$A:$A, 'AG-KIUC 2-52 (a), (c)-(f) '!$B227)&lt;0, 0, SUMIFS(Generation_Raw_Data!$C:$C, Generation_Raw_Data!$D:$D,'AG-KIUC 2-52 (a), (c)-(f) '!S$2, Generation_Raw_Data!$A:$A, 'AG-KIUC 2-52 (a), (c)-(f) '!$B227))</f>
        <v>428.9</v>
      </c>
      <c r="T227" s="8">
        <f>IF(SUMIFS(Generation_Raw_Data!$C:$C, Generation_Raw_Data!$D:$D,'AG-KIUC 2-52 (a), (c)-(f) '!T$2, Generation_Raw_Data!$A:$A, 'AG-KIUC 2-52 (a), (c)-(f) '!$B227)&lt;0, 0, SUMIFS(Generation_Raw_Data!$C:$C, Generation_Raw_Data!$D:$D,'AG-KIUC 2-52 (a), (c)-(f) '!T$2, Generation_Raw_Data!$A:$A, 'AG-KIUC 2-52 (a), (c)-(f) '!$B227))</f>
        <v>695.6</v>
      </c>
      <c r="U227" s="8">
        <f>IF(SUMIFS(Generation_Raw_Data!$C:$C, Generation_Raw_Data!$D:$D,'AG-KIUC 2-52 (a), (c)-(f) '!U$2, Generation_Raw_Data!$A:$A, 'AG-KIUC 2-52 (a), (c)-(f) '!$B227)&lt;0, 0, SUMIFS(Generation_Raw_Data!$C:$C, Generation_Raw_Data!$D:$D,'AG-KIUC 2-52 (a), (c)-(f) '!U$2, Generation_Raw_Data!$A:$A, 'AG-KIUC 2-52 (a), (c)-(f) '!$B227))</f>
        <v>0</v>
      </c>
      <c r="V227" s="8">
        <f>IF(SUMIFS(Generation_Raw_Data!$C:$C, Generation_Raw_Data!$D:$D,'AG-KIUC 2-52 (a), (c)-(f) '!V$2, Generation_Raw_Data!$A:$A, 'AG-KIUC 2-52 (a), (c)-(f) '!$B227)&lt;0, 0, SUMIFS(Generation_Raw_Data!$C:$C, Generation_Raw_Data!$D:$D,'AG-KIUC 2-52 (a), (c)-(f) '!V$2, Generation_Raw_Data!$A:$A, 'AG-KIUC 2-52 (a), (c)-(f) '!$B227))</f>
        <v>0</v>
      </c>
      <c r="W227" s="8">
        <f>IF(SUMIFS(Generation_Raw_Data!$C:$C, Generation_Raw_Data!$D:$D,'AG-KIUC 2-52 (a), (c)-(f) '!W$2, Generation_Raw_Data!$A:$A, 'AG-KIUC 2-52 (a), (c)-(f) '!$B227)&lt;0, 0, SUMIFS(Generation_Raw_Data!$C:$C, Generation_Raw_Data!$D:$D,'AG-KIUC 2-52 (a), (c)-(f) '!W$2, Generation_Raw_Data!$A:$A, 'AG-KIUC 2-52 (a), (c)-(f) '!$B227))</f>
        <v>0</v>
      </c>
      <c r="X227" s="8">
        <f>IF(SUMIFS(Generation_Raw_Data!$C:$C, Generation_Raw_Data!$D:$D,'AG-KIUC 2-52 (a), (c)-(f) '!X$2, Generation_Raw_Data!$A:$A, 'AG-KIUC 2-52 (a), (c)-(f) '!$B227)&lt;0, 0, SUMIFS(Generation_Raw_Data!$C:$C, Generation_Raw_Data!$D:$D,'AG-KIUC 2-52 (a), (c)-(f) '!X$2, Generation_Raw_Data!$A:$A, 'AG-KIUC 2-52 (a), (c)-(f) '!$B227))</f>
        <v>0</v>
      </c>
      <c r="Y227" s="8">
        <f>IF(SUMIFS(Generation_Raw_Data!$C:$C, Generation_Raw_Data!$D:$D,'AG-KIUC 2-52 (a), (c)-(f) '!Y$2, Generation_Raw_Data!$A:$A, 'AG-KIUC 2-52 (a), (c)-(f) '!$B227)&lt;0, 0, SUMIFS(Generation_Raw_Data!$C:$C, Generation_Raw_Data!$D:$D,'AG-KIUC 2-52 (a), (c)-(f) '!Y$2, Generation_Raw_Data!$A:$A, 'AG-KIUC 2-52 (a), (c)-(f) '!$B227))</f>
        <v>25</v>
      </c>
      <c r="Z227" s="8">
        <f>IF(SUMIFS(Generation_Raw_Data!$C:$C, Generation_Raw_Data!$D:$D,'AG-KIUC 2-52 (a), (c)-(f) '!Z$2, Generation_Raw_Data!$A:$A, 'AG-KIUC 2-52 (a), (c)-(f) '!$B227)&lt;0, 0, SUMIFS(Generation_Raw_Data!$C:$C, Generation_Raw_Data!$D:$D,'AG-KIUC 2-52 (a), (c)-(f) '!Z$2, Generation_Raw_Data!$A:$A, 'AG-KIUC 2-52 (a), (c)-(f) '!$B227))</f>
        <v>0</v>
      </c>
      <c r="AA227" s="8">
        <f>IF(SUMIFS(Generation_Raw_Data!$C:$C, Generation_Raw_Data!$D:$D,'AG-KIUC 2-52 (a), (c)-(f) '!AA$2, Generation_Raw_Data!$A:$A, 'AG-KIUC 2-52 (a), (c)-(f) '!$B227)&lt;0, 0, SUMIFS(Generation_Raw_Data!$C:$C, Generation_Raw_Data!$D:$D,'AG-KIUC 2-52 (a), (c)-(f) '!AA$2, Generation_Raw_Data!$A:$A, 'AG-KIUC 2-52 (a), (c)-(f) '!$B227))</f>
        <v>0</v>
      </c>
      <c r="AB227" s="8">
        <f>IF(SUMIFS(Generation_Raw_Data!$C:$C, Generation_Raw_Data!$D:$D,'AG-KIUC 2-52 (a), (c)-(f) '!AB$2, Generation_Raw_Data!$A:$A, 'AG-KIUC 2-52 (a), (c)-(f) '!$B227)&lt;0, 0, SUMIFS(Generation_Raw_Data!$C:$C, Generation_Raw_Data!$D:$D,'AG-KIUC 2-52 (a), (c)-(f) '!AB$2, Generation_Raw_Data!$A:$A, 'AG-KIUC 2-52 (a), (c)-(f) '!$B227))</f>
        <v>0</v>
      </c>
      <c r="AC227" s="8">
        <f>IF(SUMIFS(Generation_Raw_Data!$C:$C, Generation_Raw_Data!$D:$D,'AG-KIUC 2-52 (a), (c)-(f) '!AC$2, Generation_Raw_Data!$A:$A, 'AG-KIUC 2-52 (a), (c)-(f) '!$B227)&lt;0, 0, SUMIFS(Generation_Raw_Data!$C:$C, Generation_Raw_Data!$D:$D,'AG-KIUC 2-52 (a), (c)-(f) '!AC$2, Generation_Raw_Data!$A:$A, 'AG-KIUC 2-52 (a), (c)-(f) '!$B227))</f>
        <v>0</v>
      </c>
      <c r="AD227" s="8">
        <f>IF(SUMIFS(Generation_Raw_Data!$C:$C, Generation_Raw_Data!$D:$D,'AG-KIUC 2-52 (a), (c)-(f) '!AD$2, Generation_Raw_Data!$A:$A, 'AG-KIUC 2-52 (a), (c)-(f) '!$B227)&lt;0, 0, SUMIFS(Generation_Raw_Data!$C:$C, Generation_Raw_Data!$D:$D,'AG-KIUC 2-52 (a), (c)-(f) '!AD$2, Generation_Raw_Data!$A:$A, 'AG-KIUC 2-52 (a), (c)-(f) '!$B227))</f>
        <v>0</v>
      </c>
      <c r="AE227" s="8">
        <f>IF(SUMIFS(Generation_Raw_Data!$C:$C, Generation_Raw_Data!$D:$D,'AG-KIUC 2-52 (a), (c)-(f) '!AE$2, Generation_Raw_Data!$A:$A, 'AG-KIUC 2-52 (a), (c)-(f) '!$B227)&lt;0, 0, SUMIFS(Generation_Raw_Data!$C:$C, Generation_Raw_Data!$D:$D,'AG-KIUC 2-52 (a), (c)-(f) '!AE$2, Generation_Raw_Data!$A:$A, 'AG-KIUC 2-52 (a), (c)-(f) '!$B227))</f>
        <v>0</v>
      </c>
      <c r="AF227" s="8">
        <f>IF(SUMIFS(Generation_Raw_Data!$C:$C, Generation_Raw_Data!$D:$D,'AG-KIUC 2-52 (a), (c)-(f) '!AF$2, Generation_Raw_Data!$A:$A, 'AG-KIUC 2-52 (a), (c)-(f) '!$B227)&lt;0, 0, SUMIFS(Generation_Raw_Data!$C:$C, Generation_Raw_Data!$D:$D,'AG-KIUC 2-52 (a), (c)-(f) '!AF$2, Generation_Raw_Data!$A:$A, 'AG-KIUC 2-52 (a), (c)-(f) '!$B227))</f>
        <v>0</v>
      </c>
      <c r="AG227" s="8">
        <f>IF(SUMIFS(Generation_Raw_Data!$C:$C, Generation_Raw_Data!$D:$D,'AG-KIUC 2-52 (a), (c)-(f) '!AG$2, Generation_Raw_Data!$A:$A, 'AG-KIUC 2-52 (a), (c)-(f) '!$B227)&lt;0, 0, SUMIFS(Generation_Raw_Data!$C:$C, Generation_Raw_Data!$D:$D,'AG-KIUC 2-52 (a), (c)-(f) '!AG$2, Generation_Raw_Data!$A:$A, 'AG-KIUC 2-52 (a), (c)-(f) '!$B227))</f>
        <v>0</v>
      </c>
      <c r="AH227" s="8">
        <f>IF(SUMIFS(Generation_Raw_Data!$C:$C, Generation_Raw_Data!$D:$D,'AG-KIUC 2-52 (a), (c)-(f) '!AH$2, Generation_Raw_Data!$A:$A, 'AG-KIUC 2-52 (a), (c)-(f) '!$B227)&lt;0, 0, SUMIFS(Generation_Raw_Data!$C:$C, Generation_Raw_Data!$D:$D,'AG-KIUC 2-52 (a), (c)-(f) '!AH$2, Generation_Raw_Data!$A:$A, 'AG-KIUC 2-52 (a), (c)-(f) '!$B227))</f>
        <v>0</v>
      </c>
      <c r="AI227" s="8">
        <f>IF(SUMIFS(Generation_Raw_Data!$C:$C, Generation_Raw_Data!$D:$D,'AG-KIUC 2-52 (a), (c)-(f) '!AI$2, Generation_Raw_Data!$A:$A, 'AG-KIUC 2-52 (a), (c)-(f) '!$B227)&lt;0, 0, SUMIFS(Generation_Raw_Data!$C:$C, Generation_Raw_Data!$D:$D,'AG-KIUC 2-52 (a), (c)-(f) '!AI$2, Generation_Raw_Data!$A:$A, 'AG-KIUC 2-52 (a), (c)-(f) '!$B227))</f>
        <v>0</v>
      </c>
      <c r="AJ227" s="8">
        <f>IF(SUMIFS(Generation_Raw_Data!$C:$C, Generation_Raw_Data!$D:$D,'AG-KIUC 2-52 (a), (c)-(f) '!AJ$2, Generation_Raw_Data!$A:$A, 'AG-KIUC 2-52 (a), (c)-(f) '!$B227)&lt;0, 0, SUMIFS(Generation_Raw_Data!$C:$C, Generation_Raw_Data!$D:$D,'AG-KIUC 2-52 (a), (c)-(f) '!AJ$2, Generation_Raw_Data!$A:$A, 'AG-KIUC 2-52 (a), (c)-(f) '!$B227))</f>
        <v>0</v>
      </c>
      <c r="AK227" s="8">
        <f>IF(SUMIFS(Generation_Raw_Data!$C:$C, Generation_Raw_Data!$D:$D,'AG-KIUC 2-52 (a), (c)-(f) '!AK$2, Generation_Raw_Data!$A:$A, 'AG-KIUC 2-52 (a), (c)-(f) '!$B227)&lt;0, 0, SUMIFS(Generation_Raw_Data!$C:$C, Generation_Raw_Data!$D:$D,'AG-KIUC 2-52 (a), (c)-(f) '!AK$2, Generation_Raw_Data!$A:$A, 'AG-KIUC 2-52 (a), (c)-(f) '!$B227))</f>
        <v>44</v>
      </c>
      <c r="AL227" s="8">
        <f>IF(SUMIFS(Generation_Raw_Data!$C:$C, Generation_Raw_Data!$D:$D,'AG-KIUC 2-52 (a), (c)-(f) '!AL$2, Generation_Raw_Data!$A:$A, 'AG-KIUC 2-52 (a), (c)-(f) '!$B227)&lt;0, 0, SUMIFS(Generation_Raw_Data!$C:$C, Generation_Raw_Data!$D:$D,'AG-KIUC 2-52 (a), (c)-(f) '!AL$2, Generation_Raw_Data!$A:$A, 'AG-KIUC 2-52 (a), (c)-(f) '!$B227))</f>
        <v>0</v>
      </c>
      <c r="AM227" s="8">
        <f>IF(SUMIFS(Generation_Raw_Data!$C:$C, Generation_Raw_Data!$D:$D,'AG-KIUC 2-52 (a), (c)-(f) '!AM$2, Generation_Raw_Data!$A:$A, 'AG-KIUC 2-52 (a), (c)-(f) '!$B227)&lt;0, 0, SUMIFS(Generation_Raw_Data!$C:$C, Generation_Raw_Data!$D:$D,'AG-KIUC 2-52 (a), (c)-(f) '!AM$2, Generation_Raw_Data!$A:$A, 'AG-KIUC 2-52 (a), (c)-(f) '!$B227))</f>
        <v>1.5</v>
      </c>
      <c r="AN227" s="8">
        <f>IF(SUMIFS(Generation_Raw_Data!$C:$C, Generation_Raw_Data!$D:$D,'AG-KIUC 2-52 (a), (c)-(f) '!AN$2, Generation_Raw_Data!$A:$A, 'AG-KIUC 2-52 (a), (c)-(f) '!$B227)&lt;0, 0, SUMIFS(Generation_Raw_Data!$C:$C, Generation_Raw_Data!$D:$D,'AG-KIUC 2-52 (a), (c)-(f) '!AN$2, Generation_Raw_Data!$A:$A, 'AG-KIUC 2-52 (a), (c)-(f) '!$B227))</f>
        <v>0.3</v>
      </c>
    </row>
    <row r="228" spans="1:40" x14ac:dyDescent="0.35">
      <c r="A228" s="1">
        <v>29</v>
      </c>
      <c r="B228" s="2">
        <v>44910.416666666664</v>
      </c>
      <c r="C228" s="16">
        <f>SUMIF(Marginal_Cost_Raw_Data!$A:$A, 'AG-KIUC 2-52 (a), (c)-(f) '!$B228, Marginal_Cost_Raw_Data!$B:$B)</f>
        <v>23.242865279947917</v>
      </c>
      <c r="D228" s="17">
        <f>SUMIFS(CTS_Raw_Data!$C:$C, CTS_Raw_Data!$B:$B, "S", CTS_Raw_Data!$A:$A, 'AG-KIUC 2-52 (a), (c)-(f) '!$B228)</f>
        <v>100</v>
      </c>
      <c r="E228" s="7">
        <f>IFERROR(SUMIFS(CTS_Raw_Data!$D:$D, CTS_Raw_Data!$B:$B, "S", CTS_Raw_Data!$A:$A, 'AG-KIUC 2-52 (a), (c)-(f) '!$B228)/'AG-KIUC 2-52 (a), (c)-(f) '!$D228,0)</f>
        <v>86.977500000000006</v>
      </c>
      <c r="F228" s="14">
        <f>SUMIFS(CTS_Raw_Data!$C:$C, CTS_Raw_Data!$B:$B, "B", CTS_Raw_Data!$A:$A, 'AG-KIUC 2-52 (a), (c)-(f) '!$B228)</f>
        <v>0</v>
      </c>
      <c r="G228" s="7">
        <f>IFERROR(SUMIFS(CTS_Raw_Data!$D:$D, CTS_Raw_Data!$B:$B, "B", CTS_Raw_Data!$A:$A, 'AG-KIUC 2-52 (a), (c)-(f) '!$B228)/'AG-KIUC 2-52 (a), (c)-(f) '!$F228,0)</f>
        <v>0</v>
      </c>
      <c r="H228" s="19">
        <f>SUMIF(ACE_Raw_Data!$A:$A, 'AG-KIUC 2-52 (a), (c)-(f) '!$B228, ACE_Raw_Data!$B:$B)</f>
        <v>-10.556682929098606</v>
      </c>
      <c r="I228" s="21">
        <f>IF(SUMIFS(Generation_Raw_Data!$C:$C, Generation_Raw_Data!$D:$D,'AG-KIUC 2-52 (a), (c)-(f) '!I$2, Generation_Raw_Data!$A:$A, 'AG-KIUC 2-52 (a), (c)-(f) '!$B228)&lt;0, 0, SUMIFS(Generation_Raw_Data!$C:$C, Generation_Raw_Data!$D:$D,'AG-KIUC 2-52 (a), (c)-(f) '!I$2, Generation_Raw_Data!$A:$A, 'AG-KIUC 2-52 (a), (c)-(f) '!$B228))</f>
        <v>0</v>
      </c>
      <c r="J228" s="8">
        <f>IF(SUMIFS(Generation_Raw_Data!$C:$C, Generation_Raw_Data!$D:$D,'AG-KIUC 2-52 (a), (c)-(f) '!J$2, Generation_Raw_Data!$A:$A, 'AG-KIUC 2-52 (a), (c)-(f) '!$B228)&lt;0, 0, SUMIFS(Generation_Raw_Data!$C:$C, Generation_Raw_Data!$D:$D,'AG-KIUC 2-52 (a), (c)-(f) '!J$2, Generation_Raw_Data!$A:$A, 'AG-KIUC 2-52 (a), (c)-(f) '!$B228))</f>
        <v>582.1</v>
      </c>
      <c r="K228" s="8">
        <f>IF(SUMIFS(Generation_Raw_Data!$C:$C, Generation_Raw_Data!$D:$D,'AG-KIUC 2-52 (a), (c)-(f) '!K$2, Generation_Raw_Data!$A:$A, 'AG-KIUC 2-52 (a), (c)-(f) '!$B228)&lt;0, 0, SUMIFS(Generation_Raw_Data!$C:$C, Generation_Raw_Data!$D:$D,'AG-KIUC 2-52 (a), (c)-(f) '!K$2, Generation_Raw_Data!$A:$A, 'AG-KIUC 2-52 (a), (c)-(f) '!$B228))</f>
        <v>434.66669999999999</v>
      </c>
      <c r="L228" s="8">
        <f>IF(SUMIFS(Generation_Raw_Data!$C:$C, Generation_Raw_Data!$D:$D,'AG-KIUC 2-52 (a), (c)-(f) '!L$2, Generation_Raw_Data!$A:$A, 'AG-KIUC 2-52 (a), (c)-(f) '!$B228)&lt;0, 0, SUMIFS(Generation_Raw_Data!$C:$C, Generation_Raw_Data!$D:$D,'AG-KIUC 2-52 (a), (c)-(f) '!L$2, Generation_Raw_Data!$A:$A, 'AG-KIUC 2-52 (a), (c)-(f) '!$B228))</f>
        <v>0</v>
      </c>
      <c r="M228" s="8">
        <f>IF(SUMIFS(Generation_Raw_Data!$C:$C, Generation_Raw_Data!$D:$D,'AG-KIUC 2-52 (a), (c)-(f) '!M$2, Generation_Raw_Data!$A:$A, 'AG-KIUC 2-52 (a), (c)-(f) '!$B228)&lt;0, 0, SUMIFS(Generation_Raw_Data!$C:$C, Generation_Raw_Data!$D:$D,'AG-KIUC 2-52 (a), (c)-(f) '!M$2, Generation_Raw_Data!$A:$A, 'AG-KIUC 2-52 (a), (c)-(f) '!$B228))</f>
        <v>484.66669999999999</v>
      </c>
      <c r="N228" s="8">
        <f>IF(SUMIFS(Generation_Raw_Data!$C:$C, Generation_Raw_Data!$D:$D,'AG-KIUC 2-52 (a), (c)-(f) '!N$2, Generation_Raw_Data!$A:$A, 'AG-KIUC 2-52 (a), (c)-(f) '!$B228)&lt;0, 0, SUMIFS(Generation_Raw_Data!$C:$C, Generation_Raw_Data!$D:$D,'AG-KIUC 2-52 (a), (c)-(f) '!N$2, Generation_Raw_Data!$A:$A, 'AG-KIUC 2-52 (a), (c)-(f) '!$B228))</f>
        <v>367.66669999999999</v>
      </c>
      <c r="O228" s="8">
        <f>IF(SUMIFS(Generation_Raw_Data!$C:$C, Generation_Raw_Data!$D:$D,'AG-KIUC 2-52 (a), (c)-(f) '!O$2, Generation_Raw_Data!$A:$A, 'AG-KIUC 2-52 (a), (c)-(f) '!$B228)&lt;0, 0, SUMIFS(Generation_Raw_Data!$C:$C, Generation_Raw_Data!$D:$D,'AG-KIUC 2-52 (a), (c)-(f) '!O$2, Generation_Raw_Data!$A:$A, 'AG-KIUC 2-52 (a), (c)-(f) '!$B228))</f>
        <v>260.39999999999998</v>
      </c>
      <c r="P228" s="8">
        <f>IF(SUMIFS(Generation_Raw_Data!$C:$C, Generation_Raw_Data!$D:$D,'AG-KIUC 2-52 (a), (c)-(f) '!P$2, Generation_Raw_Data!$A:$A, 'AG-KIUC 2-52 (a), (c)-(f) '!$B228)&lt;0, 0, SUMIFS(Generation_Raw_Data!$C:$C, Generation_Raw_Data!$D:$D,'AG-KIUC 2-52 (a), (c)-(f) '!P$2, Generation_Raw_Data!$A:$A, 'AG-KIUC 2-52 (a), (c)-(f) '!$B228))</f>
        <v>0</v>
      </c>
      <c r="Q228" s="8">
        <f>IF(SUMIFS(Generation_Raw_Data!$C:$C, Generation_Raw_Data!$D:$D,'AG-KIUC 2-52 (a), (c)-(f) '!Q$2, Generation_Raw_Data!$A:$A, 'AG-KIUC 2-52 (a), (c)-(f) '!$B228)&lt;0, 0, SUMIFS(Generation_Raw_Data!$C:$C, Generation_Raw_Data!$D:$D,'AG-KIUC 2-52 (a), (c)-(f) '!Q$2, Generation_Raw_Data!$A:$A, 'AG-KIUC 2-52 (a), (c)-(f) '!$B228))</f>
        <v>326.5</v>
      </c>
      <c r="R228" s="8">
        <f>IF(SUMIFS(Generation_Raw_Data!$C:$C, Generation_Raw_Data!$D:$D,'AG-KIUC 2-52 (a), (c)-(f) '!R$2, Generation_Raw_Data!$A:$A, 'AG-KIUC 2-52 (a), (c)-(f) '!$B228)&lt;0, 0, SUMIFS(Generation_Raw_Data!$C:$C, Generation_Raw_Data!$D:$D,'AG-KIUC 2-52 (a), (c)-(f) '!R$2, Generation_Raw_Data!$A:$A, 'AG-KIUC 2-52 (a), (c)-(f) '!$B228))</f>
        <v>398.9</v>
      </c>
      <c r="S228" s="8">
        <f>IF(SUMIFS(Generation_Raw_Data!$C:$C, Generation_Raw_Data!$D:$D,'AG-KIUC 2-52 (a), (c)-(f) '!S$2, Generation_Raw_Data!$A:$A, 'AG-KIUC 2-52 (a), (c)-(f) '!$B228)&lt;0, 0, SUMIFS(Generation_Raw_Data!$C:$C, Generation_Raw_Data!$D:$D,'AG-KIUC 2-52 (a), (c)-(f) '!S$2, Generation_Raw_Data!$A:$A, 'AG-KIUC 2-52 (a), (c)-(f) '!$B228))</f>
        <v>446.4</v>
      </c>
      <c r="T228" s="8">
        <f>IF(SUMIFS(Generation_Raw_Data!$C:$C, Generation_Raw_Data!$D:$D,'AG-KIUC 2-52 (a), (c)-(f) '!T$2, Generation_Raw_Data!$A:$A, 'AG-KIUC 2-52 (a), (c)-(f) '!$B228)&lt;0, 0, SUMIFS(Generation_Raw_Data!$C:$C, Generation_Raw_Data!$D:$D,'AG-KIUC 2-52 (a), (c)-(f) '!T$2, Generation_Raw_Data!$A:$A, 'AG-KIUC 2-52 (a), (c)-(f) '!$B228))</f>
        <v>674.8</v>
      </c>
      <c r="U228" s="8">
        <f>IF(SUMIFS(Generation_Raw_Data!$C:$C, Generation_Raw_Data!$D:$D,'AG-KIUC 2-52 (a), (c)-(f) '!U$2, Generation_Raw_Data!$A:$A, 'AG-KIUC 2-52 (a), (c)-(f) '!$B228)&lt;0, 0, SUMIFS(Generation_Raw_Data!$C:$C, Generation_Raw_Data!$D:$D,'AG-KIUC 2-52 (a), (c)-(f) '!U$2, Generation_Raw_Data!$A:$A, 'AG-KIUC 2-52 (a), (c)-(f) '!$B228))</f>
        <v>0</v>
      </c>
      <c r="V228" s="8">
        <f>IF(SUMIFS(Generation_Raw_Data!$C:$C, Generation_Raw_Data!$D:$D,'AG-KIUC 2-52 (a), (c)-(f) '!V$2, Generation_Raw_Data!$A:$A, 'AG-KIUC 2-52 (a), (c)-(f) '!$B228)&lt;0, 0, SUMIFS(Generation_Raw_Data!$C:$C, Generation_Raw_Data!$D:$D,'AG-KIUC 2-52 (a), (c)-(f) '!V$2, Generation_Raw_Data!$A:$A, 'AG-KIUC 2-52 (a), (c)-(f) '!$B228))</f>
        <v>0</v>
      </c>
      <c r="W228" s="8">
        <f>IF(SUMIFS(Generation_Raw_Data!$C:$C, Generation_Raw_Data!$D:$D,'AG-KIUC 2-52 (a), (c)-(f) '!W$2, Generation_Raw_Data!$A:$A, 'AG-KIUC 2-52 (a), (c)-(f) '!$B228)&lt;0, 0, SUMIFS(Generation_Raw_Data!$C:$C, Generation_Raw_Data!$D:$D,'AG-KIUC 2-52 (a), (c)-(f) '!W$2, Generation_Raw_Data!$A:$A, 'AG-KIUC 2-52 (a), (c)-(f) '!$B228))</f>
        <v>0</v>
      </c>
      <c r="X228" s="8">
        <f>IF(SUMIFS(Generation_Raw_Data!$C:$C, Generation_Raw_Data!$D:$D,'AG-KIUC 2-52 (a), (c)-(f) '!X$2, Generation_Raw_Data!$A:$A, 'AG-KIUC 2-52 (a), (c)-(f) '!$B228)&lt;0, 0, SUMIFS(Generation_Raw_Data!$C:$C, Generation_Raw_Data!$D:$D,'AG-KIUC 2-52 (a), (c)-(f) '!X$2, Generation_Raw_Data!$A:$A, 'AG-KIUC 2-52 (a), (c)-(f) '!$B228))</f>
        <v>0</v>
      </c>
      <c r="Y228" s="8">
        <f>IF(SUMIFS(Generation_Raw_Data!$C:$C, Generation_Raw_Data!$D:$D,'AG-KIUC 2-52 (a), (c)-(f) '!Y$2, Generation_Raw_Data!$A:$A, 'AG-KIUC 2-52 (a), (c)-(f) '!$B228)&lt;0, 0, SUMIFS(Generation_Raw_Data!$C:$C, Generation_Raw_Data!$D:$D,'AG-KIUC 2-52 (a), (c)-(f) '!Y$2, Generation_Raw_Data!$A:$A, 'AG-KIUC 2-52 (a), (c)-(f) '!$B228))</f>
        <v>0</v>
      </c>
      <c r="Z228" s="8">
        <f>IF(SUMIFS(Generation_Raw_Data!$C:$C, Generation_Raw_Data!$D:$D,'AG-KIUC 2-52 (a), (c)-(f) '!Z$2, Generation_Raw_Data!$A:$A, 'AG-KIUC 2-52 (a), (c)-(f) '!$B228)&lt;0, 0, SUMIFS(Generation_Raw_Data!$C:$C, Generation_Raw_Data!$D:$D,'AG-KIUC 2-52 (a), (c)-(f) '!Z$2, Generation_Raw_Data!$A:$A, 'AG-KIUC 2-52 (a), (c)-(f) '!$B228))</f>
        <v>0</v>
      </c>
      <c r="AA228" s="8">
        <f>IF(SUMIFS(Generation_Raw_Data!$C:$C, Generation_Raw_Data!$D:$D,'AG-KIUC 2-52 (a), (c)-(f) '!AA$2, Generation_Raw_Data!$A:$A, 'AG-KIUC 2-52 (a), (c)-(f) '!$B228)&lt;0, 0, SUMIFS(Generation_Raw_Data!$C:$C, Generation_Raw_Data!$D:$D,'AG-KIUC 2-52 (a), (c)-(f) '!AA$2, Generation_Raw_Data!$A:$A, 'AG-KIUC 2-52 (a), (c)-(f) '!$B228))</f>
        <v>0</v>
      </c>
      <c r="AB228" s="8">
        <f>IF(SUMIFS(Generation_Raw_Data!$C:$C, Generation_Raw_Data!$D:$D,'AG-KIUC 2-52 (a), (c)-(f) '!AB$2, Generation_Raw_Data!$A:$A, 'AG-KIUC 2-52 (a), (c)-(f) '!$B228)&lt;0, 0, SUMIFS(Generation_Raw_Data!$C:$C, Generation_Raw_Data!$D:$D,'AG-KIUC 2-52 (a), (c)-(f) '!AB$2, Generation_Raw_Data!$A:$A, 'AG-KIUC 2-52 (a), (c)-(f) '!$B228))</f>
        <v>0</v>
      </c>
      <c r="AC228" s="8">
        <f>IF(SUMIFS(Generation_Raw_Data!$C:$C, Generation_Raw_Data!$D:$D,'AG-KIUC 2-52 (a), (c)-(f) '!AC$2, Generation_Raw_Data!$A:$A, 'AG-KIUC 2-52 (a), (c)-(f) '!$B228)&lt;0, 0, SUMIFS(Generation_Raw_Data!$C:$C, Generation_Raw_Data!$D:$D,'AG-KIUC 2-52 (a), (c)-(f) '!AC$2, Generation_Raw_Data!$A:$A, 'AG-KIUC 2-52 (a), (c)-(f) '!$B228))</f>
        <v>0</v>
      </c>
      <c r="AD228" s="8">
        <f>IF(SUMIFS(Generation_Raw_Data!$C:$C, Generation_Raw_Data!$D:$D,'AG-KIUC 2-52 (a), (c)-(f) '!AD$2, Generation_Raw_Data!$A:$A, 'AG-KIUC 2-52 (a), (c)-(f) '!$B228)&lt;0, 0, SUMIFS(Generation_Raw_Data!$C:$C, Generation_Raw_Data!$D:$D,'AG-KIUC 2-52 (a), (c)-(f) '!AD$2, Generation_Raw_Data!$A:$A, 'AG-KIUC 2-52 (a), (c)-(f) '!$B228))</f>
        <v>0</v>
      </c>
      <c r="AE228" s="8">
        <f>IF(SUMIFS(Generation_Raw_Data!$C:$C, Generation_Raw_Data!$D:$D,'AG-KIUC 2-52 (a), (c)-(f) '!AE$2, Generation_Raw_Data!$A:$A, 'AG-KIUC 2-52 (a), (c)-(f) '!$B228)&lt;0, 0, SUMIFS(Generation_Raw_Data!$C:$C, Generation_Raw_Data!$D:$D,'AG-KIUC 2-52 (a), (c)-(f) '!AE$2, Generation_Raw_Data!$A:$A, 'AG-KIUC 2-52 (a), (c)-(f) '!$B228))</f>
        <v>0</v>
      </c>
      <c r="AF228" s="8">
        <f>IF(SUMIFS(Generation_Raw_Data!$C:$C, Generation_Raw_Data!$D:$D,'AG-KIUC 2-52 (a), (c)-(f) '!AF$2, Generation_Raw_Data!$A:$A, 'AG-KIUC 2-52 (a), (c)-(f) '!$B228)&lt;0, 0, SUMIFS(Generation_Raw_Data!$C:$C, Generation_Raw_Data!$D:$D,'AG-KIUC 2-52 (a), (c)-(f) '!AF$2, Generation_Raw_Data!$A:$A, 'AG-KIUC 2-52 (a), (c)-(f) '!$B228))</f>
        <v>0</v>
      </c>
      <c r="AG228" s="8">
        <f>IF(SUMIFS(Generation_Raw_Data!$C:$C, Generation_Raw_Data!$D:$D,'AG-KIUC 2-52 (a), (c)-(f) '!AG$2, Generation_Raw_Data!$A:$A, 'AG-KIUC 2-52 (a), (c)-(f) '!$B228)&lt;0, 0, SUMIFS(Generation_Raw_Data!$C:$C, Generation_Raw_Data!$D:$D,'AG-KIUC 2-52 (a), (c)-(f) '!AG$2, Generation_Raw_Data!$A:$A, 'AG-KIUC 2-52 (a), (c)-(f) '!$B228))</f>
        <v>0</v>
      </c>
      <c r="AH228" s="8">
        <f>IF(SUMIFS(Generation_Raw_Data!$C:$C, Generation_Raw_Data!$D:$D,'AG-KIUC 2-52 (a), (c)-(f) '!AH$2, Generation_Raw_Data!$A:$A, 'AG-KIUC 2-52 (a), (c)-(f) '!$B228)&lt;0, 0, SUMIFS(Generation_Raw_Data!$C:$C, Generation_Raw_Data!$D:$D,'AG-KIUC 2-52 (a), (c)-(f) '!AH$2, Generation_Raw_Data!$A:$A, 'AG-KIUC 2-52 (a), (c)-(f) '!$B228))</f>
        <v>0</v>
      </c>
      <c r="AI228" s="8">
        <f>IF(SUMIFS(Generation_Raw_Data!$C:$C, Generation_Raw_Data!$D:$D,'AG-KIUC 2-52 (a), (c)-(f) '!AI$2, Generation_Raw_Data!$A:$A, 'AG-KIUC 2-52 (a), (c)-(f) '!$B228)&lt;0, 0, SUMIFS(Generation_Raw_Data!$C:$C, Generation_Raw_Data!$D:$D,'AG-KIUC 2-52 (a), (c)-(f) '!AI$2, Generation_Raw_Data!$A:$A, 'AG-KIUC 2-52 (a), (c)-(f) '!$B228))</f>
        <v>0</v>
      </c>
      <c r="AJ228" s="8">
        <f>IF(SUMIFS(Generation_Raw_Data!$C:$C, Generation_Raw_Data!$D:$D,'AG-KIUC 2-52 (a), (c)-(f) '!AJ$2, Generation_Raw_Data!$A:$A, 'AG-KIUC 2-52 (a), (c)-(f) '!$B228)&lt;0, 0, SUMIFS(Generation_Raw_Data!$C:$C, Generation_Raw_Data!$D:$D,'AG-KIUC 2-52 (a), (c)-(f) '!AJ$2, Generation_Raw_Data!$A:$A, 'AG-KIUC 2-52 (a), (c)-(f) '!$B228))</f>
        <v>0</v>
      </c>
      <c r="AK228" s="8">
        <f>IF(SUMIFS(Generation_Raw_Data!$C:$C, Generation_Raw_Data!$D:$D,'AG-KIUC 2-52 (a), (c)-(f) '!AK$2, Generation_Raw_Data!$A:$A, 'AG-KIUC 2-52 (a), (c)-(f) '!$B228)&lt;0, 0, SUMIFS(Generation_Raw_Data!$C:$C, Generation_Raw_Data!$D:$D,'AG-KIUC 2-52 (a), (c)-(f) '!AK$2, Generation_Raw_Data!$A:$A, 'AG-KIUC 2-52 (a), (c)-(f) '!$B228))</f>
        <v>43</v>
      </c>
      <c r="AL228" s="8">
        <f>IF(SUMIFS(Generation_Raw_Data!$C:$C, Generation_Raw_Data!$D:$D,'AG-KIUC 2-52 (a), (c)-(f) '!AL$2, Generation_Raw_Data!$A:$A, 'AG-KIUC 2-52 (a), (c)-(f) '!$B228)&lt;0, 0, SUMIFS(Generation_Raw_Data!$C:$C, Generation_Raw_Data!$D:$D,'AG-KIUC 2-52 (a), (c)-(f) '!AL$2, Generation_Raw_Data!$A:$A, 'AG-KIUC 2-52 (a), (c)-(f) '!$B228))</f>
        <v>0</v>
      </c>
      <c r="AM228" s="8">
        <f>IF(SUMIFS(Generation_Raw_Data!$C:$C, Generation_Raw_Data!$D:$D,'AG-KIUC 2-52 (a), (c)-(f) '!AM$2, Generation_Raw_Data!$A:$A, 'AG-KIUC 2-52 (a), (c)-(f) '!$B228)&lt;0, 0, SUMIFS(Generation_Raw_Data!$C:$C, Generation_Raw_Data!$D:$D,'AG-KIUC 2-52 (a), (c)-(f) '!AM$2, Generation_Raw_Data!$A:$A, 'AG-KIUC 2-52 (a), (c)-(f) '!$B228))</f>
        <v>5.5</v>
      </c>
      <c r="AN228" s="8">
        <f>IF(SUMIFS(Generation_Raw_Data!$C:$C, Generation_Raw_Data!$D:$D,'AG-KIUC 2-52 (a), (c)-(f) '!AN$2, Generation_Raw_Data!$A:$A, 'AG-KIUC 2-52 (a), (c)-(f) '!$B228)&lt;0, 0, SUMIFS(Generation_Raw_Data!$C:$C, Generation_Raw_Data!$D:$D,'AG-KIUC 2-52 (a), (c)-(f) '!AN$2, Generation_Raw_Data!$A:$A, 'AG-KIUC 2-52 (a), (c)-(f) '!$B228))</f>
        <v>0.3</v>
      </c>
    </row>
    <row r="229" spans="1:40" x14ac:dyDescent="0.35">
      <c r="A229" s="1">
        <v>29</v>
      </c>
      <c r="B229" s="2">
        <v>44910.458333333328</v>
      </c>
      <c r="C229" s="16">
        <f>SUMIF(Marginal_Cost_Raw_Data!$A:$A, 'AG-KIUC 2-52 (a), (c)-(f) '!$B229, Marginal_Cost_Raw_Data!$B:$B)</f>
        <v>23.902632128906252</v>
      </c>
      <c r="D229" s="17">
        <f>SUMIFS(CTS_Raw_Data!$C:$C, CTS_Raw_Data!$B:$B, "S", CTS_Raw_Data!$A:$A, 'AG-KIUC 2-52 (a), (c)-(f) '!$B229)</f>
        <v>200</v>
      </c>
      <c r="E229" s="7">
        <f>IFERROR(SUMIFS(CTS_Raw_Data!$D:$D, CTS_Raw_Data!$B:$B, "S", CTS_Raw_Data!$A:$A, 'AG-KIUC 2-52 (a), (c)-(f) '!$B229)/'AG-KIUC 2-52 (a), (c)-(f) '!$D229,0)</f>
        <v>78.899150000000006</v>
      </c>
      <c r="F229" s="14">
        <f>SUMIFS(CTS_Raw_Data!$C:$C, CTS_Raw_Data!$B:$B, "B", CTS_Raw_Data!$A:$A, 'AG-KIUC 2-52 (a), (c)-(f) '!$B229)</f>
        <v>0</v>
      </c>
      <c r="G229" s="7">
        <f>IFERROR(SUMIFS(CTS_Raw_Data!$D:$D, CTS_Raw_Data!$B:$B, "B", CTS_Raw_Data!$A:$A, 'AG-KIUC 2-52 (a), (c)-(f) '!$B229)/'AG-KIUC 2-52 (a), (c)-(f) '!$F229,0)</f>
        <v>0</v>
      </c>
      <c r="H229" s="19">
        <f>SUMIF(ACE_Raw_Data!$A:$A, 'AG-KIUC 2-52 (a), (c)-(f) '!$B229, ACE_Raw_Data!$B:$B)</f>
        <v>-1.5775081031603946</v>
      </c>
      <c r="I229" s="21">
        <f>IF(SUMIFS(Generation_Raw_Data!$C:$C, Generation_Raw_Data!$D:$D,'AG-KIUC 2-52 (a), (c)-(f) '!I$2, Generation_Raw_Data!$A:$A, 'AG-KIUC 2-52 (a), (c)-(f) '!$B229)&lt;0, 0, SUMIFS(Generation_Raw_Data!$C:$C, Generation_Raw_Data!$D:$D,'AG-KIUC 2-52 (a), (c)-(f) '!I$2, Generation_Raw_Data!$A:$A, 'AG-KIUC 2-52 (a), (c)-(f) '!$B229))</f>
        <v>25</v>
      </c>
      <c r="J229" s="8">
        <f>IF(SUMIFS(Generation_Raw_Data!$C:$C, Generation_Raw_Data!$D:$D,'AG-KIUC 2-52 (a), (c)-(f) '!J$2, Generation_Raw_Data!$A:$A, 'AG-KIUC 2-52 (a), (c)-(f) '!$B229)&lt;0, 0, SUMIFS(Generation_Raw_Data!$C:$C, Generation_Raw_Data!$D:$D,'AG-KIUC 2-52 (a), (c)-(f) '!J$2, Generation_Raw_Data!$A:$A, 'AG-KIUC 2-52 (a), (c)-(f) '!$B229))</f>
        <v>677.45</v>
      </c>
      <c r="K229" s="8">
        <f>IF(SUMIFS(Generation_Raw_Data!$C:$C, Generation_Raw_Data!$D:$D,'AG-KIUC 2-52 (a), (c)-(f) '!K$2, Generation_Raw_Data!$A:$A, 'AG-KIUC 2-52 (a), (c)-(f) '!$B229)&lt;0, 0, SUMIFS(Generation_Raw_Data!$C:$C, Generation_Raw_Data!$D:$D,'AG-KIUC 2-52 (a), (c)-(f) '!K$2, Generation_Raw_Data!$A:$A, 'AG-KIUC 2-52 (a), (c)-(f) '!$B229))</f>
        <v>462</v>
      </c>
      <c r="L229" s="8">
        <f>IF(SUMIFS(Generation_Raw_Data!$C:$C, Generation_Raw_Data!$D:$D,'AG-KIUC 2-52 (a), (c)-(f) '!L$2, Generation_Raw_Data!$A:$A, 'AG-KIUC 2-52 (a), (c)-(f) '!$B229)&lt;0, 0, SUMIFS(Generation_Raw_Data!$C:$C, Generation_Raw_Data!$D:$D,'AG-KIUC 2-52 (a), (c)-(f) '!L$2, Generation_Raw_Data!$A:$A, 'AG-KIUC 2-52 (a), (c)-(f) '!$B229))</f>
        <v>0</v>
      </c>
      <c r="M229" s="8">
        <f>IF(SUMIFS(Generation_Raw_Data!$C:$C, Generation_Raw_Data!$D:$D,'AG-KIUC 2-52 (a), (c)-(f) '!M$2, Generation_Raw_Data!$A:$A, 'AG-KIUC 2-52 (a), (c)-(f) '!$B229)&lt;0, 0, SUMIFS(Generation_Raw_Data!$C:$C, Generation_Raw_Data!$D:$D,'AG-KIUC 2-52 (a), (c)-(f) '!M$2, Generation_Raw_Data!$A:$A, 'AG-KIUC 2-52 (a), (c)-(f) '!$B229))</f>
        <v>485</v>
      </c>
      <c r="N229" s="8">
        <f>IF(SUMIFS(Generation_Raw_Data!$C:$C, Generation_Raw_Data!$D:$D,'AG-KIUC 2-52 (a), (c)-(f) '!N$2, Generation_Raw_Data!$A:$A, 'AG-KIUC 2-52 (a), (c)-(f) '!$B229)&lt;0, 0, SUMIFS(Generation_Raw_Data!$C:$C, Generation_Raw_Data!$D:$D,'AG-KIUC 2-52 (a), (c)-(f) '!N$2, Generation_Raw_Data!$A:$A, 'AG-KIUC 2-52 (a), (c)-(f) '!$B229))</f>
        <v>366</v>
      </c>
      <c r="O229" s="8">
        <f>IF(SUMIFS(Generation_Raw_Data!$C:$C, Generation_Raw_Data!$D:$D,'AG-KIUC 2-52 (a), (c)-(f) '!O$2, Generation_Raw_Data!$A:$A, 'AG-KIUC 2-52 (a), (c)-(f) '!$B229)&lt;0, 0, SUMIFS(Generation_Raw_Data!$C:$C, Generation_Raw_Data!$D:$D,'AG-KIUC 2-52 (a), (c)-(f) '!O$2, Generation_Raw_Data!$A:$A, 'AG-KIUC 2-52 (a), (c)-(f) '!$B229))</f>
        <v>283.2</v>
      </c>
      <c r="P229" s="8">
        <f>IF(SUMIFS(Generation_Raw_Data!$C:$C, Generation_Raw_Data!$D:$D,'AG-KIUC 2-52 (a), (c)-(f) '!P$2, Generation_Raw_Data!$A:$A, 'AG-KIUC 2-52 (a), (c)-(f) '!$B229)&lt;0, 0, SUMIFS(Generation_Raw_Data!$C:$C, Generation_Raw_Data!$D:$D,'AG-KIUC 2-52 (a), (c)-(f) '!P$2, Generation_Raw_Data!$A:$A, 'AG-KIUC 2-52 (a), (c)-(f) '!$B229))</f>
        <v>0</v>
      </c>
      <c r="Q229" s="8">
        <f>IF(SUMIFS(Generation_Raw_Data!$C:$C, Generation_Raw_Data!$D:$D,'AG-KIUC 2-52 (a), (c)-(f) '!Q$2, Generation_Raw_Data!$A:$A, 'AG-KIUC 2-52 (a), (c)-(f) '!$B229)&lt;0, 0, SUMIFS(Generation_Raw_Data!$C:$C, Generation_Raw_Data!$D:$D,'AG-KIUC 2-52 (a), (c)-(f) '!Q$2, Generation_Raw_Data!$A:$A, 'AG-KIUC 2-52 (a), (c)-(f) '!$B229))</f>
        <v>325.60000000000002</v>
      </c>
      <c r="R229" s="8">
        <f>IF(SUMIFS(Generation_Raw_Data!$C:$C, Generation_Raw_Data!$D:$D,'AG-KIUC 2-52 (a), (c)-(f) '!R$2, Generation_Raw_Data!$A:$A, 'AG-KIUC 2-52 (a), (c)-(f) '!$B229)&lt;0, 0, SUMIFS(Generation_Raw_Data!$C:$C, Generation_Raw_Data!$D:$D,'AG-KIUC 2-52 (a), (c)-(f) '!R$2, Generation_Raw_Data!$A:$A, 'AG-KIUC 2-52 (a), (c)-(f) '!$B229))</f>
        <v>374.6</v>
      </c>
      <c r="S229" s="8">
        <f>IF(SUMIFS(Generation_Raw_Data!$C:$C, Generation_Raw_Data!$D:$D,'AG-KIUC 2-52 (a), (c)-(f) '!S$2, Generation_Raw_Data!$A:$A, 'AG-KIUC 2-52 (a), (c)-(f) '!$B229)&lt;0, 0, SUMIFS(Generation_Raw_Data!$C:$C, Generation_Raw_Data!$D:$D,'AG-KIUC 2-52 (a), (c)-(f) '!S$2, Generation_Raw_Data!$A:$A, 'AG-KIUC 2-52 (a), (c)-(f) '!$B229))</f>
        <v>436.1</v>
      </c>
      <c r="T229" s="8">
        <f>IF(SUMIFS(Generation_Raw_Data!$C:$C, Generation_Raw_Data!$D:$D,'AG-KIUC 2-52 (a), (c)-(f) '!T$2, Generation_Raw_Data!$A:$A, 'AG-KIUC 2-52 (a), (c)-(f) '!$B229)&lt;0, 0, SUMIFS(Generation_Raw_Data!$C:$C, Generation_Raw_Data!$D:$D,'AG-KIUC 2-52 (a), (c)-(f) '!T$2, Generation_Raw_Data!$A:$A, 'AG-KIUC 2-52 (a), (c)-(f) '!$B229))</f>
        <v>663.6</v>
      </c>
      <c r="U229" s="8">
        <f>IF(SUMIFS(Generation_Raw_Data!$C:$C, Generation_Raw_Data!$D:$D,'AG-KIUC 2-52 (a), (c)-(f) '!U$2, Generation_Raw_Data!$A:$A, 'AG-KIUC 2-52 (a), (c)-(f) '!$B229)&lt;0, 0, SUMIFS(Generation_Raw_Data!$C:$C, Generation_Raw_Data!$D:$D,'AG-KIUC 2-52 (a), (c)-(f) '!U$2, Generation_Raw_Data!$A:$A, 'AG-KIUC 2-52 (a), (c)-(f) '!$B229))</f>
        <v>0</v>
      </c>
      <c r="V229" s="8">
        <f>IF(SUMIFS(Generation_Raw_Data!$C:$C, Generation_Raw_Data!$D:$D,'AG-KIUC 2-52 (a), (c)-(f) '!V$2, Generation_Raw_Data!$A:$A, 'AG-KIUC 2-52 (a), (c)-(f) '!$B229)&lt;0, 0, SUMIFS(Generation_Raw_Data!$C:$C, Generation_Raw_Data!$D:$D,'AG-KIUC 2-52 (a), (c)-(f) '!V$2, Generation_Raw_Data!$A:$A, 'AG-KIUC 2-52 (a), (c)-(f) '!$B229))</f>
        <v>0</v>
      </c>
      <c r="W229" s="8">
        <f>IF(SUMIFS(Generation_Raw_Data!$C:$C, Generation_Raw_Data!$D:$D,'AG-KIUC 2-52 (a), (c)-(f) '!W$2, Generation_Raw_Data!$A:$A, 'AG-KIUC 2-52 (a), (c)-(f) '!$B229)&lt;0, 0, SUMIFS(Generation_Raw_Data!$C:$C, Generation_Raw_Data!$D:$D,'AG-KIUC 2-52 (a), (c)-(f) '!W$2, Generation_Raw_Data!$A:$A, 'AG-KIUC 2-52 (a), (c)-(f) '!$B229))</f>
        <v>0</v>
      </c>
      <c r="X229" s="8">
        <f>IF(SUMIFS(Generation_Raw_Data!$C:$C, Generation_Raw_Data!$D:$D,'AG-KIUC 2-52 (a), (c)-(f) '!X$2, Generation_Raw_Data!$A:$A, 'AG-KIUC 2-52 (a), (c)-(f) '!$B229)&lt;0, 0, SUMIFS(Generation_Raw_Data!$C:$C, Generation_Raw_Data!$D:$D,'AG-KIUC 2-52 (a), (c)-(f) '!X$2, Generation_Raw_Data!$A:$A, 'AG-KIUC 2-52 (a), (c)-(f) '!$B229))</f>
        <v>0</v>
      </c>
      <c r="Y229" s="8">
        <f>IF(SUMIFS(Generation_Raw_Data!$C:$C, Generation_Raw_Data!$D:$D,'AG-KIUC 2-52 (a), (c)-(f) '!Y$2, Generation_Raw_Data!$A:$A, 'AG-KIUC 2-52 (a), (c)-(f) '!$B229)&lt;0, 0, SUMIFS(Generation_Raw_Data!$C:$C, Generation_Raw_Data!$D:$D,'AG-KIUC 2-52 (a), (c)-(f) '!Y$2, Generation_Raw_Data!$A:$A, 'AG-KIUC 2-52 (a), (c)-(f) '!$B229))</f>
        <v>0</v>
      </c>
      <c r="Z229" s="8">
        <f>IF(SUMIFS(Generation_Raw_Data!$C:$C, Generation_Raw_Data!$D:$D,'AG-KIUC 2-52 (a), (c)-(f) '!Z$2, Generation_Raw_Data!$A:$A, 'AG-KIUC 2-52 (a), (c)-(f) '!$B229)&lt;0, 0, SUMIFS(Generation_Raw_Data!$C:$C, Generation_Raw_Data!$D:$D,'AG-KIUC 2-52 (a), (c)-(f) '!Z$2, Generation_Raw_Data!$A:$A, 'AG-KIUC 2-52 (a), (c)-(f) '!$B229))</f>
        <v>0</v>
      </c>
      <c r="AA229" s="8">
        <f>IF(SUMIFS(Generation_Raw_Data!$C:$C, Generation_Raw_Data!$D:$D,'AG-KIUC 2-52 (a), (c)-(f) '!AA$2, Generation_Raw_Data!$A:$A, 'AG-KIUC 2-52 (a), (c)-(f) '!$B229)&lt;0, 0, SUMIFS(Generation_Raw_Data!$C:$C, Generation_Raw_Data!$D:$D,'AG-KIUC 2-52 (a), (c)-(f) '!AA$2, Generation_Raw_Data!$A:$A, 'AG-KIUC 2-52 (a), (c)-(f) '!$B229))</f>
        <v>0</v>
      </c>
      <c r="AB229" s="8">
        <f>IF(SUMIFS(Generation_Raw_Data!$C:$C, Generation_Raw_Data!$D:$D,'AG-KIUC 2-52 (a), (c)-(f) '!AB$2, Generation_Raw_Data!$A:$A, 'AG-KIUC 2-52 (a), (c)-(f) '!$B229)&lt;0, 0, SUMIFS(Generation_Raw_Data!$C:$C, Generation_Raw_Data!$D:$D,'AG-KIUC 2-52 (a), (c)-(f) '!AB$2, Generation_Raw_Data!$A:$A, 'AG-KIUC 2-52 (a), (c)-(f) '!$B229))</f>
        <v>0</v>
      </c>
      <c r="AC229" s="8">
        <f>IF(SUMIFS(Generation_Raw_Data!$C:$C, Generation_Raw_Data!$D:$D,'AG-KIUC 2-52 (a), (c)-(f) '!AC$2, Generation_Raw_Data!$A:$A, 'AG-KIUC 2-52 (a), (c)-(f) '!$B229)&lt;0, 0, SUMIFS(Generation_Raw_Data!$C:$C, Generation_Raw_Data!$D:$D,'AG-KIUC 2-52 (a), (c)-(f) '!AC$2, Generation_Raw_Data!$A:$A, 'AG-KIUC 2-52 (a), (c)-(f) '!$B229))</f>
        <v>0</v>
      </c>
      <c r="AD229" s="8">
        <f>IF(SUMIFS(Generation_Raw_Data!$C:$C, Generation_Raw_Data!$D:$D,'AG-KIUC 2-52 (a), (c)-(f) '!AD$2, Generation_Raw_Data!$A:$A, 'AG-KIUC 2-52 (a), (c)-(f) '!$B229)&lt;0, 0, SUMIFS(Generation_Raw_Data!$C:$C, Generation_Raw_Data!$D:$D,'AG-KIUC 2-52 (a), (c)-(f) '!AD$2, Generation_Raw_Data!$A:$A, 'AG-KIUC 2-52 (a), (c)-(f) '!$B229))</f>
        <v>0</v>
      </c>
      <c r="AE229" s="8">
        <f>IF(SUMIFS(Generation_Raw_Data!$C:$C, Generation_Raw_Data!$D:$D,'AG-KIUC 2-52 (a), (c)-(f) '!AE$2, Generation_Raw_Data!$A:$A, 'AG-KIUC 2-52 (a), (c)-(f) '!$B229)&lt;0, 0, SUMIFS(Generation_Raw_Data!$C:$C, Generation_Raw_Data!$D:$D,'AG-KIUC 2-52 (a), (c)-(f) '!AE$2, Generation_Raw_Data!$A:$A, 'AG-KIUC 2-52 (a), (c)-(f) '!$B229))</f>
        <v>0</v>
      </c>
      <c r="AF229" s="8">
        <f>IF(SUMIFS(Generation_Raw_Data!$C:$C, Generation_Raw_Data!$D:$D,'AG-KIUC 2-52 (a), (c)-(f) '!AF$2, Generation_Raw_Data!$A:$A, 'AG-KIUC 2-52 (a), (c)-(f) '!$B229)&lt;0, 0, SUMIFS(Generation_Raw_Data!$C:$C, Generation_Raw_Data!$D:$D,'AG-KIUC 2-52 (a), (c)-(f) '!AF$2, Generation_Raw_Data!$A:$A, 'AG-KIUC 2-52 (a), (c)-(f) '!$B229))</f>
        <v>0</v>
      </c>
      <c r="AG229" s="8">
        <f>IF(SUMIFS(Generation_Raw_Data!$C:$C, Generation_Raw_Data!$D:$D,'AG-KIUC 2-52 (a), (c)-(f) '!AG$2, Generation_Raw_Data!$A:$A, 'AG-KIUC 2-52 (a), (c)-(f) '!$B229)&lt;0, 0, SUMIFS(Generation_Raw_Data!$C:$C, Generation_Raw_Data!$D:$D,'AG-KIUC 2-52 (a), (c)-(f) '!AG$2, Generation_Raw_Data!$A:$A, 'AG-KIUC 2-52 (a), (c)-(f) '!$B229))</f>
        <v>0</v>
      </c>
      <c r="AH229" s="8">
        <f>IF(SUMIFS(Generation_Raw_Data!$C:$C, Generation_Raw_Data!$D:$D,'AG-KIUC 2-52 (a), (c)-(f) '!AH$2, Generation_Raw_Data!$A:$A, 'AG-KIUC 2-52 (a), (c)-(f) '!$B229)&lt;0, 0, SUMIFS(Generation_Raw_Data!$C:$C, Generation_Raw_Data!$D:$D,'AG-KIUC 2-52 (a), (c)-(f) '!AH$2, Generation_Raw_Data!$A:$A, 'AG-KIUC 2-52 (a), (c)-(f) '!$B229))</f>
        <v>0</v>
      </c>
      <c r="AI229" s="8">
        <f>IF(SUMIFS(Generation_Raw_Data!$C:$C, Generation_Raw_Data!$D:$D,'AG-KIUC 2-52 (a), (c)-(f) '!AI$2, Generation_Raw_Data!$A:$A, 'AG-KIUC 2-52 (a), (c)-(f) '!$B229)&lt;0, 0, SUMIFS(Generation_Raw_Data!$C:$C, Generation_Raw_Data!$D:$D,'AG-KIUC 2-52 (a), (c)-(f) '!AI$2, Generation_Raw_Data!$A:$A, 'AG-KIUC 2-52 (a), (c)-(f) '!$B229))</f>
        <v>0</v>
      </c>
      <c r="AJ229" s="8">
        <f>IF(SUMIFS(Generation_Raw_Data!$C:$C, Generation_Raw_Data!$D:$D,'AG-KIUC 2-52 (a), (c)-(f) '!AJ$2, Generation_Raw_Data!$A:$A, 'AG-KIUC 2-52 (a), (c)-(f) '!$B229)&lt;0, 0, SUMIFS(Generation_Raw_Data!$C:$C, Generation_Raw_Data!$D:$D,'AG-KIUC 2-52 (a), (c)-(f) '!AJ$2, Generation_Raw_Data!$A:$A, 'AG-KIUC 2-52 (a), (c)-(f) '!$B229))</f>
        <v>0</v>
      </c>
      <c r="AK229" s="8">
        <f>IF(SUMIFS(Generation_Raw_Data!$C:$C, Generation_Raw_Data!$D:$D,'AG-KIUC 2-52 (a), (c)-(f) '!AK$2, Generation_Raw_Data!$A:$A, 'AG-KIUC 2-52 (a), (c)-(f) '!$B229)&lt;0, 0, SUMIFS(Generation_Raw_Data!$C:$C, Generation_Raw_Data!$D:$D,'AG-KIUC 2-52 (a), (c)-(f) '!AK$2, Generation_Raw_Data!$A:$A, 'AG-KIUC 2-52 (a), (c)-(f) '!$B229))</f>
        <v>44</v>
      </c>
      <c r="AL229" s="8">
        <f>IF(SUMIFS(Generation_Raw_Data!$C:$C, Generation_Raw_Data!$D:$D,'AG-KIUC 2-52 (a), (c)-(f) '!AL$2, Generation_Raw_Data!$A:$A, 'AG-KIUC 2-52 (a), (c)-(f) '!$B229)&lt;0, 0, SUMIFS(Generation_Raw_Data!$C:$C, Generation_Raw_Data!$D:$D,'AG-KIUC 2-52 (a), (c)-(f) '!AL$2, Generation_Raw_Data!$A:$A, 'AG-KIUC 2-52 (a), (c)-(f) '!$B229))</f>
        <v>0</v>
      </c>
      <c r="AM229" s="8">
        <f>IF(SUMIFS(Generation_Raw_Data!$C:$C, Generation_Raw_Data!$D:$D,'AG-KIUC 2-52 (a), (c)-(f) '!AM$2, Generation_Raw_Data!$A:$A, 'AG-KIUC 2-52 (a), (c)-(f) '!$B229)&lt;0, 0, SUMIFS(Generation_Raw_Data!$C:$C, Generation_Raw_Data!$D:$D,'AG-KIUC 2-52 (a), (c)-(f) '!AM$2, Generation_Raw_Data!$A:$A, 'AG-KIUC 2-52 (a), (c)-(f) '!$B229))</f>
        <v>3.3</v>
      </c>
      <c r="AN229" s="8">
        <f>IF(SUMIFS(Generation_Raw_Data!$C:$C, Generation_Raw_Data!$D:$D,'AG-KIUC 2-52 (a), (c)-(f) '!AN$2, Generation_Raw_Data!$A:$A, 'AG-KIUC 2-52 (a), (c)-(f) '!$B229)&lt;0, 0, SUMIFS(Generation_Raw_Data!$C:$C, Generation_Raw_Data!$D:$D,'AG-KIUC 2-52 (a), (c)-(f) '!AN$2, Generation_Raw_Data!$A:$A, 'AG-KIUC 2-52 (a), (c)-(f) '!$B229))</f>
        <v>0.6</v>
      </c>
    </row>
    <row r="230" spans="1:40" x14ac:dyDescent="0.35">
      <c r="A230" s="1">
        <v>29</v>
      </c>
      <c r="B230" s="2">
        <v>44910.499999999993</v>
      </c>
      <c r="C230" s="16">
        <f>SUMIF(Marginal_Cost_Raw_Data!$A:$A, 'AG-KIUC 2-52 (a), (c)-(f) '!$B230, Marginal_Cost_Raw_Data!$B:$B)</f>
        <v>24.343728811848958</v>
      </c>
      <c r="D230" s="17">
        <f>SUMIFS(CTS_Raw_Data!$C:$C, CTS_Raw_Data!$B:$B, "S", CTS_Raw_Data!$A:$A, 'AG-KIUC 2-52 (a), (c)-(f) '!$B230)</f>
        <v>350</v>
      </c>
      <c r="E230" s="7">
        <f>IFERROR(SUMIFS(CTS_Raw_Data!$D:$D, CTS_Raw_Data!$B:$B, "S", CTS_Raw_Data!$A:$A, 'AG-KIUC 2-52 (a), (c)-(f) '!$B230)/'AG-KIUC 2-52 (a), (c)-(f) '!$D230,0)</f>
        <v>64.922514285714286</v>
      </c>
      <c r="F230" s="14">
        <f>SUMIFS(CTS_Raw_Data!$C:$C, CTS_Raw_Data!$B:$B, "B", CTS_Raw_Data!$A:$A, 'AG-KIUC 2-52 (a), (c)-(f) '!$B230)</f>
        <v>0</v>
      </c>
      <c r="G230" s="7">
        <f>IFERROR(SUMIFS(CTS_Raw_Data!$D:$D, CTS_Raw_Data!$B:$B, "B", CTS_Raw_Data!$A:$A, 'AG-KIUC 2-52 (a), (c)-(f) '!$B230)/'AG-KIUC 2-52 (a), (c)-(f) '!$F230,0)</f>
        <v>0</v>
      </c>
      <c r="H230" s="19">
        <f>SUMIF(ACE_Raw_Data!$A:$A, 'AG-KIUC 2-52 (a), (c)-(f) '!$B230, ACE_Raw_Data!$B:$B)</f>
        <v>0.23929340240028169</v>
      </c>
      <c r="I230" s="21">
        <f>IF(SUMIFS(Generation_Raw_Data!$C:$C, Generation_Raw_Data!$D:$D,'AG-KIUC 2-52 (a), (c)-(f) '!I$2, Generation_Raw_Data!$A:$A, 'AG-KIUC 2-52 (a), (c)-(f) '!$B230)&lt;0, 0, SUMIFS(Generation_Raw_Data!$C:$C, Generation_Raw_Data!$D:$D,'AG-KIUC 2-52 (a), (c)-(f) '!I$2, Generation_Raw_Data!$A:$A, 'AG-KIUC 2-52 (a), (c)-(f) '!$B230))</f>
        <v>107</v>
      </c>
      <c r="J230" s="8">
        <f>IF(SUMIFS(Generation_Raw_Data!$C:$C, Generation_Raw_Data!$D:$D,'AG-KIUC 2-52 (a), (c)-(f) '!J$2, Generation_Raw_Data!$A:$A, 'AG-KIUC 2-52 (a), (c)-(f) '!$B230)&lt;0, 0, SUMIFS(Generation_Raw_Data!$C:$C, Generation_Raw_Data!$D:$D,'AG-KIUC 2-52 (a), (c)-(f) '!J$2, Generation_Raw_Data!$A:$A, 'AG-KIUC 2-52 (a), (c)-(f) '!$B230))</f>
        <v>684.65</v>
      </c>
      <c r="K230" s="8">
        <f>IF(SUMIFS(Generation_Raw_Data!$C:$C, Generation_Raw_Data!$D:$D,'AG-KIUC 2-52 (a), (c)-(f) '!K$2, Generation_Raw_Data!$A:$A, 'AG-KIUC 2-52 (a), (c)-(f) '!$B230)&lt;0, 0, SUMIFS(Generation_Raw_Data!$C:$C, Generation_Raw_Data!$D:$D,'AG-KIUC 2-52 (a), (c)-(f) '!K$2, Generation_Raw_Data!$A:$A, 'AG-KIUC 2-52 (a), (c)-(f) '!$B230))</f>
        <v>463</v>
      </c>
      <c r="L230" s="8">
        <f>IF(SUMIFS(Generation_Raw_Data!$C:$C, Generation_Raw_Data!$D:$D,'AG-KIUC 2-52 (a), (c)-(f) '!L$2, Generation_Raw_Data!$A:$A, 'AG-KIUC 2-52 (a), (c)-(f) '!$B230)&lt;0, 0, SUMIFS(Generation_Raw_Data!$C:$C, Generation_Raw_Data!$D:$D,'AG-KIUC 2-52 (a), (c)-(f) '!L$2, Generation_Raw_Data!$A:$A, 'AG-KIUC 2-52 (a), (c)-(f) '!$B230))</f>
        <v>0</v>
      </c>
      <c r="M230" s="8">
        <f>IF(SUMIFS(Generation_Raw_Data!$C:$C, Generation_Raw_Data!$D:$D,'AG-KIUC 2-52 (a), (c)-(f) '!M$2, Generation_Raw_Data!$A:$A, 'AG-KIUC 2-52 (a), (c)-(f) '!$B230)&lt;0, 0, SUMIFS(Generation_Raw_Data!$C:$C, Generation_Raw_Data!$D:$D,'AG-KIUC 2-52 (a), (c)-(f) '!M$2, Generation_Raw_Data!$A:$A, 'AG-KIUC 2-52 (a), (c)-(f) '!$B230))</f>
        <v>486</v>
      </c>
      <c r="N230" s="8">
        <f>IF(SUMIFS(Generation_Raw_Data!$C:$C, Generation_Raw_Data!$D:$D,'AG-KIUC 2-52 (a), (c)-(f) '!N$2, Generation_Raw_Data!$A:$A, 'AG-KIUC 2-52 (a), (c)-(f) '!$B230)&lt;0, 0, SUMIFS(Generation_Raw_Data!$C:$C, Generation_Raw_Data!$D:$D,'AG-KIUC 2-52 (a), (c)-(f) '!N$2, Generation_Raw_Data!$A:$A, 'AG-KIUC 2-52 (a), (c)-(f) '!$B230))</f>
        <v>367</v>
      </c>
      <c r="O230" s="8">
        <f>IF(SUMIFS(Generation_Raw_Data!$C:$C, Generation_Raw_Data!$D:$D,'AG-KIUC 2-52 (a), (c)-(f) '!O$2, Generation_Raw_Data!$A:$A, 'AG-KIUC 2-52 (a), (c)-(f) '!$B230)&lt;0, 0, SUMIFS(Generation_Raw_Data!$C:$C, Generation_Raw_Data!$D:$D,'AG-KIUC 2-52 (a), (c)-(f) '!O$2, Generation_Raw_Data!$A:$A, 'AG-KIUC 2-52 (a), (c)-(f) '!$B230))</f>
        <v>293.8</v>
      </c>
      <c r="P230" s="8">
        <f>IF(SUMIFS(Generation_Raw_Data!$C:$C, Generation_Raw_Data!$D:$D,'AG-KIUC 2-52 (a), (c)-(f) '!P$2, Generation_Raw_Data!$A:$A, 'AG-KIUC 2-52 (a), (c)-(f) '!$B230)&lt;0, 0, SUMIFS(Generation_Raw_Data!$C:$C, Generation_Raw_Data!$D:$D,'AG-KIUC 2-52 (a), (c)-(f) '!P$2, Generation_Raw_Data!$A:$A, 'AG-KIUC 2-52 (a), (c)-(f) '!$B230))</f>
        <v>0</v>
      </c>
      <c r="Q230" s="8">
        <f>IF(SUMIFS(Generation_Raw_Data!$C:$C, Generation_Raw_Data!$D:$D,'AG-KIUC 2-52 (a), (c)-(f) '!Q$2, Generation_Raw_Data!$A:$A, 'AG-KIUC 2-52 (a), (c)-(f) '!$B230)&lt;0, 0, SUMIFS(Generation_Raw_Data!$C:$C, Generation_Raw_Data!$D:$D,'AG-KIUC 2-52 (a), (c)-(f) '!Q$2, Generation_Raw_Data!$A:$A, 'AG-KIUC 2-52 (a), (c)-(f) '!$B230))</f>
        <v>379.1</v>
      </c>
      <c r="R230" s="8">
        <f>IF(SUMIFS(Generation_Raw_Data!$C:$C, Generation_Raw_Data!$D:$D,'AG-KIUC 2-52 (a), (c)-(f) '!R$2, Generation_Raw_Data!$A:$A, 'AG-KIUC 2-52 (a), (c)-(f) '!$B230)&lt;0, 0, SUMIFS(Generation_Raw_Data!$C:$C, Generation_Raw_Data!$D:$D,'AG-KIUC 2-52 (a), (c)-(f) '!R$2, Generation_Raw_Data!$A:$A, 'AG-KIUC 2-52 (a), (c)-(f) '!$B230))</f>
        <v>373.6</v>
      </c>
      <c r="S230" s="8">
        <f>IF(SUMIFS(Generation_Raw_Data!$C:$C, Generation_Raw_Data!$D:$D,'AG-KIUC 2-52 (a), (c)-(f) '!S$2, Generation_Raw_Data!$A:$A, 'AG-KIUC 2-52 (a), (c)-(f) '!$B230)&lt;0, 0, SUMIFS(Generation_Raw_Data!$C:$C, Generation_Raw_Data!$D:$D,'AG-KIUC 2-52 (a), (c)-(f) '!S$2, Generation_Raw_Data!$A:$A, 'AG-KIUC 2-52 (a), (c)-(f) '!$B230))</f>
        <v>431.3</v>
      </c>
      <c r="T230" s="8">
        <f>IF(SUMIFS(Generation_Raw_Data!$C:$C, Generation_Raw_Data!$D:$D,'AG-KIUC 2-52 (a), (c)-(f) '!T$2, Generation_Raw_Data!$A:$A, 'AG-KIUC 2-52 (a), (c)-(f) '!$B230)&lt;0, 0, SUMIFS(Generation_Raw_Data!$C:$C, Generation_Raw_Data!$D:$D,'AG-KIUC 2-52 (a), (c)-(f) '!T$2, Generation_Raw_Data!$A:$A, 'AG-KIUC 2-52 (a), (c)-(f) '!$B230))</f>
        <v>666.9</v>
      </c>
      <c r="U230" s="8">
        <f>IF(SUMIFS(Generation_Raw_Data!$C:$C, Generation_Raw_Data!$D:$D,'AG-KIUC 2-52 (a), (c)-(f) '!U$2, Generation_Raw_Data!$A:$A, 'AG-KIUC 2-52 (a), (c)-(f) '!$B230)&lt;0, 0, SUMIFS(Generation_Raw_Data!$C:$C, Generation_Raw_Data!$D:$D,'AG-KIUC 2-52 (a), (c)-(f) '!U$2, Generation_Raw_Data!$A:$A, 'AG-KIUC 2-52 (a), (c)-(f) '!$B230))</f>
        <v>0</v>
      </c>
      <c r="V230" s="8">
        <f>IF(SUMIFS(Generation_Raw_Data!$C:$C, Generation_Raw_Data!$D:$D,'AG-KIUC 2-52 (a), (c)-(f) '!V$2, Generation_Raw_Data!$A:$A, 'AG-KIUC 2-52 (a), (c)-(f) '!$B230)&lt;0, 0, SUMIFS(Generation_Raw_Data!$C:$C, Generation_Raw_Data!$D:$D,'AG-KIUC 2-52 (a), (c)-(f) '!V$2, Generation_Raw_Data!$A:$A, 'AG-KIUC 2-52 (a), (c)-(f) '!$B230))</f>
        <v>0</v>
      </c>
      <c r="W230" s="8">
        <f>IF(SUMIFS(Generation_Raw_Data!$C:$C, Generation_Raw_Data!$D:$D,'AG-KIUC 2-52 (a), (c)-(f) '!W$2, Generation_Raw_Data!$A:$A, 'AG-KIUC 2-52 (a), (c)-(f) '!$B230)&lt;0, 0, SUMIFS(Generation_Raw_Data!$C:$C, Generation_Raw_Data!$D:$D,'AG-KIUC 2-52 (a), (c)-(f) '!W$2, Generation_Raw_Data!$A:$A, 'AG-KIUC 2-52 (a), (c)-(f) '!$B230))</f>
        <v>0</v>
      </c>
      <c r="X230" s="8">
        <f>IF(SUMIFS(Generation_Raw_Data!$C:$C, Generation_Raw_Data!$D:$D,'AG-KIUC 2-52 (a), (c)-(f) '!X$2, Generation_Raw_Data!$A:$A, 'AG-KIUC 2-52 (a), (c)-(f) '!$B230)&lt;0, 0, SUMIFS(Generation_Raw_Data!$C:$C, Generation_Raw_Data!$D:$D,'AG-KIUC 2-52 (a), (c)-(f) '!X$2, Generation_Raw_Data!$A:$A, 'AG-KIUC 2-52 (a), (c)-(f) '!$B230))</f>
        <v>0</v>
      </c>
      <c r="Y230" s="8">
        <f>IF(SUMIFS(Generation_Raw_Data!$C:$C, Generation_Raw_Data!$D:$D,'AG-KIUC 2-52 (a), (c)-(f) '!Y$2, Generation_Raw_Data!$A:$A, 'AG-KIUC 2-52 (a), (c)-(f) '!$B230)&lt;0, 0, SUMIFS(Generation_Raw_Data!$C:$C, Generation_Raw_Data!$D:$D,'AG-KIUC 2-52 (a), (c)-(f) '!Y$2, Generation_Raw_Data!$A:$A, 'AG-KIUC 2-52 (a), (c)-(f) '!$B230))</f>
        <v>0</v>
      </c>
      <c r="Z230" s="8">
        <f>IF(SUMIFS(Generation_Raw_Data!$C:$C, Generation_Raw_Data!$D:$D,'AG-KIUC 2-52 (a), (c)-(f) '!Z$2, Generation_Raw_Data!$A:$A, 'AG-KIUC 2-52 (a), (c)-(f) '!$B230)&lt;0, 0, SUMIFS(Generation_Raw_Data!$C:$C, Generation_Raw_Data!$D:$D,'AG-KIUC 2-52 (a), (c)-(f) '!Z$2, Generation_Raw_Data!$A:$A, 'AG-KIUC 2-52 (a), (c)-(f) '!$B230))</f>
        <v>0</v>
      </c>
      <c r="AA230" s="8">
        <f>IF(SUMIFS(Generation_Raw_Data!$C:$C, Generation_Raw_Data!$D:$D,'AG-KIUC 2-52 (a), (c)-(f) '!AA$2, Generation_Raw_Data!$A:$A, 'AG-KIUC 2-52 (a), (c)-(f) '!$B230)&lt;0, 0, SUMIFS(Generation_Raw_Data!$C:$C, Generation_Raw_Data!$D:$D,'AG-KIUC 2-52 (a), (c)-(f) '!AA$2, Generation_Raw_Data!$A:$A, 'AG-KIUC 2-52 (a), (c)-(f) '!$B230))</f>
        <v>0</v>
      </c>
      <c r="AB230" s="8">
        <f>IF(SUMIFS(Generation_Raw_Data!$C:$C, Generation_Raw_Data!$D:$D,'AG-KIUC 2-52 (a), (c)-(f) '!AB$2, Generation_Raw_Data!$A:$A, 'AG-KIUC 2-52 (a), (c)-(f) '!$B230)&lt;0, 0, SUMIFS(Generation_Raw_Data!$C:$C, Generation_Raw_Data!$D:$D,'AG-KIUC 2-52 (a), (c)-(f) '!AB$2, Generation_Raw_Data!$A:$A, 'AG-KIUC 2-52 (a), (c)-(f) '!$B230))</f>
        <v>0</v>
      </c>
      <c r="AC230" s="8">
        <f>IF(SUMIFS(Generation_Raw_Data!$C:$C, Generation_Raw_Data!$D:$D,'AG-KIUC 2-52 (a), (c)-(f) '!AC$2, Generation_Raw_Data!$A:$A, 'AG-KIUC 2-52 (a), (c)-(f) '!$B230)&lt;0, 0, SUMIFS(Generation_Raw_Data!$C:$C, Generation_Raw_Data!$D:$D,'AG-KIUC 2-52 (a), (c)-(f) '!AC$2, Generation_Raw_Data!$A:$A, 'AG-KIUC 2-52 (a), (c)-(f) '!$B230))</f>
        <v>0</v>
      </c>
      <c r="AD230" s="8">
        <f>IF(SUMIFS(Generation_Raw_Data!$C:$C, Generation_Raw_Data!$D:$D,'AG-KIUC 2-52 (a), (c)-(f) '!AD$2, Generation_Raw_Data!$A:$A, 'AG-KIUC 2-52 (a), (c)-(f) '!$B230)&lt;0, 0, SUMIFS(Generation_Raw_Data!$C:$C, Generation_Raw_Data!$D:$D,'AG-KIUC 2-52 (a), (c)-(f) '!AD$2, Generation_Raw_Data!$A:$A, 'AG-KIUC 2-52 (a), (c)-(f) '!$B230))</f>
        <v>0</v>
      </c>
      <c r="AE230" s="8">
        <f>IF(SUMIFS(Generation_Raw_Data!$C:$C, Generation_Raw_Data!$D:$D,'AG-KIUC 2-52 (a), (c)-(f) '!AE$2, Generation_Raw_Data!$A:$A, 'AG-KIUC 2-52 (a), (c)-(f) '!$B230)&lt;0, 0, SUMIFS(Generation_Raw_Data!$C:$C, Generation_Raw_Data!$D:$D,'AG-KIUC 2-52 (a), (c)-(f) '!AE$2, Generation_Raw_Data!$A:$A, 'AG-KIUC 2-52 (a), (c)-(f) '!$B230))</f>
        <v>0</v>
      </c>
      <c r="AF230" s="8">
        <f>IF(SUMIFS(Generation_Raw_Data!$C:$C, Generation_Raw_Data!$D:$D,'AG-KIUC 2-52 (a), (c)-(f) '!AF$2, Generation_Raw_Data!$A:$A, 'AG-KIUC 2-52 (a), (c)-(f) '!$B230)&lt;0, 0, SUMIFS(Generation_Raw_Data!$C:$C, Generation_Raw_Data!$D:$D,'AG-KIUC 2-52 (a), (c)-(f) '!AF$2, Generation_Raw_Data!$A:$A, 'AG-KIUC 2-52 (a), (c)-(f) '!$B230))</f>
        <v>0</v>
      </c>
      <c r="AG230" s="8">
        <f>IF(SUMIFS(Generation_Raw_Data!$C:$C, Generation_Raw_Data!$D:$D,'AG-KIUC 2-52 (a), (c)-(f) '!AG$2, Generation_Raw_Data!$A:$A, 'AG-KIUC 2-52 (a), (c)-(f) '!$B230)&lt;0, 0, SUMIFS(Generation_Raw_Data!$C:$C, Generation_Raw_Data!$D:$D,'AG-KIUC 2-52 (a), (c)-(f) '!AG$2, Generation_Raw_Data!$A:$A, 'AG-KIUC 2-52 (a), (c)-(f) '!$B230))</f>
        <v>0</v>
      </c>
      <c r="AH230" s="8">
        <f>IF(SUMIFS(Generation_Raw_Data!$C:$C, Generation_Raw_Data!$D:$D,'AG-KIUC 2-52 (a), (c)-(f) '!AH$2, Generation_Raw_Data!$A:$A, 'AG-KIUC 2-52 (a), (c)-(f) '!$B230)&lt;0, 0, SUMIFS(Generation_Raw_Data!$C:$C, Generation_Raw_Data!$D:$D,'AG-KIUC 2-52 (a), (c)-(f) '!AH$2, Generation_Raw_Data!$A:$A, 'AG-KIUC 2-52 (a), (c)-(f) '!$B230))</f>
        <v>0</v>
      </c>
      <c r="AI230" s="8">
        <f>IF(SUMIFS(Generation_Raw_Data!$C:$C, Generation_Raw_Data!$D:$D,'AG-KIUC 2-52 (a), (c)-(f) '!AI$2, Generation_Raw_Data!$A:$A, 'AG-KIUC 2-52 (a), (c)-(f) '!$B230)&lt;0, 0, SUMIFS(Generation_Raw_Data!$C:$C, Generation_Raw_Data!$D:$D,'AG-KIUC 2-52 (a), (c)-(f) '!AI$2, Generation_Raw_Data!$A:$A, 'AG-KIUC 2-52 (a), (c)-(f) '!$B230))</f>
        <v>0</v>
      </c>
      <c r="AJ230" s="8">
        <f>IF(SUMIFS(Generation_Raw_Data!$C:$C, Generation_Raw_Data!$D:$D,'AG-KIUC 2-52 (a), (c)-(f) '!AJ$2, Generation_Raw_Data!$A:$A, 'AG-KIUC 2-52 (a), (c)-(f) '!$B230)&lt;0, 0, SUMIFS(Generation_Raw_Data!$C:$C, Generation_Raw_Data!$D:$D,'AG-KIUC 2-52 (a), (c)-(f) '!AJ$2, Generation_Raw_Data!$A:$A, 'AG-KIUC 2-52 (a), (c)-(f) '!$B230))</f>
        <v>0</v>
      </c>
      <c r="AK230" s="8">
        <f>IF(SUMIFS(Generation_Raw_Data!$C:$C, Generation_Raw_Data!$D:$D,'AG-KIUC 2-52 (a), (c)-(f) '!AK$2, Generation_Raw_Data!$A:$A, 'AG-KIUC 2-52 (a), (c)-(f) '!$B230)&lt;0, 0, SUMIFS(Generation_Raw_Data!$C:$C, Generation_Raw_Data!$D:$D,'AG-KIUC 2-52 (a), (c)-(f) '!AK$2, Generation_Raw_Data!$A:$A, 'AG-KIUC 2-52 (a), (c)-(f) '!$B230))</f>
        <v>43</v>
      </c>
      <c r="AL230" s="8">
        <f>IF(SUMIFS(Generation_Raw_Data!$C:$C, Generation_Raw_Data!$D:$D,'AG-KIUC 2-52 (a), (c)-(f) '!AL$2, Generation_Raw_Data!$A:$A, 'AG-KIUC 2-52 (a), (c)-(f) '!$B230)&lt;0, 0, SUMIFS(Generation_Raw_Data!$C:$C, Generation_Raw_Data!$D:$D,'AG-KIUC 2-52 (a), (c)-(f) '!AL$2, Generation_Raw_Data!$A:$A, 'AG-KIUC 2-52 (a), (c)-(f) '!$B230))</f>
        <v>0</v>
      </c>
      <c r="AM230" s="8">
        <f>IF(SUMIFS(Generation_Raw_Data!$C:$C, Generation_Raw_Data!$D:$D,'AG-KIUC 2-52 (a), (c)-(f) '!AM$2, Generation_Raw_Data!$A:$A, 'AG-KIUC 2-52 (a), (c)-(f) '!$B230)&lt;0, 0, SUMIFS(Generation_Raw_Data!$C:$C, Generation_Raw_Data!$D:$D,'AG-KIUC 2-52 (a), (c)-(f) '!AM$2, Generation_Raw_Data!$A:$A, 'AG-KIUC 2-52 (a), (c)-(f) '!$B230))</f>
        <v>2.1</v>
      </c>
      <c r="AN230" s="8">
        <f>IF(SUMIFS(Generation_Raw_Data!$C:$C, Generation_Raw_Data!$D:$D,'AG-KIUC 2-52 (a), (c)-(f) '!AN$2, Generation_Raw_Data!$A:$A, 'AG-KIUC 2-52 (a), (c)-(f) '!$B230)&lt;0, 0, SUMIFS(Generation_Raw_Data!$C:$C, Generation_Raw_Data!$D:$D,'AG-KIUC 2-52 (a), (c)-(f) '!AN$2, Generation_Raw_Data!$A:$A, 'AG-KIUC 2-52 (a), (c)-(f) '!$B230))</f>
        <v>1</v>
      </c>
    </row>
    <row r="231" spans="1:40" x14ac:dyDescent="0.35">
      <c r="A231" s="1">
        <v>29</v>
      </c>
      <c r="B231" s="2">
        <v>44910.541666666657</v>
      </c>
      <c r="C231" s="16">
        <f>SUMIF(Marginal_Cost_Raw_Data!$A:$A, 'AG-KIUC 2-52 (a), (c)-(f) '!$B231, Marginal_Cost_Raw_Data!$B:$B)</f>
        <v>24.760601843532985</v>
      </c>
      <c r="D231" s="17">
        <f>SUMIFS(CTS_Raw_Data!$C:$C, CTS_Raw_Data!$B:$B, "S", CTS_Raw_Data!$A:$A, 'AG-KIUC 2-52 (a), (c)-(f) '!$B231)</f>
        <v>500</v>
      </c>
      <c r="E231" s="7">
        <f>IFERROR(SUMIFS(CTS_Raw_Data!$D:$D, CTS_Raw_Data!$B:$B, "S", CTS_Raw_Data!$A:$A, 'AG-KIUC 2-52 (a), (c)-(f) '!$B231)/'AG-KIUC 2-52 (a), (c)-(f) '!$D231,0)</f>
        <v>109.18084</v>
      </c>
      <c r="F231" s="14">
        <f>SUMIFS(CTS_Raw_Data!$C:$C, CTS_Raw_Data!$B:$B, "B", CTS_Raw_Data!$A:$A, 'AG-KIUC 2-52 (a), (c)-(f) '!$B231)</f>
        <v>0</v>
      </c>
      <c r="G231" s="7">
        <f>IFERROR(SUMIFS(CTS_Raw_Data!$D:$D, CTS_Raw_Data!$B:$B, "B", CTS_Raw_Data!$A:$A, 'AG-KIUC 2-52 (a), (c)-(f) '!$B231)/'AG-KIUC 2-52 (a), (c)-(f) '!$F231,0)</f>
        <v>0</v>
      </c>
      <c r="H231" s="19">
        <f>SUMIF(ACE_Raw_Data!$A:$A, 'AG-KIUC 2-52 (a), (c)-(f) '!$B231, ACE_Raw_Data!$B:$B)</f>
        <v>-6.0825623541408111</v>
      </c>
      <c r="I231" s="21">
        <f>IF(SUMIFS(Generation_Raw_Data!$C:$C, Generation_Raw_Data!$D:$D,'AG-KIUC 2-52 (a), (c)-(f) '!I$2, Generation_Raw_Data!$A:$A, 'AG-KIUC 2-52 (a), (c)-(f) '!$B231)&lt;0, 0, SUMIFS(Generation_Raw_Data!$C:$C, Generation_Raw_Data!$D:$D,'AG-KIUC 2-52 (a), (c)-(f) '!I$2, Generation_Raw_Data!$A:$A, 'AG-KIUC 2-52 (a), (c)-(f) '!$B231))</f>
        <v>154</v>
      </c>
      <c r="J231" s="8">
        <f>IF(SUMIFS(Generation_Raw_Data!$C:$C, Generation_Raw_Data!$D:$D,'AG-KIUC 2-52 (a), (c)-(f) '!J$2, Generation_Raw_Data!$A:$A, 'AG-KIUC 2-52 (a), (c)-(f) '!$B231)&lt;0, 0, SUMIFS(Generation_Raw_Data!$C:$C, Generation_Raw_Data!$D:$D,'AG-KIUC 2-52 (a), (c)-(f) '!J$2, Generation_Raw_Data!$A:$A, 'AG-KIUC 2-52 (a), (c)-(f) '!$B231))</f>
        <v>684.3</v>
      </c>
      <c r="K231" s="8">
        <f>IF(SUMIFS(Generation_Raw_Data!$C:$C, Generation_Raw_Data!$D:$D,'AG-KIUC 2-52 (a), (c)-(f) '!K$2, Generation_Raw_Data!$A:$A, 'AG-KIUC 2-52 (a), (c)-(f) '!$B231)&lt;0, 0, SUMIFS(Generation_Raw_Data!$C:$C, Generation_Raw_Data!$D:$D,'AG-KIUC 2-52 (a), (c)-(f) '!K$2, Generation_Raw_Data!$A:$A, 'AG-KIUC 2-52 (a), (c)-(f) '!$B231))</f>
        <v>480</v>
      </c>
      <c r="L231" s="8">
        <f>IF(SUMIFS(Generation_Raw_Data!$C:$C, Generation_Raw_Data!$D:$D,'AG-KIUC 2-52 (a), (c)-(f) '!L$2, Generation_Raw_Data!$A:$A, 'AG-KIUC 2-52 (a), (c)-(f) '!$B231)&lt;0, 0, SUMIFS(Generation_Raw_Data!$C:$C, Generation_Raw_Data!$D:$D,'AG-KIUC 2-52 (a), (c)-(f) '!L$2, Generation_Raw_Data!$A:$A, 'AG-KIUC 2-52 (a), (c)-(f) '!$B231))</f>
        <v>0</v>
      </c>
      <c r="M231" s="8">
        <f>IF(SUMIFS(Generation_Raw_Data!$C:$C, Generation_Raw_Data!$D:$D,'AG-KIUC 2-52 (a), (c)-(f) '!M$2, Generation_Raw_Data!$A:$A, 'AG-KIUC 2-52 (a), (c)-(f) '!$B231)&lt;0, 0, SUMIFS(Generation_Raw_Data!$C:$C, Generation_Raw_Data!$D:$D,'AG-KIUC 2-52 (a), (c)-(f) '!M$2, Generation_Raw_Data!$A:$A, 'AG-KIUC 2-52 (a), (c)-(f) '!$B231))</f>
        <v>486</v>
      </c>
      <c r="N231" s="8">
        <f>IF(SUMIFS(Generation_Raw_Data!$C:$C, Generation_Raw_Data!$D:$D,'AG-KIUC 2-52 (a), (c)-(f) '!N$2, Generation_Raw_Data!$A:$A, 'AG-KIUC 2-52 (a), (c)-(f) '!$B231)&lt;0, 0, SUMIFS(Generation_Raw_Data!$C:$C, Generation_Raw_Data!$D:$D,'AG-KIUC 2-52 (a), (c)-(f) '!N$2, Generation_Raw_Data!$A:$A, 'AG-KIUC 2-52 (a), (c)-(f) '!$B231))</f>
        <v>370</v>
      </c>
      <c r="O231" s="8">
        <f>IF(SUMIFS(Generation_Raw_Data!$C:$C, Generation_Raw_Data!$D:$D,'AG-KIUC 2-52 (a), (c)-(f) '!O$2, Generation_Raw_Data!$A:$A, 'AG-KIUC 2-52 (a), (c)-(f) '!$B231)&lt;0, 0, SUMIFS(Generation_Raw_Data!$C:$C, Generation_Raw_Data!$D:$D,'AG-KIUC 2-52 (a), (c)-(f) '!O$2, Generation_Raw_Data!$A:$A, 'AG-KIUC 2-52 (a), (c)-(f) '!$B231))</f>
        <v>284.89999999999998</v>
      </c>
      <c r="P231" s="8">
        <f>IF(SUMIFS(Generation_Raw_Data!$C:$C, Generation_Raw_Data!$D:$D,'AG-KIUC 2-52 (a), (c)-(f) '!P$2, Generation_Raw_Data!$A:$A, 'AG-KIUC 2-52 (a), (c)-(f) '!$B231)&lt;0, 0, SUMIFS(Generation_Raw_Data!$C:$C, Generation_Raw_Data!$D:$D,'AG-KIUC 2-52 (a), (c)-(f) '!P$2, Generation_Raw_Data!$A:$A, 'AG-KIUC 2-52 (a), (c)-(f) '!$B231))</f>
        <v>0</v>
      </c>
      <c r="Q231" s="8">
        <f>IF(SUMIFS(Generation_Raw_Data!$C:$C, Generation_Raw_Data!$D:$D,'AG-KIUC 2-52 (a), (c)-(f) '!Q$2, Generation_Raw_Data!$A:$A, 'AG-KIUC 2-52 (a), (c)-(f) '!$B231)&lt;0, 0, SUMIFS(Generation_Raw_Data!$C:$C, Generation_Raw_Data!$D:$D,'AG-KIUC 2-52 (a), (c)-(f) '!Q$2, Generation_Raw_Data!$A:$A, 'AG-KIUC 2-52 (a), (c)-(f) '!$B231))</f>
        <v>395.1</v>
      </c>
      <c r="R231" s="8">
        <f>IF(SUMIFS(Generation_Raw_Data!$C:$C, Generation_Raw_Data!$D:$D,'AG-KIUC 2-52 (a), (c)-(f) '!R$2, Generation_Raw_Data!$A:$A, 'AG-KIUC 2-52 (a), (c)-(f) '!$B231)&lt;0, 0, SUMIFS(Generation_Raw_Data!$C:$C, Generation_Raw_Data!$D:$D,'AG-KIUC 2-52 (a), (c)-(f) '!R$2, Generation_Raw_Data!$A:$A, 'AG-KIUC 2-52 (a), (c)-(f) '!$B231))</f>
        <v>395.5</v>
      </c>
      <c r="S231" s="8">
        <f>IF(SUMIFS(Generation_Raw_Data!$C:$C, Generation_Raw_Data!$D:$D,'AG-KIUC 2-52 (a), (c)-(f) '!S$2, Generation_Raw_Data!$A:$A, 'AG-KIUC 2-52 (a), (c)-(f) '!$B231)&lt;0, 0, SUMIFS(Generation_Raw_Data!$C:$C, Generation_Raw_Data!$D:$D,'AG-KIUC 2-52 (a), (c)-(f) '!S$2, Generation_Raw_Data!$A:$A, 'AG-KIUC 2-52 (a), (c)-(f) '!$B231))</f>
        <v>437.9</v>
      </c>
      <c r="T231" s="8">
        <f>IF(SUMIFS(Generation_Raw_Data!$C:$C, Generation_Raw_Data!$D:$D,'AG-KIUC 2-52 (a), (c)-(f) '!T$2, Generation_Raw_Data!$A:$A, 'AG-KIUC 2-52 (a), (c)-(f) '!$B231)&lt;0, 0, SUMIFS(Generation_Raw_Data!$C:$C, Generation_Raw_Data!$D:$D,'AG-KIUC 2-52 (a), (c)-(f) '!T$2, Generation_Raw_Data!$A:$A, 'AG-KIUC 2-52 (a), (c)-(f) '!$B231))</f>
        <v>713</v>
      </c>
      <c r="U231" s="8">
        <f>IF(SUMIFS(Generation_Raw_Data!$C:$C, Generation_Raw_Data!$D:$D,'AG-KIUC 2-52 (a), (c)-(f) '!U$2, Generation_Raw_Data!$A:$A, 'AG-KIUC 2-52 (a), (c)-(f) '!$B231)&lt;0, 0, SUMIFS(Generation_Raw_Data!$C:$C, Generation_Raw_Data!$D:$D,'AG-KIUC 2-52 (a), (c)-(f) '!U$2, Generation_Raw_Data!$A:$A, 'AG-KIUC 2-52 (a), (c)-(f) '!$B231))</f>
        <v>0</v>
      </c>
      <c r="V231" s="8">
        <f>IF(SUMIFS(Generation_Raw_Data!$C:$C, Generation_Raw_Data!$D:$D,'AG-KIUC 2-52 (a), (c)-(f) '!V$2, Generation_Raw_Data!$A:$A, 'AG-KIUC 2-52 (a), (c)-(f) '!$B231)&lt;0, 0, SUMIFS(Generation_Raw_Data!$C:$C, Generation_Raw_Data!$D:$D,'AG-KIUC 2-52 (a), (c)-(f) '!V$2, Generation_Raw_Data!$A:$A, 'AG-KIUC 2-52 (a), (c)-(f) '!$B231))</f>
        <v>0</v>
      </c>
      <c r="W231" s="8">
        <f>IF(SUMIFS(Generation_Raw_Data!$C:$C, Generation_Raw_Data!$D:$D,'AG-KIUC 2-52 (a), (c)-(f) '!W$2, Generation_Raw_Data!$A:$A, 'AG-KIUC 2-52 (a), (c)-(f) '!$B231)&lt;0, 0, SUMIFS(Generation_Raw_Data!$C:$C, Generation_Raw_Data!$D:$D,'AG-KIUC 2-52 (a), (c)-(f) '!W$2, Generation_Raw_Data!$A:$A, 'AG-KIUC 2-52 (a), (c)-(f) '!$B231))</f>
        <v>0</v>
      </c>
      <c r="X231" s="8">
        <f>IF(SUMIFS(Generation_Raw_Data!$C:$C, Generation_Raw_Data!$D:$D,'AG-KIUC 2-52 (a), (c)-(f) '!X$2, Generation_Raw_Data!$A:$A, 'AG-KIUC 2-52 (a), (c)-(f) '!$B231)&lt;0, 0, SUMIFS(Generation_Raw_Data!$C:$C, Generation_Raw_Data!$D:$D,'AG-KIUC 2-52 (a), (c)-(f) '!X$2, Generation_Raw_Data!$A:$A, 'AG-KIUC 2-52 (a), (c)-(f) '!$B231))</f>
        <v>0</v>
      </c>
      <c r="Y231" s="8">
        <f>IF(SUMIFS(Generation_Raw_Data!$C:$C, Generation_Raw_Data!$D:$D,'AG-KIUC 2-52 (a), (c)-(f) '!Y$2, Generation_Raw_Data!$A:$A, 'AG-KIUC 2-52 (a), (c)-(f) '!$B231)&lt;0, 0, SUMIFS(Generation_Raw_Data!$C:$C, Generation_Raw_Data!$D:$D,'AG-KIUC 2-52 (a), (c)-(f) '!Y$2, Generation_Raw_Data!$A:$A, 'AG-KIUC 2-52 (a), (c)-(f) '!$B231))</f>
        <v>0</v>
      </c>
      <c r="Z231" s="8">
        <f>IF(SUMIFS(Generation_Raw_Data!$C:$C, Generation_Raw_Data!$D:$D,'AG-KIUC 2-52 (a), (c)-(f) '!Z$2, Generation_Raw_Data!$A:$A, 'AG-KIUC 2-52 (a), (c)-(f) '!$B231)&lt;0, 0, SUMIFS(Generation_Raw_Data!$C:$C, Generation_Raw_Data!$D:$D,'AG-KIUC 2-52 (a), (c)-(f) '!Z$2, Generation_Raw_Data!$A:$A, 'AG-KIUC 2-52 (a), (c)-(f) '!$B231))</f>
        <v>0</v>
      </c>
      <c r="AA231" s="8">
        <f>IF(SUMIFS(Generation_Raw_Data!$C:$C, Generation_Raw_Data!$D:$D,'AG-KIUC 2-52 (a), (c)-(f) '!AA$2, Generation_Raw_Data!$A:$A, 'AG-KIUC 2-52 (a), (c)-(f) '!$B231)&lt;0, 0, SUMIFS(Generation_Raw_Data!$C:$C, Generation_Raw_Data!$D:$D,'AG-KIUC 2-52 (a), (c)-(f) '!AA$2, Generation_Raw_Data!$A:$A, 'AG-KIUC 2-52 (a), (c)-(f) '!$B231))</f>
        <v>0</v>
      </c>
      <c r="AB231" s="8">
        <f>IF(SUMIFS(Generation_Raw_Data!$C:$C, Generation_Raw_Data!$D:$D,'AG-KIUC 2-52 (a), (c)-(f) '!AB$2, Generation_Raw_Data!$A:$A, 'AG-KIUC 2-52 (a), (c)-(f) '!$B231)&lt;0, 0, SUMIFS(Generation_Raw_Data!$C:$C, Generation_Raw_Data!$D:$D,'AG-KIUC 2-52 (a), (c)-(f) '!AB$2, Generation_Raw_Data!$A:$A, 'AG-KIUC 2-52 (a), (c)-(f) '!$B231))</f>
        <v>0</v>
      </c>
      <c r="AC231" s="8">
        <f>IF(SUMIFS(Generation_Raw_Data!$C:$C, Generation_Raw_Data!$D:$D,'AG-KIUC 2-52 (a), (c)-(f) '!AC$2, Generation_Raw_Data!$A:$A, 'AG-KIUC 2-52 (a), (c)-(f) '!$B231)&lt;0, 0, SUMIFS(Generation_Raw_Data!$C:$C, Generation_Raw_Data!$D:$D,'AG-KIUC 2-52 (a), (c)-(f) '!AC$2, Generation_Raw_Data!$A:$A, 'AG-KIUC 2-52 (a), (c)-(f) '!$B231))</f>
        <v>0</v>
      </c>
      <c r="AD231" s="8">
        <f>IF(SUMIFS(Generation_Raw_Data!$C:$C, Generation_Raw_Data!$D:$D,'AG-KIUC 2-52 (a), (c)-(f) '!AD$2, Generation_Raw_Data!$A:$A, 'AG-KIUC 2-52 (a), (c)-(f) '!$B231)&lt;0, 0, SUMIFS(Generation_Raw_Data!$C:$C, Generation_Raw_Data!$D:$D,'AG-KIUC 2-52 (a), (c)-(f) '!AD$2, Generation_Raw_Data!$A:$A, 'AG-KIUC 2-52 (a), (c)-(f) '!$B231))</f>
        <v>0</v>
      </c>
      <c r="AE231" s="8">
        <f>IF(SUMIFS(Generation_Raw_Data!$C:$C, Generation_Raw_Data!$D:$D,'AG-KIUC 2-52 (a), (c)-(f) '!AE$2, Generation_Raw_Data!$A:$A, 'AG-KIUC 2-52 (a), (c)-(f) '!$B231)&lt;0, 0, SUMIFS(Generation_Raw_Data!$C:$C, Generation_Raw_Data!$D:$D,'AG-KIUC 2-52 (a), (c)-(f) '!AE$2, Generation_Raw_Data!$A:$A, 'AG-KIUC 2-52 (a), (c)-(f) '!$B231))</f>
        <v>0</v>
      </c>
      <c r="AF231" s="8">
        <f>IF(SUMIFS(Generation_Raw_Data!$C:$C, Generation_Raw_Data!$D:$D,'AG-KIUC 2-52 (a), (c)-(f) '!AF$2, Generation_Raw_Data!$A:$A, 'AG-KIUC 2-52 (a), (c)-(f) '!$B231)&lt;0, 0, SUMIFS(Generation_Raw_Data!$C:$C, Generation_Raw_Data!$D:$D,'AG-KIUC 2-52 (a), (c)-(f) '!AF$2, Generation_Raw_Data!$A:$A, 'AG-KIUC 2-52 (a), (c)-(f) '!$B231))</f>
        <v>0</v>
      </c>
      <c r="AG231" s="8">
        <f>IF(SUMIFS(Generation_Raw_Data!$C:$C, Generation_Raw_Data!$D:$D,'AG-KIUC 2-52 (a), (c)-(f) '!AG$2, Generation_Raw_Data!$A:$A, 'AG-KIUC 2-52 (a), (c)-(f) '!$B231)&lt;0, 0, SUMIFS(Generation_Raw_Data!$C:$C, Generation_Raw_Data!$D:$D,'AG-KIUC 2-52 (a), (c)-(f) '!AG$2, Generation_Raw_Data!$A:$A, 'AG-KIUC 2-52 (a), (c)-(f) '!$B231))</f>
        <v>0</v>
      </c>
      <c r="AH231" s="8">
        <f>IF(SUMIFS(Generation_Raw_Data!$C:$C, Generation_Raw_Data!$D:$D,'AG-KIUC 2-52 (a), (c)-(f) '!AH$2, Generation_Raw_Data!$A:$A, 'AG-KIUC 2-52 (a), (c)-(f) '!$B231)&lt;0, 0, SUMIFS(Generation_Raw_Data!$C:$C, Generation_Raw_Data!$D:$D,'AG-KIUC 2-52 (a), (c)-(f) '!AH$2, Generation_Raw_Data!$A:$A, 'AG-KIUC 2-52 (a), (c)-(f) '!$B231))</f>
        <v>0</v>
      </c>
      <c r="AI231" s="8">
        <f>IF(SUMIFS(Generation_Raw_Data!$C:$C, Generation_Raw_Data!$D:$D,'AG-KIUC 2-52 (a), (c)-(f) '!AI$2, Generation_Raw_Data!$A:$A, 'AG-KIUC 2-52 (a), (c)-(f) '!$B231)&lt;0, 0, SUMIFS(Generation_Raw_Data!$C:$C, Generation_Raw_Data!$D:$D,'AG-KIUC 2-52 (a), (c)-(f) '!AI$2, Generation_Raw_Data!$A:$A, 'AG-KIUC 2-52 (a), (c)-(f) '!$B231))</f>
        <v>0</v>
      </c>
      <c r="AJ231" s="8">
        <f>IF(SUMIFS(Generation_Raw_Data!$C:$C, Generation_Raw_Data!$D:$D,'AG-KIUC 2-52 (a), (c)-(f) '!AJ$2, Generation_Raw_Data!$A:$A, 'AG-KIUC 2-52 (a), (c)-(f) '!$B231)&lt;0, 0, SUMIFS(Generation_Raw_Data!$C:$C, Generation_Raw_Data!$D:$D,'AG-KIUC 2-52 (a), (c)-(f) '!AJ$2, Generation_Raw_Data!$A:$A, 'AG-KIUC 2-52 (a), (c)-(f) '!$B231))</f>
        <v>0</v>
      </c>
      <c r="AK231" s="8">
        <f>IF(SUMIFS(Generation_Raw_Data!$C:$C, Generation_Raw_Data!$D:$D,'AG-KIUC 2-52 (a), (c)-(f) '!AK$2, Generation_Raw_Data!$A:$A, 'AG-KIUC 2-52 (a), (c)-(f) '!$B231)&lt;0, 0, SUMIFS(Generation_Raw_Data!$C:$C, Generation_Raw_Data!$D:$D,'AG-KIUC 2-52 (a), (c)-(f) '!AK$2, Generation_Raw_Data!$A:$A, 'AG-KIUC 2-52 (a), (c)-(f) '!$B231))</f>
        <v>43</v>
      </c>
      <c r="AL231" s="8">
        <f>IF(SUMIFS(Generation_Raw_Data!$C:$C, Generation_Raw_Data!$D:$D,'AG-KIUC 2-52 (a), (c)-(f) '!AL$2, Generation_Raw_Data!$A:$A, 'AG-KIUC 2-52 (a), (c)-(f) '!$B231)&lt;0, 0, SUMIFS(Generation_Raw_Data!$C:$C, Generation_Raw_Data!$D:$D,'AG-KIUC 2-52 (a), (c)-(f) '!AL$2, Generation_Raw_Data!$A:$A, 'AG-KIUC 2-52 (a), (c)-(f) '!$B231))</f>
        <v>0</v>
      </c>
      <c r="AM231" s="8">
        <f>IF(SUMIFS(Generation_Raw_Data!$C:$C, Generation_Raw_Data!$D:$D,'AG-KIUC 2-52 (a), (c)-(f) '!AM$2, Generation_Raw_Data!$A:$A, 'AG-KIUC 2-52 (a), (c)-(f) '!$B231)&lt;0, 0, SUMIFS(Generation_Raw_Data!$C:$C, Generation_Raw_Data!$D:$D,'AG-KIUC 2-52 (a), (c)-(f) '!AM$2, Generation_Raw_Data!$A:$A, 'AG-KIUC 2-52 (a), (c)-(f) '!$B231))</f>
        <v>5.3</v>
      </c>
      <c r="AN231" s="8">
        <f>IF(SUMIFS(Generation_Raw_Data!$C:$C, Generation_Raw_Data!$D:$D,'AG-KIUC 2-52 (a), (c)-(f) '!AN$2, Generation_Raw_Data!$A:$A, 'AG-KIUC 2-52 (a), (c)-(f) '!$B231)&lt;0, 0, SUMIFS(Generation_Raw_Data!$C:$C, Generation_Raw_Data!$D:$D,'AG-KIUC 2-52 (a), (c)-(f) '!AN$2, Generation_Raw_Data!$A:$A, 'AG-KIUC 2-52 (a), (c)-(f) '!$B231))</f>
        <v>0.7</v>
      </c>
    </row>
    <row r="232" spans="1:40" x14ac:dyDescent="0.35">
      <c r="A232" s="1">
        <v>29</v>
      </c>
      <c r="B232" s="2">
        <v>44910.583333333321</v>
      </c>
      <c r="C232" s="16">
        <f>SUMIF(Marginal_Cost_Raw_Data!$A:$A, 'AG-KIUC 2-52 (a), (c)-(f) '!$B232, Marginal_Cost_Raw_Data!$B:$B)</f>
        <v>24.841132405598959</v>
      </c>
      <c r="D232" s="17">
        <f>SUMIFS(CTS_Raw_Data!$C:$C, CTS_Raw_Data!$B:$B, "S", CTS_Raw_Data!$A:$A, 'AG-KIUC 2-52 (a), (c)-(f) '!$B232)</f>
        <v>600</v>
      </c>
      <c r="E232" s="7">
        <f>IFERROR(SUMIFS(CTS_Raw_Data!$D:$D, CTS_Raw_Data!$B:$B, "S", CTS_Raw_Data!$A:$A, 'AG-KIUC 2-52 (a), (c)-(f) '!$B232)/'AG-KIUC 2-52 (a), (c)-(f) '!$D232,0)</f>
        <v>73.453333333333333</v>
      </c>
      <c r="F232" s="14">
        <f>SUMIFS(CTS_Raw_Data!$C:$C, CTS_Raw_Data!$B:$B, "B", CTS_Raw_Data!$A:$A, 'AG-KIUC 2-52 (a), (c)-(f) '!$B232)</f>
        <v>0</v>
      </c>
      <c r="G232" s="7">
        <f>IFERROR(SUMIFS(CTS_Raw_Data!$D:$D, CTS_Raw_Data!$B:$B, "B", CTS_Raw_Data!$A:$A, 'AG-KIUC 2-52 (a), (c)-(f) '!$B232)/'AG-KIUC 2-52 (a), (c)-(f) '!$F232,0)</f>
        <v>0</v>
      </c>
      <c r="H232" s="19">
        <f>SUMIF(ACE_Raw_Data!$A:$A, 'AG-KIUC 2-52 (a), (c)-(f) '!$B232, ACE_Raw_Data!$B:$B)</f>
        <v>4.4290467167728478</v>
      </c>
      <c r="I232" s="21">
        <f>IF(SUMIFS(Generation_Raw_Data!$C:$C, Generation_Raw_Data!$D:$D,'AG-KIUC 2-52 (a), (c)-(f) '!I$2, Generation_Raw_Data!$A:$A, 'AG-KIUC 2-52 (a), (c)-(f) '!$B232)&lt;0, 0, SUMIFS(Generation_Raw_Data!$C:$C, Generation_Raw_Data!$D:$D,'AG-KIUC 2-52 (a), (c)-(f) '!I$2, Generation_Raw_Data!$A:$A, 'AG-KIUC 2-52 (a), (c)-(f) '!$B232))</f>
        <v>210</v>
      </c>
      <c r="J232" s="8">
        <f>IF(SUMIFS(Generation_Raw_Data!$C:$C, Generation_Raw_Data!$D:$D,'AG-KIUC 2-52 (a), (c)-(f) '!J$2, Generation_Raw_Data!$A:$A, 'AG-KIUC 2-52 (a), (c)-(f) '!$B232)&lt;0, 0, SUMIFS(Generation_Raw_Data!$C:$C, Generation_Raw_Data!$D:$D,'AG-KIUC 2-52 (a), (c)-(f) '!J$2, Generation_Raw_Data!$A:$A, 'AG-KIUC 2-52 (a), (c)-(f) '!$B232))</f>
        <v>681</v>
      </c>
      <c r="K232" s="8">
        <f>IF(SUMIFS(Generation_Raw_Data!$C:$C, Generation_Raw_Data!$D:$D,'AG-KIUC 2-52 (a), (c)-(f) '!K$2, Generation_Raw_Data!$A:$A, 'AG-KIUC 2-52 (a), (c)-(f) '!$B232)&lt;0, 0, SUMIFS(Generation_Raw_Data!$C:$C, Generation_Raw_Data!$D:$D,'AG-KIUC 2-52 (a), (c)-(f) '!K$2, Generation_Raw_Data!$A:$A, 'AG-KIUC 2-52 (a), (c)-(f) '!$B232))</f>
        <v>465</v>
      </c>
      <c r="L232" s="8">
        <f>IF(SUMIFS(Generation_Raw_Data!$C:$C, Generation_Raw_Data!$D:$D,'AG-KIUC 2-52 (a), (c)-(f) '!L$2, Generation_Raw_Data!$A:$A, 'AG-KIUC 2-52 (a), (c)-(f) '!$B232)&lt;0, 0, SUMIFS(Generation_Raw_Data!$C:$C, Generation_Raw_Data!$D:$D,'AG-KIUC 2-52 (a), (c)-(f) '!L$2, Generation_Raw_Data!$A:$A, 'AG-KIUC 2-52 (a), (c)-(f) '!$B232))</f>
        <v>0</v>
      </c>
      <c r="M232" s="8">
        <f>IF(SUMIFS(Generation_Raw_Data!$C:$C, Generation_Raw_Data!$D:$D,'AG-KIUC 2-52 (a), (c)-(f) '!M$2, Generation_Raw_Data!$A:$A, 'AG-KIUC 2-52 (a), (c)-(f) '!$B232)&lt;0, 0, SUMIFS(Generation_Raw_Data!$C:$C, Generation_Raw_Data!$D:$D,'AG-KIUC 2-52 (a), (c)-(f) '!M$2, Generation_Raw_Data!$A:$A, 'AG-KIUC 2-52 (a), (c)-(f) '!$B232))</f>
        <v>485</v>
      </c>
      <c r="N232" s="8">
        <f>IF(SUMIFS(Generation_Raw_Data!$C:$C, Generation_Raw_Data!$D:$D,'AG-KIUC 2-52 (a), (c)-(f) '!N$2, Generation_Raw_Data!$A:$A, 'AG-KIUC 2-52 (a), (c)-(f) '!$B232)&lt;0, 0, SUMIFS(Generation_Raw_Data!$C:$C, Generation_Raw_Data!$D:$D,'AG-KIUC 2-52 (a), (c)-(f) '!N$2, Generation_Raw_Data!$A:$A, 'AG-KIUC 2-52 (a), (c)-(f) '!$B232))</f>
        <v>369</v>
      </c>
      <c r="O232" s="8">
        <f>IF(SUMIFS(Generation_Raw_Data!$C:$C, Generation_Raw_Data!$D:$D,'AG-KIUC 2-52 (a), (c)-(f) '!O$2, Generation_Raw_Data!$A:$A, 'AG-KIUC 2-52 (a), (c)-(f) '!$B232)&lt;0, 0, SUMIFS(Generation_Raw_Data!$C:$C, Generation_Raw_Data!$D:$D,'AG-KIUC 2-52 (a), (c)-(f) '!O$2, Generation_Raw_Data!$A:$A, 'AG-KIUC 2-52 (a), (c)-(f) '!$B232))</f>
        <v>248.6</v>
      </c>
      <c r="P232" s="8">
        <f>IF(SUMIFS(Generation_Raw_Data!$C:$C, Generation_Raw_Data!$D:$D,'AG-KIUC 2-52 (a), (c)-(f) '!P$2, Generation_Raw_Data!$A:$A, 'AG-KIUC 2-52 (a), (c)-(f) '!$B232)&lt;0, 0, SUMIFS(Generation_Raw_Data!$C:$C, Generation_Raw_Data!$D:$D,'AG-KIUC 2-52 (a), (c)-(f) '!P$2, Generation_Raw_Data!$A:$A, 'AG-KIUC 2-52 (a), (c)-(f) '!$B232))</f>
        <v>0</v>
      </c>
      <c r="Q232" s="8">
        <f>IF(SUMIFS(Generation_Raw_Data!$C:$C, Generation_Raw_Data!$D:$D,'AG-KIUC 2-52 (a), (c)-(f) '!Q$2, Generation_Raw_Data!$A:$A, 'AG-KIUC 2-52 (a), (c)-(f) '!$B232)&lt;0, 0, SUMIFS(Generation_Raw_Data!$C:$C, Generation_Raw_Data!$D:$D,'AG-KIUC 2-52 (a), (c)-(f) '!Q$2, Generation_Raw_Data!$A:$A, 'AG-KIUC 2-52 (a), (c)-(f) '!$B232))</f>
        <v>375.8</v>
      </c>
      <c r="R232" s="8">
        <f>IF(SUMIFS(Generation_Raw_Data!$C:$C, Generation_Raw_Data!$D:$D,'AG-KIUC 2-52 (a), (c)-(f) '!R$2, Generation_Raw_Data!$A:$A, 'AG-KIUC 2-52 (a), (c)-(f) '!$B232)&lt;0, 0, SUMIFS(Generation_Raw_Data!$C:$C, Generation_Raw_Data!$D:$D,'AG-KIUC 2-52 (a), (c)-(f) '!R$2, Generation_Raw_Data!$A:$A, 'AG-KIUC 2-52 (a), (c)-(f) '!$B232))</f>
        <v>398.2</v>
      </c>
      <c r="S232" s="8">
        <f>IF(SUMIFS(Generation_Raw_Data!$C:$C, Generation_Raw_Data!$D:$D,'AG-KIUC 2-52 (a), (c)-(f) '!S$2, Generation_Raw_Data!$A:$A, 'AG-KIUC 2-52 (a), (c)-(f) '!$B232)&lt;0, 0, SUMIFS(Generation_Raw_Data!$C:$C, Generation_Raw_Data!$D:$D,'AG-KIUC 2-52 (a), (c)-(f) '!S$2, Generation_Raw_Data!$A:$A, 'AG-KIUC 2-52 (a), (c)-(f) '!$B232))</f>
        <v>433</v>
      </c>
      <c r="T232" s="8">
        <f>IF(SUMIFS(Generation_Raw_Data!$C:$C, Generation_Raw_Data!$D:$D,'AG-KIUC 2-52 (a), (c)-(f) '!T$2, Generation_Raw_Data!$A:$A, 'AG-KIUC 2-52 (a), (c)-(f) '!$B232)&lt;0, 0, SUMIFS(Generation_Raw_Data!$C:$C, Generation_Raw_Data!$D:$D,'AG-KIUC 2-52 (a), (c)-(f) '!T$2, Generation_Raw_Data!$A:$A, 'AG-KIUC 2-52 (a), (c)-(f) '!$B232))</f>
        <v>733.4</v>
      </c>
      <c r="U232" s="8">
        <f>IF(SUMIFS(Generation_Raw_Data!$C:$C, Generation_Raw_Data!$D:$D,'AG-KIUC 2-52 (a), (c)-(f) '!U$2, Generation_Raw_Data!$A:$A, 'AG-KIUC 2-52 (a), (c)-(f) '!$B232)&lt;0, 0, SUMIFS(Generation_Raw_Data!$C:$C, Generation_Raw_Data!$D:$D,'AG-KIUC 2-52 (a), (c)-(f) '!U$2, Generation_Raw_Data!$A:$A, 'AG-KIUC 2-52 (a), (c)-(f) '!$B232))</f>
        <v>0</v>
      </c>
      <c r="V232" s="8">
        <f>IF(SUMIFS(Generation_Raw_Data!$C:$C, Generation_Raw_Data!$D:$D,'AG-KIUC 2-52 (a), (c)-(f) '!V$2, Generation_Raw_Data!$A:$A, 'AG-KIUC 2-52 (a), (c)-(f) '!$B232)&lt;0, 0, SUMIFS(Generation_Raw_Data!$C:$C, Generation_Raw_Data!$D:$D,'AG-KIUC 2-52 (a), (c)-(f) '!V$2, Generation_Raw_Data!$A:$A, 'AG-KIUC 2-52 (a), (c)-(f) '!$B232))</f>
        <v>0</v>
      </c>
      <c r="W232" s="8">
        <f>IF(SUMIFS(Generation_Raw_Data!$C:$C, Generation_Raw_Data!$D:$D,'AG-KIUC 2-52 (a), (c)-(f) '!W$2, Generation_Raw_Data!$A:$A, 'AG-KIUC 2-52 (a), (c)-(f) '!$B232)&lt;0, 0, SUMIFS(Generation_Raw_Data!$C:$C, Generation_Raw_Data!$D:$D,'AG-KIUC 2-52 (a), (c)-(f) '!W$2, Generation_Raw_Data!$A:$A, 'AG-KIUC 2-52 (a), (c)-(f) '!$B232))</f>
        <v>0</v>
      </c>
      <c r="X232" s="8">
        <f>IF(SUMIFS(Generation_Raw_Data!$C:$C, Generation_Raw_Data!$D:$D,'AG-KIUC 2-52 (a), (c)-(f) '!X$2, Generation_Raw_Data!$A:$A, 'AG-KIUC 2-52 (a), (c)-(f) '!$B232)&lt;0, 0, SUMIFS(Generation_Raw_Data!$C:$C, Generation_Raw_Data!$D:$D,'AG-KIUC 2-52 (a), (c)-(f) '!X$2, Generation_Raw_Data!$A:$A, 'AG-KIUC 2-52 (a), (c)-(f) '!$B232))</f>
        <v>0</v>
      </c>
      <c r="Y232" s="8">
        <f>IF(SUMIFS(Generation_Raw_Data!$C:$C, Generation_Raw_Data!$D:$D,'AG-KIUC 2-52 (a), (c)-(f) '!Y$2, Generation_Raw_Data!$A:$A, 'AG-KIUC 2-52 (a), (c)-(f) '!$B232)&lt;0, 0, SUMIFS(Generation_Raw_Data!$C:$C, Generation_Raw_Data!$D:$D,'AG-KIUC 2-52 (a), (c)-(f) '!Y$2, Generation_Raw_Data!$A:$A, 'AG-KIUC 2-52 (a), (c)-(f) '!$B232))</f>
        <v>0</v>
      </c>
      <c r="Z232" s="8">
        <f>IF(SUMIFS(Generation_Raw_Data!$C:$C, Generation_Raw_Data!$D:$D,'AG-KIUC 2-52 (a), (c)-(f) '!Z$2, Generation_Raw_Data!$A:$A, 'AG-KIUC 2-52 (a), (c)-(f) '!$B232)&lt;0, 0, SUMIFS(Generation_Raw_Data!$C:$C, Generation_Raw_Data!$D:$D,'AG-KIUC 2-52 (a), (c)-(f) '!Z$2, Generation_Raw_Data!$A:$A, 'AG-KIUC 2-52 (a), (c)-(f) '!$B232))</f>
        <v>0</v>
      </c>
      <c r="AA232" s="8">
        <f>IF(SUMIFS(Generation_Raw_Data!$C:$C, Generation_Raw_Data!$D:$D,'AG-KIUC 2-52 (a), (c)-(f) '!AA$2, Generation_Raw_Data!$A:$A, 'AG-KIUC 2-52 (a), (c)-(f) '!$B232)&lt;0, 0, SUMIFS(Generation_Raw_Data!$C:$C, Generation_Raw_Data!$D:$D,'AG-KIUC 2-52 (a), (c)-(f) '!AA$2, Generation_Raw_Data!$A:$A, 'AG-KIUC 2-52 (a), (c)-(f) '!$B232))</f>
        <v>0</v>
      </c>
      <c r="AB232" s="8">
        <f>IF(SUMIFS(Generation_Raw_Data!$C:$C, Generation_Raw_Data!$D:$D,'AG-KIUC 2-52 (a), (c)-(f) '!AB$2, Generation_Raw_Data!$A:$A, 'AG-KIUC 2-52 (a), (c)-(f) '!$B232)&lt;0, 0, SUMIFS(Generation_Raw_Data!$C:$C, Generation_Raw_Data!$D:$D,'AG-KIUC 2-52 (a), (c)-(f) '!AB$2, Generation_Raw_Data!$A:$A, 'AG-KIUC 2-52 (a), (c)-(f) '!$B232))</f>
        <v>0</v>
      </c>
      <c r="AC232" s="8">
        <f>IF(SUMIFS(Generation_Raw_Data!$C:$C, Generation_Raw_Data!$D:$D,'AG-KIUC 2-52 (a), (c)-(f) '!AC$2, Generation_Raw_Data!$A:$A, 'AG-KIUC 2-52 (a), (c)-(f) '!$B232)&lt;0, 0, SUMIFS(Generation_Raw_Data!$C:$C, Generation_Raw_Data!$D:$D,'AG-KIUC 2-52 (a), (c)-(f) '!AC$2, Generation_Raw_Data!$A:$A, 'AG-KIUC 2-52 (a), (c)-(f) '!$B232))</f>
        <v>0</v>
      </c>
      <c r="AD232" s="8">
        <f>IF(SUMIFS(Generation_Raw_Data!$C:$C, Generation_Raw_Data!$D:$D,'AG-KIUC 2-52 (a), (c)-(f) '!AD$2, Generation_Raw_Data!$A:$A, 'AG-KIUC 2-52 (a), (c)-(f) '!$B232)&lt;0, 0, SUMIFS(Generation_Raw_Data!$C:$C, Generation_Raw_Data!$D:$D,'AG-KIUC 2-52 (a), (c)-(f) '!AD$2, Generation_Raw_Data!$A:$A, 'AG-KIUC 2-52 (a), (c)-(f) '!$B232))</f>
        <v>0</v>
      </c>
      <c r="AE232" s="8">
        <f>IF(SUMIFS(Generation_Raw_Data!$C:$C, Generation_Raw_Data!$D:$D,'AG-KIUC 2-52 (a), (c)-(f) '!AE$2, Generation_Raw_Data!$A:$A, 'AG-KIUC 2-52 (a), (c)-(f) '!$B232)&lt;0, 0, SUMIFS(Generation_Raw_Data!$C:$C, Generation_Raw_Data!$D:$D,'AG-KIUC 2-52 (a), (c)-(f) '!AE$2, Generation_Raw_Data!$A:$A, 'AG-KIUC 2-52 (a), (c)-(f) '!$B232))</f>
        <v>0</v>
      </c>
      <c r="AF232" s="8">
        <f>IF(SUMIFS(Generation_Raw_Data!$C:$C, Generation_Raw_Data!$D:$D,'AG-KIUC 2-52 (a), (c)-(f) '!AF$2, Generation_Raw_Data!$A:$A, 'AG-KIUC 2-52 (a), (c)-(f) '!$B232)&lt;0, 0, SUMIFS(Generation_Raw_Data!$C:$C, Generation_Raw_Data!$D:$D,'AG-KIUC 2-52 (a), (c)-(f) '!AF$2, Generation_Raw_Data!$A:$A, 'AG-KIUC 2-52 (a), (c)-(f) '!$B232))</f>
        <v>0</v>
      </c>
      <c r="AG232" s="8">
        <f>IF(SUMIFS(Generation_Raw_Data!$C:$C, Generation_Raw_Data!$D:$D,'AG-KIUC 2-52 (a), (c)-(f) '!AG$2, Generation_Raw_Data!$A:$A, 'AG-KIUC 2-52 (a), (c)-(f) '!$B232)&lt;0, 0, SUMIFS(Generation_Raw_Data!$C:$C, Generation_Raw_Data!$D:$D,'AG-KIUC 2-52 (a), (c)-(f) '!AG$2, Generation_Raw_Data!$A:$A, 'AG-KIUC 2-52 (a), (c)-(f) '!$B232))</f>
        <v>0</v>
      </c>
      <c r="AH232" s="8">
        <f>IF(SUMIFS(Generation_Raw_Data!$C:$C, Generation_Raw_Data!$D:$D,'AG-KIUC 2-52 (a), (c)-(f) '!AH$2, Generation_Raw_Data!$A:$A, 'AG-KIUC 2-52 (a), (c)-(f) '!$B232)&lt;0, 0, SUMIFS(Generation_Raw_Data!$C:$C, Generation_Raw_Data!$D:$D,'AG-KIUC 2-52 (a), (c)-(f) '!AH$2, Generation_Raw_Data!$A:$A, 'AG-KIUC 2-52 (a), (c)-(f) '!$B232))</f>
        <v>0</v>
      </c>
      <c r="AI232" s="8">
        <f>IF(SUMIFS(Generation_Raw_Data!$C:$C, Generation_Raw_Data!$D:$D,'AG-KIUC 2-52 (a), (c)-(f) '!AI$2, Generation_Raw_Data!$A:$A, 'AG-KIUC 2-52 (a), (c)-(f) '!$B232)&lt;0, 0, SUMIFS(Generation_Raw_Data!$C:$C, Generation_Raw_Data!$D:$D,'AG-KIUC 2-52 (a), (c)-(f) '!AI$2, Generation_Raw_Data!$A:$A, 'AG-KIUC 2-52 (a), (c)-(f) '!$B232))</f>
        <v>0</v>
      </c>
      <c r="AJ232" s="8">
        <f>IF(SUMIFS(Generation_Raw_Data!$C:$C, Generation_Raw_Data!$D:$D,'AG-KIUC 2-52 (a), (c)-(f) '!AJ$2, Generation_Raw_Data!$A:$A, 'AG-KIUC 2-52 (a), (c)-(f) '!$B232)&lt;0, 0, SUMIFS(Generation_Raw_Data!$C:$C, Generation_Raw_Data!$D:$D,'AG-KIUC 2-52 (a), (c)-(f) '!AJ$2, Generation_Raw_Data!$A:$A, 'AG-KIUC 2-52 (a), (c)-(f) '!$B232))</f>
        <v>0</v>
      </c>
      <c r="AK232" s="8">
        <f>IF(SUMIFS(Generation_Raw_Data!$C:$C, Generation_Raw_Data!$D:$D,'AG-KIUC 2-52 (a), (c)-(f) '!AK$2, Generation_Raw_Data!$A:$A, 'AG-KIUC 2-52 (a), (c)-(f) '!$B232)&lt;0, 0, SUMIFS(Generation_Raw_Data!$C:$C, Generation_Raw_Data!$D:$D,'AG-KIUC 2-52 (a), (c)-(f) '!AK$2, Generation_Raw_Data!$A:$A, 'AG-KIUC 2-52 (a), (c)-(f) '!$B232))</f>
        <v>43</v>
      </c>
      <c r="AL232" s="8">
        <f>IF(SUMIFS(Generation_Raw_Data!$C:$C, Generation_Raw_Data!$D:$D,'AG-KIUC 2-52 (a), (c)-(f) '!AL$2, Generation_Raw_Data!$A:$A, 'AG-KIUC 2-52 (a), (c)-(f) '!$B232)&lt;0, 0, SUMIFS(Generation_Raw_Data!$C:$C, Generation_Raw_Data!$D:$D,'AG-KIUC 2-52 (a), (c)-(f) '!AL$2, Generation_Raw_Data!$A:$A, 'AG-KIUC 2-52 (a), (c)-(f) '!$B232))</f>
        <v>0</v>
      </c>
      <c r="AM232" s="8">
        <f>IF(SUMIFS(Generation_Raw_Data!$C:$C, Generation_Raw_Data!$D:$D,'AG-KIUC 2-52 (a), (c)-(f) '!AM$2, Generation_Raw_Data!$A:$A, 'AG-KIUC 2-52 (a), (c)-(f) '!$B232)&lt;0, 0, SUMIFS(Generation_Raw_Data!$C:$C, Generation_Raw_Data!$D:$D,'AG-KIUC 2-52 (a), (c)-(f) '!AM$2, Generation_Raw_Data!$A:$A, 'AG-KIUC 2-52 (a), (c)-(f) '!$B232))</f>
        <v>5.4</v>
      </c>
      <c r="AN232" s="8">
        <f>IF(SUMIFS(Generation_Raw_Data!$C:$C, Generation_Raw_Data!$D:$D,'AG-KIUC 2-52 (a), (c)-(f) '!AN$2, Generation_Raw_Data!$A:$A, 'AG-KIUC 2-52 (a), (c)-(f) '!$B232)&lt;0, 0, SUMIFS(Generation_Raw_Data!$C:$C, Generation_Raw_Data!$D:$D,'AG-KIUC 2-52 (a), (c)-(f) '!AN$2, Generation_Raw_Data!$A:$A, 'AG-KIUC 2-52 (a), (c)-(f) '!$B232))</f>
        <v>0.9</v>
      </c>
    </row>
    <row r="233" spans="1:40" x14ac:dyDescent="0.35">
      <c r="A233" s="1">
        <v>29</v>
      </c>
      <c r="B233" s="2">
        <v>44910.624999999985</v>
      </c>
      <c r="C233" s="16">
        <f>SUMIF(Marginal_Cost_Raw_Data!$A:$A, 'AG-KIUC 2-52 (a), (c)-(f) '!$B233, Marginal_Cost_Raw_Data!$B:$B)</f>
        <v>25.029587412109375</v>
      </c>
      <c r="D233" s="17">
        <f>SUMIFS(CTS_Raw_Data!$C:$C, CTS_Raw_Data!$B:$B, "S", CTS_Raw_Data!$A:$A, 'AG-KIUC 2-52 (a), (c)-(f) '!$B233)</f>
        <v>700</v>
      </c>
      <c r="E233" s="7">
        <f>IFERROR(SUMIFS(CTS_Raw_Data!$D:$D, CTS_Raw_Data!$B:$B, "S", CTS_Raw_Data!$A:$A, 'AG-KIUC 2-52 (a), (c)-(f) '!$B233)/'AG-KIUC 2-52 (a), (c)-(f) '!$D233,0)</f>
        <v>59.560828571428573</v>
      </c>
      <c r="F233" s="14">
        <f>SUMIFS(CTS_Raw_Data!$C:$C, CTS_Raw_Data!$B:$B, "B", CTS_Raw_Data!$A:$A, 'AG-KIUC 2-52 (a), (c)-(f) '!$B233)</f>
        <v>0</v>
      </c>
      <c r="G233" s="7">
        <f>IFERROR(SUMIFS(CTS_Raw_Data!$D:$D, CTS_Raw_Data!$B:$B, "B", CTS_Raw_Data!$A:$A, 'AG-KIUC 2-52 (a), (c)-(f) '!$B233)/'AG-KIUC 2-52 (a), (c)-(f) '!$F233,0)</f>
        <v>0</v>
      </c>
      <c r="H233" s="19">
        <f>SUMIF(ACE_Raw_Data!$A:$A, 'AG-KIUC 2-52 (a), (c)-(f) '!$B233, ACE_Raw_Data!$B:$B)</f>
        <v>0.8149956954187817</v>
      </c>
      <c r="I233" s="21">
        <f>IF(SUMIFS(Generation_Raw_Data!$C:$C, Generation_Raw_Data!$D:$D,'AG-KIUC 2-52 (a), (c)-(f) '!I$2, Generation_Raw_Data!$A:$A, 'AG-KIUC 2-52 (a), (c)-(f) '!$B233)&lt;0, 0, SUMIFS(Generation_Raw_Data!$C:$C, Generation_Raw_Data!$D:$D,'AG-KIUC 2-52 (a), (c)-(f) '!I$2, Generation_Raw_Data!$A:$A, 'AG-KIUC 2-52 (a), (c)-(f) '!$B233))</f>
        <v>281</v>
      </c>
      <c r="J233" s="8">
        <f>IF(SUMIFS(Generation_Raw_Data!$C:$C, Generation_Raw_Data!$D:$D,'AG-KIUC 2-52 (a), (c)-(f) '!J$2, Generation_Raw_Data!$A:$A, 'AG-KIUC 2-52 (a), (c)-(f) '!$B233)&lt;0, 0, SUMIFS(Generation_Raw_Data!$C:$C, Generation_Raw_Data!$D:$D,'AG-KIUC 2-52 (a), (c)-(f) '!J$2, Generation_Raw_Data!$A:$A, 'AG-KIUC 2-52 (a), (c)-(f) '!$B233))</f>
        <v>675.1</v>
      </c>
      <c r="K233" s="8">
        <f>IF(SUMIFS(Generation_Raw_Data!$C:$C, Generation_Raw_Data!$D:$D,'AG-KIUC 2-52 (a), (c)-(f) '!K$2, Generation_Raw_Data!$A:$A, 'AG-KIUC 2-52 (a), (c)-(f) '!$B233)&lt;0, 0, SUMIFS(Generation_Raw_Data!$C:$C, Generation_Raw_Data!$D:$D,'AG-KIUC 2-52 (a), (c)-(f) '!K$2, Generation_Raw_Data!$A:$A, 'AG-KIUC 2-52 (a), (c)-(f) '!$B233))</f>
        <v>426</v>
      </c>
      <c r="L233" s="8">
        <f>IF(SUMIFS(Generation_Raw_Data!$C:$C, Generation_Raw_Data!$D:$D,'AG-KIUC 2-52 (a), (c)-(f) '!L$2, Generation_Raw_Data!$A:$A, 'AG-KIUC 2-52 (a), (c)-(f) '!$B233)&lt;0, 0, SUMIFS(Generation_Raw_Data!$C:$C, Generation_Raw_Data!$D:$D,'AG-KIUC 2-52 (a), (c)-(f) '!L$2, Generation_Raw_Data!$A:$A, 'AG-KIUC 2-52 (a), (c)-(f) '!$B233))</f>
        <v>0</v>
      </c>
      <c r="M233" s="8">
        <f>IF(SUMIFS(Generation_Raw_Data!$C:$C, Generation_Raw_Data!$D:$D,'AG-KIUC 2-52 (a), (c)-(f) '!M$2, Generation_Raw_Data!$A:$A, 'AG-KIUC 2-52 (a), (c)-(f) '!$B233)&lt;0, 0, SUMIFS(Generation_Raw_Data!$C:$C, Generation_Raw_Data!$D:$D,'AG-KIUC 2-52 (a), (c)-(f) '!M$2, Generation_Raw_Data!$A:$A, 'AG-KIUC 2-52 (a), (c)-(f) '!$B233))</f>
        <v>484</v>
      </c>
      <c r="N233" s="8">
        <f>IF(SUMIFS(Generation_Raw_Data!$C:$C, Generation_Raw_Data!$D:$D,'AG-KIUC 2-52 (a), (c)-(f) '!N$2, Generation_Raw_Data!$A:$A, 'AG-KIUC 2-52 (a), (c)-(f) '!$B233)&lt;0, 0, SUMIFS(Generation_Raw_Data!$C:$C, Generation_Raw_Data!$D:$D,'AG-KIUC 2-52 (a), (c)-(f) '!N$2, Generation_Raw_Data!$A:$A, 'AG-KIUC 2-52 (a), (c)-(f) '!$B233))</f>
        <v>402</v>
      </c>
      <c r="O233" s="8">
        <f>IF(SUMIFS(Generation_Raw_Data!$C:$C, Generation_Raw_Data!$D:$D,'AG-KIUC 2-52 (a), (c)-(f) '!O$2, Generation_Raw_Data!$A:$A, 'AG-KIUC 2-52 (a), (c)-(f) '!$B233)&lt;0, 0, SUMIFS(Generation_Raw_Data!$C:$C, Generation_Raw_Data!$D:$D,'AG-KIUC 2-52 (a), (c)-(f) '!O$2, Generation_Raw_Data!$A:$A, 'AG-KIUC 2-52 (a), (c)-(f) '!$B233))</f>
        <v>250.4</v>
      </c>
      <c r="P233" s="8">
        <f>IF(SUMIFS(Generation_Raw_Data!$C:$C, Generation_Raw_Data!$D:$D,'AG-KIUC 2-52 (a), (c)-(f) '!P$2, Generation_Raw_Data!$A:$A, 'AG-KIUC 2-52 (a), (c)-(f) '!$B233)&lt;0, 0, SUMIFS(Generation_Raw_Data!$C:$C, Generation_Raw_Data!$D:$D,'AG-KIUC 2-52 (a), (c)-(f) '!P$2, Generation_Raw_Data!$A:$A, 'AG-KIUC 2-52 (a), (c)-(f) '!$B233))</f>
        <v>0</v>
      </c>
      <c r="Q233" s="8">
        <f>IF(SUMIFS(Generation_Raw_Data!$C:$C, Generation_Raw_Data!$D:$D,'AG-KIUC 2-52 (a), (c)-(f) '!Q$2, Generation_Raw_Data!$A:$A, 'AG-KIUC 2-52 (a), (c)-(f) '!$B233)&lt;0, 0, SUMIFS(Generation_Raw_Data!$C:$C, Generation_Raw_Data!$D:$D,'AG-KIUC 2-52 (a), (c)-(f) '!Q$2, Generation_Raw_Data!$A:$A, 'AG-KIUC 2-52 (a), (c)-(f) '!$B233))</f>
        <v>370.1</v>
      </c>
      <c r="R233" s="8">
        <f>IF(SUMIFS(Generation_Raw_Data!$C:$C, Generation_Raw_Data!$D:$D,'AG-KIUC 2-52 (a), (c)-(f) '!R$2, Generation_Raw_Data!$A:$A, 'AG-KIUC 2-52 (a), (c)-(f) '!$B233)&lt;0, 0, SUMIFS(Generation_Raw_Data!$C:$C, Generation_Raw_Data!$D:$D,'AG-KIUC 2-52 (a), (c)-(f) '!R$2, Generation_Raw_Data!$A:$A, 'AG-KIUC 2-52 (a), (c)-(f) '!$B233))</f>
        <v>398.3</v>
      </c>
      <c r="S233" s="8">
        <f>IF(SUMIFS(Generation_Raw_Data!$C:$C, Generation_Raw_Data!$D:$D,'AG-KIUC 2-52 (a), (c)-(f) '!S$2, Generation_Raw_Data!$A:$A, 'AG-KIUC 2-52 (a), (c)-(f) '!$B233)&lt;0, 0, SUMIFS(Generation_Raw_Data!$C:$C, Generation_Raw_Data!$D:$D,'AG-KIUC 2-52 (a), (c)-(f) '!S$2, Generation_Raw_Data!$A:$A, 'AG-KIUC 2-52 (a), (c)-(f) '!$B233))</f>
        <v>428.1</v>
      </c>
      <c r="T233" s="8">
        <f>IF(SUMIFS(Generation_Raw_Data!$C:$C, Generation_Raw_Data!$D:$D,'AG-KIUC 2-52 (a), (c)-(f) '!T$2, Generation_Raw_Data!$A:$A, 'AG-KIUC 2-52 (a), (c)-(f) '!$B233)&lt;0, 0, SUMIFS(Generation_Raw_Data!$C:$C, Generation_Raw_Data!$D:$D,'AG-KIUC 2-52 (a), (c)-(f) '!T$2, Generation_Raw_Data!$A:$A, 'AG-KIUC 2-52 (a), (c)-(f) '!$B233))</f>
        <v>739.9</v>
      </c>
      <c r="U233" s="8">
        <f>IF(SUMIFS(Generation_Raw_Data!$C:$C, Generation_Raw_Data!$D:$D,'AG-KIUC 2-52 (a), (c)-(f) '!U$2, Generation_Raw_Data!$A:$A, 'AG-KIUC 2-52 (a), (c)-(f) '!$B233)&lt;0, 0, SUMIFS(Generation_Raw_Data!$C:$C, Generation_Raw_Data!$D:$D,'AG-KIUC 2-52 (a), (c)-(f) '!U$2, Generation_Raw_Data!$A:$A, 'AG-KIUC 2-52 (a), (c)-(f) '!$B233))</f>
        <v>0</v>
      </c>
      <c r="V233" s="8">
        <f>IF(SUMIFS(Generation_Raw_Data!$C:$C, Generation_Raw_Data!$D:$D,'AG-KIUC 2-52 (a), (c)-(f) '!V$2, Generation_Raw_Data!$A:$A, 'AG-KIUC 2-52 (a), (c)-(f) '!$B233)&lt;0, 0, SUMIFS(Generation_Raw_Data!$C:$C, Generation_Raw_Data!$D:$D,'AG-KIUC 2-52 (a), (c)-(f) '!V$2, Generation_Raw_Data!$A:$A, 'AG-KIUC 2-52 (a), (c)-(f) '!$B233))</f>
        <v>0</v>
      </c>
      <c r="W233" s="8">
        <f>IF(SUMIFS(Generation_Raw_Data!$C:$C, Generation_Raw_Data!$D:$D,'AG-KIUC 2-52 (a), (c)-(f) '!W$2, Generation_Raw_Data!$A:$A, 'AG-KIUC 2-52 (a), (c)-(f) '!$B233)&lt;0, 0, SUMIFS(Generation_Raw_Data!$C:$C, Generation_Raw_Data!$D:$D,'AG-KIUC 2-52 (a), (c)-(f) '!W$2, Generation_Raw_Data!$A:$A, 'AG-KIUC 2-52 (a), (c)-(f) '!$B233))</f>
        <v>0</v>
      </c>
      <c r="X233" s="8">
        <f>IF(SUMIFS(Generation_Raw_Data!$C:$C, Generation_Raw_Data!$D:$D,'AG-KIUC 2-52 (a), (c)-(f) '!X$2, Generation_Raw_Data!$A:$A, 'AG-KIUC 2-52 (a), (c)-(f) '!$B233)&lt;0, 0, SUMIFS(Generation_Raw_Data!$C:$C, Generation_Raw_Data!$D:$D,'AG-KIUC 2-52 (a), (c)-(f) '!X$2, Generation_Raw_Data!$A:$A, 'AG-KIUC 2-52 (a), (c)-(f) '!$B233))</f>
        <v>0</v>
      </c>
      <c r="Y233" s="8">
        <f>IF(SUMIFS(Generation_Raw_Data!$C:$C, Generation_Raw_Data!$D:$D,'AG-KIUC 2-52 (a), (c)-(f) '!Y$2, Generation_Raw_Data!$A:$A, 'AG-KIUC 2-52 (a), (c)-(f) '!$B233)&lt;0, 0, SUMIFS(Generation_Raw_Data!$C:$C, Generation_Raw_Data!$D:$D,'AG-KIUC 2-52 (a), (c)-(f) '!Y$2, Generation_Raw_Data!$A:$A, 'AG-KIUC 2-52 (a), (c)-(f) '!$B233))</f>
        <v>0</v>
      </c>
      <c r="Z233" s="8">
        <f>IF(SUMIFS(Generation_Raw_Data!$C:$C, Generation_Raw_Data!$D:$D,'AG-KIUC 2-52 (a), (c)-(f) '!Z$2, Generation_Raw_Data!$A:$A, 'AG-KIUC 2-52 (a), (c)-(f) '!$B233)&lt;0, 0, SUMIFS(Generation_Raw_Data!$C:$C, Generation_Raw_Data!$D:$D,'AG-KIUC 2-52 (a), (c)-(f) '!Z$2, Generation_Raw_Data!$A:$A, 'AG-KIUC 2-52 (a), (c)-(f) '!$B233))</f>
        <v>0</v>
      </c>
      <c r="AA233" s="8">
        <f>IF(SUMIFS(Generation_Raw_Data!$C:$C, Generation_Raw_Data!$D:$D,'AG-KIUC 2-52 (a), (c)-(f) '!AA$2, Generation_Raw_Data!$A:$A, 'AG-KIUC 2-52 (a), (c)-(f) '!$B233)&lt;0, 0, SUMIFS(Generation_Raw_Data!$C:$C, Generation_Raw_Data!$D:$D,'AG-KIUC 2-52 (a), (c)-(f) '!AA$2, Generation_Raw_Data!$A:$A, 'AG-KIUC 2-52 (a), (c)-(f) '!$B233))</f>
        <v>0</v>
      </c>
      <c r="AB233" s="8">
        <f>IF(SUMIFS(Generation_Raw_Data!$C:$C, Generation_Raw_Data!$D:$D,'AG-KIUC 2-52 (a), (c)-(f) '!AB$2, Generation_Raw_Data!$A:$A, 'AG-KIUC 2-52 (a), (c)-(f) '!$B233)&lt;0, 0, SUMIFS(Generation_Raw_Data!$C:$C, Generation_Raw_Data!$D:$D,'AG-KIUC 2-52 (a), (c)-(f) '!AB$2, Generation_Raw_Data!$A:$A, 'AG-KIUC 2-52 (a), (c)-(f) '!$B233))</f>
        <v>0</v>
      </c>
      <c r="AC233" s="8">
        <f>IF(SUMIFS(Generation_Raw_Data!$C:$C, Generation_Raw_Data!$D:$D,'AG-KIUC 2-52 (a), (c)-(f) '!AC$2, Generation_Raw_Data!$A:$A, 'AG-KIUC 2-52 (a), (c)-(f) '!$B233)&lt;0, 0, SUMIFS(Generation_Raw_Data!$C:$C, Generation_Raw_Data!$D:$D,'AG-KIUC 2-52 (a), (c)-(f) '!AC$2, Generation_Raw_Data!$A:$A, 'AG-KIUC 2-52 (a), (c)-(f) '!$B233))</f>
        <v>0</v>
      </c>
      <c r="AD233" s="8">
        <f>IF(SUMIFS(Generation_Raw_Data!$C:$C, Generation_Raw_Data!$D:$D,'AG-KIUC 2-52 (a), (c)-(f) '!AD$2, Generation_Raw_Data!$A:$A, 'AG-KIUC 2-52 (a), (c)-(f) '!$B233)&lt;0, 0, SUMIFS(Generation_Raw_Data!$C:$C, Generation_Raw_Data!$D:$D,'AG-KIUC 2-52 (a), (c)-(f) '!AD$2, Generation_Raw_Data!$A:$A, 'AG-KIUC 2-52 (a), (c)-(f) '!$B233))</f>
        <v>0</v>
      </c>
      <c r="AE233" s="8">
        <f>IF(SUMIFS(Generation_Raw_Data!$C:$C, Generation_Raw_Data!$D:$D,'AG-KIUC 2-52 (a), (c)-(f) '!AE$2, Generation_Raw_Data!$A:$A, 'AG-KIUC 2-52 (a), (c)-(f) '!$B233)&lt;0, 0, SUMIFS(Generation_Raw_Data!$C:$C, Generation_Raw_Data!$D:$D,'AG-KIUC 2-52 (a), (c)-(f) '!AE$2, Generation_Raw_Data!$A:$A, 'AG-KIUC 2-52 (a), (c)-(f) '!$B233))</f>
        <v>0</v>
      </c>
      <c r="AF233" s="8">
        <f>IF(SUMIFS(Generation_Raw_Data!$C:$C, Generation_Raw_Data!$D:$D,'AG-KIUC 2-52 (a), (c)-(f) '!AF$2, Generation_Raw_Data!$A:$A, 'AG-KIUC 2-52 (a), (c)-(f) '!$B233)&lt;0, 0, SUMIFS(Generation_Raw_Data!$C:$C, Generation_Raw_Data!$D:$D,'AG-KIUC 2-52 (a), (c)-(f) '!AF$2, Generation_Raw_Data!$A:$A, 'AG-KIUC 2-52 (a), (c)-(f) '!$B233))</f>
        <v>0</v>
      </c>
      <c r="AG233" s="8">
        <f>IF(SUMIFS(Generation_Raw_Data!$C:$C, Generation_Raw_Data!$D:$D,'AG-KIUC 2-52 (a), (c)-(f) '!AG$2, Generation_Raw_Data!$A:$A, 'AG-KIUC 2-52 (a), (c)-(f) '!$B233)&lt;0, 0, SUMIFS(Generation_Raw_Data!$C:$C, Generation_Raw_Data!$D:$D,'AG-KIUC 2-52 (a), (c)-(f) '!AG$2, Generation_Raw_Data!$A:$A, 'AG-KIUC 2-52 (a), (c)-(f) '!$B233))</f>
        <v>0</v>
      </c>
      <c r="AH233" s="8">
        <f>IF(SUMIFS(Generation_Raw_Data!$C:$C, Generation_Raw_Data!$D:$D,'AG-KIUC 2-52 (a), (c)-(f) '!AH$2, Generation_Raw_Data!$A:$A, 'AG-KIUC 2-52 (a), (c)-(f) '!$B233)&lt;0, 0, SUMIFS(Generation_Raw_Data!$C:$C, Generation_Raw_Data!$D:$D,'AG-KIUC 2-52 (a), (c)-(f) '!AH$2, Generation_Raw_Data!$A:$A, 'AG-KIUC 2-52 (a), (c)-(f) '!$B233))</f>
        <v>0</v>
      </c>
      <c r="AI233" s="8">
        <f>IF(SUMIFS(Generation_Raw_Data!$C:$C, Generation_Raw_Data!$D:$D,'AG-KIUC 2-52 (a), (c)-(f) '!AI$2, Generation_Raw_Data!$A:$A, 'AG-KIUC 2-52 (a), (c)-(f) '!$B233)&lt;0, 0, SUMIFS(Generation_Raw_Data!$C:$C, Generation_Raw_Data!$D:$D,'AG-KIUC 2-52 (a), (c)-(f) '!AI$2, Generation_Raw_Data!$A:$A, 'AG-KIUC 2-52 (a), (c)-(f) '!$B233))</f>
        <v>0</v>
      </c>
      <c r="AJ233" s="8">
        <f>IF(SUMIFS(Generation_Raw_Data!$C:$C, Generation_Raw_Data!$D:$D,'AG-KIUC 2-52 (a), (c)-(f) '!AJ$2, Generation_Raw_Data!$A:$A, 'AG-KIUC 2-52 (a), (c)-(f) '!$B233)&lt;0, 0, SUMIFS(Generation_Raw_Data!$C:$C, Generation_Raw_Data!$D:$D,'AG-KIUC 2-52 (a), (c)-(f) '!AJ$2, Generation_Raw_Data!$A:$A, 'AG-KIUC 2-52 (a), (c)-(f) '!$B233))</f>
        <v>0</v>
      </c>
      <c r="AK233" s="8">
        <f>IF(SUMIFS(Generation_Raw_Data!$C:$C, Generation_Raw_Data!$D:$D,'AG-KIUC 2-52 (a), (c)-(f) '!AK$2, Generation_Raw_Data!$A:$A, 'AG-KIUC 2-52 (a), (c)-(f) '!$B233)&lt;0, 0, SUMIFS(Generation_Raw_Data!$C:$C, Generation_Raw_Data!$D:$D,'AG-KIUC 2-52 (a), (c)-(f) '!AK$2, Generation_Raw_Data!$A:$A, 'AG-KIUC 2-52 (a), (c)-(f) '!$B233))</f>
        <v>41</v>
      </c>
      <c r="AL233" s="8">
        <f>IF(SUMIFS(Generation_Raw_Data!$C:$C, Generation_Raw_Data!$D:$D,'AG-KIUC 2-52 (a), (c)-(f) '!AL$2, Generation_Raw_Data!$A:$A, 'AG-KIUC 2-52 (a), (c)-(f) '!$B233)&lt;0, 0, SUMIFS(Generation_Raw_Data!$C:$C, Generation_Raw_Data!$D:$D,'AG-KIUC 2-52 (a), (c)-(f) '!AL$2, Generation_Raw_Data!$A:$A, 'AG-KIUC 2-52 (a), (c)-(f) '!$B233))</f>
        <v>0</v>
      </c>
      <c r="AM233" s="8">
        <f>IF(SUMIFS(Generation_Raw_Data!$C:$C, Generation_Raw_Data!$D:$D,'AG-KIUC 2-52 (a), (c)-(f) '!AM$2, Generation_Raw_Data!$A:$A, 'AG-KIUC 2-52 (a), (c)-(f) '!$B233)&lt;0, 0, SUMIFS(Generation_Raw_Data!$C:$C, Generation_Raw_Data!$D:$D,'AG-KIUC 2-52 (a), (c)-(f) '!AM$2, Generation_Raw_Data!$A:$A, 'AG-KIUC 2-52 (a), (c)-(f) '!$B233))</f>
        <v>2.7</v>
      </c>
      <c r="AN233" s="8">
        <f>IF(SUMIFS(Generation_Raw_Data!$C:$C, Generation_Raw_Data!$D:$D,'AG-KIUC 2-52 (a), (c)-(f) '!AN$2, Generation_Raw_Data!$A:$A, 'AG-KIUC 2-52 (a), (c)-(f) '!$B233)&lt;0, 0, SUMIFS(Generation_Raw_Data!$C:$C, Generation_Raw_Data!$D:$D,'AG-KIUC 2-52 (a), (c)-(f) '!AN$2, Generation_Raw_Data!$A:$A, 'AG-KIUC 2-52 (a), (c)-(f) '!$B233))</f>
        <v>0.9</v>
      </c>
    </row>
    <row r="234" spans="1:40" x14ac:dyDescent="0.35">
      <c r="A234" s="1">
        <v>29</v>
      </c>
      <c r="B234" s="2">
        <v>44910.66666666665</v>
      </c>
      <c r="C234" s="16">
        <f>SUMIF(Marginal_Cost_Raw_Data!$A:$A, 'AG-KIUC 2-52 (a), (c)-(f) '!$B234, Marginal_Cost_Raw_Data!$B:$B)</f>
        <v>25.285023124999999</v>
      </c>
      <c r="D234" s="17">
        <f>SUMIFS(CTS_Raw_Data!$C:$C, CTS_Raw_Data!$B:$B, "S", CTS_Raw_Data!$A:$A, 'AG-KIUC 2-52 (a), (c)-(f) '!$B234)</f>
        <v>0</v>
      </c>
      <c r="E234" s="7">
        <f>IFERROR(SUMIFS(CTS_Raw_Data!$D:$D, CTS_Raw_Data!$B:$B, "S", CTS_Raw_Data!$A:$A, 'AG-KIUC 2-52 (a), (c)-(f) '!$B234)/'AG-KIUC 2-52 (a), (c)-(f) '!$D234,0)</f>
        <v>0</v>
      </c>
      <c r="F234" s="14">
        <f>SUMIFS(CTS_Raw_Data!$C:$C, CTS_Raw_Data!$B:$B, "B", CTS_Raw_Data!$A:$A, 'AG-KIUC 2-52 (a), (c)-(f) '!$B234)</f>
        <v>0</v>
      </c>
      <c r="G234" s="7">
        <f>IFERROR(SUMIFS(CTS_Raw_Data!$D:$D, CTS_Raw_Data!$B:$B, "B", CTS_Raw_Data!$A:$A, 'AG-KIUC 2-52 (a), (c)-(f) '!$B234)/'AG-KIUC 2-52 (a), (c)-(f) '!$F234,0)</f>
        <v>0</v>
      </c>
      <c r="H234" s="19">
        <f>SUMIF(ACE_Raw_Data!$A:$A, 'AG-KIUC 2-52 (a), (c)-(f) '!$B234, ACE_Raw_Data!$B:$B)</f>
        <v>2.3660986433592108</v>
      </c>
      <c r="I234" s="21">
        <f>IF(SUMIFS(Generation_Raw_Data!$C:$C, Generation_Raw_Data!$D:$D,'AG-KIUC 2-52 (a), (c)-(f) '!I$2, Generation_Raw_Data!$A:$A, 'AG-KIUC 2-52 (a), (c)-(f) '!$B234)&lt;0, 0, SUMIFS(Generation_Raw_Data!$C:$C, Generation_Raw_Data!$D:$D,'AG-KIUC 2-52 (a), (c)-(f) '!I$2, Generation_Raw_Data!$A:$A, 'AG-KIUC 2-52 (a), (c)-(f) '!$B234))</f>
        <v>317</v>
      </c>
      <c r="J234" s="8">
        <f>IF(SUMIFS(Generation_Raw_Data!$C:$C, Generation_Raw_Data!$D:$D,'AG-KIUC 2-52 (a), (c)-(f) '!J$2, Generation_Raw_Data!$A:$A, 'AG-KIUC 2-52 (a), (c)-(f) '!$B234)&lt;0, 0, SUMIFS(Generation_Raw_Data!$C:$C, Generation_Raw_Data!$D:$D,'AG-KIUC 2-52 (a), (c)-(f) '!J$2, Generation_Raw_Data!$A:$A, 'AG-KIUC 2-52 (a), (c)-(f) '!$B234))</f>
        <v>684.1</v>
      </c>
      <c r="K234" s="8">
        <f>IF(SUMIFS(Generation_Raw_Data!$C:$C, Generation_Raw_Data!$D:$D,'AG-KIUC 2-52 (a), (c)-(f) '!K$2, Generation_Raw_Data!$A:$A, 'AG-KIUC 2-52 (a), (c)-(f) '!$B234)&lt;0, 0, SUMIFS(Generation_Raw_Data!$C:$C, Generation_Raw_Data!$D:$D,'AG-KIUC 2-52 (a), (c)-(f) '!K$2, Generation_Raw_Data!$A:$A, 'AG-KIUC 2-52 (a), (c)-(f) '!$B234))</f>
        <v>434</v>
      </c>
      <c r="L234" s="8">
        <f>IF(SUMIFS(Generation_Raw_Data!$C:$C, Generation_Raw_Data!$D:$D,'AG-KIUC 2-52 (a), (c)-(f) '!L$2, Generation_Raw_Data!$A:$A, 'AG-KIUC 2-52 (a), (c)-(f) '!$B234)&lt;0, 0, SUMIFS(Generation_Raw_Data!$C:$C, Generation_Raw_Data!$D:$D,'AG-KIUC 2-52 (a), (c)-(f) '!L$2, Generation_Raw_Data!$A:$A, 'AG-KIUC 2-52 (a), (c)-(f) '!$B234))</f>
        <v>0</v>
      </c>
      <c r="M234" s="8">
        <f>IF(SUMIFS(Generation_Raw_Data!$C:$C, Generation_Raw_Data!$D:$D,'AG-KIUC 2-52 (a), (c)-(f) '!M$2, Generation_Raw_Data!$A:$A, 'AG-KIUC 2-52 (a), (c)-(f) '!$B234)&lt;0, 0, SUMIFS(Generation_Raw_Data!$C:$C, Generation_Raw_Data!$D:$D,'AG-KIUC 2-52 (a), (c)-(f) '!M$2, Generation_Raw_Data!$A:$A, 'AG-KIUC 2-52 (a), (c)-(f) '!$B234))</f>
        <v>485</v>
      </c>
      <c r="N234" s="8">
        <f>IF(SUMIFS(Generation_Raw_Data!$C:$C, Generation_Raw_Data!$D:$D,'AG-KIUC 2-52 (a), (c)-(f) '!N$2, Generation_Raw_Data!$A:$A, 'AG-KIUC 2-52 (a), (c)-(f) '!$B234)&lt;0, 0, SUMIFS(Generation_Raw_Data!$C:$C, Generation_Raw_Data!$D:$D,'AG-KIUC 2-52 (a), (c)-(f) '!N$2, Generation_Raw_Data!$A:$A, 'AG-KIUC 2-52 (a), (c)-(f) '!$B234))</f>
        <v>358</v>
      </c>
      <c r="O234" s="8">
        <f>IF(SUMIFS(Generation_Raw_Data!$C:$C, Generation_Raw_Data!$D:$D,'AG-KIUC 2-52 (a), (c)-(f) '!O$2, Generation_Raw_Data!$A:$A, 'AG-KIUC 2-52 (a), (c)-(f) '!$B234)&lt;0, 0, SUMIFS(Generation_Raw_Data!$C:$C, Generation_Raw_Data!$D:$D,'AG-KIUC 2-52 (a), (c)-(f) '!O$2, Generation_Raw_Data!$A:$A, 'AG-KIUC 2-52 (a), (c)-(f) '!$B234))</f>
        <v>289.60000000000002</v>
      </c>
      <c r="P234" s="8">
        <f>IF(SUMIFS(Generation_Raw_Data!$C:$C, Generation_Raw_Data!$D:$D,'AG-KIUC 2-52 (a), (c)-(f) '!P$2, Generation_Raw_Data!$A:$A, 'AG-KIUC 2-52 (a), (c)-(f) '!$B234)&lt;0, 0, SUMIFS(Generation_Raw_Data!$C:$C, Generation_Raw_Data!$D:$D,'AG-KIUC 2-52 (a), (c)-(f) '!P$2, Generation_Raw_Data!$A:$A, 'AG-KIUC 2-52 (a), (c)-(f) '!$B234))</f>
        <v>0</v>
      </c>
      <c r="Q234" s="8">
        <f>IF(SUMIFS(Generation_Raw_Data!$C:$C, Generation_Raw_Data!$D:$D,'AG-KIUC 2-52 (a), (c)-(f) '!Q$2, Generation_Raw_Data!$A:$A, 'AG-KIUC 2-52 (a), (c)-(f) '!$B234)&lt;0, 0, SUMIFS(Generation_Raw_Data!$C:$C, Generation_Raw_Data!$D:$D,'AG-KIUC 2-52 (a), (c)-(f) '!Q$2, Generation_Raw_Data!$A:$A, 'AG-KIUC 2-52 (a), (c)-(f) '!$B234))</f>
        <v>369.3</v>
      </c>
      <c r="R234" s="8">
        <f>IF(SUMIFS(Generation_Raw_Data!$C:$C, Generation_Raw_Data!$D:$D,'AG-KIUC 2-52 (a), (c)-(f) '!R$2, Generation_Raw_Data!$A:$A, 'AG-KIUC 2-52 (a), (c)-(f) '!$B234)&lt;0, 0, SUMIFS(Generation_Raw_Data!$C:$C, Generation_Raw_Data!$D:$D,'AG-KIUC 2-52 (a), (c)-(f) '!R$2, Generation_Raw_Data!$A:$A, 'AG-KIUC 2-52 (a), (c)-(f) '!$B234))</f>
        <v>398</v>
      </c>
      <c r="S234" s="8">
        <f>IF(SUMIFS(Generation_Raw_Data!$C:$C, Generation_Raw_Data!$D:$D,'AG-KIUC 2-52 (a), (c)-(f) '!S$2, Generation_Raw_Data!$A:$A, 'AG-KIUC 2-52 (a), (c)-(f) '!$B234)&lt;0, 0, SUMIFS(Generation_Raw_Data!$C:$C, Generation_Raw_Data!$D:$D,'AG-KIUC 2-52 (a), (c)-(f) '!S$2, Generation_Raw_Data!$A:$A, 'AG-KIUC 2-52 (a), (c)-(f) '!$B234))</f>
        <v>427.1</v>
      </c>
      <c r="T234" s="8">
        <f>IF(SUMIFS(Generation_Raw_Data!$C:$C, Generation_Raw_Data!$D:$D,'AG-KIUC 2-52 (a), (c)-(f) '!T$2, Generation_Raw_Data!$A:$A, 'AG-KIUC 2-52 (a), (c)-(f) '!$B234)&lt;0, 0, SUMIFS(Generation_Raw_Data!$C:$C, Generation_Raw_Data!$D:$D,'AG-KIUC 2-52 (a), (c)-(f) '!T$2, Generation_Raw_Data!$A:$A, 'AG-KIUC 2-52 (a), (c)-(f) '!$B234))</f>
        <v>717.3</v>
      </c>
      <c r="U234" s="8">
        <f>IF(SUMIFS(Generation_Raw_Data!$C:$C, Generation_Raw_Data!$D:$D,'AG-KIUC 2-52 (a), (c)-(f) '!U$2, Generation_Raw_Data!$A:$A, 'AG-KIUC 2-52 (a), (c)-(f) '!$B234)&lt;0, 0, SUMIFS(Generation_Raw_Data!$C:$C, Generation_Raw_Data!$D:$D,'AG-KIUC 2-52 (a), (c)-(f) '!U$2, Generation_Raw_Data!$A:$A, 'AG-KIUC 2-52 (a), (c)-(f) '!$B234))</f>
        <v>0</v>
      </c>
      <c r="V234" s="8">
        <f>IF(SUMIFS(Generation_Raw_Data!$C:$C, Generation_Raw_Data!$D:$D,'AG-KIUC 2-52 (a), (c)-(f) '!V$2, Generation_Raw_Data!$A:$A, 'AG-KIUC 2-52 (a), (c)-(f) '!$B234)&lt;0, 0, SUMIFS(Generation_Raw_Data!$C:$C, Generation_Raw_Data!$D:$D,'AG-KIUC 2-52 (a), (c)-(f) '!V$2, Generation_Raw_Data!$A:$A, 'AG-KIUC 2-52 (a), (c)-(f) '!$B234))</f>
        <v>0</v>
      </c>
      <c r="W234" s="8">
        <f>IF(SUMIFS(Generation_Raw_Data!$C:$C, Generation_Raw_Data!$D:$D,'AG-KIUC 2-52 (a), (c)-(f) '!W$2, Generation_Raw_Data!$A:$A, 'AG-KIUC 2-52 (a), (c)-(f) '!$B234)&lt;0, 0, SUMIFS(Generation_Raw_Data!$C:$C, Generation_Raw_Data!$D:$D,'AG-KIUC 2-52 (a), (c)-(f) '!W$2, Generation_Raw_Data!$A:$A, 'AG-KIUC 2-52 (a), (c)-(f) '!$B234))</f>
        <v>0</v>
      </c>
      <c r="X234" s="8">
        <f>IF(SUMIFS(Generation_Raw_Data!$C:$C, Generation_Raw_Data!$D:$D,'AG-KIUC 2-52 (a), (c)-(f) '!X$2, Generation_Raw_Data!$A:$A, 'AG-KIUC 2-52 (a), (c)-(f) '!$B234)&lt;0, 0, SUMIFS(Generation_Raw_Data!$C:$C, Generation_Raw_Data!$D:$D,'AG-KIUC 2-52 (a), (c)-(f) '!X$2, Generation_Raw_Data!$A:$A, 'AG-KIUC 2-52 (a), (c)-(f) '!$B234))</f>
        <v>0</v>
      </c>
      <c r="Y234" s="8">
        <f>IF(SUMIFS(Generation_Raw_Data!$C:$C, Generation_Raw_Data!$D:$D,'AG-KIUC 2-52 (a), (c)-(f) '!Y$2, Generation_Raw_Data!$A:$A, 'AG-KIUC 2-52 (a), (c)-(f) '!$B234)&lt;0, 0, SUMIFS(Generation_Raw_Data!$C:$C, Generation_Raw_Data!$D:$D,'AG-KIUC 2-52 (a), (c)-(f) '!Y$2, Generation_Raw_Data!$A:$A, 'AG-KIUC 2-52 (a), (c)-(f) '!$B234))</f>
        <v>0</v>
      </c>
      <c r="Z234" s="8">
        <f>IF(SUMIFS(Generation_Raw_Data!$C:$C, Generation_Raw_Data!$D:$D,'AG-KIUC 2-52 (a), (c)-(f) '!Z$2, Generation_Raw_Data!$A:$A, 'AG-KIUC 2-52 (a), (c)-(f) '!$B234)&lt;0, 0, SUMIFS(Generation_Raw_Data!$C:$C, Generation_Raw_Data!$D:$D,'AG-KIUC 2-52 (a), (c)-(f) '!Z$2, Generation_Raw_Data!$A:$A, 'AG-KIUC 2-52 (a), (c)-(f) '!$B234))</f>
        <v>0</v>
      </c>
      <c r="AA234" s="8">
        <f>IF(SUMIFS(Generation_Raw_Data!$C:$C, Generation_Raw_Data!$D:$D,'AG-KIUC 2-52 (a), (c)-(f) '!AA$2, Generation_Raw_Data!$A:$A, 'AG-KIUC 2-52 (a), (c)-(f) '!$B234)&lt;0, 0, SUMIFS(Generation_Raw_Data!$C:$C, Generation_Raw_Data!$D:$D,'AG-KIUC 2-52 (a), (c)-(f) '!AA$2, Generation_Raw_Data!$A:$A, 'AG-KIUC 2-52 (a), (c)-(f) '!$B234))</f>
        <v>0</v>
      </c>
      <c r="AB234" s="8">
        <f>IF(SUMIFS(Generation_Raw_Data!$C:$C, Generation_Raw_Data!$D:$D,'AG-KIUC 2-52 (a), (c)-(f) '!AB$2, Generation_Raw_Data!$A:$A, 'AG-KIUC 2-52 (a), (c)-(f) '!$B234)&lt;0, 0, SUMIFS(Generation_Raw_Data!$C:$C, Generation_Raw_Data!$D:$D,'AG-KIUC 2-52 (a), (c)-(f) '!AB$2, Generation_Raw_Data!$A:$A, 'AG-KIUC 2-52 (a), (c)-(f) '!$B234))</f>
        <v>0</v>
      </c>
      <c r="AC234" s="8">
        <f>IF(SUMIFS(Generation_Raw_Data!$C:$C, Generation_Raw_Data!$D:$D,'AG-KIUC 2-52 (a), (c)-(f) '!AC$2, Generation_Raw_Data!$A:$A, 'AG-KIUC 2-52 (a), (c)-(f) '!$B234)&lt;0, 0, SUMIFS(Generation_Raw_Data!$C:$C, Generation_Raw_Data!$D:$D,'AG-KIUC 2-52 (a), (c)-(f) '!AC$2, Generation_Raw_Data!$A:$A, 'AG-KIUC 2-52 (a), (c)-(f) '!$B234))</f>
        <v>0</v>
      </c>
      <c r="AD234" s="8">
        <f>IF(SUMIFS(Generation_Raw_Data!$C:$C, Generation_Raw_Data!$D:$D,'AG-KIUC 2-52 (a), (c)-(f) '!AD$2, Generation_Raw_Data!$A:$A, 'AG-KIUC 2-52 (a), (c)-(f) '!$B234)&lt;0, 0, SUMIFS(Generation_Raw_Data!$C:$C, Generation_Raw_Data!$D:$D,'AG-KIUC 2-52 (a), (c)-(f) '!AD$2, Generation_Raw_Data!$A:$A, 'AG-KIUC 2-52 (a), (c)-(f) '!$B234))</f>
        <v>0</v>
      </c>
      <c r="AE234" s="8">
        <f>IF(SUMIFS(Generation_Raw_Data!$C:$C, Generation_Raw_Data!$D:$D,'AG-KIUC 2-52 (a), (c)-(f) '!AE$2, Generation_Raw_Data!$A:$A, 'AG-KIUC 2-52 (a), (c)-(f) '!$B234)&lt;0, 0, SUMIFS(Generation_Raw_Data!$C:$C, Generation_Raw_Data!$D:$D,'AG-KIUC 2-52 (a), (c)-(f) '!AE$2, Generation_Raw_Data!$A:$A, 'AG-KIUC 2-52 (a), (c)-(f) '!$B234))</f>
        <v>0</v>
      </c>
      <c r="AF234" s="8">
        <f>IF(SUMIFS(Generation_Raw_Data!$C:$C, Generation_Raw_Data!$D:$D,'AG-KIUC 2-52 (a), (c)-(f) '!AF$2, Generation_Raw_Data!$A:$A, 'AG-KIUC 2-52 (a), (c)-(f) '!$B234)&lt;0, 0, SUMIFS(Generation_Raw_Data!$C:$C, Generation_Raw_Data!$D:$D,'AG-KIUC 2-52 (a), (c)-(f) '!AF$2, Generation_Raw_Data!$A:$A, 'AG-KIUC 2-52 (a), (c)-(f) '!$B234))</f>
        <v>0</v>
      </c>
      <c r="AG234" s="8">
        <f>IF(SUMIFS(Generation_Raw_Data!$C:$C, Generation_Raw_Data!$D:$D,'AG-KIUC 2-52 (a), (c)-(f) '!AG$2, Generation_Raw_Data!$A:$A, 'AG-KIUC 2-52 (a), (c)-(f) '!$B234)&lt;0, 0, SUMIFS(Generation_Raw_Data!$C:$C, Generation_Raw_Data!$D:$D,'AG-KIUC 2-52 (a), (c)-(f) '!AG$2, Generation_Raw_Data!$A:$A, 'AG-KIUC 2-52 (a), (c)-(f) '!$B234))</f>
        <v>0</v>
      </c>
      <c r="AH234" s="8">
        <f>IF(SUMIFS(Generation_Raw_Data!$C:$C, Generation_Raw_Data!$D:$D,'AG-KIUC 2-52 (a), (c)-(f) '!AH$2, Generation_Raw_Data!$A:$A, 'AG-KIUC 2-52 (a), (c)-(f) '!$B234)&lt;0, 0, SUMIFS(Generation_Raw_Data!$C:$C, Generation_Raw_Data!$D:$D,'AG-KIUC 2-52 (a), (c)-(f) '!AH$2, Generation_Raw_Data!$A:$A, 'AG-KIUC 2-52 (a), (c)-(f) '!$B234))</f>
        <v>0</v>
      </c>
      <c r="AI234" s="8">
        <f>IF(SUMIFS(Generation_Raw_Data!$C:$C, Generation_Raw_Data!$D:$D,'AG-KIUC 2-52 (a), (c)-(f) '!AI$2, Generation_Raw_Data!$A:$A, 'AG-KIUC 2-52 (a), (c)-(f) '!$B234)&lt;0, 0, SUMIFS(Generation_Raw_Data!$C:$C, Generation_Raw_Data!$D:$D,'AG-KIUC 2-52 (a), (c)-(f) '!AI$2, Generation_Raw_Data!$A:$A, 'AG-KIUC 2-52 (a), (c)-(f) '!$B234))</f>
        <v>0</v>
      </c>
      <c r="AJ234" s="8">
        <f>IF(SUMIFS(Generation_Raw_Data!$C:$C, Generation_Raw_Data!$D:$D,'AG-KIUC 2-52 (a), (c)-(f) '!AJ$2, Generation_Raw_Data!$A:$A, 'AG-KIUC 2-52 (a), (c)-(f) '!$B234)&lt;0, 0, SUMIFS(Generation_Raw_Data!$C:$C, Generation_Raw_Data!$D:$D,'AG-KIUC 2-52 (a), (c)-(f) '!AJ$2, Generation_Raw_Data!$A:$A, 'AG-KIUC 2-52 (a), (c)-(f) '!$B234))</f>
        <v>0</v>
      </c>
      <c r="AK234" s="8">
        <f>IF(SUMIFS(Generation_Raw_Data!$C:$C, Generation_Raw_Data!$D:$D,'AG-KIUC 2-52 (a), (c)-(f) '!AK$2, Generation_Raw_Data!$A:$A, 'AG-KIUC 2-52 (a), (c)-(f) '!$B234)&lt;0, 0, SUMIFS(Generation_Raw_Data!$C:$C, Generation_Raw_Data!$D:$D,'AG-KIUC 2-52 (a), (c)-(f) '!AK$2, Generation_Raw_Data!$A:$A, 'AG-KIUC 2-52 (a), (c)-(f) '!$B234))</f>
        <v>43</v>
      </c>
      <c r="AL234" s="8">
        <f>IF(SUMIFS(Generation_Raw_Data!$C:$C, Generation_Raw_Data!$D:$D,'AG-KIUC 2-52 (a), (c)-(f) '!AL$2, Generation_Raw_Data!$A:$A, 'AG-KIUC 2-52 (a), (c)-(f) '!$B234)&lt;0, 0, SUMIFS(Generation_Raw_Data!$C:$C, Generation_Raw_Data!$D:$D,'AG-KIUC 2-52 (a), (c)-(f) '!AL$2, Generation_Raw_Data!$A:$A, 'AG-KIUC 2-52 (a), (c)-(f) '!$B234))</f>
        <v>0</v>
      </c>
      <c r="AM234" s="8">
        <f>IF(SUMIFS(Generation_Raw_Data!$C:$C, Generation_Raw_Data!$D:$D,'AG-KIUC 2-52 (a), (c)-(f) '!AM$2, Generation_Raw_Data!$A:$A, 'AG-KIUC 2-52 (a), (c)-(f) '!$B234)&lt;0, 0, SUMIFS(Generation_Raw_Data!$C:$C, Generation_Raw_Data!$D:$D,'AG-KIUC 2-52 (a), (c)-(f) '!AM$2, Generation_Raw_Data!$A:$A, 'AG-KIUC 2-52 (a), (c)-(f) '!$B234))</f>
        <v>1</v>
      </c>
      <c r="AN234" s="8">
        <f>IF(SUMIFS(Generation_Raw_Data!$C:$C, Generation_Raw_Data!$D:$D,'AG-KIUC 2-52 (a), (c)-(f) '!AN$2, Generation_Raw_Data!$A:$A, 'AG-KIUC 2-52 (a), (c)-(f) '!$B234)&lt;0, 0, SUMIFS(Generation_Raw_Data!$C:$C, Generation_Raw_Data!$D:$D,'AG-KIUC 2-52 (a), (c)-(f) '!AN$2, Generation_Raw_Data!$A:$A, 'AG-KIUC 2-52 (a), (c)-(f) '!$B234))</f>
        <v>0.2</v>
      </c>
    </row>
    <row r="235" spans="1:40" x14ac:dyDescent="0.35">
      <c r="A235" s="1">
        <v>30</v>
      </c>
      <c r="B235" s="2">
        <v>44911.375</v>
      </c>
      <c r="C235" s="16">
        <f>SUMIF(Marginal_Cost_Raw_Data!$A:$A, 'AG-KIUC 2-52 (a), (c)-(f) '!$B235, Marginal_Cost_Raw_Data!$B:$B)</f>
        <v>25.592749537760419</v>
      </c>
      <c r="D235" s="17">
        <f>SUMIFS(CTS_Raw_Data!$C:$C, CTS_Raw_Data!$B:$B, "S", CTS_Raw_Data!$A:$A, 'AG-KIUC 2-52 (a), (c)-(f) '!$B235)</f>
        <v>200</v>
      </c>
      <c r="E235" s="7">
        <f>IFERROR(SUMIFS(CTS_Raw_Data!$D:$D, CTS_Raw_Data!$B:$B, "S", CTS_Raw_Data!$A:$A, 'AG-KIUC 2-52 (a), (c)-(f) '!$B235)/'AG-KIUC 2-52 (a), (c)-(f) '!$D235,0)</f>
        <v>53.727499999999999</v>
      </c>
      <c r="F235" s="14">
        <f>SUMIFS(CTS_Raw_Data!$C:$C, CTS_Raw_Data!$B:$B, "B", CTS_Raw_Data!$A:$A, 'AG-KIUC 2-52 (a), (c)-(f) '!$B235)</f>
        <v>0</v>
      </c>
      <c r="G235" s="7">
        <f>IFERROR(SUMIFS(CTS_Raw_Data!$D:$D, CTS_Raw_Data!$B:$B, "B", CTS_Raw_Data!$A:$A, 'AG-KIUC 2-52 (a), (c)-(f) '!$B235)/'AG-KIUC 2-52 (a), (c)-(f) '!$F235,0)</f>
        <v>0</v>
      </c>
      <c r="H235" s="19">
        <f>SUMIF(ACE_Raw_Data!$A:$A, 'AG-KIUC 2-52 (a), (c)-(f) '!$B235, ACE_Raw_Data!$B:$B)</f>
        <v>-7.2498962636126416</v>
      </c>
      <c r="I235" s="21">
        <f>IF(SUMIFS(Generation_Raw_Data!$C:$C, Generation_Raw_Data!$D:$D,'AG-KIUC 2-52 (a), (c)-(f) '!I$2, Generation_Raw_Data!$A:$A, 'AG-KIUC 2-52 (a), (c)-(f) '!$B235)&lt;0, 0, SUMIFS(Generation_Raw_Data!$C:$C, Generation_Raw_Data!$D:$D,'AG-KIUC 2-52 (a), (c)-(f) '!I$2, Generation_Raw_Data!$A:$A, 'AG-KIUC 2-52 (a), (c)-(f) '!$B235))</f>
        <v>228</v>
      </c>
      <c r="J235" s="8">
        <f>IF(SUMIFS(Generation_Raw_Data!$C:$C, Generation_Raw_Data!$D:$D,'AG-KIUC 2-52 (a), (c)-(f) '!J$2, Generation_Raw_Data!$A:$A, 'AG-KIUC 2-52 (a), (c)-(f) '!$B235)&lt;0, 0, SUMIFS(Generation_Raw_Data!$C:$C, Generation_Raw_Data!$D:$D,'AG-KIUC 2-52 (a), (c)-(f) '!J$2, Generation_Raw_Data!$A:$A, 'AG-KIUC 2-52 (a), (c)-(f) '!$B235))</f>
        <v>686.7</v>
      </c>
      <c r="K235" s="8">
        <f>IF(SUMIFS(Generation_Raw_Data!$C:$C, Generation_Raw_Data!$D:$D,'AG-KIUC 2-52 (a), (c)-(f) '!K$2, Generation_Raw_Data!$A:$A, 'AG-KIUC 2-52 (a), (c)-(f) '!$B235)&lt;0, 0, SUMIFS(Generation_Raw_Data!$C:$C, Generation_Raw_Data!$D:$D,'AG-KIUC 2-52 (a), (c)-(f) '!K$2, Generation_Raw_Data!$A:$A, 'AG-KIUC 2-52 (a), (c)-(f) '!$B235))</f>
        <v>483</v>
      </c>
      <c r="L235" s="8">
        <f>IF(SUMIFS(Generation_Raw_Data!$C:$C, Generation_Raw_Data!$D:$D,'AG-KIUC 2-52 (a), (c)-(f) '!L$2, Generation_Raw_Data!$A:$A, 'AG-KIUC 2-52 (a), (c)-(f) '!$B235)&lt;0, 0, SUMIFS(Generation_Raw_Data!$C:$C, Generation_Raw_Data!$D:$D,'AG-KIUC 2-52 (a), (c)-(f) '!L$2, Generation_Raw_Data!$A:$A, 'AG-KIUC 2-52 (a), (c)-(f) '!$B235))</f>
        <v>0</v>
      </c>
      <c r="M235" s="8">
        <f>IF(SUMIFS(Generation_Raw_Data!$C:$C, Generation_Raw_Data!$D:$D,'AG-KIUC 2-52 (a), (c)-(f) '!M$2, Generation_Raw_Data!$A:$A, 'AG-KIUC 2-52 (a), (c)-(f) '!$B235)&lt;0, 0, SUMIFS(Generation_Raw_Data!$C:$C, Generation_Raw_Data!$D:$D,'AG-KIUC 2-52 (a), (c)-(f) '!M$2, Generation_Raw_Data!$A:$A, 'AG-KIUC 2-52 (a), (c)-(f) '!$B235))</f>
        <v>427</v>
      </c>
      <c r="N235" s="8">
        <f>IF(SUMIFS(Generation_Raw_Data!$C:$C, Generation_Raw_Data!$D:$D,'AG-KIUC 2-52 (a), (c)-(f) '!N$2, Generation_Raw_Data!$A:$A, 'AG-KIUC 2-52 (a), (c)-(f) '!$B235)&lt;0, 0, SUMIFS(Generation_Raw_Data!$C:$C, Generation_Raw_Data!$D:$D,'AG-KIUC 2-52 (a), (c)-(f) '!N$2, Generation_Raw_Data!$A:$A, 'AG-KIUC 2-52 (a), (c)-(f) '!$B235))</f>
        <v>400</v>
      </c>
      <c r="O235" s="8">
        <f>IF(SUMIFS(Generation_Raw_Data!$C:$C, Generation_Raw_Data!$D:$D,'AG-KIUC 2-52 (a), (c)-(f) '!O$2, Generation_Raw_Data!$A:$A, 'AG-KIUC 2-52 (a), (c)-(f) '!$B235)&lt;0, 0, SUMIFS(Generation_Raw_Data!$C:$C, Generation_Raw_Data!$D:$D,'AG-KIUC 2-52 (a), (c)-(f) '!O$2, Generation_Raw_Data!$A:$A, 'AG-KIUC 2-52 (a), (c)-(f) '!$B235))</f>
        <v>297</v>
      </c>
      <c r="P235" s="8">
        <f>IF(SUMIFS(Generation_Raw_Data!$C:$C, Generation_Raw_Data!$D:$D,'AG-KIUC 2-52 (a), (c)-(f) '!P$2, Generation_Raw_Data!$A:$A, 'AG-KIUC 2-52 (a), (c)-(f) '!$B235)&lt;0, 0, SUMIFS(Generation_Raw_Data!$C:$C, Generation_Raw_Data!$D:$D,'AG-KIUC 2-52 (a), (c)-(f) '!P$2, Generation_Raw_Data!$A:$A, 'AG-KIUC 2-52 (a), (c)-(f) '!$B235))</f>
        <v>0</v>
      </c>
      <c r="Q235" s="8">
        <f>IF(SUMIFS(Generation_Raw_Data!$C:$C, Generation_Raw_Data!$D:$D,'AG-KIUC 2-52 (a), (c)-(f) '!Q$2, Generation_Raw_Data!$A:$A, 'AG-KIUC 2-52 (a), (c)-(f) '!$B235)&lt;0, 0, SUMIFS(Generation_Raw_Data!$C:$C, Generation_Raw_Data!$D:$D,'AG-KIUC 2-52 (a), (c)-(f) '!Q$2, Generation_Raw_Data!$A:$A, 'AG-KIUC 2-52 (a), (c)-(f) '!$B235))</f>
        <v>338</v>
      </c>
      <c r="R235" s="8">
        <f>IF(SUMIFS(Generation_Raw_Data!$C:$C, Generation_Raw_Data!$D:$D,'AG-KIUC 2-52 (a), (c)-(f) '!R$2, Generation_Raw_Data!$A:$A, 'AG-KIUC 2-52 (a), (c)-(f) '!$B235)&lt;0, 0, SUMIFS(Generation_Raw_Data!$C:$C, Generation_Raw_Data!$D:$D,'AG-KIUC 2-52 (a), (c)-(f) '!R$2, Generation_Raw_Data!$A:$A, 'AG-KIUC 2-52 (a), (c)-(f) '!$B235))</f>
        <v>469</v>
      </c>
      <c r="S235" s="8">
        <f>IF(SUMIFS(Generation_Raw_Data!$C:$C, Generation_Raw_Data!$D:$D,'AG-KIUC 2-52 (a), (c)-(f) '!S$2, Generation_Raw_Data!$A:$A, 'AG-KIUC 2-52 (a), (c)-(f) '!$B235)&lt;0, 0, SUMIFS(Generation_Raw_Data!$C:$C, Generation_Raw_Data!$D:$D,'AG-KIUC 2-52 (a), (c)-(f) '!S$2, Generation_Raw_Data!$A:$A, 'AG-KIUC 2-52 (a), (c)-(f) '!$B235))</f>
        <v>465.5</v>
      </c>
      <c r="T235" s="8">
        <f>IF(SUMIFS(Generation_Raw_Data!$C:$C, Generation_Raw_Data!$D:$D,'AG-KIUC 2-52 (a), (c)-(f) '!T$2, Generation_Raw_Data!$A:$A, 'AG-KIUC 2-52 (a), (c)-(f) '!$B235)&lt;0, 0, SUMIFS(Generation_Raw_Data!$C:$C, Generation_Raw_Data!$D:$D,'AG-KIUC 2-52 (a), (c)-(f) '!T$2, Generation_Raw_Data!$A:$A, 'AG-KIUC 2-52 (a), (c)-(f) '!$B235))</f>
        <v>754.3</v>
      </c>
      <c r="U235" s="8">
        <f>IF(SUMIFS(Generation_Raw_Data!$C:$C, Generation_Raw_Data!$D:$D,'AG-KIUC 2-52 (a), (c)-(f) '!U$2, Generation_Raw_Data!$A:$A, 'AG-KIUC 2-52 (a), (c)-(f) '!$B235)&lt;0, 0, SUMIFS(Generation_Raw_Data!$C:$C, Generation_Raw_Data!$D:$D,'AG-KIUC 2-52 (a), (c)-(f) '!U$2, Generation_Raw_Data!$A:$A, 'AG-KIUC 2-52 (a), (c)-(f) '!$B235))</f>
        <v>0</v>
      </c>
      <c r="V235" s="8">
        <f>IF(SUMIFS(Generation_Raw_Data!$C:$C, Generation_Raw_Data!$D:$D,'AG-KIUC 2-52 (a), (c)-(f) '!V$2, Generation_Raw_Data!$A:$A, 'AG-KIUC 2-52 (a), (c)-(f) '!$B235)&lt;0, 0, SUMIFS(Generation_Raw_Data!$C:$C, Generation_Raw_Data!$D:$D,'AG-KIUC 2-52 (a), (c)-(f) '!V$2, Generation_Raw_Data!$A:$A, 'AG-KIUC 2-52 (a), (c)-(f) '!$B235))</f>
        <v>0</v>
      </c>
      <c r="W235" s="8">
        <f>IF(SUMIFS(Generation_Raw_Data!$C:$C, Generation_Raw_Data!$D:$D,'AG-KIUC 2-52 (a), (c)-(f) '!W$2, Generation_Raw_Data!$A:$A, 'AG-KIUC 2-52 (a), (c)-(f) '!$B235)&lt;0, 0, SUMIFS(Generation_Raw_Data!$C:$C, Generation_Raw_Data!$D:$D,'AG-KIUC 2-52 (a), (c)-(f) '!W$2, Generation_Raw_Data!$A:$A, 'AG-KIUC 2-52 (a), (c)-(f) '!$B235))</f>
        <v>0</v>
      </c>
      <c r="X235" s="8">
        <f>IF(SUMIFS(Generation_Raw_Data!$C:$C, Generation_Raw_Data!$D:$D,'AG-KIUC 2-52 (a), (c)-(f) '!X$2, Generation_Raw_Data!$A:$A, 'AG-KIUC 2-52 (a), (c)-(f) '!$B235)&lt;0, 0, SUMIFS(Generation_Raw_Data!$C:$C, Generation_Raw_Data!$D:$D,'AG-KIUC 2-52 (a), (c)-(f) '!X$2, Generation_Raw_Data!$A:$A, 'AG-KIUC 2-52 (a), (c)-(f) '!$B235))</f>
        <v>0</v>
      </c>
      <c r="Y235" s="8">
        <f>IF(SUMIFS(Generation_Raw_Data!$C:$C, Generation_Raw_Data!$D:$D,'AG-KIUC 2-52 (a), (c)-(f) '!Y$2, Generation_Raw_Data!$A:$A, 'AG-KIUC 2-52 (a), (c)-(f) '!$B235)&lt;0, 0, SUMIFS(Generation_Raw_Data!$C:$C, Generation_Raw_Data!$D:$D,'AG-KIUC 2-52 (a), (c)-(f) '!Y$2, Generation_Raw_Data!$A:$A, 'AG-KIUC 2-52 (a), (c)-(f) '!$B235))</f>
        <v>0</v>
      </c>
      <c r="Z235" s="8">
        <f>IF(SUMIFS(Generation_Raw_Data!$C:$C, Generation_Raw_Data!$D:$D,'AG-KIUC 2-52 (a), (c)-(f) '!Z$2, Generation_Raw_Data!$A:$A, 'AG-KIUC 2-52 (a), (c)-(f) '!$B235)&lt;0, 0, SUMIFS(Generation_Raw_Data!$C:$C, Generation_Raw_Data!$D:$D,'AG-KIUC 2-52 (a), (c)-(f) '!Z$2, Generation_Raw_Data!$A:$A, 'AG-KIUC 2-52 (a), (c)-(f) '!$B235))</f>
        <v>0</v>
      </c>
      <c r="AA235" s="8">
        <f>IF(SUMIFS(Generation_Raw_Data!$C:$C, Generation_Raw_Data!$D:$D,'AG-KIUC 2-52 (a), (c)-(f) '!AA$2, Generation_Raw_Data!$A:$A, 'AG-KIUC 2-52 (a), (c)-(f) '!$B235)&lt;0, 0, SUMIFS(Generation_Raw_Data!$C:$C, Generation_Raw_Data!$D:$D,'AG-KIUC 2-52 (a), (c)-(f) '!AA$2, Generation_Raw_Data!$A:$A, 'AG-KIUC 2-52 (a), (c)-(f) '!$B235))</f>
        <v>0</v>
      </c>
      <c r="AB235" s="8">
        <f>IF(SUMIFS(Generation_Raw_Data!$C:$C, Generation_Raw_Data!$D:$D,'AG-KIUC 2-52 (a), (c)-(f) '!AB$2, Generation_Raw_Data!$A:$A, 'AG-KIUC 2-52 (a), (c)-(f) '!$B235)&lt;0, 0, SUMIFS(Generation_Raw_Data!$C:$C, Generation_Raw_Data!$D:$D,'AG-KIUC 2-52 (a), (c)-(f) '!AB$2, Generation_Raw_Data!$A:$A, 'AG-KIUC 2-52 (a), (c)-(f) '!$B235))</f>
        <v>0</v>
      </c>
      <c r="AC235" s="8">
        <f>IF(SUMIFS(Generation_Raw_Data!$C:$C, Generation_Raw_Data!$D:$D,'AG-KIUC 2-52 (a), (c)-(f) '!AC$2, Generation_Raw_Data!$A:$A, 'AG-KIUC 2-52 (a), (c)-(f) '!$B235)&lt;0, 0, SUMIFS(Generation_Raw_Data!$C:$C, Generation_Raw_Data!$D:$D,'AG-KIUC 2-52 (a), (c)-(f) '!AC$2, Generation_Raw_Data!$A:$A, 'AG-KIUC 2-52 (a), (c)-(f) '!$B235))</f>
        <v>0</v>
      </c>
      <c r="AD235" s="8">
        <f>IF(SUMIFS(Generation_Raw_Data!$C:$C, Generation_Raw_Data!$D:$D,'AG-KIUC 2-52 (a), (c)-(f) '!AD$2, Generation_Raw_Data!$A:$A, 'AG-KIUC 2-52 (a), (c)-(f) '!$B235)&lt;0, 0, SUMIFS(Generation_Raw_Data!$C:$C, Generation_Raw_Data!$D:$D,'AG-KIUC 2-52 (a), (c)-(f) '!AD$2, Generation_Raw_Data!$A:$A, 'AG-KIUC 2-52 (a), (c)-(f) '!$B235))</f>
        <v>0</v>
      </c>
      <c r="AE235" s="8">
        <f>IF(SUMIFS(Generation_Raw_Data!$C:$C, Generation_Raw_Data!$D:$D,'AG-KIUC 2-52 (a), (c)-(f) '!AE$2, Generation_Raw_Data!$A:$A, 'AG-KIUC 2-52 (a), (c)-(f) '!$B235)&lt;0, 0, SUMIFS(Generation_Raw_Data!$C:$C, Generation_Raw_Data!$D:$D,'AG-KIUC 2-52 (a), (c)-(f) '!AE$2, Generation_Raw_Data!$A:$A, 'AG-KIUC 2-52 (a), (c)-(f) '!$B235))</f>
        <v>0</v>
      </c>
      <c r="AF235" s="8">
        <f>IF(SUMIFS(Generation_Raw_Data!$C:$C, Generation_Raw_Data!$D:$D,'AG-KIUC 2-52 (a), (c)-(f) '!AF$2, Generation_Raw_Data!$A:$A, 'AG-KIUC 2-52 (a), (c)-(f) '!$B235)&lt;0, 0, SUMIFS(Generation_Raw_Data!$C:$C, Generation_Raw_Data!$D:$D,'AG-KIUC 2-52 (a), (c)-(f) '!AF$2, Generation_Raw_Data!$A:$A, 'AG-KIUC 2-52 (a), (c)-(f) '!$B235))</f>
        <v>0</v>
      </c>
      <c r="AG235" s="8">
        <f>IF(SUMIFS(Generation_Raw_Data!$C:$C, Generation_Raw_Data!$D:$D,'AG-KIUC 2-52 (a), (c)-(f) '!AG$2, Generation_Raw_Data!$A:$A, 'AG-KIUC 2-52 (a), (c)-(f) '!$B235)&lt;0, 0, SUMIFS(Generation_Raw_Data!$C:$C, Generation_Raw_Data!$D:$D,'AG-KIUC 2-52 (a), (c)-(f) '!AG$2, Generation_Raw_Data!$A:$A, 'AG-KIUC 2-52 (a), (c)-(f) '!$B235))</f>
        <v>0</v>
      </c>
      <c r="AH235" s="8">
        <f>IF(SUMIFS(Generation_Raw_Data!$C:$C, Generation_Raw_Data!$D:$D,'AG-KIUC 2-52 (a), (c)-(f) '!AH$2, Generation_Raw_Data!$A:$A, 'AG-KIUC 2-52 (a), (c)-(f) '!$B235)&lt;0, 0, SUMIFS(Generation_Raw_Data!$C:$C, Generation_Raw_Data!$D:$D,'AG-KIUC 2-52 (a), (c)-(f) '!AH$2, Generation_Raw_Data!$A:$A, 'AG-KIUC 2-52 (a), (c)-(f) '!$B235))</f>
        <v>0</v>
      </c>
      <c r="AI235" s="8">
        <f>IF(SUMIFS(Generation_Raw_Data!$C:$C, Generation_Raw_Data!$D:$D,'AG-KIUC 2-52 (a), (c)-(f) '!AI$2, Generation_Raw_Data!$A:$A, 'AG-KIUC 2-52 (a), (c)-(f) '!$B235)&lt;0, 0, SUMIFS(Generation_Raw_Data!$C:$C, Generation_Raw_Data!$D:$D,'AG-KIUC 2-52 (a), (c)-(f) '!AI$2, Generation_Raw_Data!$A:$A, 'AG-KIUC 2-52 (a), (c)-(f) '!$B235))</f>
        <v>0</v>
      </c>
      <c r="AJ235" s="8">
        <f>IF(SUMIFS(Generation_Raw_Data!$C:$C, Generation_Raw_Data!$D:$D,'AG-KIUC 2-52 (a), (c)-(f) '!AJ$2, Generation_Raw_Data!$A:$A, 'AG-KIUC 2-52 (a), (c)-(f) '!$B235)&lt;0, 0, SUMIFS(Generation_Raw_Data!$C:$C, Generation_Raw_Data!$D:$D,'AG-KIUC 2-52 (a), (c)-(f) '!AJ$2, Generation_Raw_Data!$A:$A, 'AG-KIUC 2-52 (a), (c)-(f) '!$B235))</f>
        <v>0</v>
      </c>
      <c r="AK235" s="8">
        <f>IF(SUMIFS(Generation_Raw_Data!$C:$C, Generation_Raw_Data!$D:$D,'AG-KIUC 2-52 (a), (c)-(f) '!AK$2, Generation_Raw_Data!$A:$A, 'AG-KIUC 2-52 (a), (c)-(f) '!$B235)&lt;0, 0, SUMIFS(Generation_Raw_Data!$C:$C, Generation_Raw_Data!$D:$D,'AG-KIUC 2-52 (a), (c)-(f) '!AK$2, Generation_Raw_Data!$A:$A, 'AG-KIUC 2-52 (a), (c)-(f) '!$B235))</f>
        <v>36</v>
      </c>
      <c r="AL235" s="8">
        <f>IF(SUMIFS(Generation_Raw_Data!$C:$C, Generation_Raw_Data!$D:$D,'AG-KIUC 2-52 (a), (c)-(f) '!AL$2, Generation_Raw_Data!$A:$A, 'AG-KIUC 2-52 (a), (c)-(f) '!$B235)&lt;0, 0, SUMIFS(Generation_Raw_Data!$C:$C, Generation_Raw_Data!$D:$D,'AG-KIUC 2-52 (a), (c)-(f) '!AL$2, Generation_Raw_Data!$A:$A, 'AG-KIUC 2-52 (a), (c)-(f) '!$B235))</f>
        <v>0</v>
      </c>
      <c r="AM235" s="8">
        <f>IF(SUMIFS(Generation_Raw_Data!$C:$C, Generation_Raw_Data!$D:$D,'AG-KIUC 2-52 (a), (c)-(f) '!AM$2, Generation_Raw_Data!$A:$A, 'AG-KIUC 2-52 (a), (c)-(f) '!$B235)&lt;0, 0, SUMIFS(Generation_Raw_Data!$C:$C, Generation_Raw_Data!$D:$D,'AG-KIUC 2-52 (a), (c)-(f) '!AM$2, Generation_Raw_Data!$A:$A, 'AG-KIUC 2-52 (a), (c)-(f) '!$B235))</f>
        <v>4</v>
      </c>
      <c r="AN235" s="8">
        <f>IF(SUMIFS(Generation_Raw_Data!$C:$C, Generation_Raw_Data!$D:$D,'AG-KIUC 2-52 (a), (c)-(f) '!AN$2, Generation_Raw_Data!$A:$A, 'AG-KIUC 2-52 (a), (c)-(f) '!$B235)&lt;0, 0, SUMIFS(Generation_Raw_Data!$C:$C, Generation_Raw_Data!$D:$D,'AG-KIUC 2-52 (a), (c)-(f) '!AN$2, Generation_Raw_Data!$A:$A, 'AG-KIUC 2-52 (a), (c)-(f) '!$B235))</f>
        <v>0.9</v>
      </c>
    </row>
    <row r="236" spans="1:40" x14ac:dyDescent="0.35">
      <c r="A236" s="1">
        <v>30</v>
      </c>
      <c r="B236" s="2">
        <v>44911.416666666664</v>
      </c>
      <c r="C236" s="16">
        <f>SUMIF(Marginal_Cost_Raw_Data!$A:$A, 'AG-KIUC 2-52 (a), (c)-(f) '!$B236, Marginal_Cost_Raw_Data!$B:$B)</f>
        <v>25.484637617187502</v>
      </c>
      <c r="D236" s="17">
        <f>SUMIFS(CTS_Raw_Data!$C:$C, CTS_Raw_Data!$B:$B, "S", CTS_Raw_Data!$A:$A, 'AG-KIUC 2-52 (a), (c)-(f) '!$B236)</f>
        <v>250</v>
      </c>
      <c r="E236" s="7">
        <f>IFERROR(SUMIFS(CTS_Raw_Data!$D:$D, CTS_Raw_Data!$B:$B, "S", CTS_Raw_Data!$A:$A, 'AG-KIUC 2-52 (a), (c)-(f) '!$B236)/'AG-KIUC 2-52 (a), (c)-(f) '!$D236,0)</f>
        <v>56.50168</v>
      </c>
      <c r="F236" s="14">
        <f>SUMIFS(CTS_Raw_Data!$C:$C, CTS_Raw_Data!$B:$B, "B", CTS_Raw_Data!$A:$A, 'AG-KIUC 2-52 (a), (c)-(f) '!$B236)</f>
        <v>0</v>
      </c>
      <c r="G236" s="7">
        <f>IFERROR(SUMIFS(CTS_Raw_Data!$D:$D, CTS_Raw_Data!$B:$B, "B", CTS_Raw_Data!$A:$A, 'AG-KIUC 2-52 (a), (c)-(f) '!$B236)/'AG-KIUC 2-52 (a), (c)-(f) '!$F236,0)</f>
        <v>0</v>
      </c>
      <c r="H236" s="19">
        <f>SUMIF(ACE_Raw_Data!$A:$A, 'AG-KIUC 2-52 (a), (c)-(f) '!$B236, ACE_Raw_Data!$B:$B)</f>
        <v>-12.444444558189975</v>
      </c>
      <c r="I236" s="21">
        <f>IF(SUMIFS(Generation_Raw_Data!$C:$C, Generation_Raw_Data!$D:$D,'AG-KIUC 2-52 (a), (c)-(f) '!I$2, Generation_Raw_Data!$A:$A, 'AG-KIUC 2-52 (a), (c)-(f) '!$B236)&lt;0, 0, SUMIFS(Generation_Raw_Data!$C:$C, Generation_Raw_Data!$D:$D,'AG-KIUC 2-52 (a), (c)-(f) '!I$2, Generation_Raw_Data!$A:$A, 'AG-KIUC 2-52 (a), (c)-(f) '!$B236))</f>
        <v>232</v>
      </c>
      <c r="J236" s="8">
        <f>IF(SUMIFS(Generation_Raw_Data!$C:$C, Generation_Raw_Data!$D:$D,'AG-KIUC 2-52 (a), (c)-(f) '!J$2, Generation_Raw_Data!$A:$A, 'AG-KIUC 2-52 (a), (c)-(f) '!$B236)&lt;0, 0, SUMIFS(Generation_Raw_Data!$C:$C, Generation_Raw_Data!$D:$D,'AG-KIUC 2-52 (a), (c)-(f) '!J$2, Generation_Raw_Data!$A:$A, 'AG-KIUC 2-52 (a), (c)-(f) '!$B236))</f>
        <v>687.1</v>
      </c>
      <c r="K236" s="8">
        <f>IF(SUMIFS(Generation_Raw_Data!$C:$C, Generation_Raw_Data!$D:$D,'AG-KIUC 2-52 (a), (c)-(f) '!K$2, Generation_Raw_Data!$A:$A, 'AG-KIUC 2-52 (a), (c)-(f) '!$B236)&lt;0, 0, SUMIFS(Generation_Raw_Data!$C:$C, Generation_Raw_Data!$D:$D,'AG-KIUC 2-52 (a), (c)-(f) '!K$2, Generation_Raw_Data!$A:$A, 'AG-KIUC 2-52 (a), (c)-(f) '!$B236))</f>
        <v>482.66669999999999</v>
      </c>
      <c r="L236" s="8">
        <f>IF(SUMIFS(Generation_Raw_Data!$C:$C, Generation_Raw_Data!$D:$D,'AG-KIUC 2-52 (a), (c)-(f) '!L$2, Generation_Raw_Data!$A:$A, 'AG-KIUC 2-52 (a), (c)-(f) '!$B236)&lt;0, 0, SUMIFS(Generation_Raw_Data!$C:$C, Generation_Raw_Data!$D:$D,'AG-KIUC 2-52 (a), (c)-(f) '!L$2, Generation_Raw_Data!$A:$A, 'AG-KIUC 2-52 (a), (c)-(f) '!$B236))</f>
        <v>0</v>
      </c>
      <c r="M236" s="8">
        <f>IF(SUMIFS(Generation_Raw_Data!$C:$C, Generation_Raw_Data!$D:$D,'AG-KIUC 2-52 (a), (c)-(f) '!M$2, Generation_Raw_Data!$A:$A, 'AG-KIUC 2-52 (a), (c)-(f) '!$B236)&lt;0, 0, SUMIFS(Generation_Raw_Data!$C:$C, Generation_Raw_Data!$D:$D,'AG-KIUC 2-52 (a), (c)-(f) '!M$2, Generation_Raw_Data!$A:$A, 'AG-KIUC 2-52 (a), (c)-(f) '!$B236))</f>
        <v>421.66669999999999</v>
      </c>
      <c r="N236" s="8">
        <f>IF(SUMIFS(Generation_Raw_Data!$C:$C, Generation_Raw_Data!$D:$D,'AG-KIUC 2-52 (a), (c)-(f) '!N$2, Generation_Raw_Data!$A:$A, 'AG-KIUC 2-52 (a), (c)-(f) '!$B236)&lt;0, 0, SUMIFS(Generation_Raw_Data!$C:$C, Generation_Raw_Data!$D:$D,'AG-KIUC 2-52 (a), (c)-(f) '!N$2, Generation_Raw_Data!$A:$A, 'AG-KIUC 2-52 (a), (c)-(f) '!$B236))</f>
        <v>392.66669999999999</v>
      </c>
      <c r="O236" s="8">
        <f>IF(SUMIFS(Generation_Raw_Data!$C:$C, Generation_Raw_Data!$D:$D,'AG-KIUC 2-52 (a), (c)-(f) '!O$2, Generation_Raw_Data!$A:$A, 'AG-KIUC 2-52 (a), (c)-(f) '!$B236)&lt;0, 0, SUMIFS(Generation_Raw_Data!$C:$C, Generation_Raw_Data!$D:$D,'AG-KIUC 2-52 (a), (c)-(f) '!O$2, Generation_Raw_Data!$A:$A, 'AG-KIUC 2-52 (a), (c)-(f) '!$B236))</f>
        <v>296.60000000000002</v>
      </c>
      <c r="P236" s="8">
        <f>IF(SUMIFS(Generation_Raw_Data!$C:$C, Generation_Raw_Data!$D:$D,'AG-KIUC 2-52 (a), (c)-(f) '!P$2, Generation_Raw_Data!$A:$A, 'AG-KIUC 2-52 (a), (c)-(f) '!$B236)&lt;0, 0, SUMIFS(Generation_Raw_Data!$C:$C, Generation_Raw_Data!$D:$D,'AG-KIUC 2-52 (a), (c)-(f) '!P$2, Generation_Raw_Data!$A:$A, 'AG-KIUC 2-52 (a), (c)-(f) '!$B236))</f>
        <v>0</v>
      </c>
      <c r="Q236" s="8">
        <f>IF(SUMIFS(Generation_Raw_Data!$C:$C, Generation_Raw_Data!$D:$D,'AG-KIUC 2-52 (a), (c)-(f) '!Q$2, Generation_Raw_Data!$A:$A, 'AG-KIUC 2-52 (a), (c)-(f) '!$B236)&lt;0, 0, SUMIFS(Generation_Raw_Data!$C:$C, Generation_Raw_Data!$D:$D,'AG-KIUC 2-52 (a), (c)-(f) '!Q$2, Generation_Raw_Data!$A:$A, 'AG-KIUC 2-52 (a), (c)-(f) '!$B236))</f>
        <v>293.10000000000002</v>
      </c>
      <c r="R236" s="8">
        <f>IF(SUMIFS(Generation_Raw_Data!$C:$C, Generation_Raw_Data!$D:$D,'AG-KIUC 2-52 (a), (c)-(f) '!R$2, Generation_Raw_Data!$A:$A, 'AG-KIUC 2-52 (a), (c)-(f) '!$B236)&lt;0, 0, SUMIFS(Generation_Raw_Data!$C:$C, Generation_Raw_Data!$D:$D,'AG-KIUC 2-52 (a), (c)-(f) '!R$2, Generation_Raw_Data!$A:$A, 'AG-KIUC 2-52 (a), (c)-(f) '!$B236))</f>
        <v>483.6</v>
      </c>
      <c r="S236" s="8">
        <f>IF(SUMIFS(Generation_Raw_Data!$C:$C, Generation_Raw_Data!$D:$D,'AG-KIUC 2-52 (a), (c)-(f) '!S$2, Generation_Raw_Data!$A:$A, 'AG-KIUC 2-52 (a), (c)-(f) '!$B236)&lt;0, 0, SUMIFS(Generation_Raw_Data!$C:$C, Generation_Raw_Data!$D:$D,'AG-KIUC 2-52 (a), (c)-(f) '!S$2, Generation_Raw_Data!$A:$A, 'AG-KIUC 2-52 (a), (c)-(f) '!$B236))</f>
        <v>459.1</v>
      </c>
      <c r="T236" s="8">
        <f>IF(SUMIFS(Generation_Raw_Data!$C:$C, Generation_Raw_Data!$D:$D,'AG-KIUC 2-52 (a), (c)-(f) '!T$2, Generation_Raw_Data!$A:$A, 'AG-KIUC 2-52 (a), (c)-(f) '!$B236)&lt;0, 0, SUMIFS(Generation_Raw_Data!$C:$C, Generation_Raw_Data!$D:$D,'AG-KIUC 2-52 (a), (c)-(f) '!T$2, Generation_Raw_Data!$A:$A, 'AG-KIUC 2-52 (a), (c)-(f) '!$B236))</f>
        <v>754.5</v>
      </c>
      <c r="U236" s="8">
        <f>IF(SUMIFS(Generation_Raw_Data!$C:$C, Generation_Raw_Data!$D:$D,'AG-KIUC 2-52 (a), (c)-(f) '!U$2, Generation_Raw_Data!$A:$A, 'AG-KIUC 2-52 (a), (c)-(f) '!$B236)&lt;0, 0, SUMIFS(Generation_Raw_Data!$C:$C, Generation_Raw_Data!$D:$D,'AG-KIUC 2-52 (a), (c)-(f) '!U$2, Generation_Raw_Data!$A:$A, 'AG-KIUC 2-52 (a), (c)-(f) '!$B236))</f>
        <v>0</v>
      </c>
      <c r="V236" s="8">
        <f>IF(SUMIFS(Generation_Raw_Data!$C:$C, Generation_Raw_Data!$D:$D,'AG-KIUC 2-52 (a), (c)-(f) '!V$2, Generation_Raw_Data!$A:$A, 'AG-KIUC 2-52 (a), (c)-(f) '!$B236)&lt;0, 0, SUMIFS(Generation_Raw_Data!$C:$C, Generation_Raw_Data!$D:$D,'AG-KIUC 2-52 (a), (c)-(f) '!V$2, Generation_Raw_Data!$A:$A, 'AG-KIUC 2-52 (a), (c)-(f) '!$B236))</f>
        <v>0</v>
      </c>
      <c r="W236" s="8">
        <f>IF(SUMIFS(Generation_Raw_Data!$C:$C, Generation_Raw_Data!$D:$D,'AG-KIUC 2-52 (a), (c)-(f) '!W$2, Generation_Raw_Data!$A:$A, 'AG-KIUC 2-52 (a), (c)-(f) '!$B236)&lt;0, 0, SUMIFS(Generation_Raw_Data!$C:$C, Generation_Raw_Data!$D:$D,'AG-KIUC 2-52 (a), (c)-(f) '!W$2, Generation_Raw_Data!$A:$A, 'AG-KIUC 2-52 (a), (c)-(f) '!$B236))</f>
        <v>0</v>
      </c>
      <c r="X236" s="8">
        <f>IF(SUMIFS(Generation_Raw_Data!$C:$C, Generation_Raw_Data!$D:$D,'AG-KIUC 2-52 (a), (c)-(f) '!X$2, Generation_Raw_Data!$A:$A, 'AG-KIUC 2-52 (a), (c)-(f) '!$B236)&lt;0, 0, SUMIFS(Generation_Raw_Data!$C:$C, Generation_Raw_Data!$D:$D,'AG-KIUC 2-52 (a), (c)-(f) '!X$2, Generation_Raw_Data!$A:$A, 'AG-KIUC 2-52 (a), (c)-(f) '!$B236))</f>
        <v>0</v>
      </c>
      <c r="Y236" s="8">
        <f>IF(SUMIFS(Generation_Raw_Data!$C:$C, Generation_Raw_Data!$D:$D,'AG-KIUC 2-52 (a), (c)-(f) '!Y$2, Generation_Raw_Data!$A:$A, 'AG-KIUC 2-52 (a), (c)-(f) '!$B236)&lt;0, 0, SUMIFS(Generation_Raw_Data!$C:$C, Generation_Raw_Data!$D:$D,'AG-KIUC 2-52 (a), (c)-(f) '!Y$2, Generation_Raw_Data!$A:$A, 'AG-KIUC 2-52 (a), (c)-(f) '!$B236))</f>
        <v>0</v>
      </c>
      <c r="Z236" s="8">
        <f>IF(SUMIFS(Generation_Raw_Data!$C:$C, Generation_Raw_Data!$D:$D,'AG-KIUC 2-52 (a), (c)-(f) '!Z$2, Generation_Raw_Data!$A:$A, 'AG-KIUC 2-52 (a), (c)-(f) '!$B236)&lt;0, 0, SUMIFS(Generation_Raw_Data!$C:$C, Generation_Raw_Data!$D:$D,'AG-KIUC 2-52 (a), (c)-(f) '!Z$2, Generation_Raw_Data!$A:$A, 'AG-KIUC 2-52 (a), (c)-(f) '!$B236))</f>
        <v>0</v>
      </c>
      <c r="AA236" s="8">
        <f>IF(SUMIFS(Generation_Raw_Data!$C:$C, Generation_Raw_Data!$D:$D,'AG-KIUC 2-52 (a), (c)-(f) '!AA$2, Generation_Raw_Data!$A:$A, 'AG-KIUC 2-52 (a), (c)-(f) '!$B236)&lt;0, 0, SUMIFS(Generation_Raw_Data!$C:$C, Generation_Raw_Data!$D:$D,'AG-KIUC 2-52 (a), (c)-(f) '!AA$2, Generation_Raw_Data!$A:$A, 'AG-KIUC 2-52 (a), (c)-(f) '!$B236))</f>
        <v>0</v>
      </c>
      <c r="AB236" s="8">
        <f>IF(SUMIFS(Generation_Raw_Data!$C:$C, Generation_Raw_Data!$D:$D,'AG-KIUC 2-52 (a), (c)-(f) '!AB$2, Generation_Raw_Data!$A:$A, 'AG-KIUC 2-52 (a), (c)-(f) '!$B236)&lt;0, 0, SUMIFS(Generation_Raw_Data!$C:$C, Generation_Raw_Data!$D:$D,'AG-KIUC 2-52 (a), (c)-(f) '!AB$2, Generation_Raw_Data!$A:$A, 'AG-KIUC 2-52 (a), (c)-(f) '!$B236))</f>
        <v>0</v>
      </c>
      <c r="AC236" s="8">
        <f>IF(SUMIFS(Generation_Raw_Data!$C:$C, Generation_Raw_Data!$D:$D,'AG-KIUC 2-52 (a), (c)-(f) '!AC$2, Generation_Raw_Data!$A:$A, 'AG-KIUC 2-52 (a), (c)-(f) '!$B236)&lt;0, 0, SUMIFS(Generation_Raw_Data!$C:$C, Generation_Raw_Data!$D:$D,'AG-KIUC 2-52 (a), (c)-(f) '!AC$2, Generation_Raw_Data!$A:$A, 'AG-KIUC 2-52 (a), (c)-(f) '!$B236))</f>
        <v>0</v>
      </c>
      <c r="AD236" s="8">
        <f>IF(SUMIFS(Generation_Raw_Data!$C:$C, Generation_Raw_Data!$D:$D,'AG-KIUC 2-52 (a), (c)-(f) '!AD$2, Generation_Raw_Data!$A:$A, 'AG-KIUC 2-52 (a), (c)-(f) '!$B236)&lt;0, 0, SUMIFS(Generation_Raw_Data!$C:$C, Generation_Raw_Data!$D:$D,'AG-KIUC 2-52 (a), (c)-(f) '!AD$2, Generation_Raw_Data!$A:$A, 'AG-KIUC 2-52 (a), (c)-(f) '!$B236))</f>
        <v>0</v>
      </c>
      <c r="AE236" s="8">
        <f>IF(SUMIFS(Generation_Raw_Data!$C:$C, Generation_Raw_Data!$D:$D,'AG-KIUC 2-52 (a), (c)-(f) '!AE$2, Generation_Raw_Data!$A:$A, 'AG-KIUC 2-52 (a), (c)-(f) '!$B236)&lt;0, 0, SUMIFS(Generation_Raw_Data!$C:$C, Generation_Raw_Data!$D:$D,'AG-KIUC 2-52 (a), (c)-(f) '!AE$2, Generation_Raw_Data!$A:$A, 'AG-KIUC 2-52 (a), (c)-(f) '!$B236))</f>
        <v>0</v>
      </c>
      <c r="AF236" s="8">
        <f>IF(SUMIFS(Generation_Raw_Data!$C:$C, Generation_Raw_Data!$D:$D,'AG-KIUC 2-52 (a), (c)-(f) '!AF$2, Generation_Raw_Data!$A:$A, 'AG-KIUC 2-52 (a), (c)-(f) '!$B236)&lt;0, 0, SUMIFS(Generation_Raw_Data!$C:$C, Generation_Raw_Data!$D:$D,'AG-KIUC 2-52 (a), (c)-(f) '!AF$2, Generation_Raw_Data!$A:$A, 'AG-KIUC 2-52 (a), (c)-(f) '!$B236))</f>
        <v>0</v>
      </c>
      <c r="AG236" s="8">
        <f>IF(SUMIFS(Generation_Raw_Data!$C:$C, Generation_Raw_Data!$D:$D,'AG-KIUC 2-52 (a), (c)-(f) '!AG$2, Generation_Raw_Data!$A:$A, 'AG-KIUC 2-52 (a), (c)-(f) '!$B236)&lt;0, 0, SUMIFS(Generation_Raw_Data!$C:$C, Generation_Raw_Data!$D:$D,'AG-KIUC 2-52 (a), (c)-(f) '!AG$2, Generation_Raw_Data!$A:$A, 'AG-KIUC 2-52 (a), (c)-(f) '!$B236))</f>
        <v>0</v>
      </c>
      <c r="AH236" s="8">
        <f>IF(SUMIFS(Generation_Raw_Data!$C:$C, Generation_Raw_Data!$D:$D,'AG-KIUC 2-52 (a), (c)-(f) '!AH$2, Generation_Raw_Data!$A:$A, 'AG-KIUC 2-52 (a), (c)-(f) '!$B236)&lt;0, 0, SUMIFS(Generation_Raw_Data!$C:$C, Generation_Raw_Data!$D:$D,'AG-KIUC 2-52 (a), (c)-(f) '!AH$2, Generation_Raw_Data!$A:$A, 'AG-KIUC 2-52 (a), (c)-(f) '!$B236))</f>
        <v>0</v>
      </c>
      <c r="AI236" s="8">
        <f>IF(SUMIFS(Generation_Raw_Data!$C:$C, Generation_Raw_Data!$D:$D,'AG-KIUC 2-52 (a), (c)-(f) '!AI$2, Generation_Raw_Data!$A:$A, 'AG-KIUC 2-52 (a), (c)-(f) '!$B236)&lt;0, 0, SUMIFS(Generation_Raw_Data!$C:$C, Generation_Raw_Data!$D:$D,'AG-KIUC 2-52 (a), (c)-(f) '!AI$2, Generation_Raw_Data!$A:$A, 'AG-KIUC 2-52 (a), (c)-(f) '!$B236))</f>
        <v>0</v>
      </c>
      <c r="AJ236" s="8">
        <f>IF(SUMIFS(Generation_Raw_Data!$C:$C, Generation_Raw_Data!$D:$D,'AG-KIUC 2-52 (a), (c)-(f) '!AJ$2, Generation_Raw_Data!$A:$A, 'AG-KIUC 2-52 (a), (c)-(f) '!$B236)&lt;0, 0, SUMIFS(Generation_Raw_Data!$C:$C, Generation_Raw_Data!$D:$D,'AG-KIUC 2-52 (a), (c)-(f) '!AJ$2, Generation_Raw_Data!$A:$A, 'AG-KIUC 2-52 (a), (c)-(f) '!$B236))</f>
        <v>0</v>
      </c>
      <c r="AK236" s="8">
        <f>IF(SUMIFS(Generation_Raw_Data!$C:$C, Generation_Raw_Data!$D:$D,'AG-KIUC 2-52 (a), (c)-(f) '!AK$2, Generation_Raw_Data!$A:$A, 'AG-KIUC 2-52 (a), (c)-(f) '!$B236)&lt;0, 0, SUMIFS(Generation_Raw_Data!$C:$C, Generation_Raw_Data!$D:$D,'AG-KIUC 2-52 (a), (c)-(f) '!AK$2, Generation_Raw_Data!$A:$A, 'AG-KIUC 2-52 (a), (c)-(f) '!$B236))</f>
        <v>35</v>
      </c>
      <c r="AL236" s="8">
        <f>IF(SUMIFS(Generation_Raw_Data!$C:$C, Generation_Raw_Data!$D:$D,'AG-KIUC 2-52 (a), (c)-(f) '!AL$2, Generation_Raw_Data!$A:$A, 'AG-KIUC 2-52 (a), (c)-(f) '!$B236)&lt;0, 0, SUMIFS(Generation_Raw_Data!$C:$C, Generation_Raw_Data!$D:$D,'AG-KIUC 2-52 (a), (c)-(f) '!AL$2, Generation_Raw_Data!$A:$A, 'AG-KIUC 2-52 (a), (c)-(f) '!$B236))</f>
        <v>0</v>
      </c>
      <c r="AM236" s="8">
        <f>IF(SUMIFS(Generation_Raw_Data!$C:$C, Generation_Raw_Data!$D:$D,'AG-KIUC 2-52 (a), (c)-(f) '!AM$2, Generation_Raw_Data!$A:$A, 'AG-KIUC 2-52 (a), (c)-(f) '!$B236)&lt;0, 0, SUMIFS(Generation_Raw_Data!$C:$C, Generation_Raw_Data!$D:$D,'AG-KIUC 2-52 (a), (c)-(f) '!AM$2, Generation_Raw_Data!$A:$A, 'AG-KIUC 2-52 (a), (c)-(f) '!$B236))</f>
        <v>6.4</v>
      </c>
      <c r="AN236" s="8">
        <f>IF(SUMIFS(Generation_Raw_Data!$C:$C, Generation_Raw_Data!$D:$D,'AG-KIUC 2-52 (a), (c)-(f) '!AN$2, Generation_Raw_Data!$A:$A, 'AG-KIUC 2-52 (a), (c)-(f) '!$B236)&lt;0, 0, SUMIFS(Generation_Raw_Data!$C:$C, Generation_Raw_Data!$D:$D,'AG-KIUC 2-52 (a), (c)-(f) '!AN$2, Generation_Raw_Data!$A:$A, 'AG-KIUC 2-52 (a), (c)-(f) '!$B236))</f>
        <v>1.6</v>
      </c>
    </row>
    <row r="237" spans="1:40" x14ac:dyDescent="0.35">
      <c r="A237" s="1">
        <v>30</v>
      </c>
      <c r="B237" s="2">
        <v>44911.458333333328</v>
      </c>
      <c r="C237" s="16">
        <f>SUMIF(Marginal_Cost_Raw_Data!$A:$A, 'AG-KIUC 2-52 (a), (c)-(f) '!$B237, Marginal_Cost_Raw_Data!$B:$B)</f>
        <v>25.595051397569446</v>
      </c>
      <c r="D237" s="17">
        <f>SUMIFS(CTS_Raw_Data!$C:$C, CTS_Raw_Data!$B:$B, "S", CTS_Raw_Data!$A:$A, 'AG-KIUC 2-52 (a), (c)-(f) '!$B237)</f>
        <v>400</v>
      </c>
      <c r="E237" s="7">
        <f>IFERROR(SUMIFS(CTS_Raw_Data!$D:$D, CTS_Raw_Data!$B:$B, "S", CTS_Raw_Data!$A:$A, 'AG-KIUC 2-52 (a), (c)-(f) '!$B237)/'AG-KIUC 2-52 (a), (c)-(f) '!$D237,0)</f>
        <v>54.165200000000006</v>
      </c>
      <c r="F237" s="14">
        <f>SUMIFS(CTS_Raw_Data!$C:$C, CTS_Raw_Data!$B:$B, "B", CTS_Raw_Data!$A:$A, 'AG-KIUC 2-52 (a), (c)-(f) '!$B237)</f>
        <v>0</v>
      </c>
      <c r="G237" s="7">
        <f>IFERROR(SUMIFS(CTS_Raw_Data!$D:$D, CTS_Raw_Data!$B:$B, "B", CTS_Raw_Data!$A:$A, 'AG-KIUC 2-52 (a), (c)-(f) '!$B237)/'AG-KIUC 2-52 (a), (c)-(f) '!$F237,0)</f>
        <v>0</v>
      </c>
      <c r="H237" s="19">
        <f>SUMIF(ACE_Raw_Data!$A:$A, 'AG-KIUC 2-52 (a), (c)-(f) '!$B237, ACE_Raw_Data!$B:$B)</f>
        <v>-6.5238197051319808</v>
      </c>
      <c r="I237" s="21">
        <f>IF(SUMIFS(Generation_Raw_Data!$C:$C, Generation_Raw_Data!$D:$D,'AG-KIUC 2-52 (a), (c)-(f) '!I$2, Generation_Raw_Data!$A:$A, 'AG-KIUC 2-52 (a), (c)-(f) '!$B237)&lt;0, 0, SUMIFS(Generation_Raw_Data!$C:$C, Generation_Raw_Data!$D:$D,'AG-KIUC 2-52 (a), (c)-(f) '!I$2, Generation_Raw_Data!$A:$A, 'AG-KIUC 2-52 (a), (c)-(f) '!$B237))</f>
        <v>192</v>
      </c>
      <c r="J237" s="8">
        <f>IF(SUMIFS(Generation_Raw_Data!$C:$C, Generation_Raw_Data!$D:$D,'AG-KIUC 2-52 (a), (c)-(f) '!J$2, Generation_Raw_Data!$A:$A, 'AG-KIUC 2-52 (a), (c)-(f) '!$B237)&lt;0, 0, SUMIFS(Generation_Raw_Data!$C:$C, Generation_Raw_Data!$D:$D,'AG-KIUC 2-52 (a), (c)-(f) '!J$2, Generation_Raw_Data!$A:$A, 'AG-KIUC 2-52 (a), (c)-(f) '!$B237))</f>
        <v>687.15000000000009</v>
      </c>
      <c r="K237" s="8">
        <f>IF(SUMIFS(Generation_Raw_Data!$C:$C, Generation_Raw_Data!$D:$D,'AG-KIUC 2-52 (a), (c)-(f) '!K$2, Generation_Raw_Data!$A:$A, 'AG-KIUC 2-52 (a), (c)-(f) '!$B237)&lt;0, 0, SUMIFS(Generation_Raw_Data!$C:$C, Generation_Raw_Data!$D:$D,'AG-KIUC 2-52 (a), (c)-(f) '!K$2, Generation_Raw_Data!$A:$A, 'AG-KIUC 2-52 (a), (c)-(f) '!$B237))</f>
        <v>483</v>
      </c>
      <c r="L237" s="8">
        <f>IF(SUMIFS(Generation_Raw_Data!$C:$C, Generation_Raw_Data!$D:$D,'AG-KIUC 2-52 (a), (c)-(f) '!L$2, Generation_Raw_Data!$A:$A, 'AG-KIUC 2-52 (a), (c)-(f) '!$B237)&lt;0, 0, SUMIFS(Generation_Raw_Data!$C:$C, Generation_Raw_Data!$D:$D,'AG-KIUC 2-52 (a), (c)-(f) '!L$2, Generation_Raw_Data!$A:$A, 'AG-KIUC 2-52 (a), (c)-(f) '!$B237))</f>
        <v>0</v>
      </c>
      <c r="M237" s="8">
        <f>IF(SUMIFS(Generation_Raw_Data!$C:$C, Generation_Raw_Data!$D:$D,'AG-KIUC 2-52 (a), (c)-(f) '!M$2, Generation_Raw_Data!$A:$A, 'AG-KIUC 2-52 (a), (c)-(f) '!$B237)&lt;0, 0, SUMIFS(Generation_Raw_Data!$C:$C, Generation_Raw_Data!$D:$D,'AG-KIUC 2-52 (a), (c)-(f) '!M$2, Generation_Raw_Data!$A:$A, 'AG-KIUC 2-52 (a), (c)-(f) '!$B237))</f>
        <v>427</v>
      </c>
      <c r="N237" s="8">
        <f>IF(SUMIFS(Generation_Raw_Data!$C:$C, Generation_Raw_Data!$D:$D,'AG-KIUC 2-52 (a), (c)-(f) '!N$2, Generation_Raw_Data!$A:$A, 'AG-KIUC 2-52 (a), (c)-(f) '!$B237)&lt;0, 0, SUMIFS(Generation_Raw_Data!$C:$C, Generation_Raw_Data!$D:$D,'AG-KIUC 2-52 (a), (c)-(f) '!N$2, Generation_Raw_Data!$A:$A, 'AG-KIUC 2-52 (a), (c)-(f) '!$B237))</f>
        <v>398</v>
      </c>
      <c r="O237" s="8">
        <f>IF(SUMIFS(Generation_Raw_Data!$C:$C, Generation_Raw_Data!$D:$D,'AG-KIUC 2-52 (a), (c)-(f) '!O$2, Generation_Raw_Data!$A:$A, 'AG-KIUC 2-52 (a), (c)-(f) '!$B237)&lt;0, 0, SUMIFS(Generation_Raw_Data!$C:$C, Generation_Raw_Data!$D:$D,'AG-KIUC 2-52 (a), (c)-(f) '!O$2, Generation_Raw_Data!$A:$A, 'AG-KIUC 2-52 (a), (c)-(f) '!$B237))</f>
        <v>297</v>
      </c>
      <c r="P237" s="8">
        <f>IF(SUMIFS(Generation_Raw_Data!$C:$C, Generation_Raw_Data!$D:$D,'AG-KIUC 2-52 (a), (c)-(f) '!P$2, Generation_Raw_Data!$A:$A, 'AG-KIUC 2-52 (a), (c)-(f) '!$B237)&lt;0, 0, SUMIFS(Generation_Raw_Data!$C:$C, Generation_Raw_Data!$D:$D,'AG-KIUC 2-52 (a), (c)-(f) '!P$2, Generation_Raw_Data!$A:$A, 'AG-KIUC 2-52 (a), (c)-(f) '!$B237))</f>
        <v>0</v>
      </c>
      <c r="Q237" s="8">
        <f>IF(SUMIFS(Generation_Raw_Data!$C:$C, Generation_Raw_Data!$D:$D,'AG-KIUC 2-52 (a), (c)-(f) '!Q$2, Generation_Raw_Data!$A:$A, 'AG-KIUC 2-52 (a), (c)-(f) '!$B237)&lt;0, 0, SUMIFS(Generation_Raw_Data!$C:$C, Generation_Raw_Data!$D:$D,'AG-KIUC 2-52 (a), (c)-(f) '!Q$2, Generation_Raw_Data!$A:$A, 'AG-KIUC 2-52 (a), (c)-(f) '!$B237))</f>
        <v>305</v>
      </c>
      <c r="R237" s="8">
        <f>IF(SUMIFS(Generation_Raw_Data!$C:$C, Generation_Raw_Data!$D:$D,'AG-KIUC 2-52 (a), (c)-(f) '!R$2, Generation_Raw_Data!$A:$A, 'AG-KIUC 2-52 (a), (c)-(f) '!$B237)&lt;0, 0, SUMIFS(Generation_Raw_Data!$C:$C, Generation_Raw_Data!$D:$D,'AG-KIUC 2-52 (a), (c)-(f) '!R$2, Generation_Raw_Data!$A:$A, 'AG-KIUC 2-52 (a), (c)-(f) '!$B237))</f>
        <v>490.4</v>
      </c>
      <c r="S237" s="8">
        <f>IF(SUMIFS(Generation_Raw_Data!$C:$C, Generation_Raw_Data!$D:$D,'AG-KIUC 2-52 (a), (c)-(f) '!S$2, Generation_Raw_Data!$A:$A, 'AG-KIUC 2-52 (a), (c)-(f) '!$B237)&lt;0, 0, SUMIFS(Generation_Raw_Data!$C:$C, Generation_Raw_Data!$D:$D,'AG-KIUC 2-52 (a), (c)-(f) '!S$2, Generation_Raw_Data!$A:$A, 'AG-KIUC 2-52 (a), (c)-(f) '!$B237))</f>
        <v>465.1</v>
      </c>
      <c r="T237" s="8">
        <f>IF(SUMIFS(Generation_Raw_Data!$C:$C, Generation_Raw_Data!$D:$D,'AG-KIUC 2-52 (a), (c)-(f) '!T$2, Generation_Raw_Data!$A:$A, 'AG-KIUC 2-52 (a), (c)-(f) '!$B237)&lt;0, 0, SUMIFS(Generation_Raw_Data!$C:$C, Generation_Raw_Data!$D:$D,'AG-KIUC 2-52 (a), (c)-(f) '!T$2, Generation_Raw_Data!$A:$A, 'AG-KIUC 2-52 (a), (c)-(f) '!$B237))</f>
        <v>755.1</v>
      </c>
      <c r="U237" s="8">
        <f>IF(SUMIFS(Generation_Raw_Data!$C:$C, Generation_Raw_Data!$D:$D,'AG-KIUC 2-52 (a), (c)-(f) '!U$2, Generation_Raw_Data!$A:$A, 'AG-KIUC 2-52 (a), (c)-(f) '!$B237)&lt;0, 0, SUMIFS(Generation_Raw_Data!$C:$C, Generation_Raw_Data!$D:$D,'AG-KIUC 2-52 (a), (c)-(f) '!U$2, Generation_Raw_Data!$A:$A, 'AG-KIUC 2-52 (a), (c)-(f) '!$B237))</f>
        <v>0</v>
      </c>
      <c r="V237" s="8">
        <f>IF(SUMIFS(Generation_Raw_Data!$C:$C, Generation_Raw_Data!$D:$D,'AG-KIUC 2-52 (a), (c)-(f) '!V$2, Generation_Raw_Data!$A:$A, 'AG-KIUC 2-52 (a), (c)-(f) '!$B237)&lt;0, 0, SUMIFS(Generation_Raw_Data!$C:$C, Generation_Raw_Data!$D:$D,'AG-KIUC 2-52 (a), (c)-(f) '!V$2, Generation_Raw_Data!$A:$A, 'AG-KIUC 2-52 (a), (c)-(f) '!$B237))</f>
        <v>0</v>
      </c>
      <c r="W237" s="8">
        <f>IF(SUMIFS(Generation_Raw_Data!$C:$C, Generation_Raw_Data!$D:$D,'AG-KIUC 2-52 (a), (c)-(f) '!W$2, Generation_Raw_Data!$A:$A, 'AG-KIUC 2-52 (a), (c)-(f) '!$B237)&lt;0, 0, SUMIFS(Generation_Raw_Data!$C:$C, Generation_Raw_Data!$D:$D,'AG-KIUC 2-52 (a), (c)-(f) '!W$2, Generation_Raw_Data!$A:$A, 'AG-KIUC 2-52 (a), (c)-(f) '!$B237))</f>
        <v>0</v>
      </c>
      <c r="X237" s="8">
        <f>IF(SUMIFS(Generation_Raw_Data!$C:$C, Generation_Raw_Data!$D:$D,'AG-KIUC 2-52 (a), (c)-(f) '!X$2, Generation_Raw_Data!$A:$A, 'AG-KIUC 2-52 (a), (c)-(f) '!$B237)&lt;0, 0, SUMIFS(Generation_Raw_Data!$C:$C, Generation_Raw_Data!$D:$D,'AG-KIUC 2-52 (a), (c)-(f) '!X$2, Generation_Raw_Data!$A:$A, 'AG-KIUC 2-52 (a), (c)-(f) '!$B237))</f>
        <v>0</v>
      </c>
      <c r="Y237" s="8">
        <f>IF(SUMIFS(Generation_Raw_Data!$C:$C, Generation_Raw_Data!$D:$D,'AG-KIUC 2-52 (a), (c)-(f) '!Y$2, Generation_Raw_Data!$A:$A, 'AG-KIUC 2-52 (a), (c)-(f) '!$B237)&lt;0, 0, SUMIFS(Generation_Raw_Data!$C:$C, Generation_Raw_Data!$D:$D,'AG-KIUC 2-52 (a), (c)-(f) '!Y$2, Generation_Raw_Data!$A:$A, 'AG-KIUC 2-52 (a), (c)-(f) '!$B237))</f>
        <v>0</v>
      </c>
      <c r="Z237" s="8">
        <f>IF(SUMIFS(Generation_Raw_Data!$C:$C, Generation_Raw_Data!$D:$D,'AG-KIUC 2-52 (a), (c)-(f) '!Z$2, Generation_Raw_Data!$A:$A, 'AG-KIUC 2-52 (a), (c)-(f) '!$B237)&lt;0, 0, SUMIFS(Generation_Raw_Data!$C:$C, Generation_Raw_Data!$D:$D,'AG-KIUC 2-52 (a), (c)-(f) '!Z$2, Generation_Raw_Data!$A:$A, 'AG-KIUC 2-52 (a), (c)-(f) '!$B237))</f>
        <v>0</v>
      </c>
      <c r="AA237" s="8">
        <f>IF(SUMIFS(Generation_Raw_Data!$C:$C, Generation_Raw_Data!$D:$D,'AG-KIUC 2-52 (a), (c)-(f) '!AA$2, Generation_Raw_Data!$A:$A, 'AG-KIUC 2-52 (a), (c)-(f) '!$B237)&lt;0, 0, SUMIFS(Generation_Raw_Data!$C:$C, Generation_Raw_Data!$D:$D,'AG-KIUC 2-52 (a), (c)-(f) '!AA$2, Generation_Raw_Data!$A:$A, 'AG-KIUC 2-52 (a), (c)-(f) '!$B237))</f>
        <v>0</v>
      </c>
      <c r="AB237" s="8">
        <f>IF(SUMIFS(Generation_Raw_Data!$C:$C, Generation_Raw_Data!$D:$D,'AG-KIUC 2-52 (a), (c)-(f) '!AB$2, Generation_Raw_Data!$A:$A, 'AG-KIUC 2-52 (a), (c)-(f) '!$B237)&lt;0, 0, SUMIFS(Generation_Raw_Data!$C:$C, Generation_Raw_Data!$D:$D,'AG-KIUC 2-52 (a), (c)-(f) '!AB$2, Generation_Raw_Data!$A:$A, 'AG-KIUC 2-52 (a), (c)-(f) '!$B237))</f>
        <v>0</v>
      </c>
      <c r="AC237" s="8">
        <f>IF(SUMIFS(Generation_Raw_Data!$C:$C, Generation_Raw_Data!$D:$D,'AG-KIUC 2-52 (a), (c)-(f) '!AC$2, Generation_Raw_Data!$A:$A, 'AG-KIUC 2-52 (a), (c)-(f) '!$B237)&lt;0, 0, SUMIFS(Generation_Raw_Data!$C:$C, Generation_Raw_Data!$D:$D,'AG-KIUC 2-52 (a), (c)-(f) '!AC$2, Generation_Raw_Data!$A:$A, 'AG-KIUC 2-52 (a), (c)-(f) '!$B237))</f>
        <v>0</v>
      </c>
      <c r="AD237" s="8">
        <f>IF(SUMIFS(Generation_Raw_Data!$C:$C, Generation_Raw_Data!$D:$D,'AG-KIUC 2-52 (a), (c)-(f) '!AD$2, Generation_Raw_Data!$A:$A, 'AG-KIUC 2-52 (a), (c)-(f) '!$B237)&lt;0, 0, SUMIFS(Generation_Raw_Data!$C:$C, Generation_Raw_Data!$D:$D,'AG-KIUC 2-52 (a), (c)-(f) '!AD$2, Generation_Raw_Data!$A:$A, 'AG-KIUC 2-52 (a), (c)-(f) '!$B237))</f>
        <v>0</v>
      </c>
      <c r="AE237" s="8">
        <f>IF(SUMIFS(Generation_Raw_Data!$C:$C, Generation_Raw_Data!$D:$D,'AG-KIUC 2-52 (a), (c)-(f) '!AE$2, Generation_Raw_Data!$A:$A, 'AG-KIUC 2-52 (a), (c)-(f) '!$B237)&lt;0, 0, SUMIFS(Generation_Raw_Data!$C:$C, Generation_Raw_Data!$D:$D,'AG-KIUC 2-52 (a), (c)-(f) '!AE$2, Generation_Raw_Data!$A:$A, 'AG-KIUC 2-52 (a), (c)-(f) '!$B237))</f>
        <v>0</v>
      </c>
      <c r="AF237" s="8">
        <f>IF(SUMIFS(Generation_Raw_Data!$C:$C, Generation_Raw_Data!$D:$D,'AG-KIUC 2-52 (a), (c)-(f) '!AF$2, Generation_Raw_Data!$A:$A, 'AG-KIUC 2-52 (a), (c)-(f) '!$B237)&lt;0, 0, SUMIFS(Generation_Raw_Data!$C:$C, Generation_Raw_Data!$D:$D,'AG-KIUC 2-52 (a), (c)-(f) '!AF$2, Generation_Raw_Data!$A:$A, 'AG-KIUC 2-52 (a), (c)-(f) '!$B237))</f>
        <v>0</v>
      </c>
      <c r="AG237" s="8">
        <f>IF(SUMIFS(Generation_Raw_Data!$C:$C, Generation_Raw_Data!$D:$D,'AG-KIUC 2-52 (a), (c)-(f) '!AG$2, Generation_Raw_Data!$A:$A, 'AG-KIUC 2-52 (a), (c)-(f) '!$B237)&lt;0, 0, SUMIFS(Generation_Raw_Data!$C:$C, Generation_Raw_Data!$D:$D,'AG-KIUC 2-52 (a), (c)-(f) '!AG$2, Generation_Raw_Data!$A:$A, 'AG-KIUC 2-52 (a), (c)-(f) '!$B237))</f>
        <v>0</v>
      </c>
      <c r="AH237" s="8">
        <f>IF(SUMIFS(Generation_Raw_Data!$C:$C, Generation_Raw_Data!$D:$D,'AG-KIUC 2-52 (a), (c)-(f) '!AH$2, Generation_Raw_Data!$A:$A, 'AG-KIUC 2-52 (a), (c)-(f) '!$B237)&lt;0, 0, SUMIFS(Generation_Raw_Data!$C:$C, Generation_Raw_Data!$D:$D,'AG-KIUC 2-52 (a), (c)-(f) '!AH$2, Generation_Raw_Data!$A:$A, 'AG-KIUC 2-52 (a), (c)-(f) '!$B237))</f>
        <v>0</v>
      </c>
      <c r="AI237" s="8">
        <f>IF(SUMIFS(Generation_Raw_Data!$C:$C, Generation_Raw_Data!$D:$D,'AG-KIUC 2-52 (a), (c)-(f) '!AI$2, Generation_Raw_Data!$A:$A, 'AG-KIUC 2-52 (a), (c)-(f) '!$B237)&lt;0, 0, SUMIFS(Generation_Raw_Data!$C:$C, Generation_Raw_Data!$D:$D,'AG-KIUC 2-52 (a), (c)-(f) '!AI$2, Generation_Raw_Data!$A:$A, 'AG-KIUC 2-52 (a), (c)-(f) '!$B237))</f>
        <v>0</v>
      </c>
      <c r="AJ237" s="8">
        <f>IF(SUMIFS(Generation_Raw_Data!$C:$C, Generation_Raw_Data!$D:$D,'AG-KIUC 2-52 (a), (c)-(f) '!AJ$2, Generation_Raw_Data!$A:$A, 'AG-KIUC 2-52 (a), (c)-(f) '!$B237)&lt;0, 0, SUMIFS(Generation_Raw_Data!$C:$C, Generation_Raw_Data!$D:$D,'AG-KIUC 2-52 (a), (c)-(f) '!AJ$2, Generation_Raw_Data!$A:$A, 'AG-KIUC 2-52 (a), (c)-(f) '!$B237))</f>
        <v>0</v>
      </c>
      <c r="AK237" s="8">
        <f>IF(SUMIFS(Generation_Raw_Data!$C:$C, Generation_Raw_Data!$D:$D,'AG-KIUC 2-52 (a), (c)-(f) '!AK$2, Generation_Raw_Data!$A:$A, 'AG-KIUC 2-52 (a), (c)-(f) '!$B237)&lt;0, 0, SUMIFS(Generation_Raw_Data!$C:$C, Generation_Raw_Data!$D:$D,'AG-KIUC 2-52 (a), (c)-(f) '!AK$2, Generation_Raw_Data!$A:$A, 'AG-KIUC 2-52 (a), (c)-(f) '!$B237))</f>
        <v>33</v>
      </c>
      <c r="AL237" s="8">
        <f>IF(SUMIFS(Generation_Raw_Data!$C:$C, Generation_Raw_Data!$D:$D,'AG-KIUC 2-52 (a), (c)-(f) '!AL$2, Generation_Raw_Data!$A:$A, 'AG-KIUC 2-52 (a), (c)-(f) '!$B237)&lt;0, 0, SUMIFS(Generation_Raw_Data!$C:$C, Generation_Raw_Data!$D:$D,'AG-KIUC 2-52 (a), (c)-(f) '!AL$2, Generation_Raw_Data!$A:$A, 'AG-KIUC 2-52 (a), (c)-(f) '!$B237))</f>
        <v>0</v>
      </c>
      <c r="AM237" s="8">
        <f>IF(SUMIFS(Generation_Raw_Data!$C:$C, Generation_Raw_Data!$D:$D,'AG-KIUC 2-52 (a), (c)-(f) '!AM$2, Generation_Raw_Data!$A:$A, 'AG-KIUC 2-52 (a), (c)-(f) '!$B237)&lt;0, 0, SUMIFS(Generation_Raw_Data!$C:$C, Generation_Raw_Data!$D:$D,'AG-KIUC 2-52 (a), (c)-(f) '!AM$2, Generation_Raw_Data!$A:$A, 'AG-KIUC 2-52 (a), (c)-(f) '!$B237))</f>
        <v>7</v>
      </c>
      <c r="AN237" s="8">
        <f>IF(SUMIFS(Generation_Raw_Data!$C:$C, Generation_Raw_Data!$D:$D,'AG-KIUC 2-52 (a), (c)-(f) '!AN$2, Generation_Raw_Data!$A:$A, 'AG-KIUC 2-52 (a), (c)-(f) '!$B237)&lt;0, 0, SUMIFS(Generation_Raw_Data!$C:$C, Generation_Raw_Data!$D:$D,'AG-KIUC 2-52 (a), (c)-(f) '!AN$2, Generation_Raw_Data!$A:$A, 'AG-KIUC 2-52 (a), (c)-(f) '!$B237))</f>
        <v>1.8</v>
      </c>
    </row>
    <row r="238" spans="1:40" x14ac:dyDescent="0.35">
      <c r="A238" s="1">
        <v>30</v>
      </c>
      <c r="B238" s="2">
        <v>44911.499999999993</v>
      </c>
      <c r="C238" s="16">
        <f>SUMIF(Marginal_Cost_Raw_Data!$A:$A, 'AG-KIUC 2-52 (a), (c)-(f) '!$B238, Marginal_Cost_Raw_Data!$B:$B)</f>
        <v>24.909794729817708</v>
      </c>
      <c r="D238" s="17">
        <f>SUMIFS(CTS_Raw_Data!$C:$C, CTS_Raw_Data!$B:$B, "S", CTS_Raw_Data!$A:$A, 'AG-KIUC 2-52 (a), (c)-(f) '!$B238)</f>
        <v>200</v>
      </c>
      <c r="E238" s="7">
        <f>IFERROR(SUMIFS(CTS_Raw_Data!$D:$D, CTS_Raw_Data!$B:$B, "S", CTS_Raw_Data!$A:$A, 'AG-KIUC 2-52 (a), (c)-(f) '!$B238)/'AG-KIUC 2-52 (a), (c)-(f) '!$D238,0)</f>
        <v>51.915799999999997</v>
      </c>
      <c r="F238" s="14">
        <f>SUMIFS(CTS_Raw_Data!$C:$C, CTS_Raw_Data!$B:$B, "B", CTS_Raw_Data!$A:$A, 'AG-KIUC 2-52 (a), (c)-(f) '!$B238)</f>
        <v>0</v>
      </c>
      <c r="G238" s="7">
        <f>IFERROR(SUMIFS(CTS_Raw_Data!$D:$D, CTS_Raw_Data!$B:$B, "B", CTS_Raw_Data!$A:$A, 'AG-KIUC 2-52 (a), (c)-(f) '!$B238)/'AG-KIUC 2-52 (a), (c)-(f) '!$F238,0)</f>
        <v>0</v>
      </c>
      <c r="H238" s="19">
        <f>SUMIF(ACE_Raw_Data!$A:$A, 'AG-KIUC 2-52 (a), (c)-(f) '!$B238, ACE_Raw_Data!$B:$B)</f>
        <v>15.611752159628603</v>
      </c>
      <c r="I238" s="21">
        <f>IF(SUMIFS(Generation_Raw_Data!$C:$C, Generation_Raw_Data!$D:$D,'AG-KIUC 2-52 (a), (c)-(f) '!I$2, Generation_Raw_Data!$A:$A, 'AG-KIUC 2-52 (a), (c)-(f) '!$B238)&lt;0, 0, SUMIFS(Generation_Raw_Data!$C:$C, Generation_Raw_Data!$D:$D,'AG-KIUC 2-52 (a), (c)-(f) '!I$2, Generation_Raw_Data!$A:$A, 'AG-KIUC 2-52 (a), (c)-(f) '!$B238))</f>
        <v>144</v>
      </c>
      <c r="J238" s="8">
        <f>IF(SUMIFS(Generation_Raw_Data!$C:$C, Generation_Raw_Data!$D:$D,'AG-KIUC 2-52 (a), (c)-(f) '!J$2, Generation_Raw_Data!$A:$A, 'AG-KIUC 2-52 (a), (c)-(f) '!$B238)&lt;0, 0, SUMIFS(Generation_Raw_Data!$C:$C, Generation_Raw_Data!$D:$D,'AG-KIUC 2-52 (a), (c)-(f) '!J$2, Generation_Raw_Data!$A:$A, 'AG-KIUC 2-52 (a), (c)-(f) '!$B238))</f>
        <v>683.55</v>
      </c>
      <c r="K238" s="8">
        <f>IF(SUMIFS(Generation_Raw_Data!$C:$C, Generation_Raw_Data!$D:$D,'AG-KIUC 2-52 (a), (c)-(f) '!K$2, Generation_Raw_Data!$A:$A, 'AG-KIUC 2-52 (a), (c)-(f) '!$B238)&lt;0, 0, SUMIFS(Generation_Raw_Data!$C:$C, Generation_Raw_Data!$D:$D,'AG-KIUC 2-52 (a), (c)-(f) '!K$2, Generation_Raw_Data!$A:$A, 'AG-KIUC 2-52 (a), (c)-(f) '!$B238))</f>
        <v>469.66669999999999</v>
      </c>
      <c r="L238" s="8">
        <f>IF(SUMIFS(Generation_Raw_Data!$C:$C, Generation_Raw_Data!$D:$D,'AG-KIUC 2-52 (a), (c)-(f) '!L$2, Generation_Raw_Data!$A:$A, 'AG-KIUC 2-52 (a), (c)-(f) '!$B238)&lt;0, 0, SUMIFS(Generation_Raw_Data!$C:$C, Generation_Raw_Data!$D:$D,'AG-KIUC 2-52 (a), (c)-(f) '!L$2, Generation_Raw_Data!$A:$A, 'AG-KIUC 2-52 (a), (c)-(f) '!$B238))</f>
        <v>0</v>
      </c>
      <c r="M238" s="8">
        <f>IF(SUMIFS(Generation_Raw_Data!$C:$C, Generation_Raw_Data!$D:$D,'AG-KIUC 2-52 (a), (c)-(f) '!M$2, Generation_Raw_Data!$A:$A, 'AG-KIUC 2-52 (a), (c)-(f) '!$B238)&lt;0, 0, SUMIFS(Generation_Raw_Data!$C:$C, Generation_Raw_Data!$D:$D,'AG-KIUC 2-52 (a), (c)-(f) '!M$2, Generation_Raw_Data!$A:$A, 'AG-KIUC 2-52 (a), (c)-(f) '!$B238))</f>
        <v>393.66669999999999</v>
      </c>
      <c r="N238" s="8">
        <f>IF(SUMIFS(Generation_Raw_Data!$C:$C, Generation_Raw_Data!$D:$D,'AG-KIUC 2-52 (a), (c)-(f) '!N$2, Generation_Raw_Data!$A:$A, 'AG-KIUC 2-52 (a), (c)-(f) '!$B238)&lt;0, 0, SUMIFS(Generation_Raw_Data!$C:$C, Generation_Raw_Data!$D:$D,'AG-KIUC 2-52 (a), (c)-(f) '!N$2, Generation_Raw_Data!$A:$A, 'AG-KIUC 2-52 (a), (c)-(f) '!$B238))</f>
        <v>360.66669999999999</v>
      </c>
      <c r="O238" s="8">
        <f>IF(SUMIFS(Generation_Raw_Data!$C:$C, Generation_Raw_Data!$D:$D,'AG-KIUC 2-52 (a), (c)-(f) '!O$2, Generation_Raw_Data!$A:$A, 'AG-KIUC 2-52 (a), (c)-(f) '!$B238)&lt;0, 0, SUMIFS(Generation_Raw_Data!$C:$C, Generation_Raw_Data!$D:$D,'AG-KIUC 2-52 (a), (c)-(f) '!O$2, Generation_Raw_Data!$A:$A, 'AG-KIUC 2-52 (a), (c)-(f) '!$B238))</f>
        <v>294.5</v>
      </c>
      <c r="P238" s="8">
        <f>IF(SUMIFS(Generation_Raw_Data!$C:$C, Generation_Raw_Data!$D:$D,'AG-KIUC 2-52 (a), (c)-(f) '!P$2, Generation_Raw_Data!$A:$A, 'AG-KIUC 2-52 (a), (c)-(f) '!$B238)&lt;0, 0, SUMIFS(Generation_Raw_Data!$C:$C, Generation_Raw_Data!$D:$D,'AG-KIUC 2-52 (a), (c)-(f) '!P$2, Generation_Raw_Data!$A:$A, 'AG-KIUC 2-52 (a), (c)-(f) '!$B238))</f>
        <v>0</v>
      </c>
      <c r="Q238" s="8">
        <f>IF(SUMIFS(Generation_Raw_Data!$C:$C, Generation_Raw_Data!$D:$D,'AG-KIUC 2-52 (a), (c)-(f) '!Q$2, Generation_Raw_Data!$A:$A, 'AG-KIUC 2-52 (a), (c)-(f) '!$B238)&lt;0, 0, SUMIFS(Generation_Raw_Data!$C:$C, Generation_Raw_Data!$D:$D,'AG-KIUC 2-52 (a), (c)-(f) '!Q$2, Generation_Raw_Data!$A:$A, 'AG-KIUC 2-52 (a), (c)-(f) '!$B238))</f>
        <v>295.3</v>
      </c>
      <c r="R238" s="8">
        <f>IF(SUMIFS(Generation_Raw_Data!$C:$C, Generation_Raw_Data!$D:$D,'AG-KIUC 2-52 (a), (c)-(f) '!R$2, Generation_Raw_Data!$A:$A, 'AG-KIUC 2-52 (a), (c)-(f) '!$B238)&lt;0, 0, SUMIFS(Generation_Raw_Data!$C:$C, Generation_Raw_Data!$D:$D,'AG-KIUC 2-52 (a), (c)-(f) '!R$2, Generation_Raw_Data!$A:$A, 'AG-KIUC 2-52 (a), (c)-(f) '!$B238))</f>
        <v>467.6</v>
      </c>
      <c r="S238" s="8">
        <f>IF(SUMIFS(Generation_Raw_Data!$C:$C, Generation_Raw_Data!$D:$D,'AG-KIUC 2-52 (a), (c)-(f) '!S$2, Generation_Raw_Data!$A:$A, 'AG-KIUC 2-52 (a), (c)-(f) '!$B238)&lt;0, 0, SUMIFS(Generation_Raw_Data!$C:$C, Generation_Raw_Data!$D:$D,'AG-KIUC 2-52 (a), (c)-(f) '!S$2, Generation_Raw_Data!$A:$A, 'AG-KIUC 2-52 (a), (c)-(f) '!$B238))</f>
        <v>432.5</v>
      </c>
      <c r="T238" s="8">
        <f>IF(SUMIFS(Generation_Raw_Data!$C:$C, Generation_Raw_Data!$D:$D,'AG-KIUC 2-52 (a), (c)-(f) '!T$2, Generation_Raw_Data!$A:$A, 'AG-KIUC 2-52 (a), (c)-(f) '!$B238)&lt;0, 0, SUMIFS(Generation_Raw_Data!$C:$C, Generation_Raw_Data!$D:$D,'AG-KIUC 2-52 (a), (c)-(f) '!T$2, Generation_Raw_Data!$A:$A, 'AG-KIUC 2-52 (a), (c)-(f) '!$B238))</f>
        <v>754.3</v>
      </c>
      <c r="U238" s="8">
        <f>IF(SUMIFS(Generation_Raw_Data!$C:$C, Generation_Raw_Data!$D:$D,'AG-KIUC 2-52 (a), (c)-(f) '!U$2, Generation_Raw_Data!$A:$A, 'AG-KIUC 2-52 (a), (c)-(f) '!$B238)&lt;0, 0, SUMIFS(Generation_Raw_Data!$C:$C, Generation_Raw_Data!$D:$D,'AG-KIUC 2-52 (a), (c)-(f) '!U$2, Generation_Raw_Data!$A:$A, 'AG-KIUC 2-52 (a), (c)-(f) '!$B238))</f>
        <v>0</v>
      </c>
      <c r="V238" s="8">
        <f>IF(SUMIFS(Generation_Raw_Data!$C:$C, Generation_Raw_Data!$D:$D,'AG-KIUC 2-52 (a), (c)-(f) '!V$2, Generation_Raw_Data!$A:$A, 'AG-KIUC 2-52 (a), (c)-(f) '!$B238)&lt;0, 0, SUMIFS(Generation_Raw_Data!$C:$C, Generation_Raw_Data!$D:$D,'AG-KIUC 2-52 (a), (c)-(f) '!V$2, Generation_Raw_Data!$A:$A, 'AG-KIUC 2-52 (a), (c)-(f) '!$B238))</f>
        <v>0</v>
      </c>
      <c r="W238" s="8">
        <f>IF(SUMIFS(Generation_Raw_Data!$C:$C, Generation_Raw_Data!$D:$D,'AG-KIUC 2-52 (a), (c)-(f) '!W$2, Generation_Raw_Data!$A:$A, 'AG-KIUC 2-52 (a), (c)-(f) '!$B238)&lt;0, 0, SUMIFS(Generation_Raw_Data!$C:$C, Generation_Raw_Data!$D:$D,'AG-KIUC 2-52 (a), (c)-(f) '!W$2, Generation_Raw_Data!$A:$A, 'AG-KIUC 2-52 (a), (c)-(f) '!$B238))</f>
        <v>0</v>
      </c>
      <c r="X238" s="8">
        <f>IF(SUMIFS(Generation_Raw_Data!$C:$C, Generation_Raw_Data!$D:$D,'AG-KIUC 2-52 (a), (c)-(f) '!X$2, Generation_Raw_Data!$A:$A, 'AG-KIUC 2-52 (a), (c)-(f) '!$B238)&lt;0, 0, SUMIFS(Generation_Raw_Data!$C:$C, Generation_Raw_Data!$D:$D,'AG-KIUC 2-52 (a), (c)-(f) '!X$2, Generation_Raw_Data!$A:$A, 'AG-KIUC 2-52 (a), (c)-(f) '!$B238))</f>
        <v>0</v>
      </c>
      <c r="Y238" s="8">
        <f>IF(SUMIFS(Generation_Raw_Data!$C:$C, Generation_Raw_Data!$D:$D,'AG-KIUC 2-52 (a), (c)-(f) '!Y$2, Generation_Raw_Data!$A:$A, 'AG-KIUC 2-52 (a), (c)-(f) '!$B238)&lt;0, 0, SUMIFS(Generation_Raw_Data!$C:$C, Generation_Raw_Data!$D:$D,'AG-KIUC 2-52 (a), (c)-(f) '!Y$2, Generation_Raw_Data!$A:$A, 'AG-KIUC 2-52 (a), (c)-(f) '!$B238))</f>
        <v>0</v>
      </c>
      <c r="Z238" s="8">
        <f>IF(SUMIFS(Generation_Raw_Data!$C:$C, Generation_Raw_Data!$D:$D,'AG-KIUC 2-52 (a), (c)-(f) '!Z$2, Generation_Raw_Data!$A:$A, 'AG-KIUC 2-52 (a), (c)-(f) '!$B238)&lt;0, 0, SUMIFS(Generation_Raw_Data!$C:$C, Generation_Raw_Data!$D:$D,'AG-KIUC 2-52 (a), (c)-(f) '!Z$2, Generation_Raw_Data!$A:$A, 'AG-KIUC 2-52 (a), (c)-(f) '!$B238))</f>
        <v>0</v>
      </c>
      <c r="AA238" s="8">
        <f>IF(SUMIFS(Generation_Raw_Data!$C:$C, Generation_Raw_Data!$D:$D,'AG-KIUC 2-52 (a), (c)-(f) '!AA$2, Generation_Raw_Data!$A:$A, 'AG-KIUC 2-52 (a), (c)-(f) '!$B238)&lt;0, 0, SUMIFS(Generation_Raw_Data!$C:$C, Generation_Raw_Data!$D:$D,'AG-KIUC 2-52 (a), (c)-(f) '!AA$2, Generation_Raw_Data!$A:$A, 'AG-KIUC 2-52 (a), (c)-(f) '!$B238))</f>
        <v>0</v>
      </c>
      <c r="AB238" s="8">
        <f>IF(SUMIFS(Generation_Raw_Data!$C:$C, Generation_Raw_Data!$D:$D,'AG-KIUC 2-52 (a), (c)-(f) '!AB$2, Generation_Raw_Data!$A:$A, 'AG-KIUC 2-52 (a), (c)-(f) '!$B238)&lt;0, 0, SUMIFS(Generation_Raw_Data!$C:$C, Generation_Raw_Data!$D:$D,'AG-KIUC 2-52 (a), (c)-(f) '!AB$2, Generation_Raw_Data!$A:$A, 'AG-KIUC 2-52 (a), (c)-(f) '!$B238))</f>
        <v>0</v>
      </c>
      <c r="AC238" s="8">
        <f>IF(SUMIFS(Generation_Raw_Data!$C:$C, Generation_Raw_Data!$D:$D,'AG-KIUC 2-52 (a), (c)-(f) '!AC$2, Generation_Raw_Data!$A:$A, 'AG-KIUC 2-52 (a), (c)-(f) '!$B238)&lt;0, 0, SUMIFS(Generation_Raw_Data!$C:$C, Generation_Raw_Data!$D:$D,'AG-KIUC 2-52 (a), (c)-(f) '!AC$2, Generation_Raw_Data!$A:$A, 'AG-KIUC 2-52 (a), (c)-(f) '!$B238))</f>
        <v>0</v>
      </c>
      <c r="AD238" s="8">
        <f>IF(SUMIFS(Generation_Raw_Data!$C:$C, Generation_Raw_Data!$D:$D,'AG-KIUC 2-52 (a), (c)-(f) '!AD$2, Generation_Raw_Data!$A:$A, 'AG-KIUC 2-52 (a), (c)-(f) '!$B238)&lt;0, 0, SUMIFS(Generation_Raw_Data!$C:$C, Generation_Raw_Data!$D:$D,'AG-KIUC 2-52 (a), (c)-(f) '!AD$2, Generation_Raw_Data!$A:$A, 'AG-KIUC 2-52 (a), (c)-(f) '!$B238))</f>
        <v>0</v>
      </c>
      <c r="AE238" s="8">
        <f>IF(SUMIFS(Generation_Raw_Data!$C:$C, Generation_Raw_Data!$D:$D,'AG-KIUC 2-52 (a), (c)-(f) '!AE$2, Generation_Raw_Data!$A:$A, 'AG-KIUC 2-52 (a), (c)-(f) '!$B238)&lt;0, 0, SUMIFS(Generation_Raw_Data!$C:$C, Generation_Raw_Data!$D:$D,'AG-KIUC 2-52 (a), (c)-(f) '!AE$2, Generation_Raw_Data!$A:$A, 'AG-KIUC 2-52 (a), (c)-(f) '!$B238))</f>
        <v>0</v>
      </c>
      <c r="AF238" s="8">
        <f>IF(SUMIFS(Generation_Raw_Data!$C:$C, Generation_Raw_Data!$D:$D,'AG-KIUC 2-52 (a), (c)-(f) '!AF$2, Generation_Raw_Data!$A:$A, 'AG-KIUC 2-52 (a), (c)-(f) '!$B238)&lt;0, 0, SUMIFS(Generation_Raw_Data!$C:$C, Generation_Raw_Data!$D:$D,'AG-KIUC 2-52 (a), (c)-(f) '!AF$2, Generation_Raw_Data!$A:$A, 'AG-KIUC 2-52 (a), (c)-(f) '!$B238))</f>
        <v>0</v>
      </c>
      <c r="AG238" s="8">
        <f>IF(SUMIFS(Generation_Raw_Data!$C:$C, Generation_Raw_Data!$D:$D,'AG-KIUC 2-52 (a), (c)-(f) '!AG$2, Generation_Raw_Data!$A:$A, 'AG-KIUC 2-52 (a), (c)-(f) '!$B238)&lt;0, 0, SUMIFS(Generation_Raw_Data!$C:$C, Generation_Raw_Data!$D:$D,'AG-KIUC 2-52 (a), (c)-(f) '!AG$2, Generation_Raw_Data!$A:$A, 'AG-KIUC 2-52 (a), (c)-(f) '!$B238))</f>
        <v>0</v>
      </c>
      <c r="AH238" s="8">
        <f>IF(SUMIFS(Generation_Raw_Data!$C:$C, Generation_Raw_Data!$D:$D,'AG-KIUC 2-52 (a), (c)-(f) '!AH$2, Generation_Raw_Data!$A:$A, 'AG-KIUC 2-52 (a), (c)-(f) '!$B238)&lt;0, 0, SUMIFS(Generation_Raw_Data!$C:$C, Generation_Raw_Data!$D:$D,'AG-KIUC 2-52 (a), (c)-(f) '!AH$2, Generation_Raw_Data!$A:$A, 'AG-KIUC 2-52 (a), (c)-(f) '!$B238))</f>
        <v>0</v>
      </c>
      <c r="AI238" s="8">
        <f>IF(SUMIFS(Generation_Raw_Data!$C:$C, Generation_Raw_Data!$D:$D,'AG-KIUC 2-52 (a), (c)-(f) '!AI$2, Generation_Raw_Data!$A:$A, 'AG-KIUC 2-52 (a), (c)-(f) '!$B238)&lt;0, 0, SUMIFS(Generation_Raw_Data!$C:$C, Generation_Raw_Data!$D:$D,'AG-KIUC 2-52 (a), (c)-(f) '!AI$2, Generation_Raw_Data!$A:$A, 'AG-KIUC 2-52 (a), (c)-(f) '!$B238))</f>
        <v>0</v>
      </c>
      <c r="AJ238" s="8">
        <f>IF(SUMIFS(Generation_Raw_Data!$C:$C, Generation_Raw_Data!$D:$D,'AG-KIUC 2-52 (a), (c)-(f) '!AJ$2, Generation_Raw_Data!$A:$A, 'AG-KIUC 2-52 (a), (c)-(f) '!$B238)&lt;0, 0, SUMIFS(Generation_Raw_Data!$C:$C, Generation_Raw_Data!$D:$D,'AG-KIUC 2-52 (a), (c)-(f) '!AJ$2, Generation_Raw_Data!$A:$A, 'AG-KIUC 2-52 (a), (c)-(f) '!$B238))</f>
        <v>0</v>
      </c>
      <c r="AK238" s="8">
        <f>IF(SUMIFS(Generation_Raw_Data!$C:$C, Generation_Raw_Data!$D:$D,'AG-KIUC 2-52 (a), (c)-(f) '!AK$2, Generation_Raw_Data!$A:$A, 'AG-KIUC 2-52 (a), (c)-(f) '!$B238)&lt;0, 0, SUMIFS(Generation_Raw_Data!$C:$C, Generation_Raw_Data!$D:$D,'AG-KIUC 2-52 (a), (c)-(f) '!AK$2, Generation_Raw_Data!$A:$A, 'AG-KIUC 2-52 (a), (c)-(f) '!$B238))</f>
        <v>34</v>
      </c>
      <c r="AL238" s="8">
        <f>IF(SUMIFS(Generation_Raw_Data!$C:$C, Generation_Raw_Data!$D:$D,'AG-KIUC 2-52 (a), (c)-(f) '!AL$2, Generation_Raw_Data!$A:$A, 'AG-KIUC 2-52 (a), (c)-(f) '!$B238)&lt;0, 0, SUMIFS(Generation_Raw_Data!$C:$C, Generation_Raw_Data!$D:$D,'AG-KIUC 2-52 (a), (c)-(f) '!AL$2, Generation_Raw_Data!$A:$A, 'AG-KIUC 2-52 (a), (c)-(f) '!$B238))</f>
        <v>0</v>
      </c>
      <c r="AM238" s="8">
        <f>IF(SUMIFS(Generation_Raw_Data!$C:$C, Generation_Raw_Data!$D:$D,'AG-KIUC 2-52 (a), (c)-(f) '!AM$2, Generation_Raw_Data!$A:$A, 'AG-KIUC 2-52 (a), (c)-(f) '!$B238)&lt;0, 0, SUMIFS(Generation_Raw_Data!$C:$C, Generation_Raw_Data!$D:$D,'AG-KIUC 2-52 (a), (c)-(f) '!AM$2, Generation_Raw_Data!$A:$A, 'AG-KIUC 2-52 (a), (c)-(f) '!$B238))</f>
        <v>5.8</v>
      </c>
      <c r="AN238" s="8">
        <f>IF(SUMIFS(Generation_Raw_Data!$C:$C, Generation_Raw_Data!$D:$D,'AG-KIUC 2-52 (a), (c)-(f) '!AN$2, Generation_Raw_Data!$A:$A, 'AG-KIUC 2-52 (a), (c)-(f) '!$B238)&lt;0, 0, SUMIFS(Generation_Raw_Data!$C:$C, Generation_Raw_Data!$D:$D,'AG-KIUC 2-52 (a), (c)-(f) '!AN$2, Generation_Raw_Data!$A:$A, 'AG-KIUC 2-52 (a), (c)-(f) '!$B238))</f>
        <v>1.9</v>
      </c>
    </row>
    <row r="239" spans="1:40" x14ac:dyDescent="0.35">
      <c r="A239" s="1">
        <v>30</v>
      </c>
      <c r="B239" s="2">
        <v>44911.541666666657</v>
      </c>
      <c r="C239" s="16">
        <f>SUMIF(Marginal_Cost_Raw_Data!$A:$A, 'AG-KIUC 2-52 (a), (c)-(f) '!$B239, Marginal_Cost_Raw_Data!$B:$B)</f>
        <v>24.430930146484375</v>
      </c>
      <c r="D239" s="17">
        <f>SUMIFS(CTS_Raw_Data!$C:$C, CTS_Raw_Data!$B:$B, "S", CTS_Raw_Data!$A:$A, 'AG-KIUC 2-52 (a), (c)-(f) '!$B239)</f>
        <v>200</v>
      </c>
      <c r="E239" s="7">
        <f>IFERROR(SUMIFS(CTS_Raw_Data!$D:$D, CTS_Raw_Data!$B:$B, "S", CTS_Raw_Data!$A:$A, 'AG-KIUC 2-52 (a), (c)-(f) '!$B239)/'AG-KIUC 2-52 (a), (c)-(f) '!$D239,0)</f>
        <v>52.909199999999998</v>
      </c>
      <c r="F239" s="14">
        <f>SUMIFS(CTS_Raw_Data!$C:$C, CTS_Raw_Data!$B:$B, "B", CTS_Raw_Data!$A:$A, 'AG-KIUC 2-52 (a), (c)-(f) '!$B239)</f>
        <v>0</v>
      </c>
      <c r="G239" s="7">
        <f>IFERROR(SUMIFS(CTS_Raw_Data!$D:$D, CTS_Raw_Data!$B:$B, "B", CTS_Raw_Data!$A:$A, 'AG-KIUC 2-52 (a), (c)-(f) '!$B239)/'AG-KIUC 2-52 (a), (c)-(f) '!$F239,0)</f>
        <v>0</v>
      </c>
      <c r="H239" s="19">
        <f>SUMIF(ACE_Raw_Data!$A:$A, 'AG-KIUC 2-52 (a), (c)-(f) '!$B239, ACE_Raw_Data!$B:$B)</f>
        <v>8.2639349823196735</v>
      </c>
      <c r="I239" s="21">
        <f>IF(SUMIFS(Generation_Raw_Data!$C:$C, Generation_Raw_Data!$D:$D,'AG-KIUC 2-52 (a), (c)-(f) '!I$2, Generation_Raw_Data!$A:$A, 'AG-KIUC 2-52 (a), (c)-(f) '!$B239)&lt;0, 0, SUMIFS(Generation_Raw_Data!$C:$C, Generation_Raw_Data!$D:$D,'AG-KIUC 2-52 (a), (c)-(f) '!I$2, Generation_Raw_Data!$A:$A, 'AG-KIUC 2-52 (a), (c)-(f) '!$B239))</f>
        <v>145</v>
      </c>
      <c r="J239" s="8">
        <f>IF(SUMIFS(Generation_Raw_Data!$C:$C, Generation_Raw_Data!$D:$D,'AG-KIUC 2-52 (a), (c)-(f) '!J$2, Generation_Raw_Data!$A:$A, 'AG-KIUC 2-52 (a), (c)-(f) '!$B239)&lt;0, 0, SUMIFS(Generation_Raw_Data!$C:$C, Generation_Raw_Data!$D:$D,'AG-KIUC 2-52 (a), (c)-(f) '!J$2, Generation_Raw_Data!$A:$A, 'AG-KIUC 2-52 (a), (c)-(f) '!$B239))</f>
        <v>687</v>
      </c>
      <c r="K239" s="8">
        <f>IF(SUMIFS(Generation_Raw_Data!$C:$C, Generation_Raw_Data!$D:$D,'AG-KIUC 2-52 (a), (c)-(f) '!K$2, Generation_Raw_Data!$A:$A, 'AG-KIUC 2-52 (a), (c)-(f) '!$B239)&lt;0, 0, SUMIFS(Generation_Raw_Data!$C:$C, Generation_Raw_Data!$D:$D,'AG-KIUC 2-52 (a), (c)-(f) '!K$2, Generation_Raw_Data!$A:$A, 'AG-KIUC 2-52 (a), (c)-(f) '!$B239))</f>
        <v>437</v>
      </c>
      <c r="L239" s="8">
        <f>IF(SUMIFS(Generation_Raw_Data!$C:$C, Generation_Raw_Data!$D:$D,'AG-KIUC 2-52 (a), (c)-(f) '!L$2, Generation_Raw_Data!$A:$A, 'AG-KIUC 2-52 (a), (c)-(f) '!$B239)&lt;0, 0, SUMIFS(Generation_Raw_Data!$C:$C, Generation_Raw_Data!$D:$D,'AG-KIUC 2-52 (a), (c)-(f) '!L$2, Generation_Raw_Data!$A:$A, 'AG-KIUC 2-52 (a), (c)-(f) '!$B239))</f>
        <v>0</v>
      </c>
      <c r="M239" s="8">
        <f>IF(SUMIFS(Generation_Raw_Data!$C:$C, Generation_Raw_Data!$D:$D,'AG-KIUC 2-52 (a), (c)-(f) '!M$2, Generation_Raw_Data!$A:$A, 'AG-KIUC 2-52 (a), (c)-(f) '!$B239)&lt;0, 0, SUMIFS(Generation_Raw_Data!$C:$C, Generation_Raw_Data!$D:$D,'AG-KIUC 2-52 (a), (c)-(f) '!M$2, Generation_Raw_Data!$A:$A, 'AG-KIUC 2-52 (a), (c)-(f) '!$B239))</f>
        <v>378</v>
      </c>
      <c r="N239" s="8">
        <f>IF(SUMIFS(Generation_Raw_Data!$C:$C, Generation_Raw_Data!$D:$D,'AG-KIUC 2-52 (a), (c)-(f) '!N$2, Generation_Raw_Data!$A:$A, 'AG-KIUC 2-52 (a), (c)-(f) '!$B239)&lt;0, 0, SUMIFS(Generation_Raw_Data!$C:$C, Generation_Raw_Data!$D:$D,'AG-KIUC 2-52 (a), (c)-(f) '!N$2, Generation_Raw_Data!$A:$A, 'AG-KIUC 2-52 (a), (c)-(f) '!$B239))</f>
        <v>329</v>
      </c>
      <c r="O239" s="8">
        <f>IF(SUMIFS(Generation_Raw_Data!$C:$C, Generation_Raw_Data!$D:$D,'AG-KIUC 2-52 (a), (c)-(f) '!O$2, Generation_Raw_Data!$A:$A, 'AG-KIUC 2-52 (a), (c)-(f) '!$B239)&lt;0, 0, SUMIFS(Generation_Raw_Data!$C:$C, Generation_Raw_Data!$D:$D,'AG-KIUC 2-52 (a), (c)-(f) '!O$2, Generation_Raw_Data!$A:$A, 'AG-KIUC 2-52 (a), (c)-(f) '!$B239))</f>
        <v>295.60000000000002</v>
      </c>
      <c r="P239" s="8">
        <f>IF(SUMIFS(Generation_Raw_Data!$C:$C, Generation_Raw_Data!$D:$D,'AG-KIUC 2-52 (a), (c)-(f) '!P$2, Generation_Raw_Data!$A:$A, 'AG-KIUC 2-52 (a), (c)-(f) '!$B239)&lt;0, 0, SUMIFS(Generation_Raw_Data!$C:$C, Generation_Raw_Data!$D:$D,'AG-KIUC 2-52 (a), (c)-(f) '!P$2, Generation_Raw_Data!$A:$A, 'AG-KIUC 2-52 (a), (c)-(f) '!$B239))</f>
        <v>0</v>
      </c>
      <c r="Q239" s="8">
        <f>IF(SUMIFS(Generation_Raw_Data!$C:$C, Generation_Raw_Data!$D:$D,'AG-KIUC 2-52 (a), (c)-(f) '!Q$2, Generation_Raw_Data!$A:$A, 'AG-KIUC 2-52 (a), (c)-(f) '!$B239)&lt;0, 0, SUMIFS(Generation_Raw_Data!$C:$C, Generation_Raw_Data!$D:$D,'AG-KIUC 2-52 (a), (c)-(f) '!Q$2, Generation_Raw_Data!$A:$A, 'AG-KIUC 2-52 (a), (c)-(f) '!$B239))</f>
        <v>272.8</v>
      </c>
      <c r="R239" s="8">
        <f>IF(SUMIFS(Generation_Raw_Data!$C:$C, Generation_Raw_Data!$D:$D,'AG-KIUC 2-52 (a), (c)-(f) '!R$2, Generation_Raw_Data!$A:$A, 'AG-KIUC 2-52 (a), (c)-(f) '!$B239)&lt;0, 0, SUMIFS(Generation_Raw_Data!$C:$C, Generation_Raw_Data!$D:$D,'AG-KIUC 2-52 (a), (c)-(f) '!R$2, Generation_Raw_Data!$A:$A, 'AG-KIUC 2-52 (a), (c)-(f) '!$B239))</f>
        <v>427.1</v>
      </c>
      <c r="S239" s="8">
        <f>IF(SUMIFS(Generation_Raw_Data!$C:$C, Generation_Raw_Data!$D:$D,'AG-KIUC 2-52 (a), (c)-(f) '!S$2, Generation_Raw_Data!$A:$A, 'AG-KIUC 2-52 (a), (c)-(f) '!$B239)&lt;0, 0, SUMIFS(Generation_Raw_Data!$C:$C, Generation_Raw_Data!$D:$D,'AG-KIUC 2-52 (a), (c)-(f) '!S$2, Generation_Raw_Data!$A:$A, 'AG-KIUC 2-52 (a), (c)-(f) '!$B239))</f>
        <v>425.8</v>
      </c>
      <c r="T239" s="8">
        <f>IF(SUMIFS(Generation_Raw_Data!$C:$C, Generation_Raw_Data!$D:$D,'AG-KIUC 2-52 (a), (c)-(f) '!T$2, Generation_Raw_Data!$A:$A, 'AG-KIUC 2-52 (a), (c)-(f) '!$B239)&lt;0, 0, SUMIFS(Generation_Raw_Data!$C:$C, Generation_Raw_Data!$D:$D,'AG-KIUC 2-52 (a), (c)-(f) '!T$2, Generation_Raw_Data!$A:$A, 'AG-KIUC 2-52 (a), (c)-(f) '!$B239))</f>
        <v>753.3</v>
      </c>
      <c r="U239" s="8">
        <f>IF(SUMIFS(Generation_Raw_Data!$C:$C, Generation_Raw_Data!$D:$D,'AG-KIUC 2-52 (a), (c)-(f) '!U$2, Generation_Raw_Data!$A:$A, 'AG-KIUC 2-52 (a), (c)-(f) '!$B239)&lt;0, 0, SUMIFS(Generation_Raw_Data!$C:$C, Generation_Raw_Data!$D:$D,'AG-KIUC 2-52 (a), (c)-(f) '!U$2, Generation_Raw_Data!$A:$A, 'AG-KIUC 2-52 (a), (c)-(f) '!$B239))</f>
        <v>0</v>
      </c>
      <c r="V239" s="8">
        <f>IF(SUMIFS(Generation_Raw_Data!$C:$C, Generation_Raw_Data!$D:$D,'AG-KIUC 2-52 (a), (c)-(f) '!V$2, Generation_Raw_Data!$A:$A, 'AG-KIUC 2-52 (a), (c)-(f) '!$B239)&lt;0, 0, SUMIFS(Generation_Raw_Data!$C:$C, Generation_Raw_Data!$D:$D,'AG-KIUC 2-52 (a), (c)-(f) '!V$2, Generation_Raw_Data!$A:$A, 'AG-KIUC 2-52 (a), (c)-(f) '!$B239))</f>
        <v>0</v>
      </c>
      <c r="W239" s="8">
        <f>IF(SUMIFS(Generation_Raw_Data!$C:$C, Generation_Raw_Data!$D:$D,'AG-KIUC 2-52 (a), (c)-(f) '!W$2, Generation_Raw_Data!$A:$A, 'AG-KIUC 2-52 (a), (c)-(f) '!$B239)&lt;0, 0, SUMIFS(Generation_Raw_Data!$C:$C, Generation_Raw_Data!$D:$D,'AG-KIUC 2-52 (a), (c)-(f) '!W$2, Generation_Raw_Data!$A:$A, 'AG-KIUC 2-52 (a), (c)-(f) '!$B239))</f>
        <v>0</v>
      </c>
      <c r="X239" s="8">
        <f>IF(SUMIFS(Generation_Raw_Data!$C:$C, Generation_Raw_Data!$D:$D,'AG-KIUC 2-52 (a), (c)-(f) '!X$2, Generation_Raw_Data!$A:$A, 'AG-KIUC 2-52 (a), (c)-(f) '!$B239)&lt;0, 0, SUMIFS(Generation_Raw_Data!$C:$C, Generation_Raw_Data!$D:$D,'AG-KIUC 2-52 (a), (c)-(f) '!X$2, Generation_Raw_Data!$A:$A, 'AG-KIUC 2-52 (a), (c)-(f) '!$B239))</f>
        <v>0</v>
      </c>
      <c r="Y239" s="8">
        <f>IF(SUMIFS(Generation_Raw_Data!$C:$C, Generation_Raw_Data!$D:$D,'AG-KIUC 2-52 (a), (c)-(f) '!Y$2, Generation_Raw_Data!$A:$A, 'AG-KIUC 2-52 (a), (c)-(f) '!$B239)&lt;0, 0, SUMIFS(Generation_Raw_Data!$C:$C, Generation_Raw_Data!$D:$D,'AG-KIUC 2-52 (a), (c)-(f) '!Y$2, Generation_Raw_Data!$A:$A, 'AG-KIUC 2-52 (a), (c)-(f) '!$B239))</f>
        <v>0</v>
      </c>
      <c r="Z239" s="8">
        <f>IF(SUMIFS(Generation_Raw_Data!$C:$C, Generation_Raw_Data!$D:$D,'AG-KIUC 2-52 (a), (c)-(f) '!Z$2, Generation_Raw_Data!$A:$A, 'AG-KIUC 2-52 (a), (c)-(f) '!$B239)&lt;0, 0, SUMIFS(Generation_Raw_Data!$C:$C, Generation_Raw_Data!$D:$D,'AG-KIUC 2-52 (a), (c)-(f) '!Z$2, Generation_Raw_Data!$A:$A, 'AG-KIUC 2-52 (a), (c)-(f) '!$B239))</f>
        <v>0</v>
      </c>
      <c r="AA239" s="8">
        <f>IF(SUMIFS(Generation_Raw_Data!$C:$C, Generation_Raw_Data!$D:$D,'AG-KIUC 2-52 (a), (c)-(f) '!AA$2, Generation_Raw_Data!$A:$A, 'AG-KIUC 2-52 (a), (c)-(f) '!$B239)&lt;0, 0, SUMIFS(Generation_Raw_Data!$C:$C, Generation_Raw_Data!$D:$D,'AG-KIUC 2-52 (a), (c)-(f) '!AA$2, Generation_Raw_Data!$A:$A, 'AG-KIUC 2-52 (a), (c)-(f) '!$B239))</f>
        <v>0</v>
      </c>
      <c r="AB239" s="8">
        <f>IF(SUMIFS(Generation_Raw_Data!$C:$C, Generation_Raw_Data!$D:$D,'AG-KIUC 2-52 (a), (c)-(f) '!AB$2, Generation_Raw_Data!$A:$A, 'AG-KIUC 2-52 (a), (c)-(f) '!$B239)&lt;0, 0, SUMIFS(Generation_Raw_Data!$C:$C, Generation_Raw_Data!$D:$D,'AG-KIUC 2-52 (a), (c)-(f) '!AB$2, Generation_Raw_Data!$A:$A, 'AG-KIUC 2-52 (a), (c)-(f) '!$B239))</f>
        <v>0</v>
      </c>
      <c r="AC239" s="8">
        <f>IF(SUMIFS(Generation_Raw_Data!$C:$C, Generation_Raw_Data!$D:$D,'AG-KIUC 2-52 (a), (c)-(f) '!AC$2, Generation_Raw_Data!$A:$A, 'AG-KIUC 2-52 (a), (c)-(f) '!$B239)&lt;0, 0, SUMIFS(Generation_Raw_Data!$C:$C, Generation_Raw_Data!$D:$D,'AG-KIUC 2-52 (a), (c)-(f) '!AC$2, Generation_Raw_Data!$A:$A, 'AG-KIUC 2-52 (a), (c)-(f) '!$B239))</f>
        <v>0</v>
      </c>
      <c r="AD239" s="8">
        <f>IF(SUMIFS(Generation_Raw_Data!$C:$C, Generation_Raw_Data!$D:$D,'AG-KIUC 2-52 (a), (c)-(f) '!AD$2, Generation_Raw_Data!$A:$A, 'AG-KIUC 2-52 (a), (c)-(f) '!$B239)&lt;0, 0, SUMIFS(Generation_Raw_Data!$C:$C, Generation_Raw_Data!$D:$D,'AG-KIUC 2-52 (a), (c)-(f) '!AD$2, Generation_Raw_Data!$A:$A, 'AG-KIUC 2-52 (a), (c)-(f) '!$B239))</f>
        <v>0</v>
      </c>
      <c r="AE239" s="8">
        <f>IF(SUMIFS(Generation_Raw_Data!$C:$C, Generation_Raw_Data!$D:$D,'AG-KIUC 2-52 (a), (c)-(f) '!AE$2, Generation_Raw_Data!$A:$A, 'AG-KIUC 2-52 (a), (c)-(f) '!$B239)&lt;0, 0, SUMIFS(Generation_Raw_Data!$C:$C, Generation_Raw_Data!$D:$D,'AG-KIUC 2-52 (a), (c)-(f) '!AE$2, Generation_Raw_Data!$A:$A, 'AG-KIUC 2-52 (a), (c)-(f) '!$B239))</f>
        <v>0</v>
      </c>
      <c r="AF239" s="8">
        <f>IF(SUMIFS(Generation_Raw_Data!$C:$C, Generation_Raw_Data!$D:$D,'AG-KIUC 2-52 (a), (c)-(f) '!AF$2, Generation_Raw_Data!$A:$A, 'AG-KIUC 2-52 (a), (c)-(f) '!$B239)&lt;0, 0, SUMIFS(Generation_Raw_Data!$C:$C, Generation_Raw_Data!$D:$D,'AG-KIUC 2-52 (a), (c)-(f) '!AF$2, Generation_Raw_Data!$A:$A, 'AG-KIUC 2-52 (a), (c)-(f) '!$B239))</f>
        <v>0</v>
      </c>
      <c r="AG239" s="8">
        <f>IF(SUMIFS(Generation_Raw_Data!$C:$C, Generation_Raw_Data!$D:$D,'AG-KIUC 2-52 (a), (c)-(f) '!AG$2, Generation_Raw_Data!$A:$A, 'AG-KIUC 2-52 (a), (c)-(f) '!$B239)&lt;0, 0, SUMIFS(Generation_Raw_Data!$C:$C, Generation_Raw_Data!$D:$D,'AG-KIUC 2-52 (a), (c)-(f) '!AG$2, Generation_Raw_Data!$A:$A, 'AG-KIUC 2-52 (a), (c)-(f) '!$B239))</f>
        <v>0</v>
      </c>
      <c r="AH239" s="8">
        <f>IF(SUMIFS(Generation_Raw_Data!$C:$C, Generation_Raw_Data!$D:$D,'AG-KIUC 2-52 (a), (c)-(f) '!AH$2, Generation_Raw_Data!$A:$A, 'AG-KIUC 2-52 (a), (c)-(f) '!$B239)&lt;0, 0, SUMIFS(Generation_Raw_Data!$C:$C, Generation_Raw_Data!$D:$D,'AG-KIUC 2-52 (a), (c)-(f) '!AH$2, Generation_Raw_Data!$A:$A, 'AG-KIUC 2-52 (a), (c)-(f) '!$B239))</f>
        <v>0</v>
      </c>
      <c r="AI239" s="8">
        <f>IF(SUMIFS(Generation_Raw_Data!$C:$C, Generation_Raw_Data!$D:$D,'AG-KIUC 2-52 (a), (c)-(f) '!AI$2, Generation_Raw_Data!$A:$A, 'AG-KIUC 2-52 (a), (c)-(f) '!$B239)&lt;0, 0, SUMIFS(Generation_Raw_Data!$C:$C, Generation_Raw_Data!$D:$D,'AG-KIUC 2-52 (a), (c)-(f) '!AI$2, Generation_Raw_Data!$A:$A, 'AG-KIUC 2-52 (a), (c)-(f) '!$B239))</f>
        <v>0</v>
      </c>
      <c r="AJ239" s="8">
        <f>IF(SUMIFS(Generation_Raw_Data!$C:$C, Generation_Raw_Data!$D:$D,'AG-KIUC 2-52 (a), (c)-(f) '!AJ$2, Generation_Raw_Data!$A:$A, 'AG-KIUC 2-52 (a), (c)-(f) '!$B239)&lt;0, 0, SUMIFS(Generation_Raw_Data!$C:$C, Generation_Raw_Data!$D:$D,'AG-KIUC 2-52 (a), (c)-(f) '!AJ$2, Generation_Raw_Data!$A:$A, 'AG-KIUC 2-52 (a), (c)-(f) '!$B239))</f>
        <v>0</v>
      </c>
      <c r="AK239" s="8">
        <f>IF(SUMIFS(Generation_Raw_Data!$C:$C, Generation_Raw_Data!$D:$D,'AG-KIUC 2-52 (a), (c)-(f) '!AK$2, Generation_Raw_Data!$A:$A, 'AG-KIUC 2-52 (a), (c)-(f) '!$B239)&lt;0, 0, SUMIFS(Generation_Raw_Data!$C:$C, Generation_Raw_Data!$D:$D,'AG-KIUC 2-52 (a), (c)-(f) '!AK$2, Generation_Raw_Data!$A:$A, 'AG-KIUC 2-52 (a), (c)-(f) '!$B239))</f>
        <v>34</v>
      </c>
      <c r="AL239" s="8">
        <f>IF(SUMIFS(Generation_Raw_Data!$C:$C, Generation_Raw_Data!$D:$D,'AG-KIUC 2-52 (a), (c)-(f) '!AL$2, Generation_Raw_Data!$A:$A, 'AG-KIUC 2-52 (a), (c)-(f) '!$B239)&lt;0, 0, SUMIFS(Generation_Raw_Data!$C:$C, Generation_Raw_Data!$D:$D,'AG-KIUC 2-52 (a), (c)-(f) '!AL$2, Generation_Raw_Data!$A:$A, 'AG-KIUC 2-52 (a), (c)-(f) '!$B239))</f>
        <v>0</v>
      </c>
      <c r="AM239" s="8">
        <f>IF(SUMIFS(Generation_Raw_Data!$C:$C, Generation_Raw_Data!$D:$D,'AG-KIUC 2-52 (a), (c)-(f) '!AM$2, Generation_Raw_Data!$A:$A, 'AG-KIUC 2-52 (a), (c)-(f) '!$B239)&lt;0, 0, SUMIFS(Generation_Raw_Data!$C:$C, Generation_Raw_Data!$D:$D,'AG-KIUC 2-52 (a), (c)-(f) '!AM$2, Generation_Raw_Data!$A:$A, 'AG-KIUC 2-52 (a), (c)-(f) '!$B239))</f>
        <v>6.7</v>
      </c>
      <c r="AN239" s="8">
        <f>IF(SUMIFS(Generation_Raw_Data!$C:$C, Generation_Raw_Data!$D:$D,'AG-KIUC 2-52 (a), (c)-(f) '!AN$2, Generation_Raw_Data!$A:$A, 'AG-KIUC 2-52 (a), (c)-(f) '!$B239)&lt;0, 0, SUMIFS(Generation_Raw_Data!$C:$C, Generation_Raw_Data!$D:$D,'AG-KIUC 2-52 (a), (c)-(f) '!AN$2, Generation_Raw_Data!$A:$A, 'AG-KIUC 2-52 (a), (c)-(f) '!$B239))</f>
        <v>1.8</v>
      </c>
    </row>
    <row r="240" spans="1:40" x14ac:dyDescent="0.35">
      <c r="A240" s="1">
        <v>30</v>
      </c>
      <c r="B240" s="2">
        <v>44911.583333333321</v>
      </c>
      <c r="C240" s="16">
        <f>SUMIF(Marginal_Cost_Raw_Data!$A:$A, 'AG-KIUC 2-52 (a), (c)-(f) '!$B240, Marginal_Cost_Raw_Data!$B:$B)</f>
        <v>24.574248800998262</v>
      </c>
      <c r="D240" s="17">
        <f>SUMIFS(CTS_Raw_Data!$C:$C, CTS_Raw_Data!$B:$B, "S", CTS_Raw_Data!$A:$A, 'AG-KIUC 2-52 (a), (c)-(f) '!$B240)</f>
        <v>200</v>
      </c>
      <c r="E240" s="7">
        <f>IFERROR(SUMIFS(CTS_Raw_Data!$D:$D, CTS_Raw_Data!$B:$B, "S", CTS_Raw_Data!$A:$A, 'AG-KIUC 2-52 (a), (c)-(f) '!$B240)/'AG-KIUC 2-52 (a), (c)-(f) '!$D240,0)</f>
        <v>53.016649999999998</v>
      </c>
      <c r="F240" s="14">
        <f>SUMIFS(CTS_Raw_Data!$C:$C, CTS_Raw_Data!$B:$B, "B", CTS_Raw_Data!$A:$A, 'AG-KIUC 2-52 (a), (c)-(f) '!$B240)</f>
        <v>0</v>
      </c>
      <c r="G240" s="7">
        <f>IFERROR(SUMIFS(CTS_Raw_Data!$D:$D, CTS_Raw_Data!$B:$B, "B", CTS_Raw_Data!$A:$A, 'AG-KIUC 2-52 (a), (c)-(f) '!$B240)/'AG-KIUC 2-52 (a), (c)-(f) '!$F240,0)</f>
        <v>0</v>
      </c>
      <c r="H240" s="19">
        <f>SUMIF(ACE_Raw_Data!$A:$A, 'AG-KIUC 2-52 (a), (c)-(f) '!$B240, ACE_Raw_Data!$B:$B)</f>
        <v>-7.3149175156156225</v>
      </c>
      <c r="I240" s="21">
        <f>IF(SUMIFS(Generation_Raw_Data!$C:$C, Generation_Raw_Data!$D:$D,'AG-KIUC 2-52 (a), (c)-(f) '!I$2, Generation_Raw_Data!$A:$A, 'AG-KIUC 2-52 (a), (c)-(f) '!$B240)&lt;0, 0, SUMIFS(Generation_Raw_Data!$C:$C, Generation_Raw_Data!$D:$D,'AG-KIUC 2-52 (a), (c)-(f) '!I$2, Generation_Raw_Data!$A:$A, 'AG-KIUC 2-52 (a), (c)-(f) '!$B240))</f>
        <v>143</v>
      </c>
      <c r="J240" s="8">
        <f>IF(SUMIFS(Generation_Raw_Data!$C:$C, Generation_Raw_Data!$D:$D,'AG-KIUC 2-52 (a), (c)-(f) '!J$2, Generation_Raw_Data!$A:$A, 'AG-KIUC 2-52 (a), (c)-(f) '!$B240)&lt;0, 0, SUMIFS(Generation_Raw_Data!$C:$C, Generation_Raw_Data!$D:$D,'AG-KIUC 2-52 (a), (c)-(f) '!J$2, Generation_Raw_Data!$A:$A, 'AG-KIUC 2-52 (a), (c)-(f) '!$B240))</f>
        <v>687.7</v>
      </c>
      <c r="K240" s="8">
        <f>IF(SUMIFS(Generation_Raw_Data!$C:$C, Generation_Raw_Data!$D:$D,'AG-KIUC 2-52 (a), (c)-(f) '!K$2, Generation_Raw_Data!$A:$A, 'AG-KIUC 2-52 (a), (c)-(f) '!$B240)&lt;0, 0, SUMIFS(Generation_Raw_Data!$C:$C, Generation_Raw_Data!$D:$D,'AG-KIUC 2-52 (a), (c)-(f) '!K$2, Generation_Raw_Data!$A:$A, 'AG-KIUC 2-52 (a), (c)-(f) '!$B240))</f>
        <v>457</v>
      </c>
      <c r="L240" s="8">
        <f>IF(SUMIFS(Generation_Raw_Data!$C:$C, Generation_Raw_Data!$D:$D,'AG-KIUC 2-52 (a), (c)-(f) '!L$2, Generation_Raw_Data!$A:$A, 'AG-KIUC 2-52 (a), (c)-(f) '!$B240)&lt;0, 0, SUMIFS(Generation_Raw_Data!$C:$C, Generation_Raw_Data!$D:$D,'AG-KIUC 2-52 (a), (c)-(f) '!L$2, Generation_Raw_Data!$A:$A, 'AG-KIUC 2-52 (a), (c)-(f) '!$B240))</f>
        <v>0</v>
      </c>
      <c r="M240" s="8">
        <f>IF(SUMIFS(Generation_Raw_Data!$C:$C, Generation_Raw_Data!$D:$D,'AG-KIUC 2-52 (a), (c)-(f) '!M$2, Generation_Raw_Data!$A:$A, 'AG-KIUC 2-52 (a), (c)-(f) '!$B240)&lt;0, 0, SUMIFS(Generation_Raw_Data!$C:$C, Generation_Raw_Data!$D:$D,'AG-KIUC 2-52 (a), (c)-(f) '!M$2, Generation_Raw_Data!$A:$A, 'AG-KIUC 2-52 (a), (c)-(f) '!$B240))</f>
        <v>388</v>
      </c>
      <c r="N240" s="8">
        <f>IF(SUMIFS(Generation_Raw_Data!$C:$C, Generation_Raw_Data!$D:$D,'AG-KIUC 2-52 (a), (c)-(f) '!N$2, Generation_Raw_Data!$A:$A, 'AG-KIUC 2-52 (a), (c)-(f) '!$B240)&lt;0, 0, SUMIFS(Generation_Raw_Data!$C:$C, Generation_Raw_Data!$D:$D,'AG-KIUC 2-52 (a), (c)-(f) '!N$2, Generation_Raw_Data!$A:$A, 'AG-KIUC 2-52 (a), (c)-(f) '!$B240))</f>
        <v>343</v>
      </c>
      <c r="O240" s="8">
        <f>IF(SUMIFS(Generation_Raw_Data!$C:$C, Generation_Raw_Data!$D:$D,'AG-KIUC 2-52 (a), (c)-(f) '!O$2, Generation_Raw_Data!$A:$A, 'AG-KIUC 2-52 (a), (c)-(f) '!$B240)&lt;0, 0, SUMIFS(Generation_Raw_Data!$C:$C, Generation_Raw_Data!$D:$D,'AG-KIUC 2-52 (a), (c)-(f) '!O$2, Generation_Raw_Data!$A:$A, 'AG-KIUC 2-52 (a), (c)-(f) '!$B240))</f>
        <v>296.39999999999998</v>
      </c>
      <c r="P240" s="8">
        <f>IF(SUMIFS(Generation_Raw_Data!$C:$C, Generation_Raw_Data!$D:$D,'AG-KIUC 2-52 (a), (c)-(f) '!P$2, Generation_Raw_Data!$A:$A, 'AG-KIUC 2-52 (a), (c)-(f) '!$B240)&lt;0, 0, SUMIFS(Generation_Raw_Data!$C:$C, Generation_Raw_Data!$D:$D,'AG-KIUC 2-52 (a), (c)-(f) '!P$2, Generation_Raw_Data!$A:$A, 'AG-KIUC 2-52 (a), (c)-(f) '!$B240))</f>
        <v>0</v>
      </c>
      <c r="Q240" s="8">
        <f>IF(SUMIFS(Generation_Raw_Data!$C:$C, Generation_Raw_Data!$D:$D,'AG-KIUC 2-52 (a), (c)-(f) '!Q$2, Generation_Raw_Data!$A:$A, 'AG-KIUC 2-52 (a), (c)-(f) '!$B240)&lt;0, 0, SUMIFS(Generation_Raw_Data!$C:$C, Generation_Raw_Data!$D:$D,'AG-KIUC 2-52 (a), (c)-(f) '!Q$2, Generation_Raw_Data!$A:$A, 'AG-KIUC 2-52 (a), (c)-(f) '!$B240))</f>
        <v>283.5</v>
      </c>
      <c r="R240" s="8">
        <f>IF(SUMIFS(Generation_Raw_Data!$C:$C, Generation_Raw_Data!$D:$D,'AG-KIUC 2-52 (a), (c)-(f) '!R$2, Generation_Raw_Data!$A:$A, 'AG-KIUC 2-52 (a), (c)-(f) '!$B240)&lt;0, 0, SUMIFS(Generation_Raw_Data!$C:$C, Generation_Raw_Data!$D:$D,'AG-KIUC 2-52 (a), (c)-(f) '!R$2, Generation_Raw_Data!$A:$A, 'AG-KIUC 2-52 (a), (c)-(f) '!$B240))</f>
        <v>401.5</v>
      </c>
      <c r="S240" s="8">
        <f>IF(SUMIFS(Generation_Raw_Data!$C:$C, Generation_Raw_Data!$D:$D,'AG-KIUC 2-52 (a), (c)-(f) '!S$2, Generation_Raw_Data!$A:$A, 'AG-KIUC 2-52 (a), (c)-(f) '!$B240)&lt;0, 0, SUMIFS(Generation_Raw_Data!$C:$C, Generation_Raw_Data!$D:$D,'AG-KIUC 2-52 (a), (c)-(f) '!S$2, Generation_Raw_Data!$A:$A, 'AG-KIUC 2-52 (a), (c)-(f) '!$B240))</f>
        <v>427.6</v>
      </c>
      <c r="T240" s="8">
        <f>IF(SUMIFS(Generation_Raw_Data!$C:$C, Generation_Raw_Data!$D:$D,'AG-KIUC 2-52 (a), (c)-(f) '!T$2, Generation_Raw_Data!$A:$A, 'AG-KIUC 2-52 (a), (c)-(f) '!$B240)&lt;0, 0, SUMIFS(Generation_Raw_Data!$C:$C, Generation_Raw_Data!$D:$D,'AG-KIUC 2-52 (a), (c)-(f) '!T$2, Generation_Raw_Data!$A:$A, 'AG-KIUC 2-52 (a), (c)-(f) '!$B240))</f>
        <v>752.5</v>
      </c>
      <c r="U240" s="8">
        <f>IF(SUMIFS(Generation_Raw_Data!$C:$C, Generation_Raw_Data!$D:$D,'AG-KIUC 2-52 (a), (c)-(f) '!U$2, Generation_Raw_Data!$A:$A, 'AG-KIUC 2-52 (a), (c)-(f) '!$B240)&lt;0, 0, SUMIFS(Generation_Raw_Data!$C:$C, Generation_Raw_Data!$D:$D,'AG-KIUC 2-52 (a), (c)-(f) '!U$2, Generation_Raw_Data!$A:$A, 'AG-KIUC 2-52 (a), (c)-(f) '!$B240))</f>
        <v>0</v>
      </c>
      <c r="V240" s="8">
        <f>IF(SUMIFS(Generation_Raw_Data!$C:$C, Generation_Raw_Data!$D:$D,'AG-KIUC 2-52 (a), (c)-(f) '!V$2, Generation_Raw_Data!$A:$A, 'AG-KIUC 2-52 (a), (c)-(f) '!$B240)&lt;0, 0, SUMIFS(Generation_Raw_Data!$C:$C, Generation_Raw_Data!$D:$D,'AG-KIUC 2-52 (a), (c)-(f) '!V$2, Generation_Raw_Data!$A:$A, 'AG-KIUC 2-52 (a), (c)-(f) '!$B240))</f>
        <v>0</v>
      </c>
      <c r="W240" s="8">
        <f>IF(SUMIFS(Generation_Raw_Data!$C:$C, Generation_Raw_Data!$D:$D,'AG-KIUC 2-52 (a), (c)-(f) '!W$2, Generation_Raw_Data!$A:$A, 'AG-KIUC 2-52 (a), (c)-(f) '!$B240)&lt;0, 0, SUMIFS(Generation_Raw_Data!$C:$C, Generation_Raw_Data!$D:$D,'AG-KIUC 2-52 (a), (c)-(f) '!W$2, Generation_Raw_Data!$A:$A, 'AG-KIUC 2-52 (a), (c)-(f) '!$B240))</f>
        <v>0</v>
      </c>
      <c r="X240" s="8">
        <f>IF(SUMIFS(Generation_Raw_Data!$C:$C, Generation_Raw_Data!$D:$D,'AG-KIUC 2-52 (a), (c)-(f) '!X$2, Generation_Raw_Data!$A:$A, 'AG-KIUC 2-52 (a), (c)-(f) '!$B240)&lt;0, 0, SUMIFS(Generation_Raw_Data!$C:$C, Generation_Raw_Data!$D:$D,'AG-KIUC 2-52 (a), (c)-(f) '!X$2, Generation_Raw_Data!$A:$A, 'AG-KIUC 2-52 (a), (c)-(f) '!$B240))</f>
        <v>0</v>
      </c>
      <c r="Y240" s="8">
        <f>IF(SUMIFS(Generation_Raw_Data!$C:$C, Generation_Raw_Data!$D:$D,'AG-KIUC 2-52 (a), (c)-(f) '!Y$2, Generation_Raw_Data!$A:$A, 'AG-KIUC 2-52 (a), (c)-(f) '!$B240)&lt;0, 0, SUMIFS(Generation_Raw_Data!$C:$C, Generation_Raw_Data!$D:$D,'AG-KIUC 2-52 (a), (c)-(f) '!Y$2, Generation_Raw_Data!$A:$A, 'AG-KIUC 2-52 (a), (c)-(f) '!$B240))</f>
        <v>0</v>
      </c>
      <c r="Z240" s="8">
        <f>IF(SUMIFS(Generation_Raw_Data!$C:$C, Generation_Raw_Data!$D:$D,'AG-KIUC 2-52 (a), (c)-(f) '!Z$2, Generation_Raw_Data!$A:$A, 'AG-KIUC 2-52 (a), (c)-(f) '!$B240)&lt;0, 0, SUMIFS(Generation_Raw_Data!$C:$C, Generation_Raw_Data!$D:$D,'AG-KIUC 2-52 (a), (c)-(f) '!Z$2, Generation_Raw_Data!$A:$A, 'AG-KIUC 2-52 (a), (c)-(f) '!$B240))</f>
        <v>0</v>
      </c>
      <c r="AA240" s="8">
        <f>IF(SUMIFS(Generation_Raw_Data!$C:$C, Generation_Raw_Data!$D:$D,'AG-KIUC 2-52 (a), (c)-(f) '!AA$2, Generation_Raw_Data!$A:$A, 'AG-KIUC 2-52 (a), (c)-(f) '!$B240)&lt;0, 0, SUMIFS(Generation_Raw_Data!$C:$C, Generation_Raw_Data!$D:$D,'AG-KIUC 2-52 (a), (c)-(f) '!AA$2, Generation_Raw_Data!$A:$A, 'AG-KIUC 2-52 (a), (c)-(f) '!$B240))</f>
        <v>0</v>
      </c>
      <c r="AB240" s="8">
        <f>IF(SUMIFS(Generation_Raw_Data!$C:$C, Generation_Raw_Data!$D:$D,'AG-KIUC 2-52 (a), (c)-(f) '!AB$2, Generation_Raw_Data!$A:$A, 'AG-KIUC 2-52 (a), (c)-(f) '!$B240)&lt;0, 0, SUMIFS(Generation_Raw_Data!$C:$C, Generation_Raw_Data!$D:$D,'AG-KIUC 2-52 (a), (c)-(f) '!AB$2, Generation_Raw_Data!$A:$A, 'AG-KIUC 2-52 (a), (c)-(f) '!$B240))</f>
        <v>0</v>
      </c>
      <c r="AC240" s="8">
        <f>IF(SUMIFS(Generation_Raw_Data!$C:$C, Generation_Raw_Data!$D:$D,'AG-KIUC 2-52 (a), (c)-(f) '!AC$2, Generation_Raw_Data!$A:$A, 'AG-KIUC 2-52 (a), (c)-(f) '!$B240)&lt;0, 0, SUMIFS(Generation_Raw_Data!$C:$C, Generation_Raw_Data!$D:$D,'AG-KIUC 2-52 (a), (c)-(f) '!AC$2, Generation_Raw_Data!$A:$A, 'AG-KIUC 2-52 (a), (c)-(f) '!$B240))</f>
        <v>0</v>
      </c>
      <c r="AD240" s="8">
        <f>IF(SUMIFS(Generation_Raw_Data!$C:$C, Generation_Raw_Data!$D:$D,'AG-KIUC 2-52 (a), (c)-(f) '!AD$2, Generation_Raw_Data!$A:$A, 'AG-KIUC 2-52 (a), (c)-(f) '!$B240)&lt;0, 0, SUMIFS(Generation_Raw_Data!$C:$C, Generation_Raw_Data!$D:$D,'AG-KIUC 2-52 (a), (c)-(f) '!AD$2, Generation_Raw_Data!$A:$A, 'AG-KIUC 2-52 (a), (c)-(f) '!$B240))</f>
        <v>0</v>
      </c>
      <c r="AE240" s="8">
        <f>IF(SUMIFS(Generation_Raw_Data!$C:$C, Generation_Raw_Data!$D:$D,'AG-KIUC 2-52 (a), (c)-(f) '!AE$2, Generation_Raw_Data!$A:$A, 'AG-KIUC 2-52 (a), (c)-(f) '!$B240)&lt;0, 0, SUMIFS(Generation_Raw_Data!$C:$C, Generation_Raw_Data!$D:$D,'AG-KIUC 2-52 (a), (c)-(f) '!AE$2, Generation_Raw_Data!$A:$A, 'AG-KIUC 2-52 (a), (c)-(f) '!$B240))</f>
        <v>0</v>
      </c>
      <c r="AF240" s="8">
        <f>IF(SUMIFS(Generation_Raw_Data!$C:$C, Generation_Raw_Data!$D:$D,'AG-KIUC 2-52 (a), (c)-(f) '!AF$2, Generation_Raw_Data!$A:$A, 'AG-KIUC 2-52 (a), (c)-(f) '!$B240)&lt;0, 0, SUMIFS(Generation_Raw_Data!$C:$C, Generation_Raw_Data!$D:$D,'AG-KIUC 2-52 (a), (c)-(f) '!AF$2, Generation_Raw_Data!$A:$A, 'AG-KIUC 2-52 (a), (c)-(f) '!$B240))</f>
        <v>0</v>
      </c>
      <c r="AG240" s="8">
        <f>IF(SUMIFS(Generation_Raw_Data!$C:$C, Generation_Raw_Data!$D:$D,'AG-KIUC 2-52 (a), (c)-(f) '!AG$2, Generation_Raw_Data!$A:$A, 'AG-KIUC 2-52 (a), (c)-(f) '!$B240)&lt;0, 0, SUMIFS(Generation_Raw_Data!$C:$C, Generation_Raw_Data!$D:$D,'AG-KIUC 2-52 (a), (c)-(f) '!AG$2, Generation_Raw_Data!$A:$A, 'AG-KIUC 2-52 (a), (c)-(f) '!$B240))</f>
        <v>0</v>
      </c>
      <c r="AH240" s="8">
        <f>IF(SUMIFS(Generation_Raw_Data!$C:$C, Generation_Raw_Data!$D:$D,'AG-KIUC 2-52 (a), (c)-(f) '!AH$2, Generation_Raw_Data!$A:$A, 'AG-KIUC 2-52 (a), (c)-(f) '!$B240)&lt;0, 0, SUMIFS(Generation_Raw_Data!$C:$C, Generation_Raw_Data!$D:$D,'AG-KIUC 2-52 (a), (c)-(f) '!AH$2, Generation_Raw_Data!$A:$A, 'AG-KIUC 2-52 (a), (c)-(f) '!$B240))</f>
        <v>0</v>
      </c>
      <c r="AI240" s="8">
        <f>IF(SUMIFS(Generation_Raw_Data!$C:$C, Generation_Raw_Data!$D:$D,'AG-KIUC 2-52 (a), (c)-(f) '!AI$2, Generation_Raw_Data!$A:$A, 'AG-KIUC 2-52 (a), (c)-(f) '!$B240)&lt;0, 0, SUMIFS(Generation_Raw_Data!$C:$C, Generation_Raw_Data!$D:$D,'AG-KIUC 2-52 (a), (c)-(f) '!AI$2, Generation_Raw_Data!$A:$A, 'AG-KIUC 2-52 (a), (c)-(f) '!$B240))</f>
        <v>0</v>
      </c>
      <c r="AJ240" s="8">
        <f>IF(SUMIFS(Generation_Raw_Data!$C:$C, Generation_Raw_Data!$D:$D,'AG-KIUC 2-52 (a), (c)-(f) '!AJ$2, Generation_Raw_Data!$A:$A, 'AG-KIUC 2-52 (a), (c)-(f) '!$B240)&lt;0, 0, SUMIFS(Generation_Raw_Data!$C:$C, Generation_Raw_Data!$D:$D,'AG-KIUC 2-52 (a), (c)-(f) '!AJ$2, Generation_Raw_Data!$A:$A, 'AG-KIUC 2-52 (a), (c)-(f) '!$B240))</f>
        <v>0</v>
      </c>
      <c r="AK240" s="8">
        <f>IF(SUMIFS(Generation_Raw_Data!$C:$C, Generation_Raw_Data!$D:$D,'AG-KIUC 2-52 (a), (c)-(f) '!AK$2, Generation_Raw_Data!$A:$A, 'AG-KIUC 2-52 (a), (c)-(f) '!$B240)&lt;0, 0, SUMIFS(Generation_Raw_Data!$C:$C, Generation_Raw_Data!$D:$D,'AG-KIUC 2-52 (a), (c)-(f) '!AK$2, Generation_Raw_Data!$A:$A, 'AG-KIUC 2-52 (a), (c)-(f) '!$B240))</f>
        <v>34</v>
      </c>
      <c r="AL240" s="8">
        <f>IF(SUMIFS(Generation_Raw_Data!$C:$C, Generation_Raw_Data!$D:$D,'AG-KIUC 2-52 (a), (c)-(f) '!AL$2, Generation_Raw_Data!$A:$A, 'AG-KIUC 2-52 (a), (c)-(f) '!$B240)&lt;0, 0, SUMIFS(Generation_Raw_Data!$C:$C, Generation_Raw_Data!$D:$D,'AG-KIUC 2-52 (a), (c)-(f) '!AL$2, Generation_Raw_Data!$A:$A, 'AG-KIUC 2-52 (a), (c)-(f) '!$B240))</f>
        <v>0</v>
      </c>
      <c r="AM240" s="8">
        <f>IF(SUMIFS(Generation_Raw_Data!$C:$C, Generation_Raw_Data!$D:$D,'AG-KIUC 2-52 (a), (c)-(f) '!AM$2, Generation_Raw_Data!$A:$A, 'AG-KIUC 2-52 (a), (c)-(f) '!$B240)&lt;0, 0, SUMIFS(Generation_Raw_Data!$C:$C, Generation_Raw_Data!$D:$D,'AG-KIUC 2-52 (a), (c)-(f) '!AM$2, Generation_Raw_Data!$A:$A, 'AG-KIUC 2-52 (a), (c)-(f) '!$B240))</f>
        <v>5.9</v>
      </c>
      <c r="AN240" s="8">
        <f>IF(SUMIFS(Generation_Raw_Data!$C:$C, Generation_Raw_Data!$D:$D,'AG-KIUC 2-52 (a), (c)-(f) '!AN$2, Generation_Raw_Data!$A:$A, 'AG-KIUC 2-52 (a), (c)-(f) '!$B240)&lt;0, 0, SUMIFS(Generation_Raw_Data!$C:$C, Generation_Raw_Data!$D:$D,'AG-KIUC 2-52 (a), (c)-(f) '!AN$2, Generation_Raw_Data!$A:$A, 'AG-KIUC 2-52 (a), (c)-(f) '!$B240))</f>
        <v>1.6</v>
      </c>
    </row>
    <row r="241" spans="1:40" x14ac:dyDescent="0.35">
      <c r="A241" s="1">
        <v>30</v>
      </c>
      <c r="B241" s="2">
        <v>44911.624999999985</v>
      </c>
      <c r="C241" s="16">
        <f>SUMIF(Marginal_Cost_Raw_Data!$A:$A, 'AG-KIUC 2-52 (a), (c)-(f) '!$B241, Marginal_Cost_Raw_Data!$B:$B)</f>
        <v>24.429659658203125</v>
      </c>
      <c r="D241" s="17">
        <f>SUMIFS(CTS_Raw_Data!$C:$C, CTS_Raw_Data!$B:$B, "S", CTS_Raw_Data!$A:$A, 'AG-KIUC 2-52 (a), (c)-(f) '!$B241)</f>
        <v>100</v>
      </c>
      <c r="E241" s="7">
        <f>IFERROR(SUMIFS(CTS_Raw_Data!$D:$D, CTS_Raw_Data!$B:$B, "S", CTS_Raw_Data!$A:$A, 'AG-KIUC 2-52 (a), (c)-(f) '!$B241)/'AG-KIUC 2-52 (a), (c)-(f) '!$D241,0)</f>
        <v>56.816699999999997</v>
      </c>
      <c r="F241" s="14">
        <f>SUMIFS(CTS_Raw_Data!$C:$C, CTS_Raw_Data!$B:$B, "B", CTS_Raw_Data!$A:$A, 'AG-KIUC 2-52 (a), (c)-(f) '!$B241)</f>
        <v>0</v>
      </c>
      <c r="G241" s="7">
        <f>IFERROR(SUMIFS(CTS_Raw_Data!$D:$D, CTS_Raw_Data!$B:$B, "B", CTS_Raw_Data!$A:$A, 'AG-KIUC 2-52 (a), (c)-(f) '!$B241)/'AG-KIUC 2-52 (a), (c)-(f) '!$F241,0)</f>
        <v>0</v>
      </c>
      <c r="H241" s="19">
        <f>SUMIF(ACE_Raw_Data!$A:$A, 'AG-KIUC 2-52 (a), (c)-(f) '!$B241, ACE_Raw_Data!$B:$B)</f>
        <v>-6.1317874516381154</v>
      </c>
      <c r="I241" s="21">
        <f>IF(SUMIFS(Generation_Raw_Data!$C:$C, Generation_Raw_Data!$D:$D,'AG-KIUC 2-52 (a), (c)-(f) '!I$2, Generation_Raw_Data!$A:$A, 'AG-KIUC 2-52 (a), (c)-(f) '!$B241)&lt;0, 0, SUMIFS(Generation_Raw_Data!$C:$C, Generation_Raw_Data!$D:$D,'AG-KIUC 2-52 (a), (c)-(f) '!I$2, Generation_Raw_Data!$A:$A, 'AG-KIUC 2-52 (a), (c)-(f) '!$B241))</f>
        <v>146</v>
      </c>
      <c r="J241" s="8">
        <f>IF(SUMIFS(Generation_Raw_Data!$C:$C, Generation_Raw_Data!$D:$D,'AG-KIUC 2-52 (a), (c)-(f) '!J$2, Generation_Raw_Data!$A:$A, 'AG-KIUC 2-52 (a), (c)-(f) '!$B241)&lt;0, 0, SUMIFS(Generation_Raw_Data!$C:$C, Generation_Raw_Data!$D:$D,'AG-KIUC 2-52 (a), (c)-(f) '!J$2, Generation_Raw_Data!$A:$A, 'AG-KIUC 2-52 (a), (c)-(f) '!$B241))</f>
        <v>686.6</v>
      </c>
      <c r="K241" s="8">
        <f>IF(SUMIFS(Generation_Raw_Data!$C:$C, Generation_Raw_Data!$D:$D,'AG-KIUC 2-52 (a), (c)-(f) '!K$2, Generation_Raw_Data!$A:$A, 'AG-KIUC 2-52 (a), (c)-(f) '!$B241)&lt;0, 0, SUMIFS(Generation_Raw_Data!$C:$C, Generation_Raw_Data!$D:$D,'AG-KIUC 2-52 (a), (c)-(f) '!K$2, Generation_Raw_Data!$A:$A, 'AG-KIUC 2-52 (a), (c)-(f) '!$B241))</f>
        <v>445.66669999999999</v>
      </c>
      <c r="L241" s="8">
        <f>IF(SUMIFS(Generation_Raw_Data!$C:$C, Generation_Raw_Data!$D:$D,'AG-KIUC 2-52 (a), (c)-(f) '!L$2, Generation_Raw_Data!$A:$A, 'AG-KIUC 2-52 (a), (c)-(f) '!$B241)&lt;0, 0, SUMIFS(Generation_Raw_Data!$C:$C, Generation_Raw_Data!$D:$D,'AG-KIUC 2-52 (a), (c)-(f) '!L$2, Generation_Raw_Data!$A:$A, 'AG-KIUC 2-52 (a), (c)-(f) '!$B241))</f>
        <v>0</v>
      </c>
      <c r="M241" s="8">
        <f>IF(SUMIFS(Generation_Raw_Data!$C:$C, Generation_Raw_Data!$D:$D,'AG-KIUC 2-52 (a), (c)-(f) '!M$2, Generation_Raw_Data!$A:$A, 'AG-KIUC 2-52 (a), (c)-(f) '!$B241)&lt;0, 0, SUMIFS(Generation_Raw_Data!$C:$C, Generation_Raw_Data!$D:$D,'AG-KIUC 2-52 (a), (c)-(f) '!M$2, Generation_Raw_Data!$A:$A, 'AG-KIUC 2-52 (a), (c)-(f) '!$B241))</f>
        <v>381.66669999999999</v>
      </c>
      <c r="N241" s="8">
        <f>IF(SUMIFS(Generation_Raw_Data!$C:$C, Generation_Raw_Data!$D:$D,'AG-KIUC 2-52 (a), (c)-(f) '!N$2, Generation_Raw_Data!$A:$A, 'AG-KIUC 2-52 (a), (c)-(f) '!$B241)&lt;0, 0, SUMIFS(Generation_Raw_Data!$C:$C, Generation_Raw_Data!$D:$D,'AG-KIUC 2-52 (a), (c)-(f) '!N$2, Generation_Raw_Data!$A:$A, 'AG-KIUC 2-52 (a), (c)-(f) '!$B241))</f>
        <v>334.66669999999999</v>
      </c>
      <c r="O241" s="8">
        <f>IF(SUMIFS(Generation_Raw_Data!$C:$C, Generation_Raw_Data!$D:$D,'AG-KIUC 2-52 (a), (c)-(f) '!O$2, Generation_Raw_Data!$A:$A, 'AG-KIUC 2-52 (a), (c)-(f) '!$B241)&lt;0, 0, SUMIFS(Generation_Raw_Data!$C:$C, Generation_Raw_Data!$D:$D,'AG-KIUC 2-52 (a), (c)-(f) '!O$2, Generation_Raw_Data!$A:$A, 'AG-KIUC 2-52 (a), (c)-(f) '!$B241))</f>
        <v>296.3</v>
      </c>
      <c r="P241" s="8">
        <f>IF(SUMIFS(Generation_Raw_Data!$C:$C, Generation_Raw_Data!$D:$D,'AG-KIUC 2-52 (a), (c)-(f) '!P$2, Generation_Raw_Data!$A:$A, 'AG-KIUC 2-52 (a), (c)-(f) '!$B241)&lt;0, 0, SUMIFS(Generation_Raw_Data!$C:$C, Generation_Raw_Data!$D:$D,'AG-KIUC 2-52 (a), (c)-(f) '!P$2, Generation_Raw_Data!$A:$A, 'AG-KIUC 2-52 (a), (c)-(f) '!$B241))</f>
        <v>0</v>
      </c>
      <c r="Q241" s="8">
        <f>IF(SUMIFS(Generation_Raw_Data!$C:$C, Generation_Raw_Data!$D:$D,'AG-KIUC 2-52 (a), (c)-(f) '!Q$2, Generation_Raw_Data!$A:$A, 'AG-KIUC 2-52 (a), (c)-(f) '!$B241)&lt;0, 0, SUMIFS(Generation_Raw_Data!$C:$C, Generation_Raw_Data!$D:$D,'AG-KIUC 2-52 (a), (c)-(f) '!Q$2, Generation_Raw_Data!$A:$A, 'AG-KIUC 2-52 (a), (c)-(f) '!$B241))</f>
        <v>276.7</v>
      </c>
      <c r="R241" s="8">
        <f>IF(SUMIFS(Generation_Raw_Data!$C:$C, Generation_Raw_Data!$D:$D,'AG-KIUC 2-52 (a), (c)-(f) '!R$2, Generation_Raw_Data!$A:$A, 'AG-KIUC 2-52 (a), (c)-(f) '!$B241)&lt;0, 0, SUMIFS(Generation_Raw_Data!$C:$C, Generation_Raw_Data!$D:$D,'AG-KIUC 2-52 (a), (c)-(f) '!R$2, Generation_Raw_Data!$A:$A, 'AG-KIUC 2-52 (a), (c)-(f) '!$B241))</f>
        <v>399.8</v>
      </c>
      <c r="S241" s="8">
        <f>IF(SUMIFS(Generation_Raw_Data!$C:$C, Generation_Raw_Data!$D:$D,'AG-KIUC 2-52 (a), (c)-(f) '!S$2, Generation_Raw_Data!$A:$A, 'AG-KIUC 2-52 (a), (c)-(f) '!$B241)&lt;0, 0, SUMIFS(Generation_Raw_Data!$C:$C, Generation_Raw_Data!$D:$D,'AG-KIUC 2-52 (a), (c)-(f) '!S$2, Generation_Raw_Data!$A:$A, 'AG-KIUC 2-52 (a), (c)-(f) '!$B241))</f>
        <v>426.8</v>
      </c>
      <c r="T241" s="8">
        <f>IF(SUMIFS(Generation_Raw_Data!$C:$C, Generation_Raw_Data!$D:$D,'AG-KIUC 2-52 (a), (c)-(f) '!T$2, Generation_Raw_Data!$A:$A, 'AG-KIUC 2-52 (a), (c)-(f) '!$B241)&lt;0, 0, SUMIFS(Generation_Raw_Data!$C:$C, Generation_Raw_Data!$D:$D,'AG-KIUC 2-52 (a), (c)-(f) '!T$2, Generation_Raw_Data!$A:$A, 'AG-KIUC 2-52 (a), (c)-(f) '!$B241))</f>
        <v>751.5</v>
      </c>
      <c r="U241" s="8">
        <f>IF(SUMIFS(Generation_Raw_Data!$C:$C, Generation_Raw_Data!$D:$D,'AG-KIUC 2-52 (a), (c)-(f) '!U$2, Generation_Raw_Data!$A:$A, 'AG-KIUC 2-52 (a), (c)-(f) '!$B241)&lt;0, 0, SUMIFS(Generation_Raw_Data!$C:$C, Generation_Raw_Data!$D:$D,'AG-KIUC 2-52 (a), (c)-(f) '!U$2, Generation_Raw_Data!$A:$A, 'AG-KIUC 2-52 (a), (c)-(f) '!$B241))</f>
        <v>0</v>
      </c>
      <c r="V241" s="8">
        <f>IF(SUMIFS(Generation_Raw_Data!$C:$C, Generation_Raw_Data!$D:$D,'AG-KIUC 2-52 (a), (c)-(f) '!V$2, Generation_Raw_Data!$A:$A, 'AG-KIUC 2-52 (a), (c)-(f) '!$B241)&lt;0, 0, SUMIFS(Generation_Raw_Data!$C:$C, Generation_Raw_Data!$D:$D,'AG-KIUC 2-52 (a), (c)-(f) '!V$2, Generation_Raw_Data!$A:$A, 'AG-KIUC 2-52 (a), (c)-(f) '!$B241))</f>
        <v>0</v>
      </c>
      <c r="W241" s="8">
        <f>IF(SUMIFS(Generation_Raw_Data!$C:$C, Generation_Raw_Data!$D:$D,'AG-KIUC 2-52 (a), (c)-(f) '!W$2, Generation_Raw_Data!$A:$A, 'AG-KIUC 2-52 (a), (c)-(f) '!$B241)&lt;0, 0, SUMIFS(Generation_Raw_Data!$C:$C, Generation_Raw_Data!$D:$D,'AG-KIUC 2-52 (a), (c)-(f) '!W$2, Generation_Raw_Data!$A:$A, 'AG-KIUC 2-52 (a), (c)-(f) '!$B241))</f>
        <v>0</v>
      </c>
      <c r="X241" s="8">
        <f>IF(SUMIFS(Generation_Raw_Data!$C:$C, Generation_Raw_Data!$D:$D,'AG-KIUC 2-52 (a), (c)-(f) '!X$2, Generation_Raw_Data!$A:$A, 'AG-KIUC 2-52 (a), (c)-(f) '!$B241)&lt;0, 0, SUMIFS(Generation_Raw_Data!$C:$C, Generation_Raw_Data!$D:$D,'AG-KIUC 2-52 (a), (c)-(f) '!X$2, Generation_Raw_Data!$A:$A, 'AG-KIUC 2-52 (a), (c)-(f) '!$B241))</f>
        <v>0</v>
      </c>
      <c r="Y241" s="8">
        <f>IF(SUMIFS(Generation_Raw_Data!$C:$C, Generation_Raw_Data!$D:$D,'AG-KIUC 2-52 (a), (c)-(f) '!Y$2, Generation_Raw_Data!$A:$A, 'AG-KIUC 2-52 (a), (c)-(f) '!$B241)&lt;0, 0, SUMIFS(Generation_Raw_Data!$C:$C, Generation_Raw_Data!$D:$D,'AG-KIUC 2-52 (a), (c)-(f) '!Y$2, Generation_Raw_Data!$A:$A, 'AG-KIUC 2-52 (a), (c)-(f) '!$B241))</f>
        <v>0</v>
      </c>
      <c r="Z241" s="8">
        <f>IF(SUMIFS(Generation_Raw_Data!$C:$C, Generation_Raw_Data!$D:$D,'AG-KIUC 2-52 (a), (c)-(f) '!Z$2, Generation_Raw_Data!$A:$A, 'AG-KIUC 2-52 (a), (c)-(f) '!$B241)&lt;0, 0, SUMIFS(Generation_Raw_Data!$C:$C, Generation_Raw_Data!$D:$D,'AG-KIUC 2-52 (a), (c)-(f) '!Z$2, Generation_Raw_Data!$A:$A, 'AG-KIUC 2-52 (a), (c)-(f) '!$B241))</f>
        <v>0</v>
      </c>
      <c r="AA241" s="8">
        <f>IF(SUMIFS(Generation_Raw_Data!$C:$C, Generation_Raw_Data!$D:$D,'AG-KIUC 2-52 (a), (c)-(f) '!AA$2, Generation_Raw_Data!$A:$A, 'AG-KIUC 2-52 (a), (c)-(f) '!$B241)&lt;0, 0, SUMIFS(Generation_Raw_Data!$C:$C, Generation_Raw_Data!$D:$D,'AG-KIUC 2-52 (a), (c)-(f) '!AA$2, Generation_Raw_Data!$A:$A, 'AG-KIUC 2-52 (a), (c)-(f) '!$B241))</f>
        <v>0</v>
      </c>
      <c r="AB241" s="8">
        <f>IF(SUMIFS(Generation_Raw_Data!$C:$C, Generation_Raw_Data!$D:$D,'AG-KIUC 2-52 (a), (c)-(f) '!AB$2, Generation_Raw_Data!$A:$A, 'AG-KIUC 2-52 (a), (c)-(f) '!$B241)&lt;0, 0, SUMIFS(Generation_Raw_Data!$C:$C, Generation_Raw_Data!$D:$D,'AG-KIUC 2-52 (a), (c)-(f) '!AB$2, Generation_Raw_Data!$A:$A, 'AG-KIUC 2-52 (a), (c)-(f) '!$B241))</f>
        <v>0</v>
      </c>
      <c r="AC241" s="8">
        <f>IF(SUMIFS(Generation_Raw_Data!$C:$C, Generation_Raw_Data!$D:$D,'AG-KIUC 2-52 (a), (c)-(f) '!AC$2, Generation_Raw_Data!$A:$A, 'AG-KIUC 2-52 (a), (c)-(f) '!$B241)&lt;0, 0, SUMIFS(Generation_Raw_Data!$C:$C, Generation_Raw_Data!$D:$D,'AG-KIUC 2-52 (a), (c)-(f) '!AC$2, Generation_Raw_Data!$A:$A, 'AG-KIUC 2-52 (a), (c)-(f) '!$B241))</f>
        <v>0</v>
      </c>
      <c r="AD241" s="8">
        <f>IF(SUMIFS(Generation_Raw_Data!$C:$C, Generation_Raw_Data!$D:$D,'AG-KIUC 2-52 (a), (c)-(f) '!AD$2, Generation_Raw_Data!$A:$A, 'AG-KIUC 2-52 (a), (c)-(f) '!$B241)&lt;0, 0, SUMIFS(Generation_Raw_Data!$C:$C, Generation_Raw_Data!$D:$D,'AG-KIUC 2-52 (a), (c)-(f) '!AD$2, Generation_Raw_Data!$A:$A, 'AG-KIUC 2-52 (a), (c)-(f) '!$B241))</f>
        <v>0</v>
      </c>
      <c r="AE241" s="8">
        <f>IF(SUMIFS(Generation_Raw_Data!$C:$C, Generation_Raw_Data!$D:$D,'AG-KIUC 2-52 (a), (c)-(f) '!AE$2, Generation_Raw_Data!$A:$A, 'AG-KIUC 2-52 (a), (c)-(f) '!$B241)&lt;0, 0, SUMIFS(Generation_Raw_Data!$C:$C, Generation_Raw_Data!$D:$D,'AG-KIUC 2-52 (a), (c)-(f) '!AE$2, Generation_Raw_Data!$A:$A, 'AG-KIUC 2-52 (a), (c)-(f) '!$B241))</f>
        <v>0</v>
      </c>
      <c r="AF241" s="8">
        <f>IF(SUMIFS(Generation_Raw_Data!$C:$C, Generation_Raw_Data!$D:$D,'AG-KIUC 2-52 (a), (c)-(f) '!AF$2, Generation_Raw_Data!$A:$A, 'AG-KIUC 2-52 (a), (c)-(f) '!$B241)&lt;0, 0, SUMIFS(Generation_Raw_Data!$C:$C, Generation_Raw_Data!$D:$D,'AG-KIUC 2-52 (a), (c)-(f) '!AF$2, Generation_Raw_Data!$A:$A, 'AG-KIUC 2-52 (a), (c)-(f) '!$B241))</f>
        <v>0</v>
      </c>
      <c r="AG241" s="8">
        <f>IF(SUMIFS(Generation_Raw_Data!$C:$C, Generation_Raw_Data!$D:$D,'AG-KIUC 2-52 (a), (c)-(f) '!AG$2, Generation_Raw_Data!$A:$A, 'AG-KIUC 2-52 (a), (c)-(f) '!$B241)&lt;0, 0, SUMIFS(Generation_Raw_Data!$C:$C, Generation_Raw_Data!$D:$D,'AG-KIUC 2-52 (a), (c)-(f) '!AG$2, Generation_Raw_Data!$A:$A, 'AG-KIUC 2-52 (a), (c)-(f) '!$B241))</f>
        <v>0</v>
      </c>
      <c r="AH241" s="8">
        <f>IF(SUMIFS(Generation_Raw_Data!$C:$C, Generation_Raw_Data!$D:$D,'AG-KIUC 2-52 (a), (c)-(f) '!AH$2, Generation_Raw_Data!$A:$A, 'AG-KIUC 2-52 (a), (c)-(f) '!$B241)&lt;0, 0, SUMIFS(Generation_Raw_Data!$C:$C, Generation_Raw_Data!$D:$D,'AG-KIUC 2-52 (a), (c)-(f) '!AH$2, Generation_Raw_Data!$A:$A, 'AG-KIUC 2-52 (a), (c)-(f) '!$B241))</f>
        <v>0</v>
      </c>
      <c r="AI241" s="8">
        <f>IF(SUMIFS(Generation_Raw_Data!$C:$C, Generation_Raw_Data!$D:$D,'AG-KIUC 2-52 (a), (c)-(f) '!AI$2, Generation_Raw_Data!$A:$A, 'AG-KIUC 2-52 (a), (c)-(f) '!$B241)&lt;0, 0, SUMIFS(Generation_Raw_Data!$C:$C, Generation_Raw_Data!$D:$D,'AG-KIUC 2-52 (a), (c)-(f) '!AI$2, Generation_Raw_Data!$A:$A, 'AG-KIUC 2-52 (a), (c)-(f) '!$B241))</f>
        <v>0</v>
      </c>
      <c r="AJ241" s="8">
        <f>IF(SUMIFS(Generation_Raw_Data!$C:$C, Generation_Raw_Data!$D:$D,'AG-KIUC 2-52 (a), (c)-(f) '!AJ$2, Generation_Raw_Data!$A:$A, 'AG-KIUC 2-52 (a), (c)-(f) '!$B241)&lt;0, 0, SUMIFS(Generation_Raw_Data!$C:$C, Generation_Raw_Data!$D:$D,'AG-KIUC 2-52 (a), (c)-(f) '!AJ$2, Generation_Raw_Data!$A:$A, 'AG-KIUC 2-52 (a), (c)-(f) '!$B241))</f>
        <v>0</v>
      </c>
      <c r="AK241" s="8">
        <f>IF(SUMIFS(Generation_Raw_Data!$C:$C, Generation_Raw_Data!$D:$D,'AG-KIUC 2-52 (a), (c)-(f) '!AK$2, Generation_Raw_Data!$A:$A, 'AG-KIUC 2-52 (a), (c)-(f) '!$B241)&lt;0, 0, SUMIFS(Generation_Raw_Data!$C:$C, Generation_Raw_Data!$D:$D,'AG-KIUC 2-52 (a), (c)-(f) '!AK$2, Generation_Raw_Data!$A:$A, 'AG-KIUC 2-52 (a), (c)-(f) '!$B241))</f>
        <v>33</v>
      </c>
      <c r="AL241" s="8">
        <f>IF(SUMIFS(Generation_Raw_Data!$C:$C, Generation_Raw_Data!$D:$D,'AG-KIUC 2-52 (a), (c)-(f) '!AL$2, Generation_Raw_Data!$A:$A, 'AG-KIUC 2-52 (a), (c)-(f) '!$B241)&lt;0, 0, SUMIFS(Generation_Raw_Data!$C:$C, Generation_Raw_Data!$D:$D,'AG-KIUC 2-52 (a), (c)-(f) '!AL$2, Generation_Raw_Data!$A:$A, 'AG-KIUC 2-52 (a), (c)-(f) '!$B241))</f>
        <v>0</v>
      </c>
      <c r="AM241" s="8">
        <f>IF(SUMIFS(Generation_Raw_Data!$C:$C, Generation_Raw_Data!$D:$D,'AG-KIUC 2-52 (a), (c)-(f) '!AM$2, Generation_Raw_Data!$A:$A, 'AG-KIUC 2-52 (a), (c)-(f) '!$B241)&lt;0, 0, SUMIFS(Generation_Raw_Data!$C:$C, Generation_Raw_Data!$D:$D,'AG-KIUC 2-52 (a), (c)-(f) '!AM$2, Generation_Raw_Data!$A:$A, 'AG-KIUC 2-52 (a), (c)-(f) '!$B241))</f>
        <v>3.4</v>
      </c>
      <c r="AN241" s="8">
        <f>IF(SUMIFS(Generation_Raw_Data!$C:$C, Generation_Raw_Data!$D:$D,'AG-KIUC 2-52 (a), (c)-(f) '!AN$2, Generation_Raw_Data!$A:$A, 'AG-KIUC 2-52 (a), (c)-(f) '!$B241)&lt;0, 0, SUMIFS(Generation_Raw_Data!$C:$C, Generation_Raw_Data!$D:$D,'AG-KIUC 2-52 (a), (c)-(f) '!AN$2, Generation_Raw_Data!$A:$A, 'AG-KIUC 2-52 (a), (c)-(f) '!$B241))</f>
        <v>1.2</v>
      </c>
    </row>
    <row r="242" spans="1:40" x14ac:dyDescent="0.35">
      <c r="A242" s="1">
        <v>30</v>
      </c>
      <c r="B242" s="2">
        <v>44911.66666666665</v>
      </c>
      <c r="C242" s="16">
        <f>SUMIF(Marginal_Cost_Raw_Data!$A:$A, 'AG-KIUC 2-52 (a), (c)-(f) '!$B242, Marginal_Cost_Raw_Data!$B:$B)</f>
        <v>24.085913039279511</v>
      </c>
      <c r="D242" s="17">
        <f>SUMIFS(CTS_Raw_Data!$C:$C, CTS_Raw_Data!$B:$B, "S", CTS_Raw_Data!$A:$A, 'AG-KIUC 2-52 (a), (c)-(f) '!$B242)</f>
        <v>0</v>
      </c>
      <c r="E242" s="7">
        <f>IFERROR(SUMIFS(CTS_Raw_Data!$D:$D, CTS_Raw_Data!$B:$B, "S", CTS_Raw_Data!$A:$A, 'AG-KIUC 2-52 (a), (c)-(f) '!$B242)/'AG-KIUC 2-52 (a), (c)-(f) '!$D242,0)</f>
        <v>0</v>
      </c>
      <c r="F242" s="14">
        <f>SUMIFS(CTS_Raw_Data!$C:$C, CTS_Raw_Data!$B:$B, "B", CTS_Raw_Data!$A:$A, 'AG-KIUC 2-52 (a), (c)-(f) '!$B242)</f>
        <v>0</v>
      </c>
      <c r="G242" s="7">
        <f>IFERROR(SUMIFS(CTS_Raw_Data!$D:$D, CTS_Raw_Data!$B:$B, "B", CTS_Raw_Data!$A:$A, 'AG-KIUC 2-52 (a), (c)-(f) '!$B242)/'AG-KIUC 2-52 (a), (c)-(f) '!$F242,0)</f>
        <v>0</v>
      </c>
      <c r="H242" s="19">
        <f>SUMIF(ACE_Raw_Data!$A:$A, 'AG-KIUC 2-52 (a), (c)-(f) '!$B242, ACE_Raw_Data!$B:$B)</f>
        <v>-5.0618068411946293</v>
      </c>
      <c r="I242" s="21">
        <f>IF(SUMIFS(Generation_Raw_Data!$C:$C, Generation_Raw_Data!$D:$D,'AG-KIUC 2-52 (a), (c)-(f) '!I$2, Generation_Raw_Data!$A:$A, 'AG-KIUC 2-52 (a), (c)-(f) '!$B242)&lt;0, 0, SUMIFS(Generation_Raw_Data!$C:$C, Generation_Raw_Data!$D:$D,'AG-KIUC 2-52 (a), (c)-(f) '!I$2, Generation_Raw_Data!$A:$A, 'AG-KIUC 2-52 (a), (c)-(f) '!$B242))</f>
        <v>145</v>
      </c>
      <c r="J242" s="8">
        <f>IF(SUMIFS(Generation_Raw_Data!$C:$C, Generation_Raw_Data!$D:$D,'AG-KIUC 2-52 (a), (c)-(f) '!J$2, Generation_Raw_Data!$A:$A, 'AG-KIUC 2-52 (a), (c)-(f) '!$B242)&lt;0, 0, SUMIFS(Generation_Raw_Data!$C:$C, Generation_Raw_Data!$D:$D,'AG-KIUC 2-52 (a), (c)-(f) '!J$2, Generation_Raw_Data!$A:$A, 'AG-KIUC 2-52 (a), (c)-(f) '!$B242))</f>
        <v>664.25</v>
      </c>
      <c r="K242" s="8">
        <f>IF(SUMIFS(Generation_Raw_Data!$C:$C, Generation_Raw_Data!$D:$D,'AG-KIUC 2-52 (a), (c)-(f) '!K$2, Generation_Raw_Data!$A:$A, 'AG-KIUC 2-52 (a), (c)-(f) '!$B242)&lt;0, 0, SUMIFS(Generation_Raw_Data!$C:$C, Generation_Raw_Data!$D:$D,'AG-KIUC 2-52 (a), (c)-(f) '!K$2, Generation_Raw_Data!$A:$A, 'AG-KIUC 2-52 (a), (c)-(f) '!$B242))</f>
        <v>434</v>
      </c>
      <c r="L242" s="8">
        <f>IF(SUMIFS(Generation_Raw_Data!$C:$C, Generation_Raw_Data!$D:$D,'AG-KIUC 2-52 (a), (c)-(f) '!L$2, Generation_Raw_Data!$A:$A, 'AG-KIUC 2-52 (a), (c)-(f) '!$B242)&lt;0, 0, SUMIFS(Generation_Raw_Data!$C:$C, Generation_Raw_Data!$D:$D,'AG-KIUC 2-52 (a), (c)-(f) '!L$2, Generation_Raw_Data!$A:$A, 'AG-KIUC 2-52 (a), (c)-(f) '!$B242))</f>
        <v>0</v>
      </c>
      <c r="M242" s="8">
        <f>IF(SUMIFS(Generation_Raw_Data!$C:$C, Generation_Raw_Data!$D:$D,'AG-KIUC 2-52 (a), (c)-(f) '!M$2, Generation_Raw_Data!$A:$A, 'AG-KIUC 2-52 (a), (c)-(f) '!$B242)&lt;0, 0, SUMIFS(Generation_Raw_Data!$C:$C, Generation_Raw_Data!$D:$D,'AG-KIUC 2-52 (a), (c)-(f) '!M$2, Generation_Raw_Data!$A:$A, 'AG-KIUC 2-52 (a), (c)-(f) '!$B242))</f>
        <v>375</v>
      </c>
      <c r="N242" s="8">
        <f>IF(SUMIFS(Generation_Raw_Data!$C:$C, Generation_Raw_Data!$D:$D,'AG-KIUC 2-52 (a), (c)-(f) '!N$2, Generation_Raw_Data!$A:$A, 'AG-KIUC 2-52 (a), (c)-(f) '!$B242)&lt;0, 0, SUMIFS(Generation_Raw_Data!$C:$C, Generation_Raw_Data!$D:$D,'AG-KIUC 2-52 (a), (c)-(f) '!N$2, Generation_Raw_Data!$A:$A, 'AG-KIUC 2-52 (a), (c)-(f) '!$B242))</f>
        <v>315</v>
      </c>
      <c r="O242" s="8">
        <f>IF(SUMIFS(Generation_Raw_Data!$C:$C, Generation_Raw_Data!$D:$D,'AG-KIUC 2-52 (a), (c)-(f) '!O$2, Generation_Raw_Data!$A:$A, 'AG-KIUC 2-52 (a), (c)-(f) '!$B242)&lt;0, 0, SUMIFS(Generation_Raw_Data!$C:$C, Generation_Raw_Data!$D:$D,'AG-KIUC 2-52 (a), (c)-(f) '!O$2, Generation_Raw_Data!$A:$A, 'AG-KIUC 2-52 (a), (c)-(f) '!$B242))</f>
        <v>283.10000000000002</v>
      </c>
      <c r="P242" s="8">
        <f>IF(SUMIFS(Generation_Raw_Data!$C:$C, Generation_Raw_Data!$D:$D,'AG-KIUC 2-52 (a), (c)-(f) '!P$2, Generation_Raw_Data!$A:$A, 'AG-KIUC 2-52 (a), (c)-(f) '!$B242)&lt;0, 0, SUMIFS(Generation_Raw_Data!$C:$C, Generation_Raw_Data!$D:$D,'AG-KIUC 2-52 (a), (c)-(f) '!P$2, Generation_Raw_Data!$A:$A, 'AG-KIUC 2-52 (a), (c)-(f) '!$B242))</f>
        <v>0</v>
      </c>
      <c r="Q242" s="8">
        <f>IF(SUMIFS(Generation_Raw_Data!$C:$C, Generation_Raw_Data!$D:$D,'AG-KIUC 2-52 (a), (c)-(f) '!Q$2, Generation_Raw_Data!$A:$A, 'AG-KIUC 2-52 (a), (c)-(f) '!$B242)&lt;0, 0, SUMIFS(Generation_Raw_Data!$C:$C, Generation_Raw_Data!$D:$D,'AG-KIUC 2-52 (a), (c)-(f) '!Q$2, Generation_Raw_Data!$A:$A, 'AG-KIUC 2-52 (a), (c)-(f) '!$B242))</f>
        <v>274.10000000000002</v>
      </c>
      <c r="R242" s="8">
        <f>IF(SUMIFS(Generation_Raw_Data!$C:$C, Generation_Raw_Data!$D:$D,'AG-KIUC 2-52 (a), (c)-(f) '!R$2, Generation_Raw_Data!$A:$A, 'AG-KIUC 2-52 (a), (c)-(f) '!$B242)&lt;0, 0, SUMIFS(Generation_Raw_Data!$C:$C, Generation_Raw_Data!$D:$D,'AG-KIUC 2-52 (a), (c)-(f) '!R$2, Generation_Raw_Data!$A:$A, 'AG-KIUC 2-52 (a), (c)-(f) '!$B242))</f>
        <v>391.3</v>
      </c>
      <c r="S242" s="8">
        <f>IF(SUMIFS(Generation_Raw_Data!$C:$C, Generation_Raw_Data!$D:$D,'AG-KIUC 2-52 (a), (c)-(f) '!S$2, Generation_Raw_Data!$A:$A, 'AG-KIUC 2-52 (a), (c)-(f) '!$B242)&lt;0, 0, SUMIFS(Generation_Raw_Data!$C:$C, Generation_Raw_Data!$D:$D,'AG-KIUC 2-52 (a), (c)-(f) '!S$2, Generation_Raw_Data!$A:$A, 'AG-KIUC 2-52 (a), (c)-(f) '!$B242))</f>
        <v>428.7</v>
      </c>
      <c r="T242" s="8">
        <f>IF(SUMIFS(Generation_Raw_Data!$C:$C, Generation_Raw_Data!$D:$D,'AG-KIUC 2-52 (a), (c)-(f) '!T$2, Generation_Raw_Data!$A:$A, 'AG-KIUC 2-52 (a), (c)-(f) '!$B242)&lt;0, 0, SUMIFS(Generation_Raw_Data!$C:$C, Generation_Raw_Data!$D:$D,'AG-KIUC 2-52 (a), (c)-(f) '!T$2, Generation_Raw_Data!$A:$A, 'AG-KIUC 2-52 (a), (c)-(f) '!$B242))</f>
        <v>752.4</v>
      </c>
      <c r="U242" s="8">
        <f>IF(SUMIFS(Generation_Raw_Data!$C:$C, Generation_Raw_Data!$D:$D,'AG-KIUC 2-52 (a), (c)-(f) '!U$2, Generation_Raw_Data!$A:$A, 'AG-KIUC 2-52 (a), (c)-(f) '!$B242)&lt;0, 0, SUMIFS(Generation_Raw_Data!$C:$C, Generation_Raw_Data!$D:$D,'AG-KIUC 2-52 (a), (c)-(f) '!U$2, Generation_Raw_Data!$A:$A, 'AG-KIUC 2-52 (a), (c)-(f) '!$B242))</f>
        <v>0</v>
      </c>
      <c r="V242" s="8">
        <f>IF(SUMIFS(Generation_Raw_Data!$C:$C, Generation_Raw_Data!$D:$D,'AG-KIUC 2-52 (a), (c)-(f) '!V$2, Generation_Raw_Data!$A:$A, 'AG-KIUC 2-52 (a), (c)-(f) '!$B242)&lt;0, 0, SUMIFS(Generation_Raw_Data!$C:$C, Generation_Raw_Data!$D:$D,'AG-KIUC 2-52 (a), (c)-(f) '!V$2, Generation_Raw_Data!$A:$A, 'AG-KIUC 2-52 (a), (c)-(f) '!$B242))</f>
        <v>0</v>
      </c>
      <c r="W242" s="8">
        <f>IF(SUMIFS(Generation_Raw_Data!$C:$C, Generation_Raw_Data!$D:$D,'AG-KIUC 2-52 (a), (c)-(f) '!W$2, Generation_Raw_Data!$A:$A, 'AG-KIUC 2-52 (a), (c)-(f) '!$B242)&lt;0, 0, SUMIFS(Generation_Raw_Data!$C:$C, Generation_Raw_Data!$D:$D,'AG-KIUC 2-52 (a), (c)-(f) '!W$2, Generation_Raw_Data!$A:$A, 'AG-KIUC 2-52 (a), (c)-(f) '!$B242))</f>
        <v>0</v>
      </c>
      <c r="X242" s="8">
        <f>IF(SUMIFS(Generation_Raw_Data!$C:$C, Generation_Raw_Data!$D:$D,'AG-KIUC 2-52 (a), (c)-(f) '!X$2, Generation_Raw_Data!$A:$A, 'AG-KIUC 2-52 (a), (c)-(f) '!$B242)&lt;0, 0, SUMIFS(Generation_Raw_Data!$C:$C, Generation_Raw_Data!$D:$D,'AG-KIUC 2-52 (a), (c)-(f) '!X$2, Generation_Raw_Data!$A:$A, 'AG-KIUC 2-52 (a), (c)-(f) '!$B242))</f>
        <v>0</v>
      </c>
      <c r="Y242" s="8">
        <f>IF(SUMIFS(Generation_Raw_Data!$C:$C, Generation_Raw_Data!$D:$D,'AG-KIUC 2-52 (a), (c)-(f) '!Y$2, Generation_Raw_Data!$A:$A, 'AG-KIUC 2-52 (a), (c)-(f) '!$B242)&lt;0, 0, SUMIFS(Generation_Raw_Data!$C:$C, Generation_Raw_Data!$D:$D,'AG-KIUC 2-52 (a), (c)-(f) '!Y$2, Generation_Raw_Data!$A:$A, 'AG-KIUC 2-52 (a), (c)-(f) '!$B242))</f>
        <v>0</v>
      </c>
      <c r="Z242" s="8">
        <f>IF(SUMIFS(Generation_Raw_Data!$C:$C, Generation_Raw_Data!$D:$D,'AG-KIUC 2-52 (a), (c)-(f) '!Z$2, Generation_Raw_Data!$A:$A, 'AG-KIUC 2-52 (a), (c)-(f) '!$B242)&lt;0, 0, SUMIFS(Generation_Raw_Data!$C:$C, Generation_Raw_Data!$D:$D,'AG-KIUC 2-52 (a), (c)-(f) '!Z$2, Generation_Raw_Data!$A:$A, 'AG-KIUC 2-52 (a), (c)-(f) '!$B242))</f>
        <v>0</v>
      </c>
      <c r="AA242" s="8">
        <f>IF(SUMIFS(Generation_Raw_Data!$C:$C, Generation_Raw_Data!$D:$D,'AG-KIUC 2-52 (a), (c)-(f) '!AA$2, Generation_Raw_Data!$A:$A, 'AG-KIUC 2-52 (a), (c)-(f) '!$B242)&lt;0, 0, SUMIFS(Generation_Raw_Data!$C:$C, Generation_Raw_Data!$D:$D,'AG-KIUC 2-52 (a), (c)-(f) '!AA$2, Generation_Raw_Data!$A:$A, 'AG-KIUC 2-52 (a), (c)-(f) '!$B242))</f>
        <v>0</v>
      </c>
      <c r="AB242" s="8">
        <f>IF(SUMIFS(Generation_Raw_Data!$C:$C, Generation_Raw_Data!$D:$D,'AG-KIUC 2-52 (a), (c)-(f) '!AB$2, Generation_Raw_Data!$A:$A, 'AG-KIUC 2-52 (a), (c)-(f) '!$B242)&lt;0, 0, SUMIFS(Generation_Raw_Data!$C:$C, Generation_Raw_Data!$D:$D,'AG-KIUC 2-52 (a), (c)-(f) '!AB$2, Generation_Raw_Data!$A:$A, 'AG-KIUC 2-52 (a), (c)-(f) '!$B242))</f>
        <v>0</v>
      </c>
      <c r="AC242" s="8">
        <f>IF(SUMIFS(Generation_Raw_Data!$C:$C, Generation_Raw_Data!$D:$D,'AG-KIUC 2-52 (a), (c)-(f) '!AC$2, Generation_Raw_Data!$A:$A, 'AG-KIUC 2-52 (a), (c)-(f) '!$B242)&lt;0, 0, SUMIFS(Generation_Raw_Data!$C:$C, Generation_Raw_Data!$D:$D,'AG-KIUC 2-52 (a), (c)-(f) '!AC$2, Generation_Raw_Data!$A:$A, 'AG-KIUC 2-52 (a), (c)-(f) '!$B242))</f>
        <v>0</v>
      </c>
      <c r="AD242" s="8">
        <f>IF(SUMIFS(Generation_Raw_Data!$C:$C, Generation_Raw_Data!$D:$D,'AG-KIUC 2-52 (a), (c)-(f) '!AD$2, Generation_Raw_Data!$A:$A, 'AG-KIUC 2-52 (a), (c)-(f) '!$B242)&lt;0, 0, SUMIFS(Generation_Raw_Data!$C:$C, Generation_Raw_Data!$D:$D,'AG-KIUC 2-52 (a), (c)-(f) '!AD$2, Generation_Raw_Data!$A:$A, 'AG-KIUC 2-52 (a), (c)-(f) '!$B242))</f>
        <v>0</v>
      </c>
      <c r="AE242" s="8">
        <f>IF(SUMIFS(Generation_Raw_Data!$C:$C, Generation_Raw_Data!$D:$D,'AG-KIUC 2-52 (a), (c)-(f) '!AE$2, Generation_Raw_Data!$A:$A, 'AG-KIUC 2-52 (a), (c)-(f) '!$B242)&lt;0, 0, SUMIFS(Generation_Raw_Data!$C:$C, Generation_Raw_Data!$D:$D,'AG-KIUC 2-52 (a), (c)-(f) '!AE$2, Generation_Raw_Data!$A:$A, 'AG-KIUC 2-52 (a), (c)-(f) '!$B242))</f>
        <v>0</v>
      </c>
      <c r="AF242" s="8">
        <f>IF(SUMIFS(Generation_Raw_Data!$C:$C, Generation_Raw_Data!$D:$D,'AG-KIUC 2-52 (a), (c)-(f) '!AF$2, Generation_Raw_Data!$A:$A, 'AG-KIUC 2-52 (a), (c)-(f) '!$B242)&lt;0, 0, SUMIFS(Generation_Raw_Data!$C:$C, Generation_Raw_Data!$D:$D,'AG-KIUC 2-52 (a), (c)-(f) '!AF$2, Generation_Raw_Data!$A:$A, 'AG-KIUC 2-52 (a), (c)-(f) '!$B242))</f>
        <v>0</v>
      </c>
      <c r="AG242" s="8">
        <f>IF(SUMIFS(Generation_Raw_Data!$C:$C, Generation_Raw_Data!$D:$D,'AG-KIUC 2-52 (a), (c)-(f) '!AG$2, Generation_Raw_Data!$A:$A, 'AG-KIUC 2-52 (a), (c)-(f) '!$B242)&lt;0, 0, SUMIFS(Generation_Raw_Data!$C:$C, Generation_Raw_Data!$D:$D,'AG-KIUC 2-52 (a), (c)-(f) '!AG$2, Generation_Raw_Data!$A:$A, 'AG-KIUC 2-52 (a), (c)-(f) '!$B242))</f>
        <v>0</v>
      </c>
      <c r="AH242" s="8">
        <f>IF(SUMIFS(Generation_Raw_Data!$C:$C, Generation_Raw_Data!$D:$D,'AG-KIUC 2-52 (a), (c)-(f) '!AH$2, Generation_Raw_Data!$A:$A, 'AG-KIUC 2-52 (a), (c)-(f) '!$B242)&lt;0, 0, SUMIFS(Generation_Raw_Data!$C:$C, Generation_Raw_Data!$D:$D,'AG-KIUC 2-52 (a), (c)-(f) '!AH$2, Generation_Raw_Data!$A:$A, 'AG-KIUC 2-52 (a), (c)-(f) '!$B242))</f>
        <v>0</v>
      </c>
      <c r="AI242" s="8">
        <f>IF(SUMIFS(Generation_Raw_Data!$C:$C, Generation_Raw_Data!$D:$D,'AG-KIUC 2-52 (a), (c)-(f) '!AI$2, Generation_Raw_Data!$A:$A, 'AG-KIUC 2-52 (a), (c)-(f) '!$B242)&lt;0, 0, SUMIFS(Generation_Raw_Data!$C:$C, Generation_Raw_Data!$D:$D,'AG-KIUC 2-52 (a), (c)-(f) '!AI$2, Generation_Raw_Data!$A:$A, 'AG-KIUC 2-52 (a), (c)-(f) '!$B242))</f>
        <v>0</v>
      </c>
      <c r="AJ242" s="8">
        <f>IF(SUMIFS(Generation_Raw_Data!$C:$C, Generation_Raw_Data!$D:$D,'AG-KIUC 2-52 (a), (c)-(f) '!AJ$2, Generation_Raw_Data!$A:$A, 'AG-KIUC 2-52 (a), (c)-(f) '!$B242)&lt;0, 0, SUMIFS(Generation_Raw_Data!$C:$C, Generation_Raw_Data!$D:$D,'AG-KIUC 2-52 (a), (c)-(f) '!AJ$2, Generation_Raw_Data!$A:$A, 'AG-KIUC 2-52 (a), (c)-(f) '!$B242))</f>
        <v>0</v>
      </c>
      <c r="AK242" s="8">
        <f>IF(SUMIFS(Generation_Raw_Data!$C:$C, Generation_Raw_Data!$D:$D,'AG-KIUC 2-52 (a), (c)-(f) '!AK$2, Generation_Raw_Data!$A:$A, 'AG-KIUC 2-52 (a), (c)-(f) '!$B242)&lt;0, 0, SUMIFS(Generation_Raw_Data!$C:$C, Generation_Raw_Data!$D:$D,'AG-KIUC 2-52 (a), (c)-(f) '!AK$2, Generation_Raw_Data!$A:$A, 'AG-KIUC 2-52 (a), (c)-(f) '!$B242))</f>
        <v>33</v>
      </c>
      <c r="AL242" s="8">
        <f>IF(SUMIFS(Generation_Raw_Data!$C:$C, Generation_Raw_Data!$D:$D,'AG-KIUC 2-52 (a), (c)-(f) '!AL$2, Generation_Raw_Data!$A:$A, 'AG-KIUC 2-52 (a), (c)-(f) '!$B242)&lt;0, 0, SUMIFS(Generation_Raw_Data!$C:$C, Generation_Raw_Data!$D:$D,'AG-KIUC 2-52 (a), (c)-(f) '!AL$2, Generation_Raw_Data!$A:$A, 'AG-KIUC 2-52 (a), (c)-(f) '!$B242))</f>
        <v>0</v>
      </c>
      <c r="AM242" s="8">
        <f>IF(SUMIFS(Generation_Raw_Data!$C:$C, Generation_Raw_Data!$D:$D,'AG-KIUC 2-52 (a), (c)-(f) '!AM$2, Generation_Raw_Data!$A:$A, 'AG-KIUC 2-52 (a), (c)-(f) '!$B242)&lt;0, 0, SUMIFS(Generation_Raw_Data!$C:$C, Generation_Raw_Data!$D:$D,'AG-KIUC 2-52 (a), (c)-(f) '!AM$2, Generation_Raw_Data!$A:$A, 'AG-KIUC 2-52 (a), (c)-(f) '!$B242))</f>
        <v>1</v>
      </c>
      <c r="AN242" s="8">
        <f>IF(SUMIFS(Generation_Raw_Data!$C:$C, Generation_Raw_Data!$D:$D,'AG-KIUC 2-52 (a), (c)-(f) '!AN$2, Generation_Raw_Data!$A:$A, 'AG-KIUC 2-52 (a), (c)-(f) '!$B242)&lt;0, 0, SUMIFS(Generation_Raw_Data!$C:$C, Generation_Raw_Data!$D:$D,'AG-KIUC 2-52 (a), (c)-(f) '!AN$2, Generation_Raw_Data!$A:$A, 'AG-KIUC 2-52 (a), (c)-(f) '!$B242))</f>
        <v>0.3</v>
      </c>
    </row>
    <row r="243" spans="1:40" x14ac:dyDescent="0.35">
      <c r="A243" s="1">
        <v>31</v>
      </c>
      <c r="B243" s="2">
        <v>44914.375</v>
      </c>
      <c r="C243" s="16">
        <f>SUMIF(Marginal_Cost_Raw_Data!$A:$A, 'AG-KIUC 2-52 (a), (c)-(f) '!$B243, Marginal_Cost_Raw_Data!$B:$B)</f>
        <v>25.405568703342013</v>
      </c>
      <c r="D243" s="17">
        <f>SUMIFS(CTS_Raw_Data!$C:$C, CTS_Raw_Data!$B:$B, "S", CTS_Raw_Data!$A:$A, 'AG-KIUC 2-52 (a), (c)-(f) '!$B243)</f>
        <v>300</v>
      </c>
      <c r="E243" s="7">
        <f>IFERROR(SUMIFS(CTS_Raw_Data!$D:$D, CTS_Raw_Data!$B:$B, "S", CTS_Raw_Data!$A:$A, 'AG-KIUC 2-52 (a), (c)-(f) '!$B243)/'AG-KIUC 2-52 (a), (c)-(f) '!$D243,0)</f>
        <v>74.002499999999998</v>
      </c>
      <c r="F243" s="14">
        <f>SUMIFS(CTS_Raw_Data!$C:$C, CTS_Raw_Data!$B:$B, "B", CTS_Raw_Data!$A:$A, 'AG-KIUC 2-52 (a), (c)-(f) '!$B243)</f>
        <v>0</v>
      </c>
      <c r="G243" s="7">
        <f>IFERROR(SUMIFS(CTS_Raw_Data!$D:$D, CTS_Raw_Data!$B:$B, "B", CTS_Raw_Data!$A:$A, 'AG-KIUC 2-52 (a), (c)-(f) '!$B243)/'AG-KIUC 2-52 (a), (c)-(f) '!$F243,0)</f>
        <v>0</v>
      </c>
      <c r="H243" s="19">
        <f>SUMIF(ACE_Raw_Data!$A:$A, 'AG-KIUC 2-52 (a), (c)-(f) '!$B243, ACE_Raw_Data!$B:$B)</f>
        <v>-11.270254797571235</v>
      </c>
      <c r="I243" s="21">
        <f>IF(SUMIFS(Generation_Raw_Data!$C:$C, Generation_Raw_Data!$D:$D,'AG-KIUC 2-52 (a), (c)-(f) '!I$2, Generation_Raw_Data!$A:$A, 'AG-KIUC 2-52 (a), (c)-(f) '!$B243)&lt;0, 0, SUMIFS(Generation_Raw_Data!$C:$C, Generation_Raw_Data!$D:$D,'AG-KIUC 2-52 (a), (c)-(f) '!I$2, Generation_Raw_Data!$A:$A, 'AG-KIUC 2-52 (a), (c)-(f) '!$B243))</f>
        <v>231</v>
      </c>
      <c r="J243" s="8">
        <f>IF(SUMIFS(Generation_Raw_Data!$C:$C, Generation_Raw_Data!$D:$D,'AG-KIUC 2-52 (a), (c)-(f) '!J$2, Generation_Raw_Data!$A:$A, 'AG-KIUC 2-52 (a), (c)-(f) '!$B243)&lt;0, 0, SUMIFS(Generation_Raw_Data!$C:$C, Generation_Raw_Data!$D:$D,'AG-KIUC 2-52 (a), (c)-(f) '!J$2, Generation_Raw_Data!$A:$A, 'AG-KIUC 2-52 (a), (c)-(f) '!$B243))</f>
        <v>688</v>
      </c>
      <c r="K243" s="8">
        <f>IF(SUMIFS(Generation_Raw_Data!$C:$C, Generation_Raw_Data!$D:$D,'AG-KIUC 2-52 (a), (c)-(f) '!K$2, Generation_Raw_Data!$A:$A, 'AG-KIUC 2-52 (a), (c)-(f) '!$B243)&lt;0, 0, SUMIFS(Generation_Raw_Data!$C:$C, Generation_Raw_Data!$D:$D,'AG-KIUC 2-52 (a), (c)-(f) '!K$2, Generation_Raw_Data!$A:$A, 'AG-KIUC 2-52 (a), (c)-(f) '!$B243))</f>
        <v>485</v>
      </c>
      <c r="L243" s="8">
        <f>IF(SUMIFS(Generation_Raw_Data!$C:$C, Generation_Raw_Data!$D:$D,'AG-KIUC 2-52 (a), (c)-(f) '!L$2, Generation_Raw_Data!$A:$A, 'AG-KIUC 2-52 (a), (c)-(f) '!$B243)&lt;0, 0, SUMIFS(Generation_Raw_Data!$C:$C, Generation_Raw_Data!$D:$D,'AG-KIUC 2-52 (a), (c)-(f) '!L$2, Generation_Raw_Data!$A:$A, 'AG-KIUC 2-52 (a), (c)-(f) '!$B243))</f>
        <v>415</v>
      </c>
      <c r="M243" s="8">
        <f>IF(SUMIFS(Generation_Raw_Data!$C:$C, Generation_Raw_Data!$D:$D,'AG-KIUC 2-52 (a), (c)-(f) '!M$2, Generation_Raw_Data!$A:$A, 'AG-KIUC 2-52 (a), (c)-(f) '!$B243)&lt;0, 0, SUMIFS(Generation_Raw_Data!$C:$C, Generation_Raw_Data!$D:$D,'AG-KIUC 2-52 (a), (c)-(f) '!M$2, Generation_Raw_Data!$A:$A, 'AG-KIUC 2-52 (a), (c)-(f) '!$B243))</f>
        <v>418</v>
      </c>
      <c r="N243" s="8">
        <f>IF(SUMIFS(Generation_Raw_Data!$C:$C, Generation_Raw_Data!$D:$D,'AG-KIUC 2-52 (a), (c)-(f) '!N$2, Generation_Raw_Data!$A:$A, 'AG-KIUC 2-52 (a), (c)-(f) '!$B243)&lt;0, 0, SUMIFS(Generation_Raw_Data!$C:$C, Generation_Raw_Data!$D:$D,'AG-KIUC 2-52 (a), (c)-(f) '!N$2, Generation_Raw_Data!$A:$A, 'AG-KIUC 2-52 (a), (c)-(f) '!$B243))</f>
        <v>384</v>
      </c>
      <c r="O243" s="8">
        <f>IF(SUMIFS(Generation_Raw_Data!$C:$C, Generation_Raw_Data!$D:$D,'AG-KIUC 2-52 (a), (c)-(f) '!O$2, Generation_Raw_Data!$A:$A, 'AG-KIUC 2-52 (a), (c)-(f) '!$B243)&lt;0, 0, SUMIFS(Generation_Raw_Data!$C:$C, Generation_Raw_Data!$D:$D,'AG-KIUC 2-52 (a), (c)-(f) '!O$2, Generation_Raw_Data!$A:$A, 'AG-KIUC 2-52 (a), (c)-(f) '!$B243))</f>
        <v>294.60000000000002</v>
      </c>
      <c r="P243" s="8">
        <f>IF(SUMIFS(Generation_Raw_Data!$C:$C, Generation_Raw_Data!$D:$D,'AG-KIUC 2-52 (a), (c)-(f) '!P$2, Generation_Raw_Data!$A:$A, 'AG-KIUC 2-52 (a), (c)-(f) '!$B243)&lt;0, 0, SUMIFS(Generation_Raw_Data!$C:$C, Generation_Raw_Data!$D:$D,'AG-KIUC 2-52 (a), (c)-(f) '!P$2, Generation_Raw_Data!$A:$A, 'AG-KIUC 2-52 (a), (c)-(f) '!$B243))</f>
        <v>301.60000000000002</v>
      </c>
      <c r="Q243" s="8">
        <f>IF(SUMIFS(Generation_Raw_Data!$C:$C, Generation_Raw_Data!$D:$D,'AG-KIUC 2-52 (a), (c)-(f) '!Q$2, Generation_Raw_Data!$A:$A, 'AG-KIUC 2-52 (a), (c)-(f) '!$B243)&lt;0, 0, SUMIFS(Generation_Raw_Data!$C:$C, Generation_Raw_Data!$D:$D,'AG-KIUC 2-52 (a), (c)-(f) '!Q$2, Generation_Raw_Data!$A:$A, 'AG-KIUC 2-52 (a), (c)-(f) '!$B243))</f>
        <v>367.3</v>
      </c>
      <c r="R243" s="8">
        <f>IF(SUMIFS(Generation_Raw_Data!$C:$C, Generation_Raw_Data!$D:$D,'AG-KIUC 2-52 (a), (c)-(f) '!R$2, Generation_Raw_Data!$A:$A, 'AG-KIUC 2-52 (a), (c)-(f) '!$B243)&lt;0, 0, SUMIFS(Generation_Raw_Data!$C:$C, Generation_Raw_Data!$D:$D,'AG-KIUC 2-52 (a), (c)-(f) '!R$2, Generation_Raw_Data!$A:$A, 'AG-KIUC 2-52 (a), (c)-(f) '!$B243))</f>
        <v>469.5</v>
      </c>
      <c r="S243" s="8">
        <f>IF(SUMIFS(Generation_Raw_Data!$C:$C, Generation_Raw_Data!$D:$D,'AG-KIUC 2-52 (a), (c)-(f) '!S$2, Generation_Raw_Data!$A:$A, 'AG-KIUC 2-52 (a), (c)-(f) '!$B243)&lt;0, 0, SUMIFS(Generation_Raw_Data!$C:$C, Generation_Raw_Data!$D:$D,'AG-KIUC 2-52 (a), (c)-(f) '!S$2, Generation_Raw_Data!$A:$A, 'AG-KIUC 2-52 (a), (c)-(f) '!$B243))</f>
        <v>453.4</v>
      </c>
      <c r="T243" s="8">
        <f>IF(SUMIFS(Generation_Raw_Data!$C:$C, Generation_Raw_Data!$D:$D,'AG-KIUC 2-52 (a), (c)-(f) '!T$2, Generation_Raw_Data!$A:$A, 'AG-KIUC 2-52 (a), (c)-(f) '!$B243)&lt;0, 0, SUMIFS(Generation_Raw_Data!$C:$C, Generation_Raw_Data!$D:$D,'AG-KIUC 2-52 (a), (c)-(f) '!T$2, Generation_Raw_Data!$A:$A, 'AG-KIUC 2-52 (a), (c)-(f) '!$B243))</f>
        <v>761.6</v>
      </c>
      <c r="U243" s="8">
        <f>IF(SUMIFS(Generation_Raw_Data!$C:$C, Generation_Raw_Data!$D:$D,'AG-KIUC 2-52 (a), (c)-(f) '!U$2, Generation_Raw_Data!$A:$A, 'AG-KIUC 2-52 (a), (c)-(f) '!$B243)&lt;0, 0, SUMIFS(Generation_Raw_Data!$C:$C, Generation_Raw_Data!$D:$D,'AG-KIUC 2-52 (a), (c)-(f) '!U$2, Generation_Raw_Data!$A:$A, 'AG-KIUC 2-52 (a), (c)-(f) '!$B243))</f>
        <v>0</v>
      </c>
      <c r="V243" s="8">
        <f>IF(SUMIFS(Generation_Raw_Data!$C:$C, Generation_Raw_Data!$D:$D,'AG-KIUC 2-52 (a), (c)-(f) '!V$2, Generation_Raw_Data!$A:$A, 'AG-KIUC 2-52 (a), (c)-(f) '!$B243)&lt;0, 0, SUMIFS(Generation_Raw_Data!$C:$C, Generation_Raw_Data!$D:$D,'AG-KIUC 2-52 (a), (c)-(f) '!V$2, Generation_Raw_Data!$A:$A, 'AG-KIUC 2-52 (a), (c)-(f) '!$B243))</f>
        <v>0</v>
      </c>
      <c r="W243" s="8">
        <f>IF(SUMIFS(Generation_Raw_Data!$C:$C, Generation_Raw_Data!$D:$D,'AG-KIUC 2-52 (a), (c)-(f) '!W$2, Generation_Raw_Data!$A:$A, 'AG-KIUC 2-52 (a), (c)-(f) '!$B243)&lt;0, 0, SUMIFS(Generation_Raw_Data!$C:$C, Generation_Raw_Data!$D:$D,'AG-KIUC 2-52 (a), (c)-(f) '!W$2, Generation_Raw_Data!$A:$A, 'AG-KIUC 2-52 (a), (c)-(f) '!$B243))</f>
        <v>0</v>
      </c>
      <c r="X243" s="8">
        <f>IF(SUMIFS(Generation_Raw_Data!$C:$C, Generation_Raw_Data!$D:$D,'AG-KIUC 2-52 (a), (c)-(f) '!X$2, Generation_Raw_Data!$A:$A, 'AG-KIUC 2-52 (a), (c)-(f) '!$B243)&lt;0, 0, SUMIFS(Generation_Raw_Data!$C:$C, Generation_Raw_Data!$D:$D,'AG-KIUC 2-52 (a), (c)-(f) '!X$2, Generation_Raw_Data!$A:$A, 'AG-KIUC 2-52 (a), (c)-(f) '!$B243))</f>
        <v>0</v>
      </c>
      <c r="Y243" s="8">
        <f>IF(SUMIFS(Generation_Raw_Data!$C:$C, Generation_Raw_Data!$D:$D,'AG-KIUC 2-52 (a), (c)-(f) '!Y$2, Generation_Raw_Data!$A:$A, 'AG-KIUC 2-52 (a), (c)-(f) '!$B243)&lt;0, 0, SUMIFS(Generation_Raw_Data!$C:$C, Generation_Raw_Data!$D:$D,'AG-KIUC 2-52 (a), (c)-(f) '!Y$2, Generation_Raw_Data!$A:$A, 'AG-KIUC 2-52 (a), (c)-(f) '!$B243))</f>
        <v>0</v>
      </c>
      <c r="Z243" s="8">
        <f>IF(SUMIFS(Generation_Raw_Data!$C:$C, Generation_Raw_Data!$D:$D,'AG-KIUC 2-52 (a), (c)-(f) '!Z$2, Generation_Raw_Data!$A:$A, 'AG-KIUC 2-52 (a), (c)-(f) '!$B243)&lt;0, 0, SUMIFS(Generation_Raw_Data!$C:$C, Generation_Raw_Data!$D:$D,'AG-KIUC 2-52 (a), (c)-(f) '!Z$2, Generation_Raw_Data!$A:$A, 'AG-KIUC 2-52 (a), (c)-(f) '!$B243))</f>
        <v>0</v>
      </c>
      <c r="AA243" s="8">
        <f>IF(SUMIFS(Generation_Raw_Data!$C:$C, Generation_Raw_Data!$D:$D,'AG-KIUC 2-52 (a), (c)-(f) '!AA$2, Generation_Raw_Data!$A:$A, 'AG-KIUC 2-52 (a), (c)-(f) '!$B243)&lt;0, 0, SUMIFS(Generation_Raw_Data!$C:$C, Generation_Raw_Data!$D:$D,'AG-KIUC 2-52 (a), (c)-(f) '!AA$2, Generation_Raw_Data!$A:$A, 'AG-KIUC 2-52 (a), (c)-(f) '!$B243))</f>
        <v>0</v>
      </c>
      <c r="AB243" s="8">
        <f>IF(SUMIFS(Generation_Raw_Data!$C:$C, Generation_Raw_Data!$D:$D,'AG-KIUC 2-52 (a), (c)-(f) '!AB$2, Generation_Raw_Data!$A:$A, 'AG-KIUC 2-52 (a), (c)-(f) '!$B243)&lt;0, 0, SUMIFS(Generation_Raw_Data!$C:$C, Generation_Raw_Data!$D:$D,'AG-KIUC 2-52 (a), (c)-(f) '!AB$2, Generation_Raw_Data!$A:$A, 'AG-KIUC 2-52 (a), (c)-(f) '!$B243))</f>
        <v>0</v>
      </c>
      <c r="AC243" s="8">
        <f>IF(SUMIFS(Generation_Raw_Data!$C:$C, Generation_Raw_Data!$D:$D,'AG-KIUC 2-52 (a), (c)-(f) '!AC$2, Generation_Raw_Data!$A:$A, 'AG-KIUC 2-52 (a), (c)-(f) '!$B243)&lt;0, 0, SUMIFS(Generation_Raw_Data!$C:$C, Generation_Raw_Data!$D:$D,'AG-KIUC 2-52 (a), (c)-(f) '!AC$2, Generation_Raw_Data!$A:$A, 'AG-KIUC 2-52 (a), (c)-(f) '!$B243))</f>
        <v>0</v>
      </c>
      <c r="AD243" s="8">
        <f>IF(SUMIFS(Generation_Raw_Data!$C:$C, Generation_Raw_Data!$D:$D,'AG-KIUC 2-52 (a), (c)-(f) '!AD$2, Generation_Raw_Data!$A:$A, 'AG-KIUC 2-52 (a), (c)-(f) '!$B243)&lt;0, 0, SUMIFS(Generation_Raw_Data!$C:$C, Generation_Raw_Data!$D:$D,'AG-KIUC 2-52 (a), (c)-(f) '!AD$2, Generation_Raw_Data!$A:$A, 'AG-KIUC 2-52 (a), (c)-(f) '!$B243))</f>
        <v>0</v>
      </c>
      <c r="AE243" s="8">
        <f>IF(SUMIFS(Generation_Raw_Data!$C:$C, Generation_Raw_Data!$D:$D,'AG-KIUC 2-52 (a), (c)-(f) '!AE$2, Generation_Raw_Data!$A:$A, 'AG-KIUC 2-52 (a), (c)-(f) '!$B243)&lt;0, 0, SUMIFS(Generation_Raw_Data!$C:$C, Generation_Raw_Data!$D:$D,'AG-KIUC 2-52 (a), (c)-(f) '!AE$2, Generation_Raw_Data!$A:$A, 'AG-KIUC 2-52 (a), (c)-(f) '!$B243))</f>
        <v>0</v>
      </c>
      <c r="AF243" s="8">
        <f>IF(SUMIFS(Generation_Raw_Data!$C:$C, Generation_Raw_Data!$D:$D,'AG-KIUC 2-52 (a), (c)-(f) '!AF$2, Generation_Raw_Data!$A:$A, 'AG-KIUC 2-52 (a), (c)-(f) '!$B243)&lt;0, 0, SUMIFS(Generation_Raw_Data!$C:$C, Generation_Raw_Data!$D:$D,'AG-KIUC 2-52 (a), (c)-(f) '!AF$2, Generation_Raw_Data!$A:$A, 'AG-KIUC 2-52 (a), (c)-(f) '!$B243))</f>
        <v>0</v>
      </c>
      <c r="AG243" s="8">
        <f>IF(SUMIFS(Generation_Raw_Data!$C:$C, Generation_Raw_Data!$D:$D,'AG-KIUC 2-52 (a), (c)-(f) '!AG$2, Generation_Raw_Data!$A:$A, 'AG-KIUC 2-52 (a), (c)-(f) '!$B243)&lt;0, 0, SUMIFS(Generation_Raw_Data!$C:$C, Generation_Raw_Data!$D:$D,'AG-KIUC 2-52 (a), (c)-(f) '!AG$2, Generation_Raw_Data!$A:$A, 'AG-KIUC 2-52 (a), (c)-(f) '!$B243))</f>
        <v>0</v>
      </c>
      <c r="AH243" s="8">
        <f>IF(SUMIFS(Generation_Raw_Data!$C:$C, Generation_Raw_Data!$D:$D,'AG-KIUC 2-52 (a), (c)-(f) '!AH$2, Generation_Raw_Data!$A:$A, 'AG-KIUC 2-52 (a), (c)-(f) '!$B243)&lt;0, 0, SUMIFS(Generation_Raw_Data!$C:$C, Generation_Raw_Data!$D:$D,'AG-KIUC 2-52 (a), (c)-(f) '!AH$2, Generation_Raw_Data!$A:$A, 'AG-KIUC 2-52 (a), (c)-(f) '!$B243))</f>
        <v>1</v>
      </c>
      <c r="AI243" s="8">
        <f>IF(SUMIFS(Generation_Raw_Data!$C:$C, Generation_Raw_Data!$D:$D,'AG-KIUC 2-52 (a), (c)-(f) '!AI$2, Generation_Raw_Data!$A:$A, 'AG-KIUC 2-52 (a), (c)-(f) '!$B243)&lt;0, 0, SUMIFS(Generation_Raw_Data!$C:$C, Generation_Raw_Data!$D:$D,'AG-KIUC 2-52 (a), (c)-(f) '!AI$2, Generation_Raw_Data!$A:$A, 'AG-KIUC 2-52 (a), (c)-(f) '!$B243))</f>
        <v>0</v>
      </c>
      <c r="AJ243" s="8">
        <f>IF(SUMIFS(Generation_Raw_Data!$C:$C, Generation_Raw_Data!$D:$D,'AG-KIUC 2-52 (a), (c)-(f) '!AJ$2, Generation_Raw_Data!$A:$A, 'AG-KIUC 2-52 (a), (c)-(f) '!$B243)&lt;0, 0, SUMIFS(Generation_Raw_Data!$C:$C, Generation_Raw_Data!$D:$D,'AG-KIUC 2-52 (a), (c)-(f) '!AJ$2, Generation_Raw_Data!$A:$A, 'AG-KIUC 2-52 (a), (c)-(f) '!$B243))</f>
        <v>0</v>
      </c>
      <c r="AK243" s="8">
        <f>IF(SUMIFS(Generation_Raw_Data!$C:$C, Generation_Raw_Data!$D:$D,'AG-KIUC 2-52 (a), (c)-(f) '!AK$2, Generation_Raw_Data!$A:$A, 'AG-KIUC 2-52 (a), (c)-(f) '!$B243)&lt;0, 0, SUMIFS(Generation_Raw_Data!$C:$C, Generation_Raw_Data!$D:$D,'AG-KIUC 2-52 (a), (c)-(f) '!AK$2, Generation_Raw_Data!$A:$A, 'AG-KIUC 2-52 (a), (c)-(f) '!$B243))</f>
        <v>30</v>
      </c>
      <c r="AL243" s="8">
        <f>IF(SUMIFS(Generation_Raw_Data!$C:$C, Generation_Raw_Data!$D:$D,'AG-KIUC 2-52 (a), (c)-(f) '!AL$2, Generation_Raw_Data!$A:$A, 'AG-KIUC 2-52 (a), (c)-(f) '!$B243)&lt;0, 0, SUMIFS(Generation_Raw_Data!$C:$C, Generation_Raw_Data!$D:$D,'AG-KIUC 2-52 (a), (c)-(f) '!AL$2, Generation_Raw_Data!$A:$A, 'AG-KIUC 2-52 (a), (c)-(f) '!$B243))</f>
        <v>0</v>
      </c>
      <c r="AM243" s="8">
        <f>IF(SUMIFS(Generation_Raw_Data!$C:$C, Generation_Raw_Data!$D:$D,'AG-KIUC 2-52 (a), (c)-(f) '!AM$2, Generation_Raw_Data!$A:$A, 'AG-KIUC 2-52 (a), (c)-(f) '!$B243)&lt;0, 0, SUMIFS(Generation_Raw_Data!$C:$C, Generation_Raw_Data!$D:$D,'AG-KIUC 2-52 (a), (c)-(f) '!AM$2, Generation_Raw_Data!$A:$A, 'AG-KIUC 2-52 (a), (c)-(f) '!$B243))</f>
        <v>2</v>
      </c>
      <c r="AN243" s="8">
        <f>IF(SUMIFS(Generation_Raw_Data!$C:$C, Generation_Raw_Data!$D:$D,'AG-KIUC 2-52 (a), (c)-(f) '!AN$2, Generation_Raw_Data!$A:$A, 'AG-KIUC 2-52 (a), (c)-(f) '!$B243)&lt;0, 0, SUMIFS(Generation_Raw_Data!$C:$C, Generation_Raw_Data!$D:$D,'AG-KIUC 2-52 (a), (c)-(f) '!AN$2, Generation_Raw_Data!$A:$A, 'AG-KIUC 2-52 (a), (c)-(f) '!$B243))</f>
        <v>0.5</v>
      </c>
    </row>
    <row r="244" spans="1:40" x14ac:dyDescent="0.35">
      <c r="A244" s="1">
        <v>31</v>
      </c>
      <c r="B244" s="2">
        <v>44914.416666666664</v>
      </c>
      <c r="C244" s="16">
        <f>SUMIF(Marginal_Cost_Raw_Data!$A:$A, 'AG-KIUC 2-52 (a), (c)-(f) '!$B244, Marginal_Cost_Raw_Data!$B:$B)</f>
        <v>25.036505990668402</v>
      </c>
      <c r="D244" s="17">
        <f>SUMIFS(CTS_Raw_Data!$C:$C, CTS_Raw_Data!$B:$B, "S", CTS_Raw_Data!$A:$A, 'AG-KIUC 2-52 (a), (c)-(f) '!$B244)</f>
        <v>300</v>
      </c>
      <c r="E244" s="7">
        <f>IFERROR(SUMIFS(CTS_Raw_Data!$D:$D, CTS_Raw_Data!$B:$B, "S", CTS_Raw_Data!$A:$A, 'AG-KIUC 2-52 (a), (c)-(f) '!$B244)/'AG-KIUC 2-52 (a), (c)-(f) '!$D244,0)</f>
        <v>90.882499999999993</v>
      </c>
      <c r="F244" s="14">
        <f>SUMIFS(CTS_Raw_Data!$C:$C, CTS_Raw_Data!$B:$B, "B", CTS_Raw_Data!$A:$A, 'AG-KIUC 2-52 (a), (c)-(f) '!$B244)</f>
        <v>0</v>
      </c>
      <c r="G244" s="7">
        <f>IFERROR(SUMIFS(CTS_Raw_Data!$D:$D, CTS_Raw_Data!$B:$B, "B", CTS_Raw_Data!$A:$A, 'AG-KIUC 2-52 (a), (c)-(f) '!$B244)/'AG-KIUC 2-52 (a), (c)-(f) '!$F244,0)</f>
        <v>0</v>
      </c>
      <c r="H244" s="19">
        <f>SUMIF(ACE_Raw_Data!$A:$A, 'AG-KIUC 2-52 (a), (c)-(f) '!$B244, ACE_Raw_Data!$B:$B)</f>
        <v>6.9418563301364582</v>
      </c>
      <c r="I244" s="21">
        <f>IF(SUMIFS(Generation_Raw_Data!$C:$C, Generation_Raw_Data!$D:$D,'AG-KIUC 2-52 (a), (c)-(f) '!I$2, Generation_Raw_Data!$A:$A, 'AG-KIUC 2-52 (a), (c)-(f) '!$B244)&lt;0, 0, SUMIFS(Generation_Raw_Data!$C:$C, Generation_Raw_Data!$D:$D,'AG-KIUC 2-52 (a), (c)-(f) '!I$2, Generation_Raw_Data!$A:$A, 'AG-KIUC 2-52 (a), (c)-(f) '!$B244))</f>
        <v>229</v>
      </c>
      <c r="J244" s="8">
        <f>IF(SUMIFS(Generation_Raw_Data!$C:$C, Generation_Raw_Data!$D:$D,'AG-KIUC 2-52 (a), (c)-(f) '!J$2, Generation_Raw_Data!$A:$A, 'AG-KIUC 2-52 (a), (c)-(f) '!$B244)&lt;0, 0, SUMIFS(Generation_Raw_Data!$C:$C, Generation_Raw_Data!$D:$D,'AG-KIUC 2-52 (a), (c)-(f) '!J$2, Generation_Raw_Data!$A:$A, 'AG-KIUC 2-52 (a), (c)-(f) '!$B244))</f>
        <v>687.7</v>
      </c>
      <c r="K244" s="8">
        <f>IF(SUMIFS(Generation_Raw_Data!$C:$C, Generation_Raw_Data!$D:$D,'AG-KIUC 2-52 (a), (c)-(f) '!K$2, Generation_Raw_Data!$A:$A, 'AG-KIUC 2-52 (a), (c)-(f) '!$B244)&lt;0, 0, SUMIFS(Generation_Raw_Data!$C:$C, Generation_Raw_Data!$D:$D,'AG-KIUC 2-52 (a), (c)-(f) '!K$2, Generation_Raw_Data!$A:$A, 'AG-KIUC 2-52 (a), (c)-(f) '!$B244))</f>
        <v>470</v>
      </c>
      <c r="L244" s="8">
        <f>IF(SUMIFS(Generation_Raw_Data!$C:$C, Generation_Raw_Data!$D:$D,'AG-KIUC 2-52 (a), (c)-(f) '!L$2, Generation_Raw_Data!$A:$A, 'AG-KIUC 2-52 (a), (c)-(f) '!$B244)&lt;0, 0, SUMIFS(Generation_Raw_Data!$C:$C, Generation_Raw_Data!$D:$D,'AG-KIUC 2-52 (a), (c)-(f) '!L$2, Generation_Raw_Data!$A:$A, 'AG-KIUC 2-52 (a), (c)-(f) '!$B244))</f>
        <v>426</v>
      </c>
      <c r="M244" s="8">
        <f>IF(SUMIFS(Generation_Raw_Data!$C:$C, Generation_Raw_Data!$D:$D,'AG-KIUC 2-52 (a), (c)-(f) '!M$2, Generation_Raw_Data!$A:$A, 'AG-KIUC 2-52 (a), (c)-(f) '!$B244)&lt;0, 0, SUMIFS(Generation_Raw_Data!$C:$C, Generation_Raw_Data!$D:$D,'AG-KIUC 2-52 (a), (c)-(f) '!M$2, Generation_Raw_Data!$A:$A, 'AG-KIUC 2-52 (a), (c)-(f) '!$B244))</f>
        <v>390</v>
      </c>
      <c r="N244" s="8">
        <f>IF(SUMIFS(Generation_Raw_Data!$C:$C, Generation_Raw_Data!$D:$D,'AG-KIUC 2-52 (a), (c)-(f) '!N$2, Generation_Raw_Data!$A:$A, 'AG-KIUC 2-52 (a), (c)-(f) '!$B244)&lt;0, 0, SUMIFS(Generation_Raw_Data!$C:$C, Generation_Raw_Data!$D:$D,'AG-KIUC 2-52 (a), (c)-(f) '!N$2, Generation_Raw_Data!$A:$A, 'AG-KIUC 2-52 (a), (c)-(f) '!$B244))</f>
        <v>372</v>
      </c>
      <c r="O244" s="8">
        <f>IF(SUMIFS(Generation_Raw_Data!$C:$C, Generation_Raw_Data!$D:$D,'AG-KIUC 2-52 (a), (c)-(f) '!O$2, Generation_Raw_Data!$A:$A, 'AG-KIUC 2-52 (a), (c)-(f) '!$B244)&lt;0, 0, SUMIFS(Generation_Raw_Data!$C:$C, Generation_Raw_Data!$D:$D,'AG-KIUC 2-52 (a), (c)-(f) '!O$2, Generation_Raw_Data!$A:$A, 'AG-KIUC 2-52 (a), (c)-(f) '!$B244))</f>
        <v>291.39999999999998</v>
      </c>
      <c r="P244" s="8">
        <f>IF(SUMIFS(Generation_Raw_Data!$C:$C, Generation_Raw_Data!$D:$D,'AG-KIUC 2-52 (a), (c)-(f) '!P$2, Generation_Raw_Data!$A:$A, 'AG-KIUC 2-52 (a), (c)-(f) '!$B244)&lt;0, 0, SUMIFS(Generation_Raw_Data!$C:$C, Generation_Raw_Data!$D:$D,'AG-KIUC 2-52 (a), (c)-(f) '!P$2, Generation_Raw_Data!$A:$A, 'AG-KIUC 2-52 (a), (c)-(f) '!$B244))</f>
        <v>296.89999999999998</v>
      </c>
      <c r="Q244" s="8">
        <f>IF(SUMIFS(Generation_Raw_Data!$C:$C, Generation_Raw_Data!$D:$D,'AG-KIUC 2-52 (a), (c)-(f) '!Q$2, Generation_Raw_Data!$A:$A, 'AG-KIUC 2-52 (a), (c)-(f) '!$B244)&lt;0, 0, SUMIFS(Generation_Raw_Data!$C:$C, Generation_Raw_Data!$D:$D,'AG-KIUC 2-52 (a), (c)-(f) '!Q$2, Generation_Raw_Data!$A:$A, 'AG-KIUC 2-52 (a), (c)-(f) '!$B244))</f>
        <v>365.2</v>
      </c>
      <c r="R244" s="8">
        <f>IF(SUMIFS(Generation_Raw_Data!$C:$C, Generation_Raw_Data!$D:$D,'AG-KIUC 2-52 (a), (c)-(f) '!R$2, Generation_Raw_Data!$A:$A, 'AG-KIUC 2-52 (a), (c)-(f) '!$B244)&lt;0, 0, SUMIFS(Generation_Raw_Data!$C:$C, Generation_Raw_Data!$D:$D,'AG-KIUC 2-52 (a), (c)-(f) '!R$2, Generation_Raw_Data!$A:$A, 'AG-KIUC 2-52 (a), (c)-(f) '!$B244))</f>
        <v>448</v>
      </c>
      <c r="S244" s="8">
        <f>IF(SUMIFS(Generation_Raw_Data!$C:$C, Generation_Raw_Data!$D:$D,'AG-KIUC 2-52 (a), (c)-(f) '!S$2, Generation_Raw_Data!$A:$A, 'AG-KIUC 2-52 (a), (c)-(f) '!$B244)&lt;0, 0, SUMIFS(Generation_Raw_Data!$C:$C, Generation_Raw_Data!$D:$D,'AG-KIUC 2-52 (a), (c)-(f) '!S$2, Generation_Raw_Data!$A:$A, 'AG-KIUC 2-52 (a), (c)-(f) '!$B244))</f>
        <v>428.4</v>
      </c>
      <c r="T244" s="8">
        <f>IF(SUMIFS(Generation_Raw_Data!$C:$C, Generation_Raw_Data!$D:$D,'AG-KIUC 2-52 (a), (c)-(f) '!T$2, Generation_Raw_Data!$A:$A, 'AG-KIUC 2-52 (a), (c)-(f) '!$B244)&lt;0, 0, SUMIFS(Generation_Raw_Data!$C:$C, Generation_Raw_Data!$D:$D,'AG-KIUC 2-52 (a), (c)-(f) '!T$2, Generation_Raw_Data!$A:$A, 'AG-KIUC 2-52 (a), (c)-(f) '!$B244))</f>
        <v>762.3</v>
      </c>
      <c r="U244" s="8">
        <f>IF(SUMIFS(Generation_Raw_Data!$C:$C, Generation_Raw_Data!$D:$D,'AG-KIUC 2-52 (a), (c)-(f) '!U$2, Generation_Raw_Data!$A:$A, 'AG-KIUC 2-52 (a), (c)-(f) '!$B244)&lt;0, 0, SUMIFS(Generation_Raw_Data!$C:$C, Generation_Raw_Data!$D:$D,'AG-KIUC 2-52 (a), (c)-(f) '!U$2, Generation_Raw_Data!$A:$A, 'AG-KIUC 2-52 (a), (c)-(f) '!$B244))</f>
        <v>0</v>
      </c>
      <c r="V244" s="8">
        <f>IF(SUMIFS(Generation_Raw_Data!$C:$C, Generation_Raw_Data!$D:$D,'AG-KIUC 2-52 (a), (c)-(f) '!V$2, Generation_Raw_Data!$A:$A, 'AG-KIUC 2-52 (a), (c)-(f) '!$B244)&lt;0, 0, SUMIFS(Generation_Raw_Data!$C:$C, Generation_Raw_Data!$D:$D,'AG-KIUC 2-52 (a), (c)-(f) '!V$2, Generation_Raw_Data!$A:$A, 'AG-KIUC 2-52 (a), (c)-(f) '!$B244))</f>
        <v>0</v>
      </c>
      <c r="W244" s="8">
        <f>IF(SUMIFS(Generation_Raw_Data!$C:$C, Generation_Raw_Data!$D:$D,'AG-KIUC 2-52 (a), (c)-(f) '!W$2, Generation_Raw_Data!$A:$A, 'AG-KIUC 2-52 (a), (c)-(f) '!$B244)&lt;0, 0, SUMIFS(Generation_Raw_Data!$C:$C, Generation_Raw_Data!$D:$D,'AG-KIUC 2-52 (a), (c)-(f) '!W$2, Generation_Raw_Data!$A:$A, 'AG-KIUC 2-52 (a), (c)-(f) '!$B244))</f>
        <v>0</v>
      </c>
      <c r="X244" s="8">
        <f>IF(SUMIFS(Generation_Raw_Data!$C:$C, Generation_Raw_Data!$D:$D,'AG-KIUC 2-52 (a), (c)-(f) '!X$2, Generation_Raw_Data!$A:$A, 'AG-KIUC 2-52 (a), (c)-(f) '!$B244)&lt;0, 0, SUMIFS(Generation_Raw_Data!$C:$C, Generation_Raw_Data!$D:$D,'AG-KIUC 2-52 (a), (c)-(f) '!X$2, Generation_Raw_Data!$A:$A, 'AG-KIUC 2-52 (a), (c)-(f) '!$B244))</f>
        <v>0</v>
      </c>
      <c r="Y244" s="8">
        <f>IF(SUMIFS(Generation_Raw_Data!$C:$C, Generation_Raw_Data!$D:$D,'AG-KIUC 2-52 (a), (c)-(f) '!Y$2, Generation_Raw_Data!$A:$A, 'AG-KIUC 2-52 (a), (c)-(f) '!$B244)&lt;0, 0, SUMIFS(Generation_Raw_Data!$C:$C, Generation_Raw_Data!$D:$D,'AG-KIUC 2-52 (a), (c)-(f) '!Y$2, Generation_Raw_Data!$A:$A, 'AG-KIUC 2-52 (a), (c)-(f) '!$B244))</f>
        <v>0</v>
      </c>
      <c r="Z244" s="8">
        <f>IF(SUMIFS(Generation_Raw_Data!$C:$C, Generation_Raw_Data!$D:$D,'AG-KIUC 2-52 (a), (c)-(f) '!Z$2, Generation_Raw_Data!$A:$A, 'AG-KIUC 2-52 (a), (c)-(f) '!$B244)&lt;0, 0, SUMIFS(Generation_Raw_Data!$C:$C, Generation_Raw_Data!$D:$D,'AG-KIUC 2-52 (a), (c)-(f) '!Z$2, Generation_Raw_Data!$A:$A, 'AG-KIUC 2-52 (a), (c)-(f) '!$B244))</f>
        <v>0</v>
      </c>
      <c r="AA244" s="8">
        <f>IF(SUMIFS(Generation_Raw_Data!$C:$C, Generation_Raw_Data!$D:$D,'AG-KIUC 2-52 (a), (c)-(f) '!AA$2, Generation_Raw_Data!$A:$A, 'AG-KIUC 2-52 (a), (c)-(f) '!$B244)&lt;0, 0, SUMIFS(Generation_Raw_Data!$C:$C, Generation_Raw_Data!$D:$D,'AG-KIUC 2-52 (a), (c)-(f) '!AA$2, Generation_Raw_Data!$A:$A, 'AG-KIUC 2-52 (a), (c)-(f) '!$B244))</f>
        <v>0</v>
      </c>
      <c r="AB244" s="8">
        <f>IF(SUMIFS(Generation_Raw_Data!$C:$C, Generation_Raw_Data!$D:$D,'AG-KIUC 2-52 (a), (c)-(f) '!AB$2, Generation_Raw_Data!$A:$A, 'AG-KIUC 2-52 (a), (c)-(f) '!$B244)&lt;0, 0, SUMIFS(Generation_Raw_Data!$C:$C, Generation_Raw_Data!$D:$D,'AG-KIUC 2-52 (a), (c)-(f) '!AB$2, Generation_Raw_Data!$A:$A, 'AG-KIUC 2-52 (a), (c)-(f) '!$B244))</f>
        <v>0</v>
      </c>
      <c r="AC244" s="8">
        <f>IF(SUMIFS(Generation_Raw_Data!$C:$C, Generation_Raw_Data!$D:$D,'AG-KIUC 2-52 (a), (c)-(f) '!AC$2, Generation_Raw_Data!$A:$A, 'AG-KIUC 2-52 (a), (c)-(f) '!$B244)&lt;0, 0, SUMIFS(Generation_Raw_Data!$C:$C, Generation_Raw_Data!$D:$D,'AG-KIUC 2-52 (a), (c)-(f) '!AC$2, Generation_Raw_Data!$A:$A, 'AG-KIUC 2-52 (a), (c)-(f) '!$B244))</f>
        <v>0</v>
      </c>
      <c r="AD244" s="8">
        <f>IF(SUMIFS(Generation_Raw_Data!$C:$C, Generation_Raw_Data!$D:$D,'AG-KIUC 2-52 (a), (c)-(f) '!AD$2, Generation_Raw_Data!$A:$A, 'AG-KIUC 2-52 (a), (c)-(f) '!$B244)&lt;0, 0, SUMIFS(Generation_Raw_Data!$C:$C, Generation_Raw_Data!$D:$D,'AG-KIUC 2-52 (a), (c)-(f) '!AD$2, Generation_Raw_Data!$A:$A, 'AG-KIUC 2-52 (a), (c)-(f) '!$B244))</f>
        <v>0</v>
      </c>
      <c r="AE244" s="8">
        <f>IF(SUMIFS(Generation_Raw_Data!$C:$C, Generation_Raw_Data!$D:$D,'AG-KIUC 2-52 (a), (c)-(f) '!AE$2, Generation_Raw_Data!$A:$A, 'AG-KIUC 2-52 (a), (c)-(f) '!$B244)&lt;0, 0, SUMIFS(Generation_Raw_Data!$C:$C, Generation_Raw_Data!$D:$D,'AG-KIUC 2-52 (a), (c)-(f) '!AE$2, Generation_Raw_Data!$A:$A, 'AG-KIUC 2-52 (a), (c)-(f) '!$B244))</f>
        <v>0</v>
      </c>
      <c r="AF244" s="8">
        <f>IF(SUMIFS(Generation_Raw_Data!$C:$C, Generation_Raw_Data!$D:$D,'AG-KIUC 2-52 (a), (c)-(f) '!AF$2, Generation_Raw_Data!$A:$A, 'AG-KIUC 2-52 (a), (c)-(f) '!$B244)&lt;0, 0, SUMIFS(Generation_Raw_Data!$C:$C, Generation_Raw_Data!$D:$D,'AG-KIUC 2-52 (a), (c)-(f) '!AF$2, Generation_Raw_Data!$A:$A, 'AG-KIUC 2-52 (a), (c)-(f) '!$B244))</f>
        <v>0</v>
      </c>
      <c r="AG244" s="8">
        <f>IF(SUMIFS(Generation_Raw_Data!$C:$C, Generation_Raw_Data!$D:$D,'AG-KIUC 2-52 (a), (c)-(f) '!AG$2, Generation_Raw_Data!$A:$A, 'AG-KIUC 2-52 (a), (c)-(f) '!$B244)&lt;0, 0, SUMIFS(Generation_Raw_Data!$C:$C, Generation_Raw_Data!$D:$D,'AG-KIUC 2-52 (a), (c)-(f) '!AG$2, Generation_Raw_Data!$A:$A, 'AG-KIUC 2-52 (a), (c)-(f) '!$B244))</f>
        <v>0</v>
      </c>
      <c r="AH244" s="8">
        <f>IF(SUMIFS(Generation_Raw_Data!$C:$C, Generation_Raw_Data!$D:$D,'AG-KIUC 2-52 (a), (c)-(f) '!AH$2, Generation_Raw_Data!$A:$A, 'AG-KIUC 2-52 (a), (c)-(f) '!$B244)&lt;0, 0, SUMIFS(Generation_Raw_Data!$C:$C, Generation_Raw_Data!$D:$D,'AG-KIUC 2-52 (a), (c)-(f) '!AH$2, Generation_Raw_Data!$A:$A, 'AG-KIUC 2-52 (a), (c)-(f) '!$B244))</f>
        <v>22</v>
      </c>
      <c r="AI244" s="8">
        <f>IF(SUMIFS(Generation_Raw_Data!$C:$C, Generation_Raw_Data!$D:$D,'AG-KIUC 2-52 (a), (c)-(f) '!AI$2, Generation_Raw_Data!$A:$A, 'AG-KIUC 2-52 (a), (c)-(f) '!$B244)&lt;0, 0, SUMIFS(Generation_Raw_Data!$C:$C, Generation_Raw_Data!$D:$D,'AG-KIUC 2-52 (a), (c)-(f) '!AI$2, Generation_Raw_Data!$A:$A, 'AG-KIUC 2-52 (a), (c)-(f) '!$B244))</f>
        <v>0</v>
      </c>
      <c r="AJ244" s="8">
        <f>IF(SUMIFS(Generation_Raw_Data!$C:$C, Generation_Raw_Data!$D:$D,'AG-KIUC 2-52 (a), (c)-(f) '!AJ$2, Generation_Raw_Data!$A:$A, 'AG-KIUC 2-52 (a), (c)-(f) '!$B244)&lt;0, 0, SUMIFS(Generation_Raw_Data!$C:$C, Generation_Raw_Data!$D:$D,'AG-KIUC 2-52 (a), (c)-(f) '!AJ$2, Generation_Raw_Data!$A:$A, 'AG-KIUC 2-52 (a), (c)-(f) '!$B244))</f>
        <v>0</v>
      </c>
      <c r="AK244" s="8">
        <f>IF(SUMIFS(Generation_Raw_Data!$C:$C, Generation_Raw_Data!$D:$D,'AG-KIUC 2-52 (a), (c)-(f) '!AK$2, Generation_Raw_Data!$A:$A, 'AG-KIUC 2-52 (a), (c)-(f) '!$B244)&lt;0, 0, SUMIFS(Generation_Raw_Data!$C:$C, Generation_Raw_Data!$D:$D,'AG-KIUC 2-52 (a), (c)-(f) '!AK$2, Generation_Raw_Data!$A:$A, 'AG-KIUC 2-52 (a), (c)-(f) '!$B244))</f>
        <v>30</v>
      </c>
      <c r="AL244" s="8">
        <f>IF(SUMIFS(Generation_Raw_Data!$C:$C, Generation_Raw_Data!$D:$D,'AG-KIUC 2-52 (a), (c)-(f) '!AL$2, Generation_Raw_Data!$A:$A, 'AG-KIUC 2-52 (a), (c)-(f) '!$B244)&lt;0, 0, SUMIFS(Generation_Raw_Data!$C:$C, Generation_Raw_Data!$D:$D,'AG-KIUC 2-52 (a), (c)-(f) '!AL$2, Generation_Raw_Data!$A:$A, 'AG-KIUC 2-52 (a), (c)-(f) '!$B244))</f>
        <v>0</v>
      </c>
      <c r="AM244" s="8">
        <f>IF(SUMIFS(Generation_Raw_Data!$C:$C, Generation_Raw_Data!$D:$D,'AG-KIUC 2-52 (a), (c)-(f) '!AM$2, Generation_Raw_Data!$A:$A, 'AG-KIUC 2-52 (a), (c)-(f) '!$B244)&lt;0, 0, SUMIFS(Generation_Raw_Data!$C:$C, Generation_Raw_Data!$D:$D,'AG-KIUC 2-52 (a), (c)-(f) '!AM$2, Generation_Raw_Data!$A:$A, 'AG-KIUC 2-52 (a), (c)-(f) '!$B244))</f>
        <v>1.8</v>
      </c>
      <c r="AN244" s="8">
        <f>IF(SUMIFS(Generation_Raw_Data!$C:$C, Generation_Raw_Data!$D:$D,'AG-KIUC 2-52 (a), (c)-(f) '!AN$2, Generation_Raw_Data!$A:$A, 'AG-KIUC 2-52 (a), (c)-(f) '!$B244)&lt;0, 0, SUMIFS(Generation_Raw_Data!$C:$C, Generation_Raw_Data!$D:$D,'AG-KIUC 2-52 (a), (c)-(f) '!AN$2, Generation_Raw_Data!$A:$A, 'AG-KIUC 2-52 (a), (c)-(f) '!$B244))</f>
        <v>0.4</v>
      </c>
    </row>
    <row r="245" spans="1:40" x14ac:dyDescent="0.35">
      <c r="A245" s="1">
        <v>31</v>
      </c>
      <c r="B245" s="2">
        <v>44914.458333333328</v>
      </c>
      <c r="C245" s="16">
        <f>SUMIF(Marginal_Cost_Raw_Data!$A:$A, 'AG-KIUC 2-52 (a), (c)-(f) '!$B245, Marginal_Cost_Raw_Data!$B:$B)</f>
        <v>25.513014371744791</v>
      </c>
      <c r="D245" s="17">
        <f>SUMIFS(CTS_Raw_Data!$C:$C, CTS_Raw_Data!$B:$B, "S", CTS_Raw_Data!$A:$A, 'AG-KIUC 2-52 (a), (c)-(f) '!$B245)</f>
        <v>600</v>
      </c>
      <c r="E245" s="7">
        <f>IFERROR(SUMIFS(CTS_Raw_Data!$D:$D, CTS_Raw_Data!$B:$B, "S", CTS_Raw_Data!$A:$A, 'AG-KIUC 2-52 (a), (c)-(f) '!$B245)/'AG-KIUC 2-52 (a), (c)-(f) '!$D245,0)</f>
        <v>111.92028333333333</v>
      </c>
      <c r="F245" s="14">
        <f>SUMIFS(CTS_Raw_Data!$C:$C, CTS_Raw_Data!$B:$B, "B", CTS_Raw_Data!$A:$A, 'AG-KIUC 2-52 (a), (c)-(f) '!$B245)</f>
        <v>0</v>
      </c>
      <c r="G245" s="7">
        <f>IFERROR(SUMIFS(CTS_Raw_Data!$D:$D, CTS_Raw_Data!$B:$B, "B", CTS_Raw_Data!$A:$A, 'AG-KIUC 2-52 (a), (c)-(f) '!$B245)/'AG-KIUC 2-52 (a), (c)-(f) '!$F245,0)</f>
        <v>0</v>
      </c>
      <c r="H245" s="19">
        <f>SUMIF(ACE_Raw_Data!$A:$A, 'AG-KIUC 2-52 (a), (c)-(f) '!$B245, ACE_Raw_Data!$B:$B)</f>
        <v>-19.370955609447428</v>
      </c>
      <c r="I245" s="21">
        <f>IF(SUMIFS(Generation_Raw_Data!$C:$C, Generation_Raw_Data!$D:$D,'AG-KIUC 2-52 (a), (c)-(f) '!I$2, Generation_Raw_Data!$A:$A, 'AG-KIUC 2-52 (a), (c)-(f) '!$B245)&lt;0, 0, SUMIFS(Generation_Raw_Data!$C:$C, Generation_Raw_Data!$D:$D,'AG-KIUC 2-52 (a), (c)-(f) '!I$2, Generation_Raw_Data!$A:$A, 'AG-KIUC 2-52 (a), (c)-(f) '!$B245))</f>
        <v>231</v>
      </c>
      <c r="J245" s="8">
        <f>IF(SUMIFS(Generation_Raw_Data!$C:$C, Generation_Raw_Data!$D:$D,'AG-KIUC 2-52 (a), (c)-(f) '!J$2, Generation_Raw_Data!$A:$A, 'AG-KIUC 2-52 (a), (c)-(f) '!$B245)&lt;0, 0, SUMIFS(Generation_Raw_Data!$C:$C, Generation_Raw_Data!$D:$D,'AG-KIUC 2-52 (a), (c)-(f) '!J$2, Generation_Raw_Data!$A:$A, 'AG-KIUC 2-52 (a), (c)-(f) '!$B245))</f>
        <v>687.4</v>
      </c>
      <c r="K245" s="8">
        <f>IF(SUMIFS(Generation_Raw_Data!$C:$C, Generation_Raw_Data!$D:$D,'AG-KIUC 2-52 (a), (c)-(f) '!K$2, Generation_Raw_Data!$A:$A, 'AG-KIUC 2-52 (a), (c)-(f) '!$B245)&lt;0, 0, SUMIFS(Generation_Raw_Data!$C:$C, Generation_Raw_Data!$D:$D,'AG-KIUC 2-52 (a), (c)-(f) '!K$2, Generation_Raw_Data!$A:$A, 'AG-KIUC 2-52 (a), (c)-(f) '!$B245))</f>
        <v>480.75</v>
      </c>
      <c r="L245" s="8">
        <f>IF(SUMIFS(Generation_Raw_Data!$C:$C, Generation_Raw_Data!$D:$D,'AG-KIUC 2-52 (a), (c)-(f) '!L$2, Generation_Raw_Data!$A:$A, 'AG-KIUC 2-52 (a), (c)-(f) '!$B245)&lt;0, 0, SUMIFS(Generation_Raw_Data!$C:$C, Generation_Raw_Data!$D:$D,'AG-KIUC 2-52 (a), (c)-(f) '!L$2, Generation_Raw_Data!$A:$A, 'AG-KIUC 2-52 (a), (c)-(f) '!$B245))</f>
        <v>459.75</v>
      </c>
      <c r="M245" s="8">
        <f>IF(SUMIFS(Generation_Raw_Data!$C:$C, Generation_Raw_Data!$D:$D,'AG-KIUC 2-52 (a), (c)-(f) '!M$2, Generation_Raw_Data!$A:$A, 'AG-KIUC 2-52 (a), (c)-(f) '!$B245)&lt;0, 0, SUMIFS(Generation_Raw_Data!$C:$C, Generation_Raw_Data!$D:$D,'AG-KIUC 2-52 (a), (c)-(f) '!M$2, Generation_Raw_Data!$A:$A, 'AG-KIUC 2-52 (a), (c)-(f) '!$B245))</f>
        <v>419.75</v>
      </c>
      <c r="N245" s="8">
        <f>IF(SUMIFS(Generation_Raw_Data!$C:$C, Generation_Raw_Data!$D:$D,'AG-KIUC 2-52 (a), (c)-(f) '!N$2, Generation_Raw_Data!$A:$A, 'AG-KIUC 2-52 (a), (c)-(f) '!$B245)&lt;0, 0, SUMIFS(Generation_Raw_Data!$C:$C, Generation_Raw_Data!$D:$D,'AG-KIUC 2-52 (a), (c)-(f) '!N$2, Generation_Raw_Data!$A:$A, 'AG-KIUC 2-52 (a), (c)-(f) '!$B245))</f>
        <v>386.75</v>
      </c>
      <c r="O245" s="8">
        <f>IF(SUMIFS(Generation_Raw_Data!$C:$C, Generation_Raw_Data!$D:$D,'AG-KIUC 2-52 (a), (c)-(f) '!O$2, Generation_Raw_Data!$A:$A, 'AG-KIUC 2-52 (a), (c)-(f) '!$B245)&lt;0, 0, SUMIFS(Generation_Raw_Data!$C:$C, Generation_Raw_Data!$D:$D,'AG-KIUC 2-52 (a), (c)-(f) '!O$2, Generation_Raw_Data!$A:$A, 'AG-KIUC 2-52 (a), (c)-(f) '!$B245))</f>
        <v>293.2</v>
      </c>
      <c r="P245" s="8">
        <f>IF(SUMIFS(Generation_Raw_Data!$C:$C, Generation_Raw_Data!$D:$D,'AG-KIUC 2-52 (a), (c)-(f) '!P$2, Generation_Raw_Data!$A:$A, 'AG-KIUC 2-52 (a), (c)-(f) '!$B245)&lt;0, 0, SUMIFS(Generation_Raw_Data!$C:$C, Generation_Raw_Data!$D:$D,'AG-KIUC 2-52 (a), (c)-(f) '!P$2, Generation_Raw_Data!$A:$A, 'AG-KIUC 2-52 (a), (c)-(f) '!$B245))</f>
        <v>300.89999999999998</v>
      </c>
      <c r="Q245" s="8">
        <f>IF(SUMIFS(Generation_Raw_Data!$C:$C, Generation_Raw_Data!$D:$D,'AG-KIUC 2-52 (a), (c)-(f) '!Q$2, Generation_Raw_Data!$A:$A, 'AG-KIUC 2-52 (a), (c)-(f) '!$B245)&lt;0, 0, SUMIFS(Generation_Raw_Data!$C:$C, Generation_Raw_Data!$D:$D,'AG-KIUC 2-52 (a), (c)-(f) '!Q$2, Generation_Raw_Data!$A:$A, 'AG-KIUC 2-52 (a), (c)-(f) '!$B245))</f>
        <v>370.1</v>
      </c>
      <c r="R245" s="8">
        <f>IF(SUMIFS(Generation_Raw_Data!$C:$C, Generation_Raw_Data!$D:$D,'AG-KIUC 2-52 (a), (c)-(f) '!R$2, Generation_Raw_Data!$A:$A, 'AG-KIUC 2-52 (a), (c)-(f) '!$B245)&lt;0, 0, SUMIFS(Generation_Raw_Data!$C:$C, Generation_Raw_Data!$D:$D,'AG-KIUC 2-52 (a), (c)-(f) '!R$2, Generation_Raw_Data!$A:$A, 'AG-KIUC 2-52 (a), (c)-(f) '!$B245))</f>
        <v>456.2</v>
      </c>
      <c r="S245" s="8">
        <f>IF(SUMIFS(Generation_Raw_Data!$C:$C, Generation_Raw_Data!$D:$D,'AG-KIUC 2-52 (a), (c)-(f) '!S$2, Generation_Raw_Data!$A:$A, 'AG-KIUC 2-52 (a), (c)-(f) '!$B245)&lt;0, 0, SUMIFS(Generation_Raw_Data!$C:$C, Generation_Raw_Data!$D:$D,'AG-KIUC 2-52 (a), (c)-(f) '!S$2, Generation_Raw_Data!$A:$A, 'AG-KIUC 2-52 (a), (c)-(f) '!$B245))</f>
        <v>454.4</v>
      </c>
      <c r="T245" s="8">
        <f>IF(SUMIFS(Generation_Raw_Data!$C:$C, Generation_Raw_Data!$D:$D,'AG-KIUC 2-52 (a), (c)-(f) '!T$2, Generation_Raw_Data!$A:$A, 'AG-KIUC 2-52 (a), (c)-(f) '!$B245)&lt;0, 0, SUMIFS(Generation_Raw_Data!$C:$C, Generation_Raw_Data!$D:$D,'AG-KIUC 2-52 (a), (c)-(f) '!T$2, Generation_Raw_Data!$A:$A, 'AG-KIUC 2-52 (a), (c)-(f) '!$B245))</f>
        <v>760.4</v>
      </c>
      <c r="U245" s="8">
        <f>IF(SUMIFS(Generation_Raw_Data!$C:$C, Generation_Raw_Data!$D:$D,'AG-KIUC 2-52 (a), (c)-(f) '!U$2, Generation_Raw_Data!$A:$A, 'AG-KIUC 2-52 (a), (c)-(f) '!$B245)&lt;0, 0, SUMIFS(Generation_Raw_Data!$C:$C, Generation_Raw_Data!$D:$D,'AG-KIUC 2-52 (a), (c)-(f) '!U$2, Generation_Raw_Data!$A:$A, 'AG-KIUC 2-52 (a), (c)-(f) '!$B245))</f>
        <v>0</v>
      </c>
      <c r="V245" s="8">
        <f>IF(SUMIFS(Generation_Raw_Data!$C:$C, Generation_Raw_Data!$D:$D,'AG-KIUC 2-52 (a), (c)-(f) '!V$2, Generation_Raw_Data!$A:$A, 'AG-KIUC 2-52 (a), (c)-(f) '!$B245)&lt;0, 0, SUMIFS(Generation_Raw_Data!$C:$C, Generation_Raw_Data!$D:$D,'AG-KIUC 2-52 (a), (c)-(f) '!V$2, Generation_Raw_Data!$A:$A, 'AG-KIUC 2-52 (a), (c)-(f) '!$B245))</f>
        <v>0</v>
      </c>
      <c r="W245" s="8">
        <f>IF(SUMIFS(Generation_Raw_Data!$C:$C, Generation_Raw_Data!$D:$D,'AG-KIUC 2-52 (a), (c)-(f) '!W$2, Generation_Raw_Data!$A:$A, 'AG-KIUC 2-52 (a), (c)-(f) '!$B245)&lt;0, 0, SUMIFS(Generation_Raw_Data!$C:$C, Generation_Raw_Data!$D:$D,'AG-KIUC 2-52 (a), (c)-(f) '!W$2, Generation_Raw_Data!$A:$A, 'AG-KIUC 2-52 (a), (c)-(f) '!$B245))</f>
        <v>0</v>
      </c>
      <c r="X245" s="8">
        <f>IF(SUMIFS(Generation_Raw_Data!$C:$C, Generation_Raw_Data!$D:$D,'AG-KIUC 2-52 (a), (c)-(f) '!X$2, Generation_Raw_Data!$A:$A, 'AG-KIUC 2-52 (a), (c)-(f) '!$B245)&lt;0, 0, SUMIFS(Generation_Raw_Data!$C:$C, Generation_Raw_Data!$D:$D,'AG-KIUC 2-52 (a), (c)-(f) '!X$2, Generation_Raw_Data!$A:$A, 'AG-KIUC 2-52 (a), (c)-(f) '!$B245))</f>
        <v>0</v>
      </c>
      <c r="Y245" s="8">
        <f>IF(SUMIFS(Generation_Raw_Data!$C:$C, Generation_Raw_Data!$D:$D,'AG-KIUC 2-52 (a), (c)-(f) '!Y$2, Generation_Raw_Data!$A:$A, 'AG-KIUC 2-52 (a), (c)-(f) '!$B245)&lt;0, 0, SUMIFS(Generation_Raw_Data!$C:$C, Generation_Raw_Data!$D:$D,'AG-KIUC 2-52 (a), (c)-(f) '!Y$2, Generation_Raw_Data!$A:$A, 'AG-KIUC 2-52 (a), (c)-(f) '!$B245))</f>
        <v>0</v>
      </c>
      <c r="Z245" s="8">
        <f>IF(SUMIFS(Generation_Raw_Data!$C:$C, Generation_Raw_Data!$D:$D,'AG-KIUC 2-52 (a), (c)-(f) '!Z$2, Generation_Raw_Data!$A:$A, 'AG-KIUC 2-52 (a), (c)-(f) '!$B245)&lt;0, 0, SUMIFS(Generation_Raw_Data!$C:$C, Generation_Raw_Data!$D:$D,'AG-KIUC 2-52 (a), (c)-(f) '!Z$2, Generation_Raw_Data!$A:$A, 'AG-KIUC 2-52 (a), (c)-(f) '!$B245))</f>
        <v>0</v>
      </c>
      <c r="AA245" s="8">
        <f>IF(SUMIFS(Generation_Raw_Data!$C:$C, Generation_Raw_Data!$D:$D,'AG-KIUC 2-52 (a), (c)-(f) '!AA$2, Generation_Raw_Data!$A:$A, 'AG-KIUC 2-52 (a), (c)-(f) '!$B245)&lt;0, 0, SUMIFS(Generation_Raw_Data!$C:$C, Generation_Raw_Data!$D:$D,'AG-KIUC 2-52 (a), (c)-(f) '!AA$2, Generation_Raw_Data!$A:$A, 'AG-KIUC 2-52 (a), (c)-(f) '!$B245))</f>
        <v>0</v>
      </c>
      <c r="AB245" s="8">
        <f>IF(SUMIFS(Generation_Raw_Data!$C:$C, Generation_Raw_Data!$D:$D,'AG-KIUC 2-52 (a), (c)-(f) '!AB$2, Generation_Raw_Data!$A:$A, 'AG-KIUC 2-52 (a), (c)-(f) '!$B245)&lt;0, 0, SUMIFS(Generation_Raw_Data!$C:$C, Generation_Raw_Data!$D:$D,'AG-KIUC 2-52 (a), (c)-(f) '!AB$2, Generation_Raw_Data!$A:$A, 'AG-KIUC 2-52 (a), (c)-(f) '!$B245))</f>
        <v>0</v>
      </c>
      <c r="AC245" s="8">
        <f>IF(SUMIFS(Generation_Raw_Data!$C:$C, Generation_Raw_Data!$D:$D,'AG-KIUC 2-52 (a), (c)-(f) '!AC$2, Generation_Raw_Data!$A:$A, 'AG-KIUC 2-52 (a), (c)-(f) '!$B245)&lt;0, 0, SUMIFS(Generation_Raw_Data!$C:$C, Generation_Raw_Data!$D:$D,'AG-KIUC 2-52 (a), (c)-(f) '!AC$2, Generation_Raw_Data!$A:$A, 'AG-KIUC 2-52 (a), (c)-(f) '!$B245))</f>
        <v>0</v>
      </c>
      <c r="AD245" s="8">
        <f>IF(SUMIFS(Generation_Raw_Data!$C:$C, Generation_Raw_Data!$D:$D,'AG-KIUC 2-52 (a), (c)-(f) '!AD$2, Generation_Raw_Data!$A:$A, 'AG-KIUC 2-52 (a), (c)-(f) '!$B245)&lt;0, 0, SUMIFS(Generation_Raw_Data!$C:$C, Generation_Raw_Data!$D:$D,'AG-KIUC 2-52 (a), (c)-(f) '!AD$2, Generation_Raw_Data!$A:$A, 'AG-KIUC 2-52 (a), (c)-(f) '!$B245))</f>
        <v>0</v>
      </c>
      <c r="AE245" s="8">
        <f>IF(SUMIFS(Generation_Raw_Data!$C:$C, Generation_Raw_Data!$D:$D,'AG-KIUC 2-52 (a), (c)-(f) '!AE$2, Generation_Raw_Data!$A:$A, 'AG-KIUC 2-52 (a), (c)-(f) '!$B245)&lt;0, 0, SUMIFS(Generation_Raw_Data!$C:$C, Generation_Raw_Data!$D:$D,'AG-KIUC 2-52 (a), (c)-(f) '!AE$2, Generation_Raw_Data!$A:$A, 'AG-KIUC 2-52 (a), (c)-(f) '!$B245))</f>
        <v>0</v>
      </c>
      <c r="AF245" s="8">
        <f>IF(SUMIFS(Generation_Raw_Data!$C:$C, Generation_Raw_Data!$D:$D,'AG-KIUC 2-52 (a), (c)-(f) '!AF$2, Generation_Raw_Data!$A:$A, 'AG-KIUC 2-52 (a), (c)-(f) '!$B245)&lt;0, 0, SUMIFS(Generation_Raw_Data!$C:$C, Generation_Raw_Data!$D:$D,'AG-KIUC 2-52 (a), (c)-(f) '!AF$2, Generation_Raw_Data!$A:$A, 'AG-KIUC 2-52 (a), (c)-(f) '!$B245))</f>
        <v>0</v>
      </c>
      <c r="AG245" s="8">
        <f>IF(SUMIFS(Generation_Raw_Data!$C:$C, Generation_Raw_Data!$D:$D,'AG-KIUC 2-52 (a), (c)-(f) '!AG$2, Generation_Raw_Data!$A:$A, 'AG-KIUC 2-52 (a), (c)-(f) '!$B245)&lt;0, 0, SUMIFS(Generation_Raw_Data!$C:$C, Generation_Raw_Data!$D:$D,'AG-KIUC 2-52 (a), (c)-(f) '!AG$2, Generation_Raw_Data!$A:$A, 'AG-KIUC 2-52 (a), (c)-(f) '!$B245))</f>
        <v>0</v>
      </c>
      <c r="AH245" s="8">
        <f>IF(SUMIFS(Generation_Raw_Data!$C:$C, Generation_Raw_Data!$D:$D,'AG-KIUC 2-52 (a), (c)-(f) '!AH$2, Generation_Raw_Data!$A:$A, 'AG-KIUC 2-52 (a), (c)-(f) '!$B245)&lt;0, 0, SUMIFS(Generation_Raw_Data!$C:$C, Generation_Raw_Data!$D:$D,'AG-KIUC 2-52 (a), (c)-(f) '!AH$2, Generation_Raw_Data!$A:$A, 'AG-KIUC 2-52 (a), (c)-(f) '!$B245))</f>
        <v>0</v>
      </c>
      <c r="AI245" s="8">
        <f>IF(SUMIFS(Generation_Raw_Data!$C:$C, Generation_Raw_Data!$D:$D,'AG-KIUC 2-52 (a), (c)-(f) '!AI$2, Generation_Raw_Data!$A:$A, 'AG-KIUC 2-52 (a), (c)-(f) '!$B245)&lt;0, 0, SUMIFS(Generation_Raw_Data!$C:$C, Generation_Raw_Data!$D:$D,'AG-KIUC 2-52 (a), (c)-(f) '!AI$2, Generation_Raw_Data!$A:$A, 'AG-KIUC 2-52 (a), (c)-(f) '!$B245))</f>
        <v>0</v>
      </c>
      <c r="AJ245" s="8">
        <f>IF(SUMIFS(Generation_Raw_Data!$C:$C, Generation_Raw_Data!$D:$D,'AG-KIUC 2-52 (a), (c)-(f) '!AJ$2, Generation_Raw_Data!$A:$A, 'AG-KIUC 2-52 (a), (c)-(f) '!$B245)&lt;0, 0, SUMIFS(Generation_Raw_Data!$C:$C, Generation_Raw_Data!$D:$D,'AG-KIUC 2-52 (a), (c)-(f) '!AJ$2, Generation_Raw_Data!$A:$A, 'AG-KIUC 2-52 (a), (c)-(f) '!$B245))</f>
        <v>0</v>
      </c>
      <c r="AK245" s="8">
        <f>IF(SUMIFS(Generation_Raw_Data!$C:$C, Generation_Raw_Data!$D:$D,'AG-KIUC 2-52 (a), (c)-(f) '!AK$2, Generation_Raw_Data!$A:$A, 'AG-KIUC 2-52 (a), (c)-(f) '!$B245)&lt;0, 0, SUMIFS(Generation_Raw_Data!$C:$C, Generation_Raw_Data!$D:$D,'AG-KIUC 2-52 (a), (c)-(f) '!AK$2, Generation_Raw_Data!$A:$A, 'AG-KIUC 2-52 (a), (c)-(f) '!$B245))</f>
        <v>30</v>
      </c>
      <c r="AL245" s="8">
        <f>IF(SUMIFS(Generation_Raw_Data!$C:$C, Generation_Raw_Data!$D:$D,'AG-KIUC 2-52 (a), (c)-(f) '!AL$2, Generation_Raw_Data!$A:$A, 'AG-KIUC 2-52 (a), (c)-(f) '!$B245)&lt;0, 0, SUMIFS(Generation_Raw_Data!$C:$C, Generation_Raw_Data!$D:$D,'AG-KIUC 2-52 (a), (c)-(f) '!AL$2, Generation_Raw_Data!$A:$A, 'AG-KIUC 2-52 (a), (c)-(f) '!$B245))</f>
        <v>0</v>
      </c>
      <c r="AM245" s="8">
        <f>IF(SUMIFS(Generation_Raw_Data!$C:$C, Generation_Raw_Data!$D:$D,'AG-KIUC 2-52 (a), (c)-(f) '!AM$2, Generation_Raw_Data!$A:$A, 'AG-KIUC 2-52 (a), (c)-(f) '!$B245)&lt;0, 0, SUMIFS(Generation_Raw_Data!$C:$C, Generation_Raw_Data!$D:$D,'AG-KIUC 2-52 (a), (c)-(f) '!AM$2, Generation_Raw_Data!$A:$A, 'AG-KIUC 2-52 (a), (c)-(f) '!$B245))</f>
        <v>3.4</v>
      </c>
      <c r="AN245" s="8">
        <f>IF(SUMIFS(Generation_Raw_Data!$C:$C, Generation_Raw_Data!$D:$D,'AG-KIUC 2-52 (a), (c)-(f) '!AN$2, Generation_Raw_Data!$A:$A, 'AG-KIUC 2-52 (a), (c)-(f) '!$B245)&lt;0, 0, SUMIFS(Generation_Raw_Data!$C:$C, Generation_Raw_Data!$D:$D,'AG-KIUC 2-52 (a), (c)-(f) '!AN$2, Generation_Raw_Data!$A:$A, 'AG-KIUC 2-52 (a), (c)-(f) '!$B245))</f>
        <v>1.1000000000000001</v>
      </c>
    </row>
    <row r="246" spans="1:40" x14ac:dyDescent="0.35">
      <c r="A246" s="1">
        <v>31</v>
      </c>
      <c r="B246" s="2">
        <v>44914.499999999993</v>
      </c>
      <c r="C246" s="16">
        <f>SUMIF(Marginal_Cost_Raw_Data!$A:$A, 'AG-KIUC 2-52 (a), (c)-(f) '!$B246, Marginal_Cost_Raw_Data!$B:$B)</f>
        <v>25.321921575520832</v>
      </c>
      <c r="D246" s="17">
        <f>SUMIFS(CTS_Raw_Data!$C:$C, CTS_Raw_Data!$B:$B, "S", CTS_Raw_Data!$A:$A, 'AG-KIUC 2-52 (a), (c)-(f) '!$B246)</f>
        <v>650</v>
      </c>
      <c r="E246" s="7">
        <f>IFERROR(SUMIFS(CTS_Raw_Data!$D:$D, CTS_Raw_Data!$B:$B, "S", CTS_Raw_Data!$A:$A, 'AG-KIUC 2-52 (a), (c)-(f) '!$B246)/'AG-KIUC 2-52 (a), (c)-(f) '!$D246,0)</f>
        <v>91.560061538461539</v>
      </c>
      <c r="F246" s="14">
        <f>SUMIFS(CTS_Raw_Data!$C:$C, CTS_Raw_Data!$B:$B, "B", CTS_Raw_Data!$A:$A, 'AG-KIUC 2-52 (a), (c)-(f) '!$B246)</f>
        <v>0</v>
      </c>
      <c r="G246" s="7">
        <f>IFERROR(SUMIFS(CTS_Raw_Data!$D:$D, CTS_Raw_Data!$B:$B, "B", CTS_Raw_Data!$A:$A, 'AG-KIUC 2-52 (a), (c)-(f) '!$B246)/'AG-KIUC 2-52 (a), (c)-(f) '!$F246,0)</f>
        <v>0</v>
      </c>
      <c r="H246" s="19">
        <f>SUMIF(ACE_Raw_Data!$A:$A, 'AG-KIUC 2-52 (a), (c)-(f) '!$B246, ACE_Raw_Data!$B:$B)</f>
        <v>24.677625530891948</v>
      </c>
      <c r="I246" s="21">
        <f>IF(SUMIFS(Generation_Raw_Data!$C:$C, Generation_Raw_Data!$D:$D,'AG-KIUC 2-52 (a), (c)-(f) '!I$2, Generation_Raw_Data!$A:$A, 'AG-KIUC 2-52 (a), (c)-(f) '!$B246)&lt;0, 0, SUMIFS(Generation_Raw_Data!$C:$C, Generation_Raw_Data!$D:$D,'AG-KIUC 2-52 (a), (c)-(f) '!I$2, Generation_Raw_Data!$A:$A, 'AG-KIUC 2-52 (a), (c)-(f) '!$B246))</f>
        <v>203</v>
      </c>
      <c r="J246" s="8">
        <f>IF(SUMIFS(Generation_Raw_Data!$C:$C, Generation_Raw_Data!$D:$D,'AG-KIUC 2-52 (a), (c)-(f) '!J$2, Generation_Raw_Data!$A:$A, 'AG-KIUC 2-52 (a), (c)-(f) '!$B246)&lt;0, 0, SUMIFS(Generation_Raw_Data!$C:$C, Generation_Raw_Data!$D:$D,'AG-KIUC 2-52 (a), (c)-(f) '!J$2, Generation_Raw_Data!$A:$A, 'AG-KIUC 2-52 (a), (c)-(f) '!$B246))</f>
        <v>685.5</v>
      </c>
      <c r="K246" s="8">
        <f>IF(SUMIFS(Generation_Raw_Data!$C:$C, Generation_Raw_Data!$D:$D,'AG-KIUC 2-52 (a), (c)-(f) '!K$2, Generation_Raw_Data!$A:$A, 'AG-KIUC 2-52 (a), (c)-(f) '!$B246)&lt;0, 0, SUMIFS(Generation_Raw_Data!$C:$C, Generation_Raw_Data!$D:$D,'AG-KIUC 2-52 (a), (c)-(f) '!K$2, Generation_Raw_Data!$A:$A, 'AG-KIUC 2-52 (a), (c)-(f) '!$B246))</f>
        <v>469</v>
      </c>
      <c r="L246" s="8">
        <f>IF(SUMIFS(Generation_Raw_Data!$C:$C, Generation_Raw_Data!$D:$D,'AG-KIUC 2-52 (a), (c)-(f) '!L$2, Generation_Raw_Data!$A:$A, 'AG-KIUC 2-52 (a), (c)-(f) '!$B246)&lt;0, 0, SUMIFS(Generation_Raw_Data!$C:$C, Generation_Raw_Data!$D:$D,'AG-KIUC 2-52 (a), (c)-(f) '!L$2, Generation_Raw_Data!$A:$A, 'AG-KIUC 2-52 (a), (c)-(f) '!$B246))</f>
        <v>451</v>
      </c>
      <c r="M246" s="8">
        <f>IF(SUMIFS(Generation_Raw_Data!$C:$C, Generation_Raw_Data!$D:$D,'AG-KIUC 2-52 (a), (c)-(f) '!M$2, Generation_Raw_Data!$A:$A, 'AG-KIUC 2-52 (a), (c)-(f) '!$B246)&lt;0, 0, SUMIFS(Generation_Raw_Data!$C:$C, Generation_Raw_Data!$D:$D,'AG-KIUC 2-52 (a), (c)-(f) '!M$2, Generation_Raw_Data!$A:$A, 'AG-KIUC 2-52 (a), (c)-(f) '!$B246))</f>
        <v>389</v>
      </c>
      <c r="N246" s="8">
        <f>IF(SUMIFS(Generation_Raw_Data!$C:$C, Generation_Raw_Data!$D:$D,'AG-KIUC 2-52 (a), (c)-(f) '!N$2, Generation_Raw_Data!$A:$A, 'AG-KIUC 2-52 (a), (c)-(f) '!$B246)&lt;0, 0, SUMIFS(Generation_Raw_Data!$C:$C, Generation_Raw_Data!$D:$D,'AG-KIUC 2-52 (a), (c)-(f) '!N$2, Generation_Raw_Data!$A:$A, 'AG-KIUC 2-52 (a), (c)-(f) '!$B246))</f>
        <v>369</v>
      </c>
      <c r="O246" s="8">
        <f>IF(SUMIFS(Generation_Raw_Data!$C:$C, Generation_Raw_Data!$D:$D,'AG-KIUC 2-52 (a), (c)-(f) '!O$2, Generation_Raw_Data!$A:$A, 'AG-KIUC 2-52 (a), (c)-(f) '!$B246)&lt;0, 0, SUMIFS(Generation_Raw_Data!$C:$C, Generation_Raw_Data!$D:$D,'AG-KIUC 2-52 (a), (c)-(f) '!O$2, Generation_Raw_Data!$A:$A, 'AG-KIUC 2-52 (a), (c)-(f) '!$B246))</f>
        <v>288.8</v>
      </c>
      <c r="P246" s="8">
        <f>IF(SUMIFS(Generation_Raw_Data!$C:$C, Generation_Raw_Data!$D:$D,'AG-KIUC 2-52 (a), (c)-(f) '!P$2, Generation_Raw_Data!$A:$A, 'AG-KIUC 2-52 (a), (c)-(f) '!$B246)&lt;0, 0, SUMIFS(Generation_Raw_Data!$C:$C, Generation_Raw_Data!$D:$D,'AG-KIUC 2-52 (a), (c)-(f) '!P$2, Generation_Raw_Data!$A:$A, 'AG-KIUC 2-52 (a), (c)-(f) '!$B246))</f>
        <v>296.3</v>
      </c>
      <c r="Q246" s="8">
        <f>IF(SUMIFS(Generation_Raw_Data!$C:$C, Generation_Raw_Data!$D:$D,'AG-KIUC 2-52 (a), (c)-(f) '!Q$2, Generation_Raw_Data!$A:$A, 'AG-KIUC 2-52 (a), (c)-(f) '!$B246)&lt;0, 0, SUMIFS(Generation_Raw_Data!$C:$C, Generation_Raw_Data!$D:$D,'AG-KIUC 2-52 (a), (c)-(f) '!Q$2, Generation_Raw_Data!$A:$A, 'AG-KIUC 2-52 (a), (c)-(f) '!$B246))</f>
        <v>365.3</v>
      </c>
      <c r="R246" s="8">
        <f>IF(SUMIFS(Generation_Raw_Data!$C:$C, Generation_Raw_Data!$D:$D,'AG-KIUC 2-52 (a), (c)-(f) '!R$2, Generation_Raw_Data!$A:$A, 'AG-KIUC 2-52 (a), (c)-(f) '!$B246)&lt;0, 0, SUMIFS(Generation_Raw_Data!$C:$C, Generation_Raw_Data!$D:$D,'AG-KIUC 2-52 (a), (c)-(f) '!R$2, Generation_Raw_Data!$A:$A, 'AG-KIUC 2-52 (a), (c)-(f) '!$B246))</f>
        <v>446.1</v>
      </c>
      <c r="S246" s="8">
        <f>IF(SUMIFS(Generation_Raw_Data!$C:$C, Generation_Raw_Data!$D:$D,'AG-KIUC 2-52 (a), (c)-(f) '!S$2, Generation_Raw_Data!$A:$A, 'AG-KIUC 2-52 (a), (c)-(f) '!$B246)&lt;0, 0, SUMIFS(Generation_Raw_Data!$C:$C, Generation_Raw_Data!$D:$D,'AG-KIUC 2-52 (a), (c)-(f) '!S$2, Generation_Raw_Data!$A:$A, 'AG-KIUC 2-52 (a), (c)-(f) '!$B246))</f>
        <v>457.2</v>
      </c>
      <c r="T246" s="8">
        <f>IF(SUMIFS(Generation_Raw_Data!$C:$C, Generation_Raw_Data!$D:$D,'AG-KIUC 2-52 (a), (c)-(f) '!T$2, Generation_Raw_Data!$A:$A, 'AG-KIUC 2-52 (a), (c)-(f) '!$B246)&lt;0, 0, SUMIFS(Generation_Raw_Data!$C:$C, Generation_Raw_Data!$D:$D,'AG-KIUC 2-52 (a), (c)-(f) '!T$2, Generation_Raw_Data!$A:$A, 'AG-KIUC 2-52 (a), (c)-(f) '!$B246))</f>
        <v>760.3</v>
      </c>
      <c r="U246" s="8">
        <f>IF(SUMIFS(Generation_Raw_Data!$C:$C, Generation_Raw_Data!$D:$D,'AG-KIUC 2-52 (a), (c)-(f) '!U$2, Generation_Raw_Data!$A:$A, 'AG-KIUC 2-52 (a), (c)-(f) '!$B246)&lt;0, 0, SUMIFS(Generation_Raw_Data!$C:$C, Generation_Raw_Data!$D:$D,'AG-KIUC 2-52 (a), (c)-(f) '!U$2, Generation_Raw_Data!$A:$A, 'AG-KIUC 2-52 (a), (c)-(f) '!$B246))</f>
        <v>0</v>
      </c>
      <c r="V246" s="8">
        <f>IF(SUMIFS(Generation_Raw_Data!$C:$C, Generation_Raw_Data!$D:$D,'AG-KIUC 2-52 (a), (c)-(f) '!V$2, Generation_Raw_Data!$A:$A, 'AG-KIUC 2-52 (a), (c)-(f) '!$B246)&lt;0, 0, SUMIFS(Generation_Raw_Data!$C:$C, Generation_Raw_Data!$D:$D,'AG-KIUC 2-52 (a), (c)-(f) '!V$2, Generation_Raw_Data!$A:$A, 'AG-KIUC 2-52 (a), (c)-(f) '!$B246))</f>
        <v>0</v>
      </c>
      <c r="W246" s="8">
        <f>IF(SUMIFS(Generation_Raw_Data!$C:$C, Generation_Raw_Data!$D:$D,'AG-KIUC 2-52 (a), (c)-(f) '!W$2, Generation_Raw_Data!$A:$A, 'AG-KIUC 2-52 (a), (c)-(f) '!$B246)&lt;0, 0, SUMIFS(Generation_Raw_Data!$C:$C, Generation_Raw_Data!$D:$D,'AG-KIUC 2-52 (a), (c)-(f) '!W$2, Generation_Raw_Data!$A:$A, 'AG-KIUC 2-52 (a), (c)-(f) '!$B246))</f>
        <v>0</v>
      </c>
      <c r="X246" s="8">
        <f>IF(SUMIFS(Generation_Raw_Data!$C:$C, Generation_Raw_Data!$D:$D,'AG-KIUC 2-52 (a), (c)-(f) '!X$2, Generation_Raw_Data!$A:$A, 'AG-KIUC 2-52 (a), (c)-(f) '!$B246)&lt;0, 0, SUMIFS(Generation_Raw_Data!$C:$C, Generation_Raw_Data!$D:$D,'AG-KIUC 2-52 (a), (c)-(f) '!X$2, Generation_Raw_Data!$A:$A, 'AG-KIUC 2-52 (a), (c)-(f) '!$B246))</f>
        <v>0</v>
      </c>
      <c r="Y246" s="8">
        <f>IF(SUMIFS(Generation_Raw_Data!$C:$C, Generation_Raw_Data!$D:$D,'AG-KIUC 2-52 (a), (c)-(f) '!Y$2, Generation_Raw_Data!$A:$A, 'AG-KIUC 2-52 (a), (c)-(f) '!$B246)&lt;0, 0, SUMIFS(Generation_Raw_Data!$C:$C, Generation_Raw_Data!$D:$D,'AG-KIUC 2-52 (a), (c)-(f) '!Y$2, Generation_Raw_Data!$A:$A, 'AG-KIUC 2-52 (a), (c)-(f) '!$B246))</f>
        <v>0</v>
      </c>
      <c r="Z246" s="8">
        <f>IF(SUMIFS(Generation_Raw_Data!$C:$C, Generation_Raw_Data!$D:$D,'AG-KIUC 2-52 (a), (c)-(f) '!Z$2, Generation_Raw_Data!$A:$A, 'AG-KIUC 2-52 (a), (c)-(f) '!$B246)&lt;0, 0, SUMIFS(Generation_Raw_Data!$C:$C, Generation_Raw_Data!$D:$D,'AG-KIUC 2-52 (a), (c)-(f) '!Z$2, Generation_Raw_Data!$A:$A, 'AG-KIUC 2-52 (a), (c)-(f) '!$B246))</f>
        <v>0</v>
      </c>
      <c r="AA246" s="8">
        <f>IF(SUMIFS(Generation_Raw_Data!$C:$C, Generation_Raw_Data!$D:$D,'AG-KIUC 2-52 (a), (c)-(f) '!AA$2, Generation_Raw_Data!$A:$A, 'AG-KIUC 2-52 (a), (c)-(f) '!$B246)&lt;0, 0, SUMIFS(Generation_Raw_Data!$C:$C, Generation_Raw_Data!$D:$D,'AG-KIUC 2-52 (a), (c)-(f) '!AA$2, Generation_Raw_Data!$A:$A, 'AG-KIUC 2-52 (a), (c)-(f) '!$B246))</f>
        <v>0</v>
      </c>
      <c r="AB246" s="8">
        <f>IF(SUMIFS(Generation_Raw_Data!$C:$C, Generation_Raw_Data!$D:$D,'AG-KIUC 2-52 (a), (c)-(f) '!AB$2, Generation_Raw_Data!$A:$A, 'AG-KIUC 2-52 (a), (c)-(f) '!$B246)&lt;0, 0, SUMIFS(Generation_Raw_Data!$C:$C, Generation_Raw_Data!$D:$D,'AG-KIUC 2-52 (a), (c)-(f) '!AB$2, Generation_Raw_Data!$A:$A, 'AG-KIUC 2-52 (a), (c)-(f) '!$B246))</f>
        <v>0</v>
      </c>
      <c r="AC246" s="8">
        <f>IF(SUMIFS(Generation_Raw_Data!$C:$C, Generation_Raw_Data!$D:$D,'AG-KIUC 2-52 (a), (c)-(f) '!AC$2, Generation_Raw_Data!$A:$A, 'AG-KIUC 2-52 (a), (c)-(f) '!$B246)&lt;0, 0, SUMIFS(Generation_Raw_Data!$C:$C, Generation_Raw_Data!$D:$D,'AG-KIUC 2-52 (a), (c)-(f) '!AC$2, Generation_Raw_Data!$A:$A, 'AG-KIUC 2-52 (a), (c)-(f) '!$B246))</f>
        <v>0</v>
      </c>
      <c r="AD246" s="8">
        <f>IF(SUMIFS(Generation_Raw_Data!$C:$C, Generation_Raw_Data!$D:$D,'AG-KIUC 2-52 (a), (c)-(f) '!AD$2, Generation_Raw_Data!$A:$A, 'AG-KIUC 2-52 (a), (c)-(f) '!$B246)&lt;0, 0, SUMIFS(Generation_Raw_Data!$C:$C, Generation_Raw_Data!$D:$D,'AG-KIUC 2-52 (a), (c)-(f) '!AD$2, Generation_Raw_Data!$A:$A, 'AG-KIUC 2-52 (a), (c)-(f) '!$B246))</f>
        <v>0</v>
      </c>
      <c r="AE246" s="8">
        <f>IF(SUMIFS(Generation_Raw_Data!$C:$C, Generation_Raw_Data!$D:$D,'AG-KIUC 2-52 (a), (c)-(f) '!AE$2, Generation_Raw_Data!$A:$A, 'AG-KIUC 2-52 (a), (c)-(f) '!$B246)&lt;0, 0, SUMIFS(Generation_Raw_Data!$C:$C, Generation_Raw_Data!$D:$D,'AG-KIUC 2-52 (a), (c)-(f) '!AE$2, Generation_Raw_Data!$A:$A, 'AG-KIUC 2-52 (a), (c)-(f) '!$B246))</f>
        <v>0</v>
      </c>
      <c r="AF246" s="8">
        <f>IF(SUMIFS(Generation_Raw_Data!$C:$C, Generation_Raw_Data!$D:$D,'AG-KIUC 2-52 (a), (c)-(f) '!AF$2, Generation_Raw_Data!$A:$A, 'AG-KIUC 2-52 (a), (c)-(f) '!$B246)&lt;0, 0, SUMIFS(Generation_Raw_Data!$C:$C, Generation_Raw_Data!$D:$D,'AG-KIUC 2-52 (a), (c)-(f) '!AF$2, Generation_Raw_Data!$A:$A, 'AG-KIUC 2-52 (a), (c)-(f) '!$B246))</f>
        <v>0</v>
      </c>
      <c r="AG246" s="8">
        <f>IF(SUMIFS(Generation_Raw_Data!$C:$C, Generation_Raw_Data!$D:$D,'AG-KIUC 2-52 (a), (c)-(f) '!AG$2, Generation_Raw_Data!$A:$A, 'AG-KIUC 2-52 (a), (c)-(f) '!$B246)&lt;0, 0, SUMIFS(Generation_Raw_Data!$C:$C, Generation_Raw_Data!$D:$D,'AG-KIUC 2-52 (a), (c)-(f) '!AG$2, Generation_Raw_Data!$A:$A, 'AG-KIUC 2-52 (a), (c)-(f) '!$B246))</f>
        <v>0</v>
      </c>
      <c r="AH246" s="8">
        <f>IF(SUMIFS(Generation_Raw_Data!$C:$C, Generation_Raw_Data!$D:$D,'AG-KIUC 2-52 (a), (c)-(f) '!AH$2, Generation_Raw_Data!$A:$A, 'AG-KIUC 2-52 (a), (c)-(f) '!$B246)&lt;0, 0, SUMIFS(Generation_Raw_Data!$C:$C, Generation_Raw_Data!$D:$D,'AG-KIUC 2-52 (a), (c)-(f) '!AH$2, Generation_Raw_Data!$A:$A, 'AG-KIUC 2-52 (a), (c)-(f) '!$B246))</f>
        <v>0</v>
      </c>
      <c r="AI246" s="8">
        <f>IF(SUMIFS(Generation_Raw_Data!$C:$C, Generation_Raw_Data!$D:$D,'AG-KIUC 2-52 (a), (c)-(f) '!AI$2, Generation_Raw_Data!$A:$A, 'AG-KIUC 2-52 (a), (c)-(f) '!$B246)&lt;0, 0, SUMIFS(Generation_Raw_Data!$C:$C, Generation_Raw_Data!$D:$D,'AG-KIUC 2-52 (a), (c)-(f) '!AI$2, Generation_Raw_Data!$A:$A, 'AG-KIUC 2-52 (a), (c)-(f) '!$B246))</f>
        <v>0</v>
      </c>
      <c r="AJ246" s="8">
        <f>IF(SUMIFS(Generation_Raw_Data!$C:$C, Generation_Raw_Data!$D:$D,'AG-KIUC 2-52 (a), (c)-(f) '!AJ$2, Generation_Raw_Data!$A:$A, 'AG-KIUC 2-52 (a), (c)-(f) '!$B246)&lt;0, 0, SUMIFS(Generation_Raw_Data!$C:$C, Generation_Raw_Data!$D:$D,'AG-KIUC 2-52 (a), (c)-(f) '!AJ$2, Generation_Raw_Data!$A:$A, 'AG-KIUC 2-52 (a), (c)-(f) '!$B246))</f>
        <v>0</v>
      </c>
      <c r="AK246" s="8">
        <f>IF(SUMIFS(Generation_Raw_Data!$C:$C, Generation_Raw_Data!$D:$D,'AG-KIUC 2-52 (a), (c)-(f) '!AK$2, Generation_Raw_Data!$A:$A, 'AG-KIUC 2-52 (a), (c)-(f) '!$B246)&lt;0, 0, SUMIFS(Generation_Raw_Data!$C:$C, Generation_Raw_Data!$D:$D,'AG-KIUC 2-52 (a), (c)-(f) '!AK$2, Generation_Raw_Data!$A:$A, 'AG-KIUC 2-52 (a), (c)-(f) '!$B246))</f>
        <v>29</v>
      </c>
      <c r="AL246" s="8">
        <f>IF(SUMIFS(Generation_Raw_Data!$C:$C, Generation_Raw_Data!$D:$D,'AG-KIUC 2-52 (a), (c)-(f) '!AL$2, Generation_Raw_Data!$A:$A, 'AG-KIUC 2-52 (a), (c)-(f) '!$B246)&lt;0, 0, SUMIFS(Generation_Raw_Data!$C:$C, Generation_Raw_Data!$D:$D,'AG-KIUC 2-52 (a), (c)-(f) '!AL$2, Generation_Raw_Data!$A:$A, 'AG-KIUC 2-52 (a), (c)-(f) '!$B246))</f>
        <v>0</v>
      </c>
      <c r="AM246" s="8">
        <f>IF(SUMIFS(Generation_Raw_Data!$C:$C, Generation_Raw_Data!$D:$D,'AG-KIUC 2-52 (a), (c)-(f) '!AM$2, Generation_Raw_Data!$A:$A, 'AG-KIUC 2-52 (a), (c)-(f) '!$B246)&lt;0, 0, SUMIFS(Generation_Raw_Data!$C:$C, Generation_Raw_Data!$D:$D,'AG-KIUC 2-52 (a), (c)-(f) '!AM$2, Generation_Raw_Data!$A:$A, 'AG-KIUC 2-52 (a), (c)-(f) '!$B246))</f>
        <v>8</v>
      </c>
      <c r="AN246" s="8">
        <f>IF(SUMIFS(Generation_Raw_Data!$C:$C, Generation_Raw_Data!$D:$D,'AG-KIUC 2-52 (a), (c)-(f) '!AN$2, Generation_Raw_Data!$A:$A, 'AG-KIUC 2-52 (a), (c)-(f) '!$B246)&lt;0, 0, SUMIFS(Generation_Raw_Data!$C:$C, Generation_Raw_Data!$D:$D,'AG-KIUC 2-52 (a), (c)-(f) '!AN$2, Generation_Raw_Data!$A:$A, 'AG-KIUC 2-52 (a), (c)-(f) '!$B246))</f>
        <v>2</v>
      </c>
    </row>
    <row r="247" spans="1:40" x14ac:dyDescent="0.35">
      <c r="A247" s="1">
        <v>31</v>
      </c>
      <c r="B247" s="2">
        <v>44914.541666666657</v>
      </c>
      <c r="C247" s="16">
        <f>SUMIF(Marginal_Cost_Raw_Data!$A:$A, 'AG-KIUC 2-52 (a), (c)-(f) '!$B247, Marginal_Cost_Raw_Data!$B:$B)</f>
        <v>25.356360401475694</v>
      </c>
      <c r="D247" s="17">
        <f>SUMIFS(CTS_Raw_Data!$C:$C, CTS_Raw_Data!$B:$B, "S", CTS_Raw_Data!$A:$A, 'AG-KIUC 2-52 (a), (c)-(f) '!$B247)</f>
        <v>850</v>
      </c>
      <c r="E247" s="7">
        <f>IFERROR(SUMIFS(CTS_Raw_Data!$D:$D, CTS_Raw_Data!$B:$B, "S", CTS_Raw_Data!$A:$A, 'AG-KIUC 2-52 (a), (c)-(f) '!$B247)/'AG-KIUC 2-52 (a), (c)-(f) '!$D247,0)</f>
        <v>92.053682352941181</v>
      </c>
      <c r="F247" s="14">
        <f>SUMIFS(CTS_Raw_Data!$C:$C, CTS_Raw_Data!$B:$B, "B", CTS_Raw_Data!$A:$A, 'AG-KIUC 2-52 (a), (c)-(f) '!$B247)</f>
        <v>0</v>
      </c>
      <c r="G247" s="7">
        <f>IFERROR(SUMIFS(CTS_Raw_Data!$D:$D, CTS_Raw_Data!$B:$B, "B", CTS_Raw_Data!$A:$A, 'AG-KIUC 2-52 (a), (c)-(f) '!$B247)/'AG-KIUC 2-52 (a), (c)-(f) '!$F247,0)</f>
        <v>0</v>
      </c>
      <c r="H247" s="19">
        <f>SUMIF(ACE_Raw_Data!$A:$A, 'AG-KIUC 2-52 (a), (c)-(f) '!$B247, ACE_Raw_Data!$B:$B)</f>
        <v>3.9955543862448799</v>
      </c>
      <c r="I247" s="21">
        <f>IF(SUMIFS(Generation_Raw_Data!$C:$C, Generation_Raw_Data!$D:$D,'AG-KIUC 2-52 (a), (c)-(f) '!I$2, Generation_Raw_Data!$A:$A, 'AG-KIUC 2-52 (a), (c)-(f) '!$B247)&lt;0, 0, SUMIFS(Generation_Raw_Data!$C:$C, Generation_Raw_Data!$D:$D,'AG-KIUC 2-52 (a), (c)-(f) '!I$2, Generation_Raw_Data!$A:$A, 'AG-KIUC 2-52 (a), (c)-(f) '!$B247))</f>
        <v>146</v>
      </c>
      <c r="J247" s="8">
        <f>IF(SUMIFS(Generation_Raw_Data!$C:$C, Generation_Raw_Data!$D:$D,'AG-KIUC 2-52 (a), (c)-(f) '!J$2, Generation_Raw_Data!$A:$A, 'AG-KIUC 2-52 (a), (c)-(f) '!$B247)&lt;0, 0, SUMIFS(Generation_Raw_Data!$C:$C, Generation_Raw_Data!$D:$D,'AG-KIUC 2-52 (a), (c)-(f) '!J$2, Generation_Raw_Data!$A:$A, 'AG-KIUC 2-52 (a), (c)-(f) '!$B247))</f>
        <v>685.8</v>
      </c>
      <c r="K247" s="8">
        <f>IF(SUMIFS(Generation_Raw_Data!$C:$C, Generation_Raw_Data!$D:$D,'AG-KIUC 2-52 (a), (c)-(f) '!K$2, Generation_Raw_Data!$A:$A, 'AG-KIUC 2-52 (a), (c)-(f) '!$B247)&lt;0, 0, SUMIFS(Generation_Raw_Data!$C:$C, Generation_Raw_Data!$D:$D,'AG-KIUC 2-52 (a), (c)-(f) '!K$2, Generation_Raw_Data!$A:$A, 'AG-KIUC 2-52 (a), (c)-(f) '!$B247))</f>
        <v>481</v>
      </c>
      <c r="L247" s="8">
        <f>IF(SUMIFS(Generation_Raw_Data!$C:$C, Generation_Raw_Data!$D:$D,'AG-KIUC 2-52 (a), (c)-(f) '!L$2, Generation_Raw_Data!$A:$A, 'AG-KIUC 2-52 (a), (c)-(f) '!$B247)&lt;0, 0, SUMIFS(Generation_Raw_Data!$C:$C, Generation_Raw_Data!$D:$D,'AG-KIUC 2-52 (a), (c)-(f) '!L$2, Generation_Raw_Data!$A:$A, 'AG-KIUC 2-52 (a), (c)-(f) '!$B247))</f>
        <v>434</v>
      </c>
      <c r="M247" s="8">
        <f>IF(SUMIFS(Generation_Raw_Data!$C:$C, Generation_Raw_Data!$D:$D,'AG-KIUC 2-52 (a), (c)-(f) '!M$2, Generation_Raw_Data!$A:$A, 'AG-KIUC 2-52 (a), (c)-(f) '!$B247)&lt;0, 0, SUMIFS(Generation_Raw_Data!$C:$C, Generation_Raw_Data!$D:$D,'AG-KIUC 2-52 (a), (c)-(f) '!M$2, Generation_Raw_Data!$A:$A, 'AG-KIUC 2-52 (a), (c)-(f) '!$B247))</f>
        <v>412</v>
      </c>
      <c r="N247" s="8">
        <f>IF(SUMIFS(Generation_Raw_Data!$C:$C, Generation_Raw_Data!$D:$D,'AG-KIUC 2-52 (a), (c)-(f) '!N$2, Generation_Raw_Data!$A:$A, 'AG-KIUC 2-52 (a), (c)-(f) '!$B247)&lt;0, 0, SUMIFS(Generation_Raw_Data!$C:$C, Generation_Raw_Data!$D:$D,'AG-KIUC 2-52 (a), (c)-(f) '!N$2, Generation_Raw_Data!$A:$A, 'AG-KIUC 2-52 (a), (c)-(f) '!$B247))</f>
        <v>380</v>
      </c>
      <c r="O247" s="8">
        <f>IF(SUMIFS(Generation_Raw_Data!$C:$C, Generation_Raw_Data!$D:$D,'AG-KIUC 2-52 (a), (c)-(f) '!O$2, Generation_Raw_Data!$A:$A, 'AG-KIUC 2-52 (a), (c)-(f) '!$B247)&lt;0, 0, SUMIFS(Generation_Raw_Data!$C:$C, Generation_Raw_Data!$D:$D,'AG-KIUC 2-52 (a), (c)-(f) '!O$2, Generation_Raw_Data!$A:$A, 'AG-KIUC 2-52 (a), (c)-(f) '!$B247))</f>
        <v>292.2</v>
      </c>
      <c r="P247" s="8">
        <f>IF(SUMIFS(Generation_Raw_Data!$C:$C, Generation_Raw_Data!$D:$D,'AG-KIUC 2-52 (a), (c)-(f) '!P$2, Generation_Raw_Data!$A:$A, 'AG-KIUC 2-52 (a), (c)-(f) '!$B247)&lt;0, 0, SUMIFS(Generation_Raw_Data!$C:$C, Generation_Raw_Data!$D:$D,'AG-KIUC 2-52 (a), (c)-(f) '!P$2, Generation_Raw_Data!$A:$A, 'AG-KIUC 2-52 (a), (c)-(f) '!$B247))</f>
        <v>299.5</v>
      </c>
      <c r="Q247" s="8">
        <f>IF(SUMIFS(Generation_Raw_Data!$C:$C, Generation_Raw_Data!$D:$D,'AG-KIUC 2-52 (a), (c)-(f) '!Q$2, Generation_Raw_Data!$A:$A, 'AG-KIUC 2-52 (a), (c)-(f) '!$B247)&lt;0, 0, SUMIFS(Generation_Raw_Data!$C:$C, Generation_Raw_Data!$D:$D,'AG-KIUC 2-52 (a), (c)-(f) '!Q$2, Generation_Raw_Data!$A:$A, 'AG-KIUC 2-52 (a), (c)-(f) '!$B247))</f>
        <v>359.6</v>
      </c>
      <c r="R247" s="8">
        <f>IF(SUMIFS(Generation_Raw_Data!$C:$C, Generation_Raw_Data!$D:$D,'AG-KIUC 2-52 (a), (c)-(f) '!R$2, Generation_Raw_Data!$A:$A, 'AG-KIUC 2-52 (a), (c)-(f) '!$B247)&lt;0, 0, SUMIFS(Generation_Raw_Data!$C:$C, Generation_Raw_Data!$D:$D,'AG-KIUC 2-52 (a), (c)-(f) '!R$2, Generation_Raw_Data!$A:$A, 'AG-KIUC 2-52 (a), (c)-(f) '!$B247))</f>
        <v>455.9</v>
      </c>
      <c r="S247" s="8">
        <f>IF(SUMIFS(Generation_Raw_Data!$C:$C, Generation_Raw_Data!$D:$D,'AG-KIUC 2-52 (a), (c)-(f) '!S$2, Generation_Raw_Data!$A:$A, 'AG-KIUC 2-52 (a), (c)-(f) '!$B247)&lt;0, 0, SUMIFS(Generation_Raw_Data!$C:$C, Generation_Raw_Data!$D:$D,'AG-KIUC 2-52 (a), (c)-(f) '!S$2, Generation_Raw_Data!$A:$A, 'AG-KIUC 2-52 (a), (c)-(f) '!$B247))</f>
        <v>460.9</v>
      </c>
      <c r="T247" s="8">
        <f>IF(SUMIFS(Generation_Raw_Data!$C:$C, Generation_Raw_Data!$D:$D,'AG-KIUC 2-52 (a), (c)-(f) '!T$2, Generation_Raw_Data!$A:$A, 'AG-KIUC 2-52 (a), (c)-(f) '!$B247)&lt;0, 0, SUMIFS(Generation_Raw_Data!$C:$C, Generation_Raw_Data!$D:$D,'AG-KIUC 2-52 (a), (c)-(f) '!T$2, Generation_Raw_Data!$A:$A, 'AG-KIUC 2-52 (a), (c)-(f) '!$B247))</f>
        <v>760.4</v>
      </c>
      <c r="U247" s="8">
        <f>IF(SUMIFS(Generation_Raw_Data!$C:$C, Generation_Raw_Data!$D:$D,'AG-KIUC 2-52 (a), (c)-(f) '!U$2, Generation_Raw_Data!$A:$A, 'AG-KIUC 2-52 (a), (c)-(f) '!$B247)&lt;0, 0, SUMIFS(Generation_Raw_Data!$C:$C, Generation_Raw_Data!$D:$D,'AG-KIUC 2-52 (a), (c)-(f) '!U$2, Generation_Raw_Data!$A:$A, 'AG-KIUC 2-52 (a), (c)-(f) '!$B247))</f>
        <v>0</v>
      </c>
      <c r="V247" s="8">
        <f>IF(SUMIFS(Generation_Raw_Data!$C:$C, Generation_Raw_Data!$D:$D,'AG-KIUC 2-52 (a), (c)-(f) '!V$2, Generation_Raw_Data!$A:$A, 'AG-KIUC 2-52 (a), (c)-(f) '!$B247)&lt;0, 0, SUMIFS(Generation_Raw_Data!$C:$C, Generation_Raw_Data!$D:$D,'AG-KIUC 2-52 (a), (c)-(f) '!V$2, Generation_Raw_Data!$A:$A, 'AG-KIUC 2-52 (a), (c)-(f) '!$B247))</f>
        <v>0</v>
      </c>
      <c r="W247" s="8">
        <f>IF(SUMIFS(Generation_Raw_Data!$C:$C, Generation_Raw_Data!$D:$D,'AG-KIUC 2-52 (a), (c)-(f) '!W$2, Generation_Raw_Data!$A:$A, 'AG-KIUC 2-52 (a), (c)-(f) '!$B247)&lt;0, 0, SUMIFS(Generation_Raw_Data!$C:$C, Generation_Raw_Data!$D:$D,'AG-KIUC 2-52 (a), (c)-(f) '!W$2, Generation_Raw_Data!$A:$A, 'AG-KIUC 2-52 (a), (c)-(f) '!$B247))</f>
        <v>0</v>
      </c>
      <c r="X247" s="8">
        <f>IF(SUMIFS(Generation_Raw_Data!$C:$C, Generation_Raw_Data!$D:$D,'AG-KIUC 2-52 (a), (c)-(f) '!X$2, Generation_Raw_Data!$A:$A, 'AG-KIUC 2-52 (a), (c)-(f) '!$B247)&lt;0, 0, SUMIFS(Generation_Raw_Data!$C:$C, Generation_Raw_Data!$D:$D,'AG-KIUC 2-52 (a), (c)-(f) '!X$2, Generation_Raw_Data!$A:$A, 'AG-KIUC 2-52 (a), (c)-(f) '!$B247))</f>
        <v>0</v>
      </c>
      <c r="Y247" s="8">
        <f>IF(SUMIFS(Generation_Raw_Data!$C:$C, Generation_Raw_Data!$D:$D,'AG-KIUC 2-52 (a), (c)-(f) '!Y$2, Generation_Raw_Data!$A:$A, 'AG-KIUC 2-52 (a), (c)-(f) '!$B247)&lt;0, 0, SUMIFS(Generation_Raw_Data!$C:$C, Generation_Raw_Data!$D:$D,'AG-KIUC 2-52 (a), (c)-(f) '!Y$2, Generation_Raw_Data!$A:$A, 'AG-KIUC 2-52 (a), (c)-(f) '!$B247))</f>
        <v>0</v>
      </c>
      <c r="Z247" s="8">
        <f>IF(SUMIFS(Generation_Raw_Data!$C:$C, Generation_Raw_Data!$D:$D,'AG-KIUC 2-52 (a), (c)-(f) '!Z$2, Generation_Raw_Data!$A:$A, 'AG-KIUC 2-52 (a), (c)-(f) '!$B247)&lt;0, 0, SUMIFS(Generation_Raw_Data!$C:$C, Generation_Raw_Data!$D:$D,'AG-KIUC 2-52 (a), (c)-(f) '!Z$2, Generation_Raw_Data!$A:$A, 'AG-KIUC 2-52 (a), (c)-(f) '!$B247))</f>
        <v>0</v>
      </c>
      <c r="AA247" s="8">
        <f>IF(SUMIFS(Generation_Raw_Data!$C:$C, Generation_Raw_Data!$D:$D,'AG-KIUC 2-52 (a), (c)-(f) '!AA$2, Generation_Raw_Data!$A:$A, 'AG-KIUC 2-52 (a), (c)-(f) '!$B247)&lt;0, 0, SUMIFS(Generation_Raw_Data!$C:$C, Generation_Raw_Data!$D:$D,'AG-KIUC 2-52 (a), (c)-(f) '!AA$2, Generation_Raw_Data!$A:$A, 'AG-KIUC 2-52 (a), (c)-(f) '!$B247))</f>
        <v>0</v>
      </c>
      <c r="AB247" s="8">
        <f>IF(SUMIFS(Generation_Raw_Data!$C:$C, Generation_Raw_Data!$D:$D,'AG-KIUC 2-52 (a), (c)-(f) '!AB$2, Generation_Raw_Data!$A:$A, 'AG-KIUC 2-52 (a), (c)-(f) '!$B247)&lt;0, 0, SUMIFS(Generation_Raw_Data!$C:$C, Generation_Raw_Data!$D:$D,'AG-KIUC 2-52 (a), (c)-(f) '!AB$2, Generation_Raw_Data!$A:$A, 'AG-KIUC 2-52 (a), (c)-(f) '!$B247))</f>
        <v>0</v>
      </c>
      <c r="AC247" s="8">
        <f>IF(SUMIFS(Generation_Raw_Data!$C:$C, Generation_Raw_Data!$D:$D,'AG-KIUC 2-52 (a), (c)-(f) '!AC$2, Generation_Raw_Data!$A:$A, 'AG-KIUC 2-52 (a), (c)-(f) '!$B247)&lt;0, 0, SUMIFS(Generation_Raw_Data!$C:$C, Generation_Raw_Data!$D:$D,'AG-KIUC 2-52 (a), (c)-(f) '!AC$2, Generation_Raw_Data!$A:$A, 'AG-KIUC 2-52 (a), (c)-(f) '!$B247))</f>
        <v>0</v>
      </c>
      <c r="AD247" s="8">
        <f>IF(SUMIFS(Generation_Raw_Data!$C:$C, Generation_Raw_Data!$D:$D,'AG-KIUC 2-52 (a), (c)-(f) '!AD$2, Generation_Raw_Data!$A:$A, 'AG-KIUC 2-52 (a), (c)-(f) '!$B247)&lt;0, 0, SUMIFS(Generation_Raw_Data!$C:$C, Generation_Raw_Data!$D:$D,'AG-KIUC 2-52 (a), (c)-(f) '!AD$2, Generation_Raw_Data!$A:$A, 'AG-KIUC 2-52 (a), (c)-(f) '!$B247))</f>
        <v>0</v>
      </c>
      <c r="AE247" s="8">
        <f>IF(SUMIFS(Generation_Raw_Data!$C:$C, Generation_Raw_Data!$D:$D,'AG-KIUC 2-52 (a), (c)-(f) '!AE$2, Generation_Raw_Data!$A:$A, 'AG-KIUC 2-52 (a), (c)-(f) '!$B247)&lt;0, 0, SUMIFS(Generation_Raw_Data!$C:$C, Generation_Raw_Data!$D:$D,'AG-KIUC 2-52 (a), (c)-(f) '!AE$2, Generation_Raw_Data!$A:$A, 'AG-KIUC 2-52 (a), (c)-(f) '!$B247))</f>
        <v>0</v>
      </c>
      <c r="AF247" s="8">
        <f>IF(SUMIFS(Generation_Raw_Data!$C:$C, Generation_Raw_Data!$D:$D,'AG-KIUC 2-52 (a), (c)-(f) '!AF$2, Generation_Raw_Data!$A:$A, 'AG-KIUC 2-52 (a), (c)-(f) '!$B247)&lt;0, 0, SUMIFS(Generation_Raw_Data!$C:$C, Generation_Raw_Data!$D:$D,'AG-KIUC 2-52 (a), (c)-(f) '!AF$2, Generation_Raw_Data!$A:$A, 'AG-KIUC 2-52 (a), (c)-(f) '!$B247))</f>
        <v>0</v>
      </c>
      <c r="AG247" s="8">
        <f>IF(SUMIFS(Generation_Raw_Data!$C:$C, Generation_Raw_Data!$D:$D,'AG-KIUC 2-52 (a), (c)-(f) '!AG$2, Generation_Raw_Data!$A:$A, 'AG-KIUC 2-52 (a), (c)-(f) '!$B247)&lt;0, 0, SUMIFS(Generation_Raw_Data!$C:$C, Generation_Raw_Data!$D:$D,'AG-KIUC 2-52 (a), (c)-(f) '!AG$2, Generation_Raw_Data!$A:$A, 'AG-KIUC 2-52 (a), (c)-(f) '!$B247))</f>
        <v>0</v>
      </c>
      <c r="AH247" s="8">
        <f>IF(SUMIFS(Generation_Raw_Data!$C:$C, Generation_Raw_Data!$D:$D,'AG-KIUC 2-52 (a), (c)-(f) '!AH$2, Generation_Raw_Data!$A:$A, 'AG-KIUC 2-52 (a), (c)-(f) '!$B247)&lt;0, 0, SUMIFS(Generation_Raw_Data!$C:$C, Generation_Raw_Data!$D:$D,'AG-KIUC 2-52 (a), (c)-(f) '!AH$2, Generation_Raw_Data!$A:$A, 'AG-KIUC 2-52 (a), (c)-(f) '!$B247))</f>
        <v>0</v>
      </c>
      <c r="AI247" s="8">
        <f>IF(SUMIFS(Generation_Raw_Data!$C:$C, Generation_Raw_Data!$D:$D,'AG-KIUC 2-52 (a), (c)-(f) '!AI$2, Generation_Raw_Data!$A:$A, 'AG-KIUC 2-52 (a), (c)-(f) '!$B247)&lt;0, 0, SUMIFS(Generation_Raw_Data!$C:$C, Generation_Raw_Data!$D:$D,'AG-KIUC 2-52 (a), (c)-(f) '!AI$2, Generation_Raw_Data!$A:$A, 'AG-KIUC 2-52 (a), (c)-(f) '!$B247))</f>
        <v>0</v>
      </c>
      <c r="AJ247" s="8">
        <f>IF(SUMIFS(Generation_Raw_Data!$C:$C, Generation_Raw_Data!$D:$D,'AG-KIUC 2-52 (a), (c)-(f) '!AJ$2, Generation_Raw_Data!$A:$A, 'AG-KIUC 2-52 (a), (c)-(f) '!$B247)&lt;0, 0, SUMIFS(Generation_Raw_Data!$C:$C, Generation_Raw_Data!$D:$D,'AG-KIUC 2-52 (a), (c)-(f) '!AJ$2, Generation_Raw_Data!$A:$A, 'AG-KIUC 2-52 (a), (c)-(f) '!$B247))</f>
        <v>0</v>
      </c>
      <c r="AK247" s="8">
        <f>IF(SUMIFS(Generation_Raw_Data!$C:$C, Generation_Raw_Data!$D:$D,'AG-KIUC 2-52 (a), (c)-(f) '!AK$2, Generation_Raw_Data!$A:$A, 'AG-KIUC 2-52 (a), (c)-(f) '!$B247)&lt;0, 0, SUMIFS(Generation_Raw_Data!$C:$C, Generation_Raw_Data!$D:$D,'AG-KIUC 2-52 (a), (c)-(f) '!AK$2, Generation_Raw_Data!$A:$A, 'AG-KIUC 2-52 (a), (c)-(f) '!$B247))</f>
        <v>30</v>
      </c>
      <c r="AL247" s="8">
        <f>IF(SUMIFS(Generation_Raw_Data!$C:$C, Generation_Raw_Data!$D:$D,'AG-KIUC 2-52 (a), (c)-(f) '!AL$2, Generation_Raw_Data!$A:$A, 'AG-KIUC 2-52 (a), (c)-(f) '!$B247)&lt;0, 0, SUMIFS(Generation_Raw_Data!$C:$C, Generation_Raw_Data!$D:$D,'AG-KIUC 2-52 (a), (c)-(f) '!AL$2, Generation_Raw_Data!$A:$A, 'AG-KIUC 2-52 (a), (c)-(f) '!$B247))</f>
        <v>0</v>
      </c>
      <c r="AM247" s="8">
        <f>IF(SUMIFS(Generation_Raw_Data!$C:$C, Generation_Raw_Data!$D:$D,'AG-KIUC 2-52 (a), (c)-(f) '!AM$2, Generation_Raw_Data!$A:$A, 'AG-KIUC 2-52 (a), (c)-(f) '!$B247)&lt;0, 0, SUMIFS(Generation_Raw_Data!$C:$C, Generation_Raw_Data!$D:$D,'AG-KIUC 2-52 (a), (c)-(f) '!AM$2, Generation_Raw_Data!$A:$A, 'AG-KIUC 2-52 (a), (c)-(f) '!$B247))</f>
        <v>7.6</v>
      </c>
      <c r="AN247" s="8">
        <f>IF(SUMIFS(Generation_Raw_Data!$C:$C, Generation_Raw_Data!$D:$D,'AG-KIUC 2-52 (a), (c)-(f) '!AN$2, Generation_Raw_Data!$A:$A, 'AG-KIUC 2-52 (a), (c)-(f) '!$B247)&lt;0, 0, SUMIFS(Generation_Raw_Data!$C:$C, Generation_Raw_Data!$D:$D,'AG-KIUC 2-52 (a), (c)-(f) '!AN$2, Generation_Raw_Data!$A:$A, 'AG-KIUC 2-52 (a), (c)-(f) '!$B247))</f>
        <v>1.3</v>
      </c>
    </row>
    <row r="248" spans="1:40" x14ac:dyDescent="0.35">
      <c r="A248" s="1">
        <v>31</v>
      </c>
      <c r="B248" s="2">
        <v>44914.583333333321</v>
      </c>
      <c r="C248" s="16">
        <f>SUMIF(Marginal_Cost_Raw_Data!$A:$A, 'AG-KIUC 2-52 (a), (c)-(f) '!$B248, Marginal_Cost_Raw_Data!$B:$B)</f>
        <v>25.590109876302083</v>
      </c>
      <c r="D248" s="17">
        <f>SUMIFS(CTS_Raw_Data!$C:$C, CTS_Raw_Data!$B:$B, "S", CTS_Raw_Data!$A:$A, 'AG-KIUC 2-52 (a), (c)-(f) '!$B248)</f>
        <v>750</v>
      </c>
      <c r="E248" s="7">
        <f>IFERROR(SUMIFS(CTS_Raw_Data!$D:$D, CTS_Raw_Data!$B:$B, "S", CTS_Raw_Data!$A:$A, 'AG-KIUC 2-52 (a), (c)-(f) '!$B248)/'AG-KIUC 2-52 (a), (c)-(f) '!$D248,0)</f>
        <v>95.87833333333333</v>
      </c>
      <c r="F248" s="14">
        <f>SUMIFS(CTS_Raw_Data!$C:$C, CTS_Raw_Data!$B:$B, "B", CTS_Raw_Data!$A:$A, 'AG-KIUC 2-52 (a), (c)-(f) '!$B248)</f>
        <v>0</v>
      </c>
      <c r="G248" s="7">
        <f>IFERROR(SUMIFS(CTS_Raw_Data!$D:$D, CTS_Raw_Data!$B:$B, "B", CTS_Raw_Data!$A:$A, 'AG-KIUC 2-52 (a), (c)-(f) '!$B248)/'AG-KIUC 2-52 (a), (c)-(f) '!$F248,0)</f>
        <v>0</v>
      </c>
      <c r="H248" s="19">
        <f>SUMIF(ACE_Raw_Data!$A:$A, 'AG-KIUC 2-52 (a), (c)-(f) '!$B248, ACE_Raw_Data!$B:$B)</f>
        <v>28.052531133360333</v>
      </c>
      <c r="I248" s="21">
        <f>IF(SUMIFS(Generation_Raw_Data!$C:$C, Generation_Raw_Data!$D:$D,'AG-KIUC 2-52 (a), (c)-(f) '!I$2, Generation_Raw_Data!$A:$A, 'AG-KIUC 2-52 (a), (c)-(f) '!$B248)&lt;0, 0, SUMIFS(Generation_Raw_Data!$C:$C, Generation_Raw_Data!$D:$D,'AG-KIUC 2-52 (a), (c)-(f) '!I$2, Generation_Raw_Data!$A:$A, 'AG-KIUC 2-52 (a), (c)-(f) '!$B248))</f>
        <v>145</v>
      </c>
      <c r="J248" s="8">
        <f>IF(SUMIFS(Generation_Raw_Data!$C:$C, Generation_Raw_Data!$D:$D,'AG-KIUC 2-52 (a), (c)-(f) '!J$2, Generation_Raw_Data!$A:$A, 'AG-KIUC 2-52 (a), (c)-(f) '!$B248)&lt;0, 0, SUMIFS(Generation_Raw_Data!$C:$C, Generation_Raw_Data!$D:$D,'AG-KIUC 2-52 (a), (c)-(f) '!J$2, Generation_Raw_Data!$A:$A, 'AG-KIUC 2-52 (a), (c)-(f) '!$B248))</f>
        <v>682</v>
      </c>
      <c r="K248" s="8">
        <f>IF(SUMIFS(Generation_Raw_Data!$C:$C, Generation_Raw_Data!$D:$D,'AG-KIUC 2-52 (a), (c)-(f) '!K$2, Generation_Raw_Data!$A:$A, 'AG-KIUC 2-52 (a), (c)-(f) '!$B248)&lt;0, 0, SUMIFS(Generation_Raw_Data!$C:$C, Generation_Raw_Data!$D:$D,'AG-KIUC 2-52 (a), (c)-(f) '!K$2, Generation_Raw_Data!$A:$A, 'AG-KIUC 2-52 (a), (c)-(f) '!$B248))</f>
        <v>460.75</v>
      </c>
      <c r="L248" s="8">
        <f>IF(SUMIFS(Generation_Raw_Data!$C:$C, Generation_Raw_Data!$D:$D,'AG-KIUC 2-52 (a), (c)-(f) '!L$2, Generation_Raw_Data!$A:$A, 'AG-KIUC 2-52 (a), (c)-(f) '!$B248)&lt;0, 0, SUMIFS(Generation_Raw_Data!$C:$C, Generation_Raw_Data!$D:$D,'AG-KIUC 2-52 (a), (c)-(f) '!L$2, Generation_Raw_Data!$A:$A, 'AG-KIUC 2-52 (a), (c)-(f) '!$B248))</f>
        <v>387.75</v>
      </c>
      <c r="M248" s="8">
        <f>IF(SUMIFS(Generation_Raw_Data!$C:$C, Generation_Raw_Data!$D:$D,'AG-KIUC 2-52 (a), (c)-(f) '!M$2, Generation_Raw_Data!$A:$A, 'AG-KIUC 2-52 (a), (c)-(f) '!$B248)&lt;0, 0, SUMIFS(Generation_Raw_Data!$C:$C, Generation_Raw_Data!$D:$D,'AG-KIUC 2-52 (a), (c)-(f) '!M$2, Generation_Raw_Data!$A:$A, 'AG-KIUC 2-52 (a), (c)-(f) '!$B248))</f>
        <v>389.75</v>
      </c>
      <c r="N248" s="8">
        <f>IF(SUMIFS(Generation_Raw_Data!$C:$C, Generation_Raw_Data!$D:$D,'AG-KIUC 2-52 (a), (c)-(f) '!N$2, Generation_Raw_Data!$A:$A, 'AG-KIUC 2-52 (a), (c)-(f) '!$B248)&lt;0, 0, SUMIFS(Generation_Raw_Data!$C:$C, Generation_Raw_Data!$D:$D,'AG-KIUC 2-52 (a), (c)-(f) '!N$2, Generation_Raw_Data!$A:$A, 'AG-KIUC 2-52 (a), (c)-(f) '!$B248))</f>
        <v>355.75</v>
      </c>
      <c r="O248" s="8">
        <f>IF(SUMIFS(Generation_Raw_Data!$C:$C, Generation_Raw_Data!$D:$D,'AG-KIUC 2-52 (a), (c)-(f) '!O$2, Generation_Raw_Data!$A:$A, 'AG-KIUC 2-52 (a), (c)-(f) '!$B248)&lt;0, 0, SUMIFS(Generation_Raw_Data!$C:$C, Generation_Raw_Data!$D:$D,'AG-KIUC 2-52 (a), (c)-(f) '!O$2, Generation_Raw_Data!$A:$A, 'AG-KIUC 2-52 (a), (c)-(f) '!$B248))</f>
        <v>285.7</v>
      </c>
      <c r="P248" s="8">
        <f>IF(SUMIFS(Generation_Raw_Data!$C:$C, Generation_Raw_Data!$D:$D,'AG-KIUC 2-52 (a), (c)-(f) '!P$2, Generation_Raw_Data!$A:$A, 'AG-KIUC 2-52 (a), (c)-(f) '!$B248)&lt;0, 0, SUMIFS(Generation_Raw_Data!$C:$C, Generation_Raw_Data!$D:$D,'AG-KIUC 2-52 (a), (c)-(f) '!P$2, Generation_Raw_Data!$A:$A, 'AG-KIUC 2-52 (a), (c)-(f) '!$B248))</f>
        <v>285.10000000000002</v>
      </c>
      <c r="Q248" s="8">
        <f>IF(SUMIFS(Generation_Raw_Data!$C:$C, Generation_Raw_Data!$D:$D,'AG-KIUC 2-52 (a), (c)-(f) '!Q$2, Generation_Raw_Data!$A:$A, 'AG-KIUC 2-52 (a), (c)-(f) '!$B248)&lt;0, 0, SUMIFS(Generation_Raw_Data!$C:$C, Generation_Raw_Data!$D:$D,'AG-KIUC 2-52 (a), (c)-(f) '!Q$2, Generation_Raw_Data!$A:$A, 'AG-KIUC 2-52 (a), (c)-(f) '!$B248))</f>
        <v>290</v>
      </c>
      <c r="R248" s="8">
        <f>IF(SUMIFS(Generation_Raw_Data!$C:$C, Generation_Raw_Data!$D:$D,'AG-KIUC 2-52 (a), (c)-(f) '!R$2, Generation_Raw_Data!$A:$A, 'AG-KIUC 2-52 (a), (c)-(f) '!$B248)&lt;0, 0, SUMIFS(Generation_Raw_Data!$C:$C, Generation_Raw_Data!$D:$D,'AG-KIUC 2-52 (a), (c)-(f) '!R$2, Generation_Raw_Data!$A:$A, 'AG-KIUC 2-52 (a), (c)-(f) '!$B248))</f>
        <v>436.2</v>
      </c>
      <c r="S248" s="8">
        <f>IF(SUMIFS(Generation_Raw_Data!$C:$C, Generation_Raw_Data!$D:$D,'AG-KIUC 2-52 (a), (c)-(f) '!S$2, Generation_Raw_Data!$A:$A, 'AG-KIUC 2-52 (a), (c)-(f) '!$B248)&lt;0, 0, SUMIFS(Generation_Raw_Data!$C:$C, Generation_Raw_Data!$D:$D,'AG-KIUC 2-52 (a), (c)-(f) '!S$2, Generation_Raw_Data!$A:$A, 'AG-KIUC 2-52 (a), (c)-(f) '!$B248))</f>
        <v>460.6</v>
      </c>
      <c r="T248" s="8">
        <f>IF(SUMIFS(Generation_Raw_Data!$C:$C, Generation_Raw_Data!$D:$D,'AG-KIUC 2-52 (a), (c)-(f) '!T$2, Generation_Raw_Data!$A:$A, 'AG-KIUC 2-52 (a), (c)-(f) '!$B248)&lt;0, 0, SUMIFS(Generation_Raw_Data!$C:$C, Generation_Raw_Data!$D:$D,'AG-KIUC 2-52 (a), (c)-(f) '!T$2, Generation_Raw_Data!$A:$A, 'AG-KIUC 2-52 (a), (c)-(f) '!$B248))</f>
        <v>762.3</v>
      </c>
      <c r="U248" s="8">
        <f>IF(SUMIFS(Generation_Raw_Data!$C:$C, Generation_Raw_Data!$D:$D,'AG-KIUC 2-52 (a), (c)-(f) '!U$2, Generation_Raw_Data!$A:$A, 'AG-KIUC 2-52 (a), (c)-(f) '!$B248)&lt;0, 0, SUMIFS(Generation_Raw_Data!$C:$C, Generation_Raw_Data!$D:$D,'AG-KIUC 2-52 (a), (c)-(f) '!U$2, Generation_Raw_Data!$A:$A, 'AG-KIUC 2-52 (a), (c)-(f) '!$B248))</f>
        <v>0</v>
      </c>
      <c r="V248" s="8">
        <f>IF(SUMIFS(Generation_Raw_Data!$C:$C, Generation_Raw_Data!$D:$D,'AG-KIUC 2-52 (a), (c)-(f) '!V$2, Generation_Raw_Data!$A:$A, 'AG-KIUC 2-52 (a), (c)-(f) '!$B248)&lt;0, 0, SUMIFS(Generation_Raw_Data!$C:$C, Generation_Raw_Data!$D:$D,'AG-KIUC 2-52 (a), (c)-(f) '!V$2, Generation_Raw_Data!$A:$A, 'AG-KIUC 2-52 (a), (c)-(f) '!$B248))</f>
        <v>0</v>
      </c>
      <c r="W248" s="8">
        <f>IF(SUMIFS(Generation_Raw_Data!$C:$C, Generation_Raw_Data!$D:$D,'AG-KIUC 2-52 (a), (c)-(f) '!W$2, Generation_Raw_Data!$A:$A, 'AG-KIUC 2-52 (a), (c)-(f) '!$B248)&lt;0, 0, SUMIFS(Generation_Raw_Data!$C:$C, Generation_Raw_Data!$D:$D,'AG-KIUC 2-52 (a), (c)-(f) '!W$2, Generation_Raw_Data!$A:$A, 'AG-KIUC 2-52 (a), (c)-(f) '!$B248))</f>
        <v>0</v>
      </c>
      <c r="X248" s="8">
        <f>IF(SUMIFS(Generation_Raw_Data!$C:$C, Generation_Raw_Data!$D:$D,'AG-KIUC 2-52 (a), (c)-(f) '!X$2, Generation_Raw_Data!$A:$A, 'AG-KIUC 2-52 (a), (c)-(f) '!$B248)&lt;0, 0, SUMIFS(Generation_Raw_Data!$C:$C, Generation_Raw_Data!$D:$D,'AG-KIUC 2-52 (a), (c)-(f) '!X$2, Generation_Raw_Data!$A:$A, 'AG-KIUC 2-52 (a), (c)-(f) '!$B248))</f>
        <v>0</v>
      </c>
      <c r="Y248" s="8">
        <f>IF(SUMIFS(Generation_Raw_Data!$C:$C, Generation_Raw_Data!$D:$D,'AG-KIUC 2-52 (a), (c)-(f) '!Y$2, Generation_Raw_Data!$A:$A, 'AG-KIUC 2-52 (a), (c)-(f) '!$B248)&lt;0, 0, SUMIFS(Generation_Raw_Data!$C:$C, Generation_Raw_Data!$D:$D,'AG-KIUC 2-52 (a), (c)-(f) '!Y$2, Generation_Raw_Data!$A:$A, 'AG-KIUC 2-52 (a), (c)-(f) '!$B248))</f>
        <v>0</v>
      </c>
      <c r="Z248" s="8">
        <f>IF(SUMIFS(Generation_Raw_Data!$C:$C, Generation_Raw_Data!$D:$D,'AG-KIUC 2-52 (a), (c)-(f) '!Z$2, Generation_Raw_Data!$A:$A, 'AG-KIUC 2-52 (a), (c)-(f) '!$B248)&lt;0, 0, SUMIFS(Generation_Raw_Data!$C:$C, Generation_Raw_Data!$D:$D,'AG-KIUC 2-52 (a), (c)-(f) '!Z$2, Generation_Raw_Data!$A:$A, 'AG-KIUC 2-52 (a), (c)-(f) '!$B248))</f>
        <v>0</v>
      </c>
      <c r="AA248" s="8">
        <f>IF(SUMIFS(Generation_Raw_Data!$C:$C, Generation_Raw_Data!$D:$D,'AG-KIUC 2-52 (a), (c)-(f) '!AA$2, Generation_Raw_Data!$A:$A, 'AG-KIUC 2-52 (a), (c)-(f) '!$B248)&lt;0, 0, SUMIFS(Generation_Raw_Data!$C:$C, Generation_Raw_Data!$D:$D,'AG-KIUC 2-52 (a), (c)-(f) '!AA$2, Generation_Raw_Data!$A:$A, 'AG-KIUC 2-52 (a), (c)-(f) '!$B248))</f>
        <v>0</v>
      </c>
      <c r="AB248" s="8">
        <f>IF(SUMIFS(Generation_Raw_Data!$C:$C, Generation_Raw_Data!$D:$D,'AG-KIUC 2-52 (a), (c)-(f) '!AB$2, Generation_Raw_Data!$A:$A, 'AG-KIUC 2-52 (a), (c)-(f) '!$B248)&lt;0, 0, SUMIFS(Generation_Raw_Data!$C:$C, Generation_Raw_Data!$D:$D,'AG-KIUC 2-52 (a), (c)-(f) '!AB$2, Generation_Raw_Data!$A:$A, 'AG-KIUC 2-52 (a), (c)-(f) '!$B248))</f>
        <v>0</v>
      </c>
      <c r="AC248" s="8">
        <f>IF(SUMIFS(Generation_Raw_Data!$C:$C, Generation_Raw_Data!$D:$D,'AG-KIUC 2-52 (a), (c)-(f) '!AC$2, Generation_Raw_Data!$A:$A, 'AG-KIUC 2-52 (a), (c)-(f) '!$B248)&lt;0, 0, SUMIFS(Generation_Raw_Data!$C:$C, Generation_Raw_Data!$D:$D,'AG-KIUC 2-52 (a), (c)-(f) '!AC$2, Generation_Raw_Data!$A:$A, 'AG-KIUC 2-52 (a), (c)-(f) '!$B248))</f>
        <v>0</v>
      </c>
      <c r="AD248" s="8">
        <f>IF(SUMIFS(Generation_Raw_Data!$C:$C, Generation_Raw_Data!$D:$D,'AG-KIUC 2-52 (a), (c)-(f) '!AD$2, Generation_Raw_Data!$A:$A, 'AG-KIUC 2-52 (a), (c)-(f) '!$B248)&lt;0, 0, SUMIFS(Generation_Raw_Data!$C:$C, Generation_Raw_Data!$D:$D,'AG-KIUC 2-52 (a), (c)-(f) '!AD$2, Generation_Raw_Data!$A:$A, 'AG-KIUC 2-52 (a), (c)-(f) '!$B248))</f>
        <v>0</v>
      </c>
      <c r="AE248" s="8">
        <f>IF(SUMIFS(Generation_Raw_Data!$C:$C, Generation_Raw_Data!$D:$D,'AG-KIUC 2-52 (a), (c)-(f) '!AE$2, Generation_Raw_Data!$A:$A, 'AG-KIUC 2-52 (a), (c)-(f) '!$B248)&lt;0, 0, SUMIFS(Generation_Raw_Data!$C:$C, Generation_Raw_Data!$D:$D,'AG-KIUC 2-52 (a), (c)-(f) '!AE$2, Generation_Raw_Data!$A:$A, 'AG-KIUC 2-52 (a), (c)-(f) '!$B248))</f>
        <v>0</v>
      </c>
      <c r="AF248" s="8">
        <f>IF(SUMIFS(Generation_Raw_Data!$C:$C, Generation_Raw_Data!$D:$D,'AG-KIUC 2-52 (a), (c)-(f) '!AF$2, Generation_Raw_Data!$A:$A, 'AG-KIUC 2-52 (a), (c)-(f) '!$B248)&lt;0, 0, SUMIFS(Generation_Raw_Data!$C:$C, Generation_Raw_Data!$D:$D,'AG-KIUC 2-52 (a), (c)-(f) '!AF$2, Generation_Raw_Data!$A:$A, 'AG-KIUC 2-52 (a), (c)-(f) '!$B248))</f>
        <v>0</v>
      </c>
      <c r="AG248" s="8">
        <f>IF(SUMIFS(Generation_Raw_Data!$C:$C, Generation_Raw_Data!$D:$D,'AG-KIUC 2-52 (a), (c)-(f) '!AG$2, Generation_Raw_Data!$A:$A, 'AG-KIUC 2-52 (a), (c)-(f) '!$B248)&lt;0, 0, SUMIFS(Generation_Raw_Data!$C:$C, Generation_Raw_Data!$D:$D,'AG-KIUC 2-52 (a), (c)-(f) '!AG$2, Generation_Raw_Data!$A:$A, 'AG-KIUC 2-52 (a), (c)-(f) '!$B248))</f>
        <v>0</v>
      </c>
      <c r="AH248" s="8">
        <f>IF(SUMIFS(Generation_Raw_Data!$C:$C, Generation_Raw_Data!$D:$D,'AG-KIUC 2-52 (a), (c)-(f) '!AH$2, Generation_Raw_Data!$A:$A, 'AG-KIUC 2-52 (a), (c)-(f) '!$B248)&lt;0, 0, SUMIFS(Generation_Raw_Data!$C:$C, Generation_Raw_Data!$D:$D,'AG-KIUC 2-52 (a), (c)-(f) '!AH$2, Generation_Raw_Data!$A:$A, 'AG-KIUC 2-52 (a), (c)-(f) '!$B248))</f>
        <v>0</v>
      </c>
      <c r="AI248" s="8">
        <f>IF(SUMIFS(Generation_Raw_Data!$C:$C, Generation_Raw_Data!$D:$D,'AG-KIUC 2-52 (a), (c)-(f) '!AI$2, Generation_Raw_Data!$A:$A, 'AG-KIUC 2-52 (a), (c)-(f) '!$B248)&lt;0, 0, SUMIFS(Generation_Raw_Data!$C:$C, Generation_Raw_Data!$D:$D,'AG-KIUC 2-52 (a), (c)-(f) '!AI$2, Generation_Raw_Data!$A:$A, 'AG-KIUC 2-52 (a), (c)-(f) '!$B248))</f>
        <v>0</v>
      </c>
      <c r="AJ248" s="8">
        <f>IF(SUMIFS(Generation_Raw_Data!$C:$C, Generation_Raw_Data!$D:$D,'AG-KIUC 2-52 (a), (c)-(f) '!AJ$2, Generation_Raw_Data!$A:$A, 'AG-KIUC 2-52 (a), (c)-(f) '!$B248)&lt;0, 0, SUMIFS(Generation_Raw_Data!$C:$C, Generation_Raw_Data!$D:$D,'AG-KIUC 2-52 (a), (c)-(f) '!AJ$2, Generation_Raw_Data!$A:$A, 'AG-KIUC 2-52 (a), (c)-(f) '!$B248))</f>
        <v>0</v>
      </c>
      <c r="AK248" s="8">
        <f>IF(SUMIFS(Generation_Raw_Data!$C:$C, Generation_Raw_Data!$D:$D,'AG-KIUC 2-52 (a), (c)-(f) '!AK$2, Generation_Raw_Data!$A:$A, 'AG-KIUC 2-52 (a), (c)-(f) '!$B248)&lt;0, 0, SUMIFS(Generation_Raw_Data!$C:$C, Generation_Raw_Data!$D:$D,'AG-KIUC 2-52 (a), (c)-(f) '!AK$2, Generation_Raw_Data!$A:$A, 'AG-KIUC 2-52 (a), (c)-(f) '!$B248))</f>
        <v>29</v>
      </c>
      <c r="AL248" s="8">
        <f>IF(SUMIFS(Generation_Raw_Data!$C:$C, Generation_Raw_Data!$D:$D,'AG-KIUC 2-52 (a), (c)-(f) '!AL$2, Generation_Raw_Data!$A:$A, 'AG-KIUC 2-52 (a), (c)-(f) '!$B248)&lt;0, 0, SUMIFS(Generation_Raw_Data!$C:$C, Generation_Raw_Data!$D:$D,'AG-KIUC 2-52 (a), (c)-(f) '!AL$2, Generation_Raw_Data!$A:$A, 'AG-KIUC 2-52 (a), (c)-(f) '!$B248))</f>
        <v>0</v>
      </c>
      <c r="AM248" s="8">
        <f>IF(SUMIFS(Generation_Raw_Data!$C:$C, Generation_Raw_Data!$D:$D,'AG-KIUC 2-52 (a), (c)-(f) '!AM$2, Generation_Raw_Data!$A:$A, 'AG-KIUC 2-52 (a), (c)-(f) '!$B248)&lt;0, 0, SUMIFS(Generation_Raw_Data!$C:$C, Generation_Raw_Data!$D:$D,'AG-KIUC 2-52 (a), (c)-(f) '!AM$2, Generation_Raw_Data!$A:$A, 'AG-KIUC 2-52 (a), (c)-(f) '!$B248))</f>
        <v>5.9</v>
      </c>
      <c r="AN248" s="8">
        <f>IF(SUMIFS(Generation_Raw_Data!$C:$C, Generation_Raw_Data!$D:$D,'AG-KIUC 2-52 (a), (c)-(f) '!AN$2, Generation_Raw_Data!$A:$A, 'AG-KIUC 2-52 (a), (c)-(f) '!$B248)&lt;0, 0, SUMIFS(Generation_Raw_Data!$C:$C, Generation_Raw_Data!$D:$D,'AG-KIUC 2-52 (a), (c)-(f) '!AN$2, Generation_Raw_Data!$A:$A, 'AG-KIUC 2-52 (a), (c)-(f) '!$B248))</f>
        <v>1.1000000000000001</v>
      </c>
    </row>
    <row r="249" spans="1:40" x14ac:dyDescent="0.35">
      <c r="A249" s="1">
        <v>31</v>
      </c>
      <c r="B249" s="2">
        <v>44914.624999999985</v>
      </c>
      <c r="C249" s="16">
        <f>SUMIF(Marginal_Cost_Raw_Data!$A:$A, 'AG-KIUC 2-52 (a), (c)-(f) '!$B249, Marginal_Cost_Raw_Data!$B:$B)</f>
        <v>25.790745339626739</v>
      </c>
      <c r="D249" s="17">
        <f>SUMIFS(CTS_Raw_Data!$C:$C, CTS_Raw_Data!$B:$B, "S", CTS_Raw_Data!$A:$A, 'AG-KIUC 2-52 (a), (c)-(f) '!$B249)</f>
        <v>750</v>
      </c>
      <c r="E249" s="7">
        <f>IFERROR(SUMIFS(CTS_Raw_Data!$D:$D, CTS_Raw_Data!$B:$B, "S", CTS_Raw_Data!$A:$A, 'AG-KIUC 2-52 (a), (c)-(f) '!$B249)/'AG-KIUC 2-52 (a), (c)-(f) '!$D249,0)</f>
        <v>72.873333333333335</v>
      </c>
      <c r="F249" s="14">
        <f>SUMIFS(CTS_Raw_Data!$C:$C, CTS_Raw_Data!$B:$B, "B", CTS_Raw_Data!$A:$A, 'AG-KIUC 2-52 (a), (c)-(f) '!$B249)</f>
        <v>0</v>
      </c>
      <c r="G249" s="7">
        <f>IFERROR(SUMIFS(CTS_Raw_Data!$D:$D, CTS_Raw_Data!$B:$B, "B", CTS_Raw_Data!$A:$A, 'AG-KIUC 2-52 (a), (c)-(f) '!$B249)/'AG-KIUC 2-52 (a), (c)-(f) '!$F249,0)</f>
        <v>0</v>
      </c>
      <c r="H249" s="19">
        <f>SUMIF(ACE_Raw_Data!$A:$A, 'AG-KIUC 2-52 (a), (c)-(f) '!$B249, ACE_Raw_Data!$B:$B)</f>
        <v>-1.3530681295527351</v>
      </c>
      <c r="I249" s="21">
        <f>IF(SUMIFS(Generation_Raw_Data!$C:$C, Generation_Raw_Data!$D:$D,'AG-KIUC 2-52 (a), (c)-(f) '!I$2, Generation_Raw_Data!$A:$A, 'AG-KIUC 2-52 (a), (c)-(f) '!$B249)&lt;0, 0, SUMIFS(Generation_Raw_Data!$C:$C, Generation_Raw_Data!$D:$D,'AG-KIUC 2-52 (a), (c)-(f) '!I$2, Generation_Raw_Data!$A:$A, 'AG-KIUC 2-52 (a), (c)-(f) '!$B249))</f>
        <v>154</v>
      </c>
      <c r="J249" s="8">
        <f>IF(SUMIFS(Generation_Raw_Data!$C:$C, Generation_Raw_Data!$D:$D,'AG-KIUC 2-52 (a), (c)-(f) '!J$2, Generation_Raw_Data!$A:$A, 'AG-KIUC 2-52 (a), (c)-(f) '!$B249)&lt;0, 0, SUMIFS(Generation_Raw_Data!$C:$C, Generation_Raw_Data!$D:$D,'AG-KIUC 2-52 (a), (c)-(f) '!J$2, Generation_Raw_Data!$A:$A, 'AG-KIUC 2-52 (a), (c)-(f) '!$B249))</f>
        <v>685.69999999999993</v>
      </c>
      <c r="K249" s="8">
        <f>IF(SUMIFS(Generation_Raw_Data!$C:$C, Generation_Raw_Data!$D:$D,'AG-KIUC 2-52 (a), (c)-(f) '!K$2, Generation_Raw_Data!$A:$A, 'AG-KIUC 2-52 (a), (c)-(f) '!$B249)&lt;0, 0, SUMIFS(Generation_Raw_Data!$C:$C, Generation_Raw_Data!$D:$D,'AG-KIUC 2-52 (a), (c)-(f) '!K$2, Generation_Raw_Data!$A:$A, 'AG-KIUC 2-52 (a), (c)-(f) '!$B249))</f>
        <v>471</v>
      </c>
      <c r="L249" s="8">
        <f>IF(SUMIFS(Generation_Raw_Data!$C:$C, Generation_Raw_Data!$D:$D,'AG-KIUC 2-52 (a), (c)-(f) '!L$2, Generation_Raw_Data!$A:$A, 'AG-KIUC 2-52 (a), (c)-(f) '!$B249)&lt;0, 0, SUMIFS(Generation_Raw_Data!$C:$C, Generation_Raw_Data!$D:$D,'AG-KIUC 2-52 (a), (c)-(f) '!L$2, Generation_Raw_Data!$A:$A, 'AG-KIUC 2-52 (a), (c)-(f) '!$B249))</f>
        <v>409</v>
      </c>
      <c r="M249" s="8">
        <f>IF(SUMIFS(Generation_Raw_Data!$C:$C, Generation_Raw_Data!$D:$D,'AG-KIUC 2-52 (a), (c)-(f) '!M$2, Generation_Raw_Data!$A:$A, 'AG-KIUC 2-52 (a), (c)-(f) '!$B249)&lt;0, 0, SUMIFS(Generation_Raw_Data!$C:$C, Generation_Raw_Data!$D:$D,'AG-KIUC 2-52 (a), (c)-(f) '!M$2, Generation_Raw_Data!$A:$A, 'AG-KIUC 2-52 (a), (c)-(f) '!$B249))</f>
        <v>444</v>
      </c>
      <c r="N249" s="8">
        <f>IF(SUMIFS(Generation_Raw_Data!$C:$C, Generation_Raw_Data!$D:$D,'AG-KIUC 2-52 (a), (c)-(f) '!N$2, Generation_Raw_Data!$A:$A, 'AG-KIUC 2-52 (a), (c)-(f) '!$B249)&lt;0, 0, SUMIFS(Generation_Raw_Data!$C:$C, Generation_Raw_Data!$D:$D,'AG-KIUC 2-52 (a), (c)-(f) '!N$2, Generation_Raw_Data!$A:$A, 'AG-KIUC 2-52 (a), (c)-(f) '!$B249))</f>
        <v>353</v>
      </c>
      <c r="O249" s="8">
        <f>IF(SUMIFS(Generation_Raw_Data!$C:$C, Generation_Raw_Data!$D:$D,'AG-KIUC 2-52 (a), (c)-(f) '!O$2, Generation_Raw_Data!$A:$A, 'AG-KIUC 2-52 (a), (c)-(f) '!$B249)&lt;0, 0, SUMIFS(Generation_Raw_Data!$C:$C, Generation_Raw_Data!$D:$D,'AG-KIUC 2-52 (a), (c)-(f) '!O$2, Generation_Raw_Data!$A:$A, 'AG-KIUC 2-52 (a), (c)-(f) '!$B249))</f>
        <v>202.6</v>
      </c>
      <c r="P249" s="8">
        <f>IF(SUMIFS(Generation_Raw_Data!$C:$C, Generation_Raw_Data!$D:$D,'AG-KIUC 2-52 (a), (c)-(f) '!P$2, Generation_Raw_Data!$A:$A, 'AG-KIUC 2-52 (a), (c)-(f) '!$B249)&lt;0, 0, SUMIFS(Generation_Raw_Data!$C:$C, Generation_Raw_Data!$D:$D,'AG-KIUC 2-52 (a), (c)-(f) '!P$2, Generation_Raw_Data!$A:$A, 'AG-KIUC 2-52 (a), (c)-(f) '!$B249))</f>
        <v>204.9</v>
      </c>
      <c r="Q249" s="8">
        <f>IF(SUMIFS(Generation_Raw_Data!$C:$C, Generation_Raw_Data!$D:$D,'AG-KIUC 2-52 (a), (c)-(f) '!Q$2, Generation_Raw_Data!$A:$A, 'AG-KIUC 2-52 (a), (c)-(f) '!$B249)&lt;0, 0, SUMIFS(Generation_Raw_Data!$C:$C, Generation_Raw_Data!$D:$D,'AG-KIUC 2-52 (a), (c)-(f) '!Q$2, Generation_Raw_Data!$A:$A, 'AG-KIUC 2-52 (a), (c)-(f) '!$B249))</f>
        <v>304</v>
      </c>
      <c r="R249" s="8">
        <f>IF(SUMIFS(Generation_Raw_Data!$C:$C, Generation_Raw_Data!$D:$D,'AG-KIUC 2-52 (a), (c)-(f) '!R$2, Generation_Raw_Data!$A:$A, 'AG-KIUC 2-52 (a), (c)-(f) '!$B249)&lt;0, 0, SUMIFS(Generation_Raw_Data!$C:$C, Generation_Raw_Data!$D:$D,'AG-KIUC 2-52 (a), (c)-(f) '!R$2, Generation_Raw_Data!$A:$A, 'AG-KIUC 2-52 (a), (c)-(f) '!$B249))</f>
        <v>426.2</v>
      </c>
      <c r="S249" s="8">
        <f>IF(SUMIFS(Generation_Raw_Data!$C:$C, Generation_Raw_Data!$D:$D,'AG-KIUC 2-52 (a), (c)-(f) '!S$2, Generation_Raw_Data!$A:$A, 'AG-KIUC 2-52 (a), (c)-(f) '!$B249)&lt;0, 0, SUMIFS(Generation_Raw_Data!$C:$C, Generation_Raw_Data!$D:$D,'AG-KIUC 2-52 (a), (c)-(f) '!S$2, Generation_Raw_Data!$A:$A, 'AG-KIUC 2-52 (a), (c)-(f) '!$B249))</f>
        <v>460.5</v>
      </c>
      <c r="T249" s="8">
        <f>IF(SUMIFS(Generation_Raw_Data!$C:$C, Generation_Raw_Data!$D:$D,'AG-KIUC 2-52 (a), (c)-(f) '!T$2, Generation_Raw_Data!$A:$A, 'AG-KIUC 2-52 (a), (c)-(f) '!$B249)&lt;0, 0, SUMIFS(Generation_Raw_Data!$C:$C, Generation_Raw_Data!$D:$D,'AG-KIUC 2-52 (a), (c)-(f) '!T$2, Generation_Raw_Data!$A:$A, 'AG-KIUC 2-52 (a), (c)-(f) '!$B249))</f>
        <v>758.4</v>
      </c>
      <c r="U249" s="8">
        <f>IF(SUMIFS(Generation_Raw_Data!$C:$C, Generation_Raw_Data!$D:$D,'AG-KIUC 2-52 (a), (c)-(f) '!U$2, Generation_Raw_Data!$A:$A, 'AG-KIUC 2-52 (a), (c)-(f) '!$B249)&lt;0, 0, SUMIFS(Generation_Raw_Data!$C:$C, Generation_Raw_Data!$D:$D,'AG-KIUC 2-52 (a), (c)-(f) '!U$2, Generation_Raw_Data!$A:$A, 'AG-KIUC 2-52 (a), (c)-(f) '!$B249))</f>
        <v>0</v>
      </c>
      <c r="V249" s="8">
        <f>IF(SUMIFS(Generation_Raw_Data!$C:$C, Generation_Raw_Data!$D:$D,'AG-KIUC 2-52 (a), (c)-(f) '!V$2, Generation_Raw_Data!$A:$A, 'AG-KIUC 2-52 (a), (c)-(f) '!$B249)&lt;0, 0, SUMIFS(Generation_Raw_Data!$C:$C, Generation_Raw_Data!$D:$D,'AG-KIUC 2-52 (a), (c)-(f) '!V$2, Generation_Raw_Data!$A:$A, 'AG-KIUC 2-52 (a), (c)-(f) '!$B249))</f>
        <v>0</v>
      </c>
      <c r="W249" s="8">
        <f>IF(SUMIFS(Generation_Raw_Data!$C:$C, Generation_Raw_Data!$D:$D,'AG-KIUC 2-52 (a), (c)-(f) '!W$2, Generation_Raw_Data!$A:$A, 'AG-KIUC 2-52 (a), (c)-(f) '!$B249)&lt;0, 0, SUMIFS(Generation_Raw_Data!$C:$C, Generation_Raw_Data!$D:$D,'AG-KIUC 2-52 (a), (c)-(f) '!W$2, Generation_Raw_Data!$A:$A, 'AG-KIUC 2-52 (a), (c)-(f) '!$B249))</f>
        <v>0</v>
      </c>
      <c r="X249" s="8">
        <f>IF(SUMIFS(Generation_Raw_Data!$C:$C, Generation_Raw_Data!$D:$D,'AG-KIUC 2-52 (a), (c)-(f) '!X$2, Generation_Raw_Data!$A:$A, 'AG-KIUC 2-52 (a), (c)-(f) '!$B249)&lt;0, 0, SUMIFS(Generation_Raw_Data!$C:$C, Generation_Raw_Data!$D:$D,'AG-KIUC 2-52 (a), (c)-(f) '!X$2, Generation_Raw_Data!$A:$A, 'AG-KIUC 2-52 (a), (c)-(f) '!$B249))</f>
        <v>0</v>
      </c>
      <c r="Y249" s="8">
        <f>IF(SUMIFS(Generation_Raw_Data!$C:$C, Generation_Raw_Data!$D:$D,'AG-KIUC 2-52 (a), (c)-(f) '!Y$2, Generation_Raw_Data!$A:$A, 'AG-KIUC 2-52 (a), (c)-(f) '!$B249)&lt;0, 0, SUMIFS(Generation_Raw_Data!$C:$C, Generation_Raw_Data!$D:$D,'AG-KIUC 2-52 (a), (c)-(f) '!Y$2, Generation_Raw_Data!$A:$A, 'AG-KIUC 2-52 (a), (c)-(f) '!$B249))</f>
        <v>0</v>
      </c>
      <c r="Z249" s="8">
        <f>IF(SUMIFS(Generation_Raw_Data!$C:$C, Generation_Raw_Data!$D:$D,'AG-KIUC 2-52 (a), (c)-(f) '!Z$2, Generation_Raw_Data!$A:$A, 'AG-KIUC 2-52 (a), (c)-(f) '!$B249)&lt;0, 0, SUMIFS(Generation_Raw_Data!$C:$C, Generation_Raw_Data!$D:$D,'AG-KIUC 2-52 (a), (c)-(f) '!Z$2, Generation_Raw_Data!$A:$A, 'AG-KIUC 2-52 (a), (c)-(f) '!$B249))</f>
        <v>0</v>
      </c>
      <c r="AA249" s="8">
        <f>IF(SUMIFS(Generation_Raw_Data!$C:$C, Generation_Raw_Data!$D:$D,'AG-KIUC 2-52 (a), (c)-(f) '!AA$2, Generation_Raw_Data!$A:$A, 'AG-KIUC 2-52 (a), (c)-(f) '!$B249)&lt;0, 0, SUMIFS(Generation_Raw_Data!$C:$C, Generation_Raw_Data!$D:$D,'AG-KIUC 2-52 (a), (c)-(f) '!AA$2, Generation_Raw_Data!$A:$A, 'AG-KIUC 2-52 (a), (c)-(f) '!$B249))</f>
        <v>0</v>
      </c>
      <c r="AB249" s="8">
        <f>IF(SUMIFS(Generation_Raw_Data!$C:$C, Generation_Raw_Data!$D:$D,'AG-KIUC 2-52 (a), (c)-(f) '!AB$2, Generation_Raw_Data!$A:$A, 'AG-KIUC 2-52 (a), (c)-(f) '!$B249)&lt;0, 0, SUMIFS(Generation_Raw_Data!$C:$C, Generation_Raw_Data!$D:$D,'AG-KIUC 2-52 (a), (c)-(f) '!AB$2, Generation_Raw_Data!$A:$A, 'AG-KIUC 2-52 (a), (c)-(f) '!$B249))</f>
        <v>0</v>
      </c>
      <c r="AC249" s="8">
        <f>IF(SUMIFS(Generation_Raw_Data!$C:$C, Generation_Raw_Data!$D:$D,'AG-KIUC 2-52 (a), (c)-(f) '!AC$2, Generation_Raw_Data!$A:$A, 'AG-KIUC 2-52 (a), (c)-(f) '!$B249)&lt;0, 0, SUMIFS(Generation_Raw_Data!$C:$C, Generation_Raw_Data!$D:$D,'AG-KIUC 2-52 (a), (c)-(f) '!AC$2, Generation_Raw_Data!$A:$A, 'AG-KIUC 2-52 (a), (c)-(f) '!$B249))</f>
        <v>0</v>
      </c>
      <c r="AD249" s="8">
        <f>IF(SUMIFS(Generation_Raw_Data!$C:$C, Generation_Raw_Data!$D:$D,'AG-KIUC 2-52 (a), (c)-(f) '!AD$2, Generation_Raw_Data!$A:$A, 'AG-KIUC 2-52 (a), (c)-(f) '!$B249)&lt;0, 0, SUMIFS(Generation_Raw_Data!$C:$C, Generation_Raw_Data!$D:$D,'AG-KIUC 2-52 (a), (c)-(f) '!AD$2, Generation_Raw_Data!$A:$A, 'AG-KIUC 2-52 (a), (c)-(f) '!$B249))</f>
        <v>0</v>
      </c>
      <c r="AE249" s="8">
        <f>IF(SUMIFS(Generation_Raw_Data!$C:$C, Generation_Raw_Data!$D:$D,'AG-KIUC 2-52 (a), (c)-(f) '!AE$2, Generation_Raw_Data!$A:$A, 'AG-KIUC 2-52 (a), (c)-(f) '!$B249)&lt;0, 0, SUMIFS(Generation_Raw_Data!$C:$C, Generation_Raw_Data!$D:$D,'AG-KIUC 2-52 (a), (c)-(f) '!AE$2, Generation_Raw_Data!$A:$A, 'AG-KIUC 2-52 (a), (c)-(f) '!$B249))</f>
        <v>0</v>
      </c>
      <c r="AF249" s="8">
        <f>IF(SUMIFS(Generation_Raw_Data!$C:$C, Generation_Raw_Data!$D:$D,'AG-KIUC 2-52 (a), (c)-(f) '!AF$2, Generation_Raw_Data!$A:$A, 'AG-KIUC 2-52 (a), (c)-(f) '!$B249)&lt;0, 0, SUMIFS(Generation_Raw_Data!$C:$C, Generation_Raw_Data!$D:$D,'AG-KIUC 2-52 (a), (c)-(f) '!AF$2, Generation_Raw_Data!$A:$A, 'AG-KIUC 2-52 (a), (c)-(f) '!$B249))</f>
        <v>0</v>
      </c>
      <c r="AG249" s="8">
        <f>IF(SUMIFS(Generation_Raw_Data!$C:$C, Generation_Raw_Data!$D:$D,'AG-KIUC 2-52 (a), (c)-(f) '!AG$2, Generation_Raw_Data!$A:$A, 'AG-KIUC 2-52 (a), (c)-(f) '!$B249)&lt;0, 0, SUMIFS(Generation_Raw_Data!$C:$C, Generation_Raw_Data!$D:$D,'AG-KIUC 2-52 (a), (c)-(f) '!AG$2, Generation_Raw_Data!$A:$A, 'AG-KIUC 2-52 (a), (c)-(f) '!$B249))</f>
        <v>0</v>
      </c>
      <c r="AH249" s="8">
        <f>IF(SUMIFS(Generation_Raw_Data!$C:$C, Generation_Raw_Data!$D:$D,'AG-KIUC 2-52 (a), (c)-(f) '!AH$2, Generation_Raw_Data!$A:$A, 'AG-KIUC 2-52 (a), (c)-(f) '!$B249)&lt;0, 0, SUMIFS(Generation_Raw_Data!$C:$C, Generation_Raw_Data!$D:$D,'AG-KIUC 2-52 (a), (c)-(f) '!AH$2, Generation_Raw_Data!$A:$A, 'AG-KIUC 2-52 (a), (c)-(f) '!$B249))</f>
        <v>0</v>
      </c>
      <c r="AI249" s="8">
        <f>IF(SUMIFS(Generation_Raw_Data!$C:$C, Generation_Raw_Data!$D:$D,'AG-KIUC 2-52 (a), (c)-(f) '!AI$2, Generation_Raw_Data!$A:$A, 'AG-KIUC 2-52 (a), (c)-(f) '!$B249)&lt;0, 0, SUMIFS(Generation_Raw_Data!$C:$C, Generation_Raw_Data!$D:$D,'AG-KIUC 2-52 (a), (c)-(f) '!AI$2, Generation_Raw_Data!$A:$A, 'AG-KIUC 2-52 (a), (c)-(f) '!$B249))</f>
        <v>0</v>
      </c>
      <c r="AJ249" s="8">
        <f>IF(SUMIFS(Generation_Raw_Data!$C:$C, Generation_Raw_Data!$D:$D,'AG-KIUC 2-52 (a), (c)-(f) '!AJ$2, Generation_Raw_Data!$A:$A, 'AG-KIUC 2-52 (a), (c)-(f) '!$B249)&lt;0, 0, SUMIFS(Generation_Raw_Data!$C:$C, Generation_Raw_Data!$D:$D,'AG-KIUC 2-52 (a), (c)-(f) '!AJ$2, Generation_Raw_Data!$A:$A, 'AG-KIUC 2-52 (a), (c)-(f) '!$B249))</f>
        <v>0</v>
      </c>
      <c r="AK249" s="8">
        <f>IF(SUMIFS(Generation_Raw_Data!$C:$C, Generation_Raw_Data!$D:$D,'AG-KIUC 2-52 (a), (c)-(f) '!AK$2, Generation_Raw_Data!$A:$A, 'AG-KIUC 2-52 (a), (c)-(f) '!$B249)&lt;0, 0, SUMIFS(Generation_Raw_Data!$C:$C, Generation_Raw_Data!$D:$D,'AG-KIUC 2-52 (a), (c)-(f) '!AK$2, Generation_Raw_Data!$A:$A, 'AG-KIUC 2-52 (a), (c)-(f) '!$B249))</f>
        <v>30</v>
      </c>
      <c r="AL249" s="8">
        <f>IF(SUMIFS(Generation_Raw_Data!$C:$C, Generation_Raw_Data!$D:$D,'AG-KIUC 2-52 (a), (c)-(f) '!AL$2, Generation_Raw_Data!$A:$A, 'AG-KIUC 2-52 (a), (c)-(f) '!$B249)&lt;0, 0, SUMIFS(Generation_Raw_Data!$C:$C, Generation_Raw_Data!$D:$D,'AG-KIUC 2-52 (a), (c)-(f) '!AL$2, Generation_Raw_Data!$A:$A, 'AG-KIUC 2-52 (a), (c)-(f) '!$B249))</f>
        <v>0</v>
      </c>
      <c r="AM249" s="8">
        <f>IF(SUMIFS(Generation_Raw_Data!$C:$C, Generation_Raw_Data!$D:$D,'AG-KIUC 2-52 (a), (c)-(f) '!AM$2, Generation_Raw_Data!$A:$A, 'AG-KIUC 2-52 (a), (c)-(f) '!$B249)&lt;0, 0, SUMIFS(Generation_Raw_Data!$C:$C, Generation_Raw_Data!$D:$D,'AG-KIUC 2-52 (a), (c)-(f) '!AM$2, Generation_Raw_Data!$A:$A, 'AG-KIUC 2-52 (a), (c)-(f) '!$B249))</f>
        <v>2.7</v>
      </c>
      <c r="AN249" s="8">
        <f>IF(SUMIFS(Generation_Raw_Data!$C:$C, Generation_Raw_Data!$D:$D,'AG-KIUC 2-52 (a), (c)-(f) '!AN$2, Generation_Raw_Data!$A:$A, 'AG-KIUC 2-52 (a), (c)-(f) '!$B249)&lt;0, 0, SUMIFS(Generation_Raw_Data!$C:$C, Generation_Raw_Data!$D:$D,'AG-KIUC 2-52 (a), (c)-(f) '!AN$2, Generation_Raw_Data!$A:$A, 'AG-KIUC 2-52 (a), (c)-(f) '!$B249))</f>
        <v>0.6</v>
      </c>
    </row>
    <row r="250" spans="1:40" x14ac:dyDescent="0.35">
      <c r="A250" s="1">
        <v>31</v>
      </c>
      <c r="B250" s="2">
        <v>44914.66666666665</v>
      </c>
      <c r="C250" s="16">
        <f>SUMIF(Marginal_Cost_Raw_Data!$A:$A, 'AG-KIUC 2-52 (a), (c)-(f) '!$B250, Marginal_Cost_Raw_Data!$B:$B)</f>
        <v>25.117413181423611</v>
      </c>
      <c r="D250" s="17">
        <f>SUMIFS(CTS_Raw_Data!$C:$C, CTS_Raw_Data!$B:$B, "S", CTS_Raw_Data!$A:$A, 'AG-KIUC 2-52 (a), (c)-(f) '!$B250)</f>
        <v>0</v>
      </c>
      <c r="E250" s="7">
        <f>IFERROR(SUMIFS(CTS_Raw_Data!$D:$D, CTS_Raw_Data!$B:$B, "S", CTS_Raw_Data!$A:$A, 'AG-KIUC 2-52 (a), (c)-(f) '!$B250)/'AG-KIUC 2-52 (a), (c)-(f) '!$D250,0)</f>
        <v>0</v>
      </c>
      <c r="F250" s="14">
        <f>SUMIFS(CTS_Raw_Data!$C:$C, CTS_Raw_Data!$B:$B, "B", CTS_Raw_Data!$A:$A, 'AG-KIUC 2-52 (a), (c)-(f) '!$B250)</f>
        <v>0</v>
      </c>
      <c r="G250" s="7">
        <f>IFERROR(SUMIFS(CTS_Raw_Data!$D:$D, CTS_Raw_Data!$B:$B, "B", CTS_Raw_Data!$A:$A, 'AG-KIUC 2-52 (a), (c)-(f) '!$B250)/'AG-KIUC 2-52 (a), (c)-(f) '!$F250,0)</f>
        <v>0</v>
      </c>
      <c r="H250" s="19">
        <f>SUMIF(ACE_Raw_Data!$A:$A, 'AG-KIUC 2-52 (a), (c)-(f) '!$B250, ACE_Raw_Data!$B:$B)</f>
        <v>-14.797612937606043</v>
      </c>
      <c r="I250" s="21">
        <f>IF(SUMIFS(Generation_Raw_Data!$C:$C, Generation_Raw_Data!$D:$D,'AG-KIUC 2-52 (a), (c)-(f) '!I$2, Generation_Raw_Data!$A:$A, 'AG-KIUC 2-52 (a), (c)-(f) '!$B250)&lt;0, 0, SUMIFS(Generation_Raw_Data!$C:$C, Generation_Raw_Data!$D:$D,'AG-KIUC 2-52 (a), (c)-(f) '!I$2, Generation_Raw_Data!$A:$A, 'AG-KIUC 2-52 (a), (c)-(f) '!$B250))</f>
        <v>147</v>
      </c>
      <c r="J250" s="8">
        <f>IF(SUMIFS(Generation_Raw_Data!$C:$C, Generation_Raw_Data!$D:$D,'AG-KIUC 2-52 (a), (c)-(f) '!J$2, Generation_Raw_Data!$A:$A, 'AG-KIUC 2-52 (a), (c)-(f) '!$B250)&lt;0, 0, SUMIFS(Generation_Raw_Data!$C:$C, Generation_Raw_Data!$D:$D,'AG-KIUC 2-52 (a), (c)-(f) '!J$2, Generation_Raw_Data!$A:$A, 'AG-KIUC 2-52 (a), (c)-(f) '!$B250))</f>
        <v>686.1</v>
      </c>
      <c r="K250" s="8">
        <f>IF(SUMIFS(Generation_Raw_Data!$C:$C, Generation_Raw_Data!$D:$D,'AG-KIUC 2-52 (a), (c)-(f) '!K$2, Generation_Raw_Data!$A:$A, 'AG-KIUC 2-52 (a), (c)-(f) '!$B250)&lt;0, 0, SUMIFS(Generation_Raw_Data!$C:$C, Generation_Raw_Data!$D:$D,'AG-KIUC 2-52 (a), (c)-(f) '!K$2, Generation_Raw_Data!$A:$A, 'AG-KIUC 2-52 (a), (c)-(f) '!$B250))</f>
        <v>473.75</v>
      </c>
      <c r="L250" s="8">
        <f>IF(SUMIFS(Generation_Raw_Data!$C:$C, Generation_Raw_Data!$D:$D,'AG-KIUC 2-52 (a), (c)-(f) '!L$2, Generation_Raw_Data!$A:$A, 'AG-KIUC 2-52 (a), (c)-(f) '!$B250)&lt;0, 0, SUMIFS(Generation_Raw_Data!$C:$C, Generation_Raw_Data!$D:$D,'AG-KIUC 2-52 (a), (c)-(f) '!L$2, Generation_Raw_Data!$A:$A, 'AG-KIUC 2-52 (a), (c)-(f) '!$B250))</f>
        <v>406.75</v>
      </c>
      <c r="M250" s="8">
        <f>IF(SUMIFS(Generation_Raw_Data!$C:$C, Generation_Raw_Data!$D:$D,'AG-KIUC 2-52 (a), (c)-(f) '!M$2, Generation_Raw_Data!$A:$A, 'AG-KIUC 2-52 (a), (c)-(f) '!$B250)&lt;0, 0, SUMIFS(Generation_Raw_Data!$C:$C, Generation_Raw_Data!$D:$D,'AG-KIUC 2-52 (a), (c)-(f) '!M$2, Generation_Raw_Data!$A:$A, 'AG-KIUC 2-52 (a), (c)-(f) '!$B250))</f>
        <v>409.75</v>
      </c>
      <c r="N250" s="8">
        <f>IF(SUMIFS(Generation_Raw_Data!$C:$C, Generation_Raw_Data!$D:$D,'AG-KIUC 2-52 (a), (c)-(f) '!N$2, Generation_Raw_Data!$A:$A, 'AG-KIUC 2-52 (a), (c)-(f) '!$B250)&lt;0, 0, SUMIFS(Generation_Raw_Data!$C:$C, Generation_Raw_Data!$D:$D,'AG-KIUC 2-52 (a), (c)-(f) '!N$2, Generation_Raw_Data!$A:$A, 'AG-KIUC 2-52 (a), (c)-(f) '!$B250))</f>
        <v>359.75</v>
      </c>
      <c r="O250" s="8">
        <f>IF(SUMIFS(Generation_Raw_Data!$C:$C, Generation_Raw_Data!$D:$D,'AG-KIUC 2-52 (a), (c)-(f) '!O$2, Generation_Raw_Data!$A:$A, 'AG-KIUC 2-52 (a), (c)-(f) '!$B250)&lt;0, 0, SUMIFS(Generation_Raw_Data!$C:$C, Generation_Raw_Data!$D:$D,'AG-KIUC 2-52 (a), (c)-(f) '!O$2, Generation_Raw_Data!$A:$A, 'AG-KIUC 2-52 (a), (c)-(f) '!$B250))</f>
        <v>192.8</v>
      </c>
      <c r="P250" s="8">
        <f>IF(SUMIFS(Generation_Raw_Data!$C:$C, Generation_Raw_Data!$D:$D,'AG-KIUC 2-52 (a), (c)-(f) '!P$2, Generation_Raw_Data!$A:$A, 'AG-KIUC 2-52 (a), (c)-(f) '!$B250)&lt;0, 0, SUMIFS(Generation_Raw_Data!$C:$C, Generation_Raw_Data!$D:$D,'AG-KIUC 2-52 (a), (c)-(f) '!P$2, Generation_Raw_Data!$A:$A, 'AG-KIUC 2-52 (a), (c)-(f) '!$B250))</f>
        <v>199.1</v>
      </c>
      <c r="Q250" s="8">
        <f>IF(SUMIFS(Generation_Raw_Data!$C:$C, Generation_Raw_Data!$D:$D,'AG-KIUC 2-52 (a), (c)-(f) '!Q$2, Generation_Raw_Data!$A:$A, 'AG-KIUC 2-52 (a), (c)-(f) '!$B250)&lt;0, 0, SUMIFS(Generation_Raw_Data!$C:$C, Generation_Raw_Data!$D:$D,'AG-KIUC 2-52 (a), (c)-(f) '!Q$2, Generation_Raw_Data!$A:$A, 'AG-KIUC 2-52 (a), (c)-(f) '!$B250))</f>
        <v>302</v>
      </c>
      <c r="R250" s="8">
        <f>IF(SUMIFS(Generation_Raw_Data!$C:$C, Generation_Raw_Data!$D:$D,'AG-KIUC 2-52 (a), (c)-(f) '!R$2, Generation_Raw_Data!$A:$A, 'AG-KIUC 2-52 (a), (c)-(f) '!$B250)&lt;0, 0, SUMIFS(Generation_Raw_Data!$C:$C, Generation_Raw_Data!$D:$D,'AG-KIUC 2-52 (a), (c)-(f) '!R$2, Generation_Raw_Data!$A:$A, 'AG-KIUC 2-52 (a), (c)-(f) '!$B250))</f>
        <v>434.1</v>
      </c>
      <c r="S250" s="8">
        <f>IF(SUMIFS(Generation_Raw_Data!$C:$C, Generation_Raw_Data!$D:$D,'AG-KIUC 2-52 (a), (c)-(f) '!S$2, Generation_Raw_Data!$A:$A, 'AG-KIUC 2-52 (a), (c)-(f) '!$B250)&lt;0, 0, SUMIFS(Generation_Raw_Data!$C:$C, Generation_Raw_Data!$D:$D,'AG-KIUC 2-52 (a), (c)-(f) '!S$2, Generation_Raw_Data!$A:$A, 'AG-KIUC 2-52 (a), (c)-(f) '!$B250))</f>
        <v>451.9</v>
      </c>
      <c r="T250" s="8">
        <f>IF(SUMIFS(Generation_Raw_Data!$C:$C, Generation_Raw_Data!$D:$D,'AG-KIUC 2-52 (a), (c)-(f) '!T$2, Generation_Raw_Data!$A:$A, 'AG-KIUC 2-52 (a), (c)-(f) '!$B250)&lt;0, 0, SUMIFS(Generation_Raw_Data!$C:$C, Generation_Raw_Data!$D:$D,'AG-KIUC 2-52 (a), (c)-(f) '!T$2, Generation_Raw_Data!$A:$A, 'AG-KIUC 2-52 (a), (c)-(f) '!$B250))</f>
        <v>759.4</v>
      </c>
      <c r="U250" s="8">
        <f>IF(SUMIFS(Generation_Raw_Data!$C:$C, Generation_Raw_Data!$D:$D,'AG-KIUC 2-52 (a), (c)-(f) '!U$2, Generation_Raw_Data!$A:$A, 'AG-KIUC 2-52 (a), (c)-(f) '!$B250)&lt;0, 0, SUMIFS(Generation_Raw_Data!$C:$C, Generation_Raw_Data!$D:$D,'AG-KIUC 2-52 (a), (c)-(f) '!U$2, Generation_Raw_Data!$A:$A, 'AG-KIUC 2-52 (a), (c)-(f) '!$B250))</f>
        <v>0</v>
      </c>
      <c r="V250" s="8">
        <f>IF(SUMIFS(Generation_Raw_Data!$C:$C, Generation_Raw_Data!$D:$D,'AG-KIUC 2-52 (a), (c)-(f) '!V$2, Generation_Raw_Data!$A:$A, 'AG-KIUC 2-52 (a), (c)-(f) '!$B250)&lt;0, 0, SUMIFS(Generation_Raw_Data!$C:$C, Generation_Raw_Data!$D:$D,'AG-KIUC 2-52 (a), (c)-(f) '!V$2, Generation_Raw_Data!$A:$A, 'AG-KIUC 2-52 (a), (c)-(f) '!$B250))</f>
        <v>0</v>
      </c>
      <c r="W250" s="8">
        <f>IF(SUMIFS(Generation_Raw_Data!$C:$C, Generation_Raw_Data!$D:$D,'AG-KIUC 2-52 (a), (c)-(f) '!W$2, Generation_Raw_Data!$A:$A, 'AG-KIUC 2-52 (a), (c)-(f) '!$B250)&lt;0, 0, SUMIFS(Generation_Raw_Data!$C:$C, Generation_Raw_Data!$D:$D,'AG-KIUC 2-52 (a), (c)-(f) '!W$2, Generation_Raw_Data!$A:$A, 'AG-KIUC 2-52 (a), (c)-(f) '!$B250))</f>
        <v>0</v>
      </c>
      <c r="X250" s="8">
        <f>IF(SUMIFS(Generation_Raw_Data!$C:$C, Generation_Raw_Data!$D:$D,'AG-KIUC 2-52 (a), (c)-(f) '!X$2, Generation_Raw_Data!$A:$A, 'AG-KIUC 2-52 (a), (c)-(f) '!$B250)&lt;0, 0, SUMIFS(Generation_Raw_Data!$C:$C, Generation_Raw_Data!$D:$D,'AG-KIUC 2-52 (a), (c)-(f) '!X$2, Generation_Raw_Data!$A:$A, 'AG-KIUC 2-52 (a), (c)-(f) '!$B250))</f>
        <v>0</v>
      </c>
      <c r="Y250" s="8">
        <f>IF(SUMIFS(Generation_Raw_Data!$C:$C, Generation_Raw_Data!$D:$D,'AG-KIUC 2-52 (a), (c)-(f) '!Y$2, Generation_Raw_Data!$A:$A, 'AG-KIUC 2-52 (a), (c)-(f) '!$B250)&lt;0, 0, SUMIFS(Generation_Raw_Data!$C:$C, Generation_Raw_Data!$D:$D,'AG-KIUC 2-52 (a), (c)-(f) '!Y$2, Generation_Raw_Data!$A:$A, 'AG-KIUC 2-52 (a), (c)-(f) '!$B250))</f>
        <v>0</v>
      </c>
      <c r="Z250" s="8">
        <f>IF(SUMIFS(Generation_Raw_Data!$C:$C, Generation_Raw_Data!$D:$D,'AG-KIUC 2-52 (a), (c)-(f) '!Z$2, Generation_Raw_Data!$A:$A, 'AG-KIUC 2-52 (a), (c)-(f) '!$B250)&lt;0, 0, SUMIFS(Generation_Raw_Data!$C:$C, Generation_Raw_Data!$D:$D,'AG-KIUC 2-52 (a), (c)-(f) '!Z$2, Generation_Raw_Data!$A:$A, 'AG-KIUC 2-52 (a), (c)-(f) '!$B250))</f>
        <v>0</v>
      </c>
      <c r="AA250" s="8">
        <f>IF(SUMIFS(Generation_Raw_Data!$C:$C, Generation_Raw_Data!$D:$D,'AG-KIUC 2-52 (a), (c)-(f) '!AA$2, Generation_Raw_Data!$A:$A, 'AG-KIUC 2-52 (a), (c)-(f) '!$B250)&lt;0, 0, SUMIFS(Generation_Raw_Data!$C:$C, Generation_Raw_Data!$D:$D,'AG-KIUC 2-52 (a), (c)-(f) '!AA$2, Generation_Raw_Data!$A:$A, 'AG-KIUC 2-52 (a), (c)-(f) '!$B250))</f>
        <v>0</v>
      </c>
      <c r="AB250" s="8">
        <f>IF(SUMIFS(Generation_Raw_Data!$C:$C, Generation_Raw_Data!$D:$D,'AG-KIUC 2-52 (a), (c)-(f) '!AB$2, Generation_Raw_Data!$A:$A, 'AG-KIUC 2-52 (a), (c)-(f) '!$B250)&lt;0, 0, SUMIFS(Generation_Raw_Data!$C:$C, Generation_Raw_Data!$D:$D,'AG-KIUC 2-52 (a), (c)-(f) '!AB$2, Generation_Raw_Data!$A:$A, 'AG-KIUC 2-52 (a), (c)-(f) '!$B250))</f>
        <v>0</v>
      </c>
      <c r="AC250" s="8">
        <f>IF(SUMIFS(Generation_Raw_Data!$C:$C, Generation_Raw_Data!$D:$D,'AG-KIUC 2-52 (a), (c)-(f) '!AC$2, Generation_Raw_Data!$A:$A, 'AG-KIUC 2-52 (a), (c)-(f) '!$B250)&lt;0, 0, SUMIFS(Generation_Raw_Data!$C:$C, Generation_Raw_Data!$D:$D,'AG-KIUC 2-52 (a), (c)-(f) '!AC$2, Generation_Raw_Data!$A:$A, 'AG-KIUC 2-52 (a), (c)-(f) '!$B250))</f>
        <v>0</v>
      </c>
      <c r="AD250" s="8">
        <f>IF(SUMIFS(Generation_Raw_Data!$C:$C, Generation_Raw_Data!$D:$D,'AG-KIUC 2-52 (a), (c)-(f) '!AD$2, Generation_Raw_Data!$A:$A, 'AG-KIUC 2-52 (a), (c)-(f) '!$B250)&lt;0, 0, SUMIFS(Generation_Raw_Data!$C:$C, Generation_Raw_Data!$D:$D,'AG-KIUC 2-52 (a), (c)-(f) '!AD$2, Generation_Raw_Data!$A:$A, 'AG-KIUC 2-52 (a), (c)-(f) '!$B250))</f>
        <v>0</v>
      </c>
      <c r="AE250" s="8">
        <f>IF(SUMIFS(Generation_Raw_Data!$C:$C, Generation_Raw_Data!$D:$D,'AG-KIUC 2-52 (a), (c)-(f) '!AE$2, Generation_Raw_Data!$A:$A, 'AG-KIUC 2-52 (a), (c)-(f) '!$B250)&lt;0, 0, SUMIFS(Generation_Raw_Data!$C:$C, Generation_Raw_Data!$D:$D,'AG-KIUC 2-52 (a), (c)-(f) '!AE$2, Generation_Raw_Data!$A:$A, 'AG-KIUC 2-52 (a), (c)-(f) '!$B250))</f>
        <v>0</v>
      </c>
      <c r="AF250" s="8">
        <f>IF(SUMIFS(Generation_Raw_Data!$C:$C, Generation_Raw_Data!$D:$D,'AG-KIUC 2-52 (a), (c)-(f) '!AF$2, Generation_Raw_Data!$A:$A, 'AG-KIUC 2-52 (a), (c)-(f) '!$B250)&lt;0, 0, SUMIFS(Generation_Raw_Data!$C:$C, Generation_Raw_Data!$D:$D,'AG-KIUC 2-52 (a), (c)-(f) '!AF$2, Generation_Raw_Data!$A:$A, 'AG-KIUC 2-52 (a), (c)-(f) '!$B250))</f>
        <v>0</v>
      </c>
      <c r="AG250" s="8">
        <f>IF(SUMIFS(Generation_Raw_Data!$C:$C, Generation_Raw_Data!$D:$D,'AG-KIUC 2-52 (a), (c)-(f) '!AG$2, Generation_Raw_Data!$A:$A, 'AG-KIUC 2-52 (a), (c)-(f) '!$B250)&lt;0, 0, SUMIFS(Generation_Raw_Data!$C:$C, Generation_Raw_Data!$D:$D,'AG-KIUC 2-52 (a), (c)-(f) '!AG$2, Generation_Raw_Data!$A:$A, 'AG-KIUC 2-52 (a), (c)-(f) '!$B250))</f>
        <v>0</v>
      </c>
      <c r="AH250" s="8">
        <f>IF(SUMIFS(Generation_Raw_Data!$C:$C, Generation_Raw_Data!$D:$D,'AG-KIUC 2-52 (a), (c)-(f) '!AH$2, Generation_Raw_Data!$A:$A, 'AG-KIUC 2-52 (a), (c)-(f) '!$B250)&lt;0, 0, SUMIFS(Generation_Raw_Data!$C:$C, Generation_Raw_Data!$D:$D,'AG-KIUC 2-52 (a), (c)-(f) '!AH$2, Generation_Raw_Data!$A:$A, 'AG-KIUC 2-52 (a), (c)-(f) '!$B250))</f>
        <v>0</v>
      </c>
      <c r="AI250" s="8">
        <f>IF(SUMIFS(Generation_Raw_Data!$C:$C, Generation_Raw_Data!$D:$D,'AG-KIUC 2-52 (a), (c)-(f) '!AI$2, Generation_Raw_Data!$A:$A, 'AG-KIUC 2-52 (a), (c)-(f) '!$B250)&lt;0, 0, SUMIFS(Generation_Raw_Data!$C:$C, Generation_Raw_Data!$D:$D,'AG-KIUC 2-52 (a), (c)-(f) '!AI$2, Generation_Raw_Data!$A:$A, 'AG-KIUC 2-52 (a), (c)-(f) '!$B250))</f>
        <v>0</v>
      </c>
      <c r="AJ250" s="8">
        <f>IF(SUMIFS(Generation_Raw_Data!$C:$C, Generation_Raw_Data!$D:$D,'AG-KIUC 2-52 (a), (c)-(f) '!AJ$2, Generation_Raw_Data!$A:$A, 'AG-KIUC 2-52 (a), (c)-(f) '!$B250)&lt;0, 0, SUMIFS(Generation_Raw_Data!$C:$C, Generation_Raw_Data!$D:$D,'AG-KIUC 2-52 (a), (c)-(f) '!AJ$2, Generation_Raw_Data!$A:$A, 'AG-KIUC 2-52 (a), (c)-(f) '!$B250))</f>
        <v>0</v>
      </c>
      <c r="AK250" s="8">
        <f>IF(SUMIFS(Generation_Raw_Data!$C:$C, Generation_Raw_Data!$D:$D,'AG-KIUC 2-52 (a), (c)-(f) '!AK$2, Generation_Raw_Data!$A:$A, 'AG-KIUC 2-52 (a), (c)-(f) '!$B250)&lt;0, 0, SUMIFS(Generation_Raw_Data!$C:$C, Generation_Raw_Data!$D:$D,'AG-KIUC 2-52 (a), (c)-(f) '!AK$2, Generation_Raw_Data!$A:$A, 'AG-KIUC 2-52 (a), (c)-(f) '!$B250))</f>
        <v>31</v>
      </c>
      <c r="AL250" s="8">
        <f>IF(SUMIFS(Generation_Raw_Data!$C:$C, Generation_Raw_Data!$D:$D,'AG-KIUC 2-52 (a), (c)-(f) '!AL$2, Generation_Raw_Data!$A:$A, 'AG-KIUC 2-52 (a), (c)-(f) '!$B250)&lt;0, 0, SUMIFS(Generation_Raw_Data!$C:$C, Generation_Raw_Data!$D:$D,'AG-KIUC 2-52 (a), (c)-(f) '!AL$2, Generation_Raw_Data!$A:$A, 'AG-KIUC 2-52 (a), (c)-(f) '!$B250))</f>
        <v>0</v>
      </c>
      <c r="AM250" s="8">
        <f>IF(SUMIFS(Generation_Raw_Data!$C:$C, Generation_Raw_Data!$D:$D,'AG-KIUC 2-52 (a), (c)-(f) '!AM$2, Generation_Raw_Data!$A:$A, 'AG-KIUC 2-52 (a), (c)-(f) '!$B250)&lt;0, 0, SUMIFS(Generation_Raw_Data!$C:$C, Generation_Raw_Data!$D:$D,'AG-KIUC 2-52 (a), (c)-(f) '!AM$2, Generation_Raw_Data!$A:$A, 'AG-KIUC 2-52 (a), (c)-(f) '!$B250))</f>
        <v>0.7</v>
      </c>
      <c r="AN250" s="8">
        <f>IF(SUMIFS(Generation_Raw_Data!$C:$C, Generation_Raw_Data!$D:$D,'AG-KIUC 2-52 (a), (c)-(f) '!AN$2, Generation_Raw_Data!$A:$A, 'AG-KIUC 2-52 (a), (c)-(f) '!$B250)&lt;0, 0, SUMIFS(Generation_Raw_Data!$C:$C, Generation_Raw_Data!$D:$D,'AG-KIUC 2-52 (a), (c)-(f) '!AN$2, Generation_Raw_Data!$A:$A, 'AG-KIUC 2-52 (a), (c)-(f) '!$B250))</f>
        <v>0.1</v>
      </c>
    </row>
    <row r="251" spans="1:40" x14ac:dyDescent="0.35">
      <c r="A251" s="1">
        <v>32</v>
      </c>
      <c r="B251" s="2">
        <v>44915.375</v>
      </c>
      <c r="C251" s="16">
        <f>SUMIF(Marginal_Cost_Raw_Data!$A:$A, 'AG-KIUC 2-52 (a), (c)-(f) '!$B251, Marginal_Cost_Raw_Data!$B:$B)</f>
        <v>24.256562886284723</v>
      </c>
      <c r="D251" s="17">
        <f>SUMIFS(CTS_Raw_Data!$C:$C, CTS_Raw_Data!$B:$B, "S", CTS_Raw_Data!$A:$A, 'AG-KIUC 2-52 (a), (c)-(f) '!$B251)</f>
        <v>650</v>
      </c>
      <c r="E251" s="7">
        <f>IFERROR(SUMIFS(CTS_Raw_Data!$D:$D, CTS_Raw_Data!$B:$B, "S", CTS_Raw_Data!$A:$A, 'AG-KIUC 2-52 (a), (c)-(f) '!$B251)/'AG-KIUC 2-52 (a), (c)-(f) '!$D251,0)</f>
        <v>63.587969230769232</v>
      </c>
      <c r="F251" s="14">
        <f>SUMIFS(CTS_Raw_Data!$C:$C, CTS_Raw_Data!$B:$B, "B", CTS_Raw_Data!$A:$A, 'AG-KIUC 2-52 (a), (c)-(f) '!$B251)</f>
        <v>0</v>
      </c>
      <c r="G251" s="7">
        <f>IFERROR(SUMIFS(CTS_Raw_Data!$D:$D, CTS_Raw_Data!$B:$B, "B", CTS_Raw_Data!$A:$A, 'AG-KIUC 2-52 (a), (c)-(f) '!$B251)/'AG-KIUC 2-52 (a), (c)-(f) '!$F251,0)</f>
        <v>0</v>
      </c>
      <c r="H251" s="19">
        <f>SUMIF(ACE_Raw_Data!$A:$A, 'AG-KIUC 2-52 (a), (c)-(f) '!$B251, ACE_Raw_Data!$B:$B)</f>
        <v>-5.5943747898274001</v>
      </c>
      <c r="I251" s="21">
        <f>IF(SUMIFS(Generation_Raw_Data!$C:$C, Generation_Raw_Data!$D:$D,'AG-KIUC 2-52 (a), (c)-(f) '!I$2, Generation_Raw_Data!$A:$A, 'AG-KIUC 2-52 (a), (c)-(f) '!$B251)&lt;0, 0, SUMIFS(Generation_Raw_Data!$C:$C, Generation_Raw_Data!$D:$D,'AG-KIUC 2-52 (a), (c)-(f) '!I$2, Generation_Raw_Data!$A:$A, 'AG-KIUC 2-52 (a), (c)-(f) '!$B251))</f>
        <v>257</v>
      </c>
      <c r="J251" s="8">
        <f>IF(SUMIFS(Generation_Raw_Data!$C:$C, Generation_Raw_Data!$D:$D,'AG-KIUC 2-52 (a), (c)-(f) '!J$2, Generation_Raw_Data!$A:$A, 'AG-KIUC 2-52 (a), (c)-(f) '!$B251)&lt;0, 0, SUMIFS(Generation_Raw_Data!$C:$C, Generation_Raw_Data!$D:$D,'AG-KIUC 2-52 (a), (c)-(f) '!J$2, Generation_Raw_Data!$A:$A, 'AG-KIUC 2-52 (a), (c)-(f) '!$B251))</f>
        <v>687.65</v>
      </c>
      <c r="K251" s="8">
        <f>IF(SUMIFS(Generation_Raw_Data!$C:$C, Generation_Raw_Data!$D:$D,'AG-KIUC 2-52 (a), (c)-(f) '!K$2, Generation_Raw_Data!$A:$A, 'AG-KIUC 2-52 (a), (c)-(f) '!$B251)&lt;0, 0, SUMIFS(Generation_Raw_Data!$C:$C, Generation_Raw_Data!$D:$D,'AG-KIUC 2-52 (a), (c)-(f) '!K$2, Generation_Raw_Data!$A:$A, 'AG-KIUC 2-52 (a), (c)-(f) '!$B251))</f>
        <v>431</v>
      </c>
      <c r="L251" s="8">
        <f>IF(SUMIFS(Generation_Raw_Data!$C:$C, Generation_Raw_Data!$D:$D,'AG-KIUC 2-52 (a), (c)-(f) '!L$2, Generation_Raw_Data!$A:$A, 'AG-KIUC 2-52 (a), (c)-(f) '!$B251)&lt;0, 0, SUMIFS(Generation_Raw_Data!$C:$C, Generation_Raw_Data!$D:$D,'AG-KIUC 2-52 (a), (c)-(f) '!L$2, Generation_Raw_Data!$A:$A, 'AG-KIUC 2-52 (a), (c)-(f) '!$B251))</f>
        <v>424</v>
      </c>
      <c r="M251" s="8">
        <f>IF(SUMIFS(Generation_Raw_Data!$C:$C, Generation_Raw_Data!$D:$D,'AG-KIUC 2-52 (a), (c)-(f) '!M$2, Generation_Raw_Data!$A:$A, 'AG-KIUC 2-52 (a), (c)-(f) '!$B251)&lt;0, 0, SUMIFS(Generation_Raw_Data!$C:$C, Generation_Raw_Data!$D:$D,'AG-KIUC 2-52 (a), (c)-(f) '!M$2, Generation_Raw_Data!$A:$A, 'AG-KIUC 2-52 (a), (c)-(f) '!$B251))</f>
        <v>374</v>
      </c>
      <c r="N251" s="8">
        <f>IF(SUMIFS(Generation_Raw_Data!$C:$C, Generation_Raw_Data!$D:$D,'AG-KIUC 2-52 (a), (c)-(f) '!N$2, Generation_Raw_Data!$A:$A, 'AG-KIUC 2-52 (a), (c)-(f) '!$B251)&lt;0, 0, SUMIFS(Generation_Raw_Data!$C:$C, Generation_Raw_Data!$D:$D,'AG-KIUC 2-52 (a), (c)-(f) '!N$2, Generation_Raw_Data!$A:$A, 'AG-KIUC 2-52 (a), (c)-(f) '!$B251))</f>
        <v>370</v>
      </c>
      <c r="O251" s="8">
        <f>IF(SUMIFS(Generation_Raw_Data!$C:$C, Generation_Raw_Data!$D:$D,'AG-KIUC 2-52 (a), (c)-(f) '!O$2, Generation_Raw_Data!$A:$A, 'AG-KIUC 2-52 (a), (c)-(f) '!$B251)&lt;0, 0, SUMIFS(Generation_Raw_Data!$C:$C, Generation_Raw_Data!$D:$D,'AG-KIUC 2-52 (a), (c)-(f) '!O$2, Generation_Raw_Data!$A:$A, 'AG-KIUC 2-52 (a), (c)-(f) '!$B251))</f>
        <v>281.89999999999998</v>
      </c>
      <c r="P251" s="8">
        <f>IF(SUMIFS(Generation_Raw_Data!$C:$C, Generation_Raw_Data!$D:$D,'AG-KIUC 2-52 (a), (c)-(f) '!P$2, Generation_Raw_Data!$A:$A, 'AG-KIUC 2-52 (a), (c)-(f) '!$B251)&lt;0, 0, SUMIFS(Generation_Raw_Data!$C:$C, Generation_Raw_Data!$D:$D,'AG-KIUC 2-52 (a), (c)-(f) '!P$2, Generation_Raw_Data!$A:$A, 'AG-KIUC 2-52 (a), (c)-(f) '!$B251))</f>
        <v>274.60000000000002</v>
      </c>
      <c r="Q251" s="8">
        <f>IF(SUMIFS(Generation_Raw_Data!$C:$C, Generation_Raw_Data!$D:$D,'AG-KIUC 2-52 (a), (c)-(f) '!Q$2, Generation_Raw_Data!$A:$A, 'AG-KIUC 2-52 (a), (c)-(f) '!$B251)&lt;0, 0, SUMIFS(Generation_Raw_Data!$C:$C, Generation_Raw_Data!$D:$D,'AG-KIUC 2-52 (a), (c)-(f) '!Q$2, Generation_Raw_Data!$A:$A, 'AG-KIUC 2-52 (a), (c)-(f) '!$B251))</f>
        <v>366.1</v>
      </c>
      <c r="R251" s="8">
        <f>IF(SUMIFS(Generation_Raw_Data!$C:$C, Generation_Raw_Data!$D:$D,'AG-KIUC 2-52 (a), (c)-(f) '!R$2, Generation_Raw_Data!$A:$A, 'AG-KIUC 2-52 (a), (c)-(f) '!$B251)&lt;0, 0, SUMIFS(Generation_Raw_Data!$C:$C, Generation_Raw_Data!$D:$D,'AG-KIUC 2-52 (a), (c)-(f) '!R$2, Generation_Raw_Data!$A:$A, 'AG-KIUC 2-52 (a), (c)-(f) '!$B251))</f>
        <v>389.5</v>
      </c>
      <c r="S251" s="8">
        <f>IF(SUMIFS(Generation_Raw_Data!$C:$C, Generation_Raw_Data!$D:$D,'AG-KIUC 2-52 (a), (c)-(f) '!S$2, Generation_Raw_Data!$A:$A, 'AG-KIUC 2-52 (a), (c)-(f) '!$B251)&lt;0, 0, SUMIFS(Generation_Raw_Data!$C:$C, Generation_Raw_Data!$D:$D,'AG-KIUC 2-52 (a), (c)-(f) '!S$2, Generation_Raw_Data!$A:$A, 'AG-KIUC 2-52 (a), (c)-(f) '!$B251))</f>
        <v>427.4</v>
      </c>
      <c r="T251" s="8">
        <f>IF(SUMIFS(Generation_Raw_Data!$C:$C, Generation_Raw_Data!$D:$D,'AG-KIUC 2-52 (a), (c)-(f) '!T$2, Generation_Raw_Data!$A:$A, 'AG-KIUC 2-52 (a), (c)-(f) '!$B251)&lt;0, 0, SUMIFS(Generation_Raw_Data!$C:$C, Generation_Raw_Data!$D:$D,'AG-KIUC 2-52 (a), (c)-(f) '!T$2, Generation_Raw_Data!$A:$A, 'AG-KIUC 2-52 (a), (c)-(f) '!$B251))</f>
        <v>745.1</v>
      </c>
      <c r="U251" s="8">
        <f>IF(SUMIFS(Generation_Raw_Data!$C:$C, Generation_Raw_Data!$D:$D,'AG-KIUC 2-52 (a), (c)-(f) '!U$2, Generation_Raw_Data!$A:$A, 'AG-KIUC 2-52 (a), (c)-(f) '!$B251)&lt;0, 0, SUMIFS(Generation_Raw_Data!$C:$C, Generation_Raw_Data!$D:$D,'AG-KIUC 2-52 (a), (c)-(f) '!U$2, Generation_Raw_Data!$A:$A, 'AG-KIUC 2-52 (a), (c)-(f) '!$B251))</f>
        <v>0</v>
      </c>
      <c r="V251" s="8">
        <f>IF(SUMIFS(Generation_Raw_Data!$C:$C, Generation_Raw_Data!$D:$D,'AG-KIUC 2-52 (a), (c)-(f) '!V$2, Generation_Raw_Data!$A:$A, 'AG-KIUC 2-52 (a), (c)-(f) '!$B251)&lt;0, 0, SUMIFS(Generation_Raw_Data!$C:$C, Generation_Raw_Data!$D:$D,'AG-KIUC 2-52 (a), (c)-(f) '!V$2, Generation_Raw_Data!$A:$A, 'AG-KIUC 2-52 (a), (c)-(f) '!$B251))</f>
        <v>0</v>
      </c>
      <c r="W251" s="8">
        <f>IF(SUMIFS(Generation_Raw_Data!$C:$C, Generation_Raw_Data!$D:$D,'AG-KIUC 2-52 (a), (c)-(f) '!W$2, Generation_Raw_Data!$A:$A, 'AG-KIUC 2-52 (a), (c)-(f) '!$B251)&lt;0, 0, SUMIFS(Generation_Raw_Data!$C:$C, Generation_Raw_Data!$D:$D,'AG-KIUC 2-52 (a), (c)-(f) '!W$2, Generation_Raw_Data!$A:$A, 'AG-KIUC 2-52 (a), (c)-(f) '!$B251))</f>
        <v>0</v>
      </c>
      <c r="X251" s="8">
        <f>IF(SUMIFS(Generation_Raw_Data!$C:$C, Generation_Raw_Data!$D:$D,'AG-KIUC 2-52 (a), (c)-(f) '!X$2, Generation_Raw_Data!$A:$A, 'AG-KIUC 2-52 (a), (c)-(f) '!$B251)&lt;0, 0, SUMIFS(Generation_Raw_Data!$C:$C, Generation_Raw_Data!$D:$D,'AG-KIUC 2-52 (a), (c)-(f) '!X$2, Generation_Raw_Data!$A:$A, 'AG-KIUC 2-52 (a), (c)-(f) '!$B251))</f>
        <v>9</v>
      </c>
      <c r="Y251" s="8">
        <f>IF(SUMIFS(Generation_Raw_Data!$C:$C, Generation_Raw_Data!$D:$D,'AG-KIUC 2-52 (a), (c)-(f) '!Y$2, Generation_Raw_Data!$A:$A, 'AG-KIUC 2-52 (a), (c)-(f) '!$B251)&lt;0, 0, SUMIFS(Generation_Raw_Data!$C:$C, Generation_Raw_Data!$D:$D,'AG-KIUC 2-52 (a), (c)-(f) '!Y$2, Generation_Raw_Data!$A:$A, 'AG-KIUC 2-52 (a), (c)-(f) '!$B251))</f>
        <v>20</v>
      </c>
      <c r="Z251" s="8">
        <f>IF(SUMIFS(Generation_Raw_Data!$C:$C, Generation_Raw_Data!$D:$D,'AG-KIUC 2-52 (a), (c)-(f) '!Z$2, Generation_Raw_Data!$A:$A, 'AG-KIUC 2-52 (a), (c)-(f) '!$B251)&lt;0, 0, SUMIFS(Generation_Raw_Data!$C:$C, Generation_Raw_Data!$D:$D,'AG-KIUC 2-52 (a), (c)-(f) '!Z$2, Generation_Raw_Data!$A:$A, 'AG-KIUC 2-52 (a), (c)-(f) '!$B251))</f>
        <v>0</v>
      </c>
      <c r="AA251" s="8">
        <f>IF(SUMIFS(Generation_Raw_Data!$C:$C, Generation_Raw_Data!$D:$D,'AG-KIUC 2-52 (a), (c)-(f) '!AA$2, Generation_Raw_Data!$A:$A, 'AG-KIUC 2-52 (a), (c)-(f) '!$B251)&lt;0, 0, SUMIFS(Generation_Raw_Data!$C:$C, Generation_Raw_Data!$D:$D,'AG-KIUC 2-52 (a), (c)-(f) '!AA$2, Generation_Raw_Data!$A:$A, 'AG-KIUC 2-52 (a), (c)-(f) '!$B251))</f>
        <v>0</v>
      </c>
      <c r="AB251" s="8">
        <f>IF(SUMIFS(Generation_Raw_Data!$C:$C, Generation_Raw_Data!$D:$D,'AG-KIUC 2-52 (a), (c)-(f) '!AB$2, Generation_Raw_Data!$A:$A, 'AG-KIUC 2-52 (a), (c)-(f) '!$B251)&lt;0, 0, SUMIFS(Generation_Raw_Data!$C:$C, Generation_Raw_Data!$D:$D,'AG-KIUC 2-52 (a), (c)-(f) '!AB$2, Generation_Raw_Data!$A:$A, 'AG-KIUC 2-52 (a), (c)-(f) '!$B251))</f>
        <v>0</v>
      </c>
      <c r="AC251" s="8">
        <f>IF(SUMIFS(Generation_Raw_Data!$C:$C, Generation_Raw_Data!$D:$D,'AG-KIUC 2-52 (a), (c)-(f) '!AC$2, Generation_Raw_Data!$A:$A, 'AG-KIUC 2-52 (a), (c)-(f) '!$B251)&lt;0, 0, SUMIFS(Generation_Raw_Data!$C:$C, Generation_Raw_Data!$D:$D,'AG-KIUC 2-52 (a), (c)-(f) '!AC$2, Generation_Raw_Data!$A:$A, 'AG-KIUC 2-52 (a), (c)-(f) '!$B251))</f>
        <v>0</v>
      </c>
      <c r="AD251" s="8">
        <f>IF(SUMIFS(Generation_Raw_Data!$C:$C, Generation_Raw_Data!$D:$D,'AG-KIUC 2-52 (a), (c)-(f) '!AD$2, Generation_Raw_Data!$A:$A, 'AG-KIUC 2-52 (a), (c)-(f) '!$B251)&lt;0, 0, SUMIFS(Generation_Raw_Data!$C:$C, Generation_Raw_Data!$D:$D,'AG-KIUC 2-52 (a), (c)-(f) '!AD$2, Generation_Raw_Data!$A:$A, 'AG-KIUC 2-52 (a), (c)-(f) '!$B251))</f>
        <v>187</v>
      </c>
      <c r="AE251" s="8">
        <f>IF(SUMIFS(Generation_Raw_Data!$C:$C, Generation_Raw_Data!$D:$D,'AG-KIUC 2-52 (a), (c)-(f) '!AE$2, Generation_Raw_Data!$A:$A, 'AG-KIUC 2-52 (a), (c)-(f) '!$B251)&lt;0, 0, SUMIFS(Generation_Raw_Data!$C:$C, Generation_Raw_Data!$D:$D,'AG-KIUC 2-52 (a), (c)-(f) '!AE$2, Generation_Raw_Data!$A:$A, 'AG-KIUC 2-52 (a), (c)-(f) '!$B251))</f>
        <v>0</v>
      </c>
      <c r="AF251" s="8">
        <f>IF(SUMIFS(Generation_Raw_Data!$C:$C, Generation_Raw_Data!$D:$D,'AG-KIUC 2-52 (a), (c)-(f) '!AF$2, Generation_Raw_Data!$A:$A, 'AG-KIUC 2-52 (a), (c)-(f) '!$B251)&lt;0, 0, SUMIFS(Generation_Raw_Data!$C:$C, Generation_Raw_Data!$D:$D,'AG-KIUC 2-52 (a), (c)-(f) '!AF$2, Generation_Raw_Data!$A:$A, 'AG-KIUC 2-52 (a), (c)-(f) '!$B251))</f>
        <v>0</v>
      </c>
      <c r="AG251" s="8">
        <f>IF(SUMIFS(Generation_Raw_Data!$C:$C, Generation_Raw_Data!$D:$D,'AG-KIUC 2-52 (a), (c)-(f) '!AG$2, Generation_Raw_Data!$A:$A, 'AG-KIUC 2-52 (a), (c)-(f) '!$B251)&lt;0, 0, SUMIFS(Generation_Raw_Data!$C:$C, Generation_Raw_Data!$D:$D,'AG-KIUC 2-52 (a), (c)-(f) '!AG$2, Generation_Raw_Data!$A:$A, 'AG-KIUC 2-52 (a), (c)-(f) '!$B251))</f>
        <v>0</v>
      </c>
      <c r="AH251" s="8">
        <f>IF(SUMIFS(Generation_Raw_Data!$C:$C, Generation_Raw_Data!$D:$D,'AG-KIUC 2-52 (a), (c)-(f) '!AH$2, Generation_Raw_Data!$A:$A, 'AG-KIUC 2-52 (a), (c)-(f) '!$B251)&lt;0, 0, SUMIFS(Generation_Raw_Data!$C:$C, Generation_Raw_Data!$D:$D,'AG-KIUC 2-52 (a), (c)-(f) '!AH$2, Generation_Raw_Data!$A:$A, 'AG-KIUC 2-52 (a), (c)-(f) '!$B251))</f>
        <v>0</v>
      </c>
      <c r="AI251" s="8">
        <f>IF(SUMIFS(Generation_Raw_Data!$C:$C, Generation_Raw_Data!$D:$D,'AG-KIUC 2-52 (a), (c)-(f) '!AI$2, Generation_Raw_Data!$A:$A, 'AG-KIUC 2-52 (a), (c)-(f) '!$B251)&lt;0, 0, SUMIFS(Generation_Raw_Data!$C:$C, Generation_Raw_Data!$D:$D,'AG-KIUC 2-52 (a), (c)-(f) '!AI$2, Generation_Raw_Data!$A:$A, 'AG-KIUC 2-52 (a), (c)-(f) '!$B251))</f>
        <v>0</v>
      </c>
      <c r="AJ251" s="8">
        <f>IF(SUMIFS(Generation_Raw_Data!$C:$C, Generation_Raw_Data!$D:$D,'AG-KIUC 2-52 (a), (c)-(f) '!AJ$2, Generation_Raw_Data!$A:$A, 'AG-KIUC 2-52 (a), (c)-(f) '!$B251)&lt;0, 0, SUMIFS(Generation_Raw_Data!$C:$C, Generation_Raw_Data!$D:$D,'AG-KIUC 2-52 (a), (c)-(f) '!AJ$2, Generation_Raw_Data!$A:$A, 'AG-KIUC 2-52 (a), (c)-(f) '!$B251))</f>
        <v>0</v>
      </c>
      <c r="AK251" s="8">
        <f>IF(SUMIFS(Generation_Raw_Data!$C:$C, Generation_Raw_Data!$D:$D,'AG-KIUC 2-52 (a), (c)-(f) '!AK$2, Generation_Raw_Data!$A:$A, 'AG-KIUC 2-52 (a), (c)-(f) '!$B251)&lt;0, 0, SUMIFS(Generation_Raw_Data!$C:$C, Generation_Raw_Data!$D:$D,'AG-KIUC 2-52 (a), (c)-(f) '!AK$2, Generation_Raw_Data!$A:$A, 'AG-KIUC 2-52 (a), (c)-(f) '!$B251))</f>
        <v>32</v>
      </c>
      <c r="AL251" s="8">
        <f>IF(SUMIFS(Generation_Raw_Data!$C:$C, Generation_Raw_Data!$D:$D,'AG-KIUC 2-52 (a), (c)-(f) '!AL$2, Generation_Raw_Data!$A:$A, 'AG-KIUC 2-52 (a), (c)-(f) '!$B251)&lt;0, 0, SUMIFS(Generation_Raw_Data!$C:$C, Generation_Raw_Data!$D:$D,'AG-KIUC 2-52 (a), (c)-(f) '!AL$2, Generation_Raw_Data!$A:$A, 'AG-KIUC 2-52 (a), (c)-(f) '!$B251))</f>
        <v>0</v>
      </c>
      <c r="AM251" s="8">
        <f>IF(SUMIFS(Generation_Raw_Data!$C:$C, Generation_Raw_Data!$D:$D,'AG-KIUC 2-52 (a), (c)-(f) '!AM$2, Generation_Raw_Data!$A:$A, 'AG-KIUC 2-52 (a), (c)-(f) '!$B251)&lt;0, 0, SUMIFS(Generation_Raw_Data!$C:$C, Generation_Raw_Data!$D:$D,'AG-KIUC 2-52 (a), (c)-(f) '!AM$2, Generation_Raw_Data!$A:$A, 'AG-KIUC 2-52 (a), (c)-(f) '!$B251))</f>
        <v>0.8</v>
      </c>
      <c r="AN251" s="8">
        <f>IF(SUMIFS(Generation_Raw_Data!$C:$C, Generation_Raw_Data!$D:$D,'AG-KIUC 2-52 (a), (c)-(f) '!AN$2, Generation_Raw_Data!$A:$A, 'AG-KIUC 2-52 (a), (c)-(f) '!$B251)&lt;0, 0, SUMIFS(Generation_Raw_Data!$C:$C, Generation_Raw_Data!$D:$D,'AG-KIUC 2-52 (a), (c)-(f) '!AN$2, Generation_Raw_Data!$A:$A, 'AG-KIUC 2-52 (a), (c)-(f) '!$B251))</f>
        <v>0.6</v>
      </c>
    </row>
    <row r="252" spans="1:40" x14ac:dyDescent="0.35">
      <c r="A252" s="1">
        <v>32</v>
      </c>
      <c r="B252" s="2">
        <v>44915.416666666664</v>
      </c>
      <c r="C252" s="16">
        <f>SUMIF(Marginal_Cost_Raw_Data!$A:$A, 'AG-KIUC 2-52 (a), (c)-(f) '!$B252, Marginal_Cost_Raw_Data!$B:$B)</f>
        <v>24.564707533637154</v>
      </c>
      <c r="D252" s="17">
        <f>SUMIFS(CTS_Raw_Data!$C:$C, CTS_Raw_Data!$B:$B, "S", CTS_Raw_Data!$A:$A, 'AG-KIUC 2-52 (a), (c)-(f) '!$B252)</f>
        <v>1000</v>
      </c>
      <c r="E252" s="7">
        <f>IFERROR(SUMIFS(CTS_Raw_Data!$D:$D, CTS_Raw_Data!$B:$B, "S", CTS_Raw_Data!$A:$A, 'AG-KIUC 2-52 (a), (c)-(f) '!$B252)/'AG-KIUC 2-52 (a), (c)-(f) '!$D252,0)</f>
        <v>57.78792</v>
      </c>
      <c r="F252" s="14">
        <f>SUMIFS(CTS_Raw_Data!$C:$C, CTS_Raw_Data!$B:$B, "B", CTS_Raw_Data!$A:$A, 'AG-KIUC 2-52 (a), (c)-(f) '!$B252)</f>
        <v>0</v>
      </c>
      <c r="G252" s="7">
        <f>IFERROR(SUMIFS(CTS_Raw_Data!$D:$D, CTS_Raw_Data!$B:$B, "B", CTS_Raw_Data!$A:$A, 'AG-KIUC 2-52 (a), (c)-(f) '!$B252)/'AG-KIUC 2-52 (a), (c)-(f) '!$F252,0)</f>
        <v>0</v>
      </c>
      <c r="H252" s="19">
        <f>SUMIF(ACE_Raw_Data!$A:$A, 'AG-KIUC 2-52 (a), (c)-(f) '!$B252, ACE_Raw_Data!$B:$B)</f>
        <v>12.410678932567437</v>
      </c>
      <c r="I252" s="21">
        <f>IF(SUMIFS(Generation_Raw_Data!$C:$C, Generation_Raw_Data!$D:$D,'AG-KIUC 2-52 (a), (c)-(f) '!I$2, Generation_Raw_Data!$A:$A, 'AG-KIUC 2-52 (a), (c)-(f) '!$B252)&lt;0, 0, SUMIFS(Generation_Raw_Data!$C:$C, Generation_Raw_Data!$D:$D,'AG-KIUC 2-52 (a), (c)-(f) '!I$2, Generation_Raw_Data!$A:$A, 'AG-KIUC 2-52 (a), (c)-(f) '!$B252))</f>
        <v>370</v>
      </c>
      <c r="J252" s="8">
        <f>IF(SUMIFS(Generation_Raw_Data!$C:$C, Generation_Raw_Data!$D:$D,'AG-KIUC 2-52 (a), (c)-(f) '!J$2, Generation_Raw_Data!$A:$A, 'AG-KIUC 2-52 (a), (c)-(f) '!$B252)&lt;0, 0, SUMIFS(Generation_Raw_Data!$C:$C, Generation_Raw_Data!$D:$D,'AG-KIUC 2-52 (a), (c)-(f) '!J$2, Generation_Raw_Data!$A:$A, 'AG-KIUC 2-52 (a), (c)-(f) '!$B252))</f>
        <v>684.25</v>
      </c>
      <c r="K252" s="8">
        <f>IF(SUMIFS(Generation_Raw_Data!$C:$C, Generation_Raw_Data!$D:$D,'AG-KIUC 2-52 (a), (c)-(f) '!K$2, Generation_Raw_Data!$A:$A, 'AG-KIUC 2-52 (a), (c)-(f) '!$B252)&lt;0, 0, SUMIFS(Generation_Raw_Data!$C:$C, Generation_Raw_Data!$D:$D,'AG-KIUC 2-52 (a), (c)-(f) '!K$2, Generation_Raw_Data!$A:$A, 'AG-KIUC 2-52 (a), (c)-(f) '!$B252))</f>
        <v>449.75</v>
      </c>
      <c r="L252" s="8">
        <f>IF(SUMIFS(Generation_Raw_Data!$C:$C, Generation_Raw_Data!$D:$D,'AG-KIUC 2-52 (a), (c)-(f) '!L$2, Generation_Raw_Data!$A:$A, 'AG-KIUC 2-52 (a), (c)-(f) '!$B252)&lt;0, 0, SUMIFS(Generation_Raw_Data!$C:$C, Generation_Raw_Data!$D:$D,'AG-KIUC 2-52 (a), (c)-(f) '!L$2, Generation_Raw_Data!$A:$A, 'AG-KIUC 2-52 (a), (c)-(f) '!$B252))</f>
        <v>422.75</v>
      </c>
      <c r="M252" s="8">
        <f>IF(SUMIFS(Generation_Raw_Data!$C:$C, Generation_Raw_Data!$D:$D,'AG-KIUC 2-52 (a), (c)-(f) '!M$2, Generation_Raw_Data!$A:$A, 'AG-KIUC 2-52 (a), (c)-(f) '!$B252)&lt;0, 0, SUMIFS(Generation_Raw_Data!$C:$C, Generation_Raw_Data!$D:$D,'AG-KIUC 2-52 (a), (c)-(f) '!M$2, Generation_Raw_Data!$A:$A, 'AG-KIUC 2-52 (a), (c)-(f) '!$B252))</f>
        <v>382.75</v>
      </c>
      <c r="N252" s="8">
        <f>IF(SUMIFS(Generation_Raw_Data!$C:$C, Generation_Raw_Data!$D:$D,'AG-KIUC 2-52 (a), (c)-(f) '!N$2, Generation_Raw_Data!$A:$A, 'AG-KIUC 2-52 (a), (c)-(f) '!$B252)&lt;0, 0, SUMIFS(Generation_Raw_Data!$C:$C, Generation_Raw_Data!$D:$D,'AG-KIUC 2-52 (a), (c)-(f) '!N$2, Generation_Raw_Data!$A:$A, 'AG-KIUC 2-52 (a), (c)-(f) '!$B252))</f>
        <v>371.75</v>
      </c>
      <c r="O252" s="8">
        <f>IF(SUMIFS(Generation_Raw_Data!$C:$C, Generation_Raw_Data!$D:$D,'AG-KIUC 2-52 (a), (c)-(f) '!O$2, Generation_Raw_Data!$A:$A, 'AG-KIUC 2-52 (a), (c)-(f) '!$B252)&lt;0, 0, SUMIFS(Generation_Raw_Data!$C:$C, Generation_Raw_Data!$D:$D,'AG-KIUC 2-52 (a), (c)-(f) '!O$2, Generation_Raw_Data!$A:$A, 'AG-KIUC 2-52 (a), (c)-(f) '!$B252))</f>
        <v>280.3</v>
      </c>
      <c r="P252" s="8">
        <f>IF(SUMIFS(Generation_Raw_Data!$C:$C, Generation_Raw_Data!$D:$D,'AG-KIUC 2-52 (a), (c)-(f) '!P$2, Generation_Raw_Data!$A:$A, 'AG-KIUC 2-52 (a), (c)-(f) '!$B252)&lt;0, 0, SUMIFS(Generation_Raw_Data!$C:$C, Generation_Raw_Data!$D:$D,'AG-KIUC 2-52 (a), (c)-(f) '!P$2, Generation_Raw_Data!$A:$A, 'AG-KIUC 2-52 (a), (c)-(f) '!$B252))</f>
        <v>282.5</v>
      </c>
      <c r="Q252" s="8">
        <f>IF(SUMIFS(Generation_Raw_Data!$C:$C, Generation_Raw_Data!$D:$D,'AG-KIUC 2-52 (a), (c)-(f) '!Q$2, Generation_Raw_Data!$A:$A, 'AG-KIUC 2-52 (a), (c)-(f) '!$B252)&lt;0, 0, SUMIFS(Generation_Raw_Data!$C:$C, Generation_Raw_Data!$D:$D,'AG-KIUC 2-52 (a), (c)-(f) '!Q$2, Generation_Raw_Data!$A:$A, 'AG-KIUC 2-52 (a), (c)-(f) '!$B252))</f>
        <v>365</v>
      </c>
      <c r="R252" s="8">
        <f>IF(SUMIFS(Generation_Raw_Data!$C:$C, Generation_Raw_Data!$D:$D,'AG-KIUC 2-52 (a), (c)-(f) '!R$2, Generation_Raw_Data!$A:$A, 'AG-KIUC 2-52 (a), (c)-(f) '!$B252)&lt;0, 0, SUMIFS(Generation_Raw_Data!$C:$C, Generation_Raw_Data!$D:$D,'AG-KIUC 2-52 (a), (c)-(f) '!R$2, Generation_Raw_Data!$A:$A, 'AG-KIUC 2-52 (a), (c)-(f) '!$B252))</f>
        <v>413.8</v>
      </c>
      <c r="S252" s="8">
        <f>IF(SUMIFS(Generation_Raw_Data!$C:$C, Generation_Raw_Data!$D:$D,'AG-KIUC 2-52 (a), (c)-(f) '!S$2, Generation_Raw_Data!$A:$A, 'AG-KIUC 2-52 (a), (c)-(f) '!$B252)&lt;0, 0, SUMIFS(Generation_Raw_Data!$C:$C, Generation_Raw_Data!$D:$D,'AG-KIUC 2-52 (a), (c)-(f) '!S$2, Generation_Raw_Data!$A:$A, 'AG-KIUC 2-52 (a), (c)-(f) '!$B252))</f>
        <v>428.4</v>
      </c>
      <c r="T252" s="8">
        <f>IF(SUMIFS(Generation_Raw_Data!$C:$C, Generation_Raw_Data!$D:$D,'AG-KIUC 2-52 (a), (c)-(f) '!T$2, Generation_Raw_Data!$A:$A, 'AG-KIUC 2-52 (a), (c)-(f) '!$B252)&lt;0, 0, SUMIFS(Generation_Raw_Data!$C:$C, Generation_Raw_Data!$D:$D,'AG-KIUC 2-52 (a), (c)-(f) '!T$2, Generation_Raw_Data!$A:$A, 'AG-KIUC 2-52 (a), (c)-(f) '!$B252))</f>
        <v>746.8</v>
      </c>
      <c r="U252" s="8">
        <f>IF(SUMIFS(Generation_Raw_Data!$C:$C, Generation_Raw_Data!$D:$D,'AG-KIUC 2-52 (a), (c)-(f) '!U$2, Generation_Raw_Data!$A:$A, 'AG-KIUC 2-52 (a), (c)-(f) '!$B252)&lt;0, 0, SUMIFS(Generation_Raw_Data!$C:$C, Generation_Raw_Data!$D:$D,'AG-KIUC 2-52 (a), (c)-(f) '!U$2, Generation_Raw_Data!$A:$A, 'AG-KIUC 2-52 (a), (c)-(f) '!$B252))</f>
        <v>0</v>
      </c>
      <c r="V252" s="8">
        <f>IF(SUMIFS(Generation_Raw_Data!$C:$C, Generation_Raw_Data!$D:$D,'AG-KIUC 2-52 (a), (c)-(f) '!V$2, Generation_Raw_Data!$A:$A, 'AG-KIUC 2-52 (a), (c)-(f) '!$B252)&lt;0, 0, SUMIFS(Generation_Raw_Data!$C:$C, Generation_Raw_Data!$D:$D,'AG-KIUC 2-52 (a), (c)-(f) '!V$2, Generation_Raw_Data!$A:$A, 'AG-KIUC 2-52 (a), (c)-(f) '!$B252))</f>
        <v>0</v>
      </c>
      <c r="W252" s="8">
        <f>IF(SUMIFS(Generation_Raw_Data!$C:$C, Generation_Raw_Data!$D:$D,'AG-KIUC 2-52 (a), (c)-(f) '!W$2, Generation_Raw_Data!$A:$A, 'AG-KIUC 2-52 (a), (c)-(f) '!$B252)&lt;0, 0, SUMIFS(Generation_Raw_Data!$C:$C, Generation_Raw_Data!$D:$D,'AG-KIUC 2-52 (a), (c)-(f) '!W$2, Generation_Raw_Data!$A:$A, 'AG-KIUC 2-52 (a), (c)-(f) '!$B252))</f>
        <v>0</v>
      </c>
      <c r="X252" s="8">
        <f>IF(SUMIFS(Generation_Raw_Data!$C:$C, Generation_Raw_Data!$D:$D,'AG-KIUC 2-52 (a), (c)-(f) '!X$2, Generation_Raw_Data!$A:$A, 'AG-KIUC 2-52 (a), (c)-(f) '!$B252)&lt;0, 0, SUMIFS(Generation_Raw_Data!$C:$C, Generation_Raw_Data!$D:$D,'AG-KIUC 2-52 (a), (c)-(f) '!X$2, Generation_Raw_Data!$A:$A, 'AG-KIUC 2-52 (a), (c)-(f) '!$B252))</f>
        <v>14</v>
      </c>
      <c r="Y252" s="8">
        <f>IF(SUMIFS(Generation_Raw_Data!$C:$C, Generation_Raw_Data!$D:$D,'AG-KIUC 2-52 (a), (c)-(f) '!Y$2, Generation_Raw_Data!$A:$A, 'AG-KIUC 2-52 (a), (c)-(f) '!$B252)&lt;0, 0, SUMIFS(Generation_Raw_Data!$C:$C, Generation_Raw_Data!$D:$D,'AG-KIUC 2-52 (a), (c)-(f) '!Y$2, Generation_Raw_Data!$A:$A, 'AG-KIUC 2-52 (a), (c)-(f) '!$B252))</f>
        <v>0</v>
      </c>
      <c r="Z252" s="8">
        <f>IF(SUMIFS(Generation_Raw_Data!$C:$C, Generation_Raw_Data!$D:$D,'AG-KIUC 2-52 (a), (c)-(f) '!Z$2, Generation_Raw_Data!$A:$A, 'AG-KIUC 2-52 (a), (c)-(f) '!$B252)&lt;0, 0, SUMIFS(Generation_Raw_Data!$C:$C, Generation_Raw_Data!$D:$D,'AG-KIUC 2-52 (a), (c)-(f) '!Z$2, Generation_Raw_Data!$A:$A, 'AG-KIUC 2-52 (a), (c)-(f) '!$B252))</f>
        <v>0</v>
      </c>
      <c r="AA252" s="8">
        <f>IF(SUMIFS(Generation_Raw_Data!$C:$C, Generation_Raw_Data!$D:$D,'AG-KIUC 2-52 (a), (c)-(f) '!AA$2, Generation_Raw_Data!$A:$A, 'AG-KIUC 2-52 (a), (c)-(f) '!$B252)&lt;0, 0, SUMIFS(Generation_Raw_Data!$C:$C, Generation_Raw_Data!$D:$D,'AG-KIUC 2-52 (a), (c)-(f) '!AA$2, Generation_Raw_Data!$A:$A, 'AG-KIUC 2-52 (a), (c)-(f) '!$B252))</f>
        <v>19</v>
      </c>
      <c r="AB252" s="8">
        <f>IF(SUMIFS(Generation_Raw_Data!$C:$C, Generation_Raw_Data!$D:$D,'AG-KIUC 2-52 (a), (c)-(f) '!AB$2, Generation_Raw_Data!$A:$A, 'AG-KIUC 2-52 (a), (c)-(f) '!$B252)&lt;0, 0, SUMIFS(Generation_Raw_Data!$C:$C, Generation_Raw_Data!$D:$D,'AG-KIUC 2-52 (a), (c)-(f) '!AB$2, Generation_Raw_Data!$A:$A, 'AG-KIUC 2-52 (a), (c)-(f) '!$B252))</f>
        <v>0</v>
      </c>
      <c r="AC252" s="8">
        <f>IF(SUMIFS(Generation_Raw_Data!$C:$C, Generation_Raw_Data!$D:$D,'AG-KIUC 2-52 (a), (c)-(f) '!AC$2, Generation_Raw_Data!$A:$A, 'AG-KIUC 2-52 (a), (c)-(f) '!$B252)&lt;0, 0, SUMIFS(Generation_Raw_Data!$C:$C, Generation_Raw_Data!$D:$D,'AG-KIUC 2-52 (a), (c)-(f) '!AC$2, Generation_Raw_Data!$A:$A, 'AG-KIUC 2-52 (a), (c)-(f) '!$B252))</f>
        <v>0</v>
      </c>
      <c r="AD252" s="8">
        <f>IF(SUMIFS(Generation_Raw_Data!$C:$C, Generation_Raw_Data!$D:$D,'AG-KIUC 2-52 (a), (c)-(f) '!AD$2, Generation_Raw_Data!$A:$A, 'AG-KIUC 2-52 (a), (c)-(f) '!$B252)&lt;0, 0, SUMIFS(Generation_Raw_Data!$C:$C, Generation_Raw_Data!$D:$D,'AG-KIUC 2-52 (a), (c)-(f) '!AD$2, Generation_Raw_Data!$A:$A, 'AG-KIUC 2-52 (a), (c)-(f) '!$B252))</f>
        <v>185</v>
      </c>
      <c r="AE252" s="8">
        <f>IF(SUMIFS(Generation_Raw_Data!$C:$C, Generation_Raw_Data!$D:$D,'AG-KIUC 2-52 (a), (c)-(f) '!AE$2, Generation_Raw_Data!$A:$A, 'AG-KIUC 2-52 (a), (c)-(f) '!$B252)&lt;0, 0, SUMIFS(Generation_Raw_Data!$C:$C, Generation_Raw_Data!$D:$D,'AG-KIUC 2-52 (a), (c)-(f) '!AE$2, Generation_Raw_Data!$A:$A, 'AG-KIUC 2-52 (a), (c)-(f) '!$B252))</f>
        <v>0</v>
      </c>
      <c r="AF252" s="8">
        <f>IF(SUMIFS(Generation_Raw_Data!$C:$C, Generation_Raw_Data!$D:$D,'AG-KIUC 2-52 (a), (c)-(f) '!AF$2, Generation_Raw_Data!$A:$A, 'AG-KIUC 2-52 (a), (c)-(f) '!$B252)&lt;0, 0, SUMIFS(Generation_Raw_Data!$C:$C, Generation_Raw_Data!$D:$D,'AG-KIUC 2-52 (a), (c)-(f) '!AF$2, Generation_Raw_Data!$A:$A, 'AG-KIUC 2-52 (a), (c)-(f) '!$B252))</f>
        <v>0</v>
      </c>
      <c r="AG252" s="8">
        <f>IF(SUMIFS(Generation_Raw_Data!$C:$C, Generation_Raw_Data!$D:$D,'AG-KIUC 2-52 (a), (c)-(f) '!AG$2, Generation_Raw_Data!$A:$A, 'AG-KIUC 2-52 (a), (c)-(f) '!$B252)&lt;0, 0, SUMIFS(Generation_Raw_Data!$C:$C, Generation_Raw_Data!$D:$D,'AG-KIUC 2-52 (a), (c)-(f) '!AG$2, Generation_Raw_Data!$A:$A, 'AG-KIUC 2-52 (a), (c)-(f) '!$B252))</f>
        <v>0</v>
      </c>
      <c r="AH252" s="8">
        <f>IF(SUMIFS(Generation_Raw_Data!$C:$C, Generation_Raw_Data!$D:$D,'AG-KIUC 2-52 (a), (c)-(f) '!AH$2, Generation_Raw_Data!$A:$A, 'AG-KIUC 2-52 (a), (c)-(f) '!$B252)&lt;0, 0, SUMIFS(Generation_Raw_Data!$C:$C, Generation_Raw_Data!$D:$D,'AG-KIUC 2-52 (a), (c)-(f) '!AH$2, Generation_Raw_Data!$A:$A, 'AG-KIUC 2-52 (a), (c)-(f) '!$B252))</f>
        <v>0</v>
      </c>
      <c r="AI252" s="8">
        <f>IF(SUMIFS(Generation_Raw_Data!$C:$C, Generation_Raw_Data!$D:$D,'AG-KIUC 2-52 (a), (c)-(f) '!AI$2, Generation_Raw_Data!$A:$A, 'AG-KIUC 2-52 (a), (c)-(f) '!$B252)&lt;0, 0, SUMIFS(Generation_Raw_Data!$C:$C, Generation_Raw_Data!$D:$D,'AG-KIUC 2-52 (a), (c)-(f) '!AI$2, Generation_Raw_Data!$A:$A, 'AG-KIUC 2-52 (a), (c)-(f) '!$B252))</f>
        <v>0</v>
      </c>
      <c r="AJ252" s="8">
        <f>IF(SUMIFS(Generation_Raw_Data!$C:$C, Generation_Raw_Data!$D:$D,'AG-KIUC 2-52 (a), (c)-(f) '!AJ$2, Generation_Raw_Data!$A:$A, 'AG-KIUC 2-52 (a), (c)-(f) '!$B252)&lt;0, 0, SUMIFS(Generation_Raw_Data!$C:$C, Generation_Raw_Data!$D:$D,'AG-KIUC 2-52 (a), (c)-(f) '!AJ$2, Generation_Raw_Data!$A:$A, 'AG-KIUC 2-52 (a), (c)-(f) '!$B252))</f>
        <v>0</v>
      </c>
      <c r="AK252" s="8">
        <f>IF(SUMIFS(Generation_Raw_Data!$C:$C, Generation_Raw_Data!$D:$D,'AG-KIUC 2-52 (a), (c)-(f) '!AK$2, Generation_Raw_Data!$A:$A, 'AG-KIUC 2-52 (a), (c)-(f) '!$B252)&lt;0, 0, SUMIFS(Generation_Raw_Data!$C:$C, Generation_Raw_Data!$D:$D,'AG-KIUC 2-52 (a), (c)-(f) '!AK$2, Generation_Raw_Data!$A:$A, 'AG-KIUC 2-52 (a), (c)-(f) '!$B252))</f>
        <v>33</v>
      </c>
      <c r="AL252" s="8">
        <f>IF(SUMIFS(Generation_Raw_Data!$C:$C, Generation_Raw_Data!$D:$D,'AG-KIUC 2-52 (a), (c)-(f) '!AL$2, Generation_Raw_Data!$A:$A, 'AG-KIUC 2-52 (a), (c)-(f) '!$B252)&lt;0, 0, SUMIFS(Generation_Raw_Data!$C:$C, Generation_Raw_Data!$D:$D,'AG-KIUC 2-52 (a), (c)-(f) '!AL$2, Generation_Raw_Data!$A:$A, 'AG-KIUC 2-52 (a), (c)-(f) '!$B252))</f>
        <v>0</v>
      </c>
      <c r="AM252" s="8">
        <f>IF(SUMIFS(Generation_Raw_Data!$C:$C, Generation_Raw_Data!$D:$D,'AG-KIUC 2-52 (a), (c)-(f) '!AM$2, Generation_Raw_Data!$A:$A, 'AG-KIUC 2-52 (a), (c)-(f) '!$B252)&lt;0, 0, SUMIFS(Generation_Raw_Data!$C:$C, Generation_Raw_Data!$D:$D,'AG-KIUC 2-52 (a), (c)-(f) '!AM$2, Generation_Raw_Data!$A:$A, 'AG-KIUC 2-52 (a), (c)-(f) '!$B252))</f>
        <v>4.0999999999999996</v>
      </c>
      <c r="AN252" s="8">
        <f>IF(SUMIFS(Generation_Raw_Data!$C:$C, Generation_Raw_Data!$D:$D,'AG-KIUC 2-52 (a), (c)-(f) '!AN$2, Generation_Raw_Data!$A:$A, 'AG-KIUC 2-52 (a), (c)-(f) '!$B252)&lt;0, 0, SUMIFS(Generation_Raw_Data!$C:$C, Generation_Raw_Data!$D:$D,'AG-KIUC 2-52 (a), (c)-(f) '!AN$2, Generation_Raw_Data!$A:$A, 'AG-KIUC 2-52 (a), (c)-(f) '!$B252))</f>
        <v>1.4</v>
      </c>
    </row>
    <row r="253" spans="1:40" x14ac:dyDescent="0.35">
      <c r="A253" s="1">
        <v>32</v>
      </c>
      <c r="B253" s="2">
        <v>44915.458333333328</v>
      </c>
      <c r="C253" s="16">
        <f>SUMIF(Marginal_Cost_Raw_Data!$A:$A, 'AG-KIUC 2-52 (a), (c)-(f) '!$B253, Marginal_Cost_Raw_Data!$B:$B)</f>
        <v>23.383283758680555</v>
      </c>
      <c r="D253" s="17">
        <f>SUMIFS(CTS_Raw_Data!$C:$C, CTS_Raw_Data!$B:$B, "S", CTS_Raw_Data!$A:$A, 'AG-KIUC 2-52 (a), (c)-(f) '!$B253)</f>
        <v>770</v>
      </c>
      <c r="E253" s="7">
        <f>IFERROR(SUMIFS(CTS_Raw_Data!$D:$D, CTS_Raw_Data!$B:$B, "S", CTS_Raw_Data!$A:$A, 'AG-KIUC 2-52 (a), (c)-(f) '!$B253)/'AG-KIUC 2-52 (a), (c)-(f) '!$D253,0)</f>
        <v>58.991324675324677</v>
      </c>
      <c r="F253" s="14">
        <f>SUMIFS(CTS_Raw_Data!$C:$C, CTS_Raw_Data!$B:$B, "B", CTS_Raw_Data!$A:$A, 'AG-KIUC 2-52 (a), (c)-(f) '!$B253)</f>
        <v>0</v>
      </c>
      <c r="G253" s="7">
        <f>IFERROR(SUMIFS(CTS_Raw_Data!$D:$D, CTS_Raw_Data!$B:$B, "B", CTS_Raw_Data!$A:$A, 'AG-KIUC 2-52 (a), (c)-(f) '!$B253)/'AG-KIUC 2-52 (a), (c)-(f) '!$F253,0)</f>
        <v>0</v>
      </c>
      <c r="H253" s="19">
        <f>SUMIF(ACE_Raw_Data!$A:$A, 'AG-KIUC 2-52 (a), (c)-(f) '!$B253, ACE_Raw_Data!$B:$B)</f>
        <v>20.641521707690423</v>
      </c>
      <c r="I253" s="21">
        <f>IF(SUMIFS(Generation_Raw_Data!$C:$C, Generation_Raw_Data!$D:$D,'AG-KIUC 2-52 (a), (c)-(f) '!I$2, Generation_Raw_Data!$A:$A, 'AG-KIUC 2-52 (a), (c)-(f) '!$B253)&lt;0, 0, SUMIFS(Generation_Raw_Data!$C:$C, Generation_Raw_Data!$D:$D,'AG-KIUC 2-52 (a), (c)-(f) '!I$2, Generation_Raw_Data!$A:$A, 'AG-KIUC 2-52 (a), (c)-(f) '!$B253))</f>
        <v>363</v>
      </c>
      <c r="J253" s="8">
        <f>IF(SUMIFS(Generation_Raw_Data!$C:$C, Generation_Raw_Data!$D:$D,'AG-KIUC 2-52 (a), (c)-(f) '!J$2, Generation_Raw_Data!$A:$A, 'AG-KIUC 2-52 (a), (c)-(f) '!$B253)&lt;0, 0, SUMIFS(Generation_Raw_Data!$C:$C, Generation_Raw_Data!$D:$D,'AG-KIUC 2-52 (a), (c)-(f) '!J$2, Generation_Raw_Data!$A:$A, 'AG-KIUC 2-52 (a), (c)-(f) '!$B253))</f>
        <v>640.70000000000005</v>
      </c>
      <c r="K253" s="8">
        <f>IF(SUMIFS(Generation_Raw_Data!$C:$C, Generation_Raw_Data!$D:$D,'AG-KIUC 2-52 (a), (c)-(f) '!K$2, Generation_Raw_Data!$A:$A, 'AG-KIUC 2-52 (a), (c)-(f) '!$B253)&lt;0, 0, SUMIFS(Generation_Raw_Data!$C:$C, Generation_Raw_Data!$D:$D,'AG-KIUC 2-52 (a), (c)-(f) '!K$2, Generation_Raw_Data!$A:$A, 'AG-KIUC 2-52 (a), (c)-(f) '!$B253))</f>
        <v>416</v>
      </c>
      <c r="L253" s="8">
        <f>IF(SUMIFS(Generation_Raw_Data!$C:$C, Generation_Raw_Data!$D:$D,'AG-KIUC 2-52 (a), (c)-(f) '!L$2, Generation_Raw_Data!$A:$A, 'AG-KIUC 2-52 (a), (c)-(f) '!$B253)&lt;0, 0, SUMIFS(Generation_Raw_Data!$C:$C, Generation_Raw_Data!$D:$D,'AG-KIUC 2-52 (a), (c)-(f) '!L$2, Generation_Raw_Data!$A:$A, 'AG-KIUC 2-52 (a), (c)-(f) '!$B253))</f>
        <v>418</v>
      </c>
      <c r="M253" s="8">
        <f>IF(SUMIFS(Generation_Raw_Data!$C:$C, Generation_Raw_Data!$D:$D,'AG-KIUC 2-52 (a), (c)-(f) '!M$2, Generation_Raw_Data!$A:$A, 'AG-KIUC 2-52 (a), (c)-(f) '!$B253)&lt;0, 0, SUMIFS(Generation_Raw_Data!$C:$C, Generation_Raw_Data!$D:$D,'AG-KIUC 2-52 (a), (c)-(f) '!M$2, Generation_Raw_Data!$A:$A, 'AG-KIUC 2-52 (a), (c)-(f) '!$B253))</f>
        <v>364</v>
      </c>
      <c r="N253" s="8">
        <f>IF(SUMIFS(Generation_Raw_Data!$C:$C, Generation_Raw_Data!$D:$D,'AG-KIUC 2-52 (a), (c)-(f) '!N$2, Generation_Raw_Data!$A:$A, 'AG-KIUC 2-52 (a), (c)-(f) '!$B253)&lt;0, 0, SUMIFS(Generation_Raw_Data!$C:$C, Generation_Raw_Data!$D:$D,'AG-KIUC 2-52 (a), (c)-(f) '!N$2, Generation_Raw_Data!$A:$A, 'AG-KIUC 2-52 (a), (c)-(f) '!$B253))</f>
        <v>365</v>
      </c>
      <c r="O253" s="8">
        <f>IF(SUMIFS(Generation_Raw_Data!$C:$C, Generation_Raw_Data!$D:$D,'AG-KIUC 2-52 (a), (c)-(f) '!O$2, Generation_Raw_Data!$A:$A, 'AG-KIUC 2-52 (a), (c)-(f) '!$B253)&lt;0, 0, SUMIFS(Generation_Raw_Data!$C:$C, Generation_Raw_Data!$D:$D,'AG-KIUC 2-52 (a), (c)-(f) '!O$2, Generation_Raw_Data!$A:$A, 'AG-KIUC 2-52 (a), (c)-(f) '!$B253))</f>
        <v>146.5</v>
      </c>
      <c r="P253" s="8">
        <f>IF(SUMIFS(Generation_Raw_Data!$C:$C, Generation_Raw_Data!$D:$D,'AG-KIUC 2-52 (a), (c)-(f) '!P$2, Generation_Raw_Data!$A:$A, 'AG-KIUC 2-52 (a), (c)-(f) '!$B253)&lt;0, 0, SUMIFS(Generation_Raw_Data!$C:$C, Generation_Raw_Data!$D:$D,'AG-KIUC 2-52 (a), (c)-(f) '!P$2, Generation_Raw_Data!$A:$A, 'AG-KIUC 2-52 (a), (c)-(f) '!$B253))</f>
        <v>242.5</v>
      </c>
      <c r="Q253" s="8">
        <f>IF(SUMIFS(Generation_Raw_Data!$C:$C, Generation_Raw_Data!$D:$D,'AG-KIUC 2-52 (a), (c)-(f) '!Q$2, Generation_Raw_Data!$A:$A, 'AG-KIUC 2-52 (a), (c)-(f) '!$B253)&lt;0, 0, SUMIFS(Generation_Raw_Data!$C:$C, Generation_Raw_Data!$D:$D,'AG-KIUC 2-52 (a), (c)-(f) '!Q$2, Generation_Raw_Data!$A:$A, 'AG-KIUC 2-52 (a), (c)-(f) '!$B253))</f>
        <v>364.9</v>
      </c>
      <c r="R253" s="8">
        <f>IF(SUMIFS(Generation_Raw_Data!$C:$C, Generation_Raw_Data!$D:$D,'AG-KIUC 2-52 (a), (c)-(f) '!R$2, Generation_Raw_Data!$A:$A, 'AG-KIUC 2-52 (a), (c)-(f) '!$B253)&lt;0, 0, SUMIFS(Generation_Raw_Data!$C:$C, Generation_Raw_Data!$D:$D,'AG-KIUC 2-52 (a), (c)-(f) '!R$2, Generation_Raw_Data!$A:$A, 'AG-KIUC 2-52 (a), (c)-(f) '!$B253))</f>
        <v>385.1</v>
      </c>
      <c r="S253" s="8">
        <f>IF(SUMIFS(Generation_Raw_Data!$C:$C, Generation_Raw_Data!$D:$D,'AG-KIUC 2-52 (a), (c)-(f) '!S$2, Generation_Raw_Data!$A:$A, 'AG-KIUC 2-52 (a), (c)-(f) '!$B253)&lt;0, 0, SUMIFS(Generation_Raw_Data!$C:$C, Generation_Raw_Data!$D:$D,'AG-KIUC 2-52 (a), (c)-(f) '!S$2, Generation_Raw_Data!$A:$A, 'AG-KIUC 2-52 (a), (c)-(f) '!$B253))</f>
        <v>406.8</v>
      </c>
      <c r="T253" s="8">
        <f>IF(SUMIFS(Generation_Raw_Data!$C:$C, Generation_Raw_Data!$D:$D,'AG-KIUC 2-52 (a), (c)-(f) '!T$2, Generation_Raw_Data!$A:$A, 'AG-KIUC 2-52 (a), (c)-(f) '!$B253)&lt;0, 0, SUMIFS(Generation_Raw_Data!$C:$C, Generation_Raw_Data!$D:$D,'AG-KIUC 2-52 (a), (c)-(f) '!T$2, Generation_Raw_Data!$A:$A, 'AG-KIUC 2-52 (a), (c)-(f) '!$B253))</f>
        <v>730</v>
      </c>
      <c r="U253" s="8">
        <f>IF(SUMIFS(Generation_Raw_Data!$C:$C, Generation_Raw_Data!$D:$D,'AG-KIUC 2-52 (a), (c)-(f) '!U$2, Generation_Raw_Data!$A:$A, 'AG-KIUC 2-52 (a), (c)-(f) '!$B253)&lt;0, 0, SUMIFS(Generation_Raw_Data!$C:$C, Generation_Raw_Data!$D:$D,'AG-KIUC 2-52 (a), (c)-(f) '!U$2, Generation_Raw_Data!$A:$A, 'AG-KIUC 2-52 (a), (c)-(f) '!$B253))</f>
        <v>0</v>
      </c>
      <c r="V253" s="8">
        <f>IF(SUMIFS(Generation_Raw_Data!$C:$C, Generation_Raw_Data!$D:$D,'AG-KIUC 2-52 (a), (c)-(f) '!V$2, Generation_Raw_Data!$A:$A, 'AG-KIUC 2-52 (a), (c)-(f) '!$B253)&lt;0, 0, SUMIFS(Generation_Raw_Data!$C:$C, Generation_Raw_Data!$D:$D,'AG-KIUC 2-52 (a), (c)-(f) '!V$2, Generation_Raw_Data!$A:$A, 'AG-KIUC 2-52 (a), (c)-(f) '!$B253))</f>
        <v>0</v>
      </c>
      <c r="W253" s="8">
        <f>IF(SUMIFS(Generation_Raw_Data!$C:$C, Generation_Raw_Data!$D:$D,'AG-KIUC 2-52 (a), (c)-(f) '!W$2, Generation_Raw_Data!$A:$A, 'AG-KIUC 2-52 (a), (c)-(f) '!$B253)&lt;0, 0, SUMIFS(Generation_Raw_Data!$C:$C, Generation_Raw_Data!$D:$D,'AG-KIUC 2-52 (a), (c)-(f) '!W$2, Generation_Raw_Data!$A:$A, 'AG-KIUC 2-52 (a), (c)-(f) '!$B253))</f>
        <v>0</v>
      </c>
      <c r="X253" s="8">
        <f>IF(SUMIFS(Generation_Raw_Data!$C:$C, Generation_Raw_Data!$D:$D,'AG-KIUC 2-52 (a), (c)-(f) '!X$2, Generation_Raw_Data!$A:$A, 'AG-KIUC 2-52 (a), (c)-(f) '!$B253)&lt;0, 0, SUMIFS(Generation_Raw_Data!$C:$C, Generation_Raw_Data!$D:$D,'AG-KIUC 2-52 (a), (c)-(f) '!X$2, Generation_Raw_Data!$A:$A, 'AG-KIUC 2-52 (a), (c)-(f) '!$B253))</f>
        <v>0</v>
      </c>
      <c r="Y253" s="8">
        <f>IF(SUMIFS(Generation_Raw_Data!$C:$C, Generation_Raw_Data!$D:$D,'AG-KIUC 2-52 (a), (c)-(f) '!Y$2, Generation_Raw_Data!$A:$A, 'AG-KIUC 2-52 (a), (c)-(f) '!$B253)&lt;0, 0, SUMIFS(Generation_Raw_Data!$C:$C, Generation_Raw_Data!$D:$D,'AG-KIUC 2-52 (a), (c)-(f) '!Y$2, Generation_Raw_Data!$A:$A, 'AG-KIUC 2-52 (a), (c)-(f) '!$B253))</f>
        <v>0</v>
      </c>
      <c r="Z253" s="8">
        <f>IF(SUMIFS(Generation_Raw_Data!$C:$C, Generation_Raw_Data!$D:$D,'AG-KIUC 2-52 (a), (c)-(f) '!Z$2, Generation_Raw_Data!$A:$A, 'AG-KIUC 2-52 (a), (c)-(f) '!$B253)&lt;0, 0, SUMIFS(Generation_Raw_Data!$C:$C, Generation_Raw_Data!$D:$D,'AG-KIUC 2-52 (a), (c)-(f) '!Z$2, Generation_Raw_Data!$A:$A, 'AG-KIUC 2-52 (a), (c)-(f) '!$B253))</f>
        <v>0</v>
      </c>
      <c r="AA253" s="8">
        <f>IF(SUMIFS(Generation_Raw_Data!$C:$C, Generation_Raw_Data!$D:$D,'AG-KIUC 2-52 (a), (c)-(f) '!AA$2, Generation_Raw_Data!$A:$A, 'AG-KIUC 2-52 (a), (c)-(f) '!$B253)&lt;0, 0, SUMIFS(Generation_Raw_Data!$C:$C, Generation_Raw_Data!$D:$D,'AG-KIUC 2-52 (a), (c)-(f) '!AA$2, Generation_Raw_Data!$A:$A, 'AG-KIUC 2-52 (a), (c)-(f) '!$B253))</f>
        <v>2</v>
      </c>
      <c r="AB253" s="8">
        <f>IF(SUMIFS(Generation_Raw_Data!$C:$C, Generation_Raw_Data!$D:$D,'AG-KIUC 2-52 (a), (c)-(f) '!AB$2, Generation_Raw_Data!$A:$A, 'AG-KIUC 2-52 (a), (c)-(f) '!$B253)&lt;0, 0, SUMIFS(Generation_Raw_Data!$C:$C, Generation_Raw_Data!$D:$D,'AG-KIUC 2-52 (a), (c)-(f) '!AB$2, Generation_Raw_Data!$A:$A, 'AG-KIUC 2-52 (a), (c)-(f) '!$B253))</f>
        <v>0</v>
      </c>
      <c r="AC253" s="8">
        <f>IF(SUMIFS(Generation_Raw_Data!$C:$C, Generation_Raw_Data!$D:$D,'AG-KIUC 2-52 (a), (c)-(f) '!AC$2, Generation_Raw_Data!$A:$A, 'AG-KIUC 2-52 (a), (c)-(f) '!$B253)&lt;0, 0, SUMIFS(Generation_Raw_Data!$C:$C, Generation_Raw_Data!$D:$D,'AG-KIUC 2-52 (a), (c)-(f) '!AC$2, Generation_Raw_Data!$A:$A, 'AG-KIUC 2-52 (a), (c)-(f) '!$B253))</f>
        <v>0</v>
      </c>
      <c r="AD253" s="8">
        <f>IF(SUMIFS(Generation_Raw_Data!$C:$C, Generation_Raw_Data!$D:$D,'AG-KIUC 2-52 (a), (c)-(f) '!AD$2, Generation_Raw_Data!$A:$A, 'AG-KIUC 2-52 (a), (c)-(f) '!$B253)&lt;0, 0, SUMIFS(Generation_Raw_Data!$C:$C, Generation_Raw_Data!$D:$D,'AG-KIUC 2-52 (a), (c)-(f) '!AD$2, Generation_Raw_Data!$A:$A, 'AG-KIUC 2-52 (a), (c)-(f) '!$B253))</f>
        <v>184</v>
      </c>
      <c r="AE253" s="8">
        <f>IF(SUMIFS(Generation_Raw_Data!$C:$C, Generation_Raw_Data!$D:$D,'AG-KIUC 2-52 (a), (c)-(f) '!AE$2, Generation_Raw_Data!$A:$A, 'AG-KIUC 2-52 (a), (c)-(f) '!$B253)&lt;0, 0, SUMIFS(Generation_Raw_Data!$C:$C, Generation_Raw_Data!$D:$D,'AG-KIUC 2-52 (a), (c)-(f) '!AE$2, Generation_Raw_Data!$A:$A, 'AG-KIUC 2-52 (a), (c)-(f) '!$B253))</f>
        <v>0</v>
      </c>
      <c r="AF253" s="8">
        <f>IF(SUMIFS(Generation_Raw_Data!$C:$C, Generation_Raw_Data!$D:$D,'AG-KIUC 2-52 (a), (c)-(f) '!AF$2, Generation_Raw_Data!$A:$A, 'AG-KIUC 2-52 (a), (c)-(f) '!$B253)&lt;0, 0, SUMIFS(Generation_Raw_Data!$C:$C, Generation_Raw_Data!$D:$D,'AG-KIUC 2-52 (a), (c)-(f) '!AF$2, Generation_Raw_Data!$A:$A, 'AG-KIUC 2-52 (a), (c)-(f) '!$B253))</f>
        <v>0</v>
      </c>
      <c r="AG253" s="8">
        <f>IF(SUMIFS(Generation_Raw_Data!$C:$C, Generation_Raw_Data!$D:$D,'AG-KIUC 2-52 (a), (c)-(f) '!AG$2, Generation_Raw_Data!$A:$A, 'AG-KIUC 2-52 (a), (c)-(f) '!$B253)&lt;0, 0, SUMIFS(Generation_Raw_Data!$C:$C, Generation_Raw_Data!$D:$D,'AG-KIUC 2-52 (a), (c)-(f) '!AG$2, Generation_Raw_Data!$A:$A, 'AG-KIUC 2-52 (a), (c)-(f) '!$B253))</f>
        <v>0</v>
      </c>
      <c r="AH253" s="8">
        <f>IF(SUMIFS(Generation_Raw_Data!$C:$C, Generation_Raw_Data!$D:$D,'AG-KIUC 2-52 (a), (c)-(f) '!AH$2, Generation_Raw_Data!$A:$A, 'AG-KIUC 2-52 (a), (c)-(f) '!$B253)&lt;0, 0, SUMIFS(Generation_Raw_Data!$C:$C, Generation_Raw_Data!$D:$D,'AG-KIUC 2-52 (a), (c)-(f) '!AH$2, Generation_Raw_Data!$A:$A, 'AG-KIUC 2-52 (a), (c)-(f) '!$B253))</f>
        <v>0</v>
      </c>
      <c r="AI253" s="8">
        <f>IF(SUMIFS(Generation_Raw_Data!$C:$C, Generation_Raw_Data!$D:$D,'AG-KIUC 2-52 (a), (c)-(f) '!AI$2, Generation_Raw_Data!$A:$A, 'AG-KIUC 2-52 (a), (c)-(f) '!$B253)&lt;0, 0, SUMIFS(Generation_Raw_Data!$C:$C, Generation_Raw_Data!$D:$D,'AG-KIUC 2-52 (a), (c)-(f) '!AI$2, Generation_Raw_Data!$A:$A, 'AG-KIUC 2-52 (a), (c)-(f) '!$B253))</f>
        <v>0</v>
      </c>
      <c r="AJ253" s="8">
        <f>IF(SUMIFS(Generation_Raw_Data!$C:$C, Generation_Raw_Data!$D:$D,'AG-KIUC 2-52 (a), (c)-(f) '!AJ$2, Generation_Raw_Data!$A:$A, 'AG-KIUC 2-52 (a), (c)-(f) '!$B253)&lt;0, 0, SUMIFS(Generation_Raw_Data!$C:$C, Generation_Raw_Data!$D:$D,'AG-KIUC 2-52 (a), (c)-(f) '!AJ$2, Generation_Raw_Data!$A:$A, 'AG-KIUC 2-52 (a), (c)-(f) '!$B253))</f>
        <v>0</v>
      </c>
      <c r="AK253" s="8">
        <f>IF(SUMIFS(Generation_Raw_Data!$C:$C, Generation_Raw_Data!$D:$D,'AG-KIUC 2-52 (a), (c)-(f) '!AK$2, Generation_Raw_Data!$A:$A, 'AG-KIUC 2-52 (a), (c)-(f) '!$B253)&lt;0, 0, SUMIFS(Generation_Raw_Data!$C:$C, Generation_Raw_Data!$D:$D,'AG-KIUC 2-52 (a), (c)-(f) '!AK$2, Generation_Raw_Data!$A:$A, 'AG-KIUC 2-52 (a), (c)-(f) '!$B253))</f>
        <v>34</v>
      </c>
      <c r="AL253" s="8">
        <f>IF(SUMIFS(Generation_Raw_Data!$C:$C, Generation_Raw_Data!$D:$D,'AG-KIUC 2-52 (a), (c)-(f) '!AL$2, Generation_Raw_Data!$A:$A, 'AG-KIUC 2-52 (a), (c)-(f) '!$B253)&lt;0, 0, SUMIFS(Generation_Raw_Data!$C:$C, Generation_Raw_Data!$D:$D,'AG-KIUC 2-52 (a), (c)-(f) '!AL$2, Generation_Raw_Data!$A:$A, 'AG-KIUC 2-52 (a), (c)-(f) '!$B253))</f>
        <v>0</v>
      </c>
      <c r="AM253" s="8">
        <f>IF(SUMIFS(Generation_Raw_Data!$C:$C, Generation_Raw_Data!$D:$D,'AG-KIUC 2-52 (a), (c)-(f) '!AM$2, Generation_Raw_Data!$A:$A, 'AG-KIUC 2-52 (a), (c)-(f) '!$B253)&lt;0, 0, SUMIFS(Generation_Raw_Data!$C:$C, Generation_Raw_Data!$D:$D,'AG-KIUC 2-52 (a), (c)-(f) '!AM$2, Generation_Raw_Data!$A:$A, 'AG-KIUC 2-52 (a), (c)-(f) '!$B253))</f>
        <v>4.5999999999999996</v>
      </c>
      <c r="AN253" s="8">
        <f>IF(SUMIFS(Generation_Raw_Data!$C:$C, Generation_Raw_Data!$D:$D,'AG-KIUC 2-52 (a), (c)-(f) '!AN$2, Generation_Raw_Data!$A:$A, 'AG-KIUC 2-52 (a), (c)-(f) '!$B253)&lt;0, 0, SUMIFS(Generation_Raw_Data!$C:$C, Generation_Raw_Data!$D:$D,'AG-KIUC 2-52 (a), (c)-(f) '!AN$2, Generation_Raw_Data!$A:$A, 'AG-KIUC 2-52 (a), (c)-(f) '!$B253))</f>
        <v>1.7</v>
      </c>
    </row>
    <row r="254" spans="1:40" x14ac:dyDescent="0.35">
      <c r="A254" s="1">
        <v>32</v>
      </c>
      <c r="B254" s="2">
        <v>44915.499999999993</v>
      </c>
      <c r="C254" s="16">
        <f>SUMIF(Marginal_Cost_Raw_Data!$A:$A, 'AG-KIUC 2-52 (a), (c)-(f) '!$B254, Marginal_Cost_Raw_Data!$B:$B)</f>
        <v>24.323479459635415</v>
      </c>
      <c r="D254" s="17">
        <f>SUMIFS(CTS_Raw_Data!$C:$C, CTS_Raw_Data!$B:$B, "S", CTS_Raw_Data!$A:$A, 'AG-KIUC 2-52 (a), (c)-(f) '!$B254)</f>
        <v>900</v>
      </c>
      <c r="E254" s="7">
        <f>IFERROR(SUMIFS(CTS_Raw_Data!$D:$D, CTS_Raw_Data!$B:$B, "S", CTS_Raw_Data!$A:$A, 'AG-KIUC 2-52 (a), (c)-(f) '!$B254)/'AG-KIUC 2-52 (a), (c)-(f) '!$D254,0)</f>
        <v>52.731666666666669</v>
      </c>
      <c r="F254" s="14">
        <f>SUMIFS(CTS_Raw_Data!$C:$C, CTS_Raw_Data!$B:$B, "B", CTS_Raw_Data!$A:$A, 'AG-KIUC 2-52 (a), (c)-(f) '!$B254)</f>
        <v>0</v>
      </c>
      <c r="G254" s="7">
        <f>IFERROR(SUMIFS(CTS_Raw_Data!$D:$D, CTS_Raw_Data!$B:$B, "B", CTS_Raw_Data!$A:$A, 'AG-KIUC 2-52 (a), (c)-(f) '!$B254)/'AG-KIUC 2-52 (a), (c)-(f) '!$F254,0)</f>
        <v>0</v>
      </c>
      <c r="H254" s="19">
        <f>SUMIF(ACE_Raw_Data!$A:$A, 'AG-KIUC 2-52 (a), (c)-(f) '!$B254, ACE_Raw_Data!$B:$B)</f>
        <v>-7.7950430845055312</v>
      </c>
      <c r="I254" s="21">
        <f>IF(SUMIFS(Generation_Raw_Data!$C:$C, Generation_Raw_Data!$D:$D,'AG-KIUC 2-52 (a), (c)-(f) '!I$2, Generation_Raw_Data!$A:$A, 'AG-KIUC 2-52 (a), (c)-(f) '!$B254)&lt;0, 0, SUMIFS(Generation_Raw_Data!$C:$C, Generation_Raw_Data!$D:$D,'AG-KIUC 2-52 (a), (c)-(f) '!I$2, Generation_Raw_Data!$A:$A, 'AG-KIUC 2-52 (a), (c)-(f) '!$B254))</f>
        <v>367</v>
      </c>
      <c r="J254" s="8">
        <f>IF(SUMIFS(Generation_Raw_Data!$C:$C, Generation_Raw_Data!$D:$D,'AG-KIUC 2-52 (a), (c)-(f) '!J$2, Generation_Raw_Data!$A:$A, 'AG-KIUC 2-52 (a), (c)-(f) '!$B254)&lt;0, 0, SUMIFS(Generation_Raw_Data!$C:$C, Generation_Raw_Data!$D:$D,'AG-KIUC 2-52 (a), (c)-(f) '!J$2, Generation_Raw_Data!$A:$A, 'AG-KIUC 2-52 (a), (c)-(f) '!$B254))</f>
        <v>683.5</v>
      </c>
      <c r="K254" s="8">
        <f>IF(SUMIFS(Generation_Raw_Data!$C:$C, Generation_Raw_Data!$D:$D,'AG-KIUC 2-52 (a), (c)-(f) '!K$2, Generation_Raw_Data!$A:$A, 'AG-KIUC 2-52 (a), (c)-(f) '!$B254)&lt;0, 0, SUMIFS(Generation_Raw_Data!$C:$C, Generation_Raw_Data!$D:$D,'AG-KIUC 2-52 (a), (c)-(f) '!K$2, Generation_Raw_Data!$A:$A, 'AG-KIUC 2-52 (a), (c)-(f) '!$B254))</f>
        <v>454</v>
      </c>
      <c r="L254" s="8">
        <f>IF(SUMIFS(Generation_Raw_Data!$C:$C, Generation_Raw_Data!$D:$D,'AG-KIUC 2-52 (a), (c)-(f) '!L$2, Generation_Raw_Data!$A:$A, 'AG-KIUC 2-52 (a), (c)-(f) '!$B254)&lt;0, 0, SUMIFS(Generation_Raw_Data!$C:$C, Generation_Raw_Data!$D:$D,'AG-KIUC 2-52 (a), (c)-(f) '!L$2, Generation_Raw_Data!$A:$A, 'AG-KIUC 2-52 (a), (c)-(f) '!$B254))</f>
        <v>416</v>
      </c>
      <c r="M254" s="8">
        <f>IF(SUMIFS(Generation_Raw_Data!$C:$C, Generation_Raw_Data!$D:$D,'AG-KIUC 2-52 (a), (c)-(f) '!M$2, Generation_Raw_Data!$A:$A, 'AG-KIUC 2-52 (a), (c)-(f) '!$B254)&lt;0, 0, SUMIFS(Generation_Raw_Data!$C:$C, Generation_Raw_Data!$D:$D,'AG-KIUC 2-52 (a), (c)-(f) '!M$2, Generation_Raw_Data!$A:$A, 'AG-KIUC 2-52 (a), (c)-(f) '!$B254))</f>
        <v>386</v>
      </c>
      <c r="N254" s="8">
        <f>IF(SUMIFS(Generation_Raw_Data!$C:$C, Generation_Raw_Data!$D:$D,'AG-KIUC 2-52 (a), (c)-(f) '!N$2, Generation_Raw_Data!$A:$A, 'AG-KIUC 2-52 (a), (c)-(f) '!$B254)&lt;0, 0, SUMIFS(Generation_Raw_Data!$C:$C, Generation_Raw_Data!$D:$D,'AG-KIUC 2-52 (a), (c)-(f) '!N$2, Generation_Raw_Data!$A:$A, 'AG-KIUC 2-52 (a), (c)-(f) '!$B254))</f>
        <v>364</v>
      </c>
      <c r="O254" s="8">
        <f>IF(SUMIFS(Generation_Raw_Data!$C:$C, Generation_Raw_Data!$D:$D,'AG-KIUC 2-52 (a), (c)-(f) '!O$2, Generation_Raw_Data!$A:$A, 'AG-KIUC 2-52 (a), (c)-(f) '!$B254)&lt;0, 0, SUMIFS(Generation_Raw_Data!$C:$C, Generation_Raw_Data!$D:$D,'AG-KIUC 2-52 (a), (c)-(f) '!O$2, Generation_Raw_Data!$A:$A, 'AG-KIUC 2-52 (a), (c)-(f) '!$B254))</f>
        <v>0</v>
      </c>
      <c r="P254" s="8">
        <f>IF(SUMIFS(Generation_Raw_Data!$C:$C, Generation_Raw_Data!$D:$D,'AG-KIUC 2-52 (a), (c)-(f) '!P$2, Generation_Raw_Data!$A:$A, 'AG-KIUC 2-52 (a), (c)-(f) '!$B254)&lt;0, 0, SUMIFS(Generation_Raw_Data!$C:$C, Generation_Raw_Data!$D:$D,'AG-KIUC 2-52 (a), (c)-(f) '!P$2, Generation_Raw_Data!$A:$A, 'AG-KIUC 2-52 (a), (c)-(f) '!$B254))</f>
        <v>282.7</v>
      </c>
      <c r="Q254" s="8">
        <f>IF(SUMIFS(Generation_Raw_Data!$C:$C, Generation_Raw_Data!$D:$D,'AG-KIUC 2-52 (a), (c)-(f) '!Q$2, Generation_Raw_Data!$A:$A, 'AG-KIUC 2-52 (a), (c)-(f) '!$B254)&lt;0, 0, SUMIFS(Generation_Raw_Data!$C:$C, Generation_Raw_Data!$D:$D,'AG-KIUC 2-52 (a), (c)-(f) '!Q$2, Generation_Raw_Data!$A:$A, 'AG-KIUC 2-52 (a), (c)-(f) '!$B254))</f>
        <v>365.6</v>
      </c>
      <c r="R254" s="8">
        <f>IF(SUMIFS(Generation_Raw_Data!$C:$C, Generation_Raw_Data!$D:$D,'AG-KIUC 2-52 (a), (c)-(f) '!R$2, Generation_Raw_Data!$A:$A, 'AG-KIUC 2-52 (a), (c)-(f) '!$B254)&lt;0, 0, SUMIFS(Generation_Raw_Data!$C:$C, Generation_Raw_Data!$D:$D,'AG-KIUC 2-52 (a), (c)-(f) '!R$2, Generation_Raw_Data!$A:$A, 'AG-KIUC 2-52 (a), (c)-(f) '!$B254))</f>
        <v>410.3</v>
      </c>
      <c r="S254" s="8">
        <f>IF(SUMIFS(Generation_Raw_Data!$C:$C, Generation_Raw_Data!$D:$D,'AG-KIUC 2-52 (a), (c)-(f) '!S$2, Generation_Raw_Data!$A:$A, 'AG-KIUC 2-52 (a), (c)-(f) '!$B254)&lt;0, 0, SUMIFS(Generation_Raw_Data!$C:$C, Generation_Raw_Data!$D:$D,'AG-KIUC 2-52 (a), (c)-(f) '!S$2, Generation_Raw_Data!$A:$A, 'AG-KIUC 2-52 (a), (c)-(f) '!$B254))</f>
        <v>425.2</v>
      </c>
      <c r="T254" s="8">
        <f>IF(SUMIFS(Generation_Raw_Data!$C:$C, Generation_Raw_Data!$D:$D,'AG-KIUC 2-52 (a), (c)-(f) '!T$2, Generation_Raw_Data!$A:$A, 'AG-KIUC 2-52 (a), (c)-(f) '!$B254)&lt;0, 0, SUMIFS(Generation_Raw_Data!$C:$C, Generation_Raw_Data!$D:$D,'AG-KIUC 2-52 (a), (c)-(f) '!T$2, Generation_Raw_Data!$A:$A, 'AG-KIUC 2-52 (a), (c)-(f) '!$B254))</f>
        <v>699.4</v>
      </c>
      <c r="U254" s="8">
        <f>IF(SUMIFS(Generation_Raw_Data!$C:$C, Generation_Raw_Data!$D:$D,'AG-KIUC 2-52 (a), (c)-(f) '!U$2, Generation_Raw_Data!$A:$A, 'AG-KIUC 2-52 (a), (c)-(f) '!$B254)&lt;0, 0, SUMIFS(Generation_Raw_Data!$C:$C, Generation_Raw_Data!$D:$D,'AG-KIUC 2-52 (a), (c)-(f) '!U$2, Generation_Raw_Data!$A:$A, 'AG-KIUC 2-52 (a), (c)-(f) '!$B254))</f>
        <v>0</v>
      </c>
      <c r="V254" s="8">
        <f>IF(SUMIFS(Generation_Raw_Data!$C:$C, Generation_Raw_Data!$D:$D,'AG-KIUC 2-52 (a), (c)-(f) '!V$2, Generation_Raw_Data!$A:$A, 'AG-KIUC 2-52 (a), (c)-(f) '!$B254)&lt;0, 0, SUMIFS(Generation_Raw_Data!$C:$C, Generation_Raw_Data!$D:$D,'AG-KIUC 2-52 (a), (c)-(f) '!V$2, Generation_Raw_Data!$A:$A, 'AG-KIUC 2-52 (a), (c)-(f) '!$B254))</f>
        <v>0</v>
      </c>
      <c r="W254" s="8">
        <f>IF(SUMIFS(Generation_Raw_Data!$C:$C, Generation_Raw_Data!$D:$D,'AG-KIUC 2-52 (a), (c)-(f) '!W$2, Generation_Raw_Data!$A:$A, 'AG-KIUC 2-52 (a), (c)-(f) '!$B254)&lt;0, 0, SUMIFS(Generation_Raw_Data!$C:$C, Generation_Raw_Data!$D:$D,'AG-KIUC 2-52 (a), (c)-(f) '!W$2, Generation_Raw_Data!$A:$A, 'AG-KIUC 2-52 (a), (c)-(f) '!$B254))</f>
        <v>0</v>
      </c>
      <c r="X254" s="8">
        <f>IF(SUMIFS(Generation_Raw_Data!$C:$C, Generation_Raw_Data!$D:$D,'AG-KIUC 2-52 (a), (c)-(f) '!X$2, Generation_Raw_Data!$A:$A, 'AG-KIUC 2-52 (a), (c)-(f) '!$B254)&lt;0, 0, SUMIFS(Generation_Raw_Data!$C:$C, Generation_Raw_Data!$D:$D,'AG-KIUC 2-52 (a), (c)-(f) '!X$2, Generation_Raw_Data!$A:$A, 'AG-KIUC 2-52 (a), (c)-(f) '!$B254))</f>
        <v>0</v>
      </c>
      <c r="Y254" s="8">
        <f>IF(SUMIFS(Generation_Raw_Data!$C:$C, Generation_Raw_Data!$D:$D,'AG-KIUC 2-52 (a), (c)-(f) '!Y$2, Generation_Raw_Data!$A:$A, 'AG-KIUC 2-52 (a), (c)-(f) '!$B254)&lt;0, 0, SUMIFS(Generation_Raw_Data!$C:$C, Generation_Raw_Data!$D:$D,'AG-KIUC 2-52 (a), (c)-(f) '!Y$2, Generation_Raw_Data!$A:$A, 'AG-KIUC 2-52 (a), (c)-(f) '!$B254))</f>
        <v>0</v>
      </c>
      <c r="Z254" s="8">
        <f>IF(SUMIFS(Generation_Raw_Data!$C:$C, Generation_Raw_Data!$D:$D,'AG-KIUC 2-52 (a), (c)-(f) '!Z$2, Generation_Raw_Data!$A:$A, 'AG-KIUC 2-52 (a), (c)-(f) '!$B254)&lt;0, 0, SUMIFS(Generation_Raw_Data!$C:$C, Generation_Raw_Data!$D:$D,'AG-KIUC 2-52 (a), (c)-(f) '!Z$2, Generation_Raw_Data!$A:$A, 'AG-KIUC 2-52 (a), (c)-(f) '!$B254))</f>
        <v>0</v>
      </c>
      <c r="AA254" s="8">
        <f>IF(SUMIFS(Generation_Raw_Data!$C:$C, Generation_Raw_Data!$D:$D,'AG-KIUC 2-52 (a), (c)-(f) '!AA$2, Generation_Raw_Data!$A:$A, 'AG-KIUC 2-52 (a), (c)-(f) '!$B254)&lt;0, 0, SUMIFS(Generation_Raw_Data!$C:$C, Generation_Raw_Data!$D:$D,'AG-KIUC 2-52 (a), (c)-(f) '!AA$2, Generation_Raw_Data!$A:$A, 'AG-KIUC 2-52 (a), (c)-(f) '!$B254))</f>
        <v>0</v>
      </c>
      <c r="AB254" s="8">
        <f>IF(SUMIFS(Generation_Raw_Data!$C:$C, Generation_Raw_Data!$D:$D,'AG-KIUC 2-52 (a), (c)-(f) '!AB$2, Generation_Raw_Data!$A:$A, 'AG-KIUC 2-52 (a), (c)-(f) '!$B254)&lt;0, 0, SUMIFS(Generation_Raw_Data!$C:$C, Generation_Raw_Data!$D:$D,'AG-KIUC 2-52 (a), (c)-(f) '!AB$2, Generation_Raw_Data!$A:$A, 'AG-KIUC 2-52 (a), (c)-(f) '!$B254))</f>
        <v>0</v>
      </c>
      <c r="AC254" s="8">
        <f>IF(SUMIFS(Generation_Raw_Data!$C:$C, Generation_Raw_Data!$D:$D,'AG-KIUC 2-52 (a), (c)-(f) '!AC$2, Generation_Raw_Data!$A:$A, 'AG-KIUC 2-52 (a), (c)-(f) '!$B254)&lt;0, 0, SUMIFS(Generation_Raw_Data!$C:$C, Generation_Raw_Data!$D:$D,'AG-KIUC 2-52 (a), (c)-(f) '!AC$2, Generation_Raw_Data!$A:$A, 'AG-KIUC 2-52 (a), (c)-(f) '!$B254))</f>
        <v>0</v>
      </c>
      <c r="AD254" s="8">
        <f>IF(SUMIFS(Generation_Raw_Data!$C:$C, Generation_Raw_Data!$D:$D,'AG-KIUC 2-52 (a), (c)-(f) '!AD$2, Generation_Raw_Data!$A:$A, 'AG-KIUC 2-52 (a), (c)-(f) '!$B254)&lt;0, 0, SUMIFS(Generation_Raw_Data!$C:$C, Generation_Raw_Data!$D:$D,'AG-KIUC 2-52 (a), (c)-(f) '!AD$2, Generation_Raw_Data!$A:$A, 'AG-KIUC 2-52 (a), (c)-(f) '!$B254))</f>
        <v>183</v>
      </c>
      <c r="AE254" s="8">
        <f>IF(SUMIFS(Generation_Raw_Data!$C:$C, Generation_Raw_Data!$D:$D,'AG-KIUC 2-52 (a), (c)-(f) '!AE$2, Generation_Raw_Data!$A:$A, 'AG-KIUC 2-52 (a), (c)-(f) '!$B254)&lt;0, 0, SUMIFS(Generation_Raw_Data!$C:$C, Generation_Raw_Data!$D:$D,'AG-KIUC 2-52 (a), (c)-(f) '!AE$2, Generation_Raw_Data!$A:$A, 'AG-KIUC 2-52 (a), (c)-(f) '!$B254))</f>
        <v>0</v>
      </c>
      <c r="AF254" s="8">
        <f>IF(SUMIFS(Generation_Raw_Data!$C:$C, Generation_Raw_Data!$D:$D,'AG-KIUC 2-52 (a), (c)-(f) '!AF$2, Generation_Raw_Data!$A:$A, 'AG-KIUC 2-52 (a), (c)-(f) '!$B254)&lt;0, 0, SUMIFS(Generation_Raw_Data!$C:$C, Generation_Raw_Data!$D:$D,'AG-KIUC 2-52 (a), (c)-(f) '!AF$2, Generation_Raw_Data!$A:$A, 'AG-KIUC 2-52 (a), (c)-(f) '!$B254))</f>
        <v>0</v>
      </c>
      <c r="AG254" s="8">
        <f>IF(SUMIFS(Generation_Raw_Data!$C:$C, Generation_Raw_Data!$D:$D,'AG-KIUC 2-52 (a), (c)-(f) '!AG$2, Generation_Raw_Data!$A:$A, 'AG-KIUC 2-52 (a), (c)-(f) '!$B254)&lt;0, 0, SUMIFS(Generation_Raw_Data!$C:$C, Generation_Raw_Data!$D:$D,'AG-KIUC 2-52 (a), (c)-(f) '!AG$2, Generation_Raw_Data!$A:$A, 'AG-KIUC 2-52 (a), (c)-(f) '!$B254))</f>
        <v>0</v>
      </c>
      <c r="AH254" s="8">
        <f>IF(SUMIFS(Generation_Raw_Data!$C:$C, Generation_Raw_Data!$D:$D,'AG-KIUC 2-52 (a), (c)-(f) '!AH$2, Generation_Raw_Data!$A:$A, 'AG-KIUC 2-52 (a), (c)-(f) '!$B254)&lt;0, 0, SUMIFS(Generation_Raw_Data!$C:$C, Generation_Raw_Data!$D:$D,'AG-KIUC 2-52 (a), (c)-(f) '!AH$2, Generation_Raw_Data!$A:$A, 'AG-KIUC 2-52 (a), (c)-(f) '!$B254))</f>
        <v>0</v>
      </c>
      <c r="AI254" s="8">
        <f>IF(SUMIFS(Generation_Raw_Data!$C:$C, Generation_Raw_Data!$D:$D,'AG-KIUC 2-52 (a), (c)-(f) '!AI$2, Generation_Raw_Data!$A:$A, 'AG-KIUC 2-52 (a), (c)-(f) '!$B254)&lt;0, 0, SUMIFS(Generation_Raw_Data!$C:$C, Generation_Raw_Data!$D:$D,'AG-KIUC 2-52 (a), (c)-(f) '!AI$2, Generation_Raw_Data!$A:$A, 'AG-KIUC 2-52 (a), (c)-(f) '!$B254))</f>
        <v>0</v>
      </c>
      <c r="AJ254" s="8">
        <f>IF(SUMIFS(Generation_Raw_Data!$C:$C, Generation_Raw_Data!$D:$D,'AG-KIUC 2-52 (a), (c)-(f) '!AJ$2, Generation_Raw_Data!$A:$A, 'AG-KIUC 2-52 (a), (c)-(f) '!$B254)&lt;0, 0, SUMIFS(Generation_Raw_Data!$C:$C, Generation_Raw_Data!$D:$D,'AG-KIUC 2-52 (a), (c)-(f) '!AJ$2, Generation_Raw_Data!$A:$A, 'AG-KIUC 2-52 (a), (c)-(f) '!$B254))</f>
        <v>0</v>
      </c>
      <c r="AK254" s="8">
        <f>IF(SUMIFS(Generation_Raw_Data!$C:$C, Generation_Raw_Data!$D:$D,'AG-KIUC 2-52 (a), (c)-(f) '!AK$2, Generation_Raw_Data!$A:$A, 'AG-KIUC 2-52 (a), (c)-(f) '!$B254)&lt;0, 0, SUMIFS(Generation_Raw_Data!$C:$C, Generation_Raw_Data!$D:$D,'AG-KIUC 2-52 (a), (c)-(f) '!AK$2, Generation_Raw_Data!$A:$A, 'AG-KIUC 2-52 (a), (c)-(f) '!$B254))</f>
        <v>33</v>
      </c>
      <c r="AL254" s="8">
        <f>IF(SUMIFS(Generation_Raw_Data!$C:$C, Generation_Raw_Data!$D:$D,'AG-KIUC 2-52 (a), (c)-(f) '!AL$2, Generation_Raw_Data!$A:$A, 'AG-KIUC 2-52 (a), (c)-(f) '!$B254)&lt;0, 0, SUMIFS(Generation_Raw_Data!$C:$C, Generation_Raw_Data!$D:$D,'AG-KIUC 2-52 (a), (c)-(f) '!AL$2, Generation_Raw_Data!$A:$A, 'AG-KIUC 2-52 (a), (c)-(f) '!$B254))</f>
        <v>0</v>
      </c>
      <c r="AM254" s="8">
        <f>IF(SUMIFS(Generation_Raw_Data!$C:$C, Generation_Raw_Data!$D:$D,'AG-KIUC 2-52 (a), (c)-(f) '!AM$2, Generation_Raw_Data!$A:$A, 'AG-KIUC 2-52 (a), (c)-(f) '!$B254)&lt;0, 0, SUMIFS(Generation_Raw_Data!$C:$C, Generation_Raw_Data!$D:$D,'AG-KIUC 2-52 (a), (c)-(f) '!AM$2, Generation_Raw_Data!$A:$A, 'AG-KIUC 2-52 (a), (c)-(f) '!$B254))</f>
        <v>5.2</v>
      </c>
      <c r="AN254" s="8">
        <f>IF(SUMIFS(Generation_Raw_Data!$C:$C, Generation_Raw_Data!$D:$D,'AG-KIUC 2-52 (a), (c)-(f) '!AN$2, Generation_Raw_Data!$A:$A, 'AG-KIUC 2-52 (a), (c)-(f) '!$B254)&lt;0, 0, SUMIFS(Generation_Raw_Data!$C:$C, Generation_Raw_Data!$D:$D,'AG-KIUC 2-52 (a), (c)-(f) '!AN$2, Generation_Raw_Data!$A:$A, 'AG-KIUC 2-52 (a), (c)-(f) '!$B254))</f>
        <v>1.8</v>
      </c>
    </row>
    <row r="255" spans="1:40" x14ac:dyDescent="0.35">
      <c r="A255" s="1">
        <v>32</v>
      </c>
      <c r="B255" s="2">
        <v>44915.541666666657</v>
      </c>
      <c r="C255" s="16">
        <f>SUMIF(Marginal_Cost_Raw_Data!$A:$A, 'AG-KIUC 2-52 (a), (c)-(f) '!$B255, Marginal_Cost_Raw_Data!$B:$B)</f>
        <v>24.530588837890623</v>
      </c>
      <c r="D255" s="17">
        <f>SUMIFS(CTS_Raw_Data!$C:$C, CTS_Raw_Data!$B:$B, "S", CTS_Raw_Data!$A:$A, 'AG-KIUC 2-52 (a), (c)-(f) '!$B255)</f>
        <v>1060</v>
      </c>
      <c r="E255" s="7">
        <f>IFERROR(SUMIFS(CTS_Raw_Data!$D:$D, CTS_Raw_Data!$B:$B, "S", CTS_Raw_Data!$A:$A, 'AG-KIUC 2-52 (a), (c)-(f) '!$B255)/'AG-KIUC 2-52 (a), (c)-(f) '!$D255,0)</f>
        <v>51.948754716981135</v>
      </c>
      <c r="F255" s="14">
        <f>SUMIFS(CTS_Raw_Data!$C:$C, CTS_Raw_Data!$B:$B, "B", CTS_Raw_Data!$A:$A, 'AG-KIUC 2-52 (a), (c)-(f) '!$B255)</f>
        <v>0</v>
      </c>
      <c r="G255" s="7">
        <f>IFERROR(SUMIFS(CTS_Raw_Data!$D:$D, CTS_Raw_Data!$B:$B, "B", CTS_Raw_Data!$A:$A, 'AG-KIUC 2-52 (a), (c)-(f) '!$B255)/'AG-KIUC 2-52 (a), (c)-(f) '!$F255,0)</f>
        <v>0</v>
      </c>
      <c r="H255" s="19">
        <f>SUMIF(ACE_Raw_Data!$A:$A, 'AG-KIUC 2-52 (a), (c)-(f) '!$B255, ACE_Raw_Data!$B:$B)</f>
        <v>0.16325349370638528</v>
      </c>
      <c r="I255" s="21">
        <f>IF(SUMIFS(Generation_Raw_Data!$C:$C, Generation_Raw_Data!$D:$D,'AG-KIUC 2-52 (a), (c)-(f) '!I$2, Generation_Raw_Data!$A:$A, 'AG-KIUC 2-52 (a), (c)-(f) '!$B255)&lt;0, 0, SUMIFS(Generation_Raw_Data!$C:$C, Generation_Raw_Data!$D:$D,'AG-KIUC 2-52 (a), (c)-(f) '!I$2, Generation_Raw_Data!$A:$A, 'AG-KIUC 2-52 (a), (c)-(f) '!$B255))</f>
        <v>350</v>
      </c>
      <c r="J255" s="8">
        <f>IF(SUMIFS(Generation_Raw_Data!$C:$C, Generation_Raw_Data!$D:$D,'AG-KIUC 2-52 (a), (c)-(f) '!J$2, Generation_Raw_Data!$A:$A, 'AG-KIUC 2-52 (a), (c)-(f) '!$B255)&lt;0, 0, SUMIFS(Generation_Raw_Data!$C:$C, Generation_Raw_Data!$D:$D,'AG-KIUC 2-52 (a), (c)-(f) '!J$2, Generation_Raw_Data!$A:$A, 'AG-KIUC 2-52 (a), (c)-(f) '!$B255))</f>
        <v>683.05</v>
      </c>
      <c r="K255" s="8">
        <f>IF(SUMIFS(Generation_Raw_Data!$C:$C, Generation_Raw_Data!$D:$D,'AG-KIUC 2-52 (a), (c)-(f) '!K$2, Generation_Raw_Data!$A:$A, 'AG-KIUC 2-52 (a), (c)-(f) '!$B255)&lt;0, 0, SUMIFS(Generation_Raw_Data!$C:$C, Generation_Raw_Data!$D:$D,'AG-KIUC 2-52 (a), (c)-(f) '!K$2, Generation_Raw_Data!$A:$A, 'AG-KIUC 2-52 (a), (c)-(f) '!$B255))</f>
        <v>451.75</v>
      </c>
      <c r="L255" s="8">
        <f>IF(SUMIFS(Generation_Raw_Data!$C:$C, Generation_Raw_Data!$D:$D,'AG-KIUC 2-52 (a), (c)-(f) '!L$2, Generation_Raw_Data!$A:$A, 'AG-KIUC 2-52 (a), (c)-(f) '!$B255)&lt;0, 0, SUMIFS(Generation_Raw_Data!$C:$C, Generation_Raw_Data!$D:$D,'AG-KIUC 2-52 (a), (c)-(f) '!L$2, Generation_Raw_Data!$A:$A, 'AG-KIUC 2-52 (a), (c)-(f) '!$B255))</f>
        <v>413.75</v>
      </c>
      <c r="M255" s="8">
        <f>IF(SUMIFS(Generation_Raw_Data!$C:$C, Generation_Raw_Data!$D:$D,'AG-KIUC 2-52 (a), (c)-(f) '!M$2, Generation_Raw_Data!$A:$A, 'AG-KIUC 2-52 (a), (c)-(f) '!$B255)&lt;0, 0, SUMIFS(Generation_Raw_Data!$C:$C, Generation_Raw_Data!$D:$D,'AG-KIUC 2-52 (a), (c)-(f) '!M$2, Generation_Raw_Data!$A:$A, 'AG-KIUC 2-52 (a), (c)-(f) '!$B255))</f>
        <v>383.75</v>
      </c>
      <c r="N255" s="8">
        <f>IF(SUMIFS(Generation_Raw_Data!$C:$C, Generation_Raw_Data!$D:$D,'AG-KIUC 2-52 (a), (c)-(f) '!N$2, Generation_Raw_Data!$A:$A, 'AG-KIUC 2-52 (a), (c)-(f) '!$B255)&lt;0, 0, SUMIFS(Generation_Raw_Data!$C:$C, Generation_Raw_Data!$D:$D,'AG-KIUC 2-52 (a), (c)-(f) '!N$2, Generation_Raw_Data!$A:$A, 'AG-KIUC 2-52 (a), (c)-(f) '!$B255))</f>
        <v>361.75</v>
      </c>
      <c r="O255" s="8">
        <f>IF(SUMIFS(Generation_Raw_Data!$C:$C, Generation_Raw_Data!$D:$D,'AG-KIUC 2-52 (a), (c)-(f) '!O$2, Generation_Raw_Data!$A:$A, 'AG-KIUC 2-52 (a), (c)-(f) '!$B255)&lt;0, 0, SUMIFS(Generation_Raw_Data!$C:$C, Generation_Raw_Data!$D:$D,'AG-KIUC 2-52 (a), (c)-(f) '!O$2, Generation_Raw_Data!$A:$A, 'AG-KIUC 2-52 (a), (c)-(f) '!$B255))</f>
        <v>0</v>
      </c>
      <c r="P255" s="8">
        <f>IF(SUMIFS(Generation_Raw_Data!$C:$C, Generation_Raw_Data!$D:$D,'AG-KIUC 2-52 (a), (c)-(f) '!P$2, Generation_Raw_Data!$A:$A, 'AG-KIUC 2-52 (a), (c)-(f) '!$B255)&lt;0, 0, SUMIFS(Generation_Raw_Data!$C:$C, Generation_Raw_Data!$D:$D,'AG-KIUC 2-52 (a), (c)-(f) '!P$2, Generation_Raw_Data!$A:$A, 'AG-KIUC 2-52 (a), (c)-(f) '!$B255))</f>
        <v>290.7</v>
      </c>
      <c r="Q255" s="8">
        <f>IF(SUMIFS(Generation_Raw_Data!$C:$C, Generation_Raw_Data!$D:$D,'AG-KIUC 2-52 (a), (c)-(f) '!Q$2, Generation_Raw_Data!$A:$A, 'AG-KIUC 2-52 (a), (c)-(f) '!$B255)&lt;0, 0, SUMIFS(Generation_Raw_Data!$C:$C, Generation_Raw_Data!$D:$D,'AG-KIUC 2-52 (a), (c)-(f) '!Q$2, Generation_Raw_Data!$A:$A, 'AG-KIUC 2-52 (a), (c)-(f) '!$B255))</f>
        <v>364.9</v>
      </c>
      <c r="R255" s="8">
        <f>IF(SUMIFS(Generation_Raw_Data!$C:$C, Generation_Raw_Data!$D:$D,'AG-KIUC 2-52 (a), (c)-(f) '!R$2, Generation_Raw_Data!$A:$A, 'AG-KIUC 2-52 (a), (c)-(f) '!$B255)&lt;0, 0, SUMIFS(Generation_Raw_Data!$C:$C, Generation_Raw_Data!$D:$D,'AG-KIUC 2-52 (a), (c)-(f) '!R$2, Generation_Raw_Data!$A:$A, 'AG-KIUC 2-52 (a), (c)-(f) '!$B255))</f>
        <v>407.4</v>
      </c>
      <c r="S255" s="8">
        <f>IF(SUMIFS(Generation_Raw_Data!$C:$C, Generation_Raw_Data!$D:$D,'AG-KIUC 2-52 (a), (c)-(f) '!S$2, Generation_Raw_Data!$A:$A, 'AG-KIUC 2-52 (a), (c)-(f) '!$B255)&lt;0, 0, SUMIFS(Generation_Raw_Data!$C:$C, Generation_Raw_Data!$D:$D,'AG-KIUC 2-52 (a), (c)-(f) '!S$2, Generation_Raw_Data!$A:$A, 'AG-KIUC 2-52 (a), (c)-(f) '!$B255))</f>
        <v>427.1</v>
      </c>
      <c r="T255" s="8">
        <f>IF(SUMIFS(Generation_Raw_Data!$C:$C, Generation_Raw_Data!$D:$D,'AG-KIUC 2-52 (a), (c)-(f) '!T$2, Generation_Raw_Data!$A:$A, 'AG-KIUC 2-52 (a), (c)-(f) '!$B255)&lt;0, 0, SUMIFS(Generation_Raw_Data!$C:$C, Generation_Raw_Data!$D:$D,'AG-KIUC 2-52 (a), (c)-(f) '!T$2, Generation_Raw_Data!$A:$A, 'AG-KIUC 2-52 (a), (c)-(f) '!$B255))</f>
        <v>753.2</v>
      </c>
      <c r="U255" s="8">
        <f>IF(SUMIFS(Generation_Raw_Data!$C:$C, Generation_Raw_Data!$D:$D,'AG-KIUC 2-52 (a), (c)-(f) '!U$2, Generation_Raw_Data!$A:$A, 'AG-KIUC 2-52 (a), (c)-(f) '!$B255)&lt;0, 0, SUMIFS(Generation_Raw_Data!$C:$C, Generation_Raw_Data!$D:$D,'AG-KIUC 2-52 (a), (c)-(f) '!U$2, Generation_Raw_Data!$A:$A, 'AG-KIUC 2-52 (a), (c)-(f) '!$B255))</f>
        <v>0</v>
      </c>
      <c r="V255" s="8">
        <f>IF(SUMIFS(Generation_Raw_Data!$C:$C, Generation_Raw_Data!$D:$D,'AG-KIUC 2-52 (a), (c)-(f) '!V$2, Generation_Raw_Data!$A:$A, 'AG-KIUC 2-52 (a), (c)-(f) '!$B255)&lt;0, 0, SUMIFS(Generation_Raw_Data!$C:$C, Generation_Raw_Data!$D:$D,'AG-KIUC 2-52 (a), (c)-(f) '!V$2, Generation_Raw_Data!$A:$A, 'AG-KIUC 2-52 (a), (c)-(f) '!$B255))</f>
        <v>0</v>
      </c>
      <c r="W255" s="8">
        <f>IF(SUMIFS(Generation_Raw_Data!$C:$C, Generation_Raw_Data!$D:$D,'AG-KIUC 2-52 (a), (c)-(f) '!W$2, Generation_Raw_Data!$A:$A, 'AG-KIUC 2-52 (a), (c)-(f) '!$B255)&lt;0, 0, SUMIFS(Generation_Raw_Data!$C:$C, Generation_Raw_Data!$D:$D,'AG-KIUC 2-52 (a), (c)-(f) '!W$2, Generation_Raw_Data!$A:$A, 'AG-KIUC 2-52 (a), (c)-(f) '!$B255))</f>
        <v>0</v>
      </c>
      <c r="X255" s="8">
        <f>IF(SUMIFS(Generation_Raw_Data!$C:$C, Generation_Raw_Data!$D:$D,'AG-KIUC 2-52 (a), (c)-(f) '!X$2, Generation_Raw_Data!$A:$A, 'AG-KIUC 2-52 (a), (c)-(f) '!$B255)&lt;0, 0, SUMIFS(Generation_Raw_Data!$C:$C, Generation_Raw_Data!$D:$D,'AG-KIUC 2-52 (a), (c)-(f) '!X$2, Generation_Raw_Data!$A:$A, 'AG-KIUC 2-52 (a), (c)-(f) '!$B255))</f>
        <v>0</v>
      </c>
      <c r="Y255" s="8">
        <f>IF(SUMIFS(Generation_Raw_Data!$C:$C, Generation_Raw_Data!$D:$D,'AG-KIUC 2-52 (a), (c)-(f) '!Y$2, Generation_Raw_Data!$A:$A, 'AG-KIUC 2-52 (a), (c)-(f) '!$B255)&lt;0, 0, SUMIFS(Generation_Raw_Data!$C:$C, Generation_Raw_Data!$D:$D,'AG-KIUC 2-52 (a), (c)-(f) '!Y$2, Generation_Raw_Data!$A:$A, 'AG-KIUC 2-52 (a), (c)-(f) '!$B255))</f>
        <v>0</v>
      </c>
      <c r="Z255" s="8">
        <f>IF(SUMIFS(Generation_Raw_Data!$C:$C, Generation_Raw_Data!$D:$D,'AG-KIUC 2-52 (a), (c)-(f) '!Z$2, Generation_Raw_Data!$A:$A, 'AG-KIUC 2-52 (a), (c)-(f) '!$B255)&lt;0, 0, SUMIFS(Generation_Raw_Data!$C:$C, Generation_Raw_Data!$D:$D,'AG-KIUC 2-52 (a), (c)-(f) '!Z$2, Generation_Raw_Data!$A:$A, 'AG-KIUC 2-52 (a), (c)-(f) '!$B255))</f>
        <v>0</v>
      </c>
      <c r="AA255" s="8">
        <f>IF(SUMIFS(Generation_Raw_Data!$C:$C, Generation_Raw_Data!$D:$D,'AG-KIUC 2-52 (a), (c)-(f) '!AA$2, Generation_Raw_Data!$A:$A, 'AG-KIUC 2-52 (a), (c)-(f) '!$B255)&lt;0, 0, SUMIFS(Generation_Raw_Data!$C:$C, Generation_Raw_Data!$D:$D,'AG-KIUC 2-52 (a), (c)-(f) '!AA$2, Generation_Raw_Data!$A:$A, 'AG-KIUC 2-52 (a), (c)-(f) '!$B255))</f>
        <v>0</v>
      </c>
      <c r="AB255" s="8">
        <f>IF(SUMIFS(Generation_Raw_Data!$C:$C, Generation_Raw_Data!$D:$D,'AG-KIUC 2-52 (a), (c)-(f) '!AB$2, Generation_Raw_Data!$A:$A, 'AG-KIUC 2-52 (a), (c)-(f) '!$B255)&lt;0, 0, SUMIFS(Generation_Raw_Data!$C:$C, Generation_Raw_Data!$D:$D,'AG-KIUC 2-52 (a), (c)-(f) '!AB$2, Generation_Raw_Data!$A:$A, 'AG-KIUC 2-52 (a), (c)-(f) '!$B255))</f>
        <v>0</v>
      </c>
      <c r="AC255" s="8">
        <f>IF(SUMIFS(Generation_Raw_Data!$C:$C, Generation_Raw_Data!$D:$D,'AG-KIUC 2-52 (a), (c)-(f) '!AC$2, Generation_Raw_Data!$A:$A, 'AG-KIUC 2-52 (a), (c)-(f) '!$B255)&lt;0, 0, SUMIFS(Generation_Raw_Data!$C:$C, Generation_Raw_Data!$D:$D,'AG-KIUC 2-52 (a), (c)-(f) '!AC$2, Generation_Raw_Data!$A:$A, 'AG-KIUC 2-52 (a), (c)-(f) '!$B255))</f>
        <v>0</v>
      </c>
      <c r="AD255" s="8">
        <f>IF(SUMIFS(Generation_Raw_Data!$C:$C, Generation_Raw_Data!$D:$D,'AG-KIUC 2-52 (a), (c)-(f) '!AD$2, Generation_Raw_Data!$A:$A, 'AG-KIUC 2-52 (a), (c)-(f) '!$B255)&lt;0, 0, SUMIFS(Generation_Raw_Data!$C:$C, Generation_Raw_Data!$D:$D,'AG-KIUC 2-52 (a), (c)-(f) '!AD$2, Generation_Raw_Data!$A:$A, 'AG-KIUC 2-52 (a), (c)-(f) '!$B255))</f>
        <v>182</v>
      </c>
      <c r="AE255" s="8">
        <f>IF(SUMIFS(Generation_Raw_Data!$C:$C, Generation_Raw_Data!$D:$D,'AG-KIUC 2-52 (a), (c)-(f) '!AE$2, Generation_Raw_Data!$A:$A, 'AG-KIUC 2-52 (a), (c)-(f) '!$B255)&lt;0, 0, SUMIFS(Generation_Raw_Data!$C:$C, Generation_Raw_Data!$D:$D,'AG-KIUC 2-52 (a), (c)-(f) '!AE$2, Generation_Raw_Data!$A:$A, 'AG-KIUC 2-52 (a), (c)-(f) '!$B255))</f>
        <v>0</v>
      </c>
      <c r="AF255" s="8">
        <f>IF(SUMIFS(Generation_Raw_Data!$C:$C, Generation_Raw_Data!$D:$D,'AG-KIUC 2-52 (a), (c)-(f) '!AF$2, Generation_Raw_Data!$A:$A, 'AG-KIUC 2-52 (a), (c)-(f) '!$B255)&lt;0, 0, SUMIFS(Generation_Raw_Data!$C:$C, Generation_Raw_Data!$D:$D,'AG-KIUC 2-52 (a), (c)-(f) '!AF$2, Generation_Raw_Data!$A:$A, 'AG-KIUC 2-52 (a), (c)-(f) '!$B255))</f>
        <v>0</v>
      </c>
      <c r="AG255" s="8">
        <f>IF(SUMIFS(Generation_Raw_Data!$C:$C, Generation_Raw_Data!$D:$D,'AG-KIUC 2-52 (a), (c)-(f) '!AG$2, Generation_Raw_Data!$A:$A, 'AG-KIUC 2-52 (a), (c)-(f) '!$B255)&lt;0, 0, SUMIFS(Generation_Raw_Data!$C:$C, Generation_Raw_Data!$D:$D,'AG-KIUC 2-52 (a), (c)-(f) '!AG$2, Generation_Raw_Data!$A:$A, 'AG-KIUC 2-52 (a), (c)-(f) '!$B255))</f>
        <v>0</v>
      </c>
      <c r="AH255" s="8">
        <f>IF(SUMIFS(Generation_Raw_Data!$C:$C, Generation_Raw_Data!$D:$D,'AG-KIUC 2-52 (a), (c)-(f) '!AH$2, Generation_Raw_Data!$A:$A, 'AG-KIUC 2-52 (a), (c)-(f) '!$B255)&lt;0, 0, SUMIFS(Generation_Raw_Data!$C:$C, Generation_Raw_Data!$D:$D,'AG-KIUC 2-52 (a), (c)-(f) '!AH$2, Generation_Raw_Data!$A:$A, 'AG-KIUC 2-52 (a), (c)-(f) '!$B255))</f>
        <v>0</v>
      </c>
      <c r="AI255" s="8">
        <f>IF(SUMIFS(Generation_Raw_Data!$C:$C, Generation_Raw_Data!$D:$D,'AG-KIUC 2-52 (a), (c)-(f) '!AI$2, Generation_Raw_Data!$A:$A, 'AG-KIUC 2-52 (a), (c)-(f) '!$B255)&lt;0, 0, SUMIFS(Generation_Raw_Data!$C:$C, Generation_Raw_Data!$D:$D,'AG-KIUC 2-52 (a), (c)-(f) '!AI$2, Generation_Raw_Data!$A:$A, 'AG-KIUC 2-52 (a), (c)-(f) '!$B255))</f>
        <v>0</v>
      </c>
      <c r="AJ255" s="8">
        <f>IF(SUMIFS(Generation_Raw_Data!$C:$C, Generation_Raw_Data!$D:$D,'AG-KIUC 2-52 (a), (c)-(f) '!AJ$2, Generation_Raw_Data!$A:$A, 'AG-KIUC 2-52 (a), (c)-(f) '!$B255)&lt;0, 0, SUMIFS(Generation_Raw_Data!$C:$C, Generation_Raw_Data!$D:$D,'AG-KIUC 2-52 (a), (c)-(f) '!AJ$2, Generation_Raw_Data!$A:$A, 'AG-KIUC 2-52 (a), (c)-(f) '!$B255))</f>
        <v>0</v>
      </c>
      <c r="AK255" s="8">
        <f>IF(SUMIFS(Generation_Raw_Data!$C:$C, Generation_Raw_Data!$D:$D,'AG-KIUC 2-52 (a), (c)-(f) '!AK$2, Generation_Raw_Data!$A:$A, 'AG-KIUC 2-52 (a), (c)-(f) '!$B255)&lt;0, 0, SUMIFS(Generation_Raw_Data!$C:$C, Generation_Raw_Data!$D:$D,'AG-KIUC 2-52 (a), (c)-(f) '!AK$2, Generation_Raw_Data!$A:$A, 'AG-KIUC 2-52 (a), (c)-(f) '!$B255))</f>
        <v>33</v>
      </c>
      <c r="AL255" s="8">
        <f>IF(SUMIFS(Generation_Raw_Data!$C:$C, Generation_Raw_Data!$D:$D,'AG-KIUC 2-52 (a), (c)-(f) '!AL$2, Generation_Raw_Data!$A:$A, 'AG-KIUC 2-52 (a), (c)-(f) '!$B255)&lt;0, 0, SUMIFS(Generation_Raw_Data!$C:$C, Generation_Raw_Data!$D:$D,'AG-KIUC 2-52 (a), (c)-(f) '!AL$2, Generation_Raw_Data!$A:$A, 'AG-KIUC 2-52 (a), (c)-(f) '!$B255))</f>
        <v>0</v>
      </c>
      <c r="AM255" s="8">
        <f>IF(SUMIFS(Generation_Raw_Data!$C:$C, Generation_Raw_Data!$D:$D,'AG-KIUC 2-52 (a), (c)-(f) '!AM$2, Generation_Raw_Data!$A:$A, 'AG-KIUC 2-52 (a), (c)-(f) '!$B255)&lt;0, 0, SUMIFS(Generation_Raw_Data!$C:$C, Generation_Raw_Data!$D:$D,'AG-KIUC 2-52 (a), (c)-(f) '!AM$2, Generation_Raw_Data!$A:$A, 'AG-KIUC 2-52 (a), (c)-(f) '!$B255))</f>
        <v>6.6</v>
      </c>
      <c r="AN255" s="8">
        <f>IF(SUMIFS(Generation_Raw_Data!$C:$C, Generation_Raw_Data!$D:$D,'AG-KIUC 2-52 (a), (c)-(f) '!AN$2, Generation_Raw_Data!$A:$A, 'AG-KIUC 2-52 (a), (c)-(f) '!$B255)&lt;0, 0, SUMIFS(Generation_Raw_Data!$C:$C, Generation_Raw_Data!$D:$D,'AG-KIUC 2-52 (a), (c)-(f) '!AN$2, Generation_Raw_Data!$A:$A, 'AG-KIUC 2-52 (a), (c)-(f) '!$B255))</f>
        <v>1.8</v>
      </c>
    </row>
    <row r="256" spans="1:40" x14ac:dyDescent="0.35">
      <c r="A256" s="1">
        <v>32</v>
      </c>
      <c r="B256" s="2">
        <v>44915.583333333321</v>
      </c>
      <c r="C256" s="16">
        <f>SUMIF(Marginal_Cost_Raw_Data!$A:$A, 'AG-KIUC 2-52 (a), (c)-(f) '!$B256, Marginal_Cost_Raw_Data!$B:$B)</f>
        <v>25.219227340494793</v>
      </c>
      <c r="D256" s="17">
        <f>SUMIFS(CTS_Raw_Data!$C:$C, CTS_Raw_Data!$B:$B, "S", CTS_Raw_Data!$A:$A, 'AG-KIUC 2-52 (a), (c)-(f) '!$B256)</f>
        <v>1300</v>
      </c>
      <c r="E256" s="7">
        <f>IFERROR(SUMIFS(CTS_Raw_Data!$D:$D, CTS_Raw_Data!$B:$B, "S", CTS_Raw_Data!$A:$A, 'AG-KIUC 2-52 (a), (c)-(f) '!$B256)/'AG-KIUC 2-52 (a), (c)-(f) '!$D256,0)</f>
        <v>50.969423076923078</v>
      </c>
      <c r="F256" s="14">
        <f>SUMIFS(CTS_Raw_Data!$C:$C, CTS_Raw_Data!$B:$B, "B", CTS_Raw_Data!$A:$A, 'AG-KIUC 2-52 (a), (c)-(f) '!$B256)</f>
        <v>0</v>
      </c>
      <c r="G256" s="7">
        <f>IFERROR(SUMIFS(CTS_Raw_Data!$D:$D, CTS_Raw_Data!$B:$B, "B", CTS_Raw_Data!$A:$A, 'AG-KIUC 2-52 (a), (c)-(f) '!$B256)/'AG-KIUC 2-52 (a), (c)-(f) '!$F256,0)</f>
        <v>0</v>
      </c>
      <c r="H256" s="19">
        <f>SUMIF(ACE_Raw_Data!$A:$A, 'AG-KIUC 2-52 (a), (c)-(f) '!$B256, ACE_Raw_Data!$B:$B)</f>
        <v>-17.785084975030689</v>
      </c>
      <c r="I256" s="21">
        <f>IF(SUMIFS(Generation_Raw_Data!$C:$C, Generation_Raw_Data!$D:$D,'AG-KIUC 2-52 (a), (c)-(f) '!I$2, Generation_Raw_Data!$A:$A, 'AG-KIUC 2-52 (a), (c)-(f) '!$B256)&lt;0, 0, SUMIFS(Generation_Raw_Data!$C:$C, Generation_Raw_Data!$D:$D,'AG-KIUC 2-52 (a), (c)-(f) '!I$2, Generation_Raw_Data!$A:$A, 'AG-KIUC 2-52 (a), (c)-(f) '!$B256))</f>
        <v>328</v>
      </c>
      <c r="J256" s="8">
        <f>IF(SUMIFS(Generation_Raw_Data!$C:$C, Generation_Raw_Data!$D:$D,'AG-KIUC 2-52 (a), (c)-(f) '!J$2, Generation_Raw_Data!$A:$A, 'AG-KIUC 2-52 (a), (c)-(f) '!$B256)&lt;0, 0, SUMIFS(Generation_Raw_Data!$C:$C, Generation_Raw_Data!$D:$D,'AG-KIUC 2-52 (a), (c)-(f) '!J$2, Generation_Raw_Data!$A:$A, 'AG-KIUC 2-52 (a), (c)-(f) '!$B256))</f>
        <v>681.65</v>
      </c>
      <c r="K256" s="8">
        <f>IF(SUMIFS(Generation_Raw_Data!$C:$C, Generation_Raw_Data!$D:$D,'AG-KIUC 2-52 (a), (c)-(f) '!K$2, Generation_Raw_Data!$A:$A, 'AG-KIUC 2-52 (a), (c)-(f) '!$B256)&lt;0, 0, SUMIFS(Generation_Raw_Data!$C:$C, Generation_Raw_Data!$D:$D,'AG-KIUC 2-52 (a), (c)-(f) '!K$2, Generation_Raw_Data!$A:$A, 'AG-KIUC 2-52 (a), (c)-(f) '!$B256))</f>
        <v>480</v>
      </c>
      <c r="L256" s="8">
        <f>IF(SUMIFS(Generation_Raw_Data!$C:$C, Generation_Raw_Data!$D:$D,'AG-KIUC 2-52 (a), (c)-(f) '!L$2, Generation_Raw_Data!$A:$A, 'AG-KIUC 2-52 (a), (c)-(f) '!$B256)&lt;0, 0, SUMIFS(Generation_Raw_Data!$C:$C, Generation_Raw_Data!$D:$D,'AG-KIUC 2-52 (a), (c)-(f) '!L$2, Generation_Raw_Data!$A:$A, 'AG-KIUC 2-52 (a), (c)-(f) '!$B256))</f>
        <v>426</v>
      </c>
      <c r="M256" s="8">
        <f>IF(SUMIFS(Generation_Raw_Data!$C:$C, Generation_Raw_Data!$D:$D,'AG-KIUC 2-52 (a), (c)-(f) '!M$2, Generation_Raw_Data!$A:$A, 'AG-KIUC 2-52 (a), (c)-(f) '!$B256)&lt;0, 0, SUMIFS(Generation_Raw_Data!$C:$C, Generation_Raw_Data!$D:$D,'AG-KIUC 2-52 (a), (c)-(f) '!M$2, Generation_Raw_Data!$A:$A, 'AG-KIUC 2-52 (a), (c)-(f) '!$B256))</f>
        <v>413</v>
      </c>
      <c r="N256" s="8">
        <f>IF(SUMIFS(Generation_Raw_Data!$C:$C, Generation_Raw_Data!$D:$D,'AG-KIUC 2-52 (a), (c)-(f) '!N$2, Generation_Raw_Data!$A:$A, 'AG-KIUC 2-52 (a), (c)-(f) '!$B256)&lt;0, 0, SUMIFS(Generation_Raw_Data!$C:$C, Generation_Raw_Data!$D:$D,'AG-KIUC 2-52 (a), (c)-(f) '!N$2, Generation_Raw_Data!$A:$A, 'AG-KIUC 2-52 (a), (c)-(f) '!$B256))</f>
        <v>380</v>
      </c>
      <c r="O256" s="8">
        <f>IF(SUMIFS(Generation_Raw_Data!$C:$C, Generation_Raw_Data!$D:$D,'AG-KIUC 2-52 (a), (c)-(f) '!O$2, Generation_Raw_Data!$A:$A, 'AG-KIUC 2-52 (a), (c)-(f) '!$B256)&lt;0, 0, SUMIFS(Generation_Raw_Data!$C:$C, Generation_Raw_Data!$D:$D,'AG-KIUC 2-52 (a), (c)-(f) '!O$2, Generation_Raw_Data!$A:$A, 'AG-KIUC 2-52 (a), (c)-(f) '!$B256))</f>
        <v>0</v>
      </c>
      <c r="P256" s="8">
        <f>IF(SUMIFS(Generation_Raw_Data!$C:$C, Generation_Raw_Data!$D:$D,'AG-KIUC 2-52 (a), (c)-(f) '!P$2, Generation_Raw_Data!$A:$A, 'AG-KIUC 2-52 (a), (c)-(f) '!$B256)&lt;0, 0, SUMIFS(Generation_Raw_Data!$C:$C, Generation_Raw_Data!$D:$D,'AG-KIUC 2-52 (a), (c)-(f) '!P$2, Generation_Raw_Data!$A:$A, 'AG-KIUC 2-52 (a), (c)-(f) '!$B256))</f>
        <v>299.89999999999998</v>
      </c>
      <c r="Q256" s="8">
        <f>IF(SUMIFS(Generation_Raw_Data!$C:$C, Generation_Raw_Data!$D:$D,'AG-KIUC 2-52 (a), (c)-(f) '!Q$2, Generation_Raw_Data!$A:$A, 'AG-KIUC 2-52 (a), (c)-(f) '!$B256)&lt;0, 0, SUMIFS(Generation_Raw_Data!$C:$C, Generation_Raw_Data!$D:$D,'AG-KIUC 2-52 (a), (c)-(f) '!Q$2, Generation_Raw_Data!$A:$A, 'AG-KIUC 2-52 (a), (c)-(f) '!$B256))</f>
        <v>367.7</v>
      </c>
      <c r="R256" s="8">
        <f>IF(SUMIFS(Generation_Raw_Data!$C:$C, Generation_Raw_Data!$D:$D,'AG-KIUC 2-52 (a), (c)-(f) '!R$2, Generation_Raw_Data!$A:$A, 'AG-KIUC 2-52 (a), (c)-(f) '!$B256)&lt;0, 0, SUMIFS(Generation_Raw_Data!$C:$C, Generation_Raw_Data!$D:$D,'AG-KIUC 2-52 (a), (c)-(f) '!R$2, Generation_Raw_Data!$A:$A, 'AG-KIUC 2-52 (a), (c)-(f) '!$B256))</f>
        <v>454.2</v>
      </c>
      <c r="S256" s="8">
        <f>IF(SUMIFS(Generation_Raw_Data!$C:$C, Generation_Raw_Data!$D:$D,'AG-KIUC 2-52 (a), (c)-(f) '!S$2, Generation_Raw_Data!$A:$A, 'AG-KIUC 2-52 (a), (c)-(f) '!$B256)&lt;0, 0, SUMIFS(Generation_Raw_Data!$C:$C, Generation_Raw_Data!$D:$D,'AG-KIUC 2-52 (a), (c)-(f) '!S$2, Generation_Raw_Data!$A:$A, 'AG-KIUC 2-52 (a), (c)-(f) '!$B256))</f>
        <v>447</v>
      </c>
      <c r="T256" s="8">
        <f>IF(SUMIFS(Generation_Raw_Data!$C:$C, Generation_Raw_Data!$D:$D,'AG-KIUC 2-52 (a), (c)-(f) '!T$2, Generation_Raw_Data!$A:$A, 'AG-KIUC 2-52 (a), (c)-(f) '!$B256)&lt;0, 0, SUMIFS(Generation_Raw_Data!$C:$C, Generation_Raw_Data!$D:$D,'AG-KIUC 2-52 (a), (c)-(f) '!T$2, Generation_Raw_Data!$A:$A, 'AG-KIUC 2-52 (a), (c)-(f) '!$B256))</f>
        <v>753.6</v>
      </c>
      <c r="U256" s="8">
        <f>IF(SUMIFS(Generation_Raw_Data!$C:$C, Generation_Raw_Data!$D:$D,'AG-KIUC 2-52 (a), (c)-(f) '!U$2, Generation_Raw_Data!$A:$A, 'AG-KIUC 2-52 (a), (c)-(f) '!$B256)&lt;0, 0, SUMIFS(Generation_Raw_Data!$C:$C, Generation_Raw_Data!$D:$D,'AG-KIUC 2-52 (a), (c)-(f) '!U$2, Generation_Raw_Data!$A:$A, 'AG-KIUC 2-52 (a), (c)-(f) '!$B256))</f>
        <v>0</v>
      </c>
      <c r="V256" s="8">
        <f>IF(SUMIFS(Generation_Raw_Data!$C:$C, Generation_Raw_Data!$D:$D,'AG-KIUC 2-52 (a), (c)-(f) '!V$2, Generation_Raw_Data!$A:$A, 'AG-KIUC 2-52 (a), (c)-(f) '!$B256)&lt;0, 0, SUMIFS(Generation_Raw_Data!$C:$C, Generation_Raw_Data!$D:$D,'AG-KIUC 2-52 (a), (c)-(f) '!V$2, Generation_Raw_Data!$A:$A, 'AG-KIUC 2-52 (a), (c)-(f) '!$B256))</f>
        <v>0</v>
      </c>
      <c r="W256" s="8">
        <f>IF(SUMIFS(Generation_Raw_Data!$C:$C, Generation_Raw_Data!$D:$D,'AG-KIUC 2-52 (a), (c)-(f) '!W$2, Generation_Raw_Data!$A:$A, 'AG-KIUC 2-52 (a), (c)-(f) '!$B256)&lt;0, 0, SUMIFS(Generation_Raw_Data!$C:$C, Generation_Raw_Data!$D:$D,'AG-KIUC 2-52 (a), (c)-(f) '!W$2, Generation_Raw_Data!$A:$A, 'AG-KIUC 2-52 (a), (c)-(f) '!$B256))</f>
        <v>0</v>
      </c>
      <c r="X256" s="8">
        <f>IF(SUMIFS(Generation_Raw_Data!$C:$C, Generation_Raw_Data!$D:$D,'AG-KIUC 2-52 (a), (c)-(f) '!X$2, Generation_Raw_Data!$A:$A, 'AG-KIUC 2-52 (a), (c)-(f) '!$B256)&lt;0, 0, SUMIFS(Generation_Raw_Data!$C:$C, Generation_Raw_Data!$D:$D,'AG-KIUC 2-52 (a), (c)-(f) '!X$2, Generation_Raw_Data!$A:$A, 'AG-KIUC 2-52 (a), (c)-(f) '!$B256))</f>
        <v>0</v>
      </c>
      <c r="Y256" s="8">
        <f>IF(SUMIFS(Generation_Raw_Data!$C:$C, Generation_Raw_Data!$D:$D,'AG-KIUC 2-52 (a), (c)-(f) '!Y$2, Generation_Raw_Data!$A:$A, 'AG-KIUC 2-52 (a), (c)-(f) '!$B256)&lt;0, 0, SUMIFS(Generation_Raw_Data!$C:$C, Generation_Raw_Data!$D:$D,'AG-KIUC 2-52 (a), (c)-(f) '!Y$2, Generation_Raw_Data!$A:$A, 'AG-KIUC 2-52 (a), (c)-(f) '!$B256))</f>
        <v>0</v>
      </c>
      <c r="Z256" s="8">
        <f>IF(SUMIFS(Generation_Raw_Data!$C:$C, Generation_Raw_Data!$D:$D,'AG-KIUC 2-52 (a), (c)-(f) '!Z$2, Generation_Raw_Data!$A:$A, 'AG-KIUC 2-52 (a), (c)-(f) '!$B256)&lt;0, 0, SUMIFS(Generation_Raw_Data!$C:$C, Generation_Raw_Data!$D:$D,'AG-KIUC 2-52 (a), (c)-(f) '!Z$2, Generation_Raw_Data!$A:$A, 'AG-KIUC 2-52 (a), (c)-(f) '!$B256))</f>
        <v>0</v>
      </c>
      <c r="AA256" s="8">
        <f>IF(SUMIFS(Generation_Raw_Data!$C:$C, Generation_Raw_Data!$D:$D,'AG-KIUC 2-52 (a), (c)-(f) '!AA$2, Generation_Raw_Data!$A:$A, 'AG-KIUC 2-52 (a), (c)-(f) '!$B256)&lt;0, 0, SUMIFS(Generation_Raw_Data!$C:$C, Generation_Raw_Data!$D:$D,'AG-KIUC 2-52 (a), (c)-(f) '!AA$2, Generation_Raw_Data!$A:$A, 'AG-KIUC 2-52 (a), (c)-(f) '!$B256))</f>
        <v>0</v>
      </c>
      <c r="AB256" s="8">
        <f>IF(SUMIFS(Generation_Raw_Data!$C:$C, Generation_Raw_Data!$D:$D,'AG-KIUC 2-52 (a), (c)-(f) '!AB$2, Generation_Raw_Data!$A:$A, 'AG-KIUC 2-52 (a), (c)-(f) '!$B256)&lt;0, 0, SUMIFS(Generation_Raw_Data!$C:$C, Generation_Raw_Data!$D:$D,'AG-KIUC 2-52 (a), (c)-(f) '!AB$2, Generation_Raw_Data!$A:$A, 'AG-KIUC 2-52 (a), (c)-(f) '!$B256))</f>
        <v>0</v>
      </c>
      <c r="AC256" s="8">
        <f>IF(SUMIFS(Generation_Raw_Data!$C:$C, Generation_Raw_Data!$D:$D,'AG-KIUC 2-52 (a), (c)-(f) '!AC$2, Generation_Raw_Data!$A:$A, 'AG-KIUC 2-52 (a), (c)-(f) '!$B256)&lt;0, 0, SUMIFS(Generation_Raw_Data!$C:$C, Generation_Raw_Data!$D:$D,'AG-KIUC 2-52 (a), (c)-(f) '!AC$2, Generation_Raw_Data!$A:$A, 'AG-KIUC 2-52 (a), (c)-(f) '!$B256))</f>
        <v>0</v>
      </c>
      <c r="AD256" s="8">
        <f>IF(SUMIFS(Generation_Raw_Data!$C:$C, Generation_Raw_Data!$D:$D,'AG-KIUC 2-52 (a), (c)-(f) '!AD$2, Generation_Raw_Data!$A:$A, 'AG-KIUC 2-52 (a), (c)-(f) '!$B256)&lt;0, 0, SUMIFS(Generation_Raw_Data!$C:$C, Generation_Raw_Data!$D:$D,'AG-KIUC 2-52 (a), (c)-(f) '!AD$2, Generation_Raw_Data!$A:$A, 'AG-KIUC 2-52 (a), (c)-(f) '!$B256))</f>
        <v>182</v>
      </c>
      <c r="AE256" s="8">
        <f>IF(SUMIFS(Generation_Raw_Data!$C:$C, Generation_Raw_Data!$D:$D,'AG-KIUC 2-52 (a), (c)-(f) '!AE$2, Generation_Raw_Data!$A:$A, 'AG-KIUC 2-52 (a), (c)-(f) '!$B256)&lt;0, 0, SUMIFS(Generation_Raw_Data!$C:$C, Generation_Raw_Data!$D:$D,'AG-KIUC 2-52 (a), (c)-(f) '!AE$2, Generation_Raw_Data!$A:$A, 'AG-KIUC 2-52 (a), (c)-(f) '!$B256))</f>
        <v>0</v>
      </c>
      <c r="AF256" s="8">
        <f>IF(SUMIFS(Generation_Raw_Data!$C:$C, Generation_Raw_Data!$D:$D,'AG-KIUC 2-52 (a), (c)-(f) '!AF$2, Generation_Raw_Data!$A:$A, 'AG-KIUC 2-52 (a), (c)-(f) '!$B256)&lt;0, 0, SUMIFS(Generation_Raw_Data!$C:$C, Generation_Raw_Data!$D:$D,'AG-KIUC 2-52 (a), (c)-(f) '!AF$2, Generation_Raw_Data!$A:$A, 'AG-KIUC 2-52 (a), (c)-(f) '!$B256))</f>
        <v>0</v>
      </c>
      <c r="AG256" s="8">
        <f>IF(SUMIFS(Generation_Raw_Data!$C:$C, Generation_Raw_Data!$D:$D,'AG-KIUC 2-52 (a), (c)-(f) '!AG$2, Generation_Raw_Data!$A:$A, 'AG-KIUC 2-52 (a), (c)-(f) '!$B256)&lt;0, 0, SUMIFS(Generation_Raw_Data!$C:$C, Generation_Raw_Data!$D:$D,'AG-KIUC 2-52 (a), (c)-(f) '!AG$2, Generation_Raw_Data!$A:$A, 'AG-KIUC 2-52 (a), (c)-(f) '!$B256))</f>
        <v>0</v>
      </c>
      <c r="AH256" s="8">
        <f>IF(SUMIFS(Generation_Raw_Data!$C:$C, Generation_Raw_Data!$D:$D,'AG-KIUC 2-52 (a), (c)-(f) '!AH$2, Generation_Raw_Data!$A:$A, 'AG-KIUC 2-52 (a), (c)-(f) '!$B256)&lt;0, 0, SUMIFS(Generation_Raw_Data!$C:$C, Generation_Raw_Data!$D:$D,'AG-KIUC 2-52 (a), (c)-(f) '!AH$2, Generation_Raw_Data!$A:$A, 'AG-KIUC 2-52 (a), (c)-(f) '!$B256))</f>
        <v>0</v>
      </c>
      <c r="AI256" s="8">
        <f>IF(SUMIFS(Generation_Raw_Data!$C:$C, Generation_Raw_Data!$D:$D,'AG-KIUC 2-52 (a), (c)-(f) '!AI$2, Generation_Raw_Data!$A:$A, 'AG-KIUC 2-52 (a), (c)-(f) '!$B256)&lt;0, 0, SUMIFS(Generation_Raw_Data!$C:$C, Generation_Raw_Data!$D:$D,'AG-KIUC 2-52 (a), (c)-(f) '!AI$2, Generation_Raw_Data!$A:$A, 'AG-KIUC 2-52 (a), (c)-(f) '!$B256))</f>
        <v>0</v>
      </c>
      <c r="AJ256" s="8">
        <f>IF(SUMIFS(Generation_Raw_Data!$C:$C, Generation_Raw_Data!$D:$D,'AG-KIUC 2-52 (a), (c)-(f) '!AJ$2, Generation_Raw_Data!$A:$A, 'AG-KIUC 2-52 (a), (c)-(f) '!$B256)&lt;0, 0, SUMIFS(Generation_Raw_Data!$C:$C, Generation_Raw_Data!$D:$D,'AG-KIUC 2-52 (a), (c)-(f) '!AJ$2, Generation_Raw_Data!$A:$A, 'AG-KIUC 2-52 (a), (c)-(f) '!$B256))</f>
        <v>0</v>
      </c>
      <c r="AK256" s="8">
        <f>IF(SUMIFS(Generation_Raw_Data!$C:$C, Generation_Raw_Data!$D:$D,'AG-KIUC 2-52 (a), (c)-(f) '!AK$2, Generation_Raw_Data!$A:$A, 'AG-KIUC 2-52 (a), (c)-(f) '!$B256)&lt;0, 0, SUMIFS(Generation_Raw_Data!$C:$C, Generation_Raw_Data!$D:$D,'AG-KIUC 2-52 (a), (c)-(f) '!AK$2, Generation_Raw_Data!$A:$A, 'AG-KIUC 2-52 (a), (c)-(f) '!$B256))</f>
        <v>34</v>
      </c>
      <c r="AL256" s="8">
        <f>IF(SUMIFS(Generation_Raw_Data!$C:$C, Generation_Raw_Data!$D:$D,'AG-KIUC 2-52 (a), (c)-(f) '!AL$2, Generation_Raw_Data!$A:$A, 'AG-KIUC 2-52 (a), (c)-(f) '!$B256)&lt;0, 0, SUMIFS(Generation_Raw_Data!$C:$C, Generation_Raw_Data!$D:$D,'AG-KIUC 2-52 (a), (c)-(f) '!AL$2, Generation_Raw_Data!$A:$A, 'AG-KIUC 2-52 (a), (c)-(f) '!$B256))</f>
        <v>0</v>
      </c>
      <c r="AM256" s="8">
        <f>IF(SUMIFS(Generation_Raw_Data!$C:$C, Generation_Raw_Data!$D:$D,'AG-KIUC 2-52 (a), (c)-(f) '!AM$2, Generation_Raw_Data!$A:$A, 'AG-KIUC 2-52 (a), (c)-(f) '!$B256)&lt;0, 0, SUMIFS(Generation_Raw_Data!$C:$C, Generation_Raw_Data!$D:$D,'AG-KIUC 2-52 (a), (c)-(f) '!AM$2, Generation_Raw_Data!$A:$A, 'AG-KIUC 2-52 (a), (c)-(f) '!$B256))</f>
        <v>3.7</v>
      </c>
      <c r="AN256" s="8">
        <f>IF(SUMIFS(Generation_Raw_Data!$C:$C, Generation_Raw_Data!$D:$D,'AG-KIUC 2-52 (a), (c)-(f) '!AN$2, Generation_Raw_Data!$A:$A, 'AG-KIUC 2-52 (a), (c)-(f) '!$B256)&lt;0, 0, SUMIFS(Generation_Raw_Data!$C:$C, Generation_Raw_Data!$D:$D,'AG-KIUC 2-52 (a), (c)-(f) '!AN$2, Generation_Raw_Data!$A:$A, 'AG-KIUC 2-52 (a), (c)-(f) '!$B256))</f>
        <v>1.6</v>
      </c>
    </row>
    <row r="257" spans="1:40" x14ac:dyDescent="0.35">
      <c r="A257" s="1">
        <v>32</v>
      </c>
      <c r="B257" s="2">
        <v>44915.624999999985</v>
      </c>
      <c r="C257" s="16">
        <f>SUMIF(Marginal_Cost_Raw_Data!$A:$A, 'AG-KIUC 2-52 (a), (c)-(f) '!$B257, Marginal_Cost_Raw_Data!$B:$B)</f>
        <v>25.414972764756946</v>
      </c>
      <c r="D257" s="17">
        <f>SUMIFS(CTS_Raw_Data!$C:$C, CTS_Raw_Data!$B:$B, "S", CTS_Raw_Data!$A:$A, 'AG-KIUC 2-52 (a), (c)-(f) '!$B257)</f>
        <v>1250</v>
      </c>
      <c r="E257" s="7">
        <f>IFERROR(SUMIFS(CTS_Raw_Data!$D:$D, CTS_Raw_Data!$B:$B, "S", CTS_Raw_Data!$A:$A, 'AG-KIUC 2-52 (a), (c)-(f) '!$B257)/'AG-KIUC 2-52 (a), (c)-(f) '!$D257,0)</f>
        <v>51.441664000000003</v>
      </c>
      <c r="F257" s="14">
        <f>SUMIFS(CTS_Raw_Data!$C:$C, CTS_Raw_Data!$B:$B, "B", CTS_Raw_Data!$A:$A, 'AG-KIUC 2-52 (a), (c)-(f) '!$B257)</f>
        <v>0</v>
      </c>
      <c r="G257" s="7">
        <f>IFERROR(SUMIFS(CTS_Raw_Data!$D:$D, CTS_Raw_Data!$B:$B, "B", CTS_Raw_Data!$A:$A, 'AG-KIUC 2-52 (a), (c)-(f) '!$B257)/'AG-KIUC 2-52 (a), (c)-(f) '!$F257,0)</f>
        <v>0</v>
      </c>
      <c r="H257" s="19">
        <f>SUMIF(ACE_Raw_Data!$A:$A, 'AG-KIUC 2-52 (a), (c)-(f) '!$B257, ACE_Raw_Data!$B:$B)</f>
        <v>-4.0273018004165753</v>
      </c>
      <c r="I257" s="21">
        <f>IF(SUMIFS(Generation_Raw_Data!$C:$C, Generation_Raw_Data!$D:$D,'AG-KIUC 2-52 (a), (c)-(f) '!I$2, Generation_Raw_Data!$A:$A, 'AG-KIUC 2-52 (a), (c)-(f) '!$B257)&lt;0, 0, SUMIFS(Generation_Raw_Data!$C:$C, Generation_Raw_Data!$D:$D,'AG-KIUC 2-52 (a), (c)-(f) '!I$2, Generation_Raw_Data!$A:$A, 'AG-KIUC 2-52 (a), (c)-(f) '!$B257))</f>
        <v>330</v>
      </c>
      <c r="J257" s="8">
        <f>IF(SUMIFS(Generation_Raw_Data!$C:$C, Generation_Raw_Data!$D:$D,'AG-KIUC 2-52 (a), (c)-(f) '!J$2, Generation_Raw_Data!$A:$A, 'AG-KIUC 2-52 (a), (c)-(f) '!$B257)&lt;0, 0, SUMIFS(Generation_Raw_Data!$C:$C, Generation_Raw_Data!$D:$D,'AG-KIUC 2-52 (a), (c)-(f) '!J$2, Generation_Raw_Data!$A:$A, 'AG-KIUC 2-52 (a), (c)-(f) '!$B257))</f>
        <v>677.9</v>
      </c>
      <c r="K257" s="8">
        <f>IF(SUMIFS(Generation_Raw_Data!$C:$C, Generation_Raw_Data!$D:$D,'AG-KIUC 2-52 (a), (c)-(f) '!K$2, Generation_Raw_Data!$A:$A, 'AG-KIUC 2-52 (a), (c)-(f) '!$B257)&lt;0, 0, SUMIFS(Generation_Raw_Data!$C:$C, Generation_Raw_Data!$D:$D,'AG-KIUC 2-52 (a), (c)-(f) '!K$2, Generation_Raw_Data!$A:$A, 'AG-KIUC 2-52 (a), (c)-(f) '!$B257))</f>
        <v>485</v>
      </c>
      <c r="L257" s="8">
        <f>IF(SUMIFS(Generation_Raw_Data!$C:$C, Generation_Raw_Data!$D:$D,'AG-KIUC 2-52 (a), (c)-(f) '!L$2, Generation_Raw_Data!$A:$A, 'AG-KIUC 2-52 (a), (c)-(f) '!$B257)&lt;0, 0, SUMIFS(Generation_Raw_Data!$C:$C, Generation_Raw_Data!$D:$D,'AG-KIUC 2-52 (a), (c)-(f) '!L$2, Generation_Raw_Data!$A:$A, 'AG-KIUC 2-52 (a), (c)-(f) '!$B257))</f>
        <v>435</v>
      </c>
      <c r="M257" s="8">
        <f>IF(SUMIFS(Generation_Raw_Data!$C:$C, Generation_Raw_Data!$D:$D,'AG-KIUC 2-52 (a), (c)-(f) '!M$2, Generation_Raw_Data!$A:$A, 'AG-KIUC 2-52 (a), (c)-(f) '!$B257)&lt;0, 0, SUMIFS(Generation_Raw_Data!$C:$C, Generation_Raw_Data!$D:$D,'AG-KIUC 2-52 (a), (c)-(f) '!M$2, Generation_Raw_Data!$A:$A, 'AG-KIUC 2-52 (a), (c)-(f) '!$B257))</f>
        <v>417</v>
      </c>
      <c r="N257" s="8">
        <f>IF(SUMIFS(Generation_Raw_Data!$C:$C, Generation_Raw_Data!$D:$D,'AG-KIUC 2-52 (a), (c)-(f) '!N$2, Generation_Raw_Data!$A:$A, 'AG-KIUC 2-52 (a), (c)-(f) '!$B257)&lt;0, 0, SUMIFS(Generation_Raw_Data!$C:$C, Generation_Raw_Data!$D:$D,'AG-KIUC 2-52 (a), (c)-(f) '!N$2, Generation_Raw_Data!$A:$A, 'AG-KIUC 2-52 (a), (c)-(f) '!$B257))</f>
        <v>384</v>
      </c>
      <c r="O257" s="8">
        <f>IF(SUMIFS(Generation_Raw_Data!$C:$C, Generation_Raw_Data!$D:$D,'AG-KIUC 2-52 (a), (c)-(f) '!O$2, Generation_Raw_Data!$A:$A, 'AG-KIUC 2-52 (a), (c)-(f) '!$B257)&lt;0, 0, SUMIFS(Generation_Raw_Data!$C:$C, Generation_Raw_Data!$D:$D,'AG-KIUC 2-52 (a), (c)-(f) '!O$2, Generation_Raw_Data!$A:$A, 'AG-KIUC 2-52 (a), (c)-(f) '!$B257))</f>
        <v>0</v>
      </c>
      <c r="P257" s="8">
        <f>IF(SUMIFS(Generation_Raw_Data!$C:$C, Generation_Raw_Data!$D:$D,'AG-KIUC 2-52 (a), (c)-(f) '!P$2, Generation_Raw_Data!$A:$A, 'AG-KIUC 2-52 (a), (c)-(f) '!$B257)&lt;0, 0, SUMIFS(Generation_Raw_Data!$C:$C, Generation_Raw_Data!$D:$D,'AG-KIUC 2-52 (a), (c)-(f) '!P$2, Generation_Raw_Data!$A:$A, 'AG-KIUC 2-52 (a), (c)-(f) '!$B257))</f>
        <v>301</v>
      </c>
      <c r="Q257" s="8">
        <f>IF(SUMIFS(Generation_Raw_Data!$C:$C, Generation_Raw_Data!$D:$D,'AG-KIUC 2-52 (a), (c)-(f) '!Q$2, Generation_Raw_Data!$A:$A, 'AG-KIUC 2-52 (a), (c)-(f) '!$B257)&lt;0, 0, SUMIFS(Generation_Raw_Data!$C:$C, Generation_Raw_Data!$D:$D,'AG-KIUC 2-52 (a), (c)-(f) '!Q$2, Generation_Raw_Data!$A:$A, 'AG-KIUC 2-52 (a), (c)-(f) '!$B257))</f>
        <v>364.9</v>
      </c>
      <c r="R257" s="8">
        <f>IF(SUMIFS(Generation_Raw_Data!$C:$C, Generation_Raw_Data!$D:$D,'AG-KIUC 2-52 (a), (c)-(f) '!R$2, Generation_Raw_Data!$A:$A, 'AG-KIUC 2-52 (a), (c)-(f) '!$B257)&lt;0, 0, SUMIFS(Generation_Raw_Data!$C:$C, Generation_Raw_Data!$D:$D,'AG-KIUC 2-52 (a), (c)-(f) '!R$2, Generation_Raw_Data!$A:$A, 'AG-KIUC 2-52 (a), (c)-(f) '!$B257))</f>
        <v>474.8</v>
      </c>
      <c r="S257" s="8">
        <f>IF(SUMIFS(Generation_Raw_Data!$C:$C, Generation_Raw_Data!$D:$D,'AG-KIUC 2-52 (a), (c)-(f) '!S$2, Generation_Raw_Data!$A:$A, 'AG-KIUC 2-52 (a), (c)-(f) '!$B257)&lt;0, 0, SUMIFS(Generation_Raw_Data!$C:$C, Generation_Raw_Data!$D:$D,'AG-KIUC 2-52 (a), (c)-(f) '!S$2, Generation_Raw_Data!$A:$A, 'AG-KIUC 2-52 (a), (c)-(f) '!$B257))</f>
        <v>455.2</v>
      </c>
      <c r="T257" s="8">
        <f>IF(SUMIFS(Generation_Raw_Data!$C:$C, Generation_Raw_Data!$D:$D,'AG-KIUC 2-52 (a), (c)-(f) '!T$2, Generation_Raw_Data!$A:$A, 'AG-KIUC 2-52 (a), (c)-(f) '!$B257)&lt;0, 0, SUMIFS(Generation_Raw_Data!$C:$C, Generation_Raw_Data!$D:$D,'AG-KIUC 2-52 (a), (c)-(f) '!T$2, Generation_Raw_Data!$A:$A, 'AG-KIUC 2-52 (a), (c)-(f) '!$B257))</f>
        <v>752</v>
      </c>
      <c r="U257" s="8">
        <f>IF(SUMIFS(Generation_Raw_Data!$C:$C, Generation_Raw_Data!$D:$D,'AG-KIUC 2-52 (a), (c)-(f) '!U$2, Generation_Raw_Data!$A:$A, 'AG-KIUC 2-52 (a), (c)-(f) '!$B257)&lt;0, 0, SUMIFS(Generation_Raw_Data!$C:$C, Generation_Raw_Data!$D:$D,'AG-KIUC 2-52 (a), (c)-(f) '!U$2, Generation_Raw_Data!$A:$A, 'AG-KIUC 2-52 (a), (c)-(f) '!$B257))</f>
        <v>0</v>
      </c>
      <c r="V257" s="8">
        <f>IF(SUMIFS(Generation_Raw_Data!$C:$C, Generation_Raw_Data!$D:$D,'AG-KIUC 2-52 (a), (c)-(f) '!V$2, Generation_Raw_Data!$A:$A, 'AG-KIUC 2-52 (a), (c)-(f) '!$B257)&lt;0, 0, SUMIFS(Generation_Raw_Data!$C:$C, Generation_Raw_Data!$D:$D,'AG-KIUC 2-52 (a), (c)-(f) '!V$2, Generation_Raw_Data!$A:$A, 'AG-KIUC 2-52 (a), (c)-(f) '!$B257))</f>
        <v>0</v>
      </c>
      <c r="W257" s="8">
        <f>IF(SUMIFS(Generation_Raw_Data!$C:$C, Generation_Raw_Data!$D:$D,'AG-KIUC 2-52 (a), (c)-(f) '!W$2, Generation_Raw_Data!$A:$A, 'AG-KIUC 2-52 (a), (c)-(f) '!$B257)&lt;0, 0, SUMIFS(Generation_Raw_Data!$C:$C, Generation_Raw_Data!$D:$D,'AG-KIUC 2-52 (a), (c)-(f) '!W$2, Generation_Raw_Data!$A:$A, 'AG-KIUC 2-52 (a), (c)-(f) '!$B257))</f>
        <v>0</v>
      </c>
      <c r="X257" s="8">
        <f>IF(SUMIFS(Generation_Raw_Data!$C:$C, Generation_Raw_Data!$D:$D,'AG-KIUC 2-52 (a), (c)-(f) '!X$2, Generation_Raw_Data!$A:$A, 'AG-KIUC 2-52 (a), (c)-(f) '!$B257)&lt;0, 0, SUMIFS(Generation_Raw_Data!$C:$C, Generation_Raw_Data!$D:$D,'AG-KIUC 2-52 (a), (c)-(f) '!X$2, Generation_Raw_Data!$A:$A, 'AG-KIUC 2-52 (a), (c)-(f) '!$B257))</f>
        <v>0</v>
      </c>
      <c r="Y257" s="8">
        <f>IF(SUMIFS(Generation_Raw_Data!$C:$C, Generation_Raw_Data!$D:$D,'AG-KIUC 2-52 (a), (c)-(f) '!Y$2, Generation_Raw_Data!$A:$A, 'AG-KIUC 2-52 (a), (c)-(f) '!$B257)&lt;0, 0, SUMIFS(Generation_Raw_Data!$C:$C, Generation_Raw_Data!$D:$D,'AG-KIUC 2-52 (a), (c)-(f) '!Y$2, Generation_Raw_Data!$A:$A, 'AG-KIUC 2-52 (a), (c)-(f) '!$B257))</f>
        <v>0</v>
      </c>
      <c r="Z257" s="8">
        <f>IF(SUMIFS(Generation_Raw_Data!$C:$C, Generation_Raw_Data!$D:$D,'AG-KIUC 2-52 (a), (c)-(f) '!Z$2, Generation_Raw_Data!$A:$A, 'AG-KIUC 2-52 (a), (c)-(f) '!$B257)&lt;0, 0, SUMIFS(Generation_Raw_Data!$C:$C, Generation_Raw_Data!$D:$D,'AG-KIUC 2-52 (a), (c)-(f) '!Z$2, Generation_Raw_Data!$A:$A, 'AG-KIUC 2-52 (a), (c)-(f) '!$B257))</f>
        <v>0</v>
      </c>
      <c r="AA257" s="8">
        <f>IF(SUMIFS(Generation_Raw_Data!$C:$C, Generation_Raw_Data!$D:$D,'AG-KIUC 2-52 (a), (c)-(f) '!AA$2, Generation_Raw_Data!$A:$A, 'AG-KIUC 2-52 (a), (c)-(f) '!$B257)&lt;0, 0, SUMIFS(Generation_Raw_Data!$C:$C, Generation_Raw_Data!$D:$D,'AG-KIUC 2-52 (a), (c)-(f) '!AA$2, Generation_Raw_Data!$A:$A, 'AG-KIUC 2-52 (a), (c)-(f) '!$B257))</f>
        <v>0</v>
      </c>
      <c r="AB257" s="8">
        <f>IF(SUMIFS(Generation_Raw_Data!$C:$C, Generation_Raw_Data!$D:$D,'AG-KIUC 2-52 (a), (c)-(f) '!AB$2, Generation_Raw_Data!$A:$A, 'AG-KIUC 2-52 (a), (c)-(f) '!$B257)&lt;0, 0, SUMIFS(Generation_Raw_Data!$C:$C, Generation_Raw_Data!$D:$D,'AG-KIUC 2-52 (a), (c)-(f) '!AB$2, Generation_Raw_Data!$A:$A, 'AG-KIUC 2-52 (a), (c)-(f) '!$B257))</f>
        <v>0</v>
      </c>
      <c r="AC257" s="8">
        <f>IF(SUMIFS(Generation_Raw_Data!$C:$C, Generation_Raw_Data!$D:$D,'AG-KIUC 2-52 (a), (c)-(f) '!AC$2, Generation_Raw_Data!$A:$A, 'AG-KIUC 2-52 (a), (c)-(f) '!$B257)&lt;0, 0, SUMIFS(Generation_Raw_Data!$C:$C, Generation_Raw_Data!$D:$D,'AG-KIUC 2-52 (a), (c)-(f) '!AC$2, Generation_Raw_Data!$A:$A, 'AG-KIUC 2-52 (a), (c)-(f) '!$B257))</f>
        <v>0</v>
      </c>
      <c r="AD257" s="8">
        <f>IF(SUMIFS(Generation_Raw_Data!$C:$C, Generation_Raw_Data!$D:$D,'AG-KIUC 2-52 (a), (c)-(f) '!AD$2, Generation_Raw_Data!$A:$A, 'AG-KIUC 2-52 (a), (c)-(f) '!$B257)&lt;0, 0, SUMIFS(Generation_Raw_Data!$C:$C, Generation_Raw_Data!$D:$D,'AG-KIUC 2-52 (a), (c)-(f) '!AD$2, Generation_Raw_Data!$A:$A, 'AG-KIUC 2-52 (a), (c)-(f) '!$B257))</f>
        <v>115</v>
      </c>
      <c r="AE257" s="8">
        <f>IF(SUMIFS(Generation_Raw_Data!$C:$C, Generation_Raw_Data!$D:$D,'AG-KIUC 2-52 (a), (c)-(f) '!AE$2, Generation_Raw_Data!$A:$A, 'AG-KIUC 2-52 (a), (c)-(f) '!$B257)&lt;0, 0, SUMIFS(Generation_Raw_Data!$C:$C, Generation_Raw_Data!$D:$D,'AG-KIUC 2-52 (a), (c)-(f) '!AE$2, Generation_Raw_Data!$A:$A, 'AG-KIUC 2-52 (a), (c)-(f) '!$B257))</f>
        <v>0</v>
      </c>
      <c r="AF257" s="8">
        <f>IF(SUMIFS(Generation_Raw_Data!$C:$C, Generation_Raw_Data!$D:$D,'AG-KIUC 2-52 (a), (c)-(f) '!AF$2, Generation_Raw_Data!$A:$A, 'AG-KIUC 2-52 (a), (c)-(f) '!$B257)&lt;0, 0, SUMIFS(Generation_Raw_Data!$C:$C, Generation_Raw_Data!$D:$D,'AG-KIUC 2-52 (a), (c)-(f) '!AF$2, Generation_Raw_Data!$A:$A, 'AG-KIUC 2-52 (a), (c)-(f) '!$B257))</f>
        <v>0</v>
      </c>
      <c r="AG257" s="8">
        <f>IF(SUMIFS(Generation_Raw_Data!$C:$C, Generation_Raw_Data!$D:$D,'AG-KIUC 2-52 (a), (c)-(f) '!AG$2, Generation_Raw_Data!$A:$A, 'AG-KIUC 2-52 (a), (c)-(f) '!$B257)&lt;0, 0, SUMIFS(Generation_Raw_Data!$C:$C, Generation_Raw_Data!$D:$D,'AG-KIUC 2-52 (a), (c)-(f) '!AG$2, Generation_Raw_Data!$A:$A, 'AG-KIUC 2-52 (a), (c)-(f) '!$B257))</f>
        <v>0</v>
      </c>
      <c r="AH257" s="8">
        <f>IF(SUMIFS(Generation_Raw_Data!$C:$C, Generation_Raw_Data!$D:$D,'AG-KIUC 2-52 (a), (c)-(f) '!AH$2, Generation_Raw_Data!$A:$A, 'AG-KIUC 2-52 (a), (c)-(f) '!$B257)&lt;0, 0, SUMIFS(Generation_Raw_Data!$C:$C, Generation_Raw_Data!$D:$D,'AG-KIUC 2-52 (a), (c)-(f) '!AH$2, Generation_Raw_Data!$A:$A, 'AG-KIUC 2-52 (a), (c)-(f) '!$B257))</f>
        <v>0</v>
      </c>
      <c r="AI257" s="8">
        <f>IF(SUMIFS(Generation_Raw_Data!$C:$C, Generation_Raw_Data!$D:$D,'AG-KIUC 2-52 (a), (c)-(f) '!AI$2, Generation_Raw_Data!$A:$A, 'AG-KIUC 2-52 (a), (c)-(f) '!$B257)&lt;0, 0, SUMIFS(Generation_Raw_Data!$C:$C, Generation_Raw_Data!$D:$D,'AG-KIUC 2-52 (a), (c)-(f) '!AI$2, Generation_Raw_Data!$A:$A, 'AG-KIUC 2-52 (a), (c)-(f) '!$B257))</f>
        <v>0</v>
      </c>
      <c r="AJ257" s="8">
        <f>IF(SUMIFS(Generation_Raw_Data!$C:$C, Generation_Raw_Data!$D:$D,'AG-KIUC 2-52 (a), (c)-(f) '!AJ$2, Generation_Raw_Data!$A:$A, 'AG-KIUC 2-52 (a), (c)-(f) '!$B257)&lt;0, 0, SUMIFS(Generation_Raw_Data!$C:$C, Generation_Raw_Data!$D:$D,'AG-KIUC 2-52 (a), (c)-(f) '!AJ$2, Generation_Raw_Data!$A:$A, 'AG-KIUC 2-52 (a), (c)-(f) '!$B257))</f>
        <v>0</v>
      </c>
      <c r="AK257" s="8">
        <f>IF(SUMIFS(Generation_Raw_Data!$C:$C, Generation_Raw_Data!$D:$D,'AG-KIUC 2-52 (a), (c)-(f) '!AK$2, Generation_Raw_Data!$A:$A, 'AG-KIUC 2-52 (a), (c)-(f) '!$B257)&lt;0, 0, SUMIFS(Generation_Raw_Data!$C:$C, Generation_Raw_Data!$D:$D,'AG-KIUC 2-52 (a), (c)-(f) '!AK$2, Generation_Raw_Data!$A:$A, 'AG-KIUC 2-52 (a), (c)-(f) '!$B257))</f>
        <v>35</v>
      </c>
      <c r="AL257" s="8">
        <f>IF(SUMIFS(Generation_Raw_Data!$C:$C, Generation_Raw_Data!$D:$D,'AG-KIUC 2-52 (a), (c)-(f) '!AL$2, Generation_Raw_Data!$A:$A, 'AG-KIUC 2-52 (a), (c)-(f) '!$B257)&lt;0, 0, SUMIFS(Generation_Raw_Data!$C:$C, Generation_Raw_Data!$D:$D,'AG-KIUC 2-52 (a), (c)-(f) '!AL$2, Generation_Raw_Data!$A:$A, 'AG-KIUC 2-52 (a), (c)-(f) '!$B257))</f>
        <v>0</v>
      </c>
      <c r="AM257" s="8">
        <f>IF(SUMIFS(Generation_Raw_Data!$C:$C, Generation_Raw_Data!$D:$D,'AG-KIUC 2-52 (a), (c)-(f) '!AM$2, Generation_Raw_Data!$A:$A, 'AG-KIUC 2-52 (a), (c)-(f) '!$B257)&lt;0, 0, SUMIFS(Generation_Raw_Data!$C:$C, Generation_Raw_Data!$D:$D,'AG-KIUC 2-52 (a), (c)-(f) '!AM$2, Generation_Raw_Data!$A:$A, 'AG-KIUC 2-52 (a), (c)-(f) '!$B257))</f>
        <v>1.9</v>
      </c>
      <c r="AN257" s="8">
        <f>IF(SUMIFS(Generation_Raw_Data!$C:$C, Generation_Raw_Data!$D:$D,'AG-KIUC 2-52 (a), (c)-(f) '!AN$2, Generation_Raw_Data!$A:$A, 'AG-KIUC 2-52 (a), (c)-(f) '!$B257)&lt;0, 0, SUMIFS(Generation_Raw_Data!$C:$C, Generation_Raw_Data!$D:$D,'AG-KIUC 2-52 (a), (c)-(f) '!AN$2, Generation_Raw_Data!$A:$A, 'AG-KIUC 2-52 (a), (c)-(f) '!$B257))</f>
        <v>1</v>
      </c>
    </row>
    <row r="258" spans="1:40" x14ac:dyDescent="0.35">
      <c r="A258" s="1">
        <v>32</v>
      </c>
      <c r="B258" s="2">
        <v>44915.66666666665</v>
      </c>
      <c r="C258" s="16">
        <f>SUMIF(Marginal_Cost_Raw_Data!$A:$A, 'AG-KIUC 2-52 (a), (c)-(f) '!$B258, Marginal_Cost_Raw_Data!$B:$B)</f>
        <v>25.244363753255211</v>
      </c>
      <c r="D258" s="17">
        <f>SUMIFS(CTS_Raw_Data!$C:$C, CTS_Raw_Data!$B:$B, "S", CTS_Raw_Data!$A:$A, 'AG-KIUC 2-52 (a), (c)-(f) '!$B258)</f>
        <v>0</v>
      </c>
      <c r="E258" s="7">
        <f>IFERROR(SUMIFS(CTS_Raw_Data!$D:$D, CTS_Raw_Data!$B:$B, "S", CTS_Raw_Data!$A:$A, 'AG-KIUC 2-52 (a), (c)-(f) '!$B258)/'AG-KIUC 2-52 (a), (c)-(f) '!$D258,0)</f>
        <v>0</v>
      </c>
      <c r="F258" s="14">
        <f>SUMIFS(CTS_Raw_Data!$C:$C, CTS_Raw_Data!$B:$B, "B", CTS_Raw_Data!$A:$A, 'AG-KIUC 2-52 (a), (c)-(f) '!$B258)</f>
        <v>0</v>
      </c>
      <c r="G258" s="7">
        <f>IFERROR(SUMIFS(CTS_Raw_Data!$D:$D, CTS_Raw_Data!$B:$B, "B", CTS_Raw_Data!$A:$A, 'AG-KIUC 2-52 (a), (c)-(f) '!$B258)/'AG-KIUC 2-52 (a), (c)-(f) '!$F258,0)</f>
        <v>0</v>
      </c>
      <c r="H258" s="19">
        <f>SUMIF(ACE_Raw_Data!$A:$A, 'AG-KIUC 2-52 (a), (c)-(f) '!$B258, ACE_Raw_Data!$B:$B)</f>
        <v>8.3067567479030959</v>
      </c>
      <c r="I258" s="21">
        <f>IF(SUMIFS(Generation_Raw_Data!$C:$C, Generation_Raw_Data!$D:$D,'AG-KIUC 2-52 (a), (c)-(f) '!I$2, Generation_Raw_Data!$A:$A, 'AG-KIUC 2-52 (a), (c)-(f) '!$B258)&lt;0, 0, SUMIFS(Generation_Raw_Data!$C:$C, Generation_Raw_Data!$D:$D,'AG-KIUC 2-52 (a), (c)-(f) '!I$2, Generation_Raw_Data!$A:$A, 'AG-KIUC 2-52 (a), (c)-(f) '!$B258))</f>
        <v>326</v>
      </c>
      <c r="J258" s="8">
        <f>IF(SUMIFS(Generation_Raw_Data!$C:$C, Generation_Raw_Data!$D:$D,'AG-KIUC 2-52 (a), (c)-(f) '!J$2, Generation_Raw_Data!$A:$A, 'AG-KIUC 2-52 (a), (c)-(f) '!$B258)&lt;0, 0, SUMIFS(Generation_Raw_Data!$C:$C, Generation_Raw_Data!$D:$D,'AG-KIUC 2-52 (a), (c)-(f) '!J$2, Generation_Raw_Data!$A:$A, 'AG-KIUC 2-52 (a), (c)-(f) '!$B258))</f>
        <v>679.75</v>
      </c>
      <c r="K258" s="8">
        <f>IF(SUMIFS(Generation_Raw_Data!$C:$C, Generation_Raw_Data!$D:$D,'AG-KIUC 2-52 (a), (c)-(f) '!K$2, Generation_Raw_Data!$A:$A, 'AG-KIUC 2-52 (a), (c)-(f) '!$B258)&lt;0, 0, SUMIFS(Generation_Raw_Data!$C:$C, Generation_Raw_Data!$D:$D,'AG-KIUC 2-52 (a), (c)-(f) '!K$2, Generation_Raw_Data!$A:$A, 'AG-KIUC 2-52 (a), (c)-(f) '!$B258))</f>
        <v>484</v>
      </c>
      <c r="L258" s="8">
        <f>IF(SUMIFS(Generation_Raw_Data!$C:$C, Generation_Raw_Data!$D:$D,'AG-KIUC 2-52 (a), (c)-(f) '!L$2, Generation_Raw_Data!$A:$A, 'AG-KIUC 2-52 (a), (c)-(f) '!$B258)&lt;0, 0, SUMIFS(Generation_Raw_Data!$C:$C, Generation_Raw_Data!$D:$D,'AG-KIUC 2-52 (a), (c)-(f) '!L$2, Generation_Raw_Data!$A:$A, 'AG-KIUC 2-52 (a), (c)-(f) '!$B258))</f>
        <v>424</v>
      </c>
      <c r="M258" s="8">
        <f>IF(SUMIFS(Generation_Raw_Data!$C:$C, Generation_Raw_Data!$D:$D,'AG-KIUC 2-52 (a), (c)-(f) '!M$2, Generation_Raw_Data!$A:$A, 'AG-KIUC 2-52 (a), (c)-(f) '!$B258)&lt;0, 0, SUMIFS(Generation_Raw_Data!$C:$C, Generation_Raw_Data!$D:$D,'AG-KIUC 2-52 (a), (c)-(f) '!M$2, Generation_Raw_Data!$A:$A, 'AG-KIUC 2-52 (a), (c)-(f) '!$B258))</f>
        <v>409</v>
      </c>
      <c r="N258" s="8">
        <f>IF(SUMIFS(Generation_Raw_Data!$C:$C, Generation_Raw_Data!$D:$D,'AG-KIUC 2-52 (a), (c)-(f) '!N$2, Generation_Raw_Data!$A:$A, 'AG-KIUC 2-52 (a), (c)-(f) '!$B258)&lt;0, 0, SUMIFS(Generation_Raw_Data!$C:$C, Generation_Raw_Data!$D:$D,'AG-KIUC 2-52 (a), (c)-(f) '!N$2, Generation_Raw_Data!$A:$A, 'AG-KIUC 2-52 (a), (c)-(f) '!$B258))</f>
        <v>382</v>
      </c>
      <c r="O258" s="8">
        <f>IF(SUMIFS(Generation_Raw_Data!$C:$C, Generation_Raw_Data!$D:$D,'AG-KIUC 2-52 (a), (c)-(f) '!O$2, Generation_Raw_Data!$A:$A, 'AG-KIUC 2-52 (a), (c)-(f) '!$B258)&lt;0, 0, SUMIFS(Generation_Raw_Data!$C:$C, Generation_Raw_Data!$D:$D,'AG-KIUC 2-52 (a), (c)-(f) '!O$2, Generation_Raw_Data!$A:$A, 'AG-KIUC 2-52 (a), (c)-(f) '!$B258))</f>
        <v>0</v>
      </c>
      <c r="P258" s="8">
        <f>IF(SUMIFS(Generation_Raw_Data!$C:$C, Generation_Raw_Data!$D:$D,'AG-KIUC 2-52 (a), (c)-(f) '!P$2, Generation_Raw_Data!$A:$A, 'AG-KIUC 2-52 (a), (c)-(f) '!$B258)&lt;0, 0, SUMIFS(Generation_Raw_Data!$C:$C, Generation_Raw_Data!$D:$D,'AG-KIUC 2-52 (a), (c)-(f) '!P$2, Generation_Raw_Data!$A:$A, 'AG-KIUC 2-52 (a), (c)-(f) '!$B258))</f>
        <v>300.10000000000002</v>
      </c>
      <c r="Q258" s="8">
        <f>IF(SUMIFS(Generation_Raw_Data!$C:$C, Generation_Raw_Data!$D:$D,'AG-KIUC 2-52 (a), (c)-(f) '!Q$2, Generation_Raw_Data!$A:$A, 'AG-KIUC 2-52 (a), (c)-(f) '!$B258)&lt;0, 0, SUMIFS(Generation_Raw_Data!$C:$C, Generation_Raw_Data!$D:$D,'AG-KIUC 2-52 (a), (c)-(f) '!Q$2, Generation_Raw_Data!$A:$A, 'AG-KIUC 2-52 (a), (c)-(f) '!$B258))</f>
        <v>365.1</v>
      </c>
      <c r="R258" s="8">
        <f>IF(SUMIFS(Generation_Raw_Data!$C:$C, Generation_Raw_Data!$D:$D,'AG-KIUC 2-52 (a), (c)-(f) '!R$2, Generation_Raw_Data!$A:$A, 'AG-KIUC 2-52 (a), (c)-(f) '!$B258)&lt;0, 0, SUMIFS(Generation_Raw_Data!$C:$C, Generation_Raw_Data!$D:$D,'AG-KIUC 2-52 (a), (c)-(f) '!R$2, Generation_Raw_Data!$A:$A, 'AG-KIUC 2-52 (a), (c)-(f) '!$B258))</f>
        <v>475.1</v>
      </c>
      <c r="S258" s="8">
        <f>IF(SUMIFS(Generation_Raw_Data!$C:$C, Generation_Raw_Data!$D:$D,'AG-KIUC 2-52 (a), (c)-(f) '!S$2, Generation_Raw_Data!$A:$A, 'AG-KIUC 2-52 (a), (c)-(f) '!$B258)&lt;0, 0, SUMIFS(Generation_Raw_Data!$C:$C, Generation_Raw_Data!$D:$D,'AG-KIUC 2-52 (a), (c)-(f) '!S$2, Generation_Raw_Data!$A:$A, 'AG-KIUC 2-52 (a), (c)-(f) '!$B258))</f>
        <v>445.8</v>
      </c>
      <c r="T258" s="8">
        <f>IF(SUMIFS(Generation_Raw_Data!$C:$C, Generation_Raw_Data!$D:$D,'AG-KIUC 2-52 (a), (c)-(f) '!T$2, Generation_Raw_Data!$A:$A, 'AG-KIUC 2-52 (a), (c)-(f) '!$B258)&lt;0, 0, SUMIFS(Generation_Raw_Data!$C:$C, Generation_Raw_Data!$D:$D,'AG-KIUC 2-52 (a), (c)-(f) '!T$2, Generation_Raw_Data!$A:$A, 'AG-KIUC 2-52 (a), (c)-(f) '!$B258))</f>
        <v>749.8</v>
      </c>
      <c r="U258" s="8">
        <f>IF(SUMIFS(Generation_Raw_Data!$C:$C, Generation_Raw_Data!$D:$D,'AG-KIUC 2-52 (a), (c)-(f) '!U$2, Generation_Raw_Data!$A:$A, 'AG-KIUC 2-52 (a), (c)-(f) '!$B258)&lt;0, 0, SUMIFS(Generation_Raw_Data!$C:$C, Generation_Raw_Data!$D:$D,'AG-KIUC 2-52 (a), (c)-(f) '!U$2, Generation_Raw_Data!$A:$A, 'AG-KIUC 2-52 (a), (c)-(f) '!$B258))</f>
        <v>0</v>
      </c>
      <c r="V258" s="8">
        <f>IF(SUMIFS(Generation_Raw_Data!$C:$C, Generation_Raw_Data!$D:$D,'AG-KIUC 2-52 (a), (c)-(f) '!V$2, Generation_Raw_Data!$A:$A, 'AG-KIUC 2-52 (a), (c)-(f) '!$B258)&lt;0, 0, SUMIFS(Generation_Raw_Data!$C:$C, Generation_Raw_Data!$D:$D,'AG-KIUC 2-52 (a), (c)-(f) '!V$2, Generation_Raw_Data!$A:$A, 'AG-KIUC 2-52 (a), (c)-(f) '!$B258))</f>
        <v>0</v>
      </c>
      <c r="W258" s="8">
        <f>IF(SUMIFS(Generation_Raw_Data!$C:$C, Generation_Raw_Data!$D:$D,'AG-KIUC 2-52 (a), (c)-(f) '!W$2, Generation_Raw_Data!$A:$A, 'AG-KIUC 2-52 (a), (c)-(f) '!$B258)&lt;0, 0, SUMIFS(Generation_Raw_Data!$C:$C, Generation_Raw_Data!$D:$D,'AG-KIUC 2-52 (a), (c)-(f) '!W$2, Generation_Raw_Data!$A:$A, 'AG-KIUC 2-52 (a), (c)-(f) '!$B258))</f>
        <v>0</v>
      </c>
      <c r="X258" s="8">
        <f>IF(SUMIFS(Generation_Raw_Data!$C:$C, Generation_Raw_Data!$D:$D,'AG-KIUC 2-52 (a), (c)-(f) '!X$2, Generation_Raw_Data!$A:$A, 'AG-KIUC 2-52 (a), (c)-(f) '!$B258)&lt;0, 0, SUMIFS(Generation_Raw_Data!$C:$C, Generation_Raw_Data!$D:$D,'AG-KIUC 2-52 (a), (c)-(f) '!X$2, Generation_Raw_Data!$A:$A, 'AG-KIUC 2-52 (a), (c)-(f) '!$B258))</f>
        <v>0</v>
      </c>
      <c r="Y258" s="8">
        <f>IF(SUMIFS(Generation_Raw_Data!$C:$C, Generation_Raw_Data!$D:$D,'AG-KIUC 2-52 (a), (c)-(f) '!Y$2, Generation_Raw_Data!$A:$A, 'AG-KIUC 2-52 (a), (c)-(f) '!$B258)&lt;0, 0, SUMIFS(Generation_Raw_Data!$C:$C, Generation_Raw_Data!$D:$D,'AG-KIUC 2-52 (a), (c)-(f) '!Y$2, Generation_Raw_Data!$A:$A, 'AG-KIUC 2-52 (a), (c)-(f) '!$B258))</f>
        <v>0</v>
      </c>
      <c r="Z258" s="8">
        <f>IF(SUMIFS(Generation_Raw_Data!$C:$C, Generation_Raw_Data!$D:$D,'AG-KIUC 2-52 (a), (c)-(f) '!Z$2, Generation_Raw_Data!$A:$A, 'AG-KIUC 2-52 (a), (c)-(f) '!$B258)&lt;0, 0, SUMIFS(Generation_Raw_Data!$C:$C, Generation_Raw_Data!$D:$D,'AG-KIUC 2-52 (a), (c)-(f) '!Z$2, Generation_Raw_Data!$A:$A, 'AG-KIUC 2-52 (a), (c)-(f) '!$B258))</f>
        <v>0</v>
      </c>
      <c r="AA258" s="8">
        <f>IF(SUMIFS(Generation_Raw_Data!$C:$C, Generation_Raw_Data!$D:$D,'AG-KIUC 2-52 (a), (c)-(f) '!AA$2, Generation_Raw_Data!$A:$A, 'AG-KIUC 2-52 (a), (c)-(f) '!$B258)&lt;0, 0, SUMIFS(Generation_Raw_Data!$C:$C, Generation_Raw_Data!$D:$D,'AG-KIUC 2-52 (a), (c)-(f) '!AA$2, Generation_Raw_Data!$A:$A, 'AG-KIUC 2-52 (a), (c)-(f) '!$B258))</f>
        <v>0</v>
      </c>
      <c r="AB258" s="8">
        <f>IF(SUMIFS(Generation_Raw_Data!$C:$C, Generation_Raw_Data!$D:$D,'AG-KIUC 2-52 (a), (c)-(f) '!AB$2, Generation_Raw_Data!$A:$A, 'AG-KIUC 2-52 (a), (c)-(f) '!$B258)&lt;0, 0, SUMIFS(Generation_Raw_Data!$C:$C, Generation_Raw_Data!$D:$D,'AG-KIUC 2-52 (a), (c)-(f) '!AB$2, Generation_Raw_Data!$A:$A, 'AG-KIUC 2-52 (a), (c)-(f) '!$B258))</f>
        <v>0</v>
      </c>
      <c r="AC258" s="8">
        <f>IF(SUMIFS(Generation_Raw_Data!$C:$C, Generation_Raw_Data!$D:$D,'AG-KIUC 2-52 (a), (c)-(f) '!AC$2, Generation_Raw_Data!$A:$A, 'AG-KIUC 2-52 (a), (c)-(f) '!$B258)&lt;0, 0, SUMIFS(Generation_Raw_Data!$C:$C, Generation_Raw_Data!$D:$D,'AG-KIUC 2-52 (a), (c)-(f) '!AC$2, Generation_Raw_Data!$A:$A, 'AG-KIUC 2-52 (a), (c)-(f) '!$B258))</f>
        <v>0</v>
      </c>
      <c r="AD258" s="8">
        <f>IF(SUMIFS(Generation_Raw_Data!$C:$C, Generation_Raw_Data!$D:$D,'AG-KIUC 2-52 (a), (c)-(f) '!AD$2, Generation_Raw_Data!$A:$A, 'AG-KIUC 2-52 (a), (c)-(f) '!$B258)&lt;0, 0, SUMIFS(Generation_Raw_Data!$C:$C, Generation_Raw_Data!$D:$D,'AG-KIUC 2-52 (a), (c)-(f) '!AD$2, Generation_Raw_Data!$A:$A, 'AG-KIUC 2-52 (a), (c)-(f) '!$B258))</f>
        <v>101</v>
      </c>
      <c r="AE258" s="8">
        <f>IF(SUMIFS(Generation_Raw_Data!$C:$C, Generation_Raw_Data!$D:$D,'AG-KIUC 2-52 (a), (c)-(f) '!AE$2, Generation_Raw_Data!$A:$A, 'AG-KIUC 2-52 (a), (c)-(f) '!$B258)&lt;0, 0, SUMIFS(Generation_Raw_Data!$C:$C, Generation_Raw_Data!$D:$D,'AG-KIUC 2-52 (a), (c)-(f) '!AE$2, Generation_Raw_Data!$A:$A, 'AG-KIUC 2-52 (a), (c)-(f) '!$B258))</f>
        <v>0</v>
      </c>
      <c r="AF258" s="8">
        <f>IF(SUMIFS(Generation_Raw_Data!$C:$C, Generation_Raw_Data!$D:$D,'AG-KIUC 2-52 (a), (c)-(f) '!AF$2, Generation_Raw_Data!$A:$A, 'AG-KIUC 2-52 (a), (c)-(f) '!$B258)&lt;0, 0, SUMIFS(Generation_Raw_Data!$C:$C, Generation_Raw_Data!$D:$D,'AG-KIUC 2-52 (a), (c)-(f) '!AF$2, Generation_Raw_Data!$A:$A, 'AG-KIUC 2-52 (a), (c)-(f) '!$B258))</f>
        <v>0</v>
      </c>
      <c r="AG258" s="8">
        <f>IF(SUMIFS(Generation_Raw_Data!$C:$C, Generation_Raw_Data!$D:$D,'AG-KIUC 2-52 (a), (c)-(f) '!AG$2, Generation_Raw_Data!$A:$A, 'AG-KIUC 2-52 (a), (c)-(f) '!$B258)&lt;0, 0, SUMIFS(Generation_Raw_Data!$C:$C, Generation_Raw_Data!$D:$D,'AG-KIUC 2-52 (a), (c)-(f) '!AG$2, Generation_Raw_Data!$A:$A, 'AG-KIUC 2-52 (a), (c)-(f) '!$B258))</f>
        <v>0</v>
      </c>
      <c r="AH258" s="8">
        <f>IF(SUMIFS(Generation_Raw_Data!$C:$C, Generation_Raw_Data!$D:$D,'AG-KIUC 2-52 (a), (c)-(f) '!AH$2, Generation_Raw_Data!$A:$A, 'AG-KIUC 2-52 (a), (c)-(f) '!$B258)&lt;0, 0, SUMIFS(Generation_Raw_Data!$C:$C, Generation_Raw_Data!$D:$D,'AG-KIUC 2-52 (a), (c)-(f) '!AH$2, Generation_Raw_Data!$A:$A, 'AG-KIUC 2-52 (a), (c)-(f) '!$B258))</f>
        <v>0</v>
      </c>
      <c r="AI258" s="8">
        <f>IF(SUMIFS(Generation_Raw_Data!$C:$C, Generation_Raw_Data!$D:$D,'AG-KIUC 2-52 (a), (c)-(f) '!AI$2, Generation_Raw_Data!$A:$A, 'AG-KIUC 2-52 (a), (c)-(f) '!$B258)&lt;0, 0, SUMIFS(Generation_Raw_Data!$C:$C, Generation_Raw_Data!$D:$D,'AG-KIUC 2-52 (a), (c)-(f) '!AI$2, Generation_Raw_Data!$A:$A, 'AG-KIUC 2-52 (a), (c)-(f) '!$B258))</f>
        <v>0</v>
      </c>
      <c r="AJ258" s="8">
        <f>IF(SUMIFS(Generation_Raw_Data!$C:$C, Generation_Raw_Data!$D:$D,'AG-KIUC 2-52 (a), (c)-(f) '!AJ$2, Generation_Raw_Data!$A:$A, 'AG-KIUC 2-52 (a), (c)-(f) '!$B258)&lt;0, 0, SUMIFS(Generation_Raw_Data!$C:$C, Generation_Raw_Data!$D:$D,'AG-KIUC 2-52 (a), (c)-(f) '!AJ$2, Generation_Raw_Data!$A:$A, 'AG-KIUC 2-52 (a), (c)-(f) '!$B258))</f>
        <v>0</v>
      </c>
      <c r="AK258" s="8">
        <f>IF(SUMIFS(Generation_Raw_Data!$C:$C, Generation_Raw_Data!$D:$D,'AG-KIUC 2-52 (a), (c)-(f) '!AK$2, Generation_Raw_Data!$A:$A, 'AG-KIUC 2-52 (a), (c)-(f) '!$B258)&lt;0, 0, SUMIFS(Generation_Raw_Data!$C:$C, Generation_Raw_Data!$D:$D,'AG-KIUC 2-52 (a), (c)-(f) '!AK$2, Generation_Raw_Data!$A:$A, 'AG-KIUC 2-52 (a), (c)-(f) '!$B258))</f>
        <v>36</v>
      </c>
      <c r="AL258" s="8">
        <f>IF(SUMIFS(Generation_Raw_Data!$C:$C, Generation_Raw_Data!$D:$D,'AG-KIUC 2-52 (a), (c)-(f) '!AL$2, Generation_Raw_Data!$A:$A, 'AG-KIUC 2-52 (a), (c)-(f) '!$B258)&lt;0, 0, SUMIFS(Generation_Raw_Data!$C:$C, Generation_Raw_Data!$D:$D,'AG-KIUC 2-52 (a), (c)-(f) '!AL$2, Generation_Raw_Data!$A:$A, 'AG-KIUC 2-52 (a), (c)-(f) '!$B258))</f>
        <v>0</v>
      </c>
      <c r="AM258" s="8">
        <f>IF(SUMIFS(Generation_Raw_Data!$C:$C, Generation_Raw_Data!$D:$D,'AG-KIUC 2-52 (a), (c)-(f) '!AM$2, Generation_Raw_Data!$A:$A, 'AG-KIUC 2-52 (a), (c)-(f) '!$B258)&lt;0, 0, SUMIFS(Generation_Raw_Data!$C:$C, Generation_Raw_Data!$D:$D,'AG-KIUC 2-52 (a), (c)-(f) '!AM$2, Generation_Raw_Data!$A:$A, 'AG-KIUC 2-52 (a), (c)-(f) '!$B258))</f>
        <v>0.5</v>
      </c>
      <c r="AN258" s="8">
        <f>IF(SUMIFS(Generation_Raw_Data!$C:$C, Generation_Raw_Data!$D:$D,'AG-KIUC 2-52 (a), (c)-(f) '!AN$2, Generation_Raw_Data!$A:$A, 'AG-KIUC 2-52 (a), (c)-(f) '!$B258)&lt;0, 0, SUMIFS(Generation_Raw_Data!$C:$C, Generation_Raw_Data!$D:$D,'AG-KIUC 2-52 (a), (c)-(f) '!AN$2, Generation_Raw_Data!$A:$A, 'AG-KIUC 2-52 (a), (c)-(f) '!$B258))</f>
        <v>0.6</v>
      </c>
    </row>
    <row r="259" spans="1:40" x14ac:dyDescent="0.35">
      <c r="A259" s="1">
        <v>33</v>
      </c>
      <c r="B259" s="2">
        <v>44917.375</v>
      </c>
      <c r="C259" s="16">
        <f>SUMIF(Marginal_Cost_Raw_Data!$A:$A, 'AG-KIUC 2-52 (a), (c)-(f) '!$B259, Marginal_Cost_Raw_Data!$B:$B)</f>
        <v>22.809416705729166</v>
      </c>
      <c r="D259" s="17">
        <f>SUMIFS(CTS_Raw_Data!$C:$C, CTS_Raw_Data!$B:$B, "S", CTS_Raw_Data!$A:$A, 'AG-KIUC 2-52 (a), (c)-(f) '!$B259)</f>
        <v>0</v>
      </c>
      <c r="E259" s="7">
        <f>IFERROR(SUMIFS(CTS_Raw_Data!$D:$D, CTS_Raw_Data!$B:$B, "S", CTS_Raw_Data!$A:$A, 'AG-KIUC 2-52 (a), (c)-(f) '!$B259)/'AG-KIUC 2-52 (a), (c)-(f) '!$D259,0)</f>
        <v>0</v>
      </c>
      <c r="F259" s="14">
        <f>SUMIFS(CTS_Raw_Data!$C:$C, CTS_Raw_Data!$B:$B, "B", CTS_Raw_Data!$A:$A, 'AG-KIUC 2-52 (a), (c)-(f) '!$B259)</f>
        <v>0</v>
      </c>
      <c r="G259" s="7">
        <f>IFERROR(SUMIFS(CTS_Raw_Data!$D:$D, CTS_Raw_Data!$B:$B, "B", CTS_Raw_Data!$A:$A, 'AG-KIUC 2-52 (a), (c)-(f) '!$B259)/'AG-KIUC 2-52 (a), (c)-(f) '!$F259,0)</f>
        <v>0</v>
      </c>
      <c r="H259" s="19">
        <f>SUMIF(ACE_Raw_Data!$A:$A, 'AG-KIUC 2-52 (a), (c)-(f) '!$B259, ACE_Raw_Data!$B:$B)</f>
        <v>-3.8838489910546277</v>
      </c>
      <c r="I259" s="21">
        <f>IF(SUMIFS(Generation_Raw_Data!$C:$C, Generation_Raw_Data!$D:$D,'AG-KIUC 2-52 (a), (c)-(f) '!I$2, Generation_Raw_Data!$A:$A, 'AG-KIUC 2-52 (a), (c)-(f) '!$B259)&lt;0, 0, SUMIFS(Generation_Raw_Data!$C:$C, Generation_Raw_Data!$D:$D,'AG-KIUC 2-52 (a), (c)-(f) '!I$2, Generation_Raw_Data!$A:$A, 'AG-KIUC 2-52 (a), (c)-(f) '!$B259))</f>
        <v>152</v>
      </c>
      <c r="J259" s="8">
        <f>IF(SUMIFS(Generation_Raw_Data!$C:$C, Generation_Raw_Data!$D:$D,'AG-KIUC 2-52 (a), (c)-(f) '!J$2, Generation_Raw_Data!$A:$A, 'AG-KIUC 2-52 (a), (c)-(f) '!$B259)&lt;0, 0, SUMIFS(Generation_Raw_Data!$C:$C, Generation_Raw_Data!$D:$D,'AG-KIUC 2-52 (a), (c)-(f) '!J$2, Generation_Raw_Data!$A:$A, 'AG-KIUC 2-52 (a), (c)-(f) '!$B259))</f>
        <v>625.29999999999995</v>
      </c>
      <c r="K259" s="8">
        <f>IF(SUMIFS(Generation_Raw_Data!$C:$C, Generation_Raw_Data!$D:$D,'AG-KIUC 2-52 (a), (c)-(f) '!K$2, Generation_Raw_Data!$A:$A, 'AG-KIUC 2-52 (a), (c)-(f) '!$B259)&lt;0, 0, SUMIFS(Generation_Raw_Data!$C:$C, Generation_Raw_Data!$D:$D,'AG-KIUC 2-52 (a), (c)-(f) '!K$2, Generation_Raw_Data!$A:$A, 'AG-KIUC 2-52 (a), (c)-(f) '!$B259))</f>
        <v>293</v>
      </c>
      <c r="L259" s="8">
        <f>IF(SUMIFS(Generation_Raw_Data!$C:$C, Generation_Raw_Data!$D:$D,'AG-KIUC 2-52 (a), (c)-(f) '!L$2, Generation_Raw_Data!$A:$A, 'AG-KIUC 2-52 (a), (c)-(f) '!$B259)&lt;0, 0, SUMIFS(Generation_Raw_Data!$C:$C, Generation_Raw_Data!$D:$D,'AG-KIUC 2-52 (a), (c)-(f) '!L$2, Generation_Raw_Data!$A:$A, 'AG-KIUC 2-52 (a), (c)-(f) '!$B259))</f>
        <v>254</v>
      </c>
      <c r="M259" s="8">
        <f>IF(SUMIFS(Generation_Raw_Data!$C:$C, Generation_Raw_Data!$D:$D,'AG-KIUC 2-52 (a), (c)-(f) '!M$2, Generation_Raw_Data!$A:$A, 'AG-KIUC 2-52 (a), (c)-(f) '!$B259)&lt;0, 0, SUMIFS(Generation_Raw_Data!$C:$C, Generation_Raw_Data!$D:$D,'AG-KIUC 2-52 (a), (c)-(f) '!M$2, Generation_Raw_Data!$A:$A, 'AG-KIUC 2-52 (a), (c)-(f) '!$B259))</f>
        <v>309</v>
      </c>
      <c r="N259" s="8">
        <f>IF(SUMIFS(Generation_Raw_Data!$C:$C, Generation_Raw_Data!$D:$D,'AG-KIUC 2-52 (a), (c)-(f) '!N$2, Generation_Raw_Data!$A:$A, 'AG-KIUC 2-52 (a), (c)-(f) '!$B259)&lt;0, 0, SUMIFS(Generation_Raw_Data!$C:$C, Generation_Raw_Data!$D:$D,'AG-KIUC 2-52 (a), (c)-(f) '!N$2, Generation_Raw_Data!$A:$A, 'AG-KIUC 2-52 (a), (c)-(f) '!$B259))</f>
        <v>248</v>
      </c>
      <c r="O259" s="8">
        <f>IF(SUMIFS(Generation_Raw_Data!$C:$C, Generation_Raw_Data!$D:$D,'AG-KIUC 2-52 (a), (c)-(f) '!O$2, Generation_Raw_Data!$A:$A, 'AG-KIUC 2-52 (a), (c)-(f) '!$B259)&lt;0, 0, SUMIFS(Generation_Raw_Data!$C:$C, Generation_Raw_Data!$D:$D,'AG-KIUC 2-52 (a), (c)-(f) '!O$2, Generation_Raw_Data!$A:$A, 'AG-KIUC 2-52 (a), (c)-(f) '!$B259))</f>
        <v>185.3</v>
      </c>
      <c r="P259" s="8">
        <f>IF(SUMIFS(Generation_Raw_Data!$C:$C, Generation_Raw_Data!$D:$D,'AG-KIUC 2-52 (a), (c)-(f) '!P$2, Generation_Raw_Data!$A:$A, 'AG-KIUC 2-52 (a), (c)-(f) '!$B259)&lt;0, 0, SUMIFS(Generation_Raw_Data!$C:$C, Generation_Raw_Data!$D:$D,'AG-KIUC 2-52 (a), (c)-(f) '!P$2, Generation_Raw_Data!$A:$A, 'AG-KIUC 2-52 (a), (c)-(f) '!$B259))</f>
        <v>236.1</v>
      </c>
      <c r="Q259" s="8">
        <f>IF(SUMIFS(Generation_Raw_Data!$C:$C, Generation_Raw_Data!$D:$D,'AG-KIUC 2-52 (a), (c)-(f) '!Q$2, Generation_Raw_Data!$A:$A, 'AG-KIUC 2-52 (a), (c)-(f) '!$B259)&lt;0, 0, SUMIFS(Generation_Raw_Data!$C:$C, Generation_Raw_Data!$D:$D,'AG-KIUC 2-52 (a), (c)-(f) '!Q$2, Generation_Raw_Data!$A:$A, 'AG-KIUC 2-52 (a), (c)-(f) '!$B259))</f>
        <v>272.8</v>
      </c>
      <c r="R259" s="8">
        <f>IF(SUMIFS(Generation_Raw_Data!$C:$C, Generation_Raw_Data!$D:$D,'AG-KIUC 2-52 (a), (c)-(f) '!R$2, Generation_Raw_Data!$A:$A, 'AG-KIUC 2-52 (a), (c)-(f) '!$B259)&lt;0, 0, SUMIFS(Generation_Raw_Data!$C:$C, Generation_Raw_Data!$D:$D,'AG-KIUC 2-52 (a), (c)-(f) '!R$2, Generation_Raw_Data!$A:$A, 'AG-KIUC 2-52 (a), (c)-(f) '!$B259))</f>
        <v>304.2</v>
      </c>
      <c r="S259" s="8">
        <f>IF(SUMIFS(Generation_Raw_Data!$C:$C, Generation_Raw_Data!$D:$D,'AG-KIUC 2-52 (a), (c)-(f) '!S$2, Generation_Raw_Data!$A:$A, 'AG-KIUC 2-52 (a), (c)-(f) '!$B259)&lt;0, 0, SUMIFS(Generation_Raw_Data!$C:$C, Generation_Raw_Data!$D:$D,'AG-KIUC 2-52 (a), (c)-(f) '!S$2, Generation_Raw_Data!$A:$A, 'AG-KIUC 2-52 (a), (c)-(f) '!$B259))</f>
        <v>415.5</v>
      </c>
      <c r="T259" s="8">
        <f>IF(SUMIFS(Generation_Raw_Data!$C:$C, Generation_Raw_Data!$D:$D,'AG-KIUC 2-52 (a), (c)-(f) '!T$2, Generation_Raw_Data!$A:$A, 'AG-KIUC 2-52 (a), (c)-(f) '!$B259)&lt;0, 0, SUMIFS(Generation_Raw_Data!$C:$C, Generation_Raw_Data!$D:$D,'AG-KIUC 2-52 (a), (c)-(f) '!T$2, Generation_Raw_Data!$A:$A, 'AG-KIUC 2-52 (a), (c)-(f) '!$B259))</f>
        <v>630.4</v>
      </c>
      <c r="U259" s="8">
        <f>IF(SUMIFS(Generation_Raw_Data!$C:$C, Generation_Raw_Data!$D:$D,'AG-KIUC 2-52 (a), (c)-(f) '!U$2, Generation_Raw_Data!$A:$A, 'AG-KIUC 2-52 (a), (c)-(f) '!$B259)&lt;0, 0, SUMIFS(Generation_Raw_Data!$C:$C, Generation_Raw_Data!$D:$D,'AG-KIUC 2-52 (a), (c)-(f) '!U$2, Generation_Raw_Data!$A:$A, 'AG-KIUC 2-52 (a), (c)-(f) '!$B259))</f>
        <v>0</v>
      </c>
      <c r="V259" s="8">
        <f>IF(SUMIFS(Generation_Raw_Data!$C:$C, Generation_Raw_Data!$D:$D,'AG-KIUC 2-52 (a), (c)-(f) '!V$2, Generation_Raw_Data!$A:$A, 'AG-KIUC 2-52 (a), (c)-(f) '!$B259)&lt;0, 0, SUMIFS(Generation_Raw_Data!$C:$C, Generation_Raw_Data!$D:$D,'AG-KIUC 2-52 (a), (c)-(f) '!V$2, Generation_Raw_Data!$A:$A, 'AG-KIUC 2-52 (a), (c)-(f) '!$B259))</f>
        <v>0</v>
      </c>
      <c r="W259" s="8">
        <f>IF(SUMIFS(Generation_Raw_Data!$C:$C, Generation_Raw_Data!$D:$D,'AG-KIUC 2-52 (a), (c)-(f) '!W$2, Generation_Raw_Data!$A:$A, 'AG-KIUC 2-52 (a), (c)-(f) '!$B259)&lt;0, 0, SUMIFS(Generation_Raw_Data!$C:$C, Generation_Raw_Data!$D:$D,'AG-KIUC 2-52 (a), (c)-(f) '!W$2, Generation_Raw_Data!$A:$A, 'AG-KIUC 2-52 (a), (c)-(f) '!$B259))</f>
        <v>0</v>
      </c>
      <c r="X259" s="8">
        <f>IF(SUMIFS(Generation_Raw_Data!$C:$C, Generation_Raw_Data!$D:$D,'AG-KIUC 2-52 (a), (c)-(f) '!X$2, Generation_Raw_Data!$A:$A, 'AG-KIUC 2-52 (a), (c)-(f) '!$B259)&lt;0, 0, SUMIFS(Generation_Raw_Data!$C:$C, Generation_Raw_Data!$D:$D,'AG-KIUC 2-52 (a), (c)-(f) '!X$2, Generation_Raw_Data!$A:$A, 'AG-KIUC 2-52 (a), (c)-(f) '!$B259))</f>
        <v>0</v>
      </c>
      <c r="Y259" s="8">
        <f>IF(SUMIFS(Generation_Raw_Data!$C:$C, Generation_Raw_Data!$D:$D,'AG-KIUC 2-52 (a), (c)-(f) '!Y$2, Generation_Raw_Data!$A:$A, 'AG-KIUC 2-52 (a), (c)-(f) '!$B259)&lt;0, 0, SUMIFS(Generation_Raw_Data!$C:$C, Generation_Raw_Data!$D:$D,'AG-KIUC 2-52 (a), (c)-(f) '!Y$2, Generation_Raw_Data!$A:$A, 'AG-KIUC 2-52 (a), (c)-(f) '!$B259))</f>
        <v>0</v>
      </c>
      <c r="Z259" s="8">
        <f>IF(SUMIFS(Generation_Raw_Data!$C:$C, Generation_Raw_Data!$D:$D,'AG-KIUC 2-52 (a), (c)-(f) '!Z$2, Generation_Raw_Data!$A:$A, 'AG-KIUC 2-52 (a), (c)-(f) '!$B259)&lt;0, 0, SUMIFS(Generation_Raw_Data!$C:$C, Generation_Raw_Data!$D:$D,'AG-KIUC 2-52 (a), (c)-(f) '!Z$2, Generation_Raw_Data!$A:$A, 'AG-KIUC 2-52 (a), (c)-(f) '!$B259))</f>
        <v>0</v>
      </c>
      <c r="AA259" s="8">
        <f>IF(SUMIFS(Generation_Raw_Data!$C:$C, Generation_Raw_Data!$D:$D,'AG-KIUC 2-52 (a), (c)-(f) '!AA$2, Generation_Raw_Data!$A:$A, 'AG-KIUC 2-52 (a), (c)-(f) '!$B259)&lt;0, 0, SUMIFS(Generation_Raw_Data!$C:$C, Generation_Raw_Data!$D:$D,'AG-KIUC 2-52 (a), (c)-(f) '!AA$2, Generation_Raw_Data!$A:$A, 'AG-KIUC 2-52 (a), (c)-(f) '!$B259))</f>
        <v>0</v>
      </c>
      <c r="AB259" s="8">
        <f>IF(SUMIFS(Generation_Raw_Data!$C:$C, Generation_Raw_Data!$D:$D,'AG-KIUC 2-52 (a), (c)-(f) '!AB$2, Generation_Raw_Data!$A:$A, 'AG-KIUC 2-52 (a), (c)-(f) '!$B259)&lt;0, 0, SUMIFS(Generation_Raw_Data!$C:$C, Generation_Raw_Data!$D:$D,'AG-KIUC 2-52 (a), (c)-(f) '!AB$2, Generation_Raw_Data!$A:$A, 'AG-KIUC 2-52 (a), (c)-(f) '!$B259))</f>
        <v>0</v>
      </c>
      <c r="AC259" s="8">
        <f>IF(SUMIFS(Generation_Raw_Data!$C:$C, Generation_Raw_Data!$D:$D,'AG-KIUC 2-52 (a), (c)-(f) '!AC$2, Generation_Raw_Data!$A:$A, 'AG-KIUC 2-52 (a), (c)-(f) '!$B259)&lt;0, 0, SUMIFS(Generation_Raw_Data!$C:$C, Generation_Raw_Data!$D:$D,'AG-KIUC 2-52 (a), (c)-(f) '!AC$2, Generation_Raw_Data!$A:$A, 'AG-KIUC 2-52 (a), (c)-(f) '!$B259))</f>
        <v>0</v>
      </c>
      <c r="AD259" s="8">
        <f>IF(SUMIFS(Generation_Raw_Data!$C:$C, Generation_Raw_Data!$D:$D,'AG-KIUC 2-52 (a), (c)-(f) '!AD$2, Generation_Raw_Data!$A:$A, 'AG-KIUC 2-52 (a), (c)-(f) '!$B259)&lt;0, 0, SUMIFS(Generation_Raw_Data!$C:$C, Generation_Raw_Data!$D:$D,'AG-KIUC 2-52 (a), (c)-(f) '!AD$2, Generation_Raw_Data!$A:$A, 'AG-KIUC 2-52 (a), (c)-(f) '!$B259))</f>
        <v>0</v>
      </c>
      <c r="AE259" s="8">
        <f>IF(SUMIFS(Generation_Raw_Data!$C:$C, Generation_Raw_Data!$D:$D,'AG-KIUC 2-52 (a), (c)-(f) '!AE$2, Generation_Raw_Data!$A:$A, 'AG-KIUC 2-52 (a), (c)-(f) '!$B259)&lt;0, 0, SUMIFS(Generation_Raw_Data!$C:$C, Generation_Raw_Data!$D:$D,'AG-KIUC 2-52 (a), (c)-(f) '!AE$2, Generation_Raw_Data!$A:$A, 'AG-KIUC 2-52 (a), (c)-(f) '!$B259))</f>
        <v>0</v>
      </c>
      <c r="AF259" s="8">
        <f>IF(SUMIFS(Generation_Raw_Data!$C:$C, Generation_Raw_Data!$D:$D,'AG-KIUC 2-52 (a), (c)-(f) '!AF$2, Generation_Raw_Data!$A:$A, 'AG-KIUC 2-52 (a), (c)-(f) '!$B259)&lt;0, 0, SUMIFS(Generation_Raw_Data!$C:$C, Generation_Raw_Data!$D:$D,'AG-KIUC 2-52 (a), (c)-(f) '!AF$2, Generation_Raw_Data!$A:$A, 'AG-KIUC 2-52 (a), (c)-(f) '!$B259))</f>
        <v>0</v>
      </c>
      <c r="AG259" s="8">
        <f>IF(SUMIFS(Generation_Raw_Data!$C:$C, Generation_Raw_Data!$D:$D,'AG-KIUC 2-52 (a), (c)-(f) '!AG$2, Generation_Raw_Data!$A:$A, 'AG-KIUC 2-52 (a), (c)-(f) '!$B259)&lt;0, 0, SUMIFS(Generation_Raw_Data!$C:$C, Generation_Raw_Data!$D:$D,'AG-KIUC 2-52 (a), (c)-(f) '!AG$2, Generation_Raw_Data!$A:$A, 'AG-KIUC 2-52 (a), (c)-(f) '!$B259))</f>
        <v>178</v>
      </c>
      <c r="AH259" s="8">
        <f>IF(SUMIFS(Generation_Raw_Data!$C:$C, Generation_Raw_Data!$D:$D,'AG-KIUC 2-52 (a), (c)-(f) '!AH$2, Generation_Raw_Data!$A:$A, 'AG-KIUC 2-52 (a), (c)-(f) '!$B259)&lt;0, 0, SUMIFS(Generation_Raw_Data!$C:$C, Generation_Raw_Data!$D:$D,'AG-KIUC 2-52 (a), (c)-(f) '!AH$2, Generation_Raw_Data!$A:$A, 'AG-KIUC 2-52 (a), (c)-(f) '!$B259))</f>
        <v>0</v>
      </c>
      <c r="AI259" s="8">
        <f>IF(SUMIFS(Generation_Raw_Data!$C:$C, Generation_Raw_Data!$D:$D,'AG-KIUC 2-52 (a), (c)-(f) '!AI$2, Generation_Raw_Data!$A:$A, 'AG-KIUC 2-52 (a), (c)-(f) '!$B259)&lt;0, 0, SUMIFS(Generation_Raw_Data!$C:$C, Generation_Raw_Data!$D:$D,'AG-KIUC 2-52 (a), (c)-(f) '!AI$2, Generation_Raw_Data!$A:$A, 'AG-KIUC 2-52 (a), (c)-(f) '!$B259))</f>
        <v>0</v>
      </c>
      <c r="AJ259" s="8">
        <f>IF(SUMIFS(Generation_Raw_Data!$C:$C, Generation_Raw_Data!$D:$D,'AG-KIUC 2-52 (a), (c)-(f) '!AJ$2, Generation_Raw_Data!$A:$A, 'AG-KIUC 2-52 (a), (c)-(f) '!$B259)&lt;0, 0, SUMIFS(Generation_Raw_Data!$C:$C, Generation_Raw_Data!$D:$D,'AG-KIUC 2-52 (a), (c)-(f) '!AJ$2, Generation_Raw_Data!$A:$A, 'AG-KIUC 2-52 (a), (c)-(f) '!$B259))</f>
        <v>0</v>
      </c>
      <c r="AK259" s="8">
        <f>IF(SUMIFS(Generation_Raw_Data!$C:$C, Generation_Raw_Data!$D:$D,'AG-KIUC 2-52 (a), (c)-(f) '!AK$2, Generation_Raw_Data!$A:$A, 'AG-KIUC 2-52 (a), (c)-(f) '!$B259)&lt;0, 0, SUMIFS(Generation_Raw_Data!$C:$C, Generation_Raw_Data!$D:$D,'AG-KIUC 2-52 (a), (c)-(f) '!AK$2, Generation_Raw_Data!$A:$A, 'AG-KIUC 2-52 (a), (c)-(f) '!$B259))</f>
        <v>43</v>
      </c>
      <c r="AL259" s="8">
        <f>IF(SUMIFS(Generation_Raw_Data!$C:$C, Generation_Raw_Data!$D:$D,'AG-KIUC 2-52 (a), (c)-(f) '!AL$2, Generation_Raw_Data!$A:$A, 'AG-KIUC 2-52 (a), (c)-(f) '!$B259)&lt;0, 0, SUMIFS(Generation_Raw_Data!$C:$C, Generation_Raw_Data!$D:$D,'AG-KIUC 2-52 (a), (c)-(f) '!AL$2, Generation_Raw_Data!$A:$A, 'AG-KIUC 2-52 (a), (c)-(f) '!$B259))</f>
        <v>0</v>
      </c>
      <c r="AM259" s="8">
        <f>IF(SUMIFS(Generation_Raw_Data!$C:$C, Generation_Raw_Data!$D:$D,'AG-KIUC 2-52 (a), (c)-(f) '!AM$2, Generation_Raw_Data!$A:$A, 'AG-KIUC 2-52 (a), (c)-(f) '!$B259)&lt;0, 0, SUMIFS(Generation_Raw_Data!$C:$C, Generation_Raw_Data!$D:$D,'AG-KIUC 2-52 (a), (c)-(f) '!AM$2, Generation_Raw_Data!$A:$A, 'AG-KIUC 2-52 (a), (c)-(f) '!$B259))</f>
        <v>0.8</v>
      </c>
      <c r="AN259" s="8">
        <f>IF(SUMIFS(Generation_Raw_Data!$C:$C, Generation_Raw_Data!$D:$D,'AG-KIUC 2-52 (a), (c)-(f) '!AN$2, Generation_Raw_Data!$A:$A, 'AG-KIUC 2-52 (a), (c)-(f) '!$B259)&lt;0, 0, SUMIFS(Generation_Raw_Data!$C:$C, Generation_Raw_Data!$D:$D,'AG-KIUC 2-52 (a), (c)-(f) '!AN$2, Generation_Raw_Data!$A:$A, 'AG-KIUC 2-52 (a), (c)-(f) '!$B259))</f>
        <v>0</v>
      </c>
    </row>
    <row r="260" spans="1:40" x14ac:dyDescent="0.35">
      <c r="A260" s="1">
        <v>33</v>
      </c>
      <c r="B260" s="2">
        <v>44917.416666666664</v>
      </c>
      <c r="C260" s="16">
        <f>SUMIF(Marginal_Cost_Raw_Data!$A:$A, 'AG-KIUC 2-52 (a), (c)-(f) '!$B260, Marginal_Cost_Raw_Data!$B:$B)</f>
        <v>22.973581626519099</v>
      </c>
      <c r="D260" s="17">
        <f>SUMIFS(CTS_Raw_Data!$C:$C, CTS_Raw_Data!$B:$B, "S", CTS_Raw_Data!$A:$A, 'AG-KIUC 2-52 (a), (c)-(f) '!$B260)</f>
        <v>0</v>
      </c>
      <c r="E260" s="7">
        <f>IFERROR(SUMIFS(CTS_Raw_Data!$D:$D, CTS_Raw_Data!$B:$B, "S", CTS_Raw_Data!$A:$A, 'AG-KIUC 2-52 (a), (c)-(f) '!$B260)/'AG-KIUC 2-52 (a), (c)-(f) '!$D260,0)</f>
        <v>0</v>
      </c>
      <c r="F260" s="14">
        <f>SUMIFS(CTS_Raw_Data!$C:$C, CTS_Raw_Data!$B:$B, "B", CTS_Raw_Data!$A:$A, 'AG-KIUC 2-52 (a), (c)-(f) '!$B260)</f>
        <v>0</v>
      </c>
      <c r="G260" s="7">
        <f>IFERROR(SUMIFS(CTS_Raw_Data!$D:$D, CTS_Raw_Data!$B:$B, "B", CTS_Raw_Data!$A:$A, 'AG-KIUC 2-52 (a), (c)-(f) '!$B260)/'AG-KIUC 2-52 (a), (c)-(f) '!$F260,0)</f>
        <v>0</v>
      </c>
      <c r="H260" s="19">
        <f>SUMIF(ACE_Raw_Data!$A:$A, 'AG-KIUC 2-52 (a), (c)-(f) '!$B260, ACE_Raw_Data!$B:$B)</f>
        <v>4.1444330671760774</v>
      </c>
      <c r="I260" s="21">
        <f>IF(SUMIFS(Generation_Raw_Data!$C:$C, Generation_Raw_Data!$D:$D,'AG-KIUC 2-52 (a), (c)-(f) '!I$2, Generation_Raw_Data!$A:$A, 'AG-KIUC 2-52 (a), (c)-(f) '!$B260)&lt;0, 0, SUMIFS(Generation_Raw_Data!$C:$C, Generation_Raw_Data!$D:$D,'AG-KIUC 2-52 (a), (c)-(f) '!I$2, Generation_Raw_Data!$A:$A, 'AG-KIUC 2-52 (a), (c)-(f) '!$B260))</f>
        <v>152</v>
      </c>
      <c r="J260" s="8">
        <f>IF(SUMIFS(Generation_Raw_Data!$C:$C, Generation_Raw_Data!$D:$D,'AG-KIUC 2-52 (a), (c)-(f) '!J$2, Generation_Raw_Data!$A:$A, 'AG-KIUC 2-52 (a), (c)-(f) '!$B260)&lt;0, 0, SUMIFS(Generation_Raw_Data!$C:$C, Generation_Raw_Data!$D:$D,'AG-KIUC 2-52 (a), (c)-(f) '!J$2, Generation_Raw_Data!$A:$A, 'AG-KIUC 2-52 (a), (c)-(f) '!$B260))</f>
        <v>681</v>
      </c>
      <c r="K260" s="8">
        <f>IF(SUMIFS(Generation_Raw_Data!$C:$C, Generation_Raw_Data!$D:$D,'AG-KIUC 2-52 (a), (c)-(f) '!K$2, Generation_Raw_Data!$A:$A, 'AG-KIUC 2-52 (a), (c)-(f) '!$B260)&lt;0, 0, SUMIFS(Generation_Raw_Data!$C:$C, Generation_Raw_Data!$D:$D,'AG-KIUC 2-52 (a), (c)-(f) '!K$2, Generation_Raw_Data!$A:$A, 'AG-KIUC 2-52 (a), (c)-(f) '!$B260))</f>
        <v>282</v>
      </c>
      <c r="L260" s="8">
        <f>IF(SUMIFS(Generation_Raw_Data!$C:$C, Generation_Raw_Data!$D:$D,'AG-KIUC 2-52 (a), (c)-(f) '!L$2, Generation_Raw_Data!$A:$A, 'AG-KIUC 2-52 (a), (c)-(f) '!$B260)&lt;0, 0, SUMIFS(Generation_Raw_Data!$C:$C, Generation_Raw_Data!$D:$D,'AG-KIUC 2-52 (a), (c)-(f) '!L$2, Generation_Raw_Data!$A:$A, 'AG-KIUC 2-52 (a), (c)-(f) '!$B260))</f>
        <v>240</v>
      </c>
      <c r="M260" s="8">
        <f>IF(SUMIFS(Generation_Raw_Data!$C:$C, Generation_Raw_Data!$D:$D,'AG-KIUC 2-52 (a), (c)-(f) '!M$2, Generation_Raw_Data!$A:$A, 'AG-KIUC 2-52 (a), (c)-(f) '!$B260)&lt;0, 0, SUMIFS(Generation_Raw_Data!$C:$C, Generation_Raw_Data!$D:$D,'AG-KIUC 2-52 (a), (c)-(f) '!M$2, Generation_Raw_Data!$A:$A, 'AG-KIUC 2-52 (a), (c)-(f) '!$B260))</f>
        <v>310</v>
      </c>
      <c r="N260" s="8">
        <f>IF(SUMIFS(Generation_Raw_Data!$C:$C, Generation_Raw_Data!$D:$D,'AG-KIUC 2-52 (a), (c)-(f) '!N$2, Generation_Raw_Data!$A:$A, 'AG-KIUC 2-52 (a), (c)-(f) '!$B260)&lt;0, 0, SUMIFS(Generation_Raw_Data!$C:$C, Generation_Raw_Data!$D:$D,'AG-KIUC 2-52 (a), (c)-(f) '!N$2, Generation_Raw_Data!$A:$A, 'AG-KIUC 2-52 (a), (c)-(f) '!$B260))</f>
        <v>228</v>
      </c>
      <c r="O260" s="8">
        <f>IF(SUMIFS(Generation_Raw_Data!$C:$C, Generation_Raw_Data!$D:$D,'AG-KIUC 2-52 (a), (c)-(f) '!O$2, Generation_Raw_Data!$A:$A, 'AG-KIUC 2-52 (a), (c)-(f) '!$B260)&lt;0, 0, SUMIFS(Generation_Raw_Data!$C:$C, Generation_Raw_Data!$D:$D,'AG-KIUC 2-52 (a), (c)-(f) '!O$2, Generation_Raw_Data!$A:$A, 'AG-KIUC 2-52 (a), (c)-(f) '!$B260))</f>
        <v>186.2</v>
      </c>
      <c r="P260" s="8">
        <f>IF(SUMIFS(Generation_Raw_Data!$C:$C, Generation_Raw_Data!$D:$D,'AG-KIUC 2-52 (a), (c)-(f) '!P$2, Generation_Raw_Data!$A:$A, 'AG-KIUC 2-52 (a), (c)-(f) '!$B260)&lt;0, 0, SUMIFS(Generation_Raw_Data!$C:$C, Generation_Raw_Data!$D:$D,'AG-KIUC 2-52 (a), (c)-(f) '!P$2, Generation_Raw_Data!$A:$A, 'AG-KIUC 2-52 (a), (c)-(f) '!$B260))</f>
        <v>235</v>
      </c>
      <c r="Q260" s="8">
        <f>IF(SUMIFS(Generation_Raw_Data!$C:$C, Generation_Raw_Data!$D:$D,'AG-KIUC 2-52 (a), (c)-(f) '!Q$2, Generation_Raw_Data!$A:$A, 'AG-KIUC 2-52 (a), (c)-(f) '!$B260)&lt;0, 0, SUMIFS(Generation_Raw_Data!$C:$C, Generation_Raw_Data!$D:$D,'AG-KIUC 2-52 (a), (c)-(f) '!Q$2, Generation_Raw_Data!$A:$A, 'AG-KIUC 2-52 (a), (c)-(f) '!$B260))</f>
        <v>270.39999999999998</v>
      </c>
      <c r="R260" s="8">
        <f>IF(SUMIFS(Generation_Raw_Data!$C:$C, Generation_Raw_Data!$D:$D,'AG-KIUC 2-52 (a), (c)-(f) '!R$2, Generation_Raw_Data!$A:$A, 'AG-KIUC 2-52 (a), (c)-(f) '!$B260)&lt;0, 0, SUMIFS(Generation_Raw_Data!$C:$C, Generation_Raw_Data!$D:$D,'AG-KIUC 2-52 (a), (c)-(f) '!R$2, Generation_Raw_Data!$A:$A, 'AG-KIUC 2-52 (a), (c)-(f) '!$B260))</f>
        <v>301.60000000000002</v>
      </c>
      <c r="S260" s="8">
        <f>IF(SUMIFS(Generation_Raw_Data!$C:$C, Generation_Raw_Data!$D:$D,'AG-KIUC 2-52 (a), (c)-(f) '!S$2, Generation_Raw_Data!$A:$A, 'AG-KIUC 2-52 (a), (c)-(f) '!$B260)&lt;0, 0, SUMIFS(Generation_Raw_Data!$C:$C, Generation_Raw_Data!$D:$D,'AG-KIUC 2-52 (a), (c)-(f) '!S$2, Generation_Raw_Data!$A:$A, 'AG-KIUC 2-52 (a), (c)-(f) '!$B260))</f>
        <v>415.4</v>
      </c>
      <c r="T260" s="8">
        <f>IF(SUMIFS(Generation_Raw_Data!$C:$C, Generation_Raw_Data!$D:$D,'AG-KIUC 2-52 (a), (c)-(f) '!T$2, Generation_Raw_Data!$A:$A, 'AG-KIUC 2-52 (a), (c)-(f) '!$B260)&lt;0, 0, SUMIFS(Generation_Raw_Data!$C:$C, Generation_Raw_Data!$D:$D,'AG-KIUC 2-52 (a), (c)-(f) '!T$2, Generation_Raw_Data!$A:$A, 'AG-KIUC 2-52 (a), (c)-(f) '!$B260))</f>
        <v>661.5</v>
      </c>
      <c r="U260" s="8">
        <f>IF(SUMIFS(Generation_Raw_Data!$C:$C, Generation_Raw_Data!$D:$D,'AG-KIUC 2-52 (a), (c)-(f) '!U$2, Generation_Raw_Data!$A:$A, 'AG-KIUC 2-52 (a), (c)-(f) '!$B260)&lt;0, 0, SUMIFS(Generation_Raw_Data!$C:$C, Generation_Raw_Data!$D:$D,'AG-KIUC 2-52 (a), (c)-(f) '!U$2, Generation_Raw_Data!$A:$A, 'AG-KIUC 2-52 (a), (c)-(f) '!$B260))</f>
        <v>0</v>
      </c>
      <c r="V260" s="8">
        <f>IF(SUMIFS(Generation_Raw_Data!$C:$C, Generation_Raw_Data!$D:$D,'AG-KIUC 2-52 (a), (c)-(f) '!V$2, Generation_Raw_Data!$A:$A, 'AG-KIUC 2-52 (a), (c)-(f) '!$B260)&lt;0, 0, SUMIFS(Generation_Raw_Data!$C:$C, Generation_Raw_Data!$D:$D,'AG-KIUC 2-52 (a), (c)-(f) '!V$2, Generation_Raw_Data!$A:$A, 'AG-KIUC 2-52 (a), (c)-(f) '!$B260))</f>
        <v>0</v>
      </c>
      <c r="W260" s="8">
        <f>IF(SUMIFS(Generation_Raw_Data!$C:$C, Generation_Raw_Data!$D:$D,'AG-KIUC 2-52 (a), (c)-(f) '!W$2, Generation_Raw_Data!$A:$A, 'AG-KIUC 2-52 (a), (c)-(f) '!$B260)&lt;0, 0, SUMIFS(Generation_Raw_Data!$C:$C, Generation_Raw_Data!$D:$D,'AG-KIUC 2-52 (a), (c)-(f) '!W$2, Generation_Raw_Data!$A:$A, 'AG-KIUC 2-52 (a), (c)-(f) '!$B260))</f>
        <v>0</v>
      </c>
      <c r="X260" s="8">
        <f>IF(SUMIFS(Generation_Raw_Data!$C:$C, Generation_Raw_Data!$D:$D,'AG-KIUC 2-52 (a), (c)-(f) '!X$2, Generation_Raw_Data!$A:$A, 'AG-KIUC 2-52 (a), (c)-(f) '!$B260)&lt;0, 0, SUMIFS(Generation_Raw_Data!$C:$C, Generation_Raw_Data!$D:$D,'AG-KIUC 2-52 (a), (c)-(f) '!X$2, Generation_Raw_Data!$A:$A, 'AG-KIUC 2-52 (a), (c)-(f) '!$B260))</f>
        <v>0</v>
      </c>
      <c r="Y260" s="8">
        <f>IF(SUMIFS(Generation_Raw_Data!$C:$C, Generation_Raw_Data!$D:$D,'AG-KIUC 2-52 (a), (c)-(f) '!Y$2, Generation_Raw_Data!$A:$A, 'AG-KIUC 2-52 (a), (c)-(f) '!$B260)&lt;0, 0, SUMIFS(Generation_Raw_Data!$C:$C, Generation_Raw_Data!$D:$D,'AG-KIUC 2-52 (a), (c)-(f) '!Y$2, Generation_Raw_Data!$A:$A, 'AG-KIUC 2-52 (a), (c)-(f) '!$B260))</f>
        <v>0</v>
      </c>
      <c r="Z260" s="8">
        <f>IF(SUMIFS(Generation_Raw_Data!$C:$C, Generation_Raw_Data!$D:$D,'AG-KIUC 2-52 (a), (c)-(f) '!Z$2, Generation_Raw_Data!$A:$A, 'AG-KIUC 2-52 (a), (c)-(f) '!$B260)&lt;0, 0, SUMIFS(Generation_Raw_Data!$C:$C, Generation_Raw_Data!$D:$D,'AG-KIUC 2-52 (a), (c)-(f) '!Z$2, Generation_Raw_Data!$A:$A, 'AG-KIUC 2-52 (a), (c)-(f) '!$B260))</f>
        <v>0</v>
      </c>
      <c r="AA260" s="8">
        <f>IF(SUMIFS(Generation_Raw_Data!$C:$C, Generation_Raw_Data!$D:$D,'AG-KIUC 2-52 (a), (c)-(f) '!AA$2, Generation_Raw_Data!$A:$A, 'AG-KIUC 2-52 (a), (c)-(f) '!$B260)&lt;0, 0, SUMIFS(Generation_Raw_Data!$C:$C, Generation_Raw_Data!$D:$D,'AG-KIUC 2-52 (a), (c)-(f) '!AA$2, Generation_Raw_Data!$A:$A, 'AG-KIUC 2-52 (a), (c)-(f) '!$B260))</f>
        <v>0</v>
      </c>
      <c r="AB260" s="8">
        <f>IF(SUMIFS(Generation_Raw_Data!$C:$C, Generation_Raw_Data!$D:$D,'AG-KIUC 2-52 (a), (c)-(f) '!AB$2, Generation_Raw_Data!$A:$A, 'AG-KIUC 2-52 (a), (c)-(f) '!$B260)&lt;0, 0, SUMIFS(Generation_Raw_Data!$C:$C, Generation_Raw_Data!$D:$D,'AG-KIUC 2-52 (a), (c)-(f) '!AB$2, Generation_Raw_Data!$A:$A, 'AG-KIUC 2-52 (a), (c)-(f) '!$B260))</f>
        <v>0</v>
      </c>
      <c r="AC260" s="8">
        <f>IF(SUMIFS(Generation_Raw_Data!$C:$C, Generation_Raw_Data!$D:$D,'AG-KIUC 2-52 (a), (c)-(f) '!AC$2, Generation_Raw_Data!$A:$A, 'AG-KIUC 2-52 (a), (c)-(f) '!$B260)&lt;0, 0, SUMIFS(Generation_Raw_Data!$C:$C, Generation_Raw_Data!$D:$D,'AG-KIUC 2-52 (a), (c)-(f) '!AC$2, Generation_Raw_Data!$A:$A, 'AG-KIUC 2-52 (a), (c)-(f) '!$B260))</f>
        <v>0</v>
      </c>
      <c r="AD260" s="8">
        <f>IF(SUMIFS(Generation_Raw_Data!$C:$C, Generation_Raw_Data!$D:$D,'AG-KIUC 2-52 (a), (c)-(f) '!AD$2, Generation_Raw_Data!$A:$A, 'AG-KIUC 2-52 (a), (c)-(f) '!$B260)&lt;0, 0, SUMIFS(Generation_Raw_Data!$C:$C, Generation_Raw_Data!$D:$D,'AG-KIUC 2-52 (a), (c)-(f) '!AD$2, Generation_Raw_Data!$A:$A, 'AG-KIUC 2-52 (a), (c)-(f) '!$B260))</f>
        <v>0</v>
      </c>
      <c r="AE260" s="8">
        <f>IF(SUMIFS(Generation_Raw_Data!$C:$C, Generation_Raw_Data!$D:$D,'AG-KIUC 2-52 (a), (c)-(f) '!AE$2, Generation_Raw_Data!$A:$A, 'AG-KIUC 2-52 (a), (c)-(f) '!$B260)&lt;0, 0, SUMIFS(Generation_Raw_Data!$C:$C, Generation_Raw_Data!$D:$D,'AG-KIUC 2-52 (a), (c)-(f) '!AE$2, Generation_Raw_Data!$A:$A, 'AG-KIUC 2-52 (a), (c)-(f) '!$B260))</f>
        <v>0</v>
      </c>
      <c r="AF260" s="8">
        <f>IF(SUMIFS(Generation_Raw_Data!$C:$C, Generation_Raw_Data!$D:$D,'AG-KIUC 2-52 (a), (c)-(f) '!AF$2, Generation_Raw_Data!$A:$A, 'AG-KIUC 2-52 (a), (c)-(f) '!$B260)&lt;0, 0, SUMIFS(Generation_Raw_Data!$C:$C, Generation_Raw_Data!$D:$D,'AG-KIUC 2-52 (a), (c)-(f) '!AF$2, Generation_Raw_Data!$A:$A, 'AG-KIUC 2-52 (a), (c)-(f) '!$B260))</f>
        <v>0</v>
      </c>
      <c r="AG260" s="8">
        <f>IF(SUMIFS(Generation_Raw_Data!$C:$C, Generation_Raw_Data!$D:$D,'AG-KIUC 2-52 (a), (c)-(f) '!AG$2, Generation_Raw_Data!$A:$A, 'AG-KIUC 2-52 (a), (c)-(f) '!$B260)&lt;0, 0, SUMIFS(Generation_Raw_Data!$C:$C, Generation_Raw_Data!$D:$D,'AG-KIUC 2-52 (a), (c)-(f) '!AG$2, Generation_Raw_Data!$A:$A, 'AG-KIUC 2-52 (a), (c)-(f) '!$B260))</f>
        <v>176</v>
      </c>
      <c r="AH260" s="8">
        <f>IF(SUMIFS(Generation_Raw_Data!$C:$C, Generation_Raw_Data!$D:$D,'AG-KIUC 2-52 (a), (c)-(f) '!AH$2, Generation_Raw_Data!$A:$A, 'AG-KIUC 2-52 (a), (c)-(f) '!$B260)&lt;0, 0, SUMIFS(Generation_Raw_Data!$C:$C, Generation_Raw_Data!$D:$D,'AG-KIUC 2-52 (a), (c)-(f) '!AH$2, Generation_Raw_Data!$A:$A, 'AG-KIUC 2-52 (a), (c)-(f) '!$B260))</f>
        <v>0</v>
      </c>
      <c r="AI260" s="8">
        <f>IF(SUMIFS(Generation_Raw_Data!$C:$C, Generation_Raw_Data!$D:$D,'AG-KIUC 2-52 (a), (c)-(f) '!AI$2, Generation_Raw_Data!$A:$A, 'AG-KIUC 2-52 (a), (c)-(f) '!$B260)&lt;0, 0, SUMIFS(Generation_Raw_Data!$C:$C, Generation_Raw_Data!$D:$D,'AG-KIUC 2-52 (a), (c)-(f) '!AI$2, Generation_Raw_Data!$A:$A, 'AG-KIUC 2-52 (a), (c)-(f) '!$B260))</f>
        <v>0</v>
      </c>
      <c r="AJ260" s="8">
        <f>IF(SUMIFS(Generation_Raw_Data!$C:$C, Generation_Raw_Data!$D:$D,'AG-KIUC 2-52 (a), (c)-(f) '!AJ$2, Generation_Raw_Data!$A:$A, 'AG-KIUC 2-52 (a), (c)-(f) '!$B260)&lt;0, 0, SUMIFS(Generation_Raw_Data!$C:$C, Generation_Raw_Data!$D:$D,'AG-KIUC 2-52 (a), (c)-(f) '!AJ$2, Generation_Raw_Data!$A:$A, 'AG-KIUC 2-52 (a), (c)-(f) '!$B260))</f>
        <v>0</v>
      </c>
      <c r="AK260" s="8">
        <f>IF(SUMIFS(Generation_Raw_Data!$C:$C, Generation_Raw_Data!$D:$D,'AG-KIUC 2-52 (a), (c)-(f) '!AK$2, Generation_Raw_Data!$A:$A, 'AG-KIUC 2-52 (a), (c)-(f) '!$B260)&lt;0, 0, SUMIFS(Generation_Raw_Data!$C:$C, Generation_Raw_Data!$D:$D,'AG-KIUC 2-52 (a), (c)-(f) '!AK$2, Generation_Raw_Data!$A:$A, 'AG-KIUC 2-52 (a), (c)-(f) '!$B260))</f>
        <v>43</v>
      </c>
      <c r="AL260" s="8">
        <f>IF(SUMIFS(Generation_Raw_Data!$C:$C, Generation_Raw_Data!$D:$D,'AG-KIUC 2-52 (a), (c)-(f) '!AL$2, Generation_Raw_Data!$A:$A, 'AG-KIUC 2-52 (a), (c)-(f) '!$B260)&lt;0, 0, SUMIFS(Generation_Raw_Data!$C:$C, Generation_Raw_Data!$D:$D,'AG-KIUC 2-52 (a), (c)-(f) '!AL$2, Generation_Raw_Data!$A:$A, 'AG-KIUC 2-52 (a), (c)-(f) '!$B260))</f>
        <v>0</v>
      </c>
      <c r="AM260" s="8">
        <f>IF(SUMIFS(Generation_Raw_Data!$C:$C, Generation_Raw_Data!$D:$D,'AG-KIUC 2-52 (a), (c)-(f) '!AM$2, Generation_Raw_Data!$A:$A, 'AG-KIUC 2-52 (a), (c)-(f) '!$B260)&lt;0, 0, SUMIFS(Generation_Raw_Data!$C:$C, Generation_Raw_Data!$D:$D,'AG-KIUC 2-52 (a), (c)-(f) '!AM$2, Generation_Raw_Data!$A:$A, 'AG-KIUC 2-52 (a), (c)-(f) '!$B260))</f>
        <v>0.9</v>
      </c>
      <c r="AN260" s="8">
        <f>IF(SUMIFS(Generation_Raw_Data!$C:$C, Generation_Raw_Data!$D:$D,'AG-KIUC 2-52 (a), (c)-(f) '!AN$2, Generation_Raw_Data!$A:$A, 'AG-KIUC 2-52 (a), (c)-(f) '!$B260)&lt;0, 0, SUMIFS(Generation_Raw_Data!$C:$C, Generation_Raw_Data!$D:$D,'AG-KIUC 2-52 (a), (c)-(f) '!AN$2, Generation_Raw_Data!$A:$A, 'AG-KIUC 2-52 (a), (c)-(f) '!$B260))</f>
        <v>0.2</v>
      </c>
    </row>
    <row r="261" spans="1:40" x14ac:dyDescent="0.35">
      <c r="A261" s="1">
        <v>33</v>
      </c>
      <c r="B261" s="2">
        <v>44917.458333333328</v>
      </c>
      <c r="C261" s="16">
        <f>SUMIF(Marginal_Cost_Raw_Data!$A:$A, 'AG-KIUC 2-52 (a), (c)-(f) '!$B261, Marginal_Cost_Raw_Data!$B:$B)</f>
        <v>23.124541608072917</v>
      </c>
      <c r="D261" s="17">
        <f>SUMIFS(CTS_Raw_Data!$C:$C, CTS_Raw_Data!$B:$B, "S", CTS_Raw_Data!$A:$A, 'AG-KIUC 2-52 (a), (c)-(f) '!$B261)</f>
        <v>0</v>
      </c>
      <c r="E261" s="7">
        <f>IFERROR(SUMIFS(CTS_Raw_Data!$D:$D, CTS_Raw_Data!$B:$B, "S", CTS_Raw_Data!$A:$A, 'AG-KIUC 2-52 (a), (c)-(f) '!$B261)/'AG-KIUC 2-52 (a), (c)-(f) '!$D261,0)</f>
        <v>0</v>
      </c>
      <c r="F261" s="14">
        <f>SUMIFS(CTS_Raw_Data!$C:$C, CTS_Raw_Data!$B:$B, "B", CTS_Raw_Data!$A:$A, 'AG-KIUC 2-52 (a), (c)-(f) '!$B261)</f>
        <v>0</v>
      </c>
      <c r="G261" s="7">
        <f>IFERROR(SUMIFS(CTS_Raw_Data!$D:$D, CTS_Raw_Data!$B:$B, "B", CTS_Raw_Data!$A:$A, 'AG-KIUC 2-52 (a), (c)-(f) '!$B261)/'AG-KIUC 2-52 (a), (c)-(f) '!$F261,0)</f>
        <v>0</v>
      </c>
      <c r="H261" s="19">
        <f>SUMIF(ACE_Raw_Data!$A:$A, 'AG-KIUC 2-52 (a), (c)-(f) '!$B261, ACE_Raw_Data!$B:$B)</f>
        <v>-1.3990765775243441</v>
      </c>
      <c r="I261" s="21">
        <f>IF(SUMIFS(Generation_Raw_Data!$C:$C, Generation_Raw_Data!$D:$D,'AG-KIUC 2-52 (a), (c)-(f) '!I$2, Generation_Raw_Data!$A:$A, 'AG-KIUC 2-52 (a), (c)-(f) '!$B261)&lt;0, 0, SUMIFS(Generation_Raw_Data!$C:$C, Generation_Raw_Data!$D:$D,'AG-KIUC 2-52 (a), (c)-(f) '!I$2, Generation_Raw_Data!$A:$A, 'AG-KIUC 2-52 (a), (c)-(f) '!$B261))</f>
        <v>151</v>
      </c>
      <c r="J261" s="8">
        <f>IF(SUMIFS(Generation_Raw_Data!$C:$C, Generation_Raw_Data!$D:$D,'AG-KIUC 2-52 (a), (c)-(f) '!J$2, Generation_Raw_Data!$A:$A, 'AG-KIUC 2-52 (a), (c)-(f) '!$B261)&lt;0, 0, SUMIFS(Generation_Raw_Data!$C:$C, Generation_Raw_Data!$D:$D,'AG-KIUC 2-52 (a), (c)-(f) '!J$2, Generation_Raw_Data!$A:$A, 'AG-KIUC 2-52 (a), (c)-(f) '!$B261))</f>
        <v>670.1</v>
      </c>
      <c r="K261" s="8">
        <f>IF(SUMIFS(Generation_Raw_Data!$C:$C, Generation_Raw_Data!$D:$D,'AG-KIUC 2-52 (a), (c)-(f) '!K$2, Generation_Raw_Data!$A:$A, 'AG-KIUC 2-52 (a), (c)-(f) '!$B261)&lt;0, 0, SUMIFS(Generation_Raw_Data!$C:$C, Generation_Raw_Data!$D:$D,'AG-KIUC 2-52 (a), (c)-(f) '!K$2, Generation_Raw_Data!$A:$A, 'AG-KIUC 2-52 (a), (c)-(f) '!$B261))</f>
        <v>288.75</v>
      </c>
      <c r="L261" s="8">
        <f>IF(SUMIFS(Generation_Raw_Data!$C:$C, Generation_Raw_Data!$D:$D,'AG-KIUC 2-52 (a), (c)-(f) '!L$2, Generation_Raw_Data!$A:$A, 'AG-KIUC 2-52 (a), (c)-(f) '!$B261)&lt;0, 0, SUMIFS(Generation_Raw_Data!$C:$C, Generation_Raw_Data!$D:$D,'AG-KIUC 2-52 (a), (c)-(f) '!L$2, Generation_Raw_Data!$A:$A, 'AG-KIUC 2-52 (a), (c)-(f) '!$B261))</f>
        <v>238.75</v>
      </c>
      <c r="M261" s="8">
        <f>IF(SUMIFS(Generation_Raw_Data!$C:$C, Generation_Raw_Data!$D:$D,'AG-KIUC 2-52 (a), (c)-(f) '!M$2, Generation_Raw_Data!$A:$A, 'AG-KIUC 2-52 (a), (c)-(f) '!$B261)&lt;0, 0, SUMIFS(Generation_Raw_Data!$C:$C, Generation_Raw_Data!$D:$D,'AG-KIUC 2-52 (a), (c)-(f) '!M$2, Generation_Raw_Data!$A:$A, 'AG-KIUC 2-52 (a), (c)-(f) '!$B261))</f>
        <v>318.75</v>
      </c>
      <c r="N261" s="8">
        <f>IF(SUMIFS(Generation_Raw_Data!$C:$C, Generation_Raw_Data!$D:$D,'AG-KIUC 2-52 (a), (c)-(f) '!N$2, Generation_Raw_Data!$A:$A, 'AG-KIUC 2-52 (a), (c)-(f) '!$B261)&lt;0, 0, SUMIFS(Generation_Raw_Data!$C:$C, Generation_Raw_Data!$D:$D,'AG-KIUC 2-52 (a), (c)-(f) '!N$2, Generation_Raw_Data!$A:$A, 'AG-KIUC 2-52 (a), (c)-(f) '!$B261))</f>
        <v>236.75</v>
      </c>
      <c r="O261" s="8">
        <f>IF(SUMIFS(Generation_Raw_Data!$C:$C, Generation_Raw_Data!$D:$D,'AG-KIUC 2-52 (a), (c)-(f) '!O$2, Generation_Raw_Data!$A:$A, 'AG-KIUC 2-52 (a), (c)-(f) '!$B261)&lt;0, 0, SUMIFS(Generation_Raw_Data!$C:$C, Generation_Raw_Data!$D:$D,'AG-KIUC 2-52 (a), (c)-(f) '!O$2, Generation_Raw_Data!$A:$A, 'AG-KIUC 2-52 (a), (c)-(f) '!$B261))</f>
        <v>192</v>
      </c>
      <c r="P261" s="8">
        <f>IF(SUMIFS(Generation_Raw_Data!$C:$C, Generation_Raw_Data!$D:$D,'AG-KIUC 2-52 (a), (c)-(f) '!P$2, Generation_Raw_Data!$A:$A, 'AG-KIUC 2-52 (a), (c)-(f) '!$B261)&lt;0, 0, SUMIFS(Generation_Raw_Data!$C:$C, Generation_Raw_Data!$D:$D,'AG-KIUC 2-52 (a), (c)-(f) '!P$2, Generation_Raw_Data!$A:$A, 'AG-KIUC 2-52 (a), (c)-(f) '!$B261))</f>
        <v>235.9</v>
      </c>
      <c r="Q261" s="8">
        <f>IF(SUMIFS(Generation_Raw_Data!$C:$C, Generation_Raw_Data!$D:$D,'AG-KIUC 2-52 (a), (c)-(f) '!Q$2, Generation_Raw_Data!$A:$A, 'AG-KIUC 2-52 (a), (c)-(f) '!$B261)&lt;0, 0, SUMIFS(Generation_Raw_Data!$C:$C, Generation_Raw_Data!$D:$D,'AG-KIUC 2-52 (a), (c)-(f) '!Q$2, Generation_Raw_Data!$A:$A, 'AG-KIUC 2-52 (a), (c)-(f) '!$B261))</f>
        <v>274.60000000000002</v>
      </c>
      <c r="R261" s="8">
        <f>IF(SUMIFS(Generation_Raw_Data!$C:$C, Generation_Raw_Data!$D:$D,'AG-KIUC 2-52 (a), (c)-(f) '!R$2, Generation_Raw_Data!$A:$A, 'AG-KIUC 2-52 (a), (c)-(f) '!$B261)&lt;0, 0, SUMIFS(Generation_Raw_Data!$C:$C, Generation_Raw_Data!$D:$D,'AG-KIUC 2-52 (a), (c)-(f) '!R$2, Generation_Raw_Data!$A:$A, 'AG-KIUC 2-52 (a), (c)-(f) '!$B261))</f>
        <v>301.10000000000002</v>
      </c>
      <c r="S261" s="8">
        <f>IF(SUMIFS(Generation_Raw_Data!$C:$C, Generation_Raw_Data!$D:$D,'AG-KIUC 2-52 (a), (c)-(f) '!S$2, Generation_Raw_Data!$A:$A, 'AG-KIUC 2-52 (a), (c)-(f) '!$B261)&lt;0, 0, SUMIFS(Generation_Raw_Data!$C:$C, Generation_Raw_Data!$D:$D,'AG-KIUC 2-52 (a), (c)-(f) '!S$2, Generation_Raw_Data!$A:$A, 'AG-KIUC 2-52 (a), (c)-(f) '!$B261))</f>
        <v>415.5</v>
      </c>
      <c r="T261" s="8">
        <f>IF(SUMIFS(Generation_Raw_Data!$C:$C, Generation_Raw_Data!$D:$D,'AG-KIUC 2-52 (a), (c)-(f) '!T$2, Generation_Raw_Data!$A:$A, 'AG-KIUC 2-52 (a), (c)-(f) '!$B261)&lt;0, 0, SUMIFS(Generation_Raw_Data!$C:$C, Generation_Raw_Data!$D:$D,'AG-KIUC 2-52 (a), (c)-(f) '!T$2, Generation_Raw_Data!$A:$A, 'AG-KIUC 2-52 (a), (c)-(f) '!$B261))</f>
        <v>669.2</v>
      </c>
      <c r="U261" s="8">
        <f>IF(SUMIFS(Generation_Raw_Data!$C:$C, Generation_Raw_Data!$D:$D,'AG-KIUC 2-52 (a), (c)-(f) '!U$2, Generation_Raw_Data!$A:$A, 'AG-KIUC 2-52 (a), (c)-(f) '!$B261)&lt;0, 0, SUMIFS(Generation_Raw_Data!$C:$C, Generation_Raw_Data!$D:$D,'AG-KIUC 2-52 (a), (c)-(f) '!U$2, Generation_Raw_Data!$A:$A, 'AG-KIUC 2-52 (a), (c)-(f) '!$B261))</f>
        <v>0</v>
      </c>
      <c r="V261" s="8">
        <f>IF(SUMIFS(Generation_Raw_Data!$C:$C, Generation_Raw_Data!$D:$D,'AG-KIUC 2-52 (a), (c)-(f) '!V$2, Generation_Raw_Data!$A:$A, 'AG-KIUC 2-52 (a), (c)-(f) '!$B261)&lt;0, 0, SUMIFS(Generation_Raw_Data!$C:$C, Generation_Raw_Data!$D:$D,'AG-KIUC 2-52 (a), (c)-(f) '!V$2, Generation_Raw_Data!$A:$A, 'AG-KIUC 2-52 (a), (c)-(f) '!$B261))</f>
        <v>0</v>
      </c>
      <c r="W261" s="8">
        <f>IF(SUMIFS(Generation_Raw_Data!$C:$C, Generation_Raw_Data!$D:$D,'AG-KIUC 2-52 (a), (c)-(f) '!W$2, Generation_Raw_Data!$A:$A, 'AG-KIUC 2-52 (a), (c)-(f) '!$B261)&lt;0, 0, SUMIFS(Generation_Raw_Data!$C:$C, Generation_Raw_Data!$D:$D,'AG-KIUC 2-52 (a), (c)-(f) '!W$2, Generation_Raw_Data!$A:$A, 'AG-KIUC 2-52 (a), (c)-(f) '!$B261))</f>
        <v>0</v>
      </c>
      <c r="X261" s="8">
        <f>IF(SUMIFS(Generation_Raw_Data!$C:$C, Generation_Raw_Data!$D:$D,'AG-KIUC 2-52 (a), (c)-(f) '!X$2, Generation_Raw_Data!$A:$A, 'AG-KIUC 2-52 (a), (c)-(f) '!$B261)&lt;0, 0, SUMIFS(Generation_Raw_Data!$C:$C, Generation_Raw_Data!$D:$D,'AG-KIUC 2-52 (a), (c)-(f) '!X$2, Generation_Raw_Data!$A:$A, 'AG-KIUC 2-52 (a), (c)-(f) '!$B261))</f>
        <v>0</v>
      </c>
      <c r="Y261" s="8">
        <f>IF(SUMIFS(Generation_Raw_Data!$C:$C, Generation_Raw_Data!$D:$D,'AG-KIUC 2-52 (a), (c)-(f) '!Y$2, Generation_Raw_Data!$A:$A, 'AG-KIUC 2-52 (a), (c)-(f) '!$B261)&lt;0, 0, SUMIFS(Generation_Raw_Data!$C:$C, Generation_Raw_Data!$D:$D,'AG-KIUC 2-52 (a), (c)-(f) '!Y$2, Generation_Raw_Data!$A:$A, 'AG-KIUC 2-52 (a), (c)-(f) '!$B261))</f>
        <v>0</v>
      </c>
      <c r="Z261" s="8">
        <f>IF(SUMIFS(Generation_Raw_Data!$C:$C, Generation_Raw_Data!$D:$D,'AG-KIUC 2-52 (a), (c)-(f) '!Z$2, Generation_Raw_Data!$A:$A, 'AG-KIUC 2-52 (a), (c)-(f) '!$B261)&lt;0, 0, SUMIFS(Generation_Raw_Data!$C:$C, Generation_Raw_Data!$D:$D,'AG-KIUC 2-52 (a), (c)-(f) '!Z$2, Generation_Raw_Data!$A:$A, 'AG-KIUC 2-52 (a), (c)-(f) '!$B261))</f>
        <v>0</v>
      </c>
      <c r="AA261" s="8">
        <f>IF(SUMIFS(Generation_Raw_Data!$C:$C, Generation_Raw_Data!$D:$D,'AG-KIUC 2-52 (a), (c)-(f) '!AA$2, Generation_Raw_Data!$A:$A, 'AG-KIUC 2-52 (a), (c)-(f) '!$B261)&lt;0, 0, SUMIFS(Generation_Raw_Data!$C:$C, Generation_Raw_Data!$D:$D,'AG-KIUC 2-52 (a), (c)-(f) '!AA$2, Generation_Raw_Data!$A:$A, 'AG-KIUC 2-52 (a), (c)-(f) '!$B261))</f>
        <v>0</v>
      </c>
      <c r="AB261" s="8">
        <f>IF(SUMIFS(Generation_Raw_Data!$C:$C, Generation_Raw_Data!$D:$D,'AG-KIUC 2-52 (a), (c)-(f) '!AB$2, Generation_Raw_Data!$A:$A, 'AG-KIUC 2-52 (a), (c)-(f) '!$B261)&lt;0, 0, SUMIFS(Generation_Raw_Data!$C:$C, Generation_Raw_Data!$D:$D,'AG-KIUC 2-52 (a), (c)-(f) '!AB$2, Generation_Raw_Data!$A:$A, 'AG-KIUC 2-52 (a), (c)-(f) '!$B261))</f>
        <v>0</v>
      </c>
      <c r="AC261" s="8">
        <f>IF(SUMIFS(Generation_Raw_Data!$C:$C, Generation_Raw_Data!$D:$D,'AG-KIUC 2-52 (a), (c)-(f) '!AC$2, Generation_Raw_Data!$A:$A, 'AG-KIUC 2-52 (a), (c)-(f) '!$B261)&lt;0, 0, SUMIFS(Generation_Raw_Data!$C:$C, Generation_Raw_Data!$D:$D,'AG-KIUC 2-52 (a), (c)-(f) '!AC$2, Generation_Raw_Data!$A:$A, 'AG-KIUC 2-52 (a), (c)-(f) '!$B261))</f>
        <v>0</v>
      </c>
      <c r="AD261" s="8">
        <f>IF(SUMIFS(Generation_Raw_Data!$C:$C, Generation_Raw_Data!$D:$D,'AG-KIUC 2-52 (a), (c)-(f) '!AD$2, Generation_Raw_Data!$A:$A, 'AG-KIUC 2-52 (a), (c)-(f) '!$B261)&lt;0, 0, SUMIFS(Generation_Raw_Data!$C:$C, Generation_Raw_Data!$D:$D,'AG-KIUC 2-52 (a), (c)-(f) '!AD$2, Generation_Raw_Data!$A:$A, 'AG-KIUC 2-52 (a), (c)-(f) '!$B261))</f>
        <v>0</v>
      </c>
      <c r="AE261" s="8">
        <f>IF(SUMIFS(Generation_Raw_Data!$C:$C, Generation_Raw_Data!$D:$D,'AG-KIUC 2-52 (a), (c)-(f) '!AE$2, Generation_Raw_Data!$A:$A, 'AG-KIUC 2-52 (a), (c)-(f) '!$B261)&lt;0, 0, SUMIFS(Generation_Raw_Data!$C:$C, Generation_Raw_Data!$D:$D,'AG-KIUC 2-52 (a), (c)-(f) '!AE$2, Generation_Raw_Data!$A:$A, 'AG-KIUC 2-52 (a), (c)-(f) '!$B261))</f>
        <v>0</v>
      </c>
      <c r="AF261" s="8">
        <f>IF(SUMIFS(Generation_Raw_Data!$C:$C, Generation_Raw_Data!$D:$D,'AG-KIUC 2-52 (a), (c)-(f) '!AF$2, Generation_Raw_Data!$A:$A, 'AG-KIUC 2-52 (a), (c)-(f) '!$B261)&lt;0, 0, SUMIFS(Generation_Raw_Data!$C:$C, Generation_Raw_Data!$D:$D,'AG-KIUC 2-52 (a), (c)-(f) '!AF$2, Generation_Raw_Data!$A:$A, 'AG-KIUC 2-52 (a), (c)-(f) '!$B261))</f>
        <v>0</v>
      </c>
      <c r="AG261" s="8">
        <f>IF(SUMIFS(Generation_Raw_Data!$C:$C, Generation_Raw_Data!$D:$D,'AG-KIUC 2-52 (a), (c)-(f) '!AG$2, Generation_Raw_Data!$A:$A, 'AG-KIUC 2-52 (a), (c)-(f) '!$B261)&lt;0, 0, SUMIFS(Generation_Raw_Data!$C:$C, Generation_Raw_Data!$D:$D,'AG-KIUC 2-52 (a), (c)-(f) '!AG$2, Generation_Raw_Data!$A:$A, 'AG-KIUC 2-52 (a), (c)-(f) '!$B261))</f>
        <v>175</v>
      </c>
      <c r="AH261" s="8">
        <f>IF(SUMIFS(Generation_Raw_Data!$C:$C, Generation_Raw_Data!$D:$D,'AG-KIUC 2-52 (a), (c)-(f) '!AH$2, Generation_Raw_Data!$A:$A, 'AG-KIUC 2-52 (a), (c)-(f) '!$B261)&lt;0, 0, SUMIFS(Generation_Raw_Data!$C:$C, Generation_Raw_Data!$D:$D,'AG-KIUC 2-52 (a), (c)-(f) '!AH$2, Generation_Raw_Data!$A:$A, 'AG-KIUC 2-52 (a), (c)-(f) '!$B261))</f>
        <v>0</v>
      </c>
      <c r="AI261" s="8">
        <f>IF(SUMIFS(Generation_Raw_Data!$C:$C, Generation_Raw_Data!$D:$D,'AG-KIUC 2-52 (a), (c)-(f) '!AI$2, Generation_Raw_Data!$A:$A, 'AG-KIUC 2-52 (a), (c)-(f) '!$B261)&lt;0, 0, SUMIFS(Generation_Raw_Data!$C:$C, Generation_Raw_Data!$D:$D,'AG-KIUC 2-52 (a), (c)-(f) '!AI$2, Generation_Raw_Data!$A:$A, 'AG-KIUC 2-52 (a), (c)-(f) '!$B261))</f>
        <v>0</v>
      </c>
      <c r="AJ261" s="8">
        <f>IF(SUMIFS(Generation_Raw_Data!$C:$C, Generation_Raw_Data!$D:$D,'AG-KIUC 2-52 (a), (c)-(f) '!AJ$2, Generation_Raw_Data!$A:$A, 'AG-KIUC 2-52 (a), (c)-(f) '!$B261)&lt;0, 0, SUMIFS(Generation_Raw_Data!$C:$C, Generation_Raw_Data!$D:$D,'AG-KIUC 2-52 (a), (c)-(f) '!AJ$2, Generation_Raw_Data!$A:$A, 'AG-KIUC 2-52 (a), (c)-(f) '!$B261))</f>
        <v>0</v>
      </c>
      <c r="AK261" s="8">
        <f>IF(SUMIFS(Generation_Raw_Data!$C:$C, Generation_Raw_Data!$D:$D,'AG-KIUC 2-52 (a), (c)-(f) '!AK$2, Generation_Raw_Data!$A:$A, 'AG-KIUC 2-52 (a), (c)-(f) '!$B261)&lt;0, 0, SUMIFS(Generation_Raw_Data!$C:$C, Generation_Raw_Data!$D:$D,'AG-KIUC 2-52 (a), (c)-(f) '!AK$2, Generation_Raw_Data!$A:$A, 'AG-KIUC 2-52 (a), (c)-(f) '!$B261))</f>
        <v>43</v>
      </c>
      <c r="AL261" s="8">
        <f>IF(SUMIFS(Generation_Raw_Data!$C:$C, Generation_Raw_Data!$D:$D,'AG-KIUC 2-52 (a), (c)-(f) '!AL$2, Generation_Raw_Data!$A:$A, 'AG-KIUC 2-52 (a), (c)-(f) '!$B261)&lt;0, 0, SUMIFS(Generation_Raw_Data!$C:$C, Generation_Raw_Data!$D:$D,'AG-KIUC 2-52 (a), (c)-(f) '!AL$2, Generation_Raw_Data!$A:$A, 'AG-KIUC 2-52 (a), (c)-(f) '!$B261))</f>
        <v>0</v>
      </c>
      <c r="AM261" s="8">
        <f>IF(SUMIFS(Generation_Raw_Data!$C:$C, Generation_Raw_Data!$D:$D,'AG-KIUC 2-52 (a), (c)-(f) '!AM$2, Generation_Raw_Data!$A:$A, 'AG-KIUC 2-52 (a), (c)-(f) '!$B261)&lt;0, 0, SUMIFS(Generation_Raw_Data!$C:$C, Generation_Raw_Data!$D:$D,'AG-KIUC 2-52 (a), (c)-(f) '!AM$2, Generation_Raw_Data!$A:$A, 'AG-KIUC 2-52 (a), (c)-(f) '!$B261))</f>
        <v>1.2</v>
      </c>
      <c r="AN261" s="8">
        <f>IF(SUMIFS(Generation_Raw_Data!$C:$C, Generation_Raw_Data!$D:$D,'AG-KIUC 2-52 (a), (c)-(f) '!AN$2, Generation_Raw_Data!$A:$A, 'AG-KIUC 2-52 (a), (c)-(f) '!$B261)&lt;0, 0, SUMIFS(Generation_Raw_Data!$C:$C, Generation_Raw_Data!$D:$D,'AG-KIUC 2-52 (a), (c)-(f) '!AN$2, Generation_Raw_Data!$A:$A, 'AG-KIUC 2-52 (a), (c)-(f) '!$B261))</f>
        <v>0.2</v>
      </c>
    </row>
    <row r="262" spans="1:40" x14ac:dyDescent="0.35">
      <c r="A262" s="1">
        <v>33</v>
      </c>
      <c r="B262" s="2">
        <v>44917.499999999993</v>
      </c>
      <c r="C262" s="16">
        <f>SUMIF(Marginal_Cost_Raw_Data!$A:$A, 'AG-KIUC 2-52 (a), (c)-(f) '!$B262, Marginal_Cost_Raw_Data!$B:$B)</f>
        <v>23.090518695746528</v>
      </c>
      <c r="D262" s="17">
        <f>SUMIFS(CTS_Raw_Data!$C:$C, CTS_Raw_Data!$B:$B, "S", CTS_Raw_Data!$A:$A, 'AG-KIUC 2-52 (a), (c)-(f) '!$B262)</f>
        <v>0</v>
      </c>
      <c r="E262" s="7">
        <f>IFERROR(SUMIFS(CTS_Raw_Data!$D:$D, CTS_Raw_Data!$B:$B, "S", CTS_Raw_Data!$A:$A, 'AG-KIUC 2-52 (a), (c)-(f) '!$B262)/'AG-KIUC 2-52 (a), (c)-(f) '!$D262,0)</f>
        <v>0</v>
      </c>
      <c r="F262" s="14">
        <f>SUMIFS(CTS_Raw_Data!$C:$C, CTS_Raw_Data!$B:$B, "B", CTS_Raw_Data!$A:$A, 'AG-KIUC 2-52 (a), (c)-(f) '!$B262)</f>
        <v>0</v>
      </c>
      <c r="G262" s="7">
        <f>IFERROR(SUMIFS(CTS_Raw_Data!$D:$D, CTS_Raw_Data!$B:$B, "B", CTS_Raw_Data!$A:$A, 'AG-KIUC 2-52 (a), (c)-(f) '!$B262)/'AG-KIUC 2-52 (a), (c)-(f) '!$F262,0)</f>
        <v>0</v>
      </c>
      <c r="H262" s="19">
        <f>SUMIF(ACE_Raw_Data!$A:$A, 'AG-KIUC 2-52 (a), (c)-(f) '!$B262, ACE_Raw_Data!$B:$B)</f>
        <v>-5.2951302279035248</v>
      </c>
      <c r="I262" s="21">
        <f>IF(SUMIFS(Generation_Raw_Data!$C:$C, Generation_Raw_Data!$D:$D,'AG-KIUC 2-52 (a), (c)-(f) '!I$2, Generation_Raw_Data!$A:$A, 'AG-KIUC 2-52 (a), (c)-(f) '!$B262)&lt;0, 0, SUMIFS(Generation_Raw_Data!$C:$C, Generation_Raw_Data!$D:$D,'AG-KIUC 2-52 (a), (c)-(f) '!I$2, Generation_Raw_Data!$A:$A, 'AG-KIUC 2-52 (a), (c)-(f) '!$B262))</f>
        <v>149</v>
      </c>
      <c r="J262" s="8">
        <f>IF(SUMIFS(Generation_Raw_Data!$C:$C, Generation_Raw_Data!$D:$D,'AG-KIUC 2-52 (a), (c)-(f) '!J$2, Generation_Raw_Data!$A:$A, 'AG-KIUC 2-52 (a), (c)-(f) '!$B262)&lt;0, 0, SUMIFS(Generation_Raw_Data!$C:$C, Generation_Raw_Data!$D:$D,'AG-KIUC 2-52 (a), (c)-(f) '!J$2, Generation_Raw_Data!$A:$A, 'AG-KIUC 2-52 (a), (c)-(f) '!$B262))</f>
        <v>683.2</v>
      </c>
      <c r="K262" s="8">
        <f>IF(SUMIFS(Generation_Raw_Data!$C:$C, Generation_Raw_Data!$D:$D,'AG-KIUC 2-52 (a), (c)-(f) '!K$2, Generation_Raw_Data!$A:$A, 'AG-KIUC 2-52 (a), (c)-(f) '!$B262)&lt;0, 0, SUMIFS(Generation_Raw_Data!$C:$C, Generation_Raw_Data!$D:$D,'AG-KIUC 2-52 (a), (c)-(f) '!K$2, Generation_Raw_Data!$A:$A, 'AG-KIUC 2-52 (a), (c)-(f) '!$B262))</f>
        <v>289</v>
      </c>
      <c r="L262" s="8">
        <f>IF(SUMIFS(Generation_Raw_Data!$C:$C, Generation_Raw_Data!$D:$D,'AG-KIUC 2-52 (a), (c)-(f) '!L$2, Generation_Raw_Data!$A:$A, 'AG-KIUC 2-52 (a), (c)-(f) '!$B262)&lt;0, 0, SUMIFS(Generation_Raw_Data!$C:$C, Generation_Raw_Data!$D:$D,'AG-KIUC 2-52 (a), (c)-(f) '!L$2, Generation_Raw_Data!$A:$A, 'AG-KIUC 2-52 (a), (c)-(f) '!$B262))</f>
        <v>230</v>
      </c>
      <c r="M262" s="8">
        <f>IF(SUMIFS(Generation_Raw_Data!$C:$C, Generation_Raw_Data!$D:$D,'AG-KIUC 2-52 (a), (c)-(f) '!M$2, Generation_Raw_Data!$A:$A, 'AG-KIUC 2-52 (a), (c)-(f) '!$B262)&lt;0, 0, SUMIFS(Generation_Raw_Data!$C:$C, Generation_Raw_Data!$D:$D,'AG-KIUC 2-52 (a), (c)-(f) '!M$2, Generation_Raw_Data!$A:$A, 'AG-KIUC 2-52 (a), (c)-(f) '!$B262))</f>
        <v>314</v>
      </c>
      <c r="N262" s="8">
        <f>IF(SUMIFS(Generation_Raw_Data!$C:$C, Generation_Raw_Data!$D:$D,'AG-KIUC 2-52 (a), (c)-(f) '!N$2, Generation_Raw_Data!$A:$A, 'AG-KIUC 2-52 (a), (c)-(f) '!$B262)&lt;0, 0, SUMIFS(Generation_Raw_Data!$C:$C, Generation_Raw_Data!$D:$D,'AG-KIUC 2-52 (a), (c)-(f) '!N$2, Generation_Raw_Data!$A:$A, 'AG-KIUC 2-52 (a), (c)-(f) '!$B262))</f>
        <v>238</v>
      </c>
      <c r="O262" s="8">
        <f>IF(SUMIFS(Generation_Raw_Data!$C:$C, Generation_Raw_Data!$D:$D,'AG-KIUC 2-52 (a), (c)-(f) '!O$2, Generation_Raw_Data!$A:$A, 'AG-KIUC 2-52 (a), (c)-(f) '!$B262)&lt;0, 0, SUMIFS(Generation_Raw_Data!$C:$C, Generation_Raw_Data!$D:$D,'AG-KIUC 2-52 (a), (c)-(f) '!O$2, Generation_Raw_Data!$A:$A, 'AG-KIUC 2-52 (a), (c)-(f) '!$B262))</f>
        <v>195.2</v>
      </c>
      <c r="P262" s="8">
        <f>IF(SUMIFS(Generation_Raw_Data!$C:$C, Generation_Raw_Data!$D:$D,'AG-KIUC 2-52 (a), (c)-(f) '!P$2, Generation_Raw_Data!$A:$A, 'AG-KIUC 2-52 (a), (c)-(f) '!$B262)&lt;0, 0, SUMIFS(Generation_Raw_Data!$C:$C, Generation_Raw_Data!$D:$D,'AG-KIUC 2-52 (a), (c)-(f) '!P$2, Generation_Raw_Data!$A:$A, 'AG-KIUC 2-52 (a), (c)-(f) '!$B262))</f>
        <v>232.9</v>
      </c>
      <c r="Q262" s="8">
        <f>IF(SUMIFS(Generation_Raw_Data!$C:$C, Generation_Raw_Data!$D:$D,'AG-KIUC 2-52 (a), (c)-(f) '!Q$2, Generation_Raw_Data!$A:$A, 'AG-KIUC 2-52 (a), (c)-(f) '!$B262)&lt;0, 0, SUMIFS(Generation_Raw_Data!$C:$C, Generation_Raw_Data!$D:$D,'AG-KIUC 2-52 (a), (c)-(f) '!Q$2, Generation_Raw_Data!$A:$A, 'AG-KIUC 2-52 (a), (c)-(f) '!$B262))</f>
        <v>269</v>
      </c>
      <c r="R262" s="8">
        <f>IF(SUMIFS(Generation_Raw_Data!$C:$C, Generation_Raw_Data!$D:$D,'AG-KIUC 2-52 (a), (c)-(f) '!R$2, Generation_Raw_Data!$A:$A, 'AG-KIUC 2-52 (a), (c)-(f) '!$B262)&lt;0, 0, SUMIFS(Generation_Raw_Data!$C:$C, Generation_Raw_Data!$D:$D,'AG-KIUC 2-52 (a), (c)-(f) '!R$2, Generation_Raw_Data!$A:$A, 'AG-KIUC 2-52 (a), (c)-(f) '!$B262))</f>
        <v>299.3</v>
      </c>
      <c r="S262" s="8">
        <f>IF(SUMIFS(Generation_Raw_Data!$C:$C, Generation_Raw_Data!$D:$D,'AG-KIUC 2-52 (a), (c)-(f) '!S$2, Generation_Raw_Data!$A:$A, 'AG-KIUC 2-52 (a), (c)-(f) '!$B262)&lt;0, 0, SUMIFS(Generation_Raw_Data!$C:$C, Generation_Raw_Data!$D:$D,'AG-KIUC 2-52 (a), (c)-(f) '!S$2, Generation_Raw_Data!$A:$A, 'AG-KIUC 2-52 (a), (c)-(f) '!$B262))</f>
        <v>415.5</v>
      </c>
      <c r="T262" s="8">
        <f>IF(SUMIFS(Generation_Raw_Data!$C:$C, Generation_Raw_Data!$D:$D,'AG-KIUC 2-52 (a), (c)-(f) '!T$2, Generation_Raw_Data!$A:$A, 'AG-KIUC 2-52 (a), (c)-(f) '!$B262)&lt;0, 0, SUMIFS(Generation_Raw_Data!$C:$C, Generation_Raw_Data!$D:$D,'AG-KIUC 2-52 (a), (c)-(f) '!T$2, Generation_Raw_Data!$A:$A, 'AG-KIUC 2-52 (a), (c)-(f) '!$B262))</f>
        <v>670.4</v>
      </c>
      <c r="U262" s="8">
        <f>IF(SUMIFS(Generation_Raw_Data!$C:$C, Generation_Raw_Data!$D:$D,'AG-KIUC 2-52 (a), (c)-(f) '!U$2, Generation_Raw_Data!$A:$A, 'AG-KIUC 2-52 (a), (c)-(f) '!$B262)&lt;0, 0, SUMIFS(Generation_Raw_Data!$C:$C, Generation_Raw_Data!$D:$D,'AG-KIUC 2-52 (a), (c)-(f) '!U$2, Generation_Raw_Data!$A:$A, 'AG-KIUC 2-52 (a), (c)-(f) '!$B262))</f>
        <v>0</v>
      </c>
      <c r="V262" s="8">
        <f>IF(SUMIFS(Generation_Raw_Data!$C:$C, Generation_Raw_Data!$D:$D,'AG-KIUC 2-52 (a), (c)-(f) '!V$2, Generation_Raw_Data!$A:$A, 'AG-KIUC 2-52 (a), (c)-(f) '!$B262)&lt;0, 0, SUMIFS(Generation_Raw_Data!$C:$C, Generation_Raw_Data!$D:$D,'AG-KIUC 2-52 (a), (c)-(f) '!V$2, Generation_Raw_Data!$A:$A, 'AG-KIUC 2-52 (a), (c)-(f) '!$B262))</f>
        <v>0</v>
      </c>
      <c r="W262" s="8">
        <f>IF(SUMIFS(Generation_Raw_Data!$C:$C, Generation_Raw_Data!$D:$D,'AG-KIUC 2-52 (a), (c)-(f) '!W$2, Generation_Raw_Data!$A:$A, 'AG-KIUC 2-52 (a), (c)-(f) '!$B262)&lt;0, 0, SUMIFS(Generation_Raw_Data!$C:$C, Generation_Raw_Data!$D:$D,'AG-KIUC 2-52 (a), (c)-(f) '!W$2, Generation_Raw_Data!$A:$A, 'AG-KIUC 2-52 (a), (c)-(f) '!$B262))</f>
        <v>0</v>
      </c>
      <c r="X262" s="8">
        <f>IF(SUMIFS(Generation_Raw_Data!$C:$C, Generation_Raw_Data!$D:$D,'AG-KIUC 2-52 (a), (c)-(f) '!X$2, Generation_Raw_Data!$A:$A, 'AG-KIUC 2-52 (a), (c)-(f) '!$B262)&lt;0, 0, SUMIFS(Generation_Raw_Data!$C:$C, Generation_Raw_Data!$D:$D,'AG-KIUC 2-52 (a), (c)-(f) '!X$2, Generation_Raw_Data!$A:$A, 'AG-KIUC 2-52 (a), (c)-(f) '!$B262))</f>
        <v>0</v>
      </c>
      <c r="Y262" s="8">
        <f>IF(SUMIFS(Generation_Raw_Data!$C:$C, Generation_Raw_Data!$D:$D,'AG-KIUC 2-52 (a), (c)-(f) '!Y$2, Generation_Raw_Data!$A:$A, 'AG-KIUC 2-52 (a), (c)-(f) '!$B262)&lt;0, 0, SUMIFS(Generation_Raw_Data!$C:$C, Generation_Raw_Data!$D:$D,'AG-KIUC 2-52 (a), (c)-(f) '!Y$2, Generation_Raw_Data!$A:$A, 'AG-KIUC 2-52 (a), (c)-(f) '!$B262))</f>
        <v>0</v>
      </c>
      <c r="Z262" s="8">
        <f>IF(SUMIFS(Generation_Raw_Data!$C:$C, Generation_Raw_Data!$D:$D,'AG-KIUC 2-52 (a), (c)-(f) '!Z$2, Generation_Raw_Data!$A:$A, 'AG-KIUC 2-52 (a), (c)-(f) '!$B262)&lt;0, 0, SUMIFS(Generation_Raw_Data!$C:$C, Generation_Raw_Data!$D:$D,'AG-KIUC 2-52 (a), (c)-(f) '!Z$2, Generation_Raw_Data!$A:$A, 'AG-KIUC 2-52 (a), (c)-(f) '!$B262))</f>
        <v>0</v>
      </c>
      <c r="AA262" s="8">
        <f>IF(SUMIFS(Generation_Raw_Data!$C:$C, Generation_Raw_Data!$D:$D,'AG-KIUC 2-52 (a), (c)-(f) '!AA$2, Generation_Raw_Data!$A:$A, 'AG-KIUC 2-52 (a), (c)-(f) '!$B262)&lt;0, 0, SUMIFS(Generation_Raw_Data!$C:$C, Generation_Raw_Data!$D:$D,'AG-KIUC 2-52 (a), (c)-(f) '!AA$2, Generation_Raw_Data!$A:$A, 'AG-KIUC 2-52 (a), (c)-(f) '!$B262))</f>
        <v>0</v>
      </c>
      <c r="AB262" s="8">
        <f>IF(SUMIFS(Generation_Raw_Data!$C:$C, Generation_Raw_Data!$D:$D,'AG-KIUC 2-52 (a), (c)-(f) '!AB$2, Generation_Raw_Data!$A:$A, 'AG-KIUC 2-52 (a), (c)-(f) '!$B262)&lt;0, 0, SUMIFS(Generation_Raw_Data!$C:$C, Generation_Raw_Data!$D:$D,'AG-KIUC 2-52 (a), (c)-(f) '!AB$2, Generation_Raw_Data!$A:$A, 'AG-KIUC 2-52 (a), (c)-(f) '!$B262))</f>
        <v>0</v>
      </c>
      <c r="AC262" s="8">
        <f>IF(SUMIFS(Generation_Raw_Data!$C:$C, Generation_Raw_Data!$D:$D,'AG-KIUC 2-52 (a), (c)-(f) '!AC$2, Generation_Raw_Data!$A:$A, 'AG-KIUC 2-52 (a), (c)-(f) '!$B262)&lt;0, 0, SUMIFS(Generation_Raw_Data!$C:$C, Generation_Raw_Data!$D:$D,'AG-KIUC 2-52 (a), (c)-(f) '!AC$2, Generation_Raw_Data!$A:$A, 'AG-KIUC 2-52 (a), (c)-(f) '!$B262))</f>
        <v>0</v>
      </c>
      <c r="AD262" s="8">
        <f>IF(SUMIFS(Generation_Raw_Data!$C:$C, Generation_Raw_Data!$D:$D,'AG-KIUC 2-52 (a), (c)-(f) '!AD$2, Generation_Raw_Data!$A:$A, 'AG-KIUC 2-52 (a), (c)-(f) '!$B262)&lt;0, 0, SUMIFS(Generation_Raw_Data!$C:$C, Generation_Raw_Data!$D:$D,'AG-KIUC 2-52 (a), (c)-(f) '!AD$2, Generation_Raw_Data!$A:$A, 'AG-KIUC 2-52 (a), (c)-(f) '!$B262))</f>
        <v>0</v>
      </c>
      <c r="AE262" s="8">
        <f>IF(SUMIFS(Generation_Raw_Data!$C:$C, Generation_Raw_Data!$D:$D,'AG-KIUC 2-52 (a), (c)-(f) '!AE$2, Generation_Raw_Data!$A:$A, 'AG-KIUC 2-52 (a), (c)-(f) '!$B262)&lt;0, 0, SUMIFS(Generation_Raw_Data!$C:$C, Generation_Raw_Data!$D:$D,'AG-KIUC 2-52 (a), (c)-(f) '!AE$2, Generation_Raw_Data!$A:$A, 'AG-KIUC 2-52 (a), (c)-(f) '!$B262))</f>
        <v>0</v>
      </c>
      <c r="AF262" s="8">
        <f>IF(SUMIFS(Generation_Raw_Data!$C:$C, Generation_Raw_Data!$D:$D,'AG-KIUC 2-52 (a), (c)-(f) '!AF$2, Generation_Raw_Data!$A:$A, 'AG-KIUC 2-52 (a), (c)-(f) '!$B262)&lt;0, 0, SUMIFS(Generation_Raw_Data!$C:$C, Generation_Raw_Data!$D:$D,'AG-KIUC 2-52 (a), (c)-(f) '!AF$2, Generation_Raw_Data!$A:$A, 'AG-KIUC 2-52 (a), (c)-(f) '!$B262))</f>
        <v>0</v>
      </c>
      <c r="AG262" s="8">
        <f>IF(SUMIFS(Generation_Raw_Data!$C:$C, Generation_Raw_Data!$D:$D,'AG-KIUC 2-52 (a), (c)-(f) '!AG$2, Generation_Raw_Data!$A:$A, 'AG-KIUC 2-52 (a), (c)-(f) '!$B262)&lt;0, 0, SUMIFS(Generation_Raw_Data!$C:$C, Generation_Raw_Data!$D:$D,'AG-KIUC 2-52 (a), (c)-(f) '!AG$2, Generation_Raw_Data!$A:$A, 'AG-KIUC 2-52 (a), (c)-(f) '!$B262))</f>
        <v>174</v>
      </c>
      <c r="AH262" s="8">
        <f>IF(SUMIFS(Generation_Raw_Data!$C:$C, Generation_Raw_Data!$D:$D,'AG-KIUC 2-52 (a), (c)-(f) '!AH$2, Generation_Raw_Data!$A:$A, 'AG-KIUC 2-52 (a), (c)-(f) '!$B262)&lt;0, 0, SUMIFS(Generation_Raw_Data!$C:$C, Generation_Raw_Data!$D:$D,'AG-KIUC 2-52 (a), (c)-(f) '!AH$2, Generation_Raw_Data!$A:$A, 'AG-KIUC 2-52 (a), (c)-(f) '!$B262))</f>
        <v>0</v>
      </c>
      <c r="AI262" s="8">
        <f>IF(SUMIFS(Generation_Raw_Data!$C:$C, Generation_Raw_Data!$D:$D,'AG-KIUC 2-52 (a), (c)-(f) '!AI$2, Generation_Raw_Data!$A:$A, 'AG-KIUC 2-52 (a), (c)-(f) '!$B262)&lt;0, 0, SUMIFS(Generation_Raw_Data!$C:$C, Generation_Raw_Data!$D:$D,'AG-KIUC 2-52 (a), (c)-(f) '!AI$2, Generation_Raw_Data!$A:$A, 'AG-KIUC 2-52 (a), (c)-(f) '!$B262))</f>
        <v>0</v>
      </c>
      <c r="AJ262" s="8">
        <f>IF(SUMIFS(Generation_Raw_Data!$C:$C, Generation_Raw_Data!$D:$D,'AG-KIUC 2-52 (a), (c)-(f) '!AJ$2, Generation_Raw_Data!$A:$A, 'AG-KIUC 2-52 (a), (c)-(f) '!$B262)&lt;0, 0, SUMIFS(Generation_Raw_Data!$C:$C, Generation_Raw_Data!$D:$D,'AG-KIUC 2-52 (a), (c)-(f) '!AJ$2, Generation_Raw_Data!$A:$A, 'AG-KIUC 2-52 (a), (c)-(f) '!$B262))</f>
        <v>0</v>
      </c>
      <c r="AK262" s="8">
        <f>IF(SUMIFS(Generation_Raw_Data!$C:$C, Generation_Raw_Data!$D:$D,'AG-KIUC 2-52 (a), (c)-(f) '!AK$2, Generation_Raw_Data!$A:$A, 'AG-KIUC 2-52 (a), (c)-(f) '!$B262)&lt;0, 0, SUMIFS(Generation_Raw_Data!$C:$C, Generation_Raw_Data!$D:$D,'AG-KIUC 2-52 (a), (c)-(f) '!AK$2, Generation_Raw_Data!$A:$A, 'AG-KIUC 2-52 (a), (c)-(f) '!$B262))</f>
        <v>43</v>
      </c>
      <c r="AL262" s="8">
        <f>IF(SUMIFS(Generation_Raw_Data!$C:$C, Generation_Raw_Data!$D:$D,'AG-KIUC 2-52 (a), (c)-(f) '!AL$2, Generation_Raw_Data!$A:$A, 'AG-KIUC 2-52 (a), (c)-(f) '!$B262)&lt;0, 0, SUMIFS(Generation_Raw_Data!$C:$C, Generation_Raw_Data!$D:$D,'AG-KIUC 2-52 (a), (c)-(f) '!AL$2, Generation_Raw_Data!$A:$A, 'AG-KIUC 2-52 (a), (c)-(f) '!$B262))</f>
        <v>0</v>
      </c>
      <c r="AM262" s="8">
        <f>IF(SUMIFS(Generation_Raw_Data!$C:$C, Generation_Raw_Data!$D:$D,'AG-KIUC 2-52 (a), (c)-(f) '!AM$2, Generation_Raw_Data!$A:$A, 'AG-KIUC 2-52 (a), (c)-(f) '!$B262)&lt;0, 0, SUMIFS(Generation_Raw_Data!$C:$C, Generation_Raw_Data!$D:$D,'AG-KIUC 2-52 (a), (c)-(f) '!AM$2, Generation_Raw_Data!$A:$A, 'AG-KIUC 2-52 (a), (c)-(f) '!$B262))</f>
        <v>0.8</v>
      </c>
      <c r="AN262" s="8">
        <f>IF(SUMIFS(Generation_Raw_Data!$C:$C, Generation_Raw_Data!$D:$D,'AG-KIUC 2-52 (a), (c)-(f) '!AN$2, Generation_Raw_Data!$A:$A, 'AG-KIUC 2-52 (a), (c)-(f) '!$B262)&lt;0, 0, SUMIFS(Generation_Raw_Data!$C:$C, Generation_Raw_Data!$D:$D,'AG-KIUC 2-52 (a), (c)-(f) '!AN$2, Generation_Raw_Data!$A:$A, 'AG-KIUC 2-52 (a), (c)-(f) '!$B262))</f>
        <v>0.2</v>
      </c>
    </row>
    <row r="263" spans="1:40" x14ac:dyDescent="0.35">
      <c r="A263" s="1">
        <v>33</v>
      </c>
      <c r="B263" s="2">
        <v>44917.541666666657</v>
      </c>
      <c r="C263" s="16">
        <f>SUMIF(Marginal_Cost_Raw_Data!$A:$A, 'AG-KIUC 2-52 (a), (c)-(f) '!$B263, Marginal_Cost_Raw_Data!$B:$B)</f>
        <v>22.727702809244789</v>
      </c>
      <c r="D263" s="17">
        <f>SUMIFS(CTS_Raw_Data!$C:$C, CTS_Raw_Data!$B:$B, "S", CTS_Raw_Data!$A:$A, 'AG-KIUC 2-52 (a), (c)-(f) '!$B263)</f>
        <v>0</v>
      </c>
      <c r="E263" s="7">
        <f>IFERROR(SUMIFS(CTS_Raw_Data!$D:$D, CTS_Raw_Data!$B:$B, "S", CTS_Raw_Data!$A:$A, 'AG-KIUC 2-52 (a), (c)-(f) '!$B263)/'AG-KIUC 2-52 (a), (c)-(f) '!$D263,0)</f>
        <v>0</v>
      </c>
      <c r="F263" s="14">
        <f>SUMIFS(CTS_Raw_Data!$C:$C, CTS_Raw_Data!$B:$B, "B", CTS_Raw_Data!$A:$A, 'AG-KIUC 2-52 (a), (c)-(f) '!$B263)</f>
        <v>0</v>
      </c>
      <c r="G263" s="7">
        <f>IFERROR(SUMIFS(CTS_Raw_Data!$D:$D, CTS_Raw_Data!$B:$B, "B", CTS_Raw_Data!$A:$A, 'AG-KIUC 2-52 (a), (c)-(f) '!$B263)/'AG-KIUC 2-52 (a), (c)-(f) '!$F263,0)</f>
        <v>0</v>
      </c>
      <c r="H263" s="19">
        <f>SUMIF(ACE_Raw_Data!$A:$A, 'AG-KIUC 2-52 (a), (c)-(f) '!$B263, ACE_Raw_Data!$B:$B)</f>
        <v>1.8451827628579405</v>
      </c>
      <c r="I263" s="21">
        <f>IF(SUMIFS(Generation_Raw_Data!$C:$C, Generation_Raw_Data!$D:$D,'AG-KIUC 2-52 (a), (c)-(f) '!I$2, Generation_Raw_Data!$A:$A, 'AG-KIUC 2-52 (a), (c)-(f) '!$B263)&lt;0, 0, SUMIFS(Generation_Raw_Data!$C:$C, Generation_Raw_Data!$D:$D,'AG-KIUC 2-52 (a), (c)-(f) '!I$2, Generation_Raw_Data!$A:$A, 'AG-KIUC 2-52 (a), (c)-(f) '!$B263))</f>
        <v>149</v>
      </c>
      <c r="J263" s="8">
        <f>IF(SUMIFS(Generation_Raw_Data!$C:$C, Generation_Raw_Data!$D:$D,'AG-KIUC 2-52 (a), (c)-(f) '!J$2, Generation_Raw_Data!$A:$A, 'AG-KIUC 2-52 (a), (c)-(f) '!$B263)&lt;0, 0, SUMIFS(Generation_Raw_Data!$C:$C, Generation_Raw_Data!$D:$D,'AG-KIUC 2-52 (a), (c)-(f) '!J$2, Generation_Raw_Data!$A:$A, 'AG-KIUC 2-52 (a), (c)-(f) '!$B263))</f>
        <v>665.59999999999991</v>
      </c>
      <c r="K263" s="8">
        <f>IF(SUMIFS(Generation_Raw_Data!$C:$C, Generation_Raw_Data!$D:$D,'AG-KIUC 2-52 (a), (c)-(f) '!K$2, Generation_Raw_Data!$A:$A, 'AG-KIUC 2-52 (a), (c)-(f) '!$B263)&lt;0, 0, SUMIFS(Generation_Raw_Data!$C:$C, Generation_Raw_Data!$D:$D,'AG-KIUC 2-52 (a), (c)-(f) '!K$2, Generation_Raw_Data!$A:$A, 'AG-KIUC 2-52 (a), (c)-(f) '!$B263))</f>
        <v>269</v>
      </c>
      <c r="L263" s="8">
        <f>IF(SUMIFS(Generation_Raw_Data!$C:$C, Generation_Raw_Data!$D:$D,'AG-KIUC 2-52 (a), (c)-(f) '!L$2, Generation_Raw_Data!$A:$A, 'AG-KIUC 2-52 (a), (c)-(f) '!$B263)&lt;0, 0, SUMIFS(Generation_Raw_Data!$C:$C, Generation_Raw_Data!$D:$D,'AG-KIUC 2-52 (a), (c)-(f) '!L$2, Generation_Raw_Data!$A:$A, 'AG-KIUC 2-52 (a), (c)-(f) '!$B263))</f>
        <v>226</v>
      </c>
      <c r="M263" s="8">
        <f>IF(SUMIFS(Generation_Raw_Data!$C:$C, Generation_Raw_Data!$D:$D,'AG-KIUC 2-52 (a), (c)-(f) '!M$2, Generation_Raw_Data!$A:$A, 'AG-KIUC 2-52 (a), (c)-(f) '!$B263)&lt;0, 0, SUMIFS(Generation_Raw_Data!$C:$C, Generation_Raw_Data!$D:$D,'AG-KIUC 2-52 (a), (c)-(f) '!M$2, Generation_Raw_Data!$A:$A, 'AG-KIUC 2-52 (a), (c)-(f) '!$B263))</f>
        <v>285</v>
      </c>
      <c r="N263" s="8">
        <f>IF(SUMIFS(Generation_Raw_Data!$C:$C, Generation_Raw_Data!$D:$D,'AG-KIUC 2-52 (a), (c)-(f) '!N$2, Generation_Raw_Data!$A:$A, 'AG-KIUC 2-52 (a), (c)-(f) '!$B263)&lt;0, 0, SUMIFS(Generation_Raw_Data!$C:$C, Generation_Raw_Data!$D:$D,'AG-KIUC 2-52 (a), (c)-(f) '!N$2, Generation_Raw_Data!$A:$A, 'AG-KIUC 2-52 (a), (c)-(f) '!$B263))</f>
        <v>217</v>
      </c>
      <c r="O263" s="8">
        <f>IF(SUMIFS(Generation_Raw_Data!$C:$C, Generation_Raw_Data!$D:$D,'AG-KIUC 2-52 (a), (c)-(f) '!O$2, Generation_Raw_Data!$A:$A, 'AG-KIUC 2-52 (a), (c)-(f) '!$B263)&lt;0, 0, SUMIFS(Generation_Raw_Data!$C:$C, Generation_Raw_Data!$D:$D,'AG-KIUC 2-52 (a), (c)-(f) '!O$2, Generation_Raw_Data!$A:$A, 'AG-KIUC 2-52 (a), (c)-(f) '!$B263))</f>
        <v>177.6</v>
      </c>
      <c r="P263" s="8">
        <f>IF(SUMIFS(Generation_Raw_Data!$C:$C, Generation_Raw_Data!$D:$D,'AG-KIUC 2-52 (a), (c)-(f) '!P$2, Generation_Raw_Data!$A:$A, 'AG-KIUC 2-52 (a), (c)-(f) '!$B263)&lt;0, 0, SUMIFS(Generation_Raw_Data!$C:$C, Generation_Raw_Data!$D:$D,'AG-KIUC 2-52 (a), (c)-(f) '!P$2, Generation_Raw_Data!$A:$A, 'AG-KIUC 2-52 (a), (c)-(f) '!$B263))</f>
        <v>234</v>
      </c>
      <c r="Q263" s="8">
        <f>IF(SUMIFS(Generation_Raw_Data!$C:$C, Generation_Raw_Data!$D:$D,'AG-KIUC 2-52 (a), (c)-(f) '!Q$2, Generation_Raw_Data!$A:$A, 'AG-KIUC 2-52 (a), (c)-(f) '!$B263)&lt;0, 0, SUMIFS(Generation_Raw_Data!$C:$C, Generation_Raw_Data!$D:$D,'AG-KIUC 2-52 (a), (c)-(f) '!Q$2, Generation_Raw_Data!$A:$A, 'AG-KIUC 2-52 (a), (c)-(f) '!$B263))</f>
        <v>269.8</v>
      </c>
      <c r="R263" s="8">
        <f>IF(SUMIFS(Generation_Raw_Data!$C:$C, Generation_Raw_Data!$D:$D,'AG-KIUC 2-52 (a), (c)-(f) '!R$2, Generation_Raw_Data!$A:$A, 'AG-KIUC 2-52 (a), (c)-(f) '!$B263)&lt;0, 0, SUMIFS(Generation_Raw_Data!$C:$C, Generation_Raw_Data!$D:$D,'AG-KIUC 2-52 (a), (c)-(f) '!R$2, Generation_Raw_Data!$A:$A, 'AG-KIUC 2-52 (a), (c)-(f) '!$B263))</f>
        <v>292.7</v>
      </c>
      <c r="S263" s="8">
        <f>IF(SUMIFS(Generation_Raw_Data!$C:$C, Generation_Raw_Data!$D:$D,'AG-KIUC 2-52 (a), (c)-(f) '!S$2, Generation_Raw_Data!$A:$A, 'AG-KIUC 2-52 (a), (c)-(f) '!$B263)&lt;0, 0, SUMIFS(Generation_Raw_Data!$C:$C, Generation_Raw_Data!$D:$D,'AG-KIUC 2-52 (a), (c)-(f) '!S$2, Generation_Raw_Data!$A:$A, 'AG-KIUC 2-52 (a), (c)-(f) '!$B263))</f>
        <v>390.5</v>
      </c>
      <c r="T263" s="8">
        <f>IF(SUMIFS(Generation_Raw_Data!$C:$C, Generation_Raw_Data!$D:$D,'AG-KIUC 2-52 (a), (c)-(f) '!T$2, Generation_Raw_Data!$A:$A, 'AG-KIUC 2-52 (a), (c)-(f) '!$B263)&lt;0, 0, SUMIFS(Generation_Raw_Data!$C:$C, Generation_Raw_Data!$D:$D,'AG-KIUC 2-52 (a), (c)-(f) '!T$2, Generation_Raw_Data!$A:$A, 'AG-KIUC 2-52 (a), (c)-(f) '!$B263))</f>
        <v>670.4</v>
      </c>
      <c r="U263" s="8">
        <f>IF(SUMIFS(Generation_Raw_Data!$C:$C, Generation_Raw_Data!$D:$D,'AG-KIUC 2-52 (a), (c)-(f) '!U$2, Generation_Raw_Data!$A:$A, 'AG-KIUC 2-52 (a), (c)-(f) '!$B263)&lt;0, 0, SUMIFS(Generation_Raw_Data!$C:$C, Generation_Raw_Data!$D:$D,'AG-KIUC 2-52 (a), (c)-(f) '!U$2, Generation_Raw_Data!$A:$A, 'AG-KIUC 2-52 (a), (c)-(f) '!$B263))</f>
        <v>0</v>
      </c>
      <c r="V263" s="8">
        <f>IF(SUMIFS(Generation_Raw_Data!$C:$C, Generation_Raw_Data!$D:$D,'AG-KIUC 2-52 (a), (c)-(f) '!V$2, Generation_Raw_Data!$A:$A, 'AG-KIUC 2-52 (a), (c)-(f) '!$B263)&lt;0, 0, SUMIFS(Generation_Raw_Data!$C:$C, Generation_Raw_Data!$D:$D,'AG-KIUC 2-52 (a), (c)-(f) '!V$2, Generation_Raw_Data!$A:$A, 'AG-KIUC 2-52 (a), (c)-(f) '!$B263))</f>
        <v>0</v>
      </c>
      <c r="W263" s="8">
        <f>IF(SUMIFS(Generation_Raw_Data!$C:$C, Generation_Raw_Data!$D:$D,'AG-KIUC 2-52 (a), (c)-(f) '!W$2, Generation_Raw_Data!$A:$A, 'AG-KIUC 2-52 (a), (c)-(f) '!$B263)&lt;0, 0, SUMIFS(Generation_Raw_Data!$C:$C, Generation_Raw_Data!$D:$D,'AG-KIUC 2-52 (a), (c)-(f) '!W$2, Generation_Raw_Data!$A:$A, 'AG-KIUC 2-52 (a), (c)-(f) '!$B263))</f>
        <v>0</v>
      </c>
      <c r="X263" s="8">
        <f>IF(SUMIFS(Generation_Raw_Data!$C:$C, Generation_Raw_Data!$D:$D,'AG-KIUC 2-52 (a), (c)-(f) '!X$2, Generation_Raw_Data!$A:$A, 'AG-KIUC 2-52 (a), (c)-(f) '!$B263)&lt;0, 0, SUMIFS(Generation_Raw_Data!$C:$C, Generation_Raw_Data!$D:$D,'AG-KIUC 2-52 (a), (c)-(f) '!X$2, Generation_Raw_Data!$A:$A, 'AG-KIUC 2-52 (a), (c)-(f) '!$B263))</f>
        <v>0</v>
      </c>
      <c r="Y263" s="8">
        <f>IF(SUMIFS(Generation_Raw_Data!$C:$C, Generation_Raw_Data!$D:$D,'AG-KIUC 2-52 (a), (c)-(f) '!Y$2, Generation_Raw_Data!$A:$A, 'AG-KIUC 2-52 (a), (c)-(f) '!$B263)&lt;0, 0, SUMIFS(Generation_Raw_Data!$C:$C, Generation_Raw_Data!$D:$D,'AG-KIUC 2-52 (a), (c)-(f) '!Y$2, Generation_Raw_Data!$A:$A, 'AG-KIUC 2-52 (a), (c)-(f) '!$B263))</f>
        <v>0</v>
      </c>
      <c r="Z263" s="8">
        <f>IF(SUMIFS(Generation_Raw_Data!$C:$C, Generation_Raw_Data!$D:$D,'AG-KIUC 2-52 (a), (c)-(f) '!Z$2, Generation_Raw_Data!$A:$A, 'AG-KIUC 2-52 (a), (c)-(f) '!$B263)&lt;0, 0, SUMIFS(Generation_Raw_Data!$C:$C, Generation_Raw_Data!$D:$D,'AG-KIUC 2-52 (a), (c)-(f) '!Z$2, Generation_Raw_Data!$A:$A, 'AG-KIUC 2-52 (a), (c)-(f) '!$B263))</f>
        <v>0</v>
      </c>
      <c r="AA263" s="8">
        <f>IF(SUMIFS(Generation_Raw_Data!$C:$C, Generation_Raw_Data!$D:$D,'AG-KIUC 2-52 (a), (c)-(f) '!AA$2, Generation_Raw_Data!$A:$A, 'AG-KIUC 2-52 (a), (c)-(f) '!$B263)&lt;0, 0, SUMIFS(Generation_Raw_Data!$C:$C, Generation_Raw_Data!$D:$D,'AG-KIUC 2-52 (a), (c)-(f) '!AA$2, Generation_Raw_Data!$A:$A, 'AG-KIUC 2-52 (a), (c)-(f) '!$B263))</f>
        <v>0</v>
      </c>
      <c r="AB263" s="8">
        <f>IF(SUMIFS(Generation_Raw_Data!$C:$C, Generation_Raw_Data!$D:$D,'AG-KIUC 2-52 (a), (c)-(f) '!AB$2, Generation_Raw_Data!$A:$A, 'AG-KIUC 2-52 (a), (c)-(f) '!$B263)&lt;0, 0, SUMIFS(Generation_Raw_Data!$C:$C, Generation_Raw_Data!$D:$D,'AG-KIUC 2-52 (a), (c)-(f) '!AB$2, Generation_Raw_Data!$A:$A, 'AG-KIUC 2-52 (a), (c)-(f) '!$B263))</f>
        <v>0</v>
      </c>
      <c r="AC263" s="8">
        <f>IF(SUMIFS(Generation_Raw_Data!$C:$C, Generation_Raw_Data!$D:$D,'AG-KIUC 2-52 (a), (c)-(f) '!AC$2, Generation_Raw_Data!$A:$A, 'AG-KIUC 2-52 (a), (c)-(f) '!$B263)&lt;0, 0, SUMIFS(Generation_Raw_Data!$C:$C, Generation_Raw_Data!$D:$D,'AG-KIUC 2-52 (a), (c)-(f) '!AC$2, Generation_Raw_Data!$A:$A, 'AG-KIUC 2-52 (a), (c)-(f) '!$B263))</f>
        <v>0</v>
      </c>
      <c r="AD263" s="8">
        <f>IF(SUMIFS(Generation_Raw_Data!$C:$C, Generation_Raw_Data!$D:$D,'AG-KIUC 2-52 (a), (c)-(f) '!AD$2, Generation_Raw_Data!$A:$A, 'AG-KIUC 2-52 (a), (c)-(f) '!$B263)&lt;0, 0, SUMIFS(Generation_Raw_Data!$C:$C, Generation_Raw_Data!$D:$D,'AG-KIUC 2-52 (a), (c)-(f) '!AD$2, Generation_Raw_Data!$A:$A, 'AG-KIUC 2-52 (a), (c)-(f) '!$B263))</f>
        <v>0</v>
      </c>
      <c r="AE263" s="8">
        <f>IF(SUMIFS(Generation_Raw_Data!$C:$C, Generation_Raw_Data!$D:$D,'AG-KIUC 2-52 (a), (c)-(f) '!AE$2, Generation_Raw_Data!$A:$A, 'AG-KIUC 2-52 (a), (c)-(f) '!$B263)&lt;0, 0, SUMIFS(Generation_Raw_Data!$C:$C, Generation_Raw_Data!$D:$D,'AG-KIUC 2-52 (a), (c)-(f) '!AE$2, Generation_Raw_Data!$A:$A, 'AG-KIUC 2-52 (a), (c)-(f) '!$B263))</f>
        <v>0</v>
      </c>
      <c r="AF263" s="8">
        <f>IF(SUMIFS(Generation_Raw_Data!$C:$C, Generation_Raw_Data!$D:$D,'AG-KIUC 2-52 (a), (c)-(f) '!AF$2, Generation_Raw_Data!$A:$A, 'AG-KIUC 2-52 (a), (c)-(f) '!$B263)&lt;0, 0, SUMIFS(Generation_Raw_Data!$C:$C, Generation_Raw_Data!$D:$D,'AG-KIUC 2-52 (a), (c)-(f) '!AF$2, Generation_Raw_Data!$A:$A, 'AG-KIUC 2-52 (a), (c)-(f) '!$B263))</f>
        <v>0</v>
      </c>
      <c r="AG263" s="8">
        <f>IF(SUMIFS(Generation_Raw_Data!$C:$C, Generation_Raw_Data!$D:$D,'AG-KIUC 2-52 (a), (c)-(f) '!AG$2, Generation_Raw_Data!$A:$A, 'AG-KIUC 2-52 (a), (c)-(f) '!$B263)&lt;0, 0, SUMIFS(Generation_Raw_Data!$C:$C, Generation_Raw_Data!$D:$D,'AG-KIUC 2-52 (a), (c)-(f) '!AG$2, Generation_Raw_Data!$A:$A, 'AG-KIUC 2-52 (a), (c)-(f) '!$B263))</f>
        <v>165</v>
      </c>
      <c r="AH263" s="8">
        <f>IF(SUMIFS(Generation_Raw_Data!$C:$C, Generation_Raw_Data!$D:$D,'AG-KIUC 2-52 (a), (c)-(f) '!AH$2, Generation_Raw_Data!$A:$A, 'AG-KIUC 2-52 (a), (c)-(f) '!$B263)&lt;0, 0, SUMIFS(Generation_Raw_Data!$C:$C, Generation_Raw_Data!$D:$D,'AG-KIUC 2-52 (a), (c)-(f) '!AH$2, Generation_Raw_Data!$A:$A, 'AG-KIUC 2-52 (a), (c)-(f) '!$B263))</f>
        <v>0</v>
      </c>
      <c r="AI263" s="8">
        <f>IF(SUMIFS(Generation_Raw_Data!$C:$C, Generation_Raw_Data!$D:$D,'AG-KIUC 2-52 (a), (c)-(f) '!AI$2, Generation_Raw_Data!$A:$A, 'AG-KIUC 2-52 (a), (c)-(f) '!$B263)&lt;0, 0, SUMIFS(Generation_Raw_Data!$C:$C, Generation_Raw_Data!$D:$D,'AG-KIUC 2-52 (a), (c)-(f) '!AI$2, Generation_Raw_Data!$A:$A, 'AG-KIUC 2-52 (a), (c)-(f) '!$B263))</f>
        <v>0</v>
      </c>
      <c r="AJ263" s="8">
        <f>IF(SUMIFS(Generation_Raw_Data!$C:$C, Generation_Raw_Data!$D:$D,'AG-KIUC 2-52 (a), (c)-(f) '!AJ$2, Generation_Raw_Data!$A:$A, 'AG-KIUC 2-52 (a), (c)-(f) '!$B263)&lt;0, 0, SUMIFS(Generation_Raw_Data!$C:$C, Generation_Raw_Data!$D:$D,'AG-KIUC 2-52 (a), (c)-(f) '!AJ$2, Generation_Raw_Data!$A:$A, 'AG-KIUC 2-52 (a), (c)-(f) '!$B263))</f>
        <v>0</v>
      </c>
      <c r="AK263" s="8">
        <f>IF(SUMIFS(Generation_Raw_Data!$C:$C, Generation_Raw_Data!$D:$D,'AG-KIUC 2-52 (a), (c)-(f) '!AK$2, Generation_Raw_Data!$A:$A, 'AG-KIUC 2-52 (a), (c)-(f) '!$B263)&lt;0, 0, SUMIFS(Generation_Raw_Data!$C:$C, Generation_Raw_Data!$D:$D,'AG-KIUC 2-52 (a), (c)-(f) '!AK$2, Generation_Raw_Data!$A:$A, 'AG-KIUC 2-52 (a), (c)-(f) '!$B263))</f>
        <v>43</v>
      </c>
      <c r="AL263" s="8">
        <f>IF(SUMIFS(Generation_Raw_Data!$C:$C, Generation_Raw_Data!$D:$D,'AG-KIUC 2-52 (a), (c)-(f) '!AL$2, Generation_Raw_Data!$A:$A, 'AG-KIUC 2-52 (a), (c)-(f) '!$B263)&lt;0, 0, SUMIFS(Generation_Raw_Data!$C:$C, Generation_Raw_Data!$D:$D,'AG-KIUC 2-52 (a), (c)-(f) '!AL$2, Generation_Raw_Data!$A:$A, 'AG-KIUC 2-52 (a), (c)-(f) '!$B263))</f>
        <v>0</v>
      </c>
      <c r="AM263" s="8">
        <f>IF(SUMIFS(Generation_Raw_Data!$C:$C, Generation_Raw_Data!$D:$D,'AG-KIUC 2-52 (a), (c)-(f) '!AM$2, Generation_Raw_Data!$A:$A, 'AG-KIUC 2-52 (a), (c)-(f) '!$B263)&lt;0, 0, SUMIFS(Generation_Raw_Data!$C:$C, Generation_Raw_Data!$D:$D,'AG-KIUC 2-52 (a), (c)-(f) '!AM$2, Generation_Raw_Data!$A:$A, 'AG-KIUC 2-52 (a), (c)-(f) '!$B263))</f>
        <v>1.3</v>
      </c>
      <c r="AN263" s="8">
        <f>IF(SUMIFS(Generation_Raw_Data!$C:$C, Generation_Raw_Data!$D:$D,'AG-KIUC 2-52 (a), (c)-(f) '!AN$2, Generation_Raw_Data!$A:$A, 'AG-KIUC 2-52 (a), (c)-(f) '!$B263)&lt;0, 0, SUMIFS(Generation_Raw_Data!$C:$C, Generation_Raw_Data!$D:$D,'AG-KIUC 2-52 (a), (c)-(f) '!AN$2, Generation_Raw_Data!$A:$A, 'AG-KIUC 2-52 (a), (c)-(f) '!$B263))</f>
        <v>0.2</v>
      </c>
    </row>
    <row r="264" spans="1:40" x14ac:dyDescent="0.35">
      <c r="A264" s="1">
        <v>33</v>
      </c>
      <c r="B264" s="2">
        <v>44917.583333333321</v>
      </c>
      <c r="C264" s="16">
        <f>SUMIF(Marginal_Cost_Raw_Data!$A:$A, 'AG-KIUC 2-52 (a), (c)-(f) '!$B264, Marginal_Cost_Raw_Data!$B:$B)</f>
        <v>22.483555340711806</v>
      </c>
      <c r="D264" s="17">
        <f>SUMIFS(CTS_Raw_Data!$C:$C, CTS_Raw_Data!$B:$B, "S", CTS_Raw_Data!$A:$A, 'AG-KIUC 2-52 (a), (c)-(f) '!$B264)</f>
        <v>0</v>
      </c>
      <c r="E264" s="7">
        <f>IFERROR(SUMIFS(CTS_Raw_Data!$D:$D, CTS_Raw_Data!$B:$B, "S", CTS_Raw_Data!$A:$A, 'AG-KIUC 2-52 (a), (c)-(f) '!$B264)/'AG-KIUC 2-52 (a), (c)-(f) '!$D264,0)</f>
        <v>0</v>
      </c>
      <c r="F264" s="14">
        <f>SUMIFS(CTS_Raw_Data!$C:$C, CTS_Raw_Data!$B:$B, "B", CTS_Raw_Data!$A:$A, 'AG-KIUC 2-52 (a), (c)-(f) '!$B264)</f>
        <v>0</v>
      </c>
      <c r="G264" s="7">
        <f>IFERROR(SUMIFS(CTS_Raw_Data!$D:$D, CTS_Raw_Data!$B:$B, "B", CTS_Raw_Data!$A:$A, 'AG-KIUC 2-52 (a), (c)-(f) '!$B264)/'AG-KIUC 2-52 (a), (c)-(f) '!$F264,0)</f>
        <v>0</v>
      </c>
      <c r="H264" s="19">
        <f>SUMIF(ACE_Raw_Data!$A:$A, 'AG-KIUC 2-52 (a), (c)-(f) '!$B264, ACE_Raw_Data!$B:$B)</f>
        <v>-8.8737337649530836</v>
      </c>
      <c r="I264" s="21">
        <f>IF(SUMIFS(Generation_Raw_Data!$C:$C, Generation_Raw_Data!$D:$D,'AG-KIUC 2-52 (a), (c)-(f) '!I$2, Generation_Raw_Data!$A:$A, 'AG-KIUC 2-52 (a), (c)-(f) '!$B264)&lt;0, 0, SUMIFS(Generation_Raw_Data!$C:$C, Generation_Raw_Data!$D:$D,'AG-KIUC 2-52 (a), (c)-(f) '!I$2, Generation_Raw_Data!$A:$A, 'AG-KIUC 2-52 (a), (c)-(f) '!$B264))</f>
        <v>150</v>
      </c>
      <c r="J264" s="8">
        <f>IF(SUMIFS(Generation_Raw_Data!$C:$C, Generation_Raw_Data!$D:$D,'AG-KIUC 2-52 (a), (c)-(f) '!J$2, Generation_Raw_Data!$A:$A, 'AG-KIUC 2-52 (a), (c)-(f) '!$B264)&lt;0, 0, SUMIFS(Generation_Raw_Data!$C:$C, Generation_Raw_Data!$D:$D,'AG-KIUC 2-52 (a), (c)-(f) '!J$2, Generation_Raw_Data!$A:$A, 'AG-KIUC 2-52 (a), (c)-(f) '!$B264))</f>
        <v>665</v>
      </c>
      <c r="K264" s="8">
        <f>IF(SUMIFS(Generation_Raw_Data!$C:$C, Generation_Raw_Data!$D:$D,'AG-KIUC 2-52 (a), (c)-(f) '!K$2, Generation_Raw_Data!$A:$A, 'AG-KIUC 2-52 (a), (c)-(f) '!$B264)&lt;0, 0, SUMIFS(Generation_Raw_Data!$C:$C, Generation_Raw_Data!$D:$D,'AG-KIUC 2-52 (a), (c)-(f) '!K$2, Generation_Raw_Data!$A:$A, 'AG-KIUC 2-52 (a), (c)-(f) '!$B264))</f>
        <v>270.75</v>
      </c>
      <c r="L264" s="8">
        <f>IF(SUMIFS(Generation_Raw_Data!$C:$C, Generation_Raw_Data!$D:$D,'AG-KIUC 2-52 (a), (c)-(f) '!L$2, Generation_Raw_Data!$A:$A, 'AG-KIUC 2-52 (a), (c)-(f) '!$B264)&lt;0, 0, SUMIFS(Generation_Raw_Data!$C:$C, Generation_Raw_Data!$D:$D,'AG-KIUC 2-52 (a), (c)-(f) '!L$2, Generation_Raw_Data!$A:$A, 'AG-KIUC 2-52 (a), (c)-(f) '!$B264))</f>
        <v>224.75</v>
      </c>
      <c r="M264" s="8">
        <f>IF(SUMIFS(Generation_Raw_Data!$C:$C, Generation_Raw_Data!$D:$D,'AG-KIUC 2-52 (a), (c)-(f) '!M$2, Generation_Raw_Data!$A:$A, 'AG-KIUC 2-52 (a), (c)-(f) '!$B264)&lt;0, 0, SUMIFS(Generation_Raw_Data!$C:$C, Generation_Raw_Data!$D:$D,'AG-KIUC 2-52 (a), (c)-(f) '!M$2, Generation_Raw_Data!$A:$A, 'AG-KIUC 2-52 (a), (c)-(f) '!$B264))</f>
        <v>275.75</v>
      </c>
      <c r="N264" s="8">
        <f>IF(SUMIFS(Generation_Raw_Data!$C:$C, Generation_Raw_Data!$D:$D,'AG-KIUC 2-52 (a), (c)-(f) '!N$2, Generation_Raw_Data!$A:$A, 'AG-KIUC 2-52 (a), (c)-(f) '!$B264)&lt;0, 0, SUMIFS(Generation_Raw_Data!$C:$C, Generation_Raw_Data!$D:$D,'AG-KIUC 2-52 (a), (c)-(f) '!N$2, Generation_Raw_Data!$A:$A, 'AG-KIUC 2-52 (a), (c)-(f) '!$B264))</f>
        <v>217.75</v>
      </c>
      <c r="O264" s="8">
        <f>IF(SUMIFS(Generation_Raw_Data!$C:$C, Generation_Raw_Data!$D:$D,'AG-KIUC 2-52 (a), (c)-(f) '!O$2, Generation_Raw_Data!$A:$A, 'AG-KIUC 2-52 (a), (c)-(f) '!$B264)&lt;0, 0, SUMIFS(Generation_Raw_Data!$C:$C, Generation_Raw_Data!$D:$D,'AG-KIUC 2-52 (a), (c)-(f) '!O$2, Generation_Raw_Data!$A:$A, 'AG-KIUC 2-52 (a), (c)-(f) '!$B264))</f>
        <v>177.6</v>
      </c>
      <c r="P264" s="8">
        <f>IF(SUMIFS(Generation_Raw_Data!$C:$C, Generation_Raw_Data!$D:$D,'AG-KIUC 2-52 (a), (c)-(f) '!P$2, Generation_Raw_Data!$A:$A, 'AG-KIUC 2-52 (a), (c)-(f) '!$B264)&lt;0, 0, SUMIFS(Generation_Raw_Data!$C:$C, Generation_Raw_Data!$D:$D,'AG-KIUC 2-52 (a), (c)-(f) '!P$2, Generation_Raw_Data!$A:$A, 'AG-KIUC 2-52 (a), (c)-(f) '!$B264))</f>
        <v>233</v>
      </c>
      <c r="Q264" s="8">
        <f>IF(SUMIFS(Generation_Raw_Data!$C:$C, Generation_Raw_Data!$D:$D,'AG-KIUC 2-52 (a), (c)-(f) '!Q$2, Generation_Raw_Data!$A:$A, 'AG-KIUC 2-52 (a), (c)-(f) '!$B264)&lt;0, 0, SUMIFS(Generation_Raw_Data!$C:$C, Generation_Raw_Data!$D:$D,'AG-KIUC 2-52 (a), (c)-(f) '!Q$2, Generation_Raw_Data!$A:$A, 'AG-KIUC 2-52 (a), (c)-(f) '!$B264))</f>
        <v>270.2</v>
      </c>
      <c r="R264" s="8">
        <f>IF(SUMIFS(Generation_Raw_Data!$C:$C, Generation_Raw_Data!$D:$D,'AG-KIUC 2-52 (a), (c)-(f) '!R$2, Generation_Raw_Data!$A:$A, 'AG-KIUC 2-52 (a), (c)-(f) '!$B264)&lt;0, 0, SUMIFS(Generation_Raw_Data!$C:$C, Generation_Raw_Data!$D:$D,'AG-KIUC 2-52 (a), (c)-(f) '!R$2, Generation_Raw_Data!$A:$A, 'AG-KIUC 2-52 (a), (c)-(f) '!$B264))</f>
        <v>295.89999999999998</v>
      </c>
      <c r="S264" s="8">
        <f>IF(SUMIFS(Generation_Raw_Data!$C:$C, Generation_Raw_Data!$D:$D,'AG-KIUC 2-52 (a), (c)-(f) '!S$2, Generation_Raw_Data!$A:$A, 'AG-KIUC 2-52 (a), (c)-(f) '!$B264)&lt;0, 0, SUMIFS(Generation_Raw_Data!$C:$C, Generation_Raw_Data!$D:$D,'AG-KIUC 2-52 (a), (c)-(f) '!S$2, Generation_Raw_Data!$A:$A, 'AG-KIUC 2-52 (a), (c)-(f) '!$B264))</f>
        <v>259.2</v>
      </c>
      <c r="T264" s="8">
        <f>IF(SUMIFS(Generation_Raw_Data!$C:$C, Generation_Raw_Data!$D:$D,'AG-KIUC 2-52 (a), (c)-(f) '!T$2, Generation_Raw_Data!$A:$A, 'AG-KIUC 2-52 (a), (c)-(f) '!$B264)&lt;0, 0, SUMIFS(Generation_Raw_Data!$C:$C, Generation_Raw_Data!$D:$D,'AG-KIUC 2-52 (a), (c)-(f) '!T$2, Generation_Raw_Data!$A:$A, 'AG-KIUC 2-52 (a), (c)-(f) '!$B264))</f>
        <v>634.4</v>
      </c>
      <c r="U264" s="8">
        <f>IF(SUMIFS(Generation_Raw_Data!$C:$C, Generation_Raw_Data!$D:$D,'AG-KIUC 2-52 (a), (c)-(f) '!U$2, Generation_Raw_Data!$A:$A, 'AG-KIUC 2-52 (a), (c)-(f) '!$B264)&lt;0, 0, SUMIFS(Generation_Raw_Data!$C:$C, Generation_Raw_Data!$D:$D,'AG-KIUC 2-52 (a), (c)-(f) '!U$2, Generation_Raw_Data!$A:$A, 'AG-KIUC 2-52 (a), (c)-(f) '!$B264))</f>
        <v>0</v>
      </c>
      <c r="V264" s="8">
        <f>IF(SUMIFS(Generation_Raw_Data!$C:$C, Generation_Raw_Data!$D:$D,'AG-KIUC 2-52 (a), (c)-(f) '!V$2, Generation_Raw_Data!$A:$A, 'AG-KIUC 2-52 (a), (c)-(f) '!$B264)&lt;0, 0, SUMIFS(Generation_Raw_Data!$C:$C, Generation_Raw_Data!$D:$D,'AG-KIUC 2-52 (a), (c)-(f) '!V$2, Generation_Raw_Data!$A:$A, 'AG-KIUC 2-52 (a), (c)-(f) '!$B264))</f>
        <v>0</v>
      </c>
      <c r="W264" s="8">
        <f>IF(SUMIFS(Generation_Raw_Data!$C:$C, Generation_Raw_Data!$D:$D,'AG-KIUC 2-52 (a), (c)-(f) '!W$2, Generation_Raw_Data!$A:$A, 'AG-KIUC 2-52 (a), (c)-(f) '!$B264)&lt;0, 0, SUMIFS(Generation_Raw_Data!$C:$C, Generation_Raw_Data!$D:$D,'AG-KIUC 2-52 (a), (c)-(f) '!W$2, Generation_Raw_Data!$A:$A, 'AG-KIUC 2-52 (a), (c)-(f) '!$B264))</f>
        <v>0</v>
      </c>
      <c r="X264" s="8">
        <f>IF(SUMIFS(Generation_Raw_Data!$C:$C, Generation_Raw_Data!$D:$D,'AG-KIUC 2-52 (a), (c)-(f) '!X$2, Generation_Raw_Data!$A:$A, 'AG-KIUC 2-52 (a), (c)-(f) '!$B264)&lt;0, 0, SUMIFS(Generation_Raw_Data!$C:$C, Generation_Raw_Data!$D:$D,'AG-KIUC 2-52 (a), (c)-(f) '!X$2, Generation_Raw_Data!$A:$A, 'AG-KIUC 2-52 (a), (c)-(f) '!$B264))</f>
        <v>0</v>
      </c>
      <c r="Y264" s="8">
        <f>IF(SUMIFS(Generation_Raw_Data!$C:$C, Generation_Raw_Data!$D:$D,'AG-KIUC 2-52 (a), (c)-(f) '!Y$2, Generation_Raw_Data!$A:$A, 'AG-KIUC 2-52 (a), (c)-(f) '!$B264)&lt;0, 0, SUMIFS(Generation_Raw_Data!$C:$C, Generation_Raw_Data!$D:$D,'AG-KIUC 2-52 (a), (c)-(f) '!Y$2, Generation_Raw_Data!$A:$A, 'AG-KIUC 2-52 (a), (c)-(f) '!$B264))</f>
        <v>0</v>
      </c>
      <c r="Z264" s="8">
        <f>IF(SUMIFS(Generation_Raw_Data!$C:$C, Generation_Raw_Data!$D:$D,'AG-KIUC 2-52 (a), (c)-(f) '!Z$2, Generation_Raw_Data!$A:$A, 'AG-KIUC 2-52 (a), (c)-(f) '!$B264)&lt;0, 0, SUMIFS(Generation_Raw_Data!$C:$C, Generation_Raw_Data!$D:$D,'AG-KIUC 2-52 (a), (c)-(f) '!Z$2, Generation_Raw_Data!$A:$A, 'AG-KIUC 2-52 (a), (c)-(f) '!$B264))</f>
        <v>0</v>
      </c>
      <c r="AA264" s="8">
        <f>IF(SUMIFS(Generation_Raw_Data!$C:$C, Generation_Raw_Data!$D:$D,'AG-KIUC 2-52 (a), (c)-(f) '!AA$2, Generation_Raw_Data!$A:$A, 'AG-KIUC 2-52 (a), (c)-(f) '!$B264)&lt;0, 0, SUMIFS(Generation_Raw_Data!$C:$C, Generation_Raw_Data!$D:$D,'AG-KIUC 2-52 (a), (c)-(f) '!AA$2, Generation_Raw_Data!$A:$A, 'AG-KIUC 2-52 (a), (c)-(f) '!$B264))</f>
        <v>0</v>
      </c>
      <c r="AB264" s="8">
        <f>IF(SUMIFS(Generation_Raw_Data!$C:$C, Generation_Raw_Data!$D:$D,'AG-KIUC 2-52 (a), (c)-(f) '!AB$2, Generation_Raw_Data!$A:$A, 'AG-KIUC 2-52 (a), (c)-(f) '!$B264)&lt;0, 0, SUMIFS(Generation_Raw_Data!$C:$C, Generation_Raw_Data!$D:$D,'AG-KIUC 2-52 (a), (c)-(f) '!AB$2, Generation_Raw_Data!$A:$A, 'AG-KIUC 2-52 (a), (c)-(f) '!$B264))</f>
        <v>0</v>
      </c>
      <c r="AC264" s="8">
        <f>IF(SUMIFS(Generation_Raw_Data!$C:$C, Generation_Raw_Data!$D:$D,'AG-KIUC 2-52 (a), (c)-(f) '!AC$2, Generation_Raw_Data!$A:$A, 'AG-KIUC 2-52 (a), (c)-(f) '!$B264)&lt;0, 0, SUMIFS(Generation_Raw_Data!$C:$C, Generation_Raw_Data!$D:$D,'AG-KIUC 2-52 (a), (c)-(f) '!AC$2, Generation_Raw_Data!$A:$A, 'AG-KIUC 2-52 (a), (c)-(f) '!$B264))</f>
        <v>0</v>
      </c>
      <c r="AD264" s="8">
        <f>IF(SUMIFS(Generation_Raw_Data!$C:$C, Generation_Raw_Data!$D:$D,'AG-KIUC 2-52 (a), (c)-(f) '!AD$2, Generation_Raw_Data!$A:$A, 'AG-KIUC 2-52 (a), (c)-(f) '!$B264)&lt;0, 0, SUMIFS(Generation_Raw_Data!$C:$C, Generation_Raw_Data!$D:$D,'AG-KIUC 2-52 (a), (c)-(f) '!AD$2, Generation_Raw_Data!$A:$A, 'AG-KIUC 2-52 (a), (c)-(f) '!$B264))</f>
        <v>93.045699999999997</v>
      </c>
      <c r="AE264" s="8">
        <f>IF(SUMIFS(Generation_Raw_Data!$C:$C, Generation_Raw_Data!$D:$D,'AG-KIUC 2-52 (a), (c)-(f) '!AE$2, Generation_Raw_Data!$A:$A, 'AG-KIUC 2-52 (a), (c)-(f) '!$B264)&lt;0, 0, SUMIFS(Generation_Raw_Data!$C:$C, Generation_Raw_Data!$D:$D,'AG-KIUC 2-52 (a), (c)-(f) '!AE$2, Generation_Raw_Data!$A:$A, 'AG-KIUC 2-52 (a), (c)-(f) '!$B264))</f>
        <v>0</v>
      </c>
      <c r="AF264" s="8">
        <f>IF(SUMIFS(Generation_Raw_Data!$C:$C, Generation_Raw_Data!$D:$D,'AG-KIUC 2-52 (a), (c)-(f) '!AF$2, Generation_Raw_Data!$A:$A, 'AG-KIUC 2-52 (a), (c)-(f) '!$B264)&lt;0, 0, SUMIFS(Generation_Raw_Data!$C:$C, Generation_Raw_Data!$D:$D,'AG-KIUC 2-52 (a), (c)-(f) '!AF$2, Generation_Raw_Data!$A:$A, 'AG-KIUC 2-52 (a), (c)-(f) '!$B264))</f>
        <v>0</v>
      </c>
      <c r="AG264" s="8">
        <f>IF(SUMIFS(Generation_Raw_Data!$C:$C, Generation_Raw_Data!$D:$D,'AG-KIUC 2-52 (a), (c)-(f) '!AG$2, Generation_Raw_Data!$A:$A, 'AG-KIUC 2-52 (a), (c)-(f) '!$B264)&lt;0, 0, SUMIFS(Generation_Raw_Data!$C:$C, Generation_Raw_Data!$D:$D,'AG-KIUC 2-52 (a), (c)-(f) '!AG$2, Generation_Raw_Data!$A:$A, 'AG-KIUC 2-52 (a), (c)-(f) '!$B264))</f>
        <v>101.9543</v>
      </c>
      <c r="AH264" s="8">
        <f>IF(SUMIFS(Generation_Raw_Data!$C:$C, Generation_Raw_Data!$D:$D,'AG-KIUC 2-52 (a), (c)-(f) '!AH$2, Generation_Raw_Data!$A:$A, 'AG-KIUC 2-52 (a), (c)-(f) '!$B264)&lt;0, 0, SUMIFS(Generation_Raw_Data!$C:$C, Generation_Raw_Data!$D:$D,'AG-KIUC 2-52 (a), (c)-(f) '!AH$2, Generation_Raw_Data!$A:$A, 'AG-KIUC 2-52 (a), (c)-(f) '!$B264))</f>
        <v>0</v>
      </c>
      <c r="AI264" s="8">
        <f>IF(SUMIFS(Generation_Raw_Data!$C:$C, Generation_Raw_Data!$D:$D,'AG-KIUC 2-52 (a), (c)-(f) '!AI$2, Generation_Raw_Data!$A:$A, 'AG-KIUC 2-52 (a), (c)-(f) '!$B264)&lt;0, 0, SUMIFS(Generation_Raw_Data!$C:$C, Generation_Raw_Data!$D:$D,'AG-KIUC 2-52 (a), (c)-(f) '!AI$2, Generation_Raw_Data!$A:$A, 'AG-KIUC 2-52 (a), (c)-(f) '!$B264))</f>
        <v>0</v>
      </c>
      <c r="AJ264" s="8">
        <f>IF(SUMIFS(Generation_Raw_Data!$C:$C, Generation_Raw_Data!$D:$D,'AG-KIUC 2-52 (a), (c)-(f) '!AJ$2, Generation_Raw_Data!$A:$A, 'AG-KIUC 2-52 (a), (c)-(f) '!$B264)&lt;0, 0, SUMIFS(Generation_Raw_Data!$C:$C, Generation_Raw_Data!$D:$D,'AG-KIUC 2-52 (a), (c)-(f) '!AJ$2, Generation_Raw_Data!$A:$A, 'AG-KIUC 2-52 (a), (c)-(f) '!$B264))</f>
        <v>0</v>
      </c>
      <c r="AK264" s="8">
        <f>IF(SUMIFS(Generation_Raw_Data!$C:$C, Generation_Raw_Data!$D:$D,'AG-KIUC 2-52 (a), (c)-(f) '!AK$2, Generation_Raw_Data!$A:$A, 'AG-KIUC 2-52 (a), (c)-(f) '!$B264)&lt;0, 0, SUMIFS(Generation_Raw_Data!$C:$C, Generation_Raw_Data!$D:$D,'AG-KIUC 2-52 (a), (c)-(f) '!AK$2, Generation_Raw_Data!$A:$A, 'AG-KIUC 2-52 (a), (c)-(f) '!$B264))</f>
        <v>44</v>
      </c>
      <c r="AL264" s="8">
        <f>IF(SUMIFS(Generation_Raw_Data!$C:$C, Generation_Raw_Data!$D:$D,'AG-KIUC 2-52 (a), (c)-(f) '!AL$2, Generation_Raw_Data!$A:$A, 'AG-KIUC 2-52 (a), (c)-(f) '!$B264)&lt;0, 0, SUMIFS(Generation_Raw_Data!$C:$C, Generation_Raw_Data!$D:$D,'AG-KIUC 2-52 (a), (c)-(f) '!AL$2, Generation_Raw_Data!$A:$A, 'AG-KIUC 2-52 (a), (c)-(f) '!$B264))</f>
        <v>0</v>
      </c>
      <c r="AM264" s="8">
        <f>IF(SUMIFS(Generation_Raw_Data!$C:$C, Generation_Raw_Data!$D:$D,'AG-KIUC 2-52 (a), (c)-(f) '!AM$2, Generation_Raw_Data!$A:$A, 'AG-KIUC 2-52 (a), (c)-(f) '!$B264)&lt;0, 0, SUMIFS(Generation_Raw_Data!$C:$C, Generation_Raw_Data!$D:$D,'AG-KIUC 2-52 (a), (c)-(f) '!AM$2, Generation_Raw_Data!$A:$A, 'AG-KIUC 2-52 (a), (c)-(f) '!$B264))</f>
        <v>1.4</v>
      </c>
      <c r="AN264" s="8">
        <f>IF(SUMIFS(Generation_Raw_Data!$C:$C, Generation_Raw_Data!$D:$D,'AG-KIUC 2-52 (a), (c)-(f) '!AN$2, Generation_Raw_Data!$A:$A, 'AG-KIUC 2-52 (a), (c)-(f) '!$B264)&lt;0, 0, SUMIFS(Generation_Raw_Data!$C:$C, Generation_Raw_Data!$D:$D,'AG-KIUC 2-52 (a), (c)-(f) '!AN$2, Generation_Raw_Data!$A:$A, 'AG-KIUC 2-52 (a), (c)-(f) '!$B264))</f>
        <v>0.1</v>
      </c>
    </row>
    <row r="265" spans="1:40" x14ac:dyDescent="0.35">
      <c r="A265" s="1">
        <v>33</v>
      </c>
      <c r="B265" s="2">
        <v>44917.624999999985</v>
      </c>
      <c r="C265" s="16">
        <f>SUMIF(Marginal_Cost_Raw_Data!$A:$A, 'AG-KIUC 2-52 (a), (c)-(f) '!$B265, Marginal_Cost_Raw_Data!$B:$B)</f>
        <v>23.495871298828124</v>
      </c>
      <c r="D265" s="17">
        <f>SUMIFS(CTS_Raw_Data!$C:$C, CTS_Raw_Data!$B:$B, "S", CTS_Raw_Data!$A:$A, 'AG-KIUC 2-52 (a), (c)-(f) '!$B265)</f>
        <v>0</v>
      </c>
      <c r="E265" s="7">
        <f>IFERROR(SUMIFS(CTS_Raw_Data!$D:$D, CTS_Raw_Data!$B:$B, "S", CTS_Raw_Data!$A:$A, 'AG-KIUC 2-52 (a), (c)-(f) '!$B265)/'AG-KIUC 2-52 (a), (c)-(f) '!$D265,0)</f>
        <v>0</v>
      </c>
      <c r="F265" s="14">
        <f>SUMIFS(CTS_Raw_Data!$C:$C, CTS_Raw_Data!$B:$B, "B", CTS_Raw_Data!$A:$A, 'AG-KIUC 2-52 (a), (c)-(f) '!$B265)</f>
        <v>0</v>
      </c>
      <c r="G265" s="7">
        <f>IFERROR(SUMIFS(CTS_Raw_Data!$D:$D, CTS_Raw_Data!$B:$B, "B", CTS_Raw_Data!$A:$A, 'AG-KIUC 2-52 (a), (c)-(f) '!$B265)/'AG-KIUC 2-52 (a), (c)-(f) '!$F265,0)</f>
        <v>0</v>
      </c>
      <c r="H265" s="19">
        <f>SUMIF(ACE_Raw_Data!$A:$A, 'AG-KIUC 2-52 (a), (c)-(f) '!$B265, ACE_Raw_Data!$B:$B)</f>
        <v>3.3516352820065287</v>
      </c>
      <c r="I265" s="21">
        <f>IF(SUMIFS(Generation_Raw_Data!$C:$C, Generation_Raw_Data!$D:$D,'AG-KIUC 2-52 (a), (c)-(f) '!I$2, Generation_Raw_Data!$A:$A, 'AG-KIUC 2-52 (a), (c)-(f) '!$B265)&lt;0, 0, SUMIFS(Generation_Raw_Data!$C:$C, Generation_Raw_Data!$D:$D,'AG-KIUC 2-52 (a), (c)-(f) '!I$2, Generation_Raw_Data!$A:$A, 'AG-KIUC 2-52 (a), (c)-(f) '!$B265))</f>
        <v>153</v>
      </c>
      <c r="J265" s="8">
        <f>IF(SUMIFS(Generation_Raw_Data!$C:$C, Generation_Raw_Data!$D:$D,'AG-KIUC 2-52 (a), (c)-(f) '!J$2, Generation_Raw_Data!$A:$A, 'AG-KIUC 2-52 (a), (c)-(f) '!$B265)&lt;0, 0, SUMIFS(Generation_Raw_Data!$C:$C, Generation_Raw_Data!$D:$D,'AG-KIUC 2-52 (a), (c)-(f) '!J$2, Generation_Raw_Data!$A:$A, 'AG-KIUC 2-52 (a), (c)-(f) '!$B265))</f>
        <v>677.45</v>
      </c>
      <c r="K265" s="8">
        <f>IF(SUMIFS(Generation_Raw_Data!$C:$C, Generation_Raw_Data!$D:$D,'AG-KIUC 2-52 (a), (c)-(f) '!K$2, Generation_Raw_Data!$A:$A, 'AG-KIUC 2-52 (a), (c)-(f) '!$B265)&lt;0, 0, SUMIFS(Generation_Raw_Data!$C:$C, Generation_Raw_Data!$D:$D,'AG-KIUC 2-52 (a), (c)-(f) '!K$2, Generation_Raw_Data!$A:$A, 'AG-KIUC 2-52 (a), (c)-(f) '!$B265))</f>
        <v>311</v>
      </c>
      <c r="L265" s="8">
        <f>IF(SUMIFS(Generation_Raw_Data!$C:$C, Generation_Raw_Data!$D:$D,'AG-KIUC 2-52 (a), (c)-(f) '!L$2, Generation_Raw_Data!$A:$A, 'AG-KIUC 2-52 (a), (c)-(f) '!$B265)&lt;0, 0, SUMIFS(Generation_Raw_Data!$C:$C, Generation_Raw_Data!$D:$D,'AG-KIUC 2-52 (a), (c)-(f) '!L$2, Generation_Raw_Data!$A:$A, 'AG-KIUC 2-52 (a), (c)-(f) '!$B265))</f>
        <v>256</v>
      </c>
      <c r="M265" s="8">
        <f>IF(SUMIFS(Generation_Raw_Data!$C:$C, Generation_Raw_Data!$D:$D,'AG-KIUC 2-52 (a), (c)-(f) '!M$2, Generation_Raw_Data!$A:$A, 'AG-KIUC 2-52 (a), (c)-(f) '!$B265)&lt;0, 0, SUMIFS(Generation_Raw_Data!$C:$C, Generation_Raw_Data!$D:$D,'AG-KIUC 2-52 (a), (c)-(f) '!M$2, Generation_Raw_Data!$A:$A, 'AG-KIUC 2-52 (a), (c)-(f) '!$B265))</f>
        <v>328</v>
      </c>
      <c r="N265" s="8">
        <f>IF(SUMIFS(Generation_Raw_Data!$C:$C, Generation_Raw_Data!$D:$D,'AG-KIUC 2-52 (a), (c)-(f) '!N$2, Generation_Raw_Data!$A:$A, 'AG-KIUC 2-52 (a), (c)-(f) '!$B265)&lt;0, 0, SUMIFS(Generation_Raw_Data!$C:$C, Generation_Raw_Data!$D:$D,'AG-KIUC 2-52 (a), (c)-(f) '!N$2, Generation_Raw_Data!$A:$A, 'AG-KIUC 2-52 (a), (c)-(f) '!$B265))</f>
        <v>247</v>
      </c>
      <c r="O265" s="8">
        <f>IF(SUMIFS(Generation_Raw_Data!$C:$C, Generation_Raw_Data!$D:$D,'AG-KIUC 2-52 (a), (c)-(f) '!O$2, Generation_Raw_Data!$A:$A, 'AG-KIUC 2-52 (a), (c)-(f) '!$B265)&lt;0, 0, SUMIFS(Generation_Raw_Data!$C:$C, Generation_Raw_Data!$D:$D,'AG-KIUC 2-52 (a), (c)-(f) '!O$2, Generation_Raw_Data!$A:$A, 'AG-KIUC 2-52 (a), (c)-(f) '!$B265))</f>
        <v>200.6</v>
      </c>
      <c r="P265" s="8">
        <f>IF(SUMIFS(Generation_Raw_Data!$C:$C, Generation_Raw_Data!$D:$D,'AG-KIUC 2-52 (a), (c)-(f) '!P$2, Generation_Raw_Data!$A:$A, 'AG-KIUC 2-52 (a), (c)-(f) '!$B265)&lt;0, 0, SUMIFS(Generation_Raw_Data!$C:$C, Generation_Raw_Data!$D:$D,'AG-KIUC 2-52 (a), (c)-(f) '!P$2, Generation_Raw_Data!$A:$A, 'AG-KIUC 2-52 (a), (c)-(f) '!$B265))</f>
        <v>267.5</v>
      </c>
      <c r="Q265" s="8">
        <f>IF(SUMIFS(Generation_Raw_Data!$C:$C, Generation_Raw_Data!$D:$D,'AG-KIUC 2-52 (a), (c)-(f) '!Q$2, Generation_Raw_Data!$A:$A, 'AG-KIUC 2-52 (a), (c)-(f) '!$B265)&lt;0, 0, SUMIFS(Generation_Raw_Data!$C:$C, Generation_Raw_Data!$D:$D,'AG-KIUC 2-52 (a), (c)-(f) '!Q$2, Generation_Raw_Data!$A:$A, 'AG-KIUC 2-52 (a), (c)-(f) '!$B265))</f>
        <v>283.8</v>
      </c>
      <c r="R265" s="8">
        <f>IF(SUMIFS(Generation_Raw_Data!$C:$C, Generation_Raw_Data!$D:$D,'AG-KIUC 2-52 (a), (c)-(f) '!R$2, Generation_Raw_Data!$A:$A, 'AG-KIUC 2-52 (a), (c)-(f) '!$B265)&lt;0, 0, SUMIFS(Generation_Raw_Data!$C:$C, Generation_Raw_Data!$D:$D,'AG-KIUC 2-52 (a), (c)-(f) '!R$2, Generation_Raw_Data!$A:$A, 'AG-KIUC 2-52 (a), (c)-(f) '!$B265))</f>
        <v>315.7</v>
      </c>
      <c r="S265" s="8">
        <f>IF(SUMIFS(Generation_Raw_Data!$C:$C, Generation_Raw_Data!$D:$D,'AG-KIUC 2-52 (a), (c)-(f) '!S$2, Generation_Raw_Data!$A:$A, 'AG-KIUC 2-52 (a), (c)-(f) '!$B265)&lt;0, 0, SUMIFS(Generation_Raw_Data!$C:$C, Generation_Raw_Data!$D:$D,'AG-KIUC 2-52 (a), (c)-(f) '!S$2, Generation_Raw_Data!$A:$A, 'AG-KIUC 2-52 (a), (c)-(f) '!$B265))</f>
        <v>72.599999999999994</v>
      </c>
      <c r="T265" s="8">
        <f>IF(SUMIFS(Generation_Raw_Data!$C:$C, Generation_Raw_Data!$D:$D,'AG-KIUC 2-52 (a), (c)-(f) '!T$2, Generation_Raw_Data!$A:$A, 'AG-KIUC 2-52 (a), (c)-(f) '!$B265)&lt;0, 0, SUMIFS(Generation_Raw_Data!$C:$C, Generation_Raw_Data!$D:$D,'AG-KIUC 2-52 (a), (c)-(f) '!T$2, Generation_Raw_Data!$A:$A, 'AG-KIUC 2-52 (a), (c)-(f) '!$B265))</f>
        <v>690.8</v>
      </c>
      <c r="U265" s="8">
        <f>IF(SUMIFS(Generation_Raw_Data!$C:$C, Generation_Raw_Data!$D:$D,'AG-KIUC 2-52 (a), (c)-(f) '!U$2, Generation_Raw_Data!$A:$A, 'AG-KIUC 2-52 (a), (c)-(f) '!$B265)&lt;0, 0, SUMIFS(Generation_Raw_Data!$C:$C, Generation_Raw_Data!$D:$D,'AG-KIUC 2-52 (a), (c)-(f) '!U$2, Generation_Raw_Data!$A:$A, 'AG-KIUC 2-52 (a), (c)-(f) '!$B265))</f>
        <v>0</v>
      </c>
      <c r="V265" s="8">
        <f>IF(SUMIFS(Generation_Raw_Data!$C:$C, Generation_Raw_Data!$D:$D,'AG-KIUC 2-52 (a), (c)-(f) '!V$2, Generation_Raw_Data!$A:$A, 'AG-KIUC 2-52 (a), (c)-(f) '!$B265)&lt;0, 0, SUMIFS(Generation_Raw_Data!$C:$C, Generation_Raw_Data!$D:$D,'AG-KIUC 2-52 (a), (c)-(f) '!V$2, Generation_Raw_Data!$A:$A, 'AG-KIUC 2-52 (a), (c)-(f) '!$B265))</f>
        <v>0</v>
      </c>
      <c r="W265" s="8">
        <f>IF(SUMIFS(Generation_Raw_Data!$C:$C, Generation_Raw_Data!$D:$D,'AG-KIUC 2-52 (a), (c)-(f) '!W$2, Generation_Raw_Data!$A:$A, 'AG-KIUC 2-52 (a), (c)-(f) '!$B265)&lt;0, 0, SUMIFS(Generation_Raw_Data!$C:$C, Generation_Raw_Data!$D:$D,'AG-KIUC 2-52 (a), (c)-(f) '!W$2, Generation_Raw_Data!$A:$A, 'AG-KIUC 2-52 (a), (c)-(f) '!$B265))</f>
        <v>0</v>
      </c>
      <c r="X265" s="8">
        <f>IF(SUMIFS(Generation_Raw_Data!$C:$C, Generation_Raw_Data!$D:$D,'AG-KIUC 2-52 (a), (c)-(f) '!X$2, Generation_Raw_Data!$A:$A, 'AG-KIUC 2-52 (a), (c)-(f) '!$B265)&lt;0, 0, SUMIFS(Generation_Raw_Data!$C:$C, Generation_Raw_Data!$D:$D,'AG-KIUC 2-52 (a), (c)-(f) '!X$2, Generation_Raw_Data!$A:$A, 'AG-KIUC 2-52 (a), (c)-(f) '!$B265))</f>
        <v>0</v>
      </c>
      <c r="Y265" s="8">
        <f>IF(SUMIFS(Generation_Raw_Data!$C:$C, Generation_Raw_Data!$D:$D,'AG-KIUC 2-52 (a), (c)-(f) '!Y$2, Generation_Raw_Data!$A:$A, 'AG-KIUC 2-52 (a), (c)-(f) '!$B265)&lt;0, 0, SUMIFS(Generation_Raw_Data!$C:$C, Generation_Raw_Data!$D:$D,'AG-KIUC 2-52 (a), (c)-(f) '!Y$2, Generation_Raw_Data!$A:$A, 'AG-KIUC 2-52 (a), (c)-(f) '!$B265))</f>
        <v>0</v>
      </c>
      <c r="Z265" s="8">
        <f>IF(SUMIFS(Generation_Raw_Data!$C:$C, Generation_Raw_Data!$D:$D,'AG-KIUC 2-52 (a), (c)-(f) '!Z$2, Generation_Raw_Data!$A:$A, 'AG-KIUC 2-52 (a), (c)-(f) '!$B265)&lt;0, 0, SUMIFS(Generation_Raw_Data!$C:$C, Generation_Raw_Data!$D:$D,'AG-KIUC 2-52 (a), (c)-(f) '!Z$2, Generation_Raw_Data!$A:$A, 'AG-KIUC 2-52 (a), (c)-(f) '!$B265))</f>
        <v>0</v>
      </c>
      <c r="AA265" s="8">
        <f>IF(SUMIFS(Generation_Raw_Data!$C:$C, Generation_Raw_Data!$D:$D,'AG-KIUC 2-52 (a), (c)-(f) '!AA$2, Generation_Raw_Data!$A:$A, 'AG-KIUC 2-52 (a), (c)-(f) '!$B265)&lt;0, 0, SUMIFS(Generation_Raw_Data!$C:$C, Generation_Raw_Data!$D:$D,'AG-KIUC 2-52 (a), (c)-(f) '!AA$2, Generation_Raw_Data!$A:$A, 'AG-KIUC 2-52 (a), (c)-(f) '!$B265))</f>
        <v>0</v>
      </c>
      <c r="AB265" s="8">
        <f>IF(SUMIFS(Generation_Raw_Data!$C:$C, Generation_Raw_Data!$D:$D,'AG-KIUC 2-52 (a), (c)-(f) '!AB$2, Generation_Raw_Data!$A:$A, 'AG-KIUC 2-52 (a), (c)-(f) '!$B265)&lt;0, 0, SUMIFS(Generation_Raw_Data!$C:$C, Generation_Raw_Data!$D:$D,'AG-KIUC 2-52 (a), (c)-(f) '!AB$2, Generation_Raw_Data!$A:$A, 'AG-KIUC 2-52 (a), (c)-(f) '!$B265))</f>
        <v>0</v>
      </c>
      <c r="AC265" s="8">
        <f>IF(SUMIFS(Generation_Raw_Data!$C:$C, Generation_Raw_Data!$D:$D,'AG-KIUC 2-52 (a), (c)-(f) '!AC$2, Generation_Raw_Data!$A:$A, 'AG-KIUC 2-52 (a), (c)-(f) '!$B265)&lt;0, 0, SUMIFS(Generation_Raw_Data!$C:$C, Generation_Raw_Data!$D:$D,'AG-KIUC 2-52 (a), (c)-(f) '!AC$2, Generation_Raw_Data!$A:$A, 'AG-KIUC 2-52 (a), (c)-(f) '!$B265))</f>
        <v>36.695500000000003</v>
      </c>
      <c r="AD265" s="8">
        <f>IF(SUMIFS(Generation_Raw_Data!$C:$C, Generation_Raw_Data!$D:$D,'AG-KIUC 2-52 (a), (c)-(f) '!AD$2, Generation_Raw_Data!$A:$A, 'AG-KIUC 2-52 (a), (c)-(f) '!$B265)&lt;0, 0, SUMIFS(Generation_Raw_Data!$C:$C, Generation_Raw_Data!$D:$D,'AG-KIUC 2-52 (a), (c)-(f) '!AD$2, Generation_Raw_Data!$A:$A, 'AG-KIUC 2-52 (a), (c)-(f) '!$B265))</f>
        <v>102.1523</v>
      </c>
      <c r="AE265" s="8">
        <f>IF(SUMIFS(Generation_Raw_Data!$C:$C, Generation_Raw_Data!$D:$D,'AG-KIUC 2-52 (a), (c)-(f) '!AE$2, Generation_Raw_Data!$A:$A, 'AG-KIUC 2-52 (a), (c)-(f) '!$B265)&lt;0, 0, SUMIFS(Generation_Raw_Data!$C:$C, Generation_Raw_Data!$D:$D,'AG-KIUC 2-52 (a), (c)-(f) '!AE$2, Generation_Raw_Data!$A:$A, 'AG-KIUC 2-52 (a), (c)-(f) '!$B265))</f>
        <v>0</v>
      </c>
      <c r="AF265" s="8">
        <f>IF(SUMIFS(Generation_Raw_Data!$C:$C, Generation_Raw_Data!$D:$D,'AG-KIUC 2-52 (a), (c)-(f) '!AF$2, Generation_Raw_Data!$A:$A, 'AG-KIUC 2-52 (a), (c)-(f) '!$B265)&lt;0, 0, SUMIFS(Generation_Raw_Data!$C:$C, Generation_Raw_Data!$D:$D,'AG-KIUC 2-52 (a), (c)-(f) '!AF$2, Generation_Raw_Data!$A:$A, 'AG-KIUC 2-52 (a), (c)-(f) '!$B265))</f>
        <v>0</v>
      </c>
      <c r="AG265" s="8">
        <f>IF(SUMIFS(Generation_Raw_Data!$C:$C, Generation_Raw_Data!$D:$D,'AG-KIUC 2-52 (a), (c)-(f) '!AG$2, Generation_Raw_Data!$A:$A, 'AG-KIUC 2-52 (a), (c)-(f) '!$B265)&lt;0, 0, SUMIFS(Generation_Raw_Data!$C:$C, Generation_Raw_Data!$D:$D,'AG-KIUC 2-52 (a), (c)-(f) '!AG$2, Generation_Raw_Data!$A:$A, 'AG-KIUC 2-52 (a), (c)-(f) '!$B265))</f>
        <v>102.1523</v>
      </c>
      <c r="AH265" s="8">
        <f>IF(SUMIFS(Generation_Raw_Data!$C:$C, Generation_Raw_Data!$D:$D,'AG-KIUC 2-52 (a), (c)-(f) '!AH$2, Generation_Raw_Data!$A:$A, 'AG-KIUC 2-52 (a), (c)-(f) '!$B265)&lt;0, 0, SUMIFS(Generation_Raw_Data!$C:$C, Generation_Raw_Data!$D:$D,'AG-KIUC 2-52 (a), (c)-(f) '!AH$2, Generation_Raw_Data!$A:$A, 'AG-KIUC 2-52 (a), (c)-(f) '!$B265))</f>
        <v>0</v>
      </c>
      <c r="AI265" s="8">
        <f>IF(SUMIFS(Generation_Raw_Data!$C:$C, Generation_Raw_Data!$D:$D,'AG-KIUC 2-52 (a), (c)-(f) '!AI$2, Generation_Raw_Data!$A:$A, 'AG-KIUC 2-52 (a), (c)-(f) '!$B265)&lt;0, 0, SUMIFS(Generation_Raw_Data!$C:$C, Generation_Raw_Data!$D:$D,'AG-KIUC 2-52 (a), (c)-(f) '!AI$2, Generation_Raw_Data!$A:$A, 'AG-KIUC 2-52 (a), (c)-(f) '!$B265))</f>
        <v>0</v>
      </c>
      <c r="AJ265" s="8">
        <f>IF(SUMIFS(Generation_Raw_Data!$C:$C, Generation_Raw_Data!$D:$D,'AG-KIUC 2-52 (a), (c)-(f) '!AJ$2, Generation_Raw_Data!$A:$A, 'AG-KIUC 2-52 (a), (c)-(f) '!$B265)&lt;0, 0, SUMIFS(Generation_Raw_Data!$C:$C, Generation_Raw_Data!$D:$D,'AG-KIUC 2-52 (a), (c)-(f) '!AJ$2, Generation_Raw_Data!$A:$A, 'AG-KIUC 2-52 (a), (c)-(f) '!$B265))</f>
        <v>0</v>
      </c>
      <c r="AK265" s="8">
        <f>IF(SUMIFS(Generation_Raw_Data!$C:$C, Generation_Raw_Data!$D:$D,'AG-KIUC 2-52 (a), (c)-(f) '!AK$2, Generation_Raw_Data!$A:$A, 'AG-KIUC 2-52 (a), (c)-(f) '!$B265)&lt;0, 0, SUMIFS(Generation_Raw_Data!$C:$C, Generation_Raw_Data!$D:$D,'AG-KIUC 2-52 (a), (c)-(f) '!AK$2, Generation_Raw_Data!$A:$A, 'AG-KIUC 2-52 (a), (c)-(f) '!$B265))</f>
        <v>43</v>
      </c>
      <c r="AL265" s="8">
        <f>IF(SUMIFS(Generation_Raw_Data!$C:$C, Generation_Raw_Data!$D:$D,'AG-KIUC 2-52 (a), (c)-(f) '!AL$2, Generation_Raw_Data!$A:$A, 'AG-KIUC 2-52 (a), (c)-(f) '!$B265)&lt;0, 0, SUMIFS(Generation_Raw_Data!$C:$C, Generation_Raw_Data!$D:$D,'AG-KIUC 2-52 (a), (c)-(f) '!AL$2, Generation_Raw_Data!$A:$A, 'AG-KIUC 2-52 (a), (c)-(f) '!$B265))</f>
        <v>0</v>
      </c>
      <c r="AM265" s="8">
        <f>IF(SUMIFS(Generation_Raw_Data!$C:$C, Generation_Raw_Data!$D:$D,'AG-KIUC 2-52 (a), (c)-(f) '!AM$2, Generation_Raw_Data!$A:$A, 'AG-KIUC 2-52 (a), (c)-(f) '!$B265)&lt;0, 0, SUMIFS(Generation_Raw_Data!$C:$C, Generation_Raw_Data!$D:$D,'AG-KIUC 2-52 (a), (c)-(f) '!AM$2, Generation_Raw_Data!$A:$A, 'AG-KIUC 2-52 (a), (c)-(f) '!$B265))</f>
        <v>0.4</v>
      </c>
      <c r="AN265" s="8">
        <f>IF(SUMIFS(Generation_Raw_Data!$C:$C, Generation_Raw_Data!$D:$D,'AG-KIUC 2-52 (a), (c)-(f) '!AN$2, Generation_Raw_Data!$A:$A, 'AG-KIUC 2-52 (a), (c)-(f) '!$B265)&lt;0, 0, SUMIFS(Generation_Raw_Data!$C:$C, Generation_Raw_Data!$D:$D,'AG-KIUC 2-52 (a), (c)-(f) '!AN$2, Generation_Raw_Data!$A:$A, 'AG-KIUC 2-52 (a), (c)-(f) '!$B265))</f>
        <v>0.1</v>
      </c>
    </row>
    <row r="266" spans="1:40" x14ac:dyDescent="0.35">
      <c r="A266" s="1">
        <v>33</v>
      </c>
      <c r="B266" s="2">
        <v>44917.66666666665</v>
      </c>
      <c r="C266" s="16">
        <f>SUMIF(Marginal_Cost_Raw_Data!$A:$A, 'AG-KIUC 2-52 (a), (c)-(f) '!$B266, Marginal_Cost_Raw_Data!$B:$B)</f>
        <v>23.0452717437066</v>
      </c>
      <c r="D266" s="17">
        <f>SUMIFS(CTS_Raw_Data!$C:$C, CTS_Raw_Data!$B:$B, "S", CTS_Raw_Data!$A:$A, 'AG-KIUC 2-52 (a), (c)-(f) '!$B266)</f>
        <v>0</v>
      </c>
      <c r="E266" s="7">
        <f>IFERROR(SUMIFS(CTS_Raw_Data!$D:$D, CTS_Raw_Data!$B:$B, "S", CTS_Raw_Data!$A:$A, 'AG-KIUC 2-52 (a), (c)-(f) '!$B266)/'AG-KIUC 2-52 (a), (c)-(f) '!$D266,0)</f>
        <v>0</v>
      </c>
      <c r="F266" s="14">
        <f>SUMIFS(CTS_Raw_Data!$C:$C, CTS_Raw_Data!$B:$B, "B", CTS_Raw_Data!$A:$A, 'AG-KIUC 2-52 (a), (c)-(f) '!$B266)</f>
        <v>0</v>
      </c>
      <c r="G266" s="7">
        <f>IFERROR(SUMIFS(CTS_Raw_Data!$D:$D, CTS_Raw_Data!$B:$B, "B", CTS_Raw_Data!$A:$A, 'AG-KIUC 2-52 (a), (c)-(f) '!$B266)/'AG-KIUC 2-52 (a), (c)-(f) '!$F266,0)</f>
        <v>0</v>
      </c>
      <c r="H266" s="19">
        <f>SUMIF(ACE_Raw_Data!$A:$A, 'AG-KIUC 2-52 (a), (c)-(f) '!$B266, ACE_Raw_Data!$B:$B)</f>
        <v>-8.4168287757039071</v>
      </c>
      <c r="I266" s="21">
        <f>IF(SUMIFS(Generation_Raw_Data!$C:$C, Generation_Raw_Data!$D:$D,'AG-KIUC 2-52 (a), (c)-(f) '!I$2, Generation_Raw_Data!$A:$A, 'AG-KIUC 2-52 (a), (c)-(f) '!$B266)&lt;0, 0, SUMIFS(Generation_Raw_Data!$C:$C, Generation_Raw_Data!$D:$D,'AG-KIUC 2-52 (a), (c)-(f) '!I$2, Generation_Raw_Data!$A:$A, 'AG-KIUC 2-52 (a), (c)-(f) '!$B266))</f>
        <v>149</v>
      </c>
      <c r="J266" s="8">
        <f>IF(SUMIFS(Generation_Raw_Data!$C:$C, Generation_Raw_Data!$D:$D,'AG-KIUC 2-52 (a), (c)-(f) '!J$2, Generation_Raw_Data!$A:$A, 'AG-KIUC 2-52 (a), (c)-(f) '!$B266)&lt;0, 0, SUMIFS(Generation_Raw_Data!$C:$C, Generation_Raw_Data!$D:$D,'AG-KIUC 2-52 (a), (c)-(f) '!J$2, Generation_Raw_Data!$A:$A, 'AG-KIUC 2-52 (a), (c)-(f) '!$B266))</f>
        <v>670.45</v>
      </c>
      <c r="K266" s="8">
        <f>IF(SUMIFS(Generation_Raw_Data!$C:$C, Generation_Raw_Data!$D:$D,'AG-KIUC 2-52 (a), (c)-(f) '!K$2, Generation_Raw_Data!$A:$A, 'AG-KIUC 2-52 (a), (c)-(f) '!$B266)&lt;0, 0, SUMIFS(Generation_Raw_Data!$C:$C, Generation_Raw_Data!$D:$D,'AG-KIUC 2-52 (a), (c)-(f) '!K$2, Generation_Raw_Data!$A:$A, 'AG-KIUC 2-52 (a), (c)-(f) '!$B266))</f>
        <v>290</v>
      </c>
      <c r="L266" s="8">
        <f>IF(SUMIFS(Generation_Raw_Data!$C:$C, Generation_Raw_Data!$D:$D,'AG-KIUC 2-52 (a), (c)-(f) '!L$2, Generation_Raw_Data!$A:$A, 'AG-KIUC 2-52 (a), (c)-(f) '!$B266)&lt;0, 0, SUMIFS(Generation_Raw_Data!$C:$C, Generation_Raw_Data!$D:$D,'AG-KIUC 2-52 (a), (c)-(f) '!L$2, Generation_Raw_Data!$A:$A, 'AG-KIUC 2-52 (a), (c)-(f) '!$B266))</f>
        <v>244</v>
      </c>
      <c r="M266" s="8">
        <f>IF(SUMIFS(Generation_Raw_Data!$C:$C, Generation_Raw_Data!$D:$D,'AG-KIUC 2-52 (a), (c)-(f) '!M$2, Generation_Raw_Data!$A:$A, 'AG-KIUC 2-52 (a), (c)-(f) '!$B266)&lt;0, 0, SUMIFS(Generation_Raw_Data!$C:$C, Generation_Raw_Data!$D:$D,'AG-KIUC 2-52 (a), (c)-(f) '!M$2, Generation_Raw_Data!$A:$A, 'AG-KIUC 2-52 (a), (c)-(f) '!$B266))</f>
        <v>304</v>
      </c>
      <c r="N266" s="8">
        <f>IF(SUMIFS(Generation_Raw_Data!$C:$C, Generation_Raw_Data!$D:$D,'AG-KIUC 2-52 (a), (c)-(f) '!N$2, Generation_Raw_Data!$A:$A, 'AG-KIUC 2-52 (a), (c)-(f) '!$B266)&lt;0, 0, SUMIFS(Generation_Raw_Data!$C:$C, Generation_Raw_Data!$D:$D,'AG-KIUC 2-52 (a), (c)-(f) '!N$2, Generation_Raw_Data!$A:$A, 'AG-KIUC 2-52 (a), (c)-(f) '!$B266))</f>
        <v>235</v>
      </c>
      <c r="O266" s="8">
        <f>IF(SUMIFS(Generation_Raw_Data!$C:$C, Generation_Raw_Data!$D:$D,'AG-KIUC 2-52 (a), (c)-(f) '!O$2, Generation_Raw_Data!$A:$A, 'AG-KIUC 2-52 (a), (c)-(f) '!$B266)&lt;0, 0, SUMIFS(Generation_Raw_Data!$C:$C, Generation_Raw_Data!$D:$D,'AG-KIUC 2-52 (a), (c)-(f) '!O$2, Generation_Raw_Data!$A:$A, 'AG-KIUC 2-52 (a), (c)-(f) '!$B266))</f>
        <v>192.7</v>
      </c>
      <c r="P266" s="8">
        <f>IF(SUMIFS(Generation_Raw_Data!$C:$C, Generation_Raw_Data!$D:$D,'AG-KIUC 2-52 (a), (c)-(f) '!P$2, Generation_Raw_Data!$A:$A, 'AG-KIUC 2-52 (a), (c)-(f) '!$B266)&lt;0, 0, SUMIFS(Generation_Raw_Data!$C:$C, Generation_Raw_Data!$D:$D,'AG-KIUC 2-52 (a), (c)-(f) '!P$2, Generation_Raw_Data!$A:$A, 'AG-KIUC 2-52 (a), (c)-(f) '!$B266))</f>
        <v>234.4</v>
      </c>
      <c r="Q266" s="8">
        <f>IF(SUMIFS(Generation_Raw_Data!$C:$C, Generation_Raw_Data!$D:$D,'AG-KIUC 2-52 (a), (c)-(f) '!Q$2, Generation_Raw_Data!$A:$A, 'AG-KIUC 2-52 (a), (c)-(f) '!$B266)&lt;0, 0, SUMIFS(Generation_Raw_Data!$C:$C, Generation_Raw_Data!$D:$D,'AG-KIUC 2-52 (a), (c)-(f) '!Q$2, Generation_Raw_Data!$A:$A, 'AG-KIUC 2-52 (a), (c)-(f) '!$B266))</f>
        <v>270.60000000000002</v>
      </c>
      <c r="R266" s="8">
        <f>IF(SUMIFS(Generation_Raw_Data!$C:$C, Generation_Raw_Data!$D:$D,'AG-KIUC 2-52 (a), (c)-(f) '!R$2, Generation_Raw_Data!$A:$A, 'AG-KIUC 2-52 (a), (c)-(f) '!$B266)&lt;0, 0, SUMIFS(Generation_Raw_Data!$C:$C, Generation_Raw_Data!$D:$D,'AG-KIUC 2-52 (a), (c)-(f) '!R$2, Generation_Raw_Data!$A:$A, 'AG-KIUC 2-52 (a), (c)-(f) '!$B266))</f>
        <v>299</v>
      </c>
      <c r="S266" s="8">
        <f>IF(SUMIFS(Generation_Raw_Data!$C:$C, Generation_Raw_Data!$D:$D,'AG-KIUC 2-52 (a), (c)-(f) '!S$2, Generation_Raw_Data!$A:$A, 'AG-KIUC 2-52 (a), (c)-(f) '!$B266)&lt;0, 0, SUMIFS(Generation_Raw_Data!$C:$C, Generation_Raw_Data!$D:$D,'AG-KIUC 2-52 (a), (c)-(f) '!S$2, Generation_Raw_Data!$A:$A, 'AG-KIUC 2-52 (a), (c)-(f) '!$B266))</f>
        <v>0</v>
      </c>
      <c r="T266" s="8">
        <f>IF(SUMIFS(Generation_Raw_Data!$C:$C, Generation_Raw_Data!$D:$D,'AG-KIUC 2-52 (a), (c)-(f) '!T$2, Generation_Raw_Data!$A:$A, 'AG-KIUC 2-52 (a), (c)-(f) '!$B266)&lt;0, 0, SUMIFS(Generation_Raw_Data!$C:$C, Generation_Raw_Data!$D:$D,'AG-KIUC 2-52 (a), (c)-(f) '!T$2, Generation_Raw_Data!$A:$A, 'AG-KIUC 2-52 (a), (c)-(f) '!$B266))</f>
        <v>720.7</v>
      </c>
      <c r="U266" s="8">
        <f>IF(SUMIFS(Generation_Raw_Data!$C:$C, Generation_Raw_Data!$D:$D,'AG-KIUC 2-52 (a), (c)-(f) '!U$2, Generation_Raw_Data!$A:$A, 'AG-KIUC 2-52 (a), (c)-(f) '!$B266)&lt;0, 0, SUMIFS(Generation_Raw_Data!$C:$C, Generation_Raw_Data!$D:$D,'AG-KIUC 2-52 (a), (c)-(f) '!U$2, Generation_Raw_Data!$A:$A, 'AG-KIUC 2-52 (a), (c)-(f) '!$B266))</f>
        <v>0</v>
      </c>
      <c r="V266" s="8">
        <f>IF(SUMIFS(Generation_Raw_Data!$C:$C, Generation_Raw_Data!$D:$D,'AG-KIUC 2-52 (a), (c)-(f) '!V$2, Generation_Raw_Data!$A:$A, 'AG-KIUC 2-52 (a), (c)-(f) '!$B266)&lt;0, 0, SUMIFS(Generation_Raw_Data!$C:$C, Generation_Raw_Data!$D:$D,'AG-KIUC 2-52 (a), (c)-(f) '!V$2, Generation_Raw_Data!$A:$A, 'AG-KIUC 2-52 (a), (c)-(f) '!$B266))</f>
        <v>0</v>
      </c>
      <c r="W266" s="8">
        <f>IF(SUMIFS(Generation_Raw_Data!$C:$C, Generation_Raw_Data!$D:$D,'AG-KIUC 2-52 (a), (c)-(f) '!W$2, Generation_Raw_Data!$A:$A, 'AG-KIUC 2-52 (a), (c)-(f) '!$B266)&lt;0, 0, SUMIFS(Generation_Raw_Data!$C:$C, Generation_Raw_Data!$D:$D,'AG-KIUC 2-52 (a), (c)-(f) '!W$2, Generation_Raw_Data!$A:$A, 'AG-KIUC 2-52 (a), (c)-(f) '!$B266))</f>
        <v>0</v>
      </c>
      <c r="X266" s="8">
        <f>IF(SUMIFS(Generation_Raw_Data!$C:$C, Generation_Raw_Data!$D:$D,'AG-KIUC 2-52 (a), (c)-(f) '!X$2, Generation_Raw_Data!$A:$A, 'AG-KIUC 2-52 (a), (c)-(f) '!$B266)&lt;0, 0, SUMIFS(Generation_Raw_Data!$C:$C, Generation_Raw_Data!$D:$D,'AG-KIUC 2-52 (a), (c)-(f) '!X$2, Generation_Raw_Data!$A:$A, 'AG-KIUC 2-52 (a), (c)-(f) '!$B266))</f>
        <v>0</v>
      </c>
      <c r="Y266" s="8">
        <f>IF(SUMIFS(Generation_Raw_Data!$C:$C, Generation_Raw_Data!$D:$D,'AG-KIUC 2-52 (a), (c)-(f) '!Y$2, Generation_Raw_Data!$A:$A, 'AG-KIUC 2-52 (a), (c)-(f) '!$B266)&lt;0, 0, SUMIFS(Generation_Raw_Data!$C:$C, Generation_Raw_Data!$D:$D,'AG-KIUC 2-52 (a), (c)-(f) '!Y$2, Generation_Raw_Data!$A:$A, 'AG-KIUC 2-52 (a), (c)-(f) '!$B266))</f>
        <v>0</v>
      </c>
      <c r="Z266" s="8">
        <f>IF(SUMIFS(Generation_Raw_Data!$C:$C, Generation_Raw_Data!$D:$D,'AG-KIUC 2-52 (a), (c)-(f) '!Z$2, Generation_Raw_Data!$A:$A, 'AG-KIUC 2-52 (a), (c)-(f) '!$B266)&lt;0, 0, SUMIFS(Generation_Raw_Data!$C:$C, Generation_Raw_Data!$D:$D,'AG-KIUC 2-52 (a), (c)-(f) '!Z$2, Generation_Raw_Data!$A:$A, 'AG-KIUC 2-52 (a), (c)-(f) '!$B266))</f>
        <v>0</v>
      </c>
      <c r="AA266" s="8">
        <f>IF(SUMIFS(Generation_Raw_Data!$C:$C, Generation_Raw_Data!$D:$D,'AG-KIUC 2-52 (a), (c)-(f) '!AA$2, Generation_Raw_Data!$A:$A, 'AG-KIUC 2-52 (a), (c)-(f) '!$B266)&lt;0, 0, SUMIFS(Generation_Raw_Data!$C:$C, Generation_Raw_Data!$D:$D,'AG-KIUC 2-52 (a), (c)-(f) '!AA$2, Generation_Raw_Data!$A:$A, 'AG-KIUC 2-52 (a), (c)-(f) '!$B266))</f>
        <v>0</v>
      </c>
      <c r="AB266" s="8">
        <f>IF(SUMIFS(Generation_Raw_Data!$C:$C, Generation_Raw_Data!$D:$D,'AG-KIUC 2-52 (a), (c)-(f) '!AB$2, Generation_Raw_Data!$A:$A, 'AG-KIUC 2-52 (a), (c)-(f) '!$B266)&lt;0, 0, SUMIFS(Generation_Raw_Data!$C:$C, Generation_Raw_Data!$D:$D,'AG-KIUC 2-52 (a), (c)-(f) '!AB$2, Generation_Raw_Data!$A:$A, 'AG-KIUC 2-52 (a), (c)-(f) '!$B266))</f>
        <v>0</v>
      </c>
      <c r="AC266" s="8">
        <f>IF(SUMIFS(Generation_Raw_Data!$C:$C, Generation_Raw_Data!$D:$D,'AG-KIUC 2-52 (a), (c)-(f) '!AC$2, Generation_Raw_Data!$A:$A, 'AG-KIUC 2-52 (a), (c)-(f) '!$B266)&lt;0, 0, SUMIFS(Generation_Raw_Data!$C:$C, Generation_Raw_Data!$D:$D,'AG-KIUC 2-52 (a), (c)-(f) '!AC$2, Generation_Raw_Data!$A:$A, 'AG-KIUC 2-52 (a), (c)-(f) '!$B266))</f>
        <v>103.32899999999999</v>
      </c>
      <c r="AD266" s="8">
        <f>IF(SUMIFS(Generation_Raw_Data!$C:$C, Generation_Raw_Data!$D:$D,'AG-KIUC 2-52 (a), (c)-(f) '!AD$2, Generation_Raw_Data!$A:$A, 'AG-KIUC 2-52 (a), (c)-(f) '!$B266)&lt;0, 0, SUMIFS(Generation_Raw_Data!$C:$C, Generation_Raw_Data!$D:$D,'AG-KIUC 2-52 (a), (c)-(f) '!AD$2, Generation_Raw_Data!$A:$A, 'AG-KIUC 2-52 (a), (c)-(f) '!$B266))</f>
        <v>102.3355</v>
      </c>
      <c r="AE266" s="8">
        <f>IF(SUMIFS(Generation_Raw_Data!$C:$C, Generation_Raw_Data!$D:$D,'AG-KIUC 2-52 (a), (c)-(f) '!AE$2, Generation_Raw_Data!$A:$A, 'AG-KIUC 2-52 (a), (c)-(f) '!$B266)&lt;0, 0, SUMIFS(Generation_Raw_Data!$C:$C, Generation_Raw_Data!$D:$D,'AG-KIUC 2-52 (a), (c)-(f) '!AE$2, Generation_Raw_Data!$A:$A, 'AG-KIUC 2-52 (a), (c)-(f) '!$B266))</f>
        <v>0</v>
      </c>
      <c r="AF266" s="8">
        <f>IF(SUMIFS(Generation_Raw_Data!$C:$C, Generation_Raw_Data!$D:$D,'AG-KIUC 2-52 (a), (c)-(f) '!AF$2, Generation_Raw_Data!$A:$A, 'AG-KIUC 2-52 (a), (c)-(f) '!$B266)&lt;0, 0, SUMIFS(Generation_Raw_Data!$C:$C, Generation_Raw_Data!$D:$D,'AG-KIUC 2-52 (a), (c)-(f) '!AF$2, Generation_Raw_Data!$A:$A, 'AG-KIUC 2-52 (a), (c)-(f) '!$B266))</f>
        <v>0</v>
      </c>
      <c r="AG266" s="8">
        <f>IF(SUMIFS(Generation_Raw_Data!$C:$C, Generation_Raw_Data!$D:$D,'AG-KIUC 2-52 (a), (c)-(f) '!AG$2, Generation_Raw_Data!$A:$A, 'AG-KIUC 2-52 (a), (c)-(f) '!$B266)&lt;0, 0, SUMIFS(Generation_Raw_Data!$C:$C, Generation_Raw_Data!$D:$D,'AG-KIUC 2-52 (a), (c)-(f) '!AG$2, Generation_Raw_Data!$A:$A, 'AG-KIUC 2-52 (a), (c)-(f) '!$B266))</f>
        <v>102.3355</v>
      </c>
      <c r="AH266" s="8">
        <f>IF(SUMIFS(Generation_Raw_Data!$C:$C, Generation_Raw_Data!$D:$D,'AG-KIUC 2-52 (a), (c)-(f) '!AH$2, Generation_Raw_Data!$A:$A, 'AG-KIUC 2-52 (a), (c)-(f) '!$B266)&lt;0, 0, SUMIFS(Generation_Raw_Data!$C:$C, Generation_Raw_Data!$D:$D,'AG-KIUC 2-52 (a), (c)-(f) '!AH$2, Generation_Raw_Data!$A:$A, 'AG-KIUC 2-52 (a), (c)-(f) '!$B266))</f>
        <v>0</v>
      </c>
      <c r="AI266" s="8">
        <f>IF(SUMIFS(Generation_Raw_Data!$C:$C, Generation_Raw_Data!$D:$D,'AG-KIUC 2-52 (a), (c)-(f) '!AI$2, Generation_Raw_Data!$A:$A, 'AG-KIUC 2-52 (a), (c)-(f) '!$B266)&lt;0, 0, SUMIFS(Generation_Raw_Data!$C:$C, Generation_Raw_Data!$D:$D,'AG-KIUC 2-52 (a), (c)-(f) '!AI$2, Generation_Raw_Data!$A:$A, 'AG-KIUC 2-52 (a), (c)-(f) '!$B266))</f>
        <v>0</v>
      </c>
      <c r="AJ266" s="8">
        <f>IF(SUMIFS(Generation_Raw_Data!$C:$C, Generation_Raw_Data!$D:$D,'AG-KIUC 2-52 (a), (c)-(f) '!AJ$2, Generation_Raw_Data!$A:$A, 'AG-KIUC 2-52 (a), (c)-(f) '!$B266)&lt;0, 0, SUMIFS(Generation_Raw_Data!$C:$C, Generation_Raw_Data!$D:$D,'AG-KIUC 2-52 (a), (c)-(f) '!AJ$2, Generation_Raw_Data!$A:$A, 'AG-KIUC 2-52 (a), (c)-(f) '!$B266))</f>
        <v>0</v>
      </c>
      <c r="AK266" s="8">
        <f>IF(SUMIFS(Generation_Raw_Data!$C:$C, Generation_Raw_Data!$D:$D,'AG-KIUC 2-52 (a), (c)-(f) '!AK$2, Generation_Raw_Data!$A:$A, 'AG-KIUC 2-52 (a), (c)-(f) '!$B266)&lt;0, 0, SUMIFS(Generation_Raw_Data!$C:$C, Generation_Raw_Data!$D:$D,'AG-KIUC 2-52 (a), (c)-(f) '!AK$2, Generation_Raw_Data!$A:$A, 'AG-KIUC 2-52 (a), (c)-(f) '!$B266))</f>
        <v>45</v>
      </c>
      <c r="AL266" s="8">
        <f>IF(SUMIFS(Generation_Raw_Data!$C:$C, Generation_Raw_Data!$D:$D,'AG-KIUC 2-52 (a), (c)-(f) '!AL$2, Generation_Raw_Data!$A:$A, 'AG-KIUC 2-52 (a), (c)-(f) '!$B266)&lt;0, 0, SUMIFS(Generation_Raw_Data!$C:$C, Generation_Raw_Data!$D:$D,'AG-KIUC 2-52 (a), (c)-(f) '!AL$2, Generation_Raw_Data!$A:$A, 'AG-KIUC 2-52 (a), (c)-(f) '!$B266))</f>
        <v>0</v>
      </c>
      <c r="AM266" s="8">
        <f>IF(SUMIFS(Generation_Raw_Data!$C:$C, Generation_Raw_Data!$D:$D,'AG-KIUC 2-52 (a), (c)-(f) '!AM$2, Generation_Raw_Data!$A:$A, 'AG-KIUC 2-52 (a), (c)-(f) '!$B266)&lt;0, 0, SUMIFS(Generation_Raw_Data!$C:$C, Generation_Raw_Data!$D:$D,'AG-KIUC 2-52 (a), (c)-(f) '!AM$2, Generation_Raw_Data!$A:$A, 'AG-KIUC 2-52 (a), (c)-(f) '!$B266))</f>
        <v>0.1</v>
      </c>
      <c r="AN266" s="8">
        <f>IF(SUMIFS(Generation_Raw_Data!$C:$C, Generation_Raw_Data!$D:$D,'AG-KIUC 2-52 (a), (c)-(f) '!AN$2, Generation_Raw_Data!$A:$A, 'AG-KIUC 2-52 (a), (c)-(f) '!$B266)&lt;0, 0, SUMIFS(Generation_Raw_Data!$C:$C, Generation_Raw_Data!$D:$D,'AG-KIUC 2-52 (a), (c)-(f) '!AN$2, Generation_Raw_Data!$A:$A, 'AG-KIUC 2-52 (a), (c)-(f) '!$B266))</f>
        <v>0</v>
      </c>
    </row>
    <row r="267" spans="1:40" x14ac:dyDescent="0.35">
      <c r="A267" s="1">
        <v>34</v>
      </c>
      <c r="B267" s="2">
        <v>44918.375</v>
      </c>
      <c r="C267" s="16">
        <f>SUMIF(Marginal_Cost_Raw_Data!$A:$A, 'AG-KIUC 2-52 (a), (c)-(f) '!$B267, Marginal_Cost_Raw_Data!$B:$B)</f>
        <v>40.69994758680555</v>
      </c>
      <c r="D267" s="17">
        <f>SUMIFS(CTS_Raw_Data!$C:$C, CTS_Raw_Data!$B:$B, "S", CTS_Raw_Data!$A:$A, 'AG-KIUC 2-52 (a), (c)-(f) '!$B267)</f>
        <v>0</v>
      </c>
      <c r="E267" s="7">
        <f>IFERROR(SUMIFS(CTS_Raw_Data!$D:$D, CTS_Raw_Data!$B:$B, "S", CTS_Raw_Data!$A:$A, 'AG-KIUC 2-52 (a), (c)-(f) '!$B267)/'AG-KIUC 2-52 (a), (c)-(f) '!$D267,0)</f>
        <v>0</v>
      </c>
      <c r="F267" s="14">
        <f>SUMIFS(CTS_Raw_Data!$C:$C, CTS_Raw_Data!$B:$B, "B", CTS_Raw_Data!$A:$A, 'AG-KIUC 2-52 (a), (c)-(f) '!$B267)</f>
        <v>0</v>
      </c>
      <c r="G267" s="7">
        <f>IFERROR(SUMIFS(CTS_Raw_Data!$D:$D, CTS_Raw_Data!$B:$B, "B", CTS_Raw_Data!$A:$A, 'AG-KIUC 2-52 (a), (c)-(f) '!$B267)/'AG-KIUC 2-52 (a), (c)-(f) '!$F267,0)</f>
        <v>0</v>
      </c>
      <c r="H267" s="19">
        <f>SUMIF(ACE_Raw_Data!$A:$A, 'AG-KIUC 2-52 (a), (c)-(f) '!$B267, ACE_Raw_Data!$B:$B)</f>
        <v>-7.0569719936781459</v>
      </c>
      <c r="I267" s="21">
        <f>IF(SUMIFS(Generation_Raw_Data!$C:$C, Generation_Raw_Data!$D:$D,'AG-KIUC 2-52 (a), (c)-(f) '!I$2, Generation_Raw_Data!$A:$A, 'AG-KIUC 2-52 (a), (c)-(f) '!$B267)&lt;0, 0, SUMIFS(Generation_Raw_Data!$C:$C, Generation_Raw_Data!$D:$D,'AG-KIUC 2-52 (a), (c)-(f) '!I$2, Generation_Raw_Data!$A:$A, 'AG-KIUC 2-52 (a), (c)-(f) '!$B267))</f>
        <v>355</v>
      </c>
      <c r="J267" s="8">
        <f>IF(SUMIFS(Generation_Raw_Data!$C:$C, Generation_Raw_Data!$D:$D,'AG-KIUC 2-52 (a), (c)-(f) '!J$2, Generation_Raw_Data!$A:$A, 'AG-KIUC 2-52 (a), (c)-(f) '!$B267)&lt;0, 0, SUMIFS(Generation_Raw_Data!$C:$C, Generation_Raw_Data!$D:$D,'AG-KIUC 2-52 (a), (c)-(f) '!J$2, Generation_Raw_Data!$A:$A, 'AG-KIUC 2-52 (a), (c)-(f) '!$B267))</f>
        <v>677.2</v>
      </c>
      <c r="K267" s="8">
        <f>IF(SUMIFS(Generation_Raw_Data!$C:$C, Generation_Raw_Data!$D:$D,'AG-KIUC 2-52 (a), (c)-(f) '!K$2, Generation_Raw_Data!$A:$A, 'AG-KIUC 2-52 (a), (c)-(f) '!$B267)&lt;0, 0, SUMIFS(Generation_Raw_Data!$C:$C, Generation_Raw_Data!$D:$D,'AG-KIUC 2-52 (a), (c)-(f) '!K$2, Generation_Raw_Data!$A:$A, 'AG-KIUC 2-52 (a), (c)-(f) '!$B267))</f>
        <v>482</v>
      </c>
      <c r="L267" s="8">
        <f>IF(SUMIFS(Generation_Raw_Data!$C:$C, Generation_Raw_Data!$D:$D,'AG-KIUC 2-52 (a), (c)-(f) '!L$2, Generation_Raw_Data!$A:$A, 'AG-KIUC 2-52 (a), (c)-(f) '!$B267)&lt;0, 0, SUMIFS(Generation_Raw_Data!$C:$C, Generation_Raw_Data!$D:$D,'AG-KIUC 2-52 (a), (c)-(f) '!L$2, Generation_Raw_Data!$A:$A, 'AG-KIUC 2-52 (a), (c)-(f) '!$B267))</f>
        <v>486</v>
      </c>
      <c r="M267" s="8">
        <f>IF(SUMIFS(Generation_Raw_Data!$C:$C, Generation_Raw_Data!$D:$D,'AG-KIUC 2-52 (a), (c)-(f) '!M$2, Generation_Raw_Data!$A:$A, 'AG-KIUC 2-52 (a), (c)-(f) '!$B267)&lt;0, 0, SUMIFS(Generation_Raw_Data!$C:$C, Generation_Raw_Data!$D:$D,'AG-KIUC 2-52 (a), (c)-(f) '!M$2, Generation_Raw_Data!$A:$A, 'AG-KIUC 2-52 (a), (c)-(f) '!$B267))</f>
        <v>478</v>
      </c>
      <c r="N267" s="8">
        <f>IF(SUMIFS(Generation_Raw_Data!$C:$C, Generation_Raw_Data!$D:$D,'AG-KIUC 2-52 (a), (c)-(f) '!N$2, Generation_Raw_Data!$A:$A, 'AG-KIUC 2-52 (a), (c)-(f) '!$B267)&lt;0, 0, SUMIFS(Generation_Raw_Data!$C:$C, Generation_Raw_Data!$D:$D,'AG-KIUC 2-52 (a), (c)-(f) '!N$2, Generation_Raw_Data!$A:$A, 'AG-KIUC 2-52 (a), (c)-(f) '!$B267))</f>
        <v>469</v>
      </c>
      <c r="O267" s="8">
        <f>IF(SUMIFS(Generation_Raw_Data!$C:$C, Generation_Raw_Data!$D:$D,'AG-KIUC 2-52 (a), (c)-(f) '!O$2, Generation_Raw_Data!$A:$A, 'AG-KIUC 2-52 (a), (c)-(f) '!$B267)&lt;0, 0, SUMIFS(Generation_Raw_Data!$C:$C, Generation_Raw_Data!$D:$D,'AG-KIUC 2-52 (a), (c)-(f) '!O$2, Generation_Raw_Data!$A:$A, 'AG-KIUC 2-52 (a), (c)-(f) '!$B267))</f>
        <v>267.60000000000002</v>
      </c>
      <c r="P267" s="8">
        <f>IF(SUMIFS(Generation_Raw_Data!$C:$C, Generation_Raw_Data!$D:$D,'AG-KIUC 2-52 (a), (c)-(f) '!P$2, Generation_Raw_Data!$A:$A, 'AG-KIUC 2-52 (a), (c)-(f) '!$B267)&lt;0, 0, SUMIFS(Generation_Raw_Data!$C:$C, Generation_Raw_Data!$D:$D,'AG-KIUC 2-52 (a), (c)-(f) '!P$2, Generation_Raw_Data!$A:$A, 'AG-KIUC 2-52 (a), (c)-(f) '!$B267))</f>
        <v>274.7</v>
      </c>
      <c r="Q267" s="8">
        <f>IF(SUMIFS(Generation_Raw_Data!$C:$C, Generation_Raw_Data!$D:$D,'AG-KIUC 2-52 (a), (c)-(f) '!Q$2, Generation_Raw_Data!$A:$A, 'AG-KIUC 2-52 (a), (c)-(f) '!$B267)&lt;0, 0, SUMIFS(Generation_Raw_Data!$C:$C, Generation_Raw_Data!$D:$D,'AG-KIUC 2-52 (a), (c)-(f) '!Q$2, Generation_Raw_Data!$A:$A, 'AG-KIUC 2-52 (a), (c)-(f) '!$B267))</f>
        <v>392.8</v>
      </c>
      <c r="R267" s="8">
        <f>IF(SUMIFS(Generation_Raw_Data!$C:$C, Generation_Raw_Data!$D:$D,'AG-KIUC 2-52 (a), (c)-(f) '!R$2, Generation_Raw_Data!$A:$A, 'AG-KIUC 2-52 (a), (c)-(f) '!$B267)&lt;0, 0, SUMIFS(Generation_Raw_Data!$C:$C, Generation_Raw_Data!$D:$D,'AG-KIUC 2-52 (a), (c)-(f) '!R$2, Generation_Raw_Data!$A:$A, 'AG-KIUC 2-52 (a), (c)-(f) '!$B267))</f>
        <v>470.3</v>
      </c>
      <c r="S267" s="8">
        <f>IF(SUMIFS(Generation_Raw_Data!$C:$C, Generation_Raw_Data!$D:$D,'AG-KIUC 2-52 (a), (c)-(f) '!S$2, Generation_Raw_Data!$A:$A, 'AG-KIUC 2-52 (a), (c)-(f) '!$B267)&lt;0, 0, SUMIFS(Generation_Raw_Data!$C:$C, Generation_Raw_Data!$D:$D,'AG-KIUC 2-52 (a), (c)-(f) '!S$2, Generation_Raw_Data!$A:$A, 'AG-KIUC 2-52 (a), (c)-(f) '!$B267))</f>
        <v>0</v>
      </c>
      <c r="T267" s="8">
        <f>IF(SUMIFS(Generation_Raw_Data!$C:$C, Generation_Raw_Data!$D:$D,'AG-KIUC 2-52 (a), (c)-(f) '!T$2, Generation_Raw_Data!$A:$A, 'AG-KIUC 2-52 (a), (c)-(f) '!$B267)&lt;0, 0, SUMIFS(Generation_Raw_Data!$C:$C, Generation_Raw_Data!$D:$D,'AG-KIUC 2-52 (a), (c)-(f) '!T$2, Generation_Raw_Data!$A:$A, 'AG-KIUC 2-52 (a), (c)-(f) '!$B267))</f>
        <v>716.4</v>
      </c>
      <c r="U267" s="8">
        <f>IF(SUMIFS(Generation_Raw_Data!$C:$C, Generation_Raw_Data!$D:$D,'AG-KIUC 2-52 (a), (c)-(f) '!U$2, Generation_Raw_Data!$A:$A, 'AG-KIUC 2-52 (a), (c)-(f) '!$B267)&lt;0, 0, SUMIFS(Generation_Raw_Data!$C:$C, Generation_Raw_Data!$D:$D,'AG-KIUC 2-52 (a), (c)-(f) '!U$2, Generation_Raw_Data!$A:$A, 'AG-KIUC 2-52 (a), (c)-(f) '!$B267))</f>
        <v>0</v>
      </c>
      <c r="V267" s="8">
        <f>IF(SUMIFS(Generation_Raw_Data!$C:$C, Generation_Raw_Data!$D:$D,'AG-KIUC 2-52 (a), (c)-(f) '!V$2, Generation_Raw_Data!$A:$A, 'AG-KIUC 2-52 (a), (c)-(f) '!$B267)&lt;0, 0, SUMIFS(Generation_Raw_Data!$C:$C, Generation_Raw_Data!$D:$D,'AG-KIUC 2-52 (a), (c)-(f) '!V$2, Generation_Raw_Data!$A:$A, 'AG-KIUC 2-52 (a), (c)-(f) '!$B267))</f>
        <v>167</v>
      </c>
      <c r="W267" s="8">
        <f>IF(SUMIFS(Generation_Raw_Data!$C:$C, Generation_Raw_Data!$D:$D,'AG-KIUC 2-52 (a), (c)-(f) '!W$2, Generation_Raw_Data!$A:$A, 'AG-KIUC 2-52 (a), (c)-(f) '!$B267)&lt;0, 0, SUMIFS(Generation_Raw_Data!$C:$C, Generation_Raw_Data!$D:$D,'AG-KIUC 2-52 (a), (c)-(f) '!W$2, Generation_Raw_Data!$A:$A, 'AG-KIUC 2-52 (a), (c)-(f) '!$B267))</f>
        <v>170</v>
      </c>
      <c r="X267" s="8">
        <f>IF(SUMIFS(Generation_Raw_Data!$C:$C, Generation_Raw_Data!$D:$D,'AG-KIUC 2-52 (a), (c)-(f) '!X$2, Generation_Raw_Data!$A:$A, 'AG-KIUC 2-52 (a), (c)-(f) '!$B267)&lt;0, 0, SUMIFS(Generation_Raw_Data!$C:$C, Generation_Raw_Data!$D:$D,'AG-KIUC 2-52 (a), (c)-(f) '!X$2, Generation_Raw_Data!$A:$A, 'AG-KIUC 2-52 (a), (c)-(f) '!$B267))</f>
        <v>75.333299999999994</v>
      </c>
      <c r="Y267" s="8">
        <f>IF(SUMIFS(Generation_Raw_Data!$C:$C, Generation_Raw_Data!$D:$D,'AG-KIUC 2-52 (a), (c)-(f) '!Y$2, Generation_Raw_Data!$A:$A, 'AG-KIUC 2-52 (a), (c)-(f) '!$B267)&lt;0, 0, SUMIFS(Generation_Raw_Data!$C:$C, Generation_Raw_Data!$D:$D,'AG-KIUC 2-52 (a), (c)-(f) '!Y$2, Generation_Raw_Data!$A:$A, 'AG-KIUC 2-52 (a), (c)-(f) '!$B267))</f>
        <v>85.333299999999994</v>
      </c>
      <c r="Z267" s="8">
        <f>IF(SUMIFS(Generation_Raw_Data!$C:$C, Generation_Raw_Data!$D:$D,'AG-KIUC 2-52 (a), (c)-(f) '!Z$2, Generation_Raw_Data!$A:$A, 'AG-KIUC 2-52 (a), (c)-(f) '!$B267)&lt;0, 0, SUMIFS(Generation_Raw_Data!$C:$C, Generation_Raw_Data!$D:$D,'AG-KIUC 2-52 (a), (c)-(f) '!Z$2, Generation_Raw_Data!$A:$A, 'AG-KIUC 2-52 (a), (c)-(f) '!$B267))</f>
        <v>0</v>
      </c>
      <c r="AA267" s="8">
        <f>IF(SUMIFS(Generation_Raw_Data!$C:$C, Generation_Raw_Data!$D:$D,'AG-KIUC 2-52 (a), (c)-(f) '!AA$2, Generation_Raw_Data!$A:$A, 'AG-KIUC 2-52 (a), (c)-(f) '!$B267)&lt;0, 0, SUMIFS(Generation_Raw_Data!$C:$C, Generation_Raw_Data!$D:$D,'AG-KIUC 2-52 (a), (c)-(f) '!AA$2, Generation_Raw_Data!$A:$A, 'AG-KIUC 2-52 (a), (c)-(f) '!$B267))</f>
        <v>76.333299999999994</v>
      </c>
      <c r="AB267" s="8">
        <f>IF(SUMIFS(Generation_Raw_Data!$C:$C, Generation_Raw_Data!$D:$D,'AG-KIUC 2-52 (a), (c)-(f) '!AB$2, Generation_Raw_Data!$A:$A, 'AG-KIUC 2-52 (a), (c)-(f) '!$B267)&lt;0, 0, SUMIFS(Generation_Raw_Data!$C:$C, Generation_Raw_Data!$D:$D,'AG-KIUC 2-52 (a), (c)-(f) '!AB$2, Generation_Raw_Data!$A:$A, 'AG-KIUC 2-52 (a), (c)-(f) '!$B267))</f>
        <v>105.3385</v>
      </c>
      <c r="AC267" s="8">
        <f>IF(SUMIFS(Generation_Raw_Data!$C:$C, Generation_Raw_Data!$D:$D,'AG-KIUC 2-52 (a), (c)-(f) '!AC$2, Generation_Raw_Data!$A:$A, 'AG-KIUC 2-52 (a), (c)-(f) '!$B267)&lt;0, 0, SUMIFS(Generation_Raw_Data!$C:$C, Generation_Raw_Data!$D:$D,'AG-KIUC 2-52 (a), (c)-(f) '!AC$2, Generation_Raw_Data!$A:$A, 'AG-KIUC 2-52 (a), (c)-(f) '!$B267))</f>
        <v>113.2886</v>
      </c>
      <c r="AD267" s="8">
        <f>IF(SUMIFS(Generation_Raw_Data!$C:$C, Generation_Raw_Data!$D:$D,'AG-KIUC 2-52 (a), (c)-(f) '!AD$2, Generation_Raw_Data!$A:$A, 'AG-KIUC 2-52 (a), (c)-(f) '!$B267)&lt;0, 0, SUMIFS(Generation_Raw_Data!$C:$C, Generation_Raw_Data!$D:$D,'AG-KIUC 2-52 (a), (c)-(f) '!AD$2, Generation_Raw_Data!$A:$A, 'AG-KIUC 2-52 (a), (c)-(f) '!$B267))</f>
        <v>104.34480000000001</v>
      </c>
      <c r="AE267" s="8">
        <f>IF(SUMIFS(Generation_Raw_Data!$C:$C, Generation_Raw_Data!$D:$D,'AG-KIUC 2-52 (a), (c)-(f) '!AE$2, Generation_Raw_Data!$A:$A, 'AG-KIUC 2-52 (a), (c)-(f) '!$B267)&lt;0, 0, SUMIFS(Generation_Raw_Data!$C:$C, Generation_Raw_Data!$D:$D,'AG-KIUC 2-52 (a), (c)-(f) '!AE$2, Generation_Raw_Data!$A:$A, 'AG-KIUC 2-52 (a), (c)-(f) '!$B267))</f>
        <v>104.34480000000001</v>
      </c>
      <c r="AF267" s="8">
        <f>IF(SUMIFS(Generation_Raw_Data!$C:$C, Generation_Raw_Data!$D:$D,'AG-KIUC 2-52 (a), (c)-(f) '!AF$2, Generation_Raw_Data!$A:$A, 'AG-KIUC 2-52 (a), (c)-(f) '!$B267)&lt;0, 0, SUMIFS(Generation_Raw_Data!$C:$C, Generation_Raw_Data!$D:$D,'AG-KIUC 2-52 (a), (c)-(f) '!AF$2, Generation_Raw_Data!$A:$A, 'AG-KIUC 2-52 (a), (c)-(f) '!$B267))</f>
        <v>105.3385</v>
      </c>
      <c r="AG267" s="8">
        <f>IF(SUMIFS(Generation_Raw_Data!$C:$C, Generation_Raw_Data!$D:$D,'AG-KIUC 2-52 (a), (c)-(f) '!AG$2, Generation_Raw_Data!$A:$A, 'AG-KIUC 2-52 (a), (c)-(f) '!$B267)&lt;0, 0, SUMIFS(Generation_Raw_Data!$C:$C, Generation_Raw_Data!$D:$D,'AG-KIUC 2-52 (a), (c)-(f) '!AG$2, Generation_Raw_Data!$A:$A, 'AG-KIUC 2-52 (a), (c)-(f) '!$B267))</f>
        <v>104.34480000000001</v>
      </c>
      <c r="AH267" s="8">
        <f>IF(SUMIFS(Generation_Raw_Data!$C:$C, Generation_Raw_Data!$D:$D,'AG-KIUC 2-52 (a), (c)-(f) '!AH$2, Generation_Raw_Data!$A:$A, 'AG-KIUC 2-52 (a), (c)-(f) '!$B267)&lt;0, 0, SUMIFS(Generation_Raw_Data!$C:$C, Generation_Raw_Data!$D:$D,'AG-KIUC 2-52 (a), (c)-(f) '!AH$2, Generation_Raw_Data!$A:$A, 'AG-KIUC 2-52 (a), (c)-(f) '!$B267))</f>
        <v>10</v>
      </c>
      <c r="AI267" s="8">
        <f>IF(SUMIFS(Generation_Raw_Data!$C:$C, Generation_Raw_Data!$D:$D,'AG-KIUC 2-52 (a), (c)-(f) '!AI$2, Generation_Raw_Data!$A:$A, 'AG-KIUC 2-52 (a), (c)-(f) '!$B267)&lt;0, 0, SUMIFS(Generation_Raw_Data!$C:$C, Generation_Raw_Data!$D:$D,'AG-KIUC 2-52 (a), (c)-(f) '!AI$2, Generation_Raw_Data!$A:$A, 'AG-KIUC 2-52 (a), (c)-(f) '!$B267))</f>
        <v>81.599999999999994</v>
      </c>
      <c r="AJ267" s="8">
        <f>IF(SUMIFS(Generation_Raw_Data!$C:$C, Generation_Raw_Data!$D:$D,'AG-KIUC 2-52 (a), (c)-(f) '!AJ$2, Generation_Raw_Data!$A:$A, 'AG-KIUC 2-52 (a), (c)-(f) '!$B267)&lt;0, 0, SUMIFS(Generation_Raw_Data!$C:$C, Generation_Raw_Data!$D:$D,'AG-KIUC 2-52 (a), (c)-(f) '!AJ$2, Generation_Raw_Data!$A:$A, 'AG-KIUC 2-52 (a), (c)-(f) '!$B267))</f>
        <v>0</v>
      </c>
      <c r="AK267" s="8">
        <f>IF(SUMIFS(Generation_Raw_Data!$C:$C, Generation_Raw_Data!$D:$D,'AG-KIUC 2-52 (a), (c)-(f) '!AK$2, Generation_Raw_Data!$A:$A, 'AG-KIUC 2-52 (a), (c)-(f) '!$B267)&lt;0, 0, SUMIFS(Generation_Raw_Data!$C:$C, Generation_Raw_Data!$D:$D,'AG-KIUC 2-52 (a), (c)-(f) '!AK$2, Generation_Raw_Data!$A:$A, 'AG-KIUC 2-52 (a), (c)-(f) '!$B267))</f>
        <v>43</v>
      </c>
      <c r="AL267" s="8">
        <f>IF(SUMIFS(Generation_Raw_Data!$C:$C, Generation_Raw_Data!$D:$D,'AG-KIUC 2-52 (a), (c)-(f) '!AL$2, Generation_Raw_Data!$A:$A, 'AG-KIUC 2-52 (a), (c)-(f) '!$B267)&lt;0, 0, SUMIFS(Generation_Raw_Data!$C:$C, Generation_Raw_Data!$D:$D,'AG-KIUC 2-52 (a), (c)-(f) '!AL$2, Generation_Raw_Data!$A:$A, 'AG-KIUC 2-52 (a), (c)-(f) '!$B267))</f>
        <v>2</v>
      </c>
      <c r="AM267" s="8">
        <f>IF(SUMIFS(Generation_Raw_Data!$C:$C, Generation_Raw_Data!$D:$D,'AG-KIUC 2-52 (a), (c)-(f) '!AM$2, Generation_Raw_Data!$A:$A, 'AG-KIUC 2-52 (a), (c)-(f) '!$B267)&lt;0, 0, SUMIFS(Generation_Raw_Data!$C:$C, Generation_Raw_Data!$D:$D,'AG-KIUC 2-52 (a), (c)-(f) '!AM$2, Generation_Raw_Data!$A:$A, 'AG-KIUC 2-52 (a), (c)-(f) '!$B267))</f>
        <v>1.7</v>
      </c>
      <c r="AN267" s="8">
        <f>IF(SUMIFS(Generation_Raw_Data!$C:$C, Generation_Raw_Data!$D:$D,'AG-KIUC 2-52 (a), (c)-(f) '!AN$2, Generation_Raw_Data!$A:$A, 'AG-KIUC 2-52 (a), (c)-(f) '!$B267)&lt;0, 0, SUMIFS(Generation_Raw_Data!$C:$C, Generation_Raw_Data!$D:$D,'AG-KIUC 2-52 (a), (c)-(f) '!AN$2, Generation_Raw_Data!$A:$A, 'AG-KIUC 2-52 (a), (c)-(f) '!$B267))</f>
        <v>0.2</v>
      </c>
    </row>
    <row r="268" spans="1:40" x14ac:dyDescent="0.35">
      <c r="A268" s="1">
        <v>34</v>
      </c>
      <c r="B268" s="2">
        <v>44918.416666666664</v>
      </c>
      <c r="C268" s="16">
        <f>SUMIF(Marginal_Cost_Raw_Data!$A:$A, 'AG-KIUC 2-52 (a), (c)-(f) '!$B268, Marginal_Cost_Raw_Data!$B:$B)</f>
        <v>57.953238999565968</v>
      </c>
      <c r="D268" s="17">
        <f>SUMIFS(CTS_Raw_Data!$C:$C, CTS_Raw_Data!$B:$B, "S", CTS_Raw_Data!$A:$A, 'AG-KIUC 2-52 (a), (c)-(f) '!$B268)</f>
        <v>182</v>
      </c>
      <c r="E268" s="7">
        <f>IFERROR(SUMIFS(CTS_Raw_Data!$D:$D, CTS_Raw_Data!$B:$B, "S", CTS_Raw_Data!$A:$A, 'AG-KIUC 2-52 (a), (c)-(f) '!$B268)/'AG-KIUC 2-52 (a), (c)-(f) '!$D268,0)</f>
        <v>131.05699999999999</v>
      </c>
      <c r="F268" s="14">
        <f>SUMIFS(CTS_Raw_Data!$C:$C, CTS_Raw_Data!$B:$B, "B", CTS_Raw_Data!$A:$A, 'AG-KIUC 2-52 (a), (c)-(f) '!$B268)</f>
        <v>0</v>
      </c>
      <c r="G268" s="7">
        <f>IFERROR(SUMIFS(CTS_Raw_Data!$D:$D, CTS_Raw_Data!$B:$B, "B", CTS_Raw_Data!$A:$A, 'AG-KIUC 2-52 (a), (c)-(f) '!$B268)/'AG-KIUC 2-52 (a), (c)-(f) '!$F268,0)</f>
        <v>0</v>
      </c>
      <c r="H268" s="19">
        <f>SUMIF(ACE_Raw_Data!$A:$A, 'AG-KIUC 2-52 (a), (c)-(f) '!$B268, ACE_Raw_Data!$B:$B)</f>
        <v>-15.146496405038569</v>
      </c>
      <c r="I268" s="21">
        <f>IF(SUMIFS(Generation_Raw_Data!$C:$C, Generation_Raw_Data!$D:$D,'AG-KIUC 2-52 (a), (c)-(f) '!I$2, Generation_Raw_Data!$A:$A, 'AG-KIUC 2-52 (a), (c)-(f) '!$B268)&lt;0, 0, SUMIFS(Generation_Raw_Data!$C:$C, Generation_Raw_Data!$D:$D,'AG-KIUC 2-52 (a), (c)-(f) '!I$2, Generation_Raw_Data!$A:$A, 'AG-KIUC 2-52 (a), (c)-(f) '!$B268))</f>
        <v>359</v>
      </c>
      <c r="J268" s="8">
        <f>IF(SUMIFS(Generation_Raw_Data!$C:$C, Generation_Raw_Data!$D:$D,'AG-KIUC 2-52 (a), (c)-(f) '!J$2, Generation_Raw_Data!$A:$A, 'AG-KIUC 2-52 (a), (c)-(f) '!$B268)&lt;0, 0, SUMIFS(Generation_Raw_Data!$C:$C, Generation_Raw_Data!$D:$D,'AG-KIUC 2-52 (a), (c)-(f) '!J$2, Generation_Raw_Data!$A:$A, 'AG-KIUC 2-52 (a), (c)-(f) '!$B268))</f>
        <v>677.80000000000007</v>
      </c>
      <c r="K268" s="8">
        <f>IF(SUMIFS(Generation_Raw_Data!$C:$C, Generation_Raw_Data!$D:$D,'AG-KIUC 2-52 (a), (c)-(f) '!K$2, Generation_Raw_Data!$A:$A, 'AG-KIUC 2-52 (a), (c)-(f) '!$B268)&lt;0, 0, SUMIFS(Generation_Raw_Data!$C:$C, Generation_Raw_Data!$D:$D,'AG-KIUC 2-52 (a), (c)-(f) '!K$2, Generation_Raw_Data!$A:$A, 'AG-KIUC 2-52 (a), (c)-(f) '!$B268))</f>
        <v>481.75</v>
      </c>
      <c r="L268" s="8">
        <f>IF(SUMIFS(Generation_Raw_Data!$C:$C, Generation_Raw_Data!$D:$D,'AG-KIUC 2-52 (a), (c)-(f) '!L$2, Generation_Raw_Data!$A:$A, 'AG-KIUC 2-52 (a), (c)-(f) '!$B268)&lt;0, 0, SUMIFS(Generation_Raw_Data!$C:$C, Generation_Raw_Data!$D:$D,'AG-KIUC 2-52 (a), (c)-(f) '!L$2, Generation_Raw_Data!$A:$A, 'AG-KIUC 2-52 (a), (c)-(f) '!$B268))</f>
        <v>487.75</v>
      </c>
      <c r="M268" s="8">
        <f>IF(SUMIFS(Generation_Raw_Data!$C:$C, Generation_Raw_Data!$D:$D,'AG-KIUC 2-52 (a), (c)-(f) '!M$2, Generation_Raw_Data!$A:$A, 'AG-KIUC 2-52 (a), (c)-(f) '!$B268)&lt;0, 0, SUMIFS(Generation_Raw_Data!$C:$C, Generation_Raw_Data!$D:$D,'AG-KIUC 2-52 (a), (c)-(f) '!M$2, Generation_Raw_Data!$A:$A, 'AG-KIUC 2-52 (a), (c)-(f) '!$B268))</f>
        <v>480.75</v>
      </c>
      <c r="N268" s="8">
        <f>IF(SUMIFS(Generation_Raw_Data!$C:$C, Generation_Raw_Data!$D:$D,'AG-KIUC 2-52 (a), (c)-(f) '!N$2, Generation_Raw_Data!$A:$A, 'AG-KIUC 2-52 (a), (c)-(f) '!$B268)&lt;0, 0, SUMIFS(Generation_Raw_Data!$C:$C, Generation_Raw_Data!$D:$D,'AG-KIUC 2-52 (a), (c)-(f) '!N$2, Generation_Raw_Data!$A:$A, 'AG-KIUC 2-52 (a), (c)-(f) '!$B268))</f>
        <v>482.75</v>
      </c>
      <c r="O268" s="8">
        <f>IF(SUMIFS(Generation_Raw_Data!$C:$C, Generation_Raw_Data!$D:$D,'AG-KIUC 2-52 (a), (c)-(f) '!O$2, Generation_Raw_Data!$A:$A, 'AG-KIUC 2-52 (a), (c)-(f) '!$B268)&lt;0, 0, SUMIFS(Generation_Raw_Data!$C:$C, Generation_Raw_Data!$D:$D,'AG-KIUC 2-52 (a), (c)-(f) '!O$2, Generation_Raw_Data!$A:$A, 'AG-KIUC 2-52 (a), (c)-(f) '!$B268))</f>
        <v>267.60000000000002</v>
      </c>
      <c r="P268" s="8">
        <f>IF(SUMIFS(Generation_Raw_Data!$C:$C, Generation_Raw_Data!$D:$D,'AG-KIUC 2-52 (a), (c)-(f) '!P$2, Generation_Raw_Data!$A:$A, 'AG-KIUC 2-52 (a), (c)-(f) '!$B268)&lt;0, 0, SUMIFS(Generation_Raw_Data!$C:$C, Generation_Raw_Data!$D:$D,'AG-KIUC 2-52 (a), (c)-(f) '!P$2, Generation_Raw_Data!$A:$A, 'AG-KIUC 2-52 (a), (c)-(f) '!$B268))</f>
        <v>274.5</v>
      </c>
      <c r="Q268" s="8">
        <f>IF(SUMIFS(Generation_Raw_Data!$C:$C, Generation_Raw_Data!$D:$D,'AG-KIUC 2-52 (a), (c)-(f) '!Q$2, Generation_Raw_Data!$A:$A, 'AG-KIUC 2-52 (a), (c)-(f) '!$B268)&lt;0, 0, SUMIFS(Generation_Raw_Data!$C:$C, Generation_Raw_Data!$D:$D,'AG-KIUC 2-52 (a), (c)-(f) '!Q$2, Generation_Raw_Data!$A:$A, 'AG-KIUC 2-52 (a), (c)-(f) '!$B268))</f>
        <v>394.6</v>
      </c>
      <c r="R268" s="8">
        <f>IF(SUMIFS(Generation_Raw_Data!$C:$C, Generation_Raw_Data!$D:$D,'AG-KIUC 2-52 (a), (c)-(f) '!R$2, Generation_Raw_Data!$A:$A, 'AG-KIUC 2-52 (a), (c)-(f) '!$B268)&lt;0, 0, SUMIFS(Generation_Raw_Data!$C:$C, Generation_Raw_Data!$D:$D,'AG-KIUC 2-52 (a), (c)-(f) '!R$2, Generation_Raw_Data!$A:$A, 'AG-KIUC 2-52 (a), (c)-(f) '!$B268))</f>
        <v>468.9</v>
      </c>
      <c r="S268" s="8">
        <f>IF(SUMIFS(Generation_Raw_Data!$C:$C, Generation_Raw_Data!$D:$D,'AG-KIUC 2-52 (a), (c)-(f) '!S$2, Generation_Raw_Data!$A:$A, 'AG-KIUC 2-52 (a), (c)-(f) '!$B268)&lt;0, 0, SUMIFS(Generation_Raw_Data!$C:$C, Generation_Raw_Data!$D:$D,'AG-KIUC 2-52 (a), (c)-(f) '!S$2, Generation_Raw_Data!$A:$A, 'AG-KIUC 2-52 (a), (c)-(f) '!$B268))</f>
        <v>0</v>
      </c>
      <c r="T268" s="8">
        <f>IF(SUMIFS(Generation_Raw_Data!$C:$C, Generation_Raw_Data!$D:$D,'AG-KIUC 2-52 (a), (c)-(f) '!T$2, Generation_Raw_Data!$A:$A, 'AG-KIUC 2-52 (a), (c)-(f) '!$B268)&lt;0, 0, SUMIFS(Generation_Raw_Data!$C:$C, Generation_Raw_Data!$D:$D,'AG-KIUC 2-52 (a), (c)-(f) '!T$2, Generation_Raw_Data!$A:$A, 'AG-KIUC 2-52 (a), (c)-(f) '!$B268))</f>
        <v>716.7</v>
      </c>
      <c r="U268" s="8">
        <f>IF(SUMIFS(Generation_Raw_Data!$C:$C, Generation_Raw_Data!$D:$D,'AG-KIUC 2-52 (a), (c)-(f) '!U$2, Generation_Raw_Data!$A:$A, 'AG-KIUC 2-52 (a), (c)-(f) '!$B268)&lt;0, 0, SUMIFS(Generation_Raw_Data!$C:$C, Generation_Raw_Data!$D:$D,'AG-KIUC 2-52 (a), (c)-(f) '!U$2, Generation_Raw_Data!$A:$A, 'AG-KIUC 2-52 (a), (c)-(f) '!$B268))</f>
        <v>0</v>
      </c>
      <c r="V268" s="8">
        <f>IF(SUMIFS(Generation_Raw_Data!$C:$C, Generation_Raw_Data!$D:$D,'AG-KIUC 2-52 (a), (c)-(f) '!V$2, Generation_Raw_Data!$A:$A, 'AG-KIUC 2-52 (a), (c)-(f) '!$B268)&lt;0, 0, SUMIFS(Generation_Raw_Data!$C:$C, Generation_Raw_Data!$D:$D,'AG-KIUC 2-52 (a), (c)-(f) '!V$2, Generation_Raw_Data!$A:$A, 'AG-KIUC 2-52 (a), (c)-(f) '!$B268))</f>
        <v>167</v>
      </c>
      <c r="W268" s="8">
        <f>IF(SUMIFS(Generation_Raw_Data!$C:$C, Generation_Raw_Data!$D:$D,'AG-KIUC 2-52 (a), (c)-(f) '!W$2, Generation_Raw_Data!$A:$A, 'AG-KIUC 2-52 (a), (c)-(f) '!$B268)&lt;0, 0, SUMIFS(Generation_Raw_Data!$C:$C, Generation_Raw_Data!$D:$D,'AG-KIUC 2-52 (a), (c)-(f) '!W$2, Generation_Raw_Data!$A:$A, 'AG-KIUC 2-52 (a), (c)-(f) '!$B268))</f>
        <v>170</v>
      </c>
      <c r="X268" s="8">
        <f>IF(SUMIFS(Generation_Raw_Data!$C:$C, Generation_Raw_Data!$D:$D,'AG-KIUC 2-52 (a), (c)-(f) '!X$2, Generation_Raw_Data!$A:$A, 'AG-KIUC 2-52 (a), (c)-(f) '!$B268)&lt;0, 0, SUMIFS(Generation_Raw_Data!$C:$C, Generation_Raw_Data!$D:$D,'AG-KIUC 2-52 (a), (c)-(f) '!X$2, Generation_Raw_Data!$A:$A, 'AG-KIUC 2-52 (a), (c)-(f) '!$B268))</f>
        <v>101.33329999999999</v>
      </c>
      <c r="Y268" s="8">
        <f>IF(SUMIFS(Generation_Raw_Data!$C:$C, Generation_Raw_Data!$D:$D,'AG-KIUC 2-52 (a), (c)-(f) '!Y$2, Generation_Raw_Data!$A:$A, 'AG-KIUC 2-52 (a), (c)-(f) '!$B268)&lt;0, 0, SUMIFS(Generation_Raw_Data!$C:$C, Generation_Raw_Data!$D:$D,'AG-KIUC 2-52 (a), (c)-(f) '!Y$2, Generation_Raw_Data!$A:$A, 'AG-KIUC 2-52 (a), (c)-(f) '!$B268))</f>
        <v>101.33329999999999</v>
      </c>
      <c r="Z268" s="8">
        <f>IF(SUMIFS(Generation_Raw_Data!$C:$C, Generation_Raw_Data!$D:$D,'AG-KIUC 2-52 (a), (c)-(f) '!Z$2, Generation_Raw_Data!$A:$A, 'AG-KIUC 2-52 (a), (c)-(f) '!$B268)&lt;0, 0, SUMIFS(Generation_Raw_Data!$C:$C, Generation_Raw_Data!$D:$D,'AG-KIUC 2-52 (a), (c)-(f) '!Z$2, Generation_Raw_Data!$A:$A, 'AG-KIUC 2-52 (a), (c)-(f) '!$B268))</f>
        <v>0</v>
      </c>
      <c r="AA268" s="8">
        <f>IF(SUMIFS(Generation_Raw_Data!$C:$C, Generation_Raw_Data!$D:$D,'AG-KIUC 2-52 (a), (c)-(f) '!AA$2, Generation_Raw_Data!$A:$A, 'AG-KIUC 2-52 (a), (c)-(f) '!$B268)&lt;0, 0, SUMIFS(Generation_Raw_Data!$C:$C, Generation_Raw_Data!$D:$D,'AG-KIUC 2-52 (a), (c)-(f) '!AA$2, Generation_Raw_Data!$A:$A, 'AG-KIUC 2-52 (a), (c)-(f) '!$B268))</f>
        <v>101.33329999999999</v>
      </c>
      <c r="AB268" s="8">
        <f>IF(SUMIFS(Generation_Raw_Data!$C:$C, Generation_Raw_Data!$D:$D,'AG-KIUC 2-52 (a), (c)-(f) '!AB$2, Generation_Raw_Data!$A:$A, 'AG-KIUC 2-52 (a), (c)-(f) '!$B268)&lt;0, 0, SUMIFS(Generation_Raw_Data!$C:$C, Generation_Raw_Data!$D:$D,'AG-KIUC 2-52 (a), (c)-(f) '!AB$2, Generation_Raw_Data!$A:$A, 'AG-KIUC 2-52 (a), (c)-(f) '!$B268))</f>
        <v>131.33500000000001</v>
      </c>
      <c r="AC268" s="8">
        <f>IF(SUMIFS(Generation_Raw_Data!$C:$C, Generation_Raw_Data!$D:$D,'AG-KIUC 2-52 (a), (c)-(f) '!AC$2, Generation_Raw_Data!$A:$A, 'AG-KIUC 2-52 (a), (c)-(f) '!$B268)&lt;0, 0, SUMIFS(Generation_Raw_Data!$C:$C, Generation_Raw_Data!$D:$D,'AG-KIUC 2-52 (a), (c)-(f) '!AC$2, Generation_Raw_Data!$A:$A, 'AG-KIUC 2-52 (a), (c)-(f) '!$B268))</f>
        <v>132.33000000000001</v>
      </c>
      <c r="AD268" s="8">
        <f>IF(SUMIFS(Generation_Raw_Data!$C:$C, Generation_Raw_Data!$D:$D,'AG-KIUC 2-52 (a), (c)-(f) '!AD$2, Generation_Raw_Data!$A:$A, 'AG-KIUC 2-52 (a), (c)-(f) '!$B268)&lt;0, 0, SUMIFS(Generation_Raw_Data!$C:$C, Generation_Raw_Data!$D:$D,'AG-KIUC 2-52 (a), (c)-(f) '!AD$2, Generation_Raw_Data!$A:$A, 'AG-KIUC 2-52 (a), (c)-(f) '!$B268))</f>
        <v>131.33500000000001</v>
      </c>
      <c r="AE268" s="8">
        <f>IF(SUMIFS(Generation_Raw_Data!$C:$C, Generation_Raw_Data!$D:$D,'AG-KIUC 2-52 (a), (c)-(f) '!AE$2, Generation_Raw_Data!$A:$A, 'AG-KIUC 2-52 (a), (c)-(f) '!$B268)&lt;0, 0, SUMIFS(Generation_Raw_Data!$C:$C, Generation_Raw_Data!$D:$D,'AG-KIUC 2-52 (a), (c)-(f) '!AE$2, Generation_Raw_Data!$A:$A, 'AG-KIUC 2-52 (a), (c)-(f) '!$B268))</f>
        <v>131.33500000000001</v>
      </c>
      <c r="AF268" s="8">
        <f>IF(SUMIFS(Generation_Raw_Data!$C:$C, Generation_Raw_Data!$D:$D,'AG-KIUC 2-52 (a), (c)-(f) '!AF$2, Generation_Raw_Data!$A:$A, 'AG-KIUC 2-52 (a), (c)-(f) '!$B268)&lt;0, 0, SUMIFS(Generation_Raw_Data!$C:$C, Generation_Raw_Data!$D:$D,'AG-KIUC 2-52 (a), (c)-(f) '!AF$2, Generation_Raw_Data!$A:$A, 'AG-KIUC 2-52 (a), (c)-(f) '!$B268))</f>
        <v>132.33000000000001</v>
      </c>
      <c r="AG268" s="8">
        <f>IF(SUMIFS(Generation_Raw_Data!$C:$C, Generation_Raw_Data!$D:$D,'AG-KIUC 2-52 (a), (c)-(f) '!AG$2, Generation_Raw_Data!$A:$A, 'AG-KIUC 2-52 (a), (c)-(f) '!$B268)&lt;0, 0, SUMIFS(Generation_Raw_Data!$C:$C, Generation_Raw_Data!$D:$D,'AG-KIUC 2-52 (a), (c)-(f) '!AG$2, Generation_Raw_Data!$A:$A, 'AG-KIUC 2-52 (a), (c)-(f) '!$B268))</f>
        <v>131.33500000000001</v>
      </c>
      <c r="AH268" s="8">
        <f>IF(SUMIFS(Generation_Raw_Data!$C:$C, Generation_Raw_Data!$D:$D,'AG-KIUC 2-52 (a), (c)-(f) '!AH$2, Generation_Raw_Data!$A:$A, 'AG-KIUC 2-52 (a), (c)-(f) '!$B268)&lt;0, 0, SUMIFS(Generation_Raw_Data!$C:$C, Generation_Raw_Data!$D:$D,'AG-KIUC 2-52 (a), (c)-(f) '!AH$2, Generation_Raw_Data!$A:$A, 'AG-KIUC 2-52 (a), (c)-(f) '!$B268))</f>
        <v>10</v>
      </c>
      <c r="AI268" s="8">
        <f>IF(SUMIFS(Generation_Raw_Data!$C:$C, Generation_Raw_Data!$D:$D,'AG-KIUC 2-52 (a), (c)-(f) '!AI$2, Generation_Raw_Data!$A:$A, 'AG-KIUC 2-52 (a), (c)-(f) '!$B268)&lt;0, 0, SUMIFS(Generation_Raw_Data!$C:$C, Generation_Raw_Data!$D:$D,'AG-KIUC 2-52 (a), (c)-(f) '!AI$2, Generation_Raw_Data!$A:$A, 'AG-KIUC 2-52 (a), (c)-(f) '!$B268))</f>
        <v>85.6</v>
      </c>
      <c r="AJ268" s="8">
        <f>IF(SUMIFS(Generation_Raw_Data!$C:$C, Generation_Raw_Data!$D:$D,'AG-KIUC 2-52 (a), (c)-(f) '!AJ$2, Generation_Raw_Data!$A:$A, 'AG-KIUC 2-52 (a), (c)-(f) '!$B268)&lt;0, 0, SUMIFS(Generation_Raw_Data!$C:$C, Generation_Raw_Data!$D:$D,'AG-KIUC 2-52 (a), (c)-(f) '!AJ$2, Generation_Raw_Data!$A:$A, 'AG-KIUC 2-52 (a), (c)-(f) '!$B268))</f>
        <v>0</v>
      </c>
      <c r="AK268" s="8">
        <f>IF(SUMIFS(Generation_Raw_Data!$C:$C, Generation_Raw_Data!$D:$D,'AG-KIUC 2-52 (a), (c)-(f) '!AK$2, Generation_Raw_Data!$A:$A, 'AG-KIUC 2-52 (a), (c)-(f) '!$B268)&lt;0, 0, SUMIFS(Generation_Raw_Data!$C:$C, Generation_Raw_Data!$D:$D,'AG-KIUC 2-52 (a), (c)-(f) '!AK$2, Generation_Raw_Data!$A:$A, 'AG-KIUC 2-52 (a), (c)-(f) '!$B268))</f>
        <v>42</v>
      </c>
      <c r="AL268" s="8">
        <f>IF(SUMIFS(Generation_Raw_Data!$C:$C, Generation_Raw_Data!$D:$D,'AG-KIUC 2-52 (a), (c)-(f) '!AL$2, Generation_Raw_Data!$A:$A, 'AG-KIUC 2-52 (a), (c)-(f) '!$B268)&lt;0, 0, SUMIFS(Generation_Raw_Data!$C:$C, Generation_Raw_Data!$D:$D,'AG-KIUC 2-52 (a), (c)-(f) '!AL$2, Generation_Raw_Data!$A:$A, 'AG-KIUC 2-52 (a), (c)-(f) '!$B268))</f>
        <v>19</v>
      </c>
      <c r="AM268" s="8">
        <f>IF(SUMIFS(Generation_Raw_Data!$C:$C, Generation_Raw_Data!$D:$D,'AG-KIUC 2-52 (a), (c)-(f) '!AM$2, Generation_Raw_Data!$A:$A, 'AG-KIUC 2-52 (a), (c)-(f) '!$B268)&lt;0, 0, SUMIFS(Generation_Raw_Data!$C:$C, Generation_Raw_Data!$D:$D,'AG-KIUC 2-52 (a), (c)-(f) '!AM$2, Generation_Raw_Data!$A:$A, 'AG-KIUC 2-52 (a), (c)-(f) '!$B268))</f>
        <v>1.7</v>
      </c>
      <c r="AN268" s="8">
        <f>IF(SUMIFS(Generation_Raw_Data!$C:$C, Generation_Raw_Data!$D:$D,'AG-KIUC 2-52 (a), (c)-(f) '!AN$2, Generation_Raw_Data!$A:$A, 'AG-KIUC 2-52 (a), (c)-(f) '!$B268)&lt;0, 0, SUMIFS(Generation_Raw_Data!$C:$C, Generation_Raw_Data!$D:$D,'AG-KIUC 2-52 (a), (c)-(f) '!AN$2, Generation_Raw_Data!$A:$A, 'AG-KIUC 2-52 (a), (c)-(f) '!$B268))</f>
        <v>0.6</v>
      </c>
    </row>
    <row r="269" spans="1:40" x14ac:dyDescent="0.35">
      <c r="A269" s="1">
        <v>35</v>
      </c>
      <c r="B269" s="2">
        <v>45306.333333333336</v>
      </c>
      <c r="C269" s="16">
        <f>SUMIF(Marginal_Cost_Raw_Data!$A:$A, 'AG-KIUC 2-52 (a), (c)-(f) '!$B269, Marginal_Cost_Raw_Data!$B:$B)</f>
        <v>22.652447327473958</v>
      </c>
      <c r="D269" s="17">
        <f>SUMIFS(CTS_Raw_Data!$C:$C, CTS_Raw_Data!$B:$B, "S", CTS_Raw_Data!$A:$A, 'AG-KIUC 2-52 (a), (c)-(f) '!$B269)</f>
        <v>0</v>
      </c>
      <c r="E269" s="7">
        <f>IFERROR(SUMIFS(CTS_Raw_Data!$D:$D, CTS_Raw_Data!$B:$B, "S", CTS_Raw_Data!$A:$A, 'AG-KIUC 2-52 (a), (c)-(f) '!$B269)/'AG-KIUC 2-52 (a), (c)-(f) '!$D269,0)</f>
        <v>0</v>
      </c>
      <c r="F269" s="14">
        <f>SUMIFS(CTS_Raw_Data!$C:$C, CTS_Raw_Data!$B:$B, "B", CTS_Raw_Data!$A:$A, 'AG-KIUC 2-52 (a), (c)-(f) '!$B269)</f>
        <v>0</v>
      </c>
      <c r="G269" s="7">
        <f>IFERROR(SUMIFS(CTS_Raw_Data!$D:$D, CTS_Raw_Data!$B:$B, "B", CTS_Raw_Data!$A:$A, 'AG-KIUC 2-52 (a), (c)-(f) '!$B269)/'AG-KIUC 2-52 (a), (c)-(f) '!$F269,0)</f>
        <v>0</v>
      </c>
      <c r="H269" s="19">
        <f>SUMIF(ACE_Raw_Data!$A:$A, 'AG-KIUC 2-52 (a), (c)-(f) '!$B269, ACE_Raw_Data!$B:$B)</f>
        <v>0.91801628510157263</v>
      </c>
      <c r="I269" s="21">
        <f>IF(SUMIFS(Generation_Raw_Data!$C:$C, Generation_Raw_Data!$D:$D,'AG-KIUC 2-52 (a), (c)-(f) '!I$2, Generation_Raw_Data!$A:$A, 'AG-KIUC 2-52 (a), (c)-(f) '!$B269)&lt;0, 0, SUMIFS(Generation_Raw_Data!$C:$C, Generation_Raw_Data!$D:$D,'AG-KIUC 2-52 (a), (c)-(f) '!I$2, Generation_Raw_Data!$A:$A, 'AG-KIUC 2-52 (a), (c)-(f) '!$B269))</f>
        <v>200</v>
      </c>
      <c r="J269" s="8">
        <f>IF(SUMIFS(Generation_Raw_Data!$C:$C, Generation_Raw_Data!$D:$D,'AG-KIUC 2-52 (a), (c)-(f) '!J$2, Generation_Raw_Data!$A:$A, 'AG-KIUC 2-52 (a), (c)-(f) '!$B269)&lt;0, 0, SUMIFS(Generation_Raw_Data!$C:$C, Generation_Raw_Data!$D:$D,'AG-KIUC 2-52 (a), (c)-(f) '!J$2, Generation_Raw_Data!$A:$A, 'AG-KIUC 2-52 (a), (c)-(f) '!$B269))</f>
        <v>340.3</v>
      </c>
      <c r="K269" s="8">
        <f>IF(SUMIFS(Generation_Raw_Data!$C:$C, Generation_Raw_Data!$D:$D,'AG-KIUC 2-52 (a), (c)-(f) '!K$2, Generation_Raw_Data!$A:$A, 'AG-KIUC 2-52 (a), (c)-(f) '!$B269)&lt;0, 0, SUMIFS(Generation_Raw_Data!$C:$C, Generation_Raw_Data!$D:$D,'AG-KIUC 2-52 (a), (c)-(f) '!K$2, Generation_Raw_Data!$A:$A, 'AG-KIUC 2-52 (a), (c)-(f) '!$B269))</f>
        <v>456.75</v>
      </c>
      <c r="L269" s="8">
        <f>IF(SUMIFS(Generation_Raw_Data!$C:$C, Generation_Raw_Data!$D:$D,'AG-KIUC 2-52 (a), (c)-(f) '!L$2, Generation_Raw_Data!$A:$A, 'AG-KIUC 2-52 (a), (c)-(f) '!$B269)&lt;0, 0, SUMIFS(Generation_Raw_Data!$C:$C, Generation_Raw_Data!$D:$D,'AG-KIUC 2-52 (a), (c)-(f) '!L$2, Generation_Raw_Data!$A:$A, 'AG-KIUC 2-52 (a), (c)-(f) '!$B269))</f>
        <v>374.75</v>
      </c>
      <c r="M269" s="8">
        <f>IF(SUMIFS(Generation_Raw_Data!$C:$C, Generation_Raw_Data!$D:$D,'AG-KIUC 2-52 (a), (c)-(f) '!M$2, Generation_Raw_Data!$A:$A, 'AG-KIUC 2-52 (a), (c)-(f) '!$B269)&lt;0, 0, SUMIFS(Generation_Raw_Data!$C:$C, Generation_Raw_Data!$D:$D,'AG-KIUC 2-52 (a), (c)-(f) '!M$2, Generation_Raw_Data!$A:$A, 'AG-KIUC 2-52 (a), (c)-(f) '!$B269))</f>
        <v>377.75</v>
      </c>
      <c r="N269" s="8">
        <f>IF(SUMIFS(Generation_Raw_Data!$C:$C, Generation_Raw_Data!$D:$D,'AG-KIUC 2-52 (a), (c)-(f) '!N$2, Generation_Raw_Data!$A:$A, 'AG-KIUC 2-52 (a), (c)-(f) '!$B269)&lt;0, 0, SUMIFS(Generation_Raw_Data!$C:$C, Generation_Raw_Data!$D:$D,'AG-KIUC 2-52 (a), (c)-(f) '!N$2, Generation_Raw_Data!$A:$A, 'AG-KIUC 2-52 (a), (c)-(f) '!$B269))</f>
        <v>350.75</v>
      </c>
      <c r="O269" s="8">
        <f>IF(SUMIFS(Generation_Raw_Data!$C:$C, Generation_Raw_Data!$D:$D,'AG-KIUC 2-52 (a), (c)-(f) '!O$2, Generation_Raw_Data!$A:$A, 'AG-KIUC 2-52 (a), (c)-(f) '!$B269)&lt;0, 0, SUMIFS(Generation_Raw_Data!$C:$C, Generation_Raw_Data!$D:$D,'AG-KIUC 2-52 (a), (c)-(f) '!O$2, Generation_Raw_Data!$A:$A, 'AG-KIUC 2-52 (a), (c)-(f) '!$B269))</f>
        <v>268.5</v>
      </c>
      <c r="P269" s="8">
        <f>IF(SUMIFS(Generation_Raw_Data!$C:$C, Generation_Raw_Data!$D:$D,'AG-KIUC 2-52 (a), (c)-(f) '!P$2, Generation_Raw_Data!$A:$A, 'AG-KIUC 2-52 (a), (c)-(f) '!$B269)&lt;0, 0, SUMIFS(Generation_Raw_Data!$C:$C, Generation_Raw_Data!$D:$D,'AG-KIUC 2-52 (a), (c)-(f) '!P$2, Generation_Raw_Data!$A:$A, 'AG-KIUC 2-52 (a), (c)-(f) '!$B269))</f>
        <v>271.7</v>
      </c>
      <c r="Q269" s="8">
        <f>IF(SUMIFS(Generation_Raw_Data!$C:$C, Generation_Raw_Data!$D:$D,'AG-KIUC 2-52 (a), (c)-(f) '!Q$2, Generation_Raw_Data!$A:$A, 'AG-KIUC 2-52 (a), (c)-(f) '!$B269)&lt;0, 0, SUMIFS(Generation_Raw_Data!$C:$C, Generation_Raw_Data!$D:$D,'AG-KIUC 2-52 (a), (c)-(f) '!Q$2, Generation_Raw_Data!$A:$A, 'AG-KIUC 2-52 (a), (c)-(f) '!$B269))</f>
        <v>367.6</v>
      </c>
      <c r="R269" s="8">
        <f>IF(SUMIFS(Generation_Raw_Data!$C:$C, Generation_Raw_Data!$D:$D,'AG-KIUC 2-52 (a), (c)-(f) '!R$2, Generation_Raw_Data!$A:$A, 'AG-KIUC 2-52 (a), (c)-(f) '!$B269)&lt;0, 0, SUMIFS(Generation_Raw_Data!$C:$C, Generation_Raw_Data!$D:$D,'AG-KIUC 2-52 (a), (c)-(f) '!R$2, Generation_Raw_Data!$A:$A, 'AG-KIUC 2-52 (a), (c)-(f) '!$B269))</f>
        <v>460.4</v>
      </c>
      <c r="S269" s="8">
        <f>IF(SUMIFS(Generation_Raw_Data!$C:$C, Generation_Raw_Data!$D:$D,'AG-KIUC 2-52 (a), (c)-(f) '!S$2, Generation_Raw_Data!$A:$A, 'AG-KIUC 2-52 (a), (c)-(f) '!$B269)&lt;0, 0, SUMIFS(Generation_Raw_Data!$C:$C, Generation_Raw_Data!$D:$D,'AG-KIUC 2-52 (a), (c)-(f) '!S$2, Generation_Raw_Data!$A:$A, 'AG-KIUC 2-52 (a), (c)-(f) '!$B269))</f>
        <v>457.8</v>
      </c>
      <c r="T269" s="8">
        <f>IF(SUMIFS(Generation_Raw_Data!$C:$C, Generation_Raw_Data!$D:$D,'AG-KIUC 2-52 (a), (c)-(f) '!T$2, Generation_Raw_Data!$A:$A, 'AG-KIUC 2-52 (a), (c)-(f) '!$B269)&lt;0, 0, SUMIFS(Generation_Raw_Data!$C:$C, Generation_Raw_Data!$D:$D,'AG-KIUC 2-52 (a), (c)-(f) '!T$2, Generation_Raw_Data!$A:$A, 'AG-KIUC 2-52 (a), (c)-(f) '!$B269))</f>
        <v>749.3</v>
      </c>
      <c r="U269" s="8">
        <f>IF(SUMIFS(Generation_Raw_Data!$C:$C, Generation_Raw_Data!$D:$D,'AG-KIUC 2-52 (a), (c)-(f) '!U$2, Generation_Raw_Data!$A:$A, 'AG-KIUC 2-52 (a), (c)-(f) '!$B269)&lt;0, 0, SUMIFS(Generation_Raw_Data!$C:$C, Generation_Raw_Data!$D:$D,'AG-KIUC 2-52 (a), (c)-(f) '!U$2, Generation_Raw_Data!$A:$A, 'AG-KIUC 2-52 (a), (c)-(f) '!$B269))</f>
        <v>0</v>
      </c>
      <c r="V269" s="8">
        <f>IF(SUMIFS(Generation_Raw_Data!$C:$C, Generation_Raw_Data!$D:$D,'AG-KIUC 2-52 (a), (c)-(f) '!V$2, Generation_Raw_Data!$A:$A, 'AG-KIUC 2-52 (a), (c)-(f) '!$B269)&lt;0, 0, SUMIFS(Generation_Raw_Data!$C:$C, Generation_Raw_Data!$D:$D,'AG-KIUC 2-52 (a), (c)-(f) '!V$2, Generation_Raw_Data!$A:$A, 'AG-KIUC 2-52 (a), (c)-(f) '!$B269))</f>
        <v>168</v>
      </c>
      <c r="W269" s="8">
        <f>IF(SUMIFS(Generation_Raw_Data!$C:$C, Generation_Raw_Data!$D:$D,'AG-KIUC 2-52 (a), (c)-(f) '!W$2, Generation_Raw_Data!$A:$A, 'AG-KIUC 2-52 (a), (c)-(f) '!$B269)&lt;0, 0, SUMIFS(Generation_Raw_Data!$C:$C, Generation_Raw_Data!$D:$D,'AG-KIUC 2-52 (a), (c)-(f) '!W$2, Generation_Raw_Data!$A:$A, 'AG-KIUC 2-52 (a), (c)-(f) '!$B269))</f>
        <v>164</v>
      </c>
      <c r="X269" s="8">
        <f>IF(SUMIFS(Generation_Raw_Data!$C:$C, Generation_Raw_Data!$D:$D,'AG-KIUC 2-52 (a), (c)-(f) '!X$2, Generation_Raw_Data!$A:$A, 'AG-KIUC 2-52 (a), (c)-(f) '!$B269)&lt;0, 0, SUMIFS(Generation_Raw_Data!$C:$C, Generation_Raw_Data!$D:$D,'AG-KIUC 2-52 (a), (c)-(f) '!X$2, Generation_Raw_Data!$A:$A, 'AG-KIUC 2-52 (a), (c)-(f) '!$B269))</f>
        <v>0</v>
      </c>
      <c r="Y269" s="8">
        <f>IF(SUMIFS(Generation_Raw_Data!$C:$C, Generation_Raw_Data!$D:$D,'AG-KIUC 2-52 (a), (c)-(f) '!Y$2, Generation_Raw_Data!$A:$A, 'AG-KIUC 2-52 (a), (c)-(f) '!$B269)&lt;0, 0, SUMIFS(Generation_Raw_Data!$C:$C, Generation_Raw_Data!$D:$D,'AG-KIUC 2-52 (a), (c)-(f) '!Y$2, Generation_Raw_Data!$A:$A, 'AG-KIUC 2-52 (a), (c)-(f) '!$B269))</f>
        <v>0</v>
      </c>
      <c r="Z269" s="8">
        <f>IF(SUMIFS(Generation_Raw_Data!$C:$C, Generation_Raw_Data!$D:$D,'AG-KIUC 2-52 (a), (c)-(f) '!Z$2, Generation_Raw_Data!$A:$A, 'AG-KIUC 2-52 (a), (c)-(f) '!$B269)&lt;0, 0, SUMIFS(Generation_Raw_Data!$C:$C, Generation_Raw_Data!$D:$D,'AG-KIUC 2-52 (a), (c)-(f) '!Z$2, Generation_Raw_Data!$A:$A, 'AG-KIUC 2-52 (a), (c)-(f) '!$B269))</f>
        <v>0</v>
      </c>
      <c r="AA269" s="8">
        <f>IF(SUMIFS(Generation_Raw_Data!$C:$C, Generation_Raw_Data!$D:$D,'AG-KIUC 2-52 (a), (c)-(f) '!AA$2, Generation_Raw_Data!$A:$A, 'AG-KIUC 2-52 (a), (c)-(f) '!$B269)&lt;0, 0, SUMIFS(Generation_Raw_Data!$C:$C, Generation_Raw_Data!$D:$D,'AG-KIUC 2-52 (a), (c)-(f) '!AA$2, Generation_Raw_Data!$A:$A, 'AG-KIUC 2-52 (a), (c)-(f) '!$B269))</f>
        <v>0</v>
      </c>
      <c r="AB269" s="8">
        <f>IF(SUMIFS(Generation_Raw_Data!$C:$C, Generation_Raw_Data!$D:$D,'AG-KIUC 2-52 (a), (c)-(f) '!AB$2, Generation_Raw_Data!$A:$A, 'AG-KIUC 2-52 (a), (c)-(f) '!$B269)&lt;0, 0, SUMIFS(Generation_Raw_Data!$C:$C, Generation_Raw_Data!$D:$D,'AG-KIUC 2-52 (a), (c)-(f) '!AB$2, Generation_Raw_Data!$A:$A, 'AG-KIUC 2-52 (a), (c)-(f) '!$B269))</f>
        <v>95.500900000000001</v>
      </c>
      <c r="AC269" s="8">
        <f>IF(SUMIFS(Generation_Raw_Data!$C:$C, Generation_Raw_Data!$D:$D,'AG-KIUC 2-52 (a), (c)-(f) '!AC$2, Generation_Raw_Data!$A:$A, 'AG-KIUC 2-52 (a), (c)-(f) '!$B269)&lt;0, 0, SUMIFS(Generation_Raw_Data!$C:$C, Generation_Raw_Data!$D:$D,'AG-KIUC 2-52 (a), (c)-(f) '!AC$2, Generation_Raw_Data!$A:$A, 'AG-KIUC 2-52 (a), (c)-(f) '!$B269))</f>
        <v>116.3917</v>
      </c>
      <c r="AD269" s="8">
        <f>IF(SUMIFS(Generation_Raw_Data!$C:$C, Generation_Raw_Data!$D:$D,'AG-KIUC 2-52 (a), (c)-(f) '!AD$2, Generation_Raw_Data!$A:$A, 'AG-KIUC 2-52 (a), (c)-(f) '!$B269)&lt;0, 0, SUMIFS(Generation_Raw_Data!$C:$C, Generation_Raw_Data!$D:$D,'AG-KIUC 2-52 (a), (c)-(f) '!AD$2, Generation_Raw_Data!$A:$A, 'AG-KIUC 2-52 (a), (c)-(f) '!$B269))</f>
        <v>90.526899999999998</v>
      </c>
      <c r="AE269" s="8">
        <f>IF(SUMIFS(Generation_Raw_Data!$C:$C, Generation_Raw_Data!$D:$D,'AG-KIUC 2-52 (a), (c)-(f) '!AE$2, Generation_Raw_Data!$A:$A, 'AG-KIUC 2-52 (a), (c)-(f) '!$B269)&lt;0, 0, SUMIFS(Generation_Raw_Data!$C:$C, Generation_Raw_Data!$D:$D,'AG-KIUC 2-52 (a), (c)-(f) '!AE$2, Generation_Raw_Data!$A:$A, 'AG-KIUC 2-52 (a), (c)-(f) '!$B269))</f>
        <v>90.526899999999998</v>
      </c>
      <c r="AF269" s="8">
        <f>IF(SUMIFS(Generation_Raw_Data!$C:$C, Generation_Raw_Data!$D:$D,'AG-KIUC 2-52 (a), (c)-(f) '!AF$2, Generation_Raw_Data!$A:$A, 'AG-KIUC 2-52 (a), (c)-(f) '!$B269)&lt;0, 0, SUMIFS(Generation_Raw_Data!$C:$C, Generation_Raw_Data!$D:$D,'AG-KIUC 2-52 (a), (c)-(f) '!AF$2, Generation_Raw_Data!$A:$A, 'AG-KIUC 2-52 (a), (c)-(f) '!$B269))</f>
        <v>91.521699999999996</v>
      </c>
      <c r="AG269" s="8">
        <f>IF(SUMIFS(Generation_Raw_Data!$C:$C, Generation_Raw_Data!$D:$D,'AG-KIUC 2-52 (a), (c)-(f) '!AG$2, Generation_Raw_Data!$A:$A, 'AG-KIUC 2-52 (a), (c)-(f) '!$B269)&lt;0, 0, SUMIFS(Generation_Raw_Data!$C:$C, Generation_Raw_Data!$D:$D,'AG-KIUC 2-52 (a), (c)-(f) '!AG$2, Generation_Raw_Data!$A:$A, 'AG-KIUC 2-52 (a), (c)-(f) '!$B269))</f>
        <v>89.5321</v>
      </c>
      <c r="AH269" s="8">
        <f>IF(SUMIFS(Generation_Raw_Data!$C:$C, Generation_Raw_Data!$D:$D,'AG-KIUC 2-52 (a), (c)-(f) '!AH$2, Generation_Raw_Data!$A:$A, 'AG-KIUC 2-52 (a), (c)-(f) '!$B269)&lt;0, 0, SUMIFS(Generation_Raw_Data!$C:$C, Generation_Raw_Data!$D:$D,'AG-KIUC 2-52 (a), (c)-(f) '!AH$2, Generation_Raw_Data!$A:$A, 'AG-KIUC 2-52 (a), (c)-(f) '!$B269))</f>
        <v>0</v>
      </c>
      <c r="AI269" s="8">
        <f>IF(SUMIFS(Generation_Raw_Data!$C:$C, Generation_Raw_Data!$D:$D,'AG-KIUC 2-52 (a), (c)-(f) '!AI$2, Generation_Raw_Data!$A:$A, 'AG-KIUC 2-52 (a), (c)-(f) '!$B269)&lt;0, 0, SUMIFS(Generation_Raw_Data!$C:$C, Generation_Raw_Data!$D:$D,'AG-KIUC 2-52 (a), (c)-(f) '!AI$2, Generation_Raw_Data!$A:$A, 'AG-KIUC 2-52 (a), (c)-(f) '!$B269))</f>
        <v>0</v>
      </c>
      <c r="AJ269" s="8">
        <f>IF(SUMIFS(Generation_Raw_Data!$C:$C, Generation_Raw_Data!$D:$D,'AG-KIUC 2-52 (a), (c)-(f) '!AJ$2, Generation_Raw_Data!$A:$A, 'AG-KIUC 2-52 (a), (c)-(f) '!$B269)&lt;0, 0, SUMIFS(Generation_Raw_Data!$C:$C, Generation_Raw_Data!$D:$D,'AG-KIUC 2-52 (a), (c)-(f) '!AJ$2, Generation_Raw_Data!$A:$A, 'AG-KIUC 2-52 (a), (c)-(f) '!$B269))</f>
        <v>0</v>
      </c>
      <c r="AK269" s="8">
        <f>IF(SUMIFS(Generation_Raw_Data!$C:$C, Generation_Raw_Data!$D:$D,'AG-KIUC 2-52 (a), (c)-(f) '!AK$2, Generation_Raw_Data!$A:$A, 'AG-KIUC 2-52 (a), (c)-(f) '!$B269)&lt;0, 0, SUMIFS(Generation_Raw_Data!$C:$C, Generation_Raw_Data!$D:$D,'AG-KIUC 2-52 (a), (c)-(f) '!AK$2, Generation_Raw_Data!$A:$A, 'AG-KIUC 2-52 (a), (c)-(f) '!$B269))</f>
        <v>0</v>
      </c>
      <c r="AL269" s="8">
        <f>IF(SUMIFS(Generation_Raw_Data!$C:$C, Generation_Raw_Data!$D:$D,'AG-KIUC 2-52 (a), (c)-(f) '!AL$2, Generation_Raw_Data!$A:$A, 'AG-KIUC 2-52 (a), (c)-(f) '!$B269)&lt;0, 0, SUMIFS(Generation_Raw_Data!$C:$C, Generation_Raw_Data!$D:$D,'AG-KIUC 2-52 (a), (c)-(f) '!AL$2, Generation_Raw_Data!$A:$A, 'AG-KIUC 2-52 (a), (c)-(f) '!$B269))</f>
        <v>18</v>
      </c>
      <c r="AM269" s="8">
        <f>IF(SUMIFS(Generation_Raw_Data!$C:$C, Generation_Raw_Data!$D:$D,'AG-KIUC 2-52 (a), (c)-(f) '!AM$2, Generation_Raw_Data!$A:$A, 'AG-KIUC 2-52 (a), (c)-(f) '!$B269)&lt;0, 0, SUMIFS(Generation_Raw_Data!$C:$C, Generation_Raw_Data!$D:$D,'AG-KIUC 2-52 (a), (c)-(f) '!AM$2, Generation_Raw_Data!$A:$A, 'AG-KIUC 2-52 (a), (c)-(f) '!$B269))</f>
        <v>0</v>
      </c>
      <c r="AN269" s="8">
        <f>IF(SUMIFS(Generation_Raw_Data!$C:$C, Generation_Raw_Data!$D:$D,'AG-KIUC 2-52 (a), (c)-(f) '!AN$2, Generation_Raw_Data!$A:$A, 'AG-KIUC 2-52 (a), (c)-(f) '!$B269)&lt;0, 0, SUMIFS(Generation_Raw_Data!$C:$C, Generation_Raw_Data!$D:$D,'AG-KIUC 2-52 (a), (c)-(f) '!AN$2, Generation_Raw_Data!$A:$A, 'AG-KIUC 2-52 (a), (c)-(f) '!$B269))</f>
        <v>0</v>
      </c>
    </row>
    <row r="270" spans="1:40" x14ac:dyDescent="0.35">
      <c r="A270" s="1">
        <v>35</v>
      </c>
      <c r="B270" s="2">
        <v>45306.375</v>
      </c>
      <c r="C270" s="16">
        <f>SUMIF(Marginal_Cost_Raw_Data!$A:$A, 'AG-KIUC 2-52 (a), (c)-(f) '!$B270, Marginal_Cost_Raw_Data!$B:$B)</f>
        <v>22.813022890625</v>
      </c>
      <c r="D270" s="17">
        <f>SUMIFS(CTS_Raw_Data!$C:$C, CTS_Raw_Data!$B:$B, "S", CTS_Raw_Data!$A:$A, 'AG-KIUC 2-52 (a), (c)-(f) '!$B270)</f>
        <v>0</v>
      </c>
      <c r="E270" s="7">
        <f>IFERROR(SUMIFS(CTS_Raw_Data!$D:$D, CTS_Raw_Data!$B:$B, "S", CTS_Raw_Data!$A:$A, 'AG-KIUC 2-52 (a), (c)-(f) '!$B270)/'AG-KIUC 2-52 (a), (c)-(f) '!$D270,0)</f>
        <v>0</v>
      </c>
      <c r="F270" s="14">
        <f>SUMIFS(CTS_Raw_Data!$C:$C, CTS_Raw_Data!$B:$B, "B", CTS_Raw_Data!$A:$A, 'AG-KIUC 2-52 (a), (c)-(f) '!$B270)</f>
        <v>0</v>
      </c>
      <c r="G270" s="7">
        <f>IFERROR(SUMIFS(CTS_Raw_Data!$D:$D, CTS_Raw_Data!$B:$B, "B", CTS_Raw_Data!$A:$A, 'AG-KIUC 2-52 (a), (c)-(f) '!$B270)/'AG-KIUC 2-52 (a), (c)-(f) '!$F270,0)</f>
        <v>0</v>
      </c>
      <c r="H270" s="19">
        <f>SUMIF(ACE_Raw_Data!$A:$A, 'AG-KIUC 2-52 (a), (c)-(f) '!$B270, ACE_Raw_Data!$B:$B)</f>
        <v>-4.6744243593017263</v>
      </c>
      <c r="I270" s="21">
        <f>IF(SUMIFS(Generation_Raw_Data!$C:$C, Generation_Raw_Data!$D:$D,'AG-KIUC 2-52 (a), (c)-(f) '!I$2, Generation_Raw_Data!$A:$A, 'AG-KIUC 2-52 (a), (c)-(f) '!$B270)&lt;0, 0, SUMIFS(Generation_Raw_Data!$C:$C, Generation_Raw_Data!$D:$D,'AG-KIUC 2-52 (a), (c)-(f) '!I$2, Generation_Raw_Data!$A:$A, 'AG-KIUC 2-52 (a), (c)-(f) '!$B270))</f>
        <v>141</v>
      </c>
      <c r="J270" s="8">
        <f>IF(SUMIFS(Generation_Raw_Data!$C:$C, Generation_Raw_Data!$D:$D,'AG-KIUC 2-52 (a), (c)-(f) '!J$2, Generation_Raw_Data!$A:$A, 'AG-KIUC 2-52 (a), (c)-(f) '!$B270)&lt;0, 0, SUMIFS(Generation_Raw_Data!$C:$C, Generation_Raw_Data!$D:$D,'AG-KIUC 2-52 (a), (c)-(f) '!J$2, Generation_Raw_Data!$A:$A, 'AG-KIUC 2-52 (a), (c)-(f) '!$B270))</f>
        <v>341</v>
      </c>
      <c r="K270" s="8">
        <f>IF(SUMIFS(Generation_Raw_Data!$C:$C, Generation_Raw_Data!$D:$D,'AG-KIUC 2-52 (a), (c)-(f) '!K$2, Generation_Raw_Data!$A:$A, 'AG-KIUC 2-52 (a), (c)-(f) '!$B270)&lt;0, 0, SUMIFS(Generation_Raw_Data!$C:$C, Generation_Raw_Data!$D:$D,'AG-KIUC 2-52 (a), (c)-(f) '!K$2, Generation_Raw_Data!$A:$A, 'AG-KIUC 2-52 (a), (c)-(f) '!$B270))</f>
        <v>480</v>
      </c>
      <c r="L270" s="8">
        <f>IF(SUMIFS(Generation_Raw_Data!$C:$C, Generation_Raw_Data!$D:$D,'AG-KIUC 2-52 (a), (c)-(f) '!L$2, Generation_Raw_Data!$A:$A, 'AG-KIUC 2-52 (a), (c)-(f) '!$B270)&lt;0, 0, SUMIFS(Generation_Raw_Data!$C:$C, Generation_Raw_Data!$D:$D,'AG-KIUC 2-52 (a), (c)-(f) '!L$2, Generation_Raw_Data!$A:$A, 'AG-KIUC 2-52 (a), (c)-(f) '!$B270))</f>
        <v>401</v>
      </c>
      <c r="M270" s="8">
        <f>IF(SUMIFS(Generation_Raw_Data!$C:$C, Generation_Raw_Data!$D:$D,'AG-KIUC 2-52 (a), (c)-(f) '!M$2, Generation_Raw_Data!$A:$A, 'AG-KIUC 2-52 (a), (c)-(f) '!$B270)&lt;0, 0, SUMIFS(Generation_Raw_Data!$C:$C, Generation_Raw_Data!$D:$D,'AG-KIUC 2-52 (a), (c)-(f) '!M$2, Generation_Raw_Data!$A:$A, 'AG-KIUC 2-52 (a), (c)-(f) '!$B270))</f>
        <v>392</v>
      </c>
      <c r="N270" s="8">
        <f>IF(SUMIFS(Generation_Raw_Data!$C:$C, Generation_Raw_Data!$D:$D,'AG-KIUC 2-52 (a), (c)-(f) '!N$2, Generation_Raw_Data!$A:$A, 'AG-KIUC 2-52 (a), (c)-(f) '!$B270)&lt;0, 0, SUMIFS(Generation_Raw_Data!$C:$C, Generation_Raw_Data!$D:$D,'AG-KIUC 2-52 (a), (c)-(f) '!N$2, Generation_Raw_Data!$A:$A, 'AG-KIUC 2-52 (a), (c)-(f) '!$B270))</f>
        <v>382</v>
      </c>
      <c r="O270" s="8">
        <f>IF(SUMIFS(Generation_Raw_Data!$C:$C, Generation_Raw_Data!$D:$D,'AG-KIUC 2-52 (a), (c)-(f) '!O$2, Generation_Raw_Data!$A:$A, 'AG-KIUC 2-52 (a), (c)-(f) '!$B270)&lt;0, 0, SUMIFS(Generation_Raw_Data!$C:$C, Generation_Raw_Data!$D:$D,'AG-KIUC 2-52 (a), (c)-(f) '!O$2, Generation_Raw_Data!$A:$A, 'AG-KIUC 2-52 (a), (c)-(f) '!$B270))</f>
        <v>268.7</v>
      </c>
      <c r="P270" s="8">
        <f>IF(SUMIFS(Generation_Raw_Data!$C:$C, Generation_Raw_Data!$D:$D,'AG-KIUC 2-52 (a), (c)-(f) '!P$2, Generation_Raw_Data!$A:$A, 'AG-KIUC 2-52 (a), (c)-(f) '!$B270)&lt;0, 0, SUMIFS(Generation_Raw_Data!$C:$C, Generation_Raw_Data!$D:$D,'AG-KIUC 2-52 (a), (c)-(f) '!P$2, Generation_Raw_Data!$A:$A, 'AG-KIUC 2-52 (a), (c)-(f) '!$B270))</f>
        <v>270.5</v>
      </c>
      <c r="Q270" s="8">
        <f>IF(SUMIFS(Generation_Raw_Data!$C:$C, Generation_Raw_Data!$D:$D,'AG-KIUC 2-52 (a), (c)-(f) '!Q$2, Generation_Raw_Data!$A:$A, 'AG-KIUC 2-52 (a), (c)-(f) '!$B270)&lt;0, 0, SUMIFS(Generation_Raw_Data!$C:$C, Generation_Raw_Data!$D:$D,'AG-KIUC 2-52 (a), (c)-(f) '!Q$2, Generation_Raw_Data!$A:$A, 'AG-KIUC 2-52 (a), (c)-(f) '!$B270))</f>
        <v>370.6</v>
      </c>
      <c r="R270" s="8">
        <f>IF(SUMIFS(Generation_Raw_Data!$C:$C, Generation_Raw_Data!$D:$D,'AG-KIUC 2-52 (a), (c)-(f) '!R$2, Generation_Raw_Data!$A:$A, 'AG-KIUC 2-52 (a), (c)-(f) '!$B270)&lt;0, 0, SUMIFS(Generation_Raw_Data!$C:$C, Generation_Raw_Data!$D:$D,'AG-KIUC 2-52 (a), (c)-(f) '!R$2, Generation_Raw_Data!$A:$A, 'AG-KIUC 2-52 (a), (c)-(f) '!$B270))</f>
        <v>455.8</v>
      </c>
      <c r="S270" s="8">
        <f>IF(SUMIFS(Generation_Raw_Data!$C:$C, Generation_Raw_Data!$D:$D,'AG-KIUC 2-52 (a), (c)-(f) '!S$2, Generation_Raw_Data!$A:$A, 'AG-KIUC 2-52 (a), (c)-(f) '!$B270)&lt;0, 0, SUMIFS(Generation_Raw_Data!$C:$C, Generation_Raw_Data!$D:$D,'AG-KIUC 2-52 (a), (c)-(f) '!S$2, Generation_Raw_Data!$A:$A, 'AG-KIUC 2-52 (a), (c)-(f) '!$B270))</f>
        <v>478.2</v>
      </c>
      <c r="T270" s="8">
        <f>IF(SUMIFS(Generation_Raw_Data!$C:$C, Generation_Raw_Data!$D:$D,'AG-KIUC 2-52 (a), (c)-(f) '!T$2, Generation_Raw_Data!$A:$A, 'AG-KIUC 2-52 (a), (c)-(f) '!$B270)&lt;0, 0, SUMIFS(Generation_Raw_Data!$C:$C, Generation_Raw_Data!$D:$D,'AG-KIUC 2-52 (a), (c)-(f) '!T$2, Generation_Raw_Data!$A:$A, 'AG-KIUC 2-52 (a), (c)-(f) '!$B270))</f>
        <v>746.2</v>
      </c>
      <c r="U270" s="8">
        <f>IF(SUMIFS(Generation_Raw_Data!$C:$C, Generation_Raw_Data!$D:$D,'AG-KIUC 2-52 (a), (c)-(f) '!U$2, Generation_Raw_Data!$A:$A, 'AG-KIUC 2-52 (a), (c)-(f) '!$B270)&lt;0, 0, SUMIFS(Generation_Raw_Data!$C:$C, Generation_Raw_Data!$D:$D,'AG-KIUC 2-52 (a), (c)-(f) '!U$2, Generation_Raw_Data!$A:$A, 'AG-KIUC 2-52 (a), (c)-(f) '!$B270))</f>
        <v>0</v>
      </c>
      <c r="V270" s="8">
        <f>IF(SUMIFS(Generation_Raw_Data!$C:$C, Generation_Raw_Data!$D:$D,'AG-KIUC 2-52 (a), (c)-(f) '!V$2, Generation_Raw_Data!$A:$A, 'AG-KIUC 2-52 (a), (c)-(f) '!$B270)&lt;0, 0, SUMIFS(Generation_Raw_Data!$C:$C, Generation_Raw_Data!$D:$D,'AG-KIUC 2-52 (a), (c)-(f) '!V$2, Generation_Raw_Data!$A:$A, 'AG-KIUC 2-52 (a), (c)-(f) '!$B270))</f>
        <v>170</v>
      </c>
      <c r="W270" s="8">
        <f>IF(SUMIFS(Generation_Raw_Data!$C:$C, Generation_Raw_Data!$D:$D,'AG-KIUC 2-52 (a), (c)-(f) '!W$2, Generation_Raw_Data!$A:$A, 'AG-KIUC 2-52 (a), (c)-(f) '!$B270)&lt;0, 0, SUMIFS(Generation_Raw_Data!$C:$C, Generation_Raw_Data!$D:$D,'AG-KIUC 2-52 (a), (c)-(f) '!W$2, Generation_Raw_Data!$A:$A, 'AG-KIUC 2-52 (a), (c)-(f) '!$B270))</f>
        <v>163</v>
      </c>
      <c r="X270" s="8">
        <f>IF(SUMIFS(Generation_Raw_Data!$C:$C, Generation_Raw_Data!$D:$D,'AG-KIUC 2-52 (a), (c)-(f) '!X$2, Generation_Raw_Data!$A:$A, 'AG-KIUC 2-52 (a), (c)-(f) '!$B270)&lt;0, 0, SUMIFS(Generation_Raw_Data!$C:$C, Generation_Raw_Data!$D:$D,'AG-KIUC 2-52 (a), (c)-(f) '!X$2, Generation_Raw_Data!$A:$A, 'AG-KIUC 2-52 (a), (c)-(f) '!$B270))</f>
        <v>0</v>
      </c>
      <c r="Y270" s="8">
        <f>IF(SUMIFS(Generation_Raw_Data!$C:$C, Generation_Raw_Data!$D:$D,'AG-KIUC 2-52 (a), (c)-(f) '!Y$2, Generation_Raw_Data!$A:$A, 'AG-KIUC 2-52 (a), (c)-(f) '!$B270)&lt;0, 0, SUMIFS(Generation_Raw_Data!$C:$C, Generation_Raw_Data!$D:$D,'AG-KIUC 2-52 (a), (c)-(f) '!Y$2, Generation_Raw_Data!$A:$A, 'AG-KIUC 2-52 (a), (c)-(f) '!$B270))</f>
        <v>0</v>
      </c>
      <c r="Z270" s="8">
        <f>IF(SUMIFS(Generation_Raw_Data!$C:$C, Generation_Raw_Data!$D:$D,'AG-KIUC 2-52 (a), (c)-(f) '!Z$2, Generation_Raw_Data!$A:$A, 'AG-KIUC 2-52 (a), (c)-(f) '!$B270)&lt;0, 0, SUMIFS(Generation_Raw_Data!$C:$C, Generation_Raw_Data!$D:$D,'AG-KIUC 2-52 (a), (c)-(f) '!Z$2, Generation_Raw_Data!$A:$A, 'AG-KIUC 2-52 (a), (c)-(f) '!$B270))</f>
        <v>0</v>
      </c>
      <c r="AA270" s="8">
        <f>IF(SUMIFS(Generation_Raw_Data!$C:$C, Generation_Raw_Data!$D:$D,'AG-KIUC 2-52 (a), (c)-(f) '!AA$2, Generation_Raw_Data!$A:$A, 'AG-KIUC 2-52 (a), (c)-(f) '!$B270)&lt;0, 0, SUMIFS(Generation_Raw_Data!$C:$C, Generation_Raw_Data!$D:$D,'AG-KIUC 2-52 (a), (c)-(f) '!AA$2, Generation_Raw_Data!$A:$A, 'AG-KIUC 2-52 (a), (c)-(f) '!$B270))</f>
        <v>0</v>
      </c>
      <c r="AB270" s="8">
        <f>IF(SUMIFS(Generation_Raw_Data!$C:$C, Generation_Raw_Data!$D:$D,'AG-KIUC 2-52 (a), (c)-(f) '!AB$2, Generation_Raw_Data!$A:$A, 'AG-KIUC 2-52 (a), (c)-(f) '!$B270)&lt;0, 0, SUMIFS(Generation_Raw_Data!$C:$C, Generation_Raw_Data!$D:$D,'AG-KIUC 2-52 (a), (c)-(f) '!AB$2, Generation_Raw_Data!$A:$A, 'AG-KIUC 2-52 (a), (c)-(f) '!$B270))</f>
        <v>96.166700000000006</v>
      </c>
      <c r="AC270" s="8">
        <f>IF(SUMIFS(Generation_Raw_Data!$C:$C, Generation_Raw_Data!$D:$D,'AG-KIUC 2-52 (a), (c)-(f) '!AC$2, Generation_Raw_Data!$A:$A, 'AG-KIUC 2-52 (a), (c)-(f) '!$B270)&lt;0, 0, SUMIFS(Generation_Raw_Data!$C:$C, Generation_Raw_Data!$D:$D,'AG-KIUC 2-52 (a), (c)-(f) '!AC$2, Generation_Raw_Data!$A:$A, 'AG-KIUC 2-52 (a), (c)-(f) '!$B270))</f>
        <v>118.9691</v>
      </c>
      <c r="AD270" s="8">
        <f>IF(SUMIFS(Generation_Raw_Data!$C:$C, Generation_Raw_Data!$D:$D,'AG-KIUC 2-52 (a), (c)-(f) '!AD$2, Generation_Raw_Data!$A:$A, 'AG-KIUC 2-52 (a), (c)-(f) '!$B270)&lt;0, 0, SUMIFS(Generation_Raw_Data!$C:$C, Generation_Raw_Data!$D:$D,'AG-KIUC 2-52 (a), (c)-(f) '!AD$2, Generation_Raw_Data!$A:$A, 'AG-KIUC 2-52 (a), (c)-(f) '!$B270))</f>
        <v>90.218199999999996</v>
      </c>
      <c r="AE270" s="8">
        <f>IF(SUMIFS(Generation_Raw_Data!$C:$C, Generation_Raw_Data!$D:$D,'AG-KIUC 2-52 (a), (c)-(f) '!AE$2, Generation_Raw_Data!$A:$A, 'AG-KIUC 2-52 (a), (c)-(f) '!$B270)&lt;0, 0, SUMIFS(Generation_Raw_Data!$C:$C, Generation_Raw_Data!$D:$D,'AG-KIUC 2-52 (a), (c)-(f) '!AE$2, Generation_Raw_Data!$A:$A, 'AG-KIUC 2-52 (a), (c)-(f) '!$B270))</f>
        <v>90.218199999999996</v>
      </c>
      <c r="AF270" s="8">
        <f>IF(SUMIFS(Generation_Raw_Data!$C:$C, Generation_Raw_Data!$D:$D,'AG-KIUC 2-52 (a), (c)-(f) '!AF$2, Generation_Raw_Data!$A:$A, 'AG-KIUC 2-52 (a), (c)-(f) '!$B270)&lt;0, 0, SUMIFS(Generation_Raw_Data!$C:$C, Generation_Raw_Data!$D:$D,'AG-KIUC 2-52 (a), (c)-(f) '!AF$2, Generation_Raw_Data!$A:$A, 'AG-KIUC 2-52 (a), (c)-(f) '!$B270))</f>
        <v>90.218199999999996</v>
      </c>
      <c r="AG270" s="8">
        <f>IF(SUMIFS(Generation_Raw_Data!$C:$C, Generation_Raw_Data!$D:$D,'AG-KIUC 2-52 (a), (c)-(f) '!AG$2, Generation_Raw_Data!$A:$A, 'AG-KIUC 2-52 (a), (c)-(f) '!$B270)&lt;0, 0, SUMIFS(Generation_Raw_Data!$C:$C, Generation_Raw_Data!$D:$D,'AG-KIUC 2-52 (a), (c)-(f) '!AG$2, Generation_Raw_Data!$A:$A, 'AG-KIUC 2-52 (a), (c)-(f) '!$B270))</f>
        <v>91.209599999999995</v>
      </c>
      <c r="AH270" s="8">
        <f>IF(SUMIFS(Generation_Raw_Data!$C:$C, Generation_Raw_Data!$D:$D,'AG-KIUC 2-52 (a), (c)-(f) '!AH$2, Generation_Raw_Data!$A:$A, 'AG-KIUC 2-52 (a), (c)-(f) '!$B270)&lt;0, 0, SUMIFS(Generation_Raw_Data!$C:$C, Generation_Raw_Data!$D:$D,'AG-KIUC 2-52 (a), (c)-(f) '!AH$2, Generation_Raw_Data!$A:$A, 'AG-KIUC 2-52 (a), (c)-(f) '!$B270))</f>
        <v>0</v>
      </c>
      <c r="AI270" s="8">
        <f>IF(SUMIFS(Generation_Raw_Data!$C:$C, Generation_Raw_Data!$D:$D,'AG-KIUC 2-52 (a), (c)-(f) '!AI$2, Generation_Raw_Data!$A:$A, 'AG-KIUC 2-52 (a), (c)-(f) '!$B270)&lt;0, 0, SUMIFS(Generation_Raw_Data!$C:$C, Generation_Raw_Data!$D:$D,'AG-KIUC 2-52 (a), (c)-(f) '!AI$2, Generation_Raw_Data!$A:$A, 'AG-KIUC 2-52 (a), (c)-(f) '!$B270))</f>
        <v>0</v>
      </c>
      <c r="AJ270" s="8">
        <f>IF(SUMIFS(Generation_Raw_Data!$C:$C, Generation_Raw_Data!$D:$D,'AG-KIUC 2-52 (a), (c)-(f) '!AJ$2, Generation_Raw_Data!$A:$A, 'AG-KIUC 2-52 (a), (c)-(f) '!$B270)&lt;0, 0, SUMIFS(Generation_Raw_Data!$C:$C, Generation_Raw_Data!$D:$D,'AG-KIUC 2-52 (a), (c)-(f) '!AJ$2, Generation_Raw_Data!$A:$A, 'AG-KIUC 2-52 (a), (c)-(f) '!$B270))</f>
        <v>0</v>
      </c>
      <c r="AK270" s="8">
        <f>IF(SUMIFS(Generation_Raw_Data!$C:$C, Generation_Raw_Data!$D:$D,'AG-KIUC 2-52 (a), (c)-(f) '!AK$2, Generation_Raw_Data!$A:$A, 'AG-KIUC 2-52 (a), (c)-(f) '!$B270)&lt;0, 0, SUMIFS(Generation_Raw_Data!$C:$C, Generation_Raw_Data!$D:$D,'AG-KIUC 2-52 (a), (c)-(f) '!AK$2, Generation_Raw_Data!$A:$A, 'AG-KIUC 2-52 (a), (c)-(f) '!$B270))</f>
        <v>0</v>
      </c>
      <c r="AL270" s="8">
        <f>IF(SUMIFS(Generation_Raw_Data!$C:$C, Generation_Raw_Data!$D:$D,'AG-KIUC 2-52 (a), (c)-(f) '!AL$2, Generation_Raw_Data!$A:$A, 'AG-KIUC 2-52 (a), (c)-(f) '!$B270)&lt;0, 0, SUMIFS(Generation_Raw_Data!$C:$C, Generation_Raw_Data!$D:$D,'AG-KIUC 2-52 (a), (c)-(f) '!AL$2, Generation_Raw_Data!$A:$A, 'AG-KIUC 2-52 (a), (c)-(f) '!$B270))</f>
        <v>17</v>
      </c>
      <c r="AM270" s="8">
        <f>IF(SUMIFS(Generation_Raw_Data!$C:$C, Generation_Raw_Data!$D:$D,'AG-KIUC 2-52 (a), (c)-(f) '!AM$2, Generation_Raw_Data!$A:$A, 'AG-KIUC 2-52 (a), (c)-(f) '!$B270)&lt;0, 0, SUMIFS(Generation_Raw_Data!$C:$C, Generation_Raw_Data!$D:$D,'AG-KIUC 2-52 (a), (c)-(f) '!AM$2, Generation_Raw_Data!$A:$A, 'AG-KIUC 2-52 (a), (c)-(f) '!$B270))</f>
        <v>0</v>
      </c>
      <c r="AN270" s="8">
        <f>IF(SUMIFS(Generation_Raw_Data!$C:$C, Generation_Raw_Data!$D:$D,'AG-KIUC 2-52 (a), (c)-(f) '!AN$2, Generation_Raw_Data!$A:$A, 'AG-KIUC 2-52 (a), (c)-(f) '!$B270)&lt;0, 0, SUMIFS(Generation_Raw_Data!$C:$C, Generation_Raw_Data!$D:$D,'AG-KIUC 2-52 (a), (c)-(f) '!AN$2, Generation_Raw_Data!$A:$A, 'AG-KIUC 2-52 (a), (c)-(f) '!$B270))</f>
        <v>0.1</v>
      </c>
    </row>
    <row r="271" spans="1:40" x14ac:dyDescent="0.35">
      <c r="A271" s="1">
        <v>35</v>
      </c>
      <c r="B271" s="2">
        <v>45306.416666666664</v>
      </c>
      <c r="C271" s="16">
        <f>SUMIF(Marginal_Cost_Raw_Data!$A:$A, 'AG-KIUC 2-52 (a), (c)-(f) '!$B271, Marginal_Cost_Raw_Data!$B:$B)</f>
        <v>23.299071205512153</v>
      </c>
      <c r="D271" s="17">
        <f>SUMIFS(CTS_Raw_Data!$C:$C, CTS_Raw_Data!$B:$B, "S", CTS_Raw_Data!$A:$A, 'AG-KIUC 2-52 (a), (c)-(f) '!$B271)</f>
        <v>0</v>
      </c>
      <c r="E271" s="7">
        <f>IFERROR(SUMIFS(CTS_Raw_Data!$D:$D, CTS_Raw_Data!$B:$B, "S", CTS_Raw_Data!$A:$A, 'AG-KIUC 2-52 (a), (c)-(f) '!$B271)/'AG-KIUC 2-52 (a), (c)-(f) '!$D271,0)</f>
        <v>0</v>
      </c>
      <c r="F271" s="14">
        <f>SUMIFS(CTS_Raw_Data!$C:$C, CTS_Raw_Data!$B:$B, "B", CTS_Raw_Data!$A:$A, 'AG-KIUC 2-52 (a), (c)-(f) '!$B271)</f>
        <v>0</v>
      </c>
      <c r="G271" s="7">
        <f>IFERROR(SUMIFS(CTS_Raw_Data!$D:$D, CTS_Raw_Data!$B:$B, "B", CTS_Raw_Data!$A:$A, 'AG-KIUC 2-52 (a), (c)-(f) '!$B271)/'AG-KIUC 2-52 (a), (c)-(f) '!$F271,0)</f>
        <v>0</v>
      </c>
      <c r="H271" s="19">
        <f>SUMIF(ACE_Raw_Data!$A:$A, 'AG-KIUC 2-52 (a), (c)-(f) '!$B271, ACE_Raw_Data!$B:$B)</f>
        <v>-1.2342124718096521</v>
      </c>
      <c r="I271" s="21">
        <f>IF(SUMIFS(Generation_Raw_Data!$C:$C, Generation_Raw_Data!$D:$D,'AG-KIUC 2-52 (a), (c)-(f) '!I$2, Generation_Raw_Data!$A:$A, 'AG-KIUC 2-52 (a), (c)-(f) '!$B271)&lt;0, 0, SUMIFS(Generation_Raw_Data!$C:$C, Generation_Raw_Data!$D:$D,'AG-KIUC 2-52 (a), (c)-(f) '!I$2, Generation_Raw_Data!$A:$A, 'AG-KIUC 2-52 (a), (c)-(f) '!$B271))</f>
        <v>141</v>
      </c>
      <c r="J271" s="8">
        <f>IF(SUMIFS(Generation_Raw_Data!$C:$C, Generation_Raw_Data!$D:$D,'AG-KIUC 2-52 (a), (c)-(f) '!J$2, Generation_Raw_Data!$A:$A, 'AG-KIUC 2-52 (a), (c)-(f) '!$B271)&lt;0, 0, SUMIFS(Generation_Raw_Data!$C:$C, Generation_Raw_Data!$D:$D,'AG-KIUC 2-52 (a), (c)-(f) '!J$2, Generation_Raw_Data!$A:$A, 'AG-KIUC 2-52 (a), (c)-(f) '!$B271))</f>
        <v>342.5</v>
      </c>
      <c r="K271" s="8">
        <f>IF(SUMIFS(Generation_Raw_Data!$C:$C, Generation_Raw_Data!$D:$D,'AG-KIUC 2-52 (a), (c)-(f) '!K$2, Generation_Raw_Data!$A:$A, 'AG-KIUC 2-52 (a), (c)-(f) '!$B271)&lt;0, 0, SUMIFS(Generation_Raw_Data!$C:$C, Generation_Raw_Data!$D:$D,'AG-KIUC 2-52 (a), (c)-(f) '!K$2, Generation_Raw_Data!$A:$A, 'AG-KIUC 2-52 (a), (c)-(f) '!$B271))</f>
        <v>482.75</v>
      </c>
      <c r="L271" s="8">
        <f>IF(SUMIFS(Generation_Raw_Data!$C:$C, Generation_Raw_Data!$D:$D,'AG-KIUC 2-52 (a), (c)-(f) '!L$2, Generation_Raw_Data!$A:$A, 'AG-KIUC 2-52 (a), (c)-(f) '!$B271)&lt;0, 0, SUMIFS(Generation_Raw_Data!$C:$C, Generation_Raw_Data!$D:$D,'AG-KIUC 2-52 (a), (c)-(f) '!L$2, Generation_Raw_Data!$A:$A, 'AG-KIUC 2-52 (a), (c)-(f) '!$B271))</f>
        <v>434.75</v>
      </c>
      <c r="M271" s="8">
        <f>IF(SUMIFS(Generation_Raw_Data!$C:$C, Generation_Raw_Data!$D:$D,'AG-KIUC 2-52 (a), (c)-(f) '!M$2, Generation_Raw_Data!$A:$A, 'AG-KIUC 2-52 (a), (c)-(f) '!$B271)&lt;0, 0, SUMIFS(Generation_Raw_Data!$C:$C, Generation_Raw_Data!$D:$D,'AG-KIUC 2-52 (a), (c)-(f) '!M$2, Generation_Raw_Data!$A:$A, 'AG-KIUC 2-52 (a), (c)-(f) '!$B271))</f>
        <v>392.75</v>
      </c>
      <c r="N271" s="8">
        <f>IF(SUMIFS(Generation_Raw_Data!$C:$C, Generation_Raw_Data!$D:$D,'AG-KIUC 2-52 (a), (c)-(f) '!N$2, Generation_Raw_Data!$A:$A, 'AG-KIUC 2-52 (a), (c)-(f) '!$B271)&lt;0, 0, SUMIFS(Generation_Raw_Data!$C:$C, Generation_Raw_Data!$D:$D,'AG-KIUC 2-52 (a), (c)-(f) '!N$2, Generation_Raw_Data!$A:$A, 'AG-KIUC 2-52 (a), (c)-(f) '!$B271))</f>
        <v>408.75</v>
      </c>
      <c r="O271" s="8">
        <f>IF(SUMIFS(Generation_Raw_Data!$C:$C, Generation_Raw_Data!$D:$D,'AG-KIUC 2-52 (a), (c)-(f) '!O$2, Generation_Raw_Data!$A:$A, 'AG-KIUC 2-52 (a), (c)-(f) '!$B271)&lt;0, 0, SUMIFS(Generation_Raw_Data!$C:$C, Generation_Raw_Data!$D:$D,'AG-KIUC 2-52 (a), (c)-(f) '!O$2, Generation_Raw_Data!$A:$A, 'AG-KIUC 2-52 (a), (c)-(f) '!$B271))</f>
        <v>268.7</v>
      </c>
      <c r="P271" s="8">
        <f>IF(SUMIFS(Generation_Raw_Data!$C:$C, Generation_Raw_Data!$D:$D,'AG-KIUC 2-52 (a), (c)-(f) '!P$2, Generation_Raw_Data!$A:$A, 'AG-KIUC 2-52 (a), (c)-(f) '!$B271)&lt;0, 0, SUMIFS(Generation_Raw_Data!$C:$C, Generation_Raw_Data!$D:$D,'AG-KIUC 2-52 (a), (c)-(f) '!P$2, Generation_Raw_Data!$A:$A, 'AG-KIUC 2-52 (a), (c)-(f) '!$B271))</f>
        <v>270.60000000000002</v>
      </c>
      <c r="Q271" s="8">
        <f>IF(SUMIFS(Generation_Raw_Data!$C:$C, Generation_Raw_Data!$D:$D,'AG-KIUC 2-52 (a), (c)-(f) '!Q$2, Generation_Raw_Data!$A:$A, 'AG-KIUC 2-52 (a), (c)-(f) '!$B271)&lt;0, 0, SUMIFS(Generation_Raw_Data!$C:$C, Generation_Raw_Data!$D:$D,'AG-KIUC 2-52 (a), (c)-(f) '!Q$2, Generation_Raw_Data!$A:$A, 'AG-KIUC 2-52 (a), (c)-(f) '!$B271))</f>
        <v>370.8</v>
      </c>
      <c r="R271" s="8">
        <f>IF(SUMIFS(Generation_Raw_Data!$C:$C, Generation_Raw_Data!$D:$D,'AG-KIUC 2-52 (a), (c)-(f) '!R$2, Generation_Raw_Data!$A:$A, 'AG-KIUC 2-52 (a), (c)-(f) '!$B271)&lt;0, 0, SUMIFS(Generation_Raw_Data!$C:$C, Generation_Raw_Data!$D:$D,'AG-KIUC 2-52 (a), (c)-(f) '!R$2, Generation_Raw_Data!$A:$A, 'AG-KIUC 2-52 (a), (c)-(f) '!$B271))</f>
        <v>457.1</v>
      </c>
      <c r="S271" s="8">
        <f>IF(SUMIFS(Generation_Raw_Data!$C:$C, Generation_Raw_Data!$D:$D,'AG-KIUC 2-52 (a), (c)-(f) '!S$2, Generation_Raw_Data!$A:$A, 'AG-KIUC 2-52 (a), (c)-(f) '!$B271)&lt;0, 0, SUMIFS(Generation_Raw_Data!$C:$C, Generation_Raw_Data!$D:$D,'AG-KIUC 2-52 (a), (c)-(f) '!S$2, Generation_Raw_Data!$A:$A, 'AG-KIUC 2-52 (a), (c)-(f) '!$B271))</f>
        <v>490.1</v>
      </c>
      <c r="T271" s="8">
        <f>IF(SUMIFS(Generation_Raw_Data!$C:$C, Generation_Raw_Data!$D:$D,'AG-KIUC 2-52 (a), (c)-(f) '!T$2, Generation_Raw_Data!$A:$A, 'AG-KIUC 2-52 (a), (c)-(f) '!$B271)&lt;0, 0, SUMIFS(Generation_Raw_Data!$C:$C, Generation_Raw_Data!$D:$D,'AG-KIUC 2-52 (a), (c)-(f) '!T$2, Generation_Raw_Data!$A:$A, 'AG-KIUC 2-52 (a), (c)-(f) '!$B271))</f>
        <v>748.2</v>
      </c>
      <c r="U271" s="8">
        <f>IF(SUMIFS(Generation_Raw_Data!$C:$C, Generation_Raw_Data!$D:$D,'AG-KIUC 2-52 (a), (c)-(f) '!U$2, Generation_Raw_Data!$A:$A, 'AG-KIUC 2-52 (a), (c)-(f) '!$B271)&lt;0, 0, SUMIFS(Generation_Raw_Data!$C:$C, Generation_Raw_Data!$D:$D,'AG-KIUC 2-52 (a), (c)-(f) '!U$2, Generation_Raw_Data!$A:$A, 'AG-KIUC 2-52 (a), (c)-(f) '!$B271))</f>
        <v>0</v>
      </c>
      <c r="V271" s="8">
        <f>IF(SUMIFS(Generation_Raw_Data!$C:$C, Generation_Raw_Data!$D:$D,'AG-KIUC 2-52 (a), (c)-(f) '!V$2, Generation_Raw_Data!$A:$A, 'AG-KIUC 2-52 (a), (c)-(f) '!$B271)&lt;0, 0, SUMIFS(Generation_Raw_Data!$C:$C, Generation_Raw_Data!$D:$D,'AG-KIUC 2-52 (a), (c)-(f) '!V$2, Generation_Raw_Data!$A:$A, 'AG-KIUC 2-52 (a), (c)-(f) '!$B271))</f>
        <v>120</v>
      </c>
      <c r="W271" s="8">
        <f>IF(SUMIFS(Generation_Raw_Data!$C:$C, Generation_Raw_Data!$D:$D,'AG-KIUC 2-52 (a), (c)-(f) '!W$2, Generation_Raw_Data!$A:$A, 'AG-KIUC 2-52 (a), (c)-(f) '!$B271)&lt;0, 0, SUMIFS(Generation_Raw_Data!$C:$C, Generation_Raw_Data!$D:$D,'AG-KIUC 2-52 (a), (c)-(f) '!W$2, Generation_Raw_Data!$A:$A, 'AG-KIUC 2-52 (a), (c)-(f) '!$B271))</f>
        <v>104</v>
      </c>
      <c r="X271" s="8">
        <f>IF(SUMIFS(Generation_Raw_Data!$C:$C, Generation_Raw_Data!$D:$D,'AG-KIUC 2-52 (a), (c)-(f) '!X$2, Generation_Raw_Data!$A:$A, 'AG-KIUC 2-52 (a), (c)-(f) '!$B271)&lt;0, 0, SUMIFS(Generation_Raw_Data!$C:$C, Generation_Raw_Data!$D:$D,'AG-KIUC 2-52 (a), (c)-(f) '!X$2, Generation_Raw_Data!$A:$A, 'AG-KIUC 2-52 (a), (c)-(f) '!$B271))</f>
        <v>0</v>
      </c>
      <c r="Y271" s="8">
        <f>IF(SUMIFS(Generation_Raw_Data!$C:$C, Generation_Raw_Data!$D:$D,'AG-KIUC 2-52 (a), (c)-(f) '!Y$2, Generation_Raw_Data!$A:$A, 'AG-KIUC 2-52 (a), (c)-(f) '!$B271)&lt;0, 0, SUMIFS(Generation_Raw_Data!$C:$C, Generation_Raw_Data!$D:$D,'AG-KIUC 2-52 (a), (c)-(f) '!Y$2, Generation_Raw_Data!$A:$A, 'AG-KIUC 2-52 (a), (c)-(f) '!$B271))</f>
        <v>0</v>
      </c>
      <c r="Z271" s="8">
        <f>IF(SUMIFS(Generation_Raw_Data!$C:$C, Generation_Raw_Data!$D:$D,'AG-KIUC 2-52 (a), (c)-(f) '!Z$2, Generation_Raw_Data!$A:$A, 'AG-KIUC 2-52 (a), (c)-(f) '!$B271)&lt;0, 0, SUMIFS(Generation_Raw_Data!$C:$C, Generation_Raw_Data!$D:$D,'AG-KIUC 2-52 (a), (c)-(f) '!Z$2, Generation_Raw_Data!$A:$A, 'AG-KIUC 2-52 (a), (c)-(f) '!$B271))</f>
        <v>0</v>
      </c>
      <c r="AA271" s="8">
        <f>IF(SUMIFS(Generation_Raw_Data!$C:$C, Generation_Raw_Data!$D:$D,'AG-KIUC 2-52 (a), (c)-(f) '!AA$2, Generation_Raw_Data!$A:$A, 'AG-KIUC 2-52 (a), (c)-(f) '!$B271)&lt;0, 0, SUMIFS(Generation_Raw_Data!$C:$C, Generation_Raw_Data!$D:$D,'AG-KIUC 2-52 (a), (c)-(f) '!AA$2, Generation_Raw_Data!$A:$A, 'AG-KIUC 2-52 (a), (c)-(f) '!$B271))</f>
        <v>0</v>
      </c>
      <c r="AB271" s="8">
        <f>IF(SUMIFS(Generation_Raw_Data!$C:$C, Generation_Raw_Data!$D:$D,'AG-KIUC 2-52 (a), (c)-(f) '!AB$2, Generation_Raw_Data!$A:$A, 'AG-KIUC 2-52 (a), (c)-(f) '!$B271)&lt;0, 0, SUMIFS(Generation_Raw_Data!$C:$C, Generation_Raw_Data!$D:$D,'AG-KIUC 2-52 (a), (c)-(f) '!AB$2, Generation_Raw_Data!$A:$A, 'AG-KIUC 2-52 (a), (c)-(f) '!$B271))</f>
        <v>96.508399999999995</v>
      </c>
      <c r="AC271" s="8">
        <f>IF(SUMIFS(Generation_Raw_Data!$C:$C, Generation_Raw_Data!$D:$D,'AG-KIUC 2-52 (a), (c)-(f) '!AC$2, Generation_Raw_Data!$A:$A, 'AG-KIUC 2-52 (a), (c)-(f) '!$B271)&lt;0, 0, SUMIFS(Generation_Raw_Data!$C:$C, Generation_Raw_Data!$D:$D,'AG-KIUC 2-52 (a), (c)-(f) '!AC$2, Generation_Raw_Data!$A:$A, 'AG-KIUC 2-52 (a), (c)-(f) '!$B271))</f>
        <v>126.35639999999999</v>
      </c>
      <c r="AD271" s="8">
        <f>IF(SUMIFS(Generation_Raw_Data!$C:$C, Generation_Raw_Data!$D:$D,'AG-KIUC 2-52 (a), (c)-(f) '!AD$2, Generation_Raw_Data!$A:$A, 'AG-KIUC 2-52 (a), (c)-(f) '!$B271)&lt;0, 0, SUMIFS(Generation_Raw_Data!$C:$C, Generation_Raw_Data!$D:$D,'AG-KIUC 2-52 (a), (c)-(f) '!AD$2, Generation_Raw_Data!$A:$A, 'AG-KIUC 2-52 (a), (c)-(f) '!$B271))</f>
        <v>90.538799999999995</v>
      </c>
      <c r="AE271" s="8">
        <f>IF(SUMIFS(Generation_Raw_Data!$C:$C, Generation_Raw_Data!$D:$D,'AG-KIUC 2-52 (a), (c)-(f) '!AE$2, Generation_Raw_Data!$A:$A, 'AG-KIUC 2-52 (a), (c)-(f) '!$B271)&lt;0, 0, SUMIFS(Generation_Raw_Data!$C:$C, Generation_Raw_Data!$D:$D,'AG-KIUC 2-52 (a), (c)-(f) '!AE$2, Generation_Raw_Data!$A:$A, 'AG-KIUC 2-52 (a), (c)-(f) '!$B271))</f>
        <v>91.533799999999999</v>
      </c>
      <c r="AF271" s="8">
        <f>IF(SUMIFS(Generation_Raw_Data!$C:$C, Generation_Raw_Data!$D:$D,'AG-KIUC 2-52 (a), (c)-(f) '!AF$2, Generation_Raw_Data!$A:$A, 'AG-KIUC 2-52 (a), (c)-(f) '!$B271)&lt;0, 0, SUMIFS(Generation_Raw_Data!$C:$C, Generation_Raw_Data!$D:$D,'AG-KIUC 2-52 (a), (c)-(f) '!AF$2, Generation_Raw_Data!$A:$A, 'AG-KIUC 2-52 (a), (c)-(f) '!$B271))</f>
        <v>92.528700000000001</v>
      </c>
      <c r="AG271" s="8">
        <f>IF(SUMIFS(Generation_Raw_Data!$C:$C, Generation_Raw_Data!$D:$D,'AG-KIUC 2-52 (a), (c)-(f) '!AG$2, Generation_Raw_Data!$A:$A, 'AG-KIUC 2-52 (a), (c)-(f) '!$B271)&lt;0, 0, SUMIFS(Generation_Raw_Data!$C:$C, Generation_Raw_Data!$D:$D,'AG-KIUC 2-52 (a), (c)-(f) '!AG$2, Generation_Raw_Data!$A:$A, 'AG-KIUC 2-52 (a), (c)-(f) '!$B271))</f>
        <v>91.533799999999999</v>
      </c>
      <c r="AH271" s="8">
        <f>IF(SUMIFS(Generation_Raw_Data!$C:$C, Generation_Raw_Data!$D:$D,'AG-KIUC 2-52 (a), (c)-(f) '!AH$2, Generation_Raw_Data!$A:$A, 'AG-KIUC 2-52 (a), (c)-(f) '!$B271)&lt;0, 0, SUMIFS(Generation_Raw_Data!$C:$C, Generation_Raw_Data!$D:$D,'AG-KIUC 2-52 (a), (c)-(f) '!AH$2, Generation_Raw_Data!$A:$A, 'AG-KIUC 2-52 (a), (c)-(f) '!$B271))</f>
        <v>0</v>
      </c>
      <c r="AI271" s="8">
        <f>IF(SUMIFS(Generation_Raw_Data!$C:$C, Generation_Raw_Data!$D:$D,'AG-KIUC 2-52 (a), (c)-(f) '!AI$2, Generation_Raw_Data!$A:$A, 'AG-KIUC 2-52 (a), (c)-(f) '!$B271)&lt;0, 0, SUMIFS(Generation_Raw_Data!$C:$C, Generation_Raw_Data!$D:$D,'AG-KIUC 2-52 (a), (c)-(f) '!AI$2, Generation_Raw_Data!$A:$A, 'AG-KIUC 2-52 (a), (c)-(f) '!$B271))</f>
        <v>0</v>
      </c>
      <c r="AJ271" s="8">
        <f>IF(SUMIFS(Generation_Raw_Data!$C:$C, Generation_Raw_Data!$D:$D,'AG-KIUC 2-52 (a), (c)-(f) '!AJ$2, Generation_Raw_Data!$A:$A, 'AG-KIUC 2-52 (a), (c)-(f) '!$B271)&lt;0, 0, SUMIFS(Generation_Raw_Data!$C:$C, Generation_Raw_Data!$D:$D,'AG-KIUC 2-52 (a), (c)-(f) '!AJ$2, Generation_Raw_Data!$A:$A, 'AG-KIUC 2-52 (a), (c)-(f) '!$B271))</f>
        <v>0</v>
      </c>
      <c r="AK271" s="8">
        <f>IF(SUMIFS(Generation_Raw_Data!$C:$C, Generation_Raw_Data!$D:$D,'AG-KIUC 2-52 (a), (c)-(f) '!AK$2, Generation_Raw_Data!$A:$A, 'AG-KIUC 2-52 (a), (c)-(f) '!$B271)&lt;0, 0, SUMIFS(Generation_Raw_Data!$C:$C, Generation_Raw_Data!$D:$D,'AG-KIUC 2-52 (a), (c)-(f) '!AK$2, Generation_Raw_Data!$A:$A, 'AG-KIUC 2-52 (a), (c)-(f) '!$B271))</f>
        <v>0</v>
      </c>
      <c r="AL271" s="8">
        <f>IF(SUMIFS(Generation_Raw_Data!$C:$C, Generation_Raw_Data!$D:$D,'AG-KIUC 2-52 (a), (c)-(f) '!AL$2, Generation_Raw_Data!$A:$A, 'AG-KIUC 2-52 (a), (c)-(f) '!$B271)&lt;0, 0, SUMIFS(Generation_Raw_Data!$C:$C, Generation_Raw_Data!$D:$D,'AG-KIUC 2-52 (a), (c)-(f) '!AL$2, Generation_Raw_Data!$A:$A, 'AG-KIUC 2-52 (a), (c)-(f) '!$B271))</f>
        <v>17</v>
      </c>
      <c r="AM271" s="8">
        <f>IF(SUMIFS(Generation_Raw_Data!$C:$C, Generation_Raw_Data!$D:$D,'AG-KIUC 2-52 (a), (c)-(f) '!AM$2, Generation_Raw_Data!$A:$A, 'AG-KIUC 2-52 (a), (c)-(f) '!$B271)&lt;0, 0, SUMIFS(Generation_Raw_Data!$C:$C, Generation_Raw_Data!$D:$D,'AG-KIUC 2-52 (a), (c)-(f) '!AM$2, Generation_Raw_Data!$A:$A, 'AG-KIUC 2-52 (a), (c)-(f) '!$B271))</f>
        <v>0.1</v>
      </c>
      <c r="AN271" s="8">
        <f>IF(SUMIFS(Generation_Raw_Data!$C:$C, Generation_Raw_Data!$D:$D,'AG-KIUC 2-52 (a), (c)-(f) '!AN$2, Generation_Raw_Data!$A:$A, 'AG-KIUC 2-52 (a), (c)-(f) '!$B271)&lt;0, 0, SUMIFS(Generation_Raw_Data!$C:$C, Generation_Raw_Data!$D:$D,'AG-KIUC 2-52 (a), (c)-(f) '!AN$2, Generation_Raw_Data!$A:$A, 'AG-KIUC 2-52 (a), (c)-(f) '!$B271))</f>
        <v>0.1</v>
      </c>
    </row>
    <row r="272" spans="1:40" x14ac:dyDescent="0.35">
      <c r="A272" s="1">
        <v>35</v>
      </c>
      <c r="B272" s="2">
        <v>45306.458333333328</v>
      </c>
      <c r="C272" s="16">
        <f>SUMIF(Marginal_Cost_Raw_Data!$A:$A, 'AG-KIUC 2-52 (a), (c)-(f) '!$B272, Marginal_Cost_Raw_Data!$B:$B)</f>
        <v>22.898489061414931</v>
      </c>
      <c r="D272" s="17">
        <f>SUMIFS(CTS_Raw_Data!$C:$C, CTS_Raw_Data!$B:$B, "S", CTS_Raw_Data!$A:$A, 'AG-KIUC 2-52 (a), (c)-(f) '!$B272)</f>
        <v>0</v>
      </c>
      <c r="E272" s="7">
        <f>IFERROR(SUMIFS(CTS_Raw_Data!$D:$D, CTS_Raw_Data!$B:$B, "S", CTS_Raw_Data!$A:$A, 'AG-KIUC 2-52 (a), (c)-(f) '!$B272)/'AG-KIUC 2-52 (a), (c)-(f) '!$D272,0)</f>
        <v>0</v>
      </c>
      <c r="F272" s="14">
        <f>SUMIFS(CTS_Raw_Data!$C:$C, CTS_Raw_Data!$B:$B, "B", CTS_Raw_Data!$A:$A, 'AG-KIUC 2-52 (a), (c)-(f) '!$B272)</f>
        <v>0</v>
      </c>
      <c r="G272" s="7">
        <f>IFERROR(SUMIFS(CTS_Raw_Data!$D:$D, CTS_Raw_Data!$B:$B, "B", CTS_Raw_Data!$A:$A, 'AG-KIUC 2-52 (a), (c)-(f) '!$B272)/'AG-KIUC 2-52 (a), (c)-(f) '!$F272,0)</f>
        <v>0</v>
      </c>
      <c r="H272" s="19">
        <f>SUMIF(ACE_Raw_Data!$A:$A, 'AG-KIUC 2-52 (a), (c)-(f) '!$B272, ACE_Raw_Data!$B:$B)</f>
        <v>15.144815824131172</v>
      </c>
      <c r="I272" s="21">
        <f>IF(SUMIFS(Generation_Raw_Data!$C:$C, Generation_Raw_Data!$D:$D,'AG-KIUC 2-52 (a), (c)-(f) '!I$2, Generation_Raw_Data!$A:$A, 'AG-KIUC 2-52 (a), (c)-(f) '!$B272)&lt;0, 0, SUMIFS(Generation_Raw_Data!$C:$C, Generation_Raw_Data!$D:$D,'AG-KIUC 2-52 (a), (c)-(f) '!I$2, Generation_Raw_Data!$A:$A, 'AG-KIUC 2-52 (a), (c)-(f) '!$B272))</f>
        <v>140</v>
      </c>
      <c r="J272" s="8">
        <f>IF(SUMIFS(Generation_Raw_Data!$C:$C, Generation_Raw_Data!$D:$D,'AG-KIUC 2-52 (a), (c)-(f) '!J$2, Generation_Raw_Data!$A:$A, 'AG-KIUC 2-52 (a), (c)-(f) '!$B272)&lt;0, 0, SUMIFS(Generation_Raw_Data!$C:$C, Generation_Raw_Data!$D:$D,'AG-KIUC 2-52 (a), (c)-(f) '!J$2, Generation_Raw_Data!$A:$A, 'AG-KIUC 2-52 (a), (c)-(f) '!$B272))</f>
        <v>340.20000000000005</v>
      </c>
      <c r="K272" s="8">
        <f>IF(SUMIFS(Generation_Raw_Data!$C:$C, Generation_Raw_Data!$D:$D,'AG-KIUC 2-52 (a), (c)-(f) '!K$2, Generation_Raw_Data!$A:$A, 'AG-KIUC 2-52 (a), (c)-(f) '!$B272)&lt;0, 0, SUMIFS(Generation_Raw_Data!$C:$C, Generation_Raw_Data!$D:$D,'AG-KIUC 2-52 (a), (c)-(f) '!K$2, Generation_Raw_Data!$A:$A, 'AG-KIUC 2-52 (a), (c)-(f) '!$B272))</f>
        <v>470</v>
      </c>
      <c r="L272" s="8">
        <f>IF(SUMIFS(Generation_Raw_Data!$C:$C, Generation_Raw_Data!$D:$D,'AG-KIUC 2-52 (a), (c)-(f) '!L$2, Generation_Raw_Data!$A:$A, 'AG-KIUC 2-52 (a), (c)-(f) '!$B272)&lt;0, 0, SUMIFS(Generation_Raw_Data!$C:$C, Generation_Raw_Data!$D:$D,'AG-KIUC 2-52 (a), (c)-(f) '!L$2, Generation_Raw_Data!$A:$A, 'AG-KIUC 2-52 (a), (c)-(f) '!$B272))</f>
        <v>406</v>
      </c>
      <c r="M272" s="8">
        <f>IF(SUMIFS(Generation_Raw_Data!$C:$C, Generation_Raw_Data!$D:$D,'AG-KIUC 2-52 (a), (c)-(f) '!M$2, Generation_Raw_Data!$A:$A, 'AG-KIUC 2-52 (a), (c)-(f) '!$B272)&lt;0, 0, SUMIFS(Generation_Raw_Data!$C:$C, Generation_Raw_Data!$D:$D,'AG-KIUC 2-52 (a), (c)-(f) '!M$2, Generation_Raw_Data!$A:$A, 'AG-KIUC 2-52 (a), (c)-(f) '!$B272))</f>
        <v>410</v>
      </c>
      <c r="N272" s="8">
        <f>IF(SUMIFS(Generation_Raw_Data!$C:$C, Generation_Raw_Data!$D:$D,'AG-KIUC 2-52 (a), (c)-(f) '!N$2, Generation_Raw_Data!$A:$A, 'AG-KIUC 2-52 (a), (c)-(f) '!$B272)&lt;0, 0, SUMIFS(Generation_Raw_Data!$C:$C, Generation_Raw_Data!$D:$D,'AG-KIUC 2-52 (a), (c)-(f) '!N$2, Generation_Raw_Data!$A:$A, 'AG-KIUC 2-52 (a), (c)-(f) '!$B272))</f>
        <v>383</v>
      </c>
      <c r="O272" s="8">
        <f>IF(SUMIFS(Generation_Raw_Data!$C:$C, Generation_Raw_Data!$D:$D,'AG-KIUC 2-52 (a), (c)-(f) '!O$2, Generation_Raw_Data!$A:$A, 'AG-KIUC 2-52 (a), (c)-(f) '!$B272)&lt;0, 0, SUMIFS(Generation_Raw_Data!$C:$C, Generation_Raw_Data!$D:$D,'AG-KIUC 2-52 (a), (c)-(f) '!O$2, Generation_Raw_Data!$A:$A, 'AG-KIUC 2-52 (a), (c)-(f) '!$B272))</f>
        <v>267.5</v>
      </c>
      <c r="P272" s="8">
        <f>IF(SUMIFS(Generation_Raw_Data!$C:$C, Generation_Raw_Data!$D:$D,'AG-KIUC 2-52 (a), (c)-(f) '!P$2, Generation_Raw_Data!$A:$A, 'AG-KIUC 2-52 (a), (c)-(f) '!$B272)&lt;0, 0, SUMIFS(Generation_Raw_Data!$C:$C, Generation_Raw_Data!$D:$D,'AG-KIUC 2-52 (a), (c)-(f) '!P$2, Generation_Raw_Data!$A:$A, 'AG-KIUC 2-52 (a), (c)-(f) '!$B272))</f>
        <v>269.7</v>
      </c>
      <c r="Q272" s="8">
        <f>IF(SUMIFS(Generation_Raw_Data!$C:$C, Generation_Raw_Data!$D:$D,'AG-KIUC 2-52 (a), (c)-(f) '!Q$2, Generation_Raw_Data!$A:$A, 'AG-KIUC 2-52 (a), (c)-(f) '!$B272)&lt;0, 0, SUMIFS(Generation_Raw_Data!$C:$C, Generation_Raw_Data!$D:$D,'AG-KIUC 2-52 (a), (c)-(f) '!Q$2, Generation_Raw_Data!$A:$A, 'AG-KIUC 2-52 (a), (c)-(f) '!$B272))</f>
        <v>368.2</v>
      </c>
      <c r="R272" s="8">
        <f>IF(SUMIFS(Generation_Raw_Data!$C:$C, Generation_Raw_Data!$D:$D,'AG-KIUC 2-52 (a), (c)-(f) '!R$2, Generation_Raw_Data!$A:$A, 'AG-KIUC 2-52 (a), (c)-(f) '!$B272)&lt;0, 0, SUMIFS(Generation_Raw_Data!$C:$C, Generation_Raw_Data!$D:$D,'AG-KIUC 2-52 (a), (c)-(f) '!R$2, Generation_Raw_Data!$A:$A, 'AG-KIUC 2-52 (a), (c)-(f) '!$B272))</f>
        <v>458.1</v>
      </c>
      <c r="S272" s="8">
        <f>IF(SUMIFS(Generation_Raw_Data!$C:$C, Generation_Raw_Data!$D:$D,'AG-KIUC 2-52 (a), (c)-(f) '!S$2, Generation_Raw_Data!$A:$A, 'AG-KIUC 2-52 (a), (c)-(f) '!$B272)&lt;0, 0, SUMIFS(Generation_Raw_Data!$C:$C, Generation_Raw_Data!$D:$D,'AG-KIUC 2-52 (a), (c)-(f) '!S$2, Generation_Raw_Data!$A:$A, 'AG-KIUC 2-52 (a), (c)-(f) '!$B272))</f>
        <v>466.9</v>
      </c>
      <c r="T272" s="8">
        <f>IF(SUMIFS(Generation_Raw_Data!$C:$C, Generation_Raw_Data!$D:$D,'AG-KIUC 2-52 (a), (c)-(f) '!T$2, Generation_Raw_Data!$A:$A, 'AG-KIUC 2-52 (a), (c)-(f) '!$B272)&lt;0, 0, SUMIFS(Generation_Raw_Data!$C:$C, Generation_Raw_Data!$D:$D,'AG-KIUC 2-52 (a), (c)-(f) '!T$2, Generation_Raw_Data!$A:$A, 'AG-KIUC 2-52 (a), (c)-(f) '!$B272))</f>
        <v>750.4</v>
      </c>
      <c r="U272" s="8">
        <f>IF(SUMIFS(Generation_Raw_Data!$C:$C, Generation_Raw_Data!$D:$D,'AG-KIUC 2-52 (a), (c)-(f) '!U$2, Generation_Raw_Data!$A:$A, 'AG-KIUC 2-52 (a), (c)-(f) '!$B272)&lt;0, 0, SUMIFS(Generation_Raw_Data!$C:$C, Generation_Raw_Data!$D:$D,'AG-KIUC 2-52 (a), (c)-(f) '!U$2, Generation_Raw_Data!$A:$A, 'AG-KIUC 2-52 (a), (c)-(f) '!$B272))</f>
        <v>0</v>
      </c>
      <c r="V272" s="8">
        <f>IF(SUMIFS(Generation_Raw_Data!$C:$C, Generation_Raw_Data!$D:$D,'AG-KIUC 2-52 (a), (c)-(f) '!V$2, Generation_Raw_Data!$A:$A, 'AG-KIUC 2-52 (a), (c)-(f) '!$B272)&lt;0, 0, SUMIFS(Generation_Raw_Data!$C:$C, Generation_Raw_Data!$D:$D,'AG-KIUC 2-52 (a), (c)-(f) '!V$2, Generation_Raw_Data!$A:$A, 'AG-KIUC 2-52 (a), (c)-(f) '!$B272))</f>
        <v>106</v>
      </c>
      <c r="W272" s="8">
        <f>IF(SUMIFS(Generation_Raw_Data!$C:$C, Generation_Raw_Data!$D:$D,'AG-KIUC 2-52 (a), (c)-(f) '!W$2, Generation_Raw_Data!$A:$A, 'AG-KIUC 2-52 (a), (c)-(f) '!$B272)&lt;0, 0, SUMIFS(Generation_Raw_Data!$C:$C, Generation_Raw_Data!$D:$D,'AG-KIUC 2-52 (a), (c)-(f) '!W$2, Generation_Raw_Data!$A:$A, 'AG-KIUC 2-52 (a), (c)-(f) '!$B272))</f>
        <v>104</v>
      </c>
      <c r="X272" s="8">
        <f>IF(SUMIFS(Generation_Raw_Data!$C:$C, Generation_Raw_Data!$D:$D,'AG-KIUC 2-52 (a), (c)-(f) '!X$2, Generation_Raw_Data!$A:$A, 'AG-KIUC 2-52 (a), (c)-(f) '!$B272)&lt;0, 0, SUMIFS(Generation_Raw_Data!$C:$C, Generation_Raw_Data!$D:$D,'AG-KIUC 2-52 (a), (c)-(f) '!X$2, Generation_Raw_Data!$A:$A, 'AG-KIUC 2-52 (a), (c)-(f) '!$B272))</f>
        <v>0</v>
      </c>
      <c r="Y272" s="8">
        <f>IF(SUMIFS(Generation_Raw_Data!$C:$C, Generation_Raw_Data!$D:$D,'AG-KIUC 2-52 (a), (c)-(f) '!Y$2, Generation_Raw_Data!$A:$A, 'AG-KIUC 2-52 (a), (c)-(f) '!$B272)&lt;0, 0, SUMIFS(Generation_Raw_Data!$C:$C, Generation_Raw_Data!$D:$D,'AG-KIUC 2-52 (a), (c)-(f) '!Y$2, Generation_Raw_Data!$A:$A, 'AG-KIUC 2-52 (a), (c)-(f) '!$B272))</f>
        <v>0</v>
      </c>
      <c r="Z272" s="8">
        <f>IF(SUMIFS(Generation_Raw_Data!$C:$C, Generation_Raw_Data!$D:$D,'AG-KIUC 2-52 (a), (c)-(f) '!Z$2, Generation_Raw_Data!$A:$A, 'AG-KIUC 2-52 (a), (c)-(f) '!$B272)&lt;0, 0, SUMIFS(Generation_Raw_Data!$C:$C, Generation_Raw_Data!$D:$D,'AG-KIUC 2-52 (a), (c)-(f) '!Z$2, Generation_Raw_Data!$A:$A, 'AG-KIUC 2-52 (a), (c)-(f) '!$B272))</f>
        <v>0</v>
      </c>
      <c r="AA272" s="8">
        <f>IF(SUMIFS(Generation_Raw_Data!$C:$C, Generation_Raw_Data!$D:$D,'AG-KIUC 2-52 (a), (c)-(f) '!AA$2, Generation_Raw_Data!$A:$A, 'AG-KIUC 2-52 (a), (c)-(f) '!$B272)&lt;0, 0, SUMIFS(Generation_Raw_Data!$C:$C, Generation_Raw_Data!$D:$D,'AG-KIUC 2-52 (a), (c)-(f) '!AA$2, Generation_Raw_Data!$A:$A, 'AG-KIUC 2-52 (a), (c)-(f) '!$B272))</f>
        <v>0</v>
      </c>
      <c r="AB272" s="8">
        <f>IF(SUMIFS(Generation_Raw_Data!$C:$C, Generation_Raw_Data!$D:$D,'AG-KIUC 2-52 (a), (c)-(f) '!AB$2, Generation_Raw_Data!$A:$A, 'AG-KIUC 2-52 (a), (c)-(f) '!$B272)&lt;0, 0, SUMIFS(Generation_Raw_Data!$C:$C, Generation_Raw_Data!$D:$D,'AG-KIUC 2-52 (a), (c)-(f) '!AB$2, Generation_Raw_Data!$A:$A, 'AG-KIUC 2-52 (a), (c)-(f) '!$B272))</f>
        <v>95.505200000000002</v>
      </c>
      <c r="AC272" s="8">
        <f>IF(SUMIFS(Generation_Raw_Data!$C:$C, Generation_Raw_Data!$D:$D,'AG-KIUC 2-52 (a), (c)-(f) '!AC$2, Generation_Raw_Data!$A:$A, 'AG-KIUC 2-52 (a), (c)-(f) '!$B272)&lt;0, 0, SUMIFS(Generation_Raw_Data!$C:$C, Generation_Raw_Data!$D:$D,'AG-KIUC 2-52 (a), (c)-(f) '!AC$2, Generation_Raw_Data!$A:$A, 'AG-KIUC 2-52 (a), (c)-(f) '!$B272))</f>
        <v>125.3505</v>
      </c>
      <c r="AD272" s="8">
        <f>IF(SUMIFS(Generation_Raw_Data!$C:$C, Generation_Raw_Data!$D:$D,'AG-KIUC 2-52 (a), (c)-(f) '!AD$2, Generation_Raw_Data!$A:$A, 'AG-KIUC 2-52 (a), (c)-(f) '!$B272)&lt;0, 0, SUMIFS(Generation_Raw_Data!$C:$C, Generation_Raw_Data!$D:$D,'AG-KIUC 2-52 (a), (c)-(f) '!AD$2, Generation_Raw_Data!$A:$A, 'AG-KIUC 2-52 (a), (c)-(f) '!$B272))</f>
        <v>89.536100000000005</v>
      </c>
      <c r="AE272" s="8">
        <f>IF(SUMIFS(Generation_Raw_Data!$C:$C, Generation_Raw_Data!$D:$D,'AG-KIUC 2-52 (a), (c)-(f) '!AE$2, Generation_Raw_Data!$A:$A, 'AG-KIUC 2-52 (a), (c)-(f) '!$B272)&lt;0, 0, SUMIFS(Generation_Raw_Data!$C:$C, Generation_Raw_Data!$D:$D,'AG-KIUC 2-52 (a), (c)-(f) '!AE$2, Generation_Raw_Data!$A:$A, 'AG-KIUC 2-52 (a), (c)-(f) '!$B272))</f>
        <v>89.536100000000005</v>
      </c>
      <c r="AF272" s="8">
        <f>IF(SUMIFS(Generation_Raw_Data!$C:$C, Generation_Raw_Data!$D:$D,'AG-KIUC 2-52 (a), (c)-(f) '!AF$2, Generation_Raw_Data!$A:$A, 'AG-KIUC 2-52 (a), (c)-(f) '!$B272)&lt;0, 0, SUMIFS(Generation_Raw_Data!$C:$C, Generation_Raw_Data!$D:$D,'AG-KIUC 2-52 (a), (c)-(f) '!AF$2, Generation_Raw_Data!$A:$A, 'AG-KIUC 2-52 (a), (c)-(f) '!$B272))</f>
        <v>89.536100000000005</v>
      </c>
      <c r="AG272" s="8">
        <f>IF(SUMIFS(Generation_Raw_Data!$C:$C, Generation_Raw_Data!$D:$D,'AG-KIUC 2-52 (a), (c)-(f) '!AG$2, Generation_Raw_Data!$A:$A, 'AG-KIUC 2-52 (a), (c)-(f) '!$B272)&lt;0, 0, SUMIFS(Generation_Raw_Data!$C:$C, Generation_Raw_Data!$D:$D,'AG-KIUC 2-52 (a), (c)-(f) '!AG$2, Generation_Raw_Data!$A:$A, 'AG-KIUC 2-52 (a), (c)-(f) '!$B272))</f>
        <v>89.536100000000005</v>
      </c>
      <c r="AH272" s="8">
        <f>IF(SUMIFS(Generation_Raw_Data!$C:$C, Generation_Raw_Data!$D:$D,'AG-KIUC 2-52 (a), (c)-(f) '!AH$2, Generation_Raw_Data!$A:$A, 'AG-KIUC 2-52 (a), (c)-(f) '!$B272)&lt;0, 0, SUMIFS(Generation_Raw_Data!$C:$C, Generation_Raw_Data!$D:$D,'AG-KIUC 2-52 (a), (c)-(f) '!AH$2, Generation_Raw_Data!$A:$A, 'AG-KIUC 2-52 (a), (c)-(f) '!$B272))</f>
        <v>0</v>
      </c>
      <c r="AI272" s="8">
        <f>IF(SUMIFS(Generation_Raw_Data!$C:$C, Generation_Raw_Data!$D:$D,'AG-KIUC 2-52 (a), (c)-(f) '!AI$2, Generation_Raw_Data!$A:$A, 'AG-KIUC 2-52 (a), (c)-(f) '!$B272)&lt;0, 0, SUMIFS(Generation_Raw_Data!$C:$C, Generation_Raw_Data!$D:$D,'AG-KIUC 2-52 (a), (c)-(f) '!AI$2, Generation_Raw_Data!$A:$A, 'AG-KIUC 2-52 (a), (c)-(f) '!$B272))</f>
        <v>0</v>
      </c>
      <c r="AJ272" s="8">
        <f>IF(SUMIFS(Generation_Raw_Data!$C:$C, Generation_Raw_Data!$D:$D,'AG-KIUC 2-52 (a), (c)-(f) '!AJ$2, Generation_Raw_Data!$A:$A, 'AG-KIUC 2-52 (a), (c)-(f) '!$B272)&lt;0, 0, SUMIFS(Generation_Raw_Data!$C:$C, Generation_Raw_Data!$D:$D,'AG-KIUC 2-52 (a), (c)-(f) '!AJ$2, Generation_Raw_Data!$A:$A, 'AG-KIUC 2-52 (a), (c)-(f) '!$B272))</f>
        <v>7</v>
      </c>
      <c r="AK272" s="8">
        <f>IF(SUMIFS(Generation_Raw_Data!$C:$C, Generation_Raw_Data!$D:$D,'AG-KIUC 2-52 (a), (c)-(f) '!AK$2, Generation_Raw_Data!$A:$A, 'AG-KIUC 2-52 (a), (c)-(f) '!$B272)&lt;0, 0, SUMIFS(Generation_Raw_Data!$C:$C, Generation_Raw_Data!$D:$D,'AG-KIUC 2-52 (a), (c)-(f) '!AK$2, Generation_Raw_Data!$A:$A, 'AG-KIUC 2-52 (a), (c)-(f) '!$B272))</f>
        <v>0</v>
      </c>
      <c r="AL272" s="8">
        <f>IF(SUMIFS(Generation_Raw_Data!$C:$C, Generation_Raw_Data!$D:$D,'AG-KIUC 2-52 (a), (c)-(f) '!AL$2, Generation_Raw_Data!$A:$A, 'AG-KIUC 2-52 (a), (c)-(f) '!$B272)&lt;0, 0, SUMIFS(Generation_Raw_Data!$C:$C, Generation_Raw_Data!$D:$D,'AG-KIUC 2-52 (a), (c)-(f) '!AL$2, Generation_Raw_Data!$A:$A, 'AG-KIUC 2-52 (a), (c)-(f) '!$B272))</f>
        <v>15</v>
      </c>
      <c r="AM272" s="8">
        <f>IF(SUMIFS(Generation_Raw_Data!$C:$C, Generation_Raw_Data!$D:$D,'AG-KIUC 2-52 (a), (c)-(f) '!AM$2, Generation_Raw_Data!$A:$A, 'AG-KIUC 2-52 (a), (c)-(f) '!$B272)&lt;0, 0, SUMIFS(Generation_Raw_Data!$C:$C, Generation_Raw_Data!$D:$D,'AG-KIUC 2-52 (a), (c)-(f) '!AM$2, Generation_Raw_Data!$A:$A, 'AG-KIUC 2-52 (a), (c)-(f) '!$B272))</f>
        <v>0.2</v>
      </c>
      <c r="AN272" s="8">
        <f>IF(SUMIFS(Generation_Raw_Data!$C:$C, Generation_Raw_Data!$D:$D,'AG-KIUC 2-52 (a), (c)-(f) '!AN$2, Generation_Raw_Data!$A:$A, 'AG-KIUC 2-52 (a), (c)-(f) '!$B272)&lt;0, 0, SUMIFS(Generation_Raw_Data!$C:$C, Generation_Raw_Data!$D:$D,'AG-KIUC 2-52 (a), (c)-(f) '!AN$2, Generation_Raw_Data!$A:$A, 'AG-KIUC 2-52 (a), (c)-(f) '!$B272))</f>
        <v>0.3</v>
      </c>
    </row>
    <row r="273" spans="1:40" x14ac:dyDescent="0.35">
      <c r="A273" s="1">
        <v>35</v>
      </c>
      <c r="B273" s="2">
        <v>45306.499999999993</v>
      </c>
      <c r="C273" s="16">
        <f>SUMIF(Marginal_Cost_Raw_Data!$A:$A, 'AG-KIUC 2-52 (a), (c)-(f) '!$B273, Marginal_Cost_Raw_Data!$B:$B)</f>
        <v>22.691729010416669</v>
      </c>
      <c r="D273" s="17">
        <f>SUMIFS(CTS_Raw_Data!$C:$C, CTS_Raw_Data!$B:$B, "S", CTS_Raw_Data!$A:$A, 'AG-KIUC 2-52 (a), (c)-(f) '!$B273)</f>
        <v>0</v>
      </c>
      <c r="E273" s="7">
        <f>IFERROR(SUMIFS(CTS_Raw_Data!$D:$D, CTS_Raw_Data!$B:$B, "S", CTS_Raw_Data!$A:$A, 'AG-KIUC 2-52 (a), (c)-(f) '!$B273)/'AG-KIUC 2-52 (a), (c)-(f) '!$D273,0)</f>
        <v>0</v>
      </c>
      <c r="F273" s="14">
        <f>SUMIFS(CTS_Raw_Data!$C:$C, CTS_Raw_Data!$B:$B, "B", CTS_Raw_Data!$A:$A, 'AG-KIUC 2-52 (a), (c)-(f) '!$B273)</f>
        <v>0</v>
      </c>
      <c r="G273" s="7">
        <f>IFERROR(SUMIFS(CTS_Raw_Data!$D:$D, CTS_Raw_Data!$B:$B, "B", CTS_Raw_Data!$A:$A, 'AG-KIUC 2-52 (a), (c)-(f) '!$B273)/'AG-KIUC 2-52 (a), (c)-(f) '!$F273,0)</f>
        <v>0</v>
      </c>
      <c r="H273" s="19">
        <f>SUMIF(ACE_Raw_Data!$A:$A, 'AG-KIUC 2-52 (a), (c)-(f) '!$B273, ACE_Raw_Data!$B:$B)</f>
        <v>4.3339821127098466</v>
      </c>
      <c r="I273" s="21">
        <f>IF(SUMIFS(Generation_Raw_Data!$C:$C, Generation_Raw_Data!$D:$D,'AG-KIUC 2-52 (a), (c)-(f) '!I$2, Generation_Raw_Data!$A:$A, 'AG-KIUC 2-52 (a), (c)-(f) '!$B273)&lt;0, 0, SUMIFS(Generation_Raw_Data!$C:$C, Generation_Raw_Data!$D:$D,'AG-KIUC 2-52 (a), (c)-(f) '!I$2, Generation_Raw_Data!$A:$A, 'AG-KIUC 2-52 (a), (c)-(f) '!$B273))</f>
        <v>141</v>
      </c>
      <c r="J273" s="8">
        <f>IF(SUMIFS(Generation_Raw_Data!$C:$C, Generation_Raw_Data!$D:$D,'AG-KIUC 2-52 (a), (c)-(f) '!J$2, Generation_Raw_Data!$A:$A, 'AG-KIUC 2-52 (a), (c)-(f) '!$B273)&lt;0, 0, SUMIFS(Generation_Raw_Data!$C:$C, Generation_Raw_Data!$D:$D,'AG-KIUC 2-52 (a), (c)-(f) '!J$2, Generation_Raw_Data!$A:$A, 'AG-KIUC 2-52 (a), (c)-(f) '!$B273))</f>
        <v>339.9</v>
      </c>
      <c r="K273" s="8">
        <f>IF(SUMIFS(Generation_Raw_Data!$C:$C, Generation_Raw_Data!$D:$D,'AG-KIUC 2-52 (a), (c)-(f) '!K$2, Generation_Raw_Data!$A:$A, 'AG-KIUC 2-52 (a), (c)-(f) '!$B273)&lt;0, 0, SUMIFS(Generation_Raw_Data!$C:$C, Generation_Raw_Data!$D:$D,'AG-KIUC 2-52 (a), (c)-(f) '!K$2, Generation_Raw_Data!$A:$A, 'AG-KIUC 2-52 (a), (c)-(f) '!$B273))</f>
        <v>475.75</v>
      </c>
      <c r="L273" s="8">
        <f>IF(SUMIFS(Generation_Raw_Data!$C:$C, Generation_Raw_Data!$D:$D,'AG-KIUC 2-52 (a), (c)-(f) '!L$2, Generation_Raw_Data!$A:$A, 'AG-KIUC 2-52 (a), (c)-(f) '!$B273)&lt;0, 0, SUMIFS(Generation_Raw_Data!$C:$C, Generation_Raw_Data!$D:$D,'AG-KIUC 2-52 (a), (c)-(f) '!L$2, Generation_Raw_Data!$A:$A, 'AG-KIUC 2-52 (a), (c)-(f) '!$B273))</f>
        <v>387.75</v>
      </c>
      <c r="M273" s="8">
        <f>IF(SUMIFS(Generation_Raw_Data!$C:$C, Generation_Raw_Data!$D:$D,'AG-KIUC 2-52 (a), (c)-(f) '!M$2, Generation_Raw_Data!$A:$A, 'AG-KIUC 2-52 (a), (c)-(f) '!$B273)&lt;0, 0, SUMIFS(Generation_Raw_Data!$C:$C, Generation_Raw_Data!$D:$D,'AG-KIUC 2-52 (a), (c)-(f) '!M$2, Generation_Raw_Data!$A:$A, 'AG-KIUC 2-52 (a), (c)-(f) '!$B273))</f>
        <v>390.75</v>
      </c>
      <c r="N273" s="8">
        <f>IF(SUMIFS(Generation_Raw_Data!$C:$C, Generation_Raw_Data!$D:$D,'AG-KIUC 2-52 (a), (c)-(f) '!N$2, Generation_Raw_Data!$A:$A, 'AG-KIUC 2-52 (a), (c)-(f) '!$B273)&lt;0, 0, SUMIFS(Generation_Raw_Data!$C:$C, Generation_Raw_Data!$D:$D,'AG-KIUC 2-52 (a), (c)-(f) '!N$2, Generation_Raw_Data!$A:$A, 'AG-KIUC 2-52 (a), (c)-(f) '!$B273))</f>
        <v>372.75</v>
      </c>
      <c r="O273" s="8">
        <f>IF(SUMIFS(Generation_Raw_Data!$C:$C, Generation_Raw_Data!$D:$D,'AG-KIUC 2-52 (a), (c)-(f) '!O$2, Generation_Raw_Data!$A:$A, 'AG-KIUC 2-52 (a), (c)-(f) '!$B273)&lt;0, 0, SUMIFS(Generation_Raw_Data!$C:$C, Generation_Raw_Data!$D:$D,'AG-KIUC 2-52 (a), (c)-(f) '!O$2, Generation_Raw_Data!$A:$A, 'AG-KIUC 2-52 (a), (c)-(f) '!$B273))</f>
        <v>268.5</v>
      </c>
      <c r="P273" s="8">
        <f>IF(SUMIFS(Generation_Raw_Data!$C:$C, Generation_Raw_Data!$D:$D,'AG-KIUC 2-52 (a), (c)-(f) '!P$2, Generation_Raw_Data!$A:$A, 'AG-KIUC 2-52 (a), (c)-(f) '!$B273)&lt;0, 0, SUMIFS(Generation_Raw_Data!$C:$C, Generation_Raw_Data!$D:$D,'AG-KIUC 2-52 (a), (c)-(f) '!P$2, Generation_Raw_Data!$A:$A, 'AG-KIUC 2-52 (a), (c)-(f) '!$B273))</f>
        <v>271.5</v>
      </c>
      <c r="Q273" s="8">
        <f>IF(SUMIFS(Generation_Raw_Data!$C:$C, Generation_Raw_Data!$D:$D,'AG-KIUC 2-52 (a), (c)-(f) '!Q$2, Generation_Raw_Data!$A:$A, 'AG-KIUC 2-52 (a), (c)-(f) '!$B273)&lt;0, 0, SUMIFS(Generation_Raw_Data!$C:$C, Generation_Raw_Data!$D:$D,'AG-KIUC 2-52 (a), (c)-(f) '!Q$2, Generation_Raw_Data!$A:$A, 'AG-KIUC 2-52 (a), (c)-(f) '!$B273))</f>
        <v>304.89999999999998</v>
      </c>
      <c r="R273" s="8">
        <f>IF(SUMIFS(Generation_Raw_Data!$C:$C, Generation_Raw_Data!$D:$D,'AG-KIUC 2-52 (a), (c)-(f) '!R$2, Generation_Raw_Data!$A:$A, 'AG-KIUC 2-52 (a), (c)-(f) '!$B273)&lt;0, 0, SUMIFS(Generation_Raw_Data!$C:$C, Generation_Raw_Data!$D:$D,'AG-KIUC 2-52 (a), (c)-(f) '!R$2, Generation_Raw_Data!$A:$A, 'AG-KIUC 2-52 (a), (c)-(f) '!$B273))</f>
        <v>439.2</v>
      </c>
      <c r="S273" s="8">
        <f>IF(SUMIFS(Generation_Raw_Data!$C:$C, Generation_Raw_Data!$D:$D,'AG-KIUC 2-52 (a), (c)-(f) '!S$2, Generation_Raw_Data!$A:$A, 'AG-KIUC 2-52 (a), (c)-(f) '!$B273)&lt;0, 0, SUMIFS(Generation_Raw_Data!$C:$C, Generation_Raw_Data!$D:$D,'AG-KIUC 2-52 (a), (c)-(f) '!S$2, Generation_Raw_Data!$A:$A, 'AG-KIUC 2-52 (a), (c)-(f) '!$B273))</f>
        <v>469.7</v>
      </c>
      <c r="T273" s="8">
        <f>IF(SUMIFS(Generation_Raw_Data!$C:$C, Generation_Raw_Data!$D:$D,'AG-KIUC 2-52 (a), (c)-(f) '!T$2, Generation_Raw_Data!$A:$A, 'AG-KIUC 2-52 (a), (c)-(f) '!$B273)&lt;0, 0, SUMIFS(Generation_Raw_Data!$C:$C, Generation_Raw_Data!$D:$D,'AG-KIUC 2-52 (a), (c)-(f) '!T$2, Generation_Raw_Data!$A:$A, 'AG-KIUC 2-52 (a), (c)-(f) '!$B273))</f>
        <v>749.4</v>
      </c>
      <c r="U273" s="8">
        <f>IF(SUMIFS(Generation_Raw_Data!$C:$C, Generation_Raw_Data!$D:$D,'AG-KIUC 2-52 (a), (c)-(f) '!U$2, Generation_Raw_Data!$A:$A, 'AG-KIUC 2-52 (a), (c)-(f) '!$B273)&lt;0, 0, SUMIFS(Generation_Raw_Data!$C:$C, Generation_Raw_Data!$D:$D,'AG-KIUC 2-52 (a), (c)-(f) '!U$2, Generation_Raw_Data!$A:$A, 'AG-KIUC 2-52 (a), (c)-(f) '!$B273))</f>
        <v>0</v>
      </c>
      <c r="V273" s="8">
        <f>IF(SUMIFS(Generation_Raw_Data!$C:$C, Generation_Raw_Data!$D:$D,'AG-KIUC 2-52 (a), (c)-(f) '!V$2, Generation_Raw_Data!$A:$A, 'AG-KIUC 2-52 (a), (c)-(f) '!$B273)&lt;0, 0, SUMIFS(Generation_Raw_Data!$C:$C, Generation_Raw_Data!$D:$D,'AG-KIUC 2-52 (a), (c)-(f) '!V$2, Generation_Raw_Data!$A:$A, 'AG-KIUC 2-52 (a), (c)-(f) '!$B273))</f>
        <v>105</v>
      </c>
      <c r="W273" s="8">
        <f>IF(SUMIFS(Generation_Raw_Data!$C:$C, Generation_Raw_Data!$D:$D,'AG-KIUC 2-52 (a), (c)-(f) '!W$2, Generation_Raw_Data!$A:$A, 'AG-KIUC 2-52 (a), (c)-(f) '!$B273)&lt;0, 0, SUMIFS(Generation_Raw_Data!$C:$C, Generation_Raw_Data!$D:$D,'AG-KIUC 2-52 (a), (c)-(f) '!W$2, Generation_Raw_Data!$A:$A, 'AG-KIUC 2-52 (a), (c)-(f) '!$B273))</f>
        <v>105</v>
      </c>
      <c r="X273" s="8">
        <f>IF(SUMIFS(Generation_Raw_Data!$C:$C, Generation_Raw_Data!$D:$D,'AG-KIUC 2-52 (a), (c)-(f) '!X$2, Generation_Raw_Data!$A:$A, 'AG-KIUC 2-52 (a), (c)-(f) '!$B273)&lt;0, 0, SUMIFS(Generation_Raw_Data!$C:$C, Generation_Raw_Data!$D:$D,'AG-KIUC 2-52 (a), (c)-(f) '!X$2, Generation_Raw_Data!$A:$A, 'AG-KIUC 2-52 (a), (c)-(f) '!$B273))</f>
        <v>0</v>
      </c>
      <c r="Y273" s="8">
        <f>IF(SUMIFS(Generation_Raw_Data!$C:$C, Generation_Raw_Data!$D:$D,'AG-KIUC 2-52 (a), (c)-(f) '!Y$2, Generation_Raw_Data!$A:$A, 'AG-KIUC 2-52 (a), (c)-(f) '!$B273)&lt;0, 0, SUMIFS(Generation_Raw_Data!$C:$C, Generation_Raw_Data!$D:$D,'AG-KIUC 2-52 (a), (c)-(f) '!Y$2, Generation_Raw_Data!$A:$A, 'AG-KIUC 2-52 (a), (c)-(f) '!$B273))</f>
        <v>0</v>
      </c>
      <c r="Z273" s="8">
        <f>IF(SUMIFS(Generation_Raw_Data!$C:$C, Generation_Raw_Data!$D:$D,'AG-KIUC 2-52 (a), (c)-(f) '!Z$2, Generation_Raw_Data!$A:$A, 'AG-KIUC 2-52 (a), (c)-(f) '!$B273)&lt;0, 0, SUMIFS(Generation_Raw_Data!$C:$C, Generation_Raw_Data!$D:$D,'AG-KIUC 2-52 (a), (c)-(f) '!Z$2, Generation_Raw_Data!$A:$A, 'AG-KIUC 2-52 (a), (c)-(f) '!$B273))</f>
        <v>0</v>
      </c>
      <c r="AA273" s="8">
        <f>IF(SUMIFS(Generation_Raw_Data!$C:$C, Generation_Raw_Data!$D:$D,'AG-KIUC 2-52 (a), (c)-(f) '!AA$2, Generation_Raw_Data!$A:$A, 'AG-KIUC 2-52 (a), (c)-(f) '!$B273)&lt;0, 0, SUMIFS(Generation_Raw_Data!$C:$C, Generation_Raw_Data!$D:$D,'AG-KIUC 2-52 (a), (c)-(f) '!AA$2, Generation_Raw_Data!$A:$A, 'AG-KIUC 2-52 (a), (c)-(f) '!$B273))</f>
        <v>0</v>
      </c>
      <c r="AB273" s="8">
        <f>IF(SUMIFS(Generation_Raw_Data!$C:$C, Generation_Raw_Data!$D:$D,'AG-KIUC 2-52 (a), (c)-(f) '!AB$2, Generation_Raw_Data!$A:$A, 'AG-KIUC 2-52 (a), (c)-(f) '!$B273)&lt;0, 0, SUMIFS(Generation_Raw_Data!$C:$C, Generation_Raw_Data!$D:$D,'AG-KIUC 2-52 (a), (c)-(f) '!AB$2, Generation_Raw_Data!$A:$A, 'AG-KIUC 2-52 (a), (c)-(f) '!$B273))</f>
        <v>94.348200000000006</v>
      </c>
      <c r="AC273" s="8">
        <f>IF(SUMIFS(Generation_Raw_Data!$C:$C, Generation_Raw_Data!$D:$D,'AG-KIUC 2-52 (a), (c)-(f) '!AC$2, Generation_Raw_Data!$A:$A, 'AG-KIUC 2-52 (a), (c)-(f) '!$B273)&lt;0, 0, SUMIFS(Generation_Raw_Data!$C:$C, Generation_Raw_Data!$D:$D,'AG-KIUC 2-52 (a), (c)-(f) '!AC$2, Generation_Raw_Data!$A:$A, 'AG-KIUC 2-52 (a), (c)-(f) '!$B273))</f>
        <v>124.14239999999999</v>
      </c>
      <c r="AD273" s="8">
        <f>IF(SUMIFS(Generation_Raw_Data!$C:$C, Generation_Raw_Data!$D:$D,'AG-KIUC 2-52 (a), (c)-(f) '!AD$2, Generation_Raw_Data!$A:$A, 'AG-KIUC 2-52 (a), (c)-(f) '!$B273)&lt;0, 0, SUMIFS(Generation_Raw_Data!$C:$C, Generation_Raw_Data!$D:$D,'AG-KIUC 2-52 (a), (c)-(f) '!AD$2, Generation_Raw_Data!$A:$A, 'AG-KIUC 2-52 (a), (c)-(f) '!$B273))</f>
        <v>90.375600000000006</v>
      </c>
      <c r="AE273" s="8">
        <f>IF(SUMIFS(Generation_Raw_Data!$C:$C, Generation_Raw_Data!$D:$D,'AG-KIUC 2-52 (a), (c)-(f) '!AE$2, Generation_Raw_Data!$A:$A, 'AG-KIUC 2-52 (a), (c)-(f) '!$B273)&lt;0, 0, SUMIFS(Generation_Raw_Data!$C:$C, Generation_Raw_Data!$D:$D,'AG-KIUC 2-52 (a), (c)-(f) '!AE$2, Generation_Raw_Data!$A:$A, 'AG-KIUC 2-52 (a), (c)-(f) '!$B273))</f>
        <v>89.382499999999993</v>
      </c>
      <c r="AF273" s="8">
        <f>IF(SUMIFS(Generation_Raw_Data!$C:$C, Generation_Raw_Data!$D:$D,'AG-KIUC 2-52 (a), (c)-(f) '!AF$2, Generation_Raw_Data!$A:$A, 'AG-KIUC 2-52 (a), (c)-(f) '!$B273)&lt;0, 0, SUMIFS(Generation_Raw_Data!$C:$C, Generation_Raw_Data!$D:$D,'AG-KIUC 2-52 (a), (c)-(f) '!AF$2, Generation_Raw_Data!$A:$A, 'AG-KIUC 2-52 (a), (c)-(f) '!$B273))</f>
        <v>90.375600000000006</v>
      </c>
      <c r="AG273" s="8">
        <f>IF(SUMIFS(Generation_Raw_Data!$C:$C, Generation_Raw_Data!$D:$D,'AG-KIUC 2-52 (a), (c)-(f) '!AG$2, Generation_Raw_Data!$A:$A, 'AG-KIUC 2-52 (a), (c)-(f) '!$B273)&lt;0, 0, SUMIFS(Generation_Raw_Data!$C:$C, Generation_Raw_Data!$D:$D,'AG-KIUC 2-52 (a), (c)-(f) '!AG$2, Generation_Raw_Data!$A:$A, 'AG-KIUC 2-52 (a), (c)-(f) '!$B273))</f>
        <v>90.375600000000006</v>
      </c>
      <c r="AH273" s="8">
        <f>IF(SUMIFS(Generation_Raw_Data!$C:$C, Generation_Raw_Data!$D:$D,'AG-KIUC 2-52 (a), (c)-(f) '!AH$2, Generation_Raw_Data!$A:$A, 'AG-KIUC 2-52 (a), (c)-(f) '!$B273)&lt;0, 0, SUMIFS(Generation_Raw_Data!$C:$C, Generation_Raw_Data!$D:$D,'AG-KIUC 2-52 (a), (c)-(f) '!AH$2, Generation_Raw_Data!$A:$A, 'AG-KIUC 2-52 (a), (c)-(f) '!$B273))</f>
        <v>0</v>
      </c>
      <c r="AI273" s="8">
        <f>IF(SUMIFS(Generation_Raw_Data!$C:$C, Generation_Raw_Data!$D:$D,'AG-KIUC 2-52 (a), (c)-(f) '!AI$2, Generation_Raw_Data!$A:$A, 'AG-KIUC 2-52 (a), (c)-(f) '!$B273)&lt;0, 0, SUMIFS(Generation_Raw_Data!$C:$C, Generation_Raw_Data!$D:$D,'AG-KIUC 2-52 (a), (c)-(f) '!AI$2, Generation_Raw_Data!$A:$A, 'AG-KIUC 2-52 (a), (c)-(f) '!$B273))</f>
        <v>0</v>
      </c>
      <c r="AJ273" s="8">
        <f>IF(SUMIFS(Generation_Raw_Data!$C:$C, Generation_Raw_Data!$D:$D,'AG-KIUC 2-52 (a), (c)-(f) '!AJ$2, Generation_Raw_Data!$A:$A, 'AG-KIUC 2-52 (a), (c)-(f) '!$B273)&lt;0, 0, SUMIFS(Generation_Raw_Data!$C:$C, Generation_Raw_Data!$D:$D,'AG-KIUC 2-52 (a), (c)-(f) '!AJ$2, Generation_Raw_Data!$A:$A, 'AG-KIUC 2-52 (a), (c)-(f) '!$B273))</f>
        <v>0</v>
      </c>
      <c r="AK273" s="8">
        <f>IF(SUMIFS(Generation_Raw_Data!$C:$C, Generation_Raw_Data!$D:$D,'AG-KIUC 2-52 (a), (c)-(f) '!AK$2, Generation_Raw_Data!$A:$A, 'AG-KIUC 2-52 (a), (c)-(f) '!$B273)&lt;0, 0, SUMIFS(Generation_Raw_Data!$C:$C, Generation_Raw_Data!$D:$D,'AG-KIUC 2-52 (a), (c)-(f) '!AK$2, Generation_Raw_Data!$A:$A, 'AG-KIUC 2-52 (a), (c)-(f) '!$B273))</f>
        <v>0</v>
      </c>
      <c r="AL273" s="8">
        <f>IF(SUMIFS(Generation_Raw_Data!$C:$C, Generation_Raw_Data!$D:$D,'AG-KIUC 2-52 (a), (c)-(f) '!AL$2, Generation_Raw_Data!$A:$A, 'AG-KIUC 2-52 (a), (c)-(f) '!$B273)&lt;0, 0, SUMIFS(Generation_Raw_Data!$C:$C, Generation_Raw_Data!$D:$D,'AG-KIUC 2-52 (a), (c)-(f) '!AL$2, Generation_Raw_Data!$A:$A, 'AG-KIUC 2-52 (a), (c)-(f) '!$B273))</f>
        <v>18</v>
      </c>
      <c r="AM273" s="8">
        <f>IF(SUMIFS(Generation_Raw_Data!$C:$C, Generation_Raw_Data!$D:$D,'AG-KIUC 2-52 (a), (c)-(f) '!AM$2, Generation_Raw_Data!$A:$A, 'AG-KIUC 2-52 (a), (c)-(f) '!$B273)&lt;0, 0, SUMIFS(Generation_Raw_Data!$C:$C, Generation_Raw_Data!$D:$D,'AG-KIUC 2-52 (a), (c)-(f) '!AM$2, Generation_Raw_Data!$A:$A, 'AG-KIUC 2-52 (a), (c)-(f) '!$B273))</f>
        <v>0.2</v>
      </c>
      <c r="AN273" s="8">
        <f>IF(SUMIFS(Generation_Raw_Data!$C:$C, Generation_Raw_Data!$D:$D,'AG-KIUC 2-52 (a), (c)-(f) '!AN$2, Generation_Raw_Data!$A:$A, 'AG-KIUC 2-52 (a), (c)-(f) '!$B273)&lt;0, 0, SUMIFS(Generation_Raw_Data!$C:$C, Generation_Raw_Data!$D:$D,'AG-KIUC 2-52 (a), (c)-(f) '!AN$2, Generation_Raw_Data!$A:$A, 'AG-KIUC 2-52 (a), (c)-(f) '!$B273))</f>
        <v>0.2</v>
      </c>
    </row>
    <row r="274" spans="1:40" x14ac:dyDescent="0.35">
      <c r="A274" s="1">
        <v>35</v>
      </c>
      <c r="B274" s="2">
        <v>45306.541666666657</v>
      </c>
      <c r="C274" s="16">
        <f>SUMIF(Marginal_Cost_Raw_Data!$A:$A, 'AG-KIUC 2-52 (a), (c)-(f) '!$B274, Marginal_Cost_Raw_Data!$B:$B)</f>
        <v>22.495797992621526</v>
      </c>
      <c r="D274" s="17">
        <f>SUMIFS(CTS_Raw_Data!$C:$C, CTS_Raw_Data!$B:$B, "S", CTS_Raw_Data!$A:$A, 'AG-KIUC 2-52 (a), (c)-(f) '!$B274)</f>
        <v>0</v>
      </c>
      <c r="E274" s="7">
        <f>IFERROR(SUMIFS(CTS_Raw_Data!$D:$D, CTS_Raw_Data!$B:$B, "S", CTS_Raw_Data!$A:$A, 'AG-KIUC 2-52 (a), (c)-(f) '!$B274)/'AG-KIUC 2-52 (a), (c)-(f) '!$D274,0)</f>
        <v>0</v>
      </c>
      <c r="F274" s="14">
        <f>SUMIFS(CTS_Raw_Data!$C:$C, CTS_Raw_Data!$B:$B, "B", CTS_Raw_Data!$A:$A, 'AG-KIUC 2-52 (a), (c)-(f) '!$B274)</f>
        <v>0</v>
      </c>
      <c r="G274" s="7">
        <f>IFERROR(SUMIFS(CTS_Raw_Data!$D:$D, CTS_Raw_Data!$B:$B, "B", CTS_Raw_Data!$A:$A, 'AG-KIUC 2-52 (a), (c)-(f) '!$B274)/'AG-KIUC 2-52 (a), (c)-(f) '!$F274,0)</f>
        <v>0</v>
      </c>
      <c r="H274" s="19">
        <f>SUMIF(ACE_Raw_Data!$A:$A, 'AG-KIUC 2-52 (a), (c)-(f) '!$B274, ACE_Raw_Data!$B:$B)</f>
        <v>1.8445034586720996</v>
      </c>
      <c r="I274" s="21">
        <f>IF(SUMIFS(Generation_Raw_Data!$C:$C, Generation_Raw_Data!$D:$D,'AG-KIUC 2-52 (a), (c)-(f) '!I$2, Generation_Raw_Data!$A:$A, 'AG-KIUC 2-52 (a), (c)-(f) '!$B274)&lt;0, 0, SUMIFS(Generation_Raw_Data!$C:$C, Generation_Raw_Data!$D:$D,'AG-KIUC 2-52 (a), (c)-(f) '!I$2, Generation_Raw_Data!$A:$A, 'AG-KIUC 2-52 (a), (c)-(f) '!$B274))</f>
        <v>139</v>
      </c>
      <c r="J274" s="8">
        <f>IF(SUMIFS(Generation_Raw_Data!$C:$C, Generation_Raw_Data!$D:$D,'AG-KIUC 2-52 (a), (c)-(f) '!J$2, Generation_Raw_Data!$A:$A, 'AG-KIUC 2-52 (a), (c)-(f) '!$B274)&lt;0, 0, SUMIFS(Generation_Raw_Data!$C:$C, Generation_Raw_Data!$D:$D,'AG-KIUC 2-52 (a), (c)-(f) '!J$2, Generation_Raw_Data!$A:$A, 'AG-KIUC 2-52 (a), (c)-(f) '!$B274))</f>
        <v>340.1</v>
      </c>
      <c r="K274" s="8">
        <f>IF(SUMIFS(Generation_Raw_Data!$C:$C, Generation_Raw_Data!$D:$D,'AG-KIUC 2-52 (a), (c)-(f) '!K$2, Generation_Raw_Data!$A:$A, 'AG-KIUC 2-52 (a), (c)-(f) '!$B274)&lt;0, 0, SUMIFS(Generation_Raw_Data!$C:$C, Generation_Raw_Data!$D:$D,'AG-KIUC 2-52 (a), (c)-(f) '!K$2, Generation_Raw_Data!$A:$A, 'AG-KIUC 2-52 (a), (c)-(f) '!$B274))</f>
        <v>466</v>
      </c>
      <c r="L274" s="8">
        <f>IF(SUMIFS(Generation_Raw_Data!$C:$C, Generation_Raw_Data!$D:$D,'AG-KIUC 2-52 (a), (c)-(f) '!L$2, Generation_Raw_Data!$A:$A, 'AG-KIUC 2-52 (a), (c)-(f) '!$B274)&lt;0, 0, SUMIFS(Generation_Raw_Data!$C:$C, Generation_Raw_Data!$D:$D,'AG-KIUC 2-52 (a), (c)-(f) '!L$2, Generation_Raw_Data!$A:$A, 'AG-KIUC 2-52 (a), (c)-(f) '!$B274))</f>
        <v>378</v>
      </c>
      <c r="M274" s="8">
        <f>IF(SUMIFS(Generation_Raw_Data!$C:$C, Generation_Raw_Data!$D:$D,'AG-KIUC 2-52 (a), (c)-(f) '!M$2, Generation_Raw_Data!$A:$A, 'AG-KIUC 2-52 (a), (c)-(f) '!$B274)&lt;0, 0, SUMIFS(Generation_Raw_Data!$C:$C, Generation_Raw_Data!$D:$D,'AG-KIUC 2-52 (a), (c)-(f) '!M$2, Generation_Raw_Data!$A:$A, 'AG-KIUC 2-52 (a), (c)-(f) '!$B274))</f>
        <v>381</v>
      </c>
      <c r="N274" s="8">
        <f>IF(SUMIFS(Generation_Raw_Data!$C:$C, Generation_Raw_Data!$D:$D,'AG-KIUC 2-52 (a), (c)-(f) '!N$2, Generation_Raw_Data!$A:$A, 'AG-KIUC 2-52 (a), (c)-(f) '!$B274)&lt;0, 0, SUMIFS(Generation_Raw_Data!$C:$C, Generation_Raw_Data!$D:$D,'AG-KIUC 2-52 (a), (c)-(f) '!N$2, Generation_Raw_Data!$A:$A, 'AG-KIUC 2-52 (a), (c)-(f) '!$B274))</f>
        <v>373</v>
      </c>
      <c r="O274" s="8">
        <f>IF(SUMIFS(Generation_Raw_Data!$C:$C, Generation_Raw_Data!$D:$D,'AG-KIUC 2-52 (a), (c)-(f) '!O$2, Generation_Raw_Data!$A:$A, 'AG-KIUC 2-52 (a), (c)-(f) '!$B274)&lt;0, 0, SUMIFS(Generation_Raw_Data!$C:$C, Generation_Raw_Data!$D:$D,'AG-KIUC 2-52 (a), (c)-(f) '!O$2, Generation_Raw_Data!$A:$A, 'AG-KIUC 2-52 (a), (c)-(f) '!$B274))</f>
        <v>269.39999999999998</v>
      </c>
      <c r="P274" s="8">
        <f>IF(SUMIFS(Generation_Raw_Data!$C:$C, Generation_Raw_Data!$D:$D,'AG-KIUC 2-52 (a), (c)-(f) '!P$2, Generation_Raw_Data!$A:$A, 'AG-KIUC 2-52 (a), (c)-(f) '!$B274)&lt;0, 0, SUMIFS(Generation_Raw_Data!$C:$C, Generation_Raw_Data!$D:$D,'AG-KIUC 2-52 (a), (c)-(f) '!P$2, Generation_Raw_Data!$A:$A, 'AG-KIUC 2-52 (a), (c)-(f) '!$B274))</f>
        <v>270.39999999999998</v>
      </c>
      <c r="Q274" s="8">
        <f>IF(SUMIFS(Generation_Raw_Data!$C:$C, Generation_Raw_Data!$D:$D,'AG-KIUC 2-52 (a), (c)-(f) '!Q$2, Generation_Raw_Data!$A:$A, 'AG-KIUC 2-52 (a), (c)-(f) '!$B274)&lt;0, 0, SUMIFS(Generation_Raw_Data!$C:$C, Generation_Raw_Data!$D:$D,'AG-KIUC 2-52 (a), (c)-(f) '!Q$2, Generation_Raw_Data!$A:$A, 'AG-KIUC 2-52 (a), (c)-(f) '!$B274))</f>
        <v>278.60000000000002</v>
      </c>
      <c r="R274" s="8">
        <f>IF(SUMIFS(Generation_Raw_Data!$C:$C, Generation_Raw_Data!$D:$D,'AG-KIUC 2-52 (a), (c)-(f) '!R$2, Generation_Raw_Data!$A:$A, 'AG-KIUC 2-52 (a), (c)-(f) '!$B274)&lt;0, 0, SUMIFS(Generation_Raw_Data!$C:$C, Generation_Raw_Data!$D:$D,'AG-KIUC 2-52 (a), (c)-(f) '!R$2, Generation_Raw_Data!$A:$A, 'AG-KIUC 2-52 (a), (c)-(f) '!$B274))</f>
        <v>413.7</v>
      </c>
      <c r="S274" s="8">
        <f>IF(SUMIFS(Generation_Raw_Data!$C:$C, Generation_Raw_Data!$D:$D,'AG-KIUC 2-52 (a), (c)-(f) '!S$2, Generation_Raw_Data!$A:$A, 'AG-KIUC 2-52 (a), (c)-(f) '!$B274)&lt;0, 0, SUMIFS(Generation_Raw_Data!$C:$C, Generation_Raw_Data!$D:$D,'AG-KIUC 2-52 (a), (c)-(f) '!S$2, Generation_Raw_Data!$A:$A, 'AG-KIUC 2-52 (a), (c)-(f) '!$B274))</f>
        <v>459.4</v>
      </c>
      <c r="T274" s="8">
        <f>IF(SUMIFS(Generation_Raw_Data!$C:$C, Generation_Raw_Data!$D:$D,'AG-KIUC 2-52 (a), (c)-(f) '!T$2, Generation_Raw_Data!$A:$A, 'AG-KIUC 2-52 (a), (c)-(f) '!$B274)&lt;0, 0, SUMIFS(Generation_Raw_Data!$C:$C, Generation_Raw_Data!$D:$D,'AG-KIUC 2-52 (a), (c)-(f) '!T$2, Generation_Raw_Data!$A:$A, 'AG-KIUC 2-52 (a), (c)-(f) '!$B274))</f>
        <v>745.3</v>
      </c>
      <c r="U274" s="8">
        <f>IF(SUMIFS(Generation_Raw_Data!$C:$C, Generation_Raw_Data!$D:$D,'AG-KIUC 2-52 (a), (c)-(f) '!U$2, Generation_Raw_Data!$A:$A, 'AG-KIUC 2-52 (a), (c)-(f) '!$B274)&lt;0, 0, SUMIFS(Generation_Raw_Data!$C:$C, Generation_Raw_Data!$D:$D,'AG-KIUC 2-52 (a), (c)-(f) '!U$2, Generation_Raw_Data!$A:$A, 'AG-KIUC 2-52 (a), (c)-(f) '!$B274))</f>
        <v>0</v>
      </c>
      <c r="V274" s="8">
        <f>IF(SUMIFS(Generation_Raw_Data!$C:$C, Generation_Raw_Data!$D:$D,'AG-KIUC 2-52 (a), (c)-(f) '!V$2, Generation_Raw_Data!$A:$A, 'AG-KIUC 2-52 (a), (c)-(f) '!$B274)&lt;0, 0, SUMIFS(Generation_Raw_Data!$C:$C, Generation_Raw_Data!$D:$D,'AG-KIUC 2-52 (a), (c)-(f) '!V$2, Generation_Raw_Data!$A:$A, 'AG-KIUC 2-52 (a), (c)-(f) '!$B274))</f>
        <v>106</v>
      </c>
      <c r="W274" s="8">
        <f>IF(SUMIFS(Generation_Raw_Data!$C:$C, Generation_Raw_Data!$D:$D,'AG-KIUC 2-52 (a), (c)-(f) '!W$2, Generation_Raw_Data!$A:$A, 'AG-KIUC 2-52 (a), (c)-(f) '!$B274)&lt;0, 0, SUMIFS(Generation_Raw_Data!$C:$C, Generation_Raw_Data!$D:$D,'AG-KIUC 2-52 (a), (c)-(f) '!W$2, Generation_Raw_Data!$A:$A, 'AG-KIUC 2-52 (a), (c)-(f) '!$B274))</f>
        <v>104</v>
      </c>
      <c r="X274" s="8">
        <f>IF(SUMIFS(Generation_Raw_Data!$C:$C, Generation_Raw_Data!$D:$D,'AG-KIUC 2-52 (a), (c)-(f) '!X$2, Generation_Raw_Data!$A:$A, 'AG-KIUC 2-52 (a), (c)-(f) '!$B274)&lt;0, 0, SUMIFS(Generation_Raw_Data!$C:$C, Generation_Raw_Data!$D:$D,'AG-KIUC 2-52 (a), (c)-(f) '!X$2, Generation_Raw_Data!$A:$A, 'AG-KIUC 2-52 (a), (c)-(f) '!$B274))</f>
        <v>0</v>
      </c>
      <c r="Y274" s="8">
        <f>IF(SUMIFS(Generation_Raw_Data!$C:$C, Generation_Raw_Data!$D:$D,'AG-KIUC 2-52 (a), (c)-(f) '!Y$2, Generation_Raw_Data!$A:$A, 'AG-KIUC 2-52 (a), (c)-(f) '!$B274)&lt;0, 0, SUMIFS(Generation_Raw_Data!$C:$C, Generation_Raw_Data!$D:$D,'AG-KIUC 2-52 (a), (c)-(f) '!Y$2, Generation_Raw_Data!$A:$A, 'AG-KIUC 2-52 (a), (c)-(f) '!$B274))</f>
        <v>0</v>
      </c>
      <c r="Z274" s="8">
        <f>IF(SUMIFS(Generation_Raw_Data!$C:$C, Generation_Raw_Data!$D:$D,'AG-KIUC 2-52 (a), (c)-(f) '!Z$2, Generation_Raw_Data!$A:$A, 'AG-KIUC 2-52 (a), (c)-(f) '!$B274)&lt;0, 0, SUMIFS(Generation_Raw_Data!$C:$C, Generation_Raw_Data!$D:$D,'AG-KIUC 2-52 (a), (c)-(f) '!Z$2, Generation_Raw_Data!$A:$A, 'AG-KIUC 2-52 (a), (c)-(f) '!$B274))</f>
        <v>0</v>
      </c>
      <c r="AA274" s="8">
        <f>IF(SUMIFS(Generation_Raw_Data!$C:$C, Generation_Raw_Data!$D:$D,'AG-KIUC 2-52 (a), (c)-(f) '!AA$2, Generation_Raw_Data!$A:$A, 'AG-KIUC 2-52 (a), (c)-(f) '!$B274)&lt;0, 0, SUMIFS(Generation_Raw_Data!$C:$C, Generation_Raw_Data!$D:$D,'AG-KIUC 2-52 (a), (c)-(f) '!AA$2, Generation_Raw_Data!$A:$A, 'AG-KIUC 2-52 (a), (c)-(f) '!$B274))</f>
        <v>0</v>
      </c>
      <c r="AB274" s="8">
        <f>IF(SUMIFS(Generation_Raw_Data!$C:$C, Generation_Raw_Data!$D:$D,'AG-KIUC 2-52 (a), (c)-(f) '!AB$2, Generation_Raw_Data!$A:$A, 'AG-KIUC 2-52 (a), (c)-(f) '!$B274)&lt;0, 0, SUMIFS(Generation_Raw_Data!$C:$C, Generation_Raw_Data!$D:$D,'AG-KIUC 2-52 (a), (c)-(f) '!AB$2, Generation_Raw_Data!$A:$A, 'AG-KIUC 2-52 (a), (c)-(f) '!$B274))</f>
        <v>96.503399999999999</v>
      </c>
      <c r="AC274" s="8">
        <f>IF(SUMIFS(Generation_Raw_Data!$C:$C, Generation_Raw_Data!$D:$D,'AG-KIUC 2-52 (a), (c)-(f) '!AC$2, Generation_Raw_Data!$A:$A, 'AG-KIUC 2-52 (a), (c)-(f) '!$B274)&lt;0, 0, SUMIFS(Generation_Raw_Data!$C:$C, Generation_Raw_Data!$D:$D,'AG-KIUC 2-52 (a), (c)-(f) '!AC$2, Generation_Raw_Data!$A:$A, 'AG-KIUC 2-52 (a), (c)-(f) '!$B274))</f>
        <v>125.3549</v>
      </c>
      <c r="AD274" s="8">
        <f>IF(SUMIFS(Generation_Raw_Data!$C:$C, Generation_Raw_Data!$D:$D,'AG-KIUC 2-52 (a), (c)-(f) '!AD$2, Generation_Raw_Data!$A:$A, 'AG-KIUC 2-52 (a), (c)-(f) '!$B274)&lt;0, 0, SUMIFS(Generation_Raw_Data!$C:$C, Generation_Raw_Data!$D:$D,'AG-KIUC 2-52 (a), (c)-(f) '!AD$2, Generation_Raw_Data!$A:$A, 'AG-KIUC 2-52 (a), (c)-(f) '!$B274))</f>
        <v>89.539199999999994</v>
      </c>
      <c r="AE274" s="8">
        <f>IF(SUMIFS(Generation_Raw_Data!$C:$C, Generation_Raw_Data!$D:$D,'AG-KIUC 2-52 (a), (c)-(f) '!AE$2, Generation_Raw_Data!$A:$A, 'AG-KIUC 2-52 (a), (c)-(f) '!$B274)&lt;0, 0, SUMIFS(Generation_Raw_Data!$C:$C, Generation_Raw_Data!$D:$D,'AG-KIUC 2-52 (a), (c)-(f) '!AE$2, Generation_Raw_Data!$A:$A, 'AG-KIUC 2-52 (a), (c)-(f) '!$B274))</f>
        <v>90.534099999999995</v>
      </c>
      <c r="AF274" s="8">
        <f>IF(SUMIFS(Generation_Raw_Data!$C:$C, Generation_Raw_Data!$D:$D,'AG-KIUC 2-52 (a), (c)-(f) '!AF$2, Generation_Raw_Data!$A:$A, 'AG-KIUC 2-52 (a), (c)-(f) '!$B274)&lt;0, 0, SUMIFS(Generation_Raw_Data!$C:$C, Generation_Raw_Data!$D:$D,'AG-KIUC 2-52 (a), (c)-(f) '!AF$2, Generation_Raw_Data!$A:$A, 'AG-KIUC 2-52 (a), (c)-(f) '!$B274))</f>
        <v>90.534099999999995</v>
      </c>
      <c r="AG274" s="8">
        <f>IF(SUMIFS(Generation_Raw_Data!$C:$C, Generation_Raw_Data!$D:$D,'AG-KIUC 2-52 (a), (c)-(f) '!AG$2, Generation_Raw_Data!$A:$A, 'AG-KIUC 2-52 (a), (c)-(f) '!$B274)&lt;0, 0, SUMIFS(Generation_Raw_Data!$C:$C, Generation_Raw_Data!$D:$D,'AG-KIUC 2-52 (a), (c)-(f) '!AG$2, Generation_Raw_Data!$A:$A, 'AG-KIUC 2-52 (a), (c)-(f) '!$B274))</f>
        <v>90.534099999999995</v>
      </c>
      <c r="AH274" s="8">
        <f>IF(SUMIFS(Generation_Raw_Data!$C:$C, Generation_Raw_Data!$D:$D,'AG-KIUC 2-52 (a), (c)-(f) '!AH$2, Generation_Raw_Data!$A:$A, 'AG-KIUC 2-52 (a), (c)-(f) '!$B274)&lt;0, 0, SUMIFS(Generation_Raw_Data!$C:$C, Generation_Raw_Data!$D:$D,'AG-KIUC 2-52 (a), (c)-(f) '!AH$2, Generation_Raw_Data!$A:$A, 'AG-KIUC 2-52 (a), (c)-(f) '!$B274))</f>
        <v>0</v>
      </c>
      <c r="AI274" s="8">
        <f>IF(SUMIFS(Generation_Raw_Data!$C:$C, Generation_Raw_Data!$D:$D,'AG-KIUC 2-52 (a), (c)-(f) '!AI$2, Generation_Raw_Data!$A:$A, 'AG-KIUC 2-52 (a), (c)-(f) '!$B274)&lt;0, 0, SUMIFS(Generation_Raw_Data!$C:$C, Generation_Raw_Data!$D:$D,'AG-KIUC 2-52 (a), (c)-(f) '!AI$2, Generation_Raw_Data!$A:$A, 'AG-KIUC 2-52 (a), (c)-(f) '!$B274))</f>
        <v>0</v>
      </c>
      <c r="AJ274" s="8">
        <f>IF(SUMIFS(Generation_Raw_Data!$C:$C, Generation_Raw_Data!$D:$D,'AG-KIUC 2-52 (a), (c)-(f) '!AJ$2, Generation_Raw_Data!$A:$A, 'AG-KIUC 2-52 (a), (c)-(f) '!$B274)&lt;0, 0, SUMIFS(Generation_Raw_Data!$C:$C, Generation_Raw_Data!$D:$D,'AG-KIUC 2-52 (a), (c)-(f) '!AJ$2, Generation_Raw_Data!$A:$A, 'AG-KIUC 2-52 (a), (c)-(f) '!$B274))</f>
        <v>0</v>
      </c>
      <c r="AK274" s="8">
        <f>IF(SUMIFS(Generation_Raw_Data!$C:$C, Generation_Raw_Data!$D:$D,'AG-KIUC 2-52 (a), (c)-(f) '!AK$2, Generation_Raw_Data!$A:$A, 'AG-KIUC 2-52 (a), (c)-(f) '!$B274)&lt;0, 0, SUMIFS(Generation_Raw_Data!$C:$C, Generation_Raw_Data!$D:$D,'AG-KIUC 2-52 (a), (c)-(f) '!AK$2, Generation_Raw_Data!$A:$A, 'AG-KIUC 2-52 (a), (c)-(f) '!$B274))</f>
        <v>0</v>
      </c>
      <c r="AL274" s="8">
        <f>IF(SUMIFS(Generation_Raw_Data!$C:$C, Generation_Raw_Data!$D:$D,'AG-KIUC 2-52 (a), (c)-(f) '!AL$2, Generation_Raw_Data!$A:$A, 'AG-KIUC 2-52 (a), (c)-(f) '!$B274)&lt;0, 0, SUMIFS(Generation_Raw_Data!$C:$C, Generation_Raw_Data!$D:$D,'AG-KIUC 2-52 (a), (c)-(f) '!AL$2, Generation_Raw_Data!$A:$A, 'AG-KIUC 2-52 (a), (c)-(f) '!$B274))</f>
        <v>17</v>
      </c>
      <c r="AM274" s="8">
        <f>IF(SUMIFS(Generation_Raw_Data!$C:$C, Generation_Raw_Data!$D:$D,'AG-KIUC 2-52 (a), (c)-(f) '!AM$2, Generation_Raw_Data!$A:$A, 'AG-KIUC 2-52 (a), (c)-(f) '!$B274)&lt;0, 0, SUMIFS(Generation_Raw_Data!$C:$C, Generation_Raw_Data!$D:$D,'AG-KIUC 2-52 (a), (c)-(f) '!AM$2, Generation_Raw_Data!$A:$A, 'AG-KIUC 2-52 (a), (c)-(f) '!$B274))</f>
        <v>0.2</v>
      </c>
      <c r="AN274" s="8">
        <f>IF(SUMIFS(Generation_Raw_Data!$C:$C, Generation_Raw_Data!$D:$D,'AG-KIUC 2-52 (a), (c)-(f) '!AN$2, Generation_Raw_Data!$A:$A, 'AG-KIUC 2-52 (a), (c)-(f) '!$B274)&lt;0, 0, SUMIFS(Generation_Raw_Data!$C:$C, Generation_Raw_Data!$D:$D,'AG-KIUC 2-52 (a), (c)-(f) '!AN$2, Generation_Raw_Data!$A:$A, 'AG-KIUC 2-52 (a), (c)-(f) '!$B274))</f>
        <v>0.2</v>
      </c>
    </row>
    <row r="275" spans="1:40" x14ac:dyDescent="0.35">
      <c r="A275" s="1">
        <v>35</v>
      </c>
      <c r="B275" s="2">
        <v>45306.583333333321</v>
      </c>
      <c r="C275" s="16">
        <f>SUMIF(Marginal_Cost_Raw_Data!$A:$A, 'AG-KIUC 2-52 (a), (c)-(f) '!$B275, Marginal_Cost_Raw_Data!$B:$B)</f>
        <v>22.957916396484375</v>
      </c>
      <c r="D275" s="17">
        <f>SUMIFS(CTS_Raw_Data!$C:$C, CTS_Raw_Data!$B:$B, "S", CTS_Raw_Data!$A:$A, 'AG-KIUC 2-52 (a), (c)-(f) '!$B275)</f>
        <v>0</v>
      </c>
      <c r="E275" s="7">
        <f>IFERROR(SUMIFS(CTS_Raw_Data!$D:$D, CTS_Raw_Data!$B:$B, "S", CTS_Raw_Data!$A:$A, 'AG-KIUC 2-52 (a), (c)-(f) '!$B275)/'AG-KIUC 2-52 (a), (c)-(f) '!$D275,0)</f>
        <v>0</v>
      </c>
      <c r="F275" s="14">
        <f>SUMIFS(CTS_Raw_Data!$C:$C, CTS_Raw_Data!$B:$B, "B", CTS_Raw_Data!$A:$A, 'AG-KIUC 2-52 (a), (c)-(f) '!$B275)</f>
        <v>0</v>
      </c>
      <c r="G275" s="7">
        <f>IFERROR(SUMIFS(CTS_Raw_Data!$D:$D, CTS_Raw_Data!$B:$B, "B", CTS_Raw_Data!$A:$A, 'AG-KIUC 2-52 (a), (c)-(f) '!$B275)/'AG-KIUC 2-52 (a), (c)-(f) '!$F275,0)</f>
        <v>0</v>
      </c>
      <c r="H275" s="19">
        <f>SUMIF(ACE_Raw_Data!$A:$A, 'AG-KIUC 2-52 (a), (c)-(f) '!$B275, ACE_Raw_Data!$B:$B)</f>
        <v>8.1504835347996814</v>
      </c>
      <c r="I275" s="21">
        <f>IF(SUMIFS(Generation_Raw_Data!$C:$C, Generation_Raw_Data!$D:$D,'AG-KIUC 2-52 (a), (c)-(f) '!I$2, Generation_Raw_Data!$A:$A, 'AG-KIUC 2-52 (a), (c)-(f) '!$B275)&lt;0, 0, SUMIFS(Generation_Raw_Data!$C:$C, Generation_Raw_Data!$D:$D,'AG-KIUC 2-52 (a), (c)-(f) '!I$2, Generation_Raw_Data!$A:$A, 'AG-KIUC 2-52 (a), (c)-(f) '!$B275))</f>
        <v>141</v>
      </c>
      <c r="J275" s="8">
        <f>IF(SUMIFS(Generation_Raw_Data!$C:$C, Generation_Raw_Data!$D:$D,'AG-KIUC 2-52 (a), (c)-(f) '!J$2, Generation_Raw_Data!$A:$A, 'AG-KIUC 2-52 (a), (c)-(f) '!$B275)&lt;0, 0, SUMIFS(Generation_Raw_Data!$C:$C, Generation_Raw_Data!$D:$D,'AG-KIUC 2-52 (a), (c)-(f) '!J$2, Generation_Raw_Data!$A:$A, 'AG-KIUC 2-52 (a), (c)-(f) '!$B275))</f>
        <v>339.5</v>
      </c>
      <c r="K275" s="8">
        <f>IF(SUMIFS(Generation_Raw_Data!$C:$C, Generation_Raw_Data!$D:$D,'AG-KIUC 2-52 (a), (c)-(f) '!K$2, Generation_Raw_Data!$A:$A, 'AG-KIUC 2-52 (a), (c)-(f) '!$B275)&lt;0, 0, SUMIFS(Generation_Raw_Data!$C:$C, Generation_Raw_Data!$D:$D,'AG-KIUC 2-52 (a), (c)-(f) '!K$2, Generation_Raw_Data!$A:$A, 'AG-KIUC 2-52 (a), (c)-(f) '!$B275))</f>
        <v>479.75</v>
      </c>
      <c r="L275" s="8">
        <f>IF(SUMIFS(Generation_Raw_Data!$C:$C, Generation_Raw_Data!$D:$D,'AG-KIUC 2-52 (a), (c)-(f) '!L$2, Generation_Raw_Data!$A:$A, 'AG-KIUC 2-52 (a), (c)-(f) '!$B275)&lt;0, 0, SUMIFS(Generation_Raw_Data!$C:$C, Generation_Raw_Data!$D:$D,'AG-KIUC 2-52 (a), (c)-(f) '!L$2, Generation_Raw_Data!$A:$A, 'AG-KIUC 2-52 (a), (c)-(f) '!$B275))</f>
        <v>408.75</v>
      </c>
      <c r="M275" s="8">
        <f>IF(SUMIFS(Generation_Raw_Data!$C:$C, Generation_Raw_Data!$D:$D,'AG-KIUC 2-52 (a), (c)-(f) '!M$2, Generation_Raw_Data!$A:$A, 'AG-KIUC 2-52 (a), (c)-(f) '!$B275)&lt;0, 0, SUMIFS(Generation_Raw_Data!$C:$C, Generation_Raw_Data!$D:$D,'AG-KIUC 2-52 (a), (c)-(f) '!M$2, Generation_Raw_Data!$A:$A, 'AG-KIUC 2-52 (a), (c)-(f) '!$B275))</f>
        <v>395.75</v>
      </c>
      <c r="N275" s="8">
        <f>IF(SUMIFS(Generation_Raw_Data!$C:$C, Generation_Raw_Data!$D:$D,'AG-KIUC 2-52 (a), (c)-(f) '!N$2, Generation_Raw_Data!$A:$A, 'AG-KIUC 2-52 (a), (c)-(f) '!$B275)&lt;0, 0, SUMIFS(Generation_Raw_Data!$C:$C, Generation_Raw_Data!$D:$D,'AG-KIUC 2-52 (a), (c)-(f) '!N$2, Generation_Raw_Data!$A:$A, 'AG-KIUC 2-52 (a), (c)-(f) '!$B275))</f>
        <v>382.75</v>
      </c>
      <c r="O275" s="8">
        <f>IF(SUMIFS(Generation_Raw_Data!$C:$C, Generation_Raw_Data!$D:$D,'AG-KIUC 2-52 (a), (c)-(f) '!O$2, Generation_Raw_Data!$A:$A, 'AG-KIUC 2-52 (a), (c)-(f) '!$B275)&lt;0, 0, SUMIFS(Generation_Raw_Data!$C:$C, Generation_Raw_Data!$D:$D,'AG-KIUC 2-52 (a), (c)-(f) '!O$2, Generation_Raw_Data!$A:$A, 'AG-KIUC 2-52 (a), (c)-(f) '!$B275))</f>
        <v>266.8</v>
      </c>
      <c r="P275" s="8">
        <f>IF(SUMIFS(Generation_Raw_Data!$C:$C, Generation_Raw_Data!$D:$D,'AG-KIUC 2-52 (a), (c)-(f) '!P$2, Generation_Raw_Data!$A:$A, 'AG-KIUC 2-52 (a), (c)-(f) '!$B275)&lt;0, 0, SUMIFS(Generation_Raw_Data!$C:$C, Generation_Raw_Data!$D:$D,'AG-KIUC 2-52 (a), (c)-(f) '!P$2, Generation_Raw_Data!$A:$A, 'AG-KIUC 2-52 (a), (c)-(f) '!$B275))</f>
        <v>269.10000000000002</v>
      </c>
      <c r="Q275" s="8">
        <f>IF(SUMIFS(Generation_Raw_Data!$C:$C, Generation_Raw_Data!$D:$D,'AG-KIUC 2-52 (a), (c)-(f) '!Q$2, Generation_Raw_Data!$A:$A, 'AG-KIUC 2-52 (a), (c)-(f) '!$B275)&lt;0, 0, SUMIFS(Generation_Raw_Data!$C:$C, Generation_Raw_Data!$D:$D,'AG-KIUC 2-52 (a), (c)-(f) '!Q$2, Generation_Raw_Data!$A:$A, 'AG-KIUC 2-52 (a), (c)-(f) '!$B275))</f>
        <v>277.7</v>
      </c>
      <c r="R275" s="8">
        <f>IF(SUMIFS(Generation_Raw_Data!$C:$C, Generation_Raw_Data!$D:$D,'AG-KIUC 2-52 (a), (c)-(f) '!R$2, Generation_Raw_Data!$A:$A, 'AG-KIUC 2-52 (a), (c)-(f) '!$B275)&lt;0, 0, SUMIFS(Generation_Raw_Data!$C:$C, Generation_Raw_Data!$D:$D,'AG-KIUC 2-52 (a), (c)-(f) '!R$2, Generation_Raw_Data!$A:$A, 'AG-KIUC 2-52 (a), (c)-(f) '!$B275))</f>
        <v>392</v>
      </c>
      <c r="S275" s="8">
        <f>IF(SUMIFS(Generation_Raw_Data!$C:$C, Generation_Raw_Data!$D:$D,'AG-KIUC 2-52 (a), (c)-(f) '!S$2, Generation_Raw_Data!$A:$A, 'AG-KIUC 2-52 (a), (c)-(f) '!$B275)&lt;0, 0, SUMIFS(Generation_Raw_Data!$C:$C, Generation_Raw_Data!$D:$D,'AG-KIUC 2-52 (a), (c)-(f) '!S$2, Generation_Raw_Data!$A:$A, 'AG-KIUC 2-52 (a), (c)-(f) '!$B275))</f>
        <v>483.4</v>
      </c>
      <c r="T275" s="8">
        <f>IF(SUMIFS(Generation_Raw_Data!$C:$C, Generation_Raw_Data!$D:$D,'AG-KIUC 2-52 (a), (c)-(f) '!T$2, Generation_Raw_Data!$A:$A, 'AG-KIUC 2-52 (a), (c)-(f) '!$B275)&lt;0, 0, SUMIFS(Generation_Raw_Data!$C:$C, Generation_Raw_Data!$D:$D,'AG-KIUC 2-52 (a), (c)-(f) '!T$2, Generation_Raw_Data!$A:$A, 'AG-KIUC 2-52 (a), (c)-(f) '!$B275))</f>
        <v>752.4</v>
      </c>
      <c r="U275" s="8">
        <f>IF(SUMIFS(Generation_Raw_Data!$C:$C, Generation_Raw_Data!$D:$D,'AG-KIUC 2-52 (a), (c)-(f) '!U$2, Generation_Raw_Data!$A:$A, 'AG-KIUC 2-52 (a), (c)-(f) '!$B275)&lt;0, 0, SUMIFS(Generation_Raw_Data!$C:$C, Generation_Raw_Data!$D:$D,'AG-KIUC 2-52 (a), (c)-(f) '!U$2, Generation_Raw_Data!$A:$A, 'AG-KIUC 2-52 (a), (c)-(f) '!$B275))</f>
        <v>0</v>
      </c>
      <c r="V275" s="8">
        <f>IF(SUMIFS(Generation_Raw_Data!$C:$C, Generation_Raw_Data!$D:$D,'AG-KIUC 2-52 (a), (c)-(f) '!V$2, Generation_Raw_Data!$A:$A, 'AG-KIUC 2-52 (a), (c)-(f) '!$B275)&lt;0, 0, SUMIFS(Generation_Raw_Data!$C:$C, Generation_Raw_Data!$D:$D,'AG-KIUC 2-52 (a), (c)-(f) '!V$2, Generation_Raw_Data!$A:$A, 'AG-KIUC 2-52 (a), (c)-(f) '!$B275))</f>
        <v>105</v>
      </c>
      <c r="W275" s="8">
        <f>IF(SUMIFS(Generation_Raw_Data!$C:$C, Generation_Raw_Data!$D:$D,'AG-KIUC 2-52 (a), (c)-(f) '!W$2, Generation_Raw_Data!$A:$A, 'AG-KIUC 2-52 (a), (c)-(f) '!$B275)&lt;0, 0, SUMIFS(Generation_Raw_Data!$C:$C, Generation_Raw_Data!$D:$D,'AG-KIUC 2-52 (a), (c)-(f) '!W$2, Generation_Raw_Data!$A:$A, 'AG-KIUC 2-52 (a), (c)-(f) '!$B275))</f>
        <v>104</v>
      </c>
      <c r="X275" s="8">
        <f>IF(SUMIFS(Generation_Raw_Data!$C:$C, Generation_Raw_Data!$D:$D,'AG-KIUC 2-52 (a), (c)-(f) '!X$2, Generation_Raw_Data!$A:$A, 'AG-KIUC 2-52 (a), (c)-(f) '!$B275)&lt;0, 0, SUMIFS(Generation_Raw_Data!$C:$C, Generation_Raw_Data!$D:$D,'AG-KIUC 2-52 (a), (c)-(f) '!X$2, Generation_Raw_Data!$A:$A, 'AG-KIUC 2-52 (a), (c)-(f) '!$B275))</f>
        <v>0</v>
      </c>
      <c r="Y275" s="8">
        <f>IF(SUMIFS(Generation_Raw_Data!$C:$C, Generation_Raw_Data!$D:$D,'AG-KIUC 2-52 (a), (c)-(f) '!Y$2, Generation_Raw_Data!$A:$A, 'AG-KIUC 2-52 (a), (c)-(f) '!$B275)&lt;0, 0, SUMIFS(Generation_Raw_Data!$C:$C, Generation_Raw_Data!$D:$D,'AG-KIUC 2-52 (a), (c)-(f) '!Y$2, Generation_Raw_Data!$A:$A, 'AG-KIUC 2-52 (a), (c)-(f) '!$B275))</f>
        <v>0</v>
      </c>
      <c r="Z275" s="8">
        <f>IF(SUMIFS(Generation_Raw_Data!$C:$C, Generation_Raw_Data!$D:$D,'AG-KIUC 2-52 (a), (c)-(f) '!Z$2, Generation_Raw_Data!$A:$A, 'AG-KIUC 2-52 (a), (c)-(f) '!$B275)&lt;0, 0, SUMIFS(Generation_Raw_Data!$C:$C, Generation_Raw_Data!$D:$D,'AG-KIUC 2-52 (a), (c)-(f) '!Z$2, Generation_Raw_Data!$A:$A, 'AG-KIUC 2-52 (a), (c)-(f) '!$B275))</f>
        <v>0</v>
      </c>
      <c r="AA275" s="8">
        <f>IF(SUMIFS(Generation_Raw_Data!$C:$C, Generation_Raw_Data!$D:$D,'AG-KIUC 2-52 (a), (c)-(f) '!AA$2, Generation_Raw_Data!$A:$A, 'AG-KIUC 2-52 (a), (c)-(f) '!$B275)&lt;0, 0, SUMIFS(Generation_Raw_Data!$C:$C, Generation_Raw_Data!$D:$D,'AG-KIUC 2-52 (a), (c)-(f) '!AA$2, Generation_Raw_Data!$A:$A, 'AG-KIUC 2-52 (a), (c)-(f) '!$B275))</f>
        <v>0</v>
      </c>
      <c r="AB275" s="8">
        <f>IF(SUMIFS(Generation_Raw_Data!$C:$C, Generation_Raw_Data!$D:$D,'AG-KIUC 2-52 (a), (c)-(f) '!AB$2, Generation_Raw_Data!$A:$A, 'AG-KIUC 2-52 (a), (c)-(f) '!$B275)&lt;0, 0, SUMIFS(Generation_Raw_Data!$C:$C, Generation_Raw_Data!$D:$D,'AG-KIUC 2-52 (a), (c)-(f) '!AB$2, Generation_Raw_Data!$A:$A, 'AG-KIUC 2-52 (a), (c)-(f) '!$B275))</f>
        <v>94.511099999999999</v>
      </c>
      <c r="AC275" s="8">
        <f>IF(SUMIFS(Generation_Raw_Data!$C:$C, Generation_Raw_Data!$D:$D,'AG-KIUC 2-52 (a), (c)-(f) '!AC$2, Generation_Raw_Data!$A:$A, 'AG-KIUC 2-52 (a), (c)-(f) '!$B275)&lt;0, 0, SUMIFS(Generation_Raw_Data!$C:$C, Generation_Raw_Data!$D:$D,'AG-KIUC 2-52 (a), (c)-(f) '!AC$2, Generation_Raw_Data!$A:$A, 'AG-KIUC 2-52 (a), (c)-(f) '!$B275))</f>
        <v>125.3516</v>
      </c>
      <c r="AD275" s="8">
        <f>IF(SUMIFS(Generation_Raw_Data!$C:$C, Generation_Raw_Data!$D:$D,'AG-KIUC 2-52 (a), (c)-(f) '!AD$2, Generation_Raw_Data!$A:$A, 'AG-KIUC 2-52 (a), (c)-(f) '!$B275)&lt;0, 0, SUMIFS(Generation_Raw_Data!$C:$C, Generation_Raw_Data!$D:$D,'AG-KIUC 2-52 (a), (c)-(f) '!AD$2, Generation_Raw_Data!$A:$A, 'AG-KIUC 2-52 (a), (c)-(f) '!$B275))</f>
        <v>90.531700000000001</v>
      </c>
      <c r="AE275" s="8">
        <f>IF(SUMIFS(Generation_Raw_Data!$C:$C, Generation_Raw_Data!$D:$D,'AG-KIUC 2-52 (a), (c)-(f) '!AE$2, Generation_Raw_Data!$A:$A, 'AG-KIUC 2-52 (a), (c)-(f) '!$B275)&lt;0, 0, SUMIFS(Generation_Raw_Data!$C:$C, Generation_Raw_Data!$D:$D,'AG-KIUC 2-52 (a), (c)-(f) '!AE$2, Generation_Raw_Data!$A:$A, 'AG-KIUC 2-52 (a), (c)-(f) '!$B275))</f>
        <v>89.536900000000003</v>
      </c>
      <c r="AF275" s="8">
        <f>IF(SUMIFS(Generation_Raw_Data!$C:$C, Generation_Raw_Data!$D:$D,'AG-KIUC 2-52 (a), (c)-(f) '!AF$2, Generation_Raw_Data!$A:$A, 'AG-KIUC 2-52 (a), (c)-(f) '!$B275)&lt;0, 0, SUMIFS(Generation_Raw_Data!$C:$C, Generation_Raw_Data!$D:$D,'AG-KIUC 2-52 (a), (c)-(f) '!AF$2, Generation_Raw_Data!$A:$A, 'AG-KIUC 2-52 (a), (c)-(f) '!$B275))</f>
        <v>90.531700000000001</v>
      </c>
      <c r="AG275" s="8">
        <f>IF(SUMIFS(Generation_Raw_Data!$C:$C, Generation_Raw_Data!$D:$D,'AG-KIUC 2-52 (a), (c)-(f) '!AG$2, Generation_Raw_Data!$A:$A, 'AG-KIUC 2-52 (a), (c)-(f) '!$B275)&lt;0, 0, SUMIFS(Generation_Raw_Data!$C:$C, Generation_Raw_Data!$D:$D,'AG-KIUC 2-52 (a), (c)-(f) '!AG$2, Generation_Raw_Data!$A:$A, 'AG-KIUC 2-52 (a), (c)-(f) '!$B275))</f>
        <v>89.536900000000003</v>
      </c>
      <c r="AH275" s="8">
        <f>IF(SUMIFS(Generation_Raw_Data!$C:$C, Generation_Raw_Data!$D:$D,'AG-KIUC 2-52 (a), (c)-(f) '!AH$2, Generation_Raw_Data!$A:$A, 'AG-KIUC 2-52 (a), (c)-(f) '!$B275)&lt;0, 0, SUMIFS(Generation_Raw_Data!$C:$C, Generation_Raw_Data!$D:$D,'AG-KIUC 2-52 (a), (c)-(f) '!AH$2, Generation_Raw_Data!$A:$A, 'AG-KIUC 2-52 (a), (c)-(f) '!$B275))</f>
        <v>0</v>
      </c>
      <c r="AI275" s="8">
        <f>IF(SUMIFS(Generation_Raw_Data!$C:$C, Generation_Raw_Data!$D:$D,'AG-KIUC 2-52 (a), (c)-(f) '!AI$2, Generation_Raw_Data!$A:$A, 'AG-KIUC 2-52 (a), (c)-(f) '!$B275)&lt;0, 0, SUMIFS(Generation_Raw_Data!$C:$C, Generation_Raw_Data!$D:$D,'AG-KIUC 2-52 (a), (c)-(f) '!AI$2, Generation_Raw_Data!$A:$A, 'AG-KIUC 2-52 (a), (c)-(f) '!$B275))</f>
        <v>0</v>
      </c>
      <c r="AJ275" s="8">
        <f>IF(SUMIFS(Generation_Raw_Data!$C:$C, Generation_Raw_Data!$D:$D,'AG-KIUC 2-52 (a), (c)-(f) '!AJ$2, Generation_Raw_Data!$A:$A, 'AG-KIUC 2-52 (a), (c)-(f) '!$B275)&lt;0, 0, SUMIFS(Generation_Raw_Data!$C:$C, Generation_Raw_Data!$D:$D,'AG-KIUC 2-52 (a), (c)-(f) '!AJ$2, Generation_Raw_Data!$A:$A, 'AG-KIUC 2-52 (a), (c)-(f) '!$B275))</f>
        <v>0</v>
      </c>
      <c r="AK275" s="8">
        <f>IF(SUMIFS(Generation_Raw_Data!$C:$C, Generation_Raw_Data!$D:$D,'AG-KIUC 2-52 (a), (c)-(f) '!AK$2, Generation_Raw_Data!$A:$A, 'AG-KIUC 2-52 (a), (c)-(f) '!$B275)&lt;0, 0, SUMIFS(Generation_Raw_Data!$C:$C, Generation_Raw_Data!$D:$D,'AG-KIUC 2-52 (a), (c)-(f) '!AK$2, Generation_Raw_Data!$A:$A, 'AG-KIUC 2-52 (a), (c)-(f) '!$B275))</f>
        <v>0</v>
      </c>
      <c r="AL275" s="8">
        <f>IF(SUMIFS(Generation_Raw_Data!$C:$C, Generation_Raw_Data!$D:$D,'AG-KIUC 2-52 (a), (c)-(f) '!AL$2, Generation_Raw_Data!$A:$A, 'AG-KIUC 2-52 (a), (c)-(f) '!$B275)&lt;0, 0, SUMIFS(Generation_Raw_Data!$C:$C, Generation_Raw_Data!$D:$D,'AG-KIUC 2-52 (a), (c)-(f) '!AL$2, Generation_Raw_Data!$A:$A, 'AG-KIUC 2-52 (a), (c)-(f) '!$B275))</f>
        <v>18</v>
      </c>
      <c r="AM275" s="8">
        <f>IF(SUMIFS(Generation_Raw_Data!$C:$C, Generation_Raw_Data!$D:$D,'AG-KIUC 2-52 (a), (c)-(f) '!AM$2, Generation_Raw_Data!$A:$A, 'AG-KIUC 2-52 (a), (c)-(f) '!$B275)&lt;0, 0, SUMIFS(Generation_Raw_Data!$C:$C, Generation_Raw_Data!$D:$D,'AG-KIUC 2-52 (a), (c)-(f) '!AM$2, Generation_Raw_Data!$A:$A, 'AG-KIUC 2-52 (a), (c)-(f) '!$B275))</f>
        <v>0</v>
      </c>
      <c r="AN275" s="8">
        <f>IF(SUMIFS(Generation_Raw_Data!$C:$C, Generation_Raw_Data!$D:$D,'AG-KIUC 2-52 (a), (c)-(f) '!AN$2, Generation_Raw_Data!$A:$A, 'AG-KIUC 2-52 (a), (c)-(f) '!$B275)&lt;0, 0, SUMIFS(Generation_Raw_Data!$C:$C, Generation_Raw_Data!$D:$D,'AG-KIUC 2-52 (a), (c)-(f) '!AN$2, Generation_Raw_Data!$A:$A, 'AG-KIUC 2-52 (a), (c)-(f) '!$B275))</f>
        <v>0.1</v>
      </c>
    </row>
    <row r="276" spans="1:40" x14ac:dyDescent="0.35">
      <c r="A276" s="1">
        <v>35</v>
      </c>
      <c r="B276" s="2">
        <v>45306.624999999985</v>
      </c>
      <c r="C276" s="16">
        <f>SUMIF(Marginal_Cost_Raw_Data!$A:$A, 'AG-KIUC 2-52 (a), (c)-(f) '!$B276, Marginal_Cost_Raw_Data!$B:$B)</f>
        <v>22.787982503255208</v>
      </c>
      <c r="D276" s="17">
        <f>SUMIFS(CTS_Raw_Data!$C:$C, CTS_Raw_Data!$B:$B, "S", CTS_Raw_Data!$A:$A, 'AG-KIUC 2-52 (a), (c)-(f) '!$B276)</f>
        <v>0</v>
      </c>
      <c r="E276" s="7">
        <f>IFERROR(SUMIFS(CTS_Raw_Data!$D:$D, CTS_Raw_Data!$B:$B, "S", CTS_Raw_Data!$A:$A, 'AG-KIUC 2-52 (a), (c)-(f) '!$B276)/'AG-KIUC 2-52 (a), (c)-(f) '!$D276,0)</f>
        <v>0</v>
      </c>
      <c r="F276" s="14">
        <f>SUMIFS(CTS_Raw_Data!$C:$C, CTS_Raw_Data!$B:$B, "B", CTS_Raw_Data!$A:$A, 'AG-KIUC 2-52 (a), (c)-(f) '!$B276)</f>
        <v>0</v>
      </c>
      <c r="G276" s="7">
        <f>IFERROR(SUMIFS(CTS_Raw_Data!$D:$D, CTS_Raw_Data!$B:$B, "B", CTS_Raw_Data!$A:$A, 'AG-KIUC 2-52 (a), (c)-(f) '!$B276)/'AG-KIUC 2-52 (a), (c)-(f) '!$F276,0)</f>
        <v>0</v>
      </c>
      <c r="H276" s="19">
        <f>SUMIF(ACE_Raw_Data!$A:$A, 'AG-KIUC 2-52 (a), (c)-(f) '!$B276, ACE_Raw_Data!$B:$B)</f>
        <v>1.7259573877851169</v>
      </c>
      <c r="I276" s="21">
        <f>IF(SUMIFS(Generation_Raw_Data!$C:$C, Generation_Raw_Data!$D:$D,'AG-KIUC 2-52 (a), (c)-(f) '!I$2, Generation_Raw_Data!$A:$A, 'AG-KIUC 2-52 (a), (c)-(f) '!$B276)&lt;0, 0, SUMIFS(Generation_Raw_Data!$C:$C, Generation_Raw_Data!$D:$D,'AG-KIUC 2-52 (a), (c)-(f) '!I$2, Generation_Raw_Data!$A:$A, 'AG-KIUC 2-52 (a), (c)-(f) '!$B276))</f>
        <v>141</v>
      </c>
      <c r="J276" s="8">
        <f>IF(SUMIFS(Generation_Raw_Data!$C:$C, Generation_Raw_Data!$D:$D,'AG-KIUC 2-52 (a), (c)-(f) '!J$2, Generation_Raw_Data!$A:$A, 'AG-KIUC 2-52 (a), (c)-(f) '!$B276)&lt;0, 0, SUMIFS(Generation_Raw_Data!$C:$C, Generation_Raw_Data!$D:$D,'AG-KIUC 2-52 (a), (c)-(f) '!J$2, Generation_Raw_Data!$A:$A, 'AG-KIUC 2-52 (a), (c)-(f) '!$B276))</f>
        <v>339.8</v>
      </c>
      <c r="K276" s="8">
        <f>IF(SUMIFS(Generation_Raw_Data!$C:$C, Generation_Raw_Data!$D:$D,'AG-KIUC 2-52 (a), (c)-(f) '!K$2, Generation_Raw_Data!$A:$A, 'AG-KIUC 2-52 (a), (c)-(f) '!$B276)&lt;0, 0, SUMIFS(Generation_Raw_Data!$C:$C, Generation_Raw_Data!$D:$D,'AG-KIUC 2-52 (a), (c)-(f) '!K$2, Generation_Raw_Data!$A:$A, 'AG-KIUC 2-52 (a), (c)-(f) '!$B276))</f>
        <v>471</v>
      </c>
      <c r="L276" s="8">
        <f>IF(SUMIFS(Generation_Raw_Data!$C:$C, Generation_Raw_Data!$D:$D,'AG-KIUC 2-52 (a), (c)-(f) '!L$2, Generation_Raw_Data!$A:$A, 'AG-KIUC 2-52 (a), (c)-(f) '!$B276)&lt;0, 0, SUMIFS(Generation_Raw_Data!$C:$C, Generation_Raw_Data!$D:$D,'AG-KIUC 2-52 (a), (c)-(f) '!L$2, Generation_Raw_Data!$A:$A, 'AG-KIUC 2-52 (a), (c)-(f) '!$B276))</f>
        <v>397</v>
      </c>
      <c r="M276" s="8">
        <f>IF(SUMIFS(Generation_Raw_Data!$C:$C, Generation_Raw_Data!$D:$D,'AG-KIUC 2-52 (a), (c)-(f) '!M$2, Generation_Raw_Data!$A:$A, 'AG-KIUC 2-52 (a), (c)-(f) '!$B276)&lt;0, 0, SUMIFS(Generation_Raw_Data!$C:$C, Generation_Raw_Data!$D:$D,'AG-KIUC 2-52 (a), (c)-(f) '!M$2, Generation_Raw_Data!$A:$A, 'AG-KIUC 2-52 (a), (c)-(f) '!$B276))</f>
        <v>390</v>
      </c>
      <c r="N276" s="8">
        <f>IF(SUMIFS(Generation_Raw_Data!$C:$C, Generation_Raw_Data!$D:$D,'AG-KIUC 2-52 (a), (c)-(f) '!N$2, Generation_Raw_Data!$A:$A, 'AG-KIUC 2-52 (a), (c)-(f) '!$B276)&lt;0, 0, SUMIFS(Generation_Raw_Data!$C:$C, Generation_Raw_Data!$D:$D,'AG-KIUC 2-52 (a), (c)-(f) '!N$2, Generation_Raw_Data!$A:$A, 'AG-KIUC 2-52 (a), (c)-(f) '!$B276))</f>
        <v>382</v>
      </c>
      <c r="O276" s="8">
        <f>IF(SUMIFS(Generation_Raw_Data!$C:$C, Generation_Raw_Data!$D:$D,'AG-KIUC 2-52 (a), (c)-(f) '!O$2, Generation_Raw_Data!$A:$A, 'AG-KIUC 2-52 (a), (c)-(f) '!$B276)&lt;0, 0, SUMIFS(Generation_Raw_Data!$C:$C, Generation_Raw_Data!$D:$D,'AG-KIUC 2-52 (a), (c)-(f) '!O$2, Generation_Raw_Data!$A:$A, 'AG-KIUC 2-52 (a), (c)-(f) '!$B276))</f>
        <v>264.10000000000002</v>
      </c>
      <c r="P276" s="8">
        <f>IF(SUMIFS(Generation_Raw_Data!$C:$C, Generation_Raw_Data!$D:$D,'AG-KIUC 2-52 (a), (c)-(f) '!P$2, Generation_Raw_Data!$A:$A, 'AG-KIUC 2-52 (a), (c)-(f) '!$B276)&lt;0, 0, SUMIFS(Generation_Raw_Data!$C:$C, Generation_Raw_Data!$D:$D,'AG-KIUC 2-52 (a), (c)-(f) '!P$2, Generation_Raw_Data!$A:$A, 'AG-KIUC 2-52 (a), (c)-(f) '!$B276))</f>
        <v>265.8</v>
      </c>
      <c r="Q276" s="8">
        <f>IF(SUMIFS(Generation_Raw_Data!$C:$C, Generation_Raw_Data!$D:$D,'AG-KIUC 2-52 (a), (c)-(f) '!Q$2, Generation_Raw_Data!$A:$A, 'AG-KIUC 2-52 (a), (c)-(f) '!$B276)&lt;0, 0, SUMIFS(Generation_Raw_Data!$C:$C, Generation_Raw_Data!$D:$D,'AG-KIUC 2-52 (a), (c)-(f) '!Q$2, Generation_Raw_Data!$A:$A, 'AG-KIUC 2-52 (a), (c)-(f) '!$B276))</f>
        <v>279.3</v>
      </c>
      <c r="R276" s="8">
        <f>IF(SUMIFS(Generation_Raw_Data!$C:$C, Generation_Raw_Data!$D:$D,'AG-KIUC 2-52 (a), (c)-(f) '!R$2, Generation_Raw_Data!$A:$A, 'AG-KIUC 2-52 (a), (c)-(f) '!$B276)&lt;0, 0, SUMIFS(Generation_Raw_Data!$C:$C, Generation_Raw_Data!$D:$D,'AG-KIUC 2-52 (a), (c)-(f) '!R$2, Generation_Raw_Data!$A:$A, 'AG-KIUC 2-52 (a), (c)-(f) '!$B276))</f>
        <v>385.4</v>
      </c>
      <c r="S276" s="8">
        <f>IF(SUMIFS(Generation_Raw_Data!$C:$C, Generation_Raw_Data!$D:$D,'AG-KIUC 2-52 (a), (c)-(f) '!S$2, Generation_Raw_Data!$A:$A, 'AG-KIUC 2-52 (a), (c)-(f) '!$B276)&lt;0, 0, SUMIFS(Generation_Raw_Data!$C:$C, Generation_Raw_Data!$D:$D,'AG-KIUC 2-52 (a), (c)-(f) '!S$2, Generation_Raw_Data!$A:$A, 'AG-KIUC 2-52 (a), (c)-(f) '!$B276))</f>
        <v>474</v>
      </c>
      <c r="T276" s="8">
        <f>IF(SUMIFS(Generation_Raw_Data!$C:$C, Generation_Raw_Data!$D:$D,'AG-KIUC 2-52 (a), (c)-(f) '!T$2, Generation_Raw_Data!$A:$A, 'AG-KIUC 2-52 (a), (c)-(f) '!$B276)&lt;0, 0, SUMIFS(Generation_Raw_Data!$C:$C, Generation_Raw_Data!$D:$D,'AG-KIUC 2-52 (a), (c)-(f) '!T$2, Generation_Raw_Data!$A:$A, 'AG-KIUC 2-52 (a), (c)-(f) '!$B276))</f>
        <v>747.7</v>
      </c>
      <c r="U276" s="8">
        <f>IF(SUMIFS(Generation_Raw_Data!$C:$C, Generation_Raw_Data!$D:$D,'AG-KIUC 2-52 (a), (c)-(f) '!U$2, Generation_Raw_Data!$A:$A, 'AG-KIUC 2-52 (a), (c)-(f) '!$B276)&lt;0, 0, SUMIFS(Generation_Raw_Data!$C:$C, Generation_Raw_Data!$D:$D,'AG-KIUC 2-52 (a), (c)-(f) '!U$2, Generation_Raw_Data!$A:$A, 'AG-KIUC 2-52 (a), (c)-(f) '!$B276))</f>
        <v>15</v>
      </c>
      <c r="V276" s="8">
        <f>IF(SUMIFS(Generation_Raw_Data!$C:$C, Generation_Raw_Data!$D:$D,'AG-KIUC 2-52 (a), (c)-(f) '!V$2, Generation_Raw_Data!$A:$A, 'AG-KIUC 2-52 (a), (c)-(f) '!$B276)&lt;0, 0, SUMIFS(Generation_Raw_Data!$C:$C, Generation_Raw_Data!$D:$D,'AG-KIUC 2-52 (a), (c)-(f) '!V$2, Generation_Raw_Data!$A:$A, 'AG-KIUC 2-52 (a), (c)-(f) '!$B276))</f>
        <v>105</v>
      </c>
      <c r="W276" s="8">
        <f>IF(SUMIFS(Generation_Raw_Data!$C:$C, Generation_Raw_Data!$D:$D,'AG-KIUC 2-52 (a), (c)-(f) '!W$2, Generation_Raw_Data!$A:$A, 'AG-KIUC 2-52 (a), (c)-(f) '!$B276)&lt;0, 0, SUMIFS(Generation_Raw_Data!$C:$C, Generation_Raw_Data!$D:$D,'AG-KIUC 2-52 (a), (c)-(f) '!W$2, Generation_Raw_Data!$A:$A, 'AG-KIUC 2-52 (a), (c)-(f) '!$B276))</f>
        <v>104</v>
      </c>
      <c r="X276" s="8">
        <f>IF(SUMIFS(Generation_Raw_Data!$C:$C, Generation_Raw_Data!$D:$D,'AG-KIUC 2-52 (a), (c)-(f) '!X$2, Generation_Raw_Data!$A:$A, 'AG-KIUC 2-52 (a), (c)-(f) '!$B276)&lt;0, 0, SUMIFS(Generation_Raw_Data!$C:$C, Generation_Raw_Data!$D:$D,'AG-KIUC 2-52 (a), (c)-(f) '!X$2, Generation_Raw_Data!$A:$A, 'AG-KIUC 2-52 (a), (c)-(f) '!$B276))</f>
        <v>0</v>
      </c>
      <c r="Y276" s="8">
        <f>IF(SUMIFS(Generation_Raw_Data!$C:$C, Generation_Raw_Data!$D:$D,'AG-KIUC 2-52 (a), (c)-(f) '!Y$2, Generation_Raw_Data!$A:$A, 'AG-KIUC 2-52 (a), (c)-(f) '!$B276)&lt;0, 0, SUMIFS(Generation_Raw_Data!$C:$C, Generation_Raw_Data!$D:$D,'AG-KIUC 2-52 (a), (c)-(f) '!Y$2, Generation_Raw_Data!$A:$A, 'AG-KIUC 2-52 (a), (c)-(f) '!$B276))</f>
        <v>0</v>
      </c>
      <c r="Z276" s="8">
        <f>IF(SUMIFS(Generation_Raw_Data!$C:$C, Generation_Raw_Data!$D:$D,'AG-KIUC 2-52 (a), (c)-(f) '!Z$2, Generation_Raw_Data!$A:$A, 'AG-KIUC 2-52 (a), (c)-(f) '!$B276)&lt;0, 0, SUMIFS(Generation_Raw_Data!$C:$C, Generation_Raw_Data!$D:$D,'AG-KIUC 2-52 (a), (c)-(f) '!Z$2, Generation_Raw_Data!$A:$A, 'AG-KIUC 2-52 (a), (c)-(f) '!$B276))</f>
        <v>0</v>
      </c>
      <c r="AA276" s="8">
        <f>IF(SUMIFS(Generation_Raw_Data!$C:$C, Generation_Raw_Data!$D:$D,'AG-KIUC 2-52 (a), (c)-(f) '!AA$2, Generation_Raw_Data!$A:$A, 'AG-KIUC 2-52 (a), (c)-(f) '!$B276)&lt;0, 0, SUMIFS(Generation_Raw_Data!$C:$C, Generation_Raw_Data!$D:$D,'AG-KIUC 2-52 (a), (c)-(f) '!AA$2, Generation_Raw_Data!$A:$A, 'AG-KIUC 2-52 (a), (c)-(f) '!$B276))</f>
        <v>0</v>
      </c>
      <c r="AB276" s="8">
        <f>IF(SUMIFS(Generation_Raw_Data!$C:$C, Generation_Raw_Data!$D:$D,'AG-KIUC 2-52 (a), (c)-(f) '!AB$2, Generation_Raw_Data!$A:$A, 'AG-KIUC 2-52 (a), (c)-(f) '!$B276)&lt;0, 0, SUMIFS(Generation_Raw_Data!$C:$C, Generation_Raw_Data!$D:$D,'AG-KIUC 2-52 (a), (c)-(f) '!AB$2, Generation_Raw_Data!$A:$A, 'AG-KIUC 2-52 (a), (c)-(f) '!$B276))</f>
        <v>95.343599999999995</v>
      </c>
      <c r="AC276" s="8">
        <f>IF(SUMIFS(Generation_Raw_Data!$C:$C, Generation_Raw_Data!$D:$D,'AG-KIUC 2-52 (a), (c)-(f) '!AC$2, Generation_Raw_Data!$A:$A, 'AG-KIUC 2-52 (a), (c)-(f) '!$B276)&lt;0, 0, SUMIFS(Generation_Raw_Data!$C:$C, Generation_Raw_Data!$D:$D,'AG-KIUC 2-52 (a), (c)-(f) '!AC$2, Generation_Raw_Data!$A:$A, 'AG-KIUC 2-52 (a), (c)-(f) '!$B276))</f>
        <v>125.13849999999999</v>
      </c>
      <c r="AD276" s="8">
        <f>IF(SUMIFS(Generation_Raw_Data!$C:$C, Generation_Raw_Data!$D:$D,'AG-KIUC 2-52 (a), (c)-(f) '!AD$2, Generation_Raw_Data!$A:$A, 'AG-KIUC 2-52 (a), (c)-(f) '!$B276)&lt;0, 0, SUMIFS(Generation_Raw_Data!$C:$C, Generation_Raw_Data!$D:$D,'AG-KIUC 2-52 (a), (c)-(f) '!AD$2, Generation_Raw_Data!$A:$A, 'AG-KIUC 2-52 (a), (c)-(f) '!$B276))</f>
        <v>89.384600000000006</v>
      </c>
      <c r="AE276" s="8">
        <f>IF(SUMIFS(Generation_Raw_Data!$C:$C, Generation_Raw_Data!$D:$D,'AG-KIUC 2-52 (a), (c)-(f) '!AE$2, Generation_Raw_Data!$A:$A, 'AG-KIUC 2-52 (a), (c)-(f) '!$B276)&lt;0, 0, SUMIFS(Generation_Raw_Data!$C:$C, Generation_Raw_Data!$D:$D,'AG-KIUC 2-52 (a), (c)-(f) '!AE$2, Generation_Raw_Data!$A:$A, 'AG-KIUC 2-52 (a), (c)-(f) '!$B276))</f>
        <v>90.377799999999993</v>
      </c>
      <c r="AF276" s="8">
        <f>IF(SUMIFS(Generation_Raw_Data!$C:$C, Generation_Raw_Data!$D:$D,'AG-KIUC 2-52 (a), (c)-(f) '!AF$2, Generation_Raw_Data!$A:$A, 'AG-KIUC 2-52 (a), (c)-(f) '!$B276)&lt;0, 0, SUMIFS(Generation_Raw_Data!$C:$C, Generation_Raw_Data!$D:$D,'AG-KIUC 2-52 (a), (c)-(f) '!AF$2, Generation_Raw_Data!$A:$A, 'AG-KIUC 2-52 (a), (c)-(f) '!$B276))</f>
        <v>90.377799999999993</v>
      </c>
      <c r="AG276" s="8">
        <f>IF(SUMIFS(Generation_Raw_Data!$C:$C, Generation_Raw_Data!$D:$D,'AG-KIUC 2-52 (a), (c)-(f) '!AG$2, Generation_Raw_Data!$A:$A, 'AG-KIUC 2-52 (a), (c)-(f) '!$B276)&lt;0, 0, SUMIFS(Generation_Raw_Data!$C:$C, Generation_Raw_Data!$D:$D,'AG-KIUC 2-52 (a), (c)-(f) '!AG$2, Generation_Raw_Data!$A:$A, 'AG-KIUC 2-52 (a), (c)-(f) '!$B276))</f>
        <v>90.377799999999993</v>
      </c>
      <c r="AH276" s="8">
        <f>IF(SUMIFS(Generation_Raw_Data!$C:$C, Generation_Raw_Data!$D:$D,'AG-KIUC 2-52 (a), (c)-(f) '!AH$2, Generation_Raw_Data!$A:$A, 'AG-KIUC 2-52 (a), (c)-(f) '!$B276)&lt;0, 0, SUMIFS(Generation_Raw_Data!$C:$C, Generation_Raw_Data!$D:$D,'AG-KIUC 2-52 (a), (c)-(f) '!AH$2, Generation_Raw_Data!$A:$A, 'AG-KIUC 2-52 (a), (c)-(f) '!$B276))</f>
        <v>0</v>
      </c>
      <c r="AI276" s="8">
        <f>IF(SUMIFS(Generation_Raw_Data!$C:$C, Generation_Raw_Data!$D:$D,'AG-KIUC 2-52 (a), (c)-(f) '!AI$2, Generation_Raw_Data!$A:$A, 'AG-KIUC 2-52 (a), (c)-(f) '!$B276)&lt;0, 0, SUMIFS(Generation_Raw_Data!$C:$C, Generation_Raw_Data!$D:$D,'AG-KIUC 2-52 (a), (c)-(f) '!AI$2, Generation_Raw_Data!$A:$A, 'AG-KIUC 2-52 (a), (c)-(f) '!$B276))</f>
        <v>0</v>
      </c>
      <c r="AJ276" s="8">
        <f>IF(SUMIFS(Generation_Raw_Data!$C:$C, Generation_Raw_Data!$D:$D,'AG-KIUC 2-52 (a), (c)-(f) '!AJ$2, Generation_Raw_Data!$A:$A, 'AG-KIUC 2-52 (a), (c)-(f) '!$B276)&lt;0, 0, SUMIFS(Generation_Raw_Data!$C:$C, Generation_Raw_Data!$D:$D,'AG-KIUC 2-52 (a), (c)-(f) '!AJ$2, Generation_Raw_Data!$A:$A, 'AG-KIUC 2-52 (a), (c)-(f) '!$B276))</f>
        <v>0</v>
      </c>
      <c r="AK276" s="8">
        <f>IF(SUMIFS(Generation_Raw_Data!$C:$C, Generation_Raw_Data!$D:$D,'AG-KIUC 2-52 (a), (c)-(f) '!AK$2, Generation_Raw_Data!$A:$A, 'AG-KIUC 2-52 (a), (c)-(f) '!$B276)&lt;0, 0, SUMIFS(Generation_Raw_Data!$C:$C, Generation_Raw_Data!$D:$D,'AG-KIUC 2-52 (a), (c)-(f) '!AK$2, Generation_Raw_Data!$A:$A, 'AG-KIUC 2-52 (a), (c)-(f) '!$B276))</f>
        <v>0</v>
      </c>
      <c r="AL276" s="8">
        <f>IF(SUMIFS(Generation_Raw_Data!$C:$C, Generation_Raw_Data!$D:$D,'AG-KIUC 2-52 (a), (c)-(f) '!AL$2, Generation_Raw_Data!$A:$A, 'AG-KIUC 2-52 (a), (c)-(f) '!$B276)&lt;0, 0, SUMIFS(Generation_Raw_Data!$C:$C, Generation_Raw_Data!$D:$D,'AG-KIUC 2-52 (a), (c)-(f) '!AL$2, Generation_Raw_Data!$A:$A, 'AG-KIUC 2-52 (a), (c)-(f) '!$B276))</f>
        <v>18</v>
      </c>
      <c r="AM276" s="8">
        <f>IF(SUMIFS(Generation_Raw_Data!$C:$C, Generation_Raw_Data!$D:$D,'AG-KIUC 2-52 (a), (c)-(f) '!AM$2, Generation_Raw_Data!$A:$A, 'AG-KIUC 2-52 (a), (c)-(f) '!$B276)&lt;0, 0, SUMIFS(Generation_Raw_Data!$C:$C, Generation_Raw_Data!$D:$D,'AG-KIUC 2-52 (a), (c)-(f) '!AM$2, Generation_Raw_Data!$A:$A, 'AG-KIUC 2-52 (a), (c)-(f) '!$B276))</f>
        <v>0</v>
      </c>
      <c r="AN276" s="8">
        <f>IF(SUMIFS(Generation_Raw_Data!$C:$C, Generation_Raw_Data!$D:$D,'AG-KIUC 2-52 (a), (c)-(f) '!AN$2, Generation_Raw_Data!$A:$A, 'AG-KIUC 2-52 (a), (c)-(f) '!$B276)&lt;0, 0, SUMIFS(Generation_Raw_Data!$C:$C, Generation_Raw_Data!$D:$D,'AG-KIUC 2-52 (a), (c)-(f) '!AN$2, Generation_Raw_Data!$A:$A, 'AG-KIUC 2-52 (a), (c)-(f) '!$B276))</f>
        <v>0.1</v>
      </c>
    </row>
    <row r="277" spans="1:40" x14ac:dyDescent="0.35">
      <c r="A277" s="1">
        <v>35</v>
      </c>
      <c r="B277" s="2">
        <v>45306.66666666665</v>
      </c>
      <c r="C277" s="16">
        <f>SUMIF(Marginal_Cost_Raw_Data!$A:$A, 'AG-KIUC 2-52 (a), (c)-(f) '!$B277, Marginal_Cost_Raw_Data!$B:$B)</f>
        <v>22.797075492621527</v>
      </c>
      <c r="D277" s="17">
        <f>SUMIFS(CTS_Raw_Data!$C:$C, CTS_Raw_Data!$B:$B, "S", CTS_Raw_Data!$A:$A, 'AG-KIUC 2-52 (a), (c)-(f) '!$B277)</f>
        <v>0</v>
      </c>
      <c r="E277" s="7">
        <f>IFERROR(SUMIFS(CTS_Raw_Data!$D:$D, CTS_Raw_Data!$B:$B, "S", CTS_Raw_Data!$A:$A, 'AG-KIUC 2-52 (a), (c)-(f) '!$B277)/'AG-KIUC 2-52 (a), (c)-(f) '!$D277,0)</f>
        <v>0</v>
      </c>
      <c r="F277" s="14">
        <f>SUMIFS(CTS_Raw_Data!$C:$C, CTS_Raw_Data!$B:$B, "B", CTS_Raw_Data!$A:$A, 'AG-KIUC 2-52 (a), (c)-(f) '!$B277)</f>
        <v>0</v>
      </c>
      <c r="G277" s="7">
        <f>IFERROR(SUMIFS(CTS_Raw_Data!$D:$D, CTS_Raw_Data!$B:$B, "B", CTS_Raw_Data!$A:$A, 'AG-KIUC 2-52 (a), (c)-(f) '!$B277)/'AG-KIUC 2-52 (a), (c)-(f) '!$F277,0)</f>
        <v>0</v>
      </c>
      <c r="H277" s="19">
        <f>SUMIF(ACE_Raw_Data!$A:$A, 'AG-KIUC 2-52 (a), (c)-(f) '!$B277, ACE_Raw_Data!$B:$B)</f>
        <v>14.89322970719801</v>
      </c>
      <c r="I277" s="21">
        <f>IF(SUMIFS(Generation_Raw_Data!$C:$C, Generation_Raw_Data!$D:$D,'AG-KIUC 2-52 (a), (c)-(f) '!I$2, Generation_Raw_Data!$A:$A, 'AG-KIUC 2-52 (a), (c)-(f) '!$B277)&lt;0, 0, SUMIFS(Generation_Raw_Data!$C:$C, Generation_Raw_Data!$D:$D,'AG-KIUC 2-52 (a), (c)-(f) '!I$2, Generation_Raw_Data!$A:$A, 'AG-KIUC 2-52 (a), (c)-(f) '!$B277))</f>
        <v>141</v>
      </c>
      <c r="J277" s="8">
        <f>IF(SUMIFS(Generation_Raw_Data!$C:$C, Generation_Raw_Data!$D:$D,'AG-KIUC 2-52 (a), (c)-(f) '!J$2, Generation_Raw_Data!$A:$A, 'AG-KIUC 2-52 (a), (c)-(f) '!$B277)&lt;0, 0, SUMIFS(Generation_Raw_Data!$C:$C, Generation_Raw_Data!$D:$D,'AG-KIUC 2-52 (a), (c)-(f) '!J$2, Generation_Raw_Data!$A:$A, 'AG-KIUC 2-52 (a), (c)-(f) '!$B277))</f>
        <v>339.8</v>
      </c>
      <c r="K277" s="8">
        <f>IF(SUMIFS(Generation_Raw_Data!$C:$C, Generation_Raw_Data!$D:$D,'AG-KIUC 2-52 (a), (c)-(f) '!K$2, Generation_Raw_Data!$A:$A, 'AG-KIUC 2-52 (a), (c)-(f) '!$B277)&lt;0, 0, SUMIFS(Generation_Raw_Data!$C:$C, Generation_Raw_Data!$D:$D,'AG-KIUC 2-52 (a), (c)-(f) '!K$2, Generation_Raw_Data!$A:$A, 'AG-KIUC 2-52 (a), (c)-(f) '!$B277))</f>
        <v>471.75</v>
      </c>
      <c r="L277" s="8">
        <f>IF(SUMIFS(Generation_Raw_Data!$C:$C, Generation_Raw_Data!$D:$D,'AG-KIUC 2-52 (a), (c)-(f) '!L$2, Generation_Raw_Data!$A:$A, 'AG-KIUC 2-52 (a), (c)-(f) '!$B277)&lt;0, 0, SUMIFS(Generation_Raw_Data!$C:$C, Generation_Raw_Data!$D:$D,'AG-KIUC 2-52 (a), (c)-(f) '!L$2, Generation_Raw_Data!$A:$A, 'AG-KIUC 2-52 (a), (c)-(f) '!$B277))</f>
        <v>385.75</v>
      </c>
      <c r="M277" s="8">
        <f>IF(SUMIFS(Generation_Raw_Data!$C:$C, Generation_Raw_Data!$D:$D,'AG-KIUC 2-52 (a), (c)-(f) '!M$2, Generation_Raw_Data!$A:$A, 'AG-KIUC 2-52 (a), (c)-(f) '!$B277)&lt;0, 0, SUMIFS(Generation_Raw_Data!$C:$C, Generation_Raw_Data!$D:$D,'AG-KIUC 2-52 (a), (c)-(f) '!M$2, Generation_Raw_Data!$A:$A, 'AG-KIUC 2-52 (a), (c)-(f) '!$B277))</f>
        <v>409.75</v>
      </c>
      <c r="N277" s="8">
        <f>IF(SUMIFS(Generation_Raw_Data!$C:$C, Generation_Raw_Data!$D:$D,'AG-KIUC 2-52 (a), (c)-(f) '!N$2, Generation_Raw_Data!$A:$A, 'AG-KIUC 2-52 (a), (c)-(f) '!$B277)&lt;0, 0, SUMIFS(Generation_Raw_Data!$C:$C, Generation_Raw_Data!$D:$D,'AG-KIUC 2-52 (a), (c)-(f) '!N$2, Generation_Raw_Data!$A:$A, 'AG-KIUC 2-52 (a), (c)-(f) '!$B277))</f>
        <v>374.75</v>
      </c>
      <c r="O277" s="8">
        <f>IF(SUMIFS(Generation_Raw_Data!$C:$C, Generation_Raw_Data!$D:$D,'AG-KIUC 2-52 (a), (c)-(f) '!O$2, Generation_Raw_Data!$A:$A, 'AG-KIUC 2-52 (a), (c)-(f) '!$B277)&lt;0, 0, SUMIFS(Generation_Raw_Data!$C:$C, Generation_Raw_Data!$D:$D,'AG-KIUC 2-52 (a), (c)-(f) '!O$2, Generation_Raw_Data!$A:$A, 'AG-KIUC 2-52 (a), (c)-(f) '!$B277))</f>
        <v>240.3</v>
      </c>
      <c r="P277" s="8">
        <f>IF(SUMIFS(Generation_Raw_Data!$C:$C, Generation_Raw_Data!$D:$D,'AG-KIUC 2-52 (a), (c)-(f) '!P$2, Generation_Raw_Data!$A:$A, 'AG-KIUC 2-52 (a), (c)-(f) '!$B277)&lt;0, 0, SUMIFS(Generation_Raw_Data!$C:$C, Generation_Raw_Data!$D:$D,'AG-KIUC 2-52 (a), (c)-(f) '!P$2, Generation_Raw_Data!$A:$A, 'AG-KIUC 2-52 (a), (c)-(f) '!$B277))</f>
        <v>244.5</v>
      </c>
      <c r="Q277" s="8">
        <f>IF(SUMIFS(Generation_Raw_Data!$C:$C, Generation_Raw_Data!$D:$D,'AG-KIUC 2-52 (a), (c)-(f) '!Q$2, Generation_Raw_Data!$A:$A, 'AG-KIUC 2-52 (a), (c)-(f) '!$B277)&lt;0, 0, SUMIFS(Generation_Raw_Data!$C:$C, Generation_Raw_Data!$D:$D,'AG-KIUC 2-52 (a), (c)-(f) '!Q$2, Generation_Raw_Data!$A:$A, 'AG-KIUC 2-52 (a), (c)-(f) '!$B277))</f>
        <v>278.89999999999998</v>
      </c>
      <c r="R277" s="8">
        <f>IF(SUMIFS(Generation_Raw_Data!$C:$C, Generation_Raw_Data!$D:$D,'AG-KIUC 2-52 (a), (c)-(f) '!R$2, Generation_Raw_Data!$A:$A, 'AG-KIUC 2-52 (a), (c)-(f) '!$B277)&lt;0, 0, SUMIFS(Generation_Raw_Data!$C:$C, Generation_Raw_Data!$D:$D,'AG-KIUC 2-52 (a), (c)-(f) '!R$2, Generation_Raw_Data!$A:$A, 'AG-KIUC 2-52 (a), (c)-(f) '!$B277))</f>
        <v>382</v>
      </c>
      <c r="S277" s="8">
        <f>IF(SUMIFS(Generation_Raw_Data!$C:$C, Generation_Raw_Data!$D:$D,'AG-KIUC 2-52 (a), (c)-(f) '!S$2, Generation_Raw_Data!$A:$A, 'AG-KIUC 2-52 (a), (c)-(f) '!$B277)&lt;0, 0, SUMIFS(Generation_Raw_Data!$C:$C, Generation_Raw_Data!$D:$D,'AG-KIUC 2-52 (a), (c)-(f) '!S$2, Generation_Raw_Data!$A:$A, 'AG-KIUC 2-52 (a), (c)-(f) '!$B277))</f>
        <v>469.8</v>
      </c>
      <c r="T277" s="8">
        <f>IF(SUMIFS(Generation_Raw_Data!$C:$C, Generation_Raw_Data!$D:$D,'AG-KIUC 2-52 (a), (c)-(f) '!T$2, Generation_Raw_Data!$A:$A, 'AG-KIUC 2-52 (a), (c)-(f) '!$B277)&lt;0, 0, SUMIFS(Generation_Raw_Data!$C:$C, Generation_Raw_Data!$D:$D,'AG-KIUC 2-52 (a), (c)-(f) '!T$2, Generation_Raw_Data!$A:$A, 'AG-KIUC 2-52 (a), (c)-(f) '!$B277))</f>
        <v>745.1</v>
      </c>
      <c r="U277" s="8">
        <f>IF(SUMIFS(Generation_Raw_Data!$C:$C, Generation_Raw_Data!$D:$D,'AG-KIUC 2-52 (a), (c)-(f) '!U$2, Generation_Raw_Data!$A:$A, 'AG-KIUC 2-52 (a), (c)-(f) '!$B277)&lt;0, 0, SUMIFS(Generation_Raw_Data!$C:$C, Generation_Raw_Data!$D:$D,'AG-KIUC 2-52 (a), (c)-(f) '!U$2, Generation_Raw_Data!$A:$A, 'AG-KIUC 2-52 (a), (c)-(f) '!$B277))</f>
        <v>50</v>
      </c>
      <c r="V277" s="8">
        <f>IF(SUMIFS(Generation_Raw_Data!$C:$C, Generation_Raw_Data!$D:$D,'AG-KIUC 2-52 (a), (c)-(f) '!V$2, Generation_Raw_Data!$A:$A, 'AG-KIUC 2-52 (a), (c)-(f) '!$B277)&lt;0, 0, SUMIFS(Generation_Raw_Data!$C:$C, Generation_Raw_Data!$D:$D,'AG-KIUC 2-52 (a), (c)-(f) '!V$2, Generation_Raw_Data!$A:$A, 'AG-KIUC 2-52 (a), (c)-(f) '!$B277))</f>
        <v>106</v>
      </c>
      <c r="W277" s="8">
        <f>IF(SUMIFS(Generation_Raw_Data!$C:$C, Generation_Raw_Data!$D:$D,'AG-KIUC 2-52 (a), (c)-(f) '!W$2, Generation_Raw_Data!$A:$A, 'AG-KIUC 2-52 (a), (c)-(f) '!$B277)&lt;0, 0, SUMIFS(Generation_Raw_Data!$C:$C, Generation_Raw_Data!$D:$D,'AG-KIUC 2-52 (a), (c)-(f) '!W$2, Generation_Raw_Data!$A:$A, 'AG-KIUC 2-52 (a), (c)-(f) '!$B277))</f>
        <v>104</v>
      </c>
      <c r="X277" s="8">
        <f>IF(SUMIFS(Generation_Raw_Data!$C:$C, Generation_Raw_Data!$D:$D,'AG-KIUC 2-52 (a), (c)-(f) '!X$2, Generation_Raw_Data!$A:$A, 'AG-KIUC 2-52 (a), (c)-(f) '!$B277)&lt;0, 0, SUMIFS(Generation_Raw_Data!$C:$C, Generation_Raw_Data!$D:$D,'AG-KIUC 2-52 (a), (c)-(f) '!X$2, Generation_Raw_Data!$A:$A, 'AG-KIUC 2-52 (a), (c)-(f) '!$B277))</f>
        <v>7</v>
      </c>
      <c r="Y277" s="8">
        <f>IF(SUMIFS(Generation_Raw_Data!$C:$C, Generation_Raw_Data!$D:$D,'AG-KIUC 2-52 (a), (c)-(f) '!Y$2, Generation_Raw_Data!$A:$A, 'AG-KIUC 2-52 (a), (c)-(f) '!$B277)&lt;0, 0, SUMIFS(Generation_Raw_Data!$C:$C, Generation_Raw_Data!$D:$D,'AG-KIUC 2-52 (a), (c)-(f) '!Y$2, Generation_Raw_Data!$A:$A, 'AG-KIUC 2-52 (a), (c)-(f) '!$B277))</f>
        <v>0</v>
      </c>
      <c r="Z277" s="8">
        <f>IF(SUMIFS(Generation_Raw_Data!$C:$C, Generation_Raw_Data!$D:$D,'AG-KIUC 2-52 (a), (c)-(f) '!Z$2, Generation_Raw_Data!$A:$A, 'AG-KIUC 2-52 (a), (c)-(f) '!$B277)&lt;0, 0, SUMIFS(Generation_Raw_Data!$C:$C, Generation_Raw_Data!$D:$D,'AG-KIUC 2-52 (a), (c)-(f) '!Z$2, Generation_Raw_Data!$A:$A, 'AG-KIUC 2-52 (a), (c)-(f) '!$B277))</f>
        <v>0</v>
      </c>
      <c r="AA277" s="8">
        <f>IF(SUMIFS(Generation_Raw_Data!$C:$C, Generation_Raw_Data!$D:$D,'AG-KIUC 2-52 (a), (c)-(f) '!AA$2, Generation_Raw_Data!$A:$A, 'AG-KIUC 2-52 (a), (c)-(f) '!$B277)&lt;0, 0, SUMIFS(Generation_Raw_Data!$C:$C, Generation_Raw_Data!$D:$D,'AG-KIUC 2-52 (a), (c)-(f) '!AA$2, Generation_Raw_Data!$A:$A, 'AG-KIUC 2-52 (a), (c)-(f) '!$B277))</f>
        <v>0</v>
      </c>
      <c r="AB277" s="8">
        <f>IF(SUMIFS(Generation_Raw_Data!$C:$C, Generation_Raw_Data!$D:$D,'AG-KIUC 2-52 (a), (c)-(f) '!AB$2, Generation_Raw_Data!$A:$A, 'AG-KIUC 2-52 (a), (c)-(f) '!$B277)&lt;0, 0, SUMIFS(Generation_Raw_Data!$C:$C, Generation_Raw_Data!$D:$D,'AG-KIUC 2-52 (a), (c)-(f) '!AB$2, Generation_Raw_Data!$A:$A, 'AG-KIUC 2-52 (a), (c)-(f) '!$B277))</f>
        <v>95.343599999999995</v>
      </c>
      <c r="AC277" s="8">
        <f>IF(SUMIFS(Generation_Raw_Data!$C:$C, Generation_Raw_Data!$D:$D,'AG-KIUC 2-52 (a), (c)-(f) '!AC$2, Generation_Raw_Data!$A:$A, 'AG-KIUC 2-52 (a), (c)-(f) '!$B277)&lt;0, 0, SUMIFS(Generation_Raw_Data!$C:$C, Generation_Raw_Data!$D:$D,'AG-KIUC 2-52 (a), (c)-(f) '!AC$2, Generation_Raw_Data!$A:$A, 'AG-KIUC 2-52 (a), (c)-(f) '!$B277))</f>
        <v>124.14530000000001</v>
      </c>
      <c r="AD277" s="8">
        <f>IF(SUMIFS(Generation_Raw_Data!$C:$C, Generation_Raw_Data!$D:$D,'AG-KIUC 2-52 (a), (c)-(f) '!AD$2, Generation_Raw_Data!$A:$A, 'AG-KIUC 2-52 (a), (c)-(f) '!$B277)&lt;0, 0, SUMIFS(Generation_Raw_Data!$C:$C, Generation_Raw_Data!$D:$D,'AG-KIUC 2-52 (a), (c)-(f) '!AD$2, Generation_Raw_Data!$A:$A, 'AG-KIUC 2-52 (a), (c)-(f) '!$B277))</f>
        <v>90.377799999999993</v>
      </c>
      <c r="AE277" s="8">
        <f>IF(SUMIFS(Generation_Raw_Data!$C:$C, Generation_Raw_Data!$D:$D,'AG-KIUC 2-52 (a), (c)-(f) '!AE$2, Generation_Raw_Data!$A:$A, 'AG-KIUC 2-52 (a), (c)-(f) '!$B277)&lt;0, 0, SUMIFS(Generation_Raw_Data!$C:$C, Generation_Raw_Data!$D:$D,'AG-KIUC 2-52 (a), (c)-(f) '!AE$2, Generation_Raw_Data!$A:$A, 'AG-KIUC 2-52 (a), (c)-(f) '!$B277))</f>
        <v>90.377799999999993</v>
      </c>
      <c r="AF277" s="8">
        <f>IF(SUMIFS(Generation_Raw_Data!$C:$C, Generation_Raw_Data!$D:$D,'AG-KIUC 2-52 (a), (c)-(f) '!AF$2, Generation_Raw_Data!$A:$A, 'AG-KIUC 2-52 (a), (c)-(f) '!$B277)&lt;0, 0, SUMIFS(Generation_Raw_Data!$C:$C, Generation_Raw_Data!$D:$D,'AG-KIUC 2-52 (a), (c)-(f) '!AF$2, Generation_Raw_Data!$A:$A, 'AG-KIUC 2-52 (a), (c)-(f) '!$B277))</f>
        <v>90.377799999999993</v>
      </c>
      <c r="AG277" s="8">
        <f>IF(SUMIFS(Generation_Raw_Data!$C:$C, Generation_Raw_Data!$D:$D,'AG-KIUC 2-52 (a), (c)-(f) '!AG$2, Generation_Raw_Data!$A:$A, 'AG-KIUC 2-52 (a), (c)-(f) '!$B277)&lt;0, 0, SUMIFS(Generation_Raw_Data!$C:$C, Generation_Raw_Data!$D:$D,'AG-KIUC 2-52 (a), (c)-(f) '!AG$2, Generation_Raw_Data!$A:$A, 'AG-KIUC 2-52 (a), (c)-(f) '!$B277))</f>
        <v>90.377799999999993</v>
      </c>
      <c r="AH277" s="8">
        <f>IF(SUMIFS(Generation_Raw_Data!$C:$C, Generation_Raw_Data!$D:$D,'AG-KIUC 2-52 (a), (c)-(f) '!AH$2, Generation_Raw_Data!$A:$A, 'AG-KIUC 2-52 (a), (c)-(f) '!$B277)&lt;0, 0, SUMIFS(Generation_Raw_Data!$C:$C, Generation_Raw_Data!$D:$D,'AG-KIUC 2-52 (a), (c)-(f) '!AH$2, Generation_Raw_Data!$A:$A, 'AG-KIUC 2-52 (a), (c)-(f) '!$B277))</f>
        <v>0</v>
      </c>
      <c r="AI277" s="8">
        <f>IF(SUMIFS(Generation_Raw_Data!$C:$C, Generation_Raw_Data!$D:$D,'AG-KIUC 2-52 (a), (c)-(f) '!AI$2, Generation_Raw_Data!$A:$A, 'AG-KIUC 2-52 (a), (c)-(f) '!$B277)&lt;0, 0, SUMIFS(Generation_Raw_Data!$C:$C, Generation_Raw_Data!$D:$D,'AG-KIUC 2-52 (a), (c)-(f) '!AI$2, Generation_Raw_Data!$A:$A, 'AG-KIUC 2-52 (a), (c)-(f) '!$B277))</f>
        <v>55.7</v>
      </c>
      <c r="AJ277" s="8">
        <f>IF(SUMIFS(Generation_Raw_Data!$C:$C, Generation_Raw_Data!$D:$D,'AG-KIUC 2-52 (a), (c)-(f) '!AJ$2, Generation_Raw_Data!$A:$A, 'AG-KIUC 2-52 (a), (c)-(f) '!$B277)&lt;0, 0, SUMIFS(Generation_Raw_Data!$C:$C, Generation_Raw_Data!$D:$D,'AG-KIUC 2-52 (a), (c)-(f) '!AJ$2, Generation_Raw_Data!$A:$A, 'AG-KIUC 2-52 (a), (c)-(f) '!$B277))</f>
        <v>0</v>
      </c>
      <c r="AK277" s="8">
        <f>IF(SUMIFS(Generation_Raw_Data!$C:$C, Generation_Raw_Data!$D:$D,'AG-KIUC 2-52 (a), (c)-(f) '!AK$2, Generation_Raw_Data!$A:$A, 'AG-KIUC 2-52 (a), (c)-(f) '!$B277)&lt;0, 0, SUMIFS(Generation_Raw_Data!$C:$C, Generation_Raw_Data!$D:$D,'AG-KIUC 2-52 (a), (c)-(f) '!AK$2, Generation_Raw_Data!$A:$A, 'AG-KIUC 2-52 (a), (c)-(f) '!$B277))</f>
        <v>0</v>
      </c>
      <c r="AL277" s="8">
        <f>IF(SUMIFS(Generation_Raw_Data!$C:$C, Generation_Raw_Data!$D:$D,'AG-KIUC 2-52 (a), (c)-(f) '!AL$2, Generation_Raw_Data!$A:$A, 'AG-KIUC 2-52 (a), (c)-(f) '!$B277)&lt;0, 0, SUMIFS(Generation_Raw_Data!$C:$C, Generation_Raw_Data!$D:$D,'AG-KIUC 2-52 (a), (c)-(f) '!AL$2, Generation_Raw_Data!$A:$A, 'AG-KIUC 2-52 (a), (c)-(f) '!$B277))</f>
        <v>18</v>
      </c>
      <c r="AM277" s="8">
        <f>IF(SUMIFS(Generation_Raw_Data!$C:$C, Generation_Raw_Data!$D:$D,'AG-KIUC 2-52 (a), (c)-(f) '!AM$2, Generation_Raw_Data!$A:$A, 'AG-KIUC 2-52 (a), (c)-(f) '!$B277)&lt;0, 0, SUMIFS(Generation_Raw_Data!$C:$C, Generation_Raw_Data!$D:$D,'AG-KIUC 2-52 (a), (c)-(f) '!AM$2, Generation_Raw_Data!$A:$A, 'AG-KIUC 2-52 (a), (c)-(f) '!$B277))</f>
        <v>0</v>
      </c>
      <c r="AN277" s="8">
        <f>IF(SUMIFS(Generation_Raw_Data!$C:$C, Generation_Raw_Data!$D:$D,'AG-KIUC 2-52 (a), (c)-(f) '!AN$2, Generation_Raw_Data!$A:$A, 'AG-KIUC 2-52 (a), (c)-(f) '!$B277)&lt;0, 0, SUMIFS(Generation_Raw_Data!$C:$C, Generation_Raw_Data!$D:$D,'AG-KIUC 2-52 (a), (c)-(f) '!AN$2, Generation_Raw_Data!$A:$A, 'AG-KIUC 2-52 (a), (c)-(f) '!$B277))</f>
        <v>0.1</v>
      </c>
    </row>
    <row r="278" spans="1:40" x14ac:dyDescent="0.35">
      <c r="A278" s="1">
        <v>35</v>
      </c>
      <c r="B278" s="2">
        <v>45306.708333333314</v>
      </c>
      <c r="C278" s="16">
        <f>SUMIF(Marginal_Cost_Raw_Data!$A:$A, 'AG-KIUC 2-52 (a), (c)-(f) '!$B278, Marginal_Cost_Raw_Data!$B:$B)</f>
        <v>23.051848761935766</v>
      </c>
      <c r="D278" s="17">
        <f>SUMIFS(CTS_Raw_Data!$C:$C, CTS_Raw_Data!$B:$B, "S", CTS_Raw_Data!$A:$A, 'AG-KIUC 2-52 (a), (c)-(f) '!$B278)</f>
        <v>0</v>
      </c>
      <c r="E278" s="7">
        <f>IFERROR(SUMIFS(CTS_Raw_Data!$D:$D, CTS_Raw_Data!$B:$B, "S", CTS_Raw_Data!$A:$A, 'AG-KIUC 2-52 (a), (c)-(f) '!$B278)/'AG-KIUC 2-52 (a), (c)-(f) '!$D278,0)</f>
        <v>0</v>
      </c>
      <c r="F278" s="14">
        <f>SUMIFS(CTS_Raw_Data!$C:$C, CTS_Raw_Data!$B:$B, "B", CTS_Raw_Data!$A:$A, 'AG-KIUC 2-52 (a), (c)-(f) '!$B278)</f>
        <v>0</v>
      </c>
      <c r="G278" s="7">
        <f>IFERROR(SUMIFS(CTS_Raw_Data!$D:$D, CTS_Raw_Data!$B:$B, "B", CTS_Raw_Data!$A:$A, 'AG-KIUC 2-52 (a), (c)-(f) '!$B278)/'AG-KIUC 2-52 (a), (c)-(f) '!$F278,0)</f>
        <v>0</v>
      </c>
      <c r="H278" s="19">
        <f>SUMIF(ACE_Raw_Data!$A:$A, 'AG-KIUC 2-52 (a), (c)-(f) '!$B278, ACE_Raw_Data!$B:$B)</f>
        <v>6.449729101674424</v>
      </c>
      <c r="I278" s="21">
        <f>IF(SUMIFS(Generation_Raw_Data!$C:$C, Generation_Raw_Data!$D:$D,'AG-KIUC 2-52 (a), (c)-(f) '!I$2, Generation_Raw_Data!$A:$A, 'AG-KIUC 2-52 (a), (c)-(f) '!$B278)&lt;0, 0, SUMIFS(Generation_Raw_Data!$C:$C, Generation_Raw_Data!$D:$D,'AG-KIUC 2-52 (a), (c)-(f) '!I$2, Generation_Raw_Data!$A:$A, 'AG-KIUC 2-52 (a), (c)-(f) '!$B278))</f>
        <v>140</v>
      </c>
      <c r="J278" s="8">
        <f>IF(SUMIFS(Generation_Raw_Data!$C:$C, Generation_Raw_Data!$D:$D,'AG-KIUC 2-52 (a), (c)-(f) '!J$2, Generation_Raw_Data!$A:$A, 'AG-KIUC 2-52 (a), (c)-(f) '!$B278)&lt;0, 0, SUMIFS(Generation_Raw_Data!$C:$C, Generation_Raw_Data!$D:$D,'AG-KIUC 2-52 (a), (c)-(f) '!J$2, Generation_Raw_Data!$A:$A, 'AG-KIUC 2-52 (a), (c)-(f) '!$B278))</f>
        <v>339.90000000000003</v>
      </c>
      <c r="K278" s="8">
        <f>IF(SUMIFS(Generation_Raw_Data!$C:$C, Generation_Raw_Data!$D:$D,'AG-KIUC 2-52 (a), (c)-(f) '!K$2, Generation_Raw_Data!$A:$A, 'AG-KIUC 2-52 (a), (c)-(f) '!$B278)&lt;0, 0, SUMIFS(Generation_Raw_Data!$C:$C, Generation_Raw_Data!$D:$D,'AG-KIUC 2-52 (a), (c)-(f) '!K$2, Generation_Raw_Data!$A:$A, 'AG-KIUC 2-52 (a), (c)-(f) '!$B278))</f>
        <v>479</v>
      </c>
      <c r="L278" s="8">
        <f>IF(SUMIFS(Generation_Raw_Data!$C:$C, Generation_Raw_Data!$D:$D,'AG-KIUC 2-52 (a), (c)-(f) '!L$2, Generation_Raw_Data!$A:$A, 'AG-KIUC 2-52 (a), (c)-(f) '!$B278)&lt;0, 0, SUMIFS(Generation_Raw_Data!$C:$C, Generation_Raw_Data!$D:$D,'AG-KIUC 2-52 (a), (c)-(f) '!L$2, Generation_Raw_Data!$A:$A, 'AG-KIUC 2-52 (a), (c)-(f) '!$B278))</f>
        <v>414</v>
      </c>
      <c r="M278" s="8">
        <f>IF(SUMIFS(Generation_Raw_Data!$C:$C, Generation_Raw_Data!$D:$D,'AG-KIUC 2-52 (a), (c)-(f) '!M$2, Generation_Raw_Data!$A:$A, 'AG-KIUC 2-52 (a), (c)-(f) '!$B278)&lt;0, 0, SUMIFS(Generation_Raw_Data!$C:$C, Generation_Raw_Data!$D:$D,'AG-KIUC 2-52 (a), (c)-(f) '!M$2, Generation_Raw_Data!$A:$A, 'AG-KIUC 2-52 (a), (c)-(f) '!$B278))</f>
        <v>408</v>
      </c>
      <c r="N278" s="8">
        <f>IF(SUMIFS(Generation_Raw_Data!$C:$C, Generation_Raw_Data!$D:$D,'AG-KIUC 2-52 (a), (c)-(f) '!N$2, Generation_Raw_Data!$A:$A, 'AG-KIUC 2-52 (a), (c)-(f) '!$B278)&lt;0, 0, SUMIFS(Generation_Raw_Data!$C:$C, Generation_Raw_Data!$D:$D,'AG-KIUC 2-52 (a), (c)-(f) '!N$2, Generation_Raw_Data!$A:$A, 'AG-KIUC 2-52 (a), (c)-(f) '!$B278))</f>
        <v>389</v>
      </c>
      <c r="O278" s="8">
        <f>IF(SUMIFS(Generation_Raw_Data!$C:$C, Generation_Raw_Data!$D:$D,'AG-KIUC 2-52 (a), (c)-(f) '!O$2, Generation_Raw_Data!$A:$A, 'AG-KIUC 2-52 (a), (c)-(f) '!$B278)&lt;0, 0, SUMIFS(Generation_Raw_Data!$C:$C, Generation_Raw_Data!$D:$D,'AG-KIUC 2-52 (a), (c)-(f) '!O$2, Generation_Raw_Data!$A:$A, 'AG-KIUC 2-52 (a), (c)-(f) '!$B278))</f>
        <v>224.8</v>
      </c>
      <c r="P278" s="8">
        <f>IF(SUMIFS(Generation_Raw_Data!$C:$C, Generation_Raw_Data!$D:$D,'AG-KIUC 2-52 (a), (c)-(f) '!P$2, Generation_Raw_Data!$A:$A, 'AG-KIUC 2-52 (a), (c)-(f) '!$B278)&lt;0, 0, SUMIFS(Generation_Raw_Data!$C:$C, Generation_Raw_Data!$D:$D,'AG-KIUC 2-52 (a), (c)-(f) '!P$2, Generation_Raw_Data!$A:$A, 'AG-KIUC 2-52 (a), (c)-(f) '!$B278))</f>
        <v>225</v>
      </c>
      <c r="Q278" s="8">
        <f>IF(SUMIFS(Generation_Raw_Data!$C:$C, Generation_Raw_Data!$D:$D,'AG-KIUC 2-52 (a), (c)-(f) '!Q$2, Generation_Raw_Data!$A:$A, 'AG-KIUC 2-52 (a), (c)-(f) '!$B278)&lt;0, 0, SUMIFS(Generation_Raw_Data!$C:$C, Generation_Raw_Data!$D:$D,'AG-KIUC 2-52 (a), (c)-(f) '!Q$2, Generation_Raw_Data!$A:$A, 'AG-KIUC 2-52 (a), (c)-(f) '!$B278))</f>
        <v>278.60000000000002</v>
      </c>
      <c r="R278" s="8">
        <f>IF(SUMIFS(Generation_Raw_Data!$C:$C, Generation_Raw_Data!$D:$D,'AG-KIUC 2-52 (a), (c)-(f) '!R$2, Generation_Raw_Data!$A:$A, 'AG-KIUC 2-52 (a), (c)-(f) '!$B278)&lt;0, 0, SUMIFS(Generation_Raw_Data!$C:$C, Generation_Raw_Data!$D:$D,'AG-KIUC 2-52 (a), (c)-(f) '!R$2, Generation_Raw_Data!$A:$A, 'AG-KIUC 2-52 (a), (c)-(f) '!$B278))</f>
        <v>384.3</v>
      </c>
      <c r="S278" s="8">
        <f>IF(SUMIFS(Generation_Raw_Data!$C:$C, Generation_Raw_Data!$D:$D,'AG-KIUC 2-52 (a), (c)-(f) '!S$2, Generation_Raw_Data!$A:$A, 'AG-KIUC 2-52 (a), (c)-(f) '!$B278)&lt;0, 0, SUMIFS(Generation_Raw_Data!$C:$C, Generation_Raw_Data!$D:$D,'AG-KIUC 2-52 (a), (c)-(f) '!S$2, Generation_Raw_Data!$A:$A, 'AG-KIUC 2-52 (a), (c)-(f) '!$B278))</f>
        <v>481</v>
      </c>
      <c r="T278" s="8">
        <f>IF(SUMIFS(Generation_Raw_Data!$C:$C, Generation_Raw_Data!$D:$D,'AG-KIUC 2-52 (a), (c)-(f) '!T$2, Generation_Raw_Data!$A:$A, 'AG-KIUC 2-52 (a), (c)-(f) '!$B278)&lt;0, 0, SUMIFS(Generation_Raw_Data!$C:$C, Generation_Raw_Data!$D:$D,'AG-KIUC 2-52 (a), (c)-(f) '!T$2, Generation_Raw_Data!$A:$A, 'AG-KIUC 2-52 (a), (c)-(f) '!$B278))</f>
        <v>747.7</v>
      </c>
      <c r="U278" s="8">
        <f>IF(SUMIFS(Generation_Raw_Data!$C:$C, Generation_Raw_Data!$D:$D,'AG-KIUC 2-52 (a), (c)-(f) '!U$2, Generation_Raw_Data!$A:$A, 'AG-KIUC 2-52 (a), (c)-(f) '!$B278)&lt;0, 0, SUMIFS(Generation_Raw_Data!$C:$C, Generation_Raw_Data!$D:$D,'AG-KIUC 2-52 (a), (c)-(f) '!U$2, Generation_Raw_Data!$A:$A, 'AG-KIUC 2-52 (a), (c)-(f) '!$B278))</f>
        <v>51</v>
      </c>
      <c r="V278" s="8">
        <f>IF(SUMIFS(Generation_Raw_Data!$C:$C, Generation_Raw_Data!$D:$D,'AG-KIUC 2-52 (a), (c)-(f) '!V$2, Generation_Raw_Data!$A:$A, 'AG-KIUC 2-52 (a), (c)-(f) '!$B278)&lt;0, 0, SUMIFS(Generation_Raw_Data!$C:$C, Generation_Raw_Data!$D:$D,'AG-KIUC 2-52 (a), (c)-(f) '!V$2, Generation_Raw_Data!$A:$A, 'AG-KIUC 2-52 (a), (c)-(f) '!$B278))</f>
        <v>105</v>
      </c>
      <c r="W278" s="8">
        <f>IF(SUMIFS(Generation_Raw_Data!$C:$C, Generation_Raw_Data!$D:$D,'AG-KIUC 2-52 (a), (c)-(f) '!W$2, Generation_Raw_Data!$A:$A, 'AG-KIUC 2-52 (a), (c)-(f) '!$B278)&lt;0, 0, SUMIFS(Generation_Raw_Data!$C:$C, Generation_Raw_Data!$D:$D,'AG-KIUC 2-52 (a), (c)-(f) '!W$2, Generation_Raw_Data!$A:$A, 'AG-KIUC 2-52 (a), (c)-(f) '!$B278))</f>
        <v>105</v>
      </c>
      <c r="X278" s="8">
        <f>IF(SUMIFS(Generation_Raw_Data!$C:$C, Generation_Raw_Data!$D:$D,'AG-KIUC 2-52 (a), (c)-(f) '!X$2, Generation_Raw_Data!$A:$A, 'AG-KIUC 2-52 (a), (c)-(f) '!$B278)&lt;0, 0, SUMIFS(Generation_Raw_Data!$C:$C, Generation_Raw_Data!$D:$D,'AG-KIUC 2-52 (a), (c)-(f) '!X$2, Generation_Raw_Data!$A:$A, 'AG-KIUC 2-52 (a), (c)-(f) '!$B278))</f>
        <v>50</v>
      </c>
      <c r="Y278" s="8">
        <f>IF(SUMIFS(Generation_Raw_Data!$C:$C, Generation_Raw_Data!$D:$D,'AG-KIUC 2-52 (a), (c)-(f) '!Y$2, Generation_Raw_Data!$A:$A, 'AG-KIUC 2-52 (a), (c)-(f) '!$B278)&lt;0, 0, SUMIFS(Generation_Raw_Data!$C:$C, Generation_Raw_Data!$D:$D,'AG-KIUC 2-52 (a), (c)-(f) '!Y$2, Generation_Raw_Data!$A:$A, 'AG-KIUC 2-52 (a), (c)-(f) '!$B278))</f>
        <v>0</v>
      </c>
      <c r="Z278" s="8">
        <f>IF(SUMIFS(Generation_Raw_Data!$C:$C, Generation_Raw_Data!$D:$D,'AG-KIUC 2-52 (a), (c)-(f) '!Z$2, Generation_Raw_Data!$A:$A, 'AG-KIUC 2-52 (a), (c)-(f) '!$B278)&lt;0, 0, SUMIFS(Generation_Raw_Data!$C:$C, Generation_Raw_Data!$D:$D,'AG-KIUC 2-52 (a), (c)-(f) '!Z$2, Generation_Raw_Data!$A:$A, 'AG-KIUC 2-52 (a), (c)-(f) '!$B278))</f>
        <v>0</v>
      </c>
      <c r="AA278" s="8">
        <f>IF(SUMIFS(Generation_Raw_Data!$C:$C, Generation_Raw_Data!$D:$D,'AG-KIUC 2-52 (a), (c)-(f) '!AA$2, Generation_Raw_Data!$A:$A, 'AG-KIUC 2-52 (a), (c)-(f) '!$B278)&lt;0, 0, SUMIFS(Generation_Raw_Data!$C:$C, Generation_Raw_Data!$D:$D,'AG-KIUC 2-52 (a), (c)-(f) '!AA$2, Generation_Raw_Data!$A:$A, 'AG-KIUC 2-52 (a), (c)-(f) '!$B278))</f>
        <v>0</v>
      </c>
      <c r="AB278" s="8">
        <f>IF(SUMIFS(Generation_Raw_Data!$C:$C, Generation_Raw_Data!$D:$D,'AG-KIUC 2-52 (a), (c)-(f) '!AB$2, Generation_Raw_Data!$A:$A, 'AG-KIUC 2-52 (a), (c)-(f) '!$B278)&lt;0, 0, SUMIFS(Generation_Raw_Data!$C:$C, Generation_Raw_Data!$D:$D,'AG-KIUC 2-52 (a), (c)-(f) '!AB$2, Generation_Raw_Data!$A:$A, 'AG-KIUC 2-52 (a), (c)-(f) '!$B278))</f>
        <v>95.5077</v>
      </c>
      <c r="AC278" s="8">
        <f>IF(SUMIFS(Generation_Raw_Data!$C:$C, Generation_Raw_Data!$D:$D,'AG-KIUC 2-52 (a), (c)-(f) '!AC$2, Generation_Raw_Data!$A:$A, 'AG-KIUC 2-52 (a), (c)-(f) '!$B278)&lt;0, 0, SUMIFS(Generation_Raw_Data!$C:$C, Generation_Raw_Data!$D:$D,'AG-KIUC 2-52 (a), (c)-(f) '!AC$2, Generation_Raw_Data!$A:$A, 'AG-KIUC 2-52 (a), (c)-(f) '!$B278))</f>
        <v>125.35380000000001</v>
      </c>
      <c r="AD278" s="8">
        <f>IF(SUMIFS(Generation_Raw_Data!$C:$C, Generation_Raw_Data!$D:$D,'AG-KIUC 2-52 (a), (c)-(f) '!AD$2, Generation_Raw_Data!$A:$A, 'AG-KIUC 2-52 (a), (c)-(f) '!$B278)&lt;0, 0, SUMIFS(Generation_Raw_Data!$C:$C, Generation_Raw_Data!$D:$D,'AG-KIUC 2-52 (a), (c)-(f) '!AD$2, Generation_Raw_Data!$A:$A, 'AG-KIUC 2-52 (a), (c)-(f) '!$B278))</f>
        <v>89.538499999999999</v>
      </c>
      <c r="AE278" s="8">
        <f>IF(SUMIFS(Generation_Raw_Data!$C:$C, Generation_Raw_Data!$D:$D,'AG-KIUC 2-52 (a), (c)-(f) '!AE$2, Generation_Raw_Data!$A:$A, 'AG-KIUC 2-52 (a), (c)-(f) '!$B278)&lt;0, 0, SUMIFS(Generation_Raw_Data!$C:$C, Generation_Raw_Data!$D:$D,'AG-KIUC 2-52 (a), (c)-(f) '!AE$2, Generation_Raw_Data!$A:$A, 'AG-KIUC 2-52 (a), (c)-(f) '!$B278))</f>
        <v>89.538499999999999</v>
      </c>
      <c r="AF278" s="8">
        <f>IF(SUMIFS(Generation_Raw_Data!$C:$C, Generation_Raw_Data!$D:$D,'AG-KIUC 2-52 (a), (c)-(f) '!AF$2, Generation_Raw_Data!$A:$A, 'AG-KIUC 2-52 (a), (c)-(f) '!$B278)&lt;0, 0, SUMIFS(Generation_Raw_Data!$C:$C, Generation_Raw_Data!$D:$D,'AG-KIUC 2-52 (a), (c)-(f) '!AF$2, Generation_Raw_Data!$A:$A, 'AG-KIUC 2-52 (a), (c)-(f) '!$B278))</f>
        <v>91.528199999999998</v>
      </c>
      <c r="AG278" s="8">
        <f>IF(SUMIFS(Generation_Raw_Data!$C:$C, Generation_Raw_Data!$D:$D,'AG-KIUC 2-52 (a), (c)-(f) '!AG$2, Generation_Raw_Data!$A:$A, 'AG-KIUC 2-52 (a), (c)-(f) '!$B278)&lt;0, 0, SUMIFS(Generation_Raw_Data!$C:$C, Generation_Raw_Data!$D:$D,'AG-KIUC 2-52 (a), (c)-(f) '!AG$2, Generation_Raw_Data!$A:$A, 'AG-KIUC 2-52 (a), (c)-(f) '!$B278))</f>
        <v>90.533299999999997</v>
      </c>
      <c r="AH278" s="8">
        <f>IF(SUMIFS(Generation_Raw_Data!$C:$C, Generation_Raw_Data!$D:$D,'AG-KIUC 2-52 (a), (c)-(f) '!AH$2, Generation_Raw_Data!$A:$A, 'AG-KIUC 2-52 (a), (c)-(f) '!$B278)&lt;0, 0, SUMIFS(Generation_Raw_Data!$C:$C, Generation_Raw_Data!$D:$D,'AG-KIUC 2-52 (a), (c)-(f) '!AH$2, Generation_Raw_Data!$A:$A, 'AG-KIUC 2-52 (a), (c)-(f) '!$B278))</f>
        <v>0</v>
      </c>
      <c r="AI278" s="8">
        <f>IF(SUMIFS(Generation_Raw_Data!$C:$C, Generation_Raw_Data!$D:$D,'AG-KIUC 2-52 (a), (c)-(f) '!AI$2, Generation_Raw_Data!$A:$A, 'AG-KIUC 2-52 (a), (c)-(f) '!$B278)&lt;0, 0, SUMIFS(Generation_Raw_Data!$C:$C, Generation_Raw_Data!$D:$D,'AG-KIUC 2-52 (a), (c)-(f) '!AI$2, Generation_Raw_Data!$A:$A, 'AG-KIUC 2-52 (a), (c)-(f) '!$B278))</f>
        <v>66.599999999999994</v>
      </c>
      <c r="AJ278" s="8">
        <f>IF(SUMIFS(Generation_Raw_Data!$C:$C, Generation_Raw_Data!$D:$D,'AG-KIUC 2-52 (a), (c)-(f) '!AJ$2, Generation_Raw_Data!$A:$A, 'AG-KIUC 2-52 (a), (c)-(f) '!$B278)&lt;0, 0, SUMIFS(Generation_Raw_Data!$C:$C, Generation_Raw_Data!$D:$D,'AG-KIUC 2-52 (a), (c)-(f) '!AJ$2, Generation_Raw_Data!$A:$A, 'AG-KIUC 2-52 (a), (c)-(f) '!$B278))</f>
        <v>0</v>
      </c>
      <c r="AK278" s="8">
        <f>IF(SUMIFS(Generation_Raw_Data!$C:$C, Generation_Raw_Data!$D:$D,'AG-KIUC 2-52 (a), (c)-(f) '!AK$2, Generation_Raw_Data!$A:$A, 'AG-KIUC 2-52 (a), (c)-(f) '!$B278)&lt;0, 0, SUMIFS(Generation_Raw_Data!$C:$C, Generation_Raw_Data!$D:$D,'AG-KIUC 2-52 (a), (c)-(f) '!AK$2, Generation_Raw_Data!$A:$A, 'AG-KIUC 2-52 (a), (c)-(f) '!$B278))</f>
        <v>0</v>
      </c>
      <c r="AL278" s="8">
        <f>IF(SUMIFS(Generation_Raw_Data!$C:$C, Generation_Raw_Data!$D:$D,'AG-KIUC 2-52 (a), (c)-(f) '!AL$2, Generation_Raw_Data!$A:$A, 'AG-KIUC 2-52 (a), (c)-(f) '!$B278)&lt;0, 0, SUMIFS(Generation_Raw_Data!$C:$C, Generation_Raw_Data!$D:$D,'AG-KIUC 2-52 (a), (c)-(f) '!AL$2, Generation_Raw_Data!$A:$A, 'AG-KIUC 2-52 (a), (c)-(f) '!$B278))</f>
        <v>18</v>
      </c>
      <c r="AM278" s="8">
        <f>IF(SUMIFS(Generation_Raw_Data!$C:$C, Generation_Raw_Data!$D:$D,'AG-KIUC 2-52 (a), (c)-(f) '!AM$2, Generation_Raw_Data!$A:$A, 'AG-KIUC 2-52 (a), (c)-(f) '!$B278)&lt;0, 0, SUMIFS(Generation_Raw_Data!$C:$C, Generation_Raw_Data!$D:$D,'AG-KIUC 2-52 (a), (c)-(f) '!AM$2, Generation_Raw_Data!$A:$A, 'AG-KIUC 2-52 (a), (c)-(f) '!$B278))</f>
        <v>0</v>
      </c>
      <c r="AN278" s="8">
        <f>IF(SUMIFS(Generation_Raw_Data!$C:$C, Generation_Raw_Data!$D:$D,'AG-KIUC 2-52 (a), (c)-(f) '!AN$2, Generation_Raw_Data!$A:$A, 'AG-KIUC 2-52 (a), (c)-(f) '!$B278)&lt;0, 0, SUMIFS(Generation_Raw_Data!$C:$C, Generation_Raw_Data!$D:$D,'AG-KIUC 2-52 (a), (c)-(f) '!AN$2, Generation_Raw_Data!$A:$A, 'AG-KIUC 2-52 (a), (c)-(f) '!$B278))</f>
        <v>0</v>
      </c>
    </row>
    <row r="279" spans="1:40" x14ac:dyDescent="0.35">
      <c r="A279" s="1">
        <v>36</v>
      </c>
      <c r="B279" s="2">
        <v>45307.333333333336</v>
      </c>
      <c r="C279" s="16">
        <f>SUMIF(Marginal_Cost_Raw_Data!$A:$A, 'AG-KIUC 2-52 (a), (c)-(f) '!$B279, Marginal_Cost_Raw_Data!$B:$B)</f>
        <v>22.507870939670138</v>
      </c>
      <c r="D279" s="17">
        <f>SUMIFS(CTS_Raw_Data!$C:$C, CTS_Raw_Data!$B:$B, "S", CTS_Raw_Data!$A:$A, 'AG-KIUC 2-52 (a), (c)-(f) '!$B279)</f>
        <v>0</v>
      </c>
      <c r="E279" s="7">
        <f>IFERROR(SUMIFS(CTS_Raw_Data!$D:$D, CTS_Raw_Data!$B:$B, "S", CTS_Raw_Data!$A:$A, 'AG-KIUC 2-52 (a), (c)-(f) '!$B279)/'AG-KIUC 2-52 (a), (c)-(f) '!$D279,0)</f>
        <v>0</v>
      </c>
      <c r="F279" s="14">
        <f>SUMIFS(CTS_Raw_Data!$C:$C, CTS_Raw_Data!$B:$B, "B", CTS_Raw_Data!$A:$A, 'AG-KIUC 2-52 (a), (c)-(f) '!$B279)</f>
        <v>0</v>
      </c>
      <c r="G279" s="7">
        <f>IFERROR(SUMIFS(CTS_Raw_Data!$D:$D, CTS_Raw_Data!$B:$B, "B", CTS_Raw_Data!$A:$A, 'AG-KIUC 2-52 (a), (c)-(f) '!$B279)/'AG-KIUC 2-52 (a), (c)-(f) '!$F279,0)</f>
        <v>0</v>
      </c>
      <c r="H279" s="19">
        <f>SUMIF(ACE_Raw_Data!$A:$A, 'AG-KIUC 2-52 (a), (c)-(f) '!$B279, ACE_Raw_Data!$B:$B)</f>
        <v>1.0085770850380262</v>
      </c>
      <c r="I279" s="21">
        <f>IF(SUMIFS(Generation_Raw_Data!$C:$C, Generation_Raw_Data!$D:$D,'AG-KIUC 2-52 (a), (c)-(f) '!I$2, Generation_Raw_Data!$A:$A, 'AG-KIUC 2-52 (a), (c)-(f) '!$B279)&lt;0, 0, SUMIFS(Generation_Raw_Data!$C:$C, Generation_Raw_Data!$D:$D,'AG-KIUC 2-52 (a), (c)-(f) '!I$2, Generation_Raw_Data!$A:$A, 'AG-KIUC 2-52 (a), (c)-(f) '!$B279))</f>
        <v>142</v>
      </c>
      <c r="J279" s="8">
        <f>IF(SUMIFS(Generation_Raw_Data!$C:$C, Generation_Raw_Data!$D:$D,'AG-KIUC 2-52 (a), (c)-(f) '!J$2, Generation_Raw_Data!$A:$A, 'AG-KIUC 2-52 (a), (c)-(f) '!$B279)&lt;0, 0, SUMIFS(Generation_Raw_Data!$C:$C, Generation_Raw_Data!$D:$D,'AG-KIUC 2-52 (a), (c)-(f) '!J$2, Generation_Raw_Data!$A:$A, 'AG-KIUC 2-52 (a), (c)-(f) '!$B279))</f>
        <v>340.7</v>
      </c>
      <c r="K279" s="8">
        <f>IF(SUMIFS(Generation_Raw_Data!$C:$C, Generation_Raw_Data!$D:$D,'AG-KIUC 2-52 (a), (c)-(f) '!K$2, Generation_Raw_Data!$A:$A, 'AG-KIUC 2-52 (a), (c)-(f) '!$B279)&lt;0, 0, SUMIFS(Generation_Raw_Data!$C:$C, Generation_Raw_Data!$D:$D,'AG-KIUC 2-52 (a), (c)-(f) '!K$2, Generation_Raw_Data!$A:$A, 'AG-KIUC 2-52 (a), (c)-(f) '!$B279))</f>
        <v>461.75</v>
      </c>
      <c r="L279" s="8">
        <f>IF(SUMIFS(Generation_Raw_Data!$C:$C, Generation_Raw_Data!$D:$D,'AG-KIUC 2-52 (a), (c)-(f) '!L$2, Generation_Raw_Data!$A:$A, 'AG-KIUC 2-52 (a), (c)-(f) '!$B279)&lt;0, 0, SUMIFS(Generation_Raw_Data!$C:$C, Generation_Raw_Data!$D:$D,'AG-KIUC 2-52 (a), (c)-(f) '!L$2, Generation_Raw_Data!$A:$A, 'AG-KIUC 2-52 (a), (c)-(f) '!$B279))</f>
        <v>374.75</v>
      </c>
      <c r="M279" s="8">
        <f>IF(SUMIFS(Generation_Raw_Data!$C:$C, Generation_Raw_Data!$D:$D,'AG-KIUC 2-52 (a), (c)-(f) '!M$2, Generation_Raw_Data!$A:$A, 'AG-KIUC 2-52 (a), (c)-(f) '!$B279)&lt;0, 0, SUMIFS(Generation_Raw_Data!$C:$C, Generation_Raw_Data!$D:$D,'AG-KIUC 2-52 (a), (c)-(f) '!M$2, Generation_Raw_Data!$A:$A, 'AG-KIUC 2-52 (a), (c)-(f) '!$B279))</f>
        <v>378.75</v>
      </c>
      <c r="N279" s="8">
        <f>IF(SUMIFS(Generation_Raw_Data!$C:$C, Generation_Raw_Data!$D:$D,'AG-KIUC 2-52 (a), (c)-(f) '!N$2, Generation_Raw_Data!$A:$A, 'AG-KIUC 2-52 (a), (c)-(f) '!$B279)&lt;0, 0, SUMIFS(Generation_Raw_Data!$C:$C, Generation_Raw_Data!$D:$D,'AG-KIUC 2-52 (a), (c)-(f) '!N$2, Generation_Raw_Data!$A:$A, 'AG-KIUC 2-52 (a), (c)-(f) '!$B279))</f>
        <v>350.75</v>
      </c>
      <c r="O279" s="8">
        <f>IF(SUMIFS(Generation_Raw_Data!$C:$C, Generation_Raw_Data!$D:$D,'AG-KIUC 2-52 (a), (c)-(f) '!O$2, Generation_Raw_Data!$A:$A, 'AG-KIUC 2-52 (a), (c)-(f) '!$B279)&lt;0, 0, SUMIFS(Generation_Raw_Data!$C:$C, Generation_Raw_Data!$D:$D,'AG-KIUC 2-52 (a), (c)-(f) '!O$2, Generation_Raw_Data!$A:$A, 'AG-KIUC 2-52 (a), (c)-(f) '!$B279))</f>
        <v>265.39999999999998</v>
      </c>
      <c r="P279" s="8">
        <f>IF(SUMIFS(Generation_Raw_Data!$C:$C, Generation_Raw_Data!$D:$D,'AG-KIUC 2-52 (a), (c)-(f) '!P$2, Generation_Raw_Data!$A:$A, 'AG-KIUC 2-52 (a), (c)-(f) '!$B279)&lt;0, 0, SUMIFS(Generation_Raw_Data!$C:$C, Generation_Raw_Data!$D:$D,'AG-KIUC 2-52 (a), (c)-(f) '!P$2, Generation_Raw_Data!$A:$A, 'AG-KIUC 2-52 (a), (c)-(f) '!$B279))</f>
        <v>266.8</v>
      </c>
      <c r="Q279" s="8">
        <f>IF(SUMIFS(Generation_Raw_Data!$C:$C, Generation_Raw_Data!$D:$D,'AG-KIUC 2-52 (a), (c)-(f) '!Q$2, Generation_Raw_Data!$A:$A, 'AG-KIUC 2-52 (a), (c)-(f) '!$B279)&lt;0, 0, SUMIFS(Generation_Raw_Data!$C:$C, Generation_Raw_Data!$D:$D,'AG-KIUC 2-52 (a), (c)-(f) '!Q$2, Generation_Raw_Data!$A:$A, 'AG-KIUC 2-52 (a), (c)-(f) '!$B279))</f>
        <v>367.1</v>
      </c>
      <c r="R279" s="8">
        <f>IF(SUMIFS(Generation_Raw_Data!$C:$C, Generation_Raw_Data!$D:$D,'AG-KIUC 2-52 (a), (c)-(f) '!R$2, Generation_Raw_Data!$A:$A, 'AG-KIUC 2-52 (a), (c)-(f) '!$B279)&lt;0, 0, SUMIFS(Generation_Raw_Data!$C:$C, Generation_Raw_Data!$D:$D,'AG-KIUC 2-52 (a), (c)-(f) '!R$2, Generation_Raw_Data!$A:$A, 'AG-KIUC 2-52 (a), (c)-(f) '!$B279))</f>
        <v>465.8</v>
      </c>
      <c r="S279" s="8">
        <f>IF(SUMIFS(Generation_Raw_Data!$C:$C, Generation_Raw_Data!$D:$D,'AG-KIUC 2-52 (a), (c)-(f) '!S$2, Generation_Raw_Data!$A:$A, 'AG-KIUC 2-52 (a), (c)-(f) '!$B279)&lt;0, 0, SUMIFS(Generation_Raw_Data!$C:$C, Generation_Raw_Data!$D:$D,'AG-KIUC 2-52 (a), (c)-(f) '!S$2, Generation_Raw_Data!$A:$A, 'AG-KIUC 2-52 (a), (c)-(f) '!$B279))</f>
        <v>457.8</v>
      </c>
      <c r="T279" s="8">
        <f>IF(SUMIFS(Generation_Raw_Data!$C:$C, Generation_Raw_Data!$D:$D,'AG-KIUC 2-52 (a), (c)-(f) '!T$2, Generation_Raw_Data!$A:$A, 'AG-KIUC 2-52 (a), (c)-(f) '!$B279)&lt;0, 0, SUMIFS(Generation_Raw_Data!$C:$C, Generation_Raw_Data!$D:$D,'AG-KIUC 2-52 (a), (c)-(f) '!T$2, Generation_Raw_Data!$A:$A, 'AG-KIUC 2-52 (a), (c)-(f) '!$B279))</f>
        <v>748.5</v>
      </c>
      <c r="U279" s="8">
        <f>IF(SUMIFS(Generation_Raw_Data!$C:$C, Generation_Raw_Data!$D:$D,'AG-KIUC 2-52 (a), (c)-(f) '!U$2, Generation_Raw_Data!$A:$A, 'AG-KIUC 2-52 (a), (c)-(f) '!$B279)&lt;0, 0, SUMIFS(Generation_Raw_Data!$C:$C, Generation_Raw_Data!$D:$D,'AG-KIUC 2-52 (a), (c)-(f) '!U$2, Generation_Raw_Data!$A:$A, 'AG-KIUC 2-52 (a), (c)-(f) '!$B279))</f>
        <v>125</v>
      </c>
      <c r="V279" s="8">
        <f>IF(SUMIFS(Generation_Raw_Data!$C:$C, Generation_Raw_Data!$D:$D,'AG-KIUC 2-52 (a), (c)-(f) '!V$2, Generation_Raw_Data!$A:$A, 'AG-KIUC 2-52 (a), (c)-(f) '!$B279)&lt;0, 0, SUMIFS(Generation_Raw_Data!$C:$C, Generation_Raw_Data!$D:$D,'AG-KIUC 2-52 (a), (c)-(f) '!V$2, Generation_Raw_Data!$A:$A, 'AG-KIUC 2-52 (a), (c)-(f) '!$B279))</f>
        <v>165</v>
      </c>
      <c r="W279" s="8">
        <f>IF(SUMIFS(Generation_Raw_Data!$C:$C, Generation_Raw_Data!$D:$D,'AG-KIUC 2-52 (a), (c)-(f) '!W$2, Generation_Raw_Data!$A:$A, 'AG-KIUC 2-52 (a), (c)-(f) '!$B279)&lt;0, 0, SUMIFS(Generation_Raw_Data!$C:$C, Generation_Raw_Data!$D:$D,'AG-KIUC 2-52 (a), (c)-(f) '!W$2, Generation_Raw_Data!$A:$A, 'AG-KIUC 2-52 (a), (c)-(f) '!$B279))</f>
        <v>164</v>
      </c>
      <c r="X279" s="8">
        <f>IF(SUMIFS(Generation_Raw_Data!$C:$C, Generation_Raw_Data!$D:$D,'AG-KIUC 2-52 (a), (c)-(f) '!X$2, Generation_Raw_Data!$A:$A, 'AG-KIUC 2-52 (a), (c)-(f) '!$B279)&lt;0, 0, SUMIFS(Generation_Raw_Data!$C:$C, Generation_Raw_Data!$D:$D,'AG-KIUC 2-52 (a), (c)-(f) '!X$2, Generation_Raw_Data!$A:$A, 'AG-KIUC 2-52 (a), (c)-(f) '!$B279))</f>
        <v>118</v>
      </c>
      <c r="Y279" s="8">
        <f>IF(SUMIFS(Generation_Raw_Data!$C:$C, Generation_Raw_Data!$D:$D,'AG-KIUC 2-52 (a), (c)-(f) '!Y$2, Generation_Raw_Data!$A:$A, 'AG-KIUC 2-52 (a), (c)-(f) '!$B279)&lt;0, 0, SUMIFS(Generation_Raw_Data!$C:$C, Generation_Raw_Data!$D:$D,'AG-KIUC 2-52 (a), (c)-(f) '!Y$2, Generation_Raw_Data!$A:$A, 'AG-KIUC 2-52 (a), (c)-(f) '!$B279))</f>
        <v>0</v>
      </c>
      <c r="Z279" s="8">
        <f>IF(SUMIFS(Generation_Raw_Data!$C:$C, Generation_Raw_Data!$D:$D,'AG-KIUC 2-52 (a), (c)-(f) '!Z$2, Generation_Raw_Data!$A:$A, 'AG-KIUC 2-52 (a), (c)-(f) '!$B279)&lt;0, 0, SUMIFS(Generation_Raw_Data!$C:$C, Generation_Raw_Data!$D:$D,'AG-KIUC 2-52 (a), (c)-(f) '!Z$2, Generation_Raw_Data!$A:$A, 'AG-KIUC 2-52 (a), (c)-(f) '!$B279))</f>
        <v>0</v>
      </c>
      <c r="AA279" s="8">
        <f>IF(SUMIFS(Generation_Raw_Data!$C:$C, Generation_Raw_Data!$D:$D,'AG-KIUC 2-52 (a), (c)-(f) '!AA$2, Generation_Raw_Data!$A:$A, 'AG-KIUC 2-52 (a), (c)-(f) '!$B279)&lt;0, 0, SUMIFS(Generation_Raw_Data!$C:$C, Generation_Raw_Data!$D:$D,'AG-KIUC 2-52 (a), (c)-(f) '!AA$2, Generation_Raw_Data!$A:$A, 'AG-KIUC 2-52 (a), (c)-(f) '!$B279))</f>
        <v>0</v>
      </c>
      <c r="AB279" s="8">
        <f>IF(SUMIFS(Generation_Raw_Data!$C:$C, Generation_Raw_Data!$D:$D,'AG-KIUC 2-52 (a), (c)-(f) '!AB$2, Generation_Raw_Data!$A:$A, 'AG-KIUC 2-52 (a), (c)-(f) '!$B279)&lt;0, 0, SUMIFS(Generation_Raw_Data!$C:$C, Generation_Raw_Data!$D:$D,'AG-KIUC 2-52 (a), (c)-(f) '!AB$2, Generation_Raw_Data!$A:$A, 'AG-KIUC 2-52 (a), (c)-(f) '!$B279))</f>
        <v>95.345799999999997</v>
      </c>
      <c r="AC279" s="8">
        <f>IF(SUMIFS(Generation_Raw_Data!$C:$C, Generation_Raw_Data!$D:$D,'AG-KIUC 2-52 (a), (c)-(f) '!AC$2, Generation_Raw_Data!$A:$A, 'AG-KIUC 2-52 (a), (c)-(f) '!$B279)&lt;0, 0, SUMIFS(Generation_Raw_Data!$C:$C, Generation_Raw_Data!$D:$D,'AG-KIUC 2-52 (a), (c)-(f) '!AC$2, Generation_Raw_Data!$A:$A, 'AG-KIUC 2-52 (a), (c)-(f) '!$B279))</f>
        <v>125.1414</v>
      </c>
      <c r="AD279" s="8">
        <f>IF(SUMIFS(Generation_Raw_Data!$C:$C, Generation_Raw_Data!$D:$D,'AG-KIUC 2-52 (a), (c)-(f) '!AD$2, Generation_Raw_Data!$A:$A, 'AG-KIUC 2-52 (a), (c)-(f) '!$B279)&lt;0, 0, SUMIFS(Generation_Raw_Data!$C:$C, Generation_Raw_Data!$D:$D,'AG-KIUC 2-52 (a), (c)-(f) '!AD$2, Generation_Raw_Data!$A:$A, 'AG-KIUC 2-52 (a), (c)-(f) '!$B279))</f>
        <v>90.379900000000006</v>
      </c>
      <c r="AE279" s="8">
        <f>IF(SUMIFS(Generation_Raw_Data!$C:$C, Generation_Raw_Data!$D:$D,'AG-KIUC 2-52 (a), (c)-(f) '!AE$2, Generation_Raw_Data!$A:$A, 'AG-KIUC 2-52 (a), (c)-(f) '!$B279)&lt;0, 0, SUMIFS(Generation_Raw_Data!$C:$C, Generation_Raw_Data!$D:$D,'AG-KIUC 2-52 (a), (c)-(f) '!AE$2, Generation_Raw_Data!$A:$A, 'AG-KIUC 2-52 (a), (c)-(f) '!$B279))</f>
        <v>90.379900000000006</v>
      </c>
      <c r="AF279" s="8">
        <f>IF(SUMIFS(Generation_Raw_Data!$C:$C, Generation_Raw_Data!$D:$D,'AG-KIUC 2-52 (a), (c)-(f) '!AF$2, Generation_Raw_Data!$A:$A, 'AG-KIUC 2-52 (a), (c)-(f) '!$B279)&lt;0, 0, SUMIFS(Generation_Raw_Data!$C:$C, Generation_Raw_Data!$D:$D,'AG-KIUC 2-52 (a), (c)-(f) '!AF$2, Generation_Raw_Data!$A:$A, 'AG-KIUC 2-52 (a), (c)-(f) '!$B279))</f>
        <v>91.373099999999994</v>
      </c>
      <c r="AG279" s="8">
        <f>IF(SUMIFS(Generation_Raw_Data!$C:$C, Generation_Raw_Data!$D:$D,'AG-KIUC 2-52 (a), (c)-(f) '!AG$2, Generation_Raw_Data!$A:$A, 'AG-KIUC 2-52 (a), (c)-(f) '!$B279)&lt;0, 0, SUMIFS(Generation_Raw_Data!$C:$C, Generation_Raw_Data!$D:$D,'AG-KIUC 2-52 (a), (c)-(f) '!AG$2, Generation_Raw_Data!$A:$A, 'AG-KIUC 2-52 (a), (c)-(f) '!$B279))</f>
        <v>90.379900000000006</v>
      </c>
      <c r="AH279" s="8">
        <f>IF(SUMIFS(Generation_Raw_Data!$C:$C, Generation_Raw_Data!$D:$D,'AG-KIUC 2-52 (a), (c)-(f) '!AH$2, Generation_Raw_Data!$A:$A, 'AG-KIUC 2-52 (a), (c)-(f) '!$B279)&lt;0, 0, SUMIFS(Generation_Raw_Data!$C:$C, Generation_Raw_Data!$D:$D,'AG-KIUC 2-52 (a), (c)-(f) '!AH$2, Generation_Raw_Data!$A:$A, 'AG-KIUC 2-52 (a), (c)-(f) '!$B279))</f>
        <v>0</v>
      </c>
      <c r="AI279" s="8">
        <f>IF(SUMIFS(Generation_Raw_Data!$C:$C, Generation_Raw_Data!$D:$D,'AG-KIUC 2-52 (a), (c)-(f) '!AI$2, Generation_Raw_Data!$A:$A, 'AG-KIUC 2-52 (a), (c)-(f) '!$B279)&lt;0, 0, SUMIFS(Generation_Raw_Data!$C:$C, Generation_Raw_Data!$D:$D,'AG-KIUC 2-52 (a), (c)-(f) '!AI$2, Generation_Raw_Data!$A:$A, 'AG-KIUC 2-52 (a), (c)-(f) '!$B279))</f>
        <v>67.599999999999994</v>
      </c>
      <c r="AJ279" s="8">
        <f>IF(SUMIFS(Generation_Raw_Data!$C:$C, Generation_Raw_Data!$D:$D,'AG-KIUC 2-52 (a), (c)-(f) '!AJ$2, Generation_Raw_Data!$A:$A, 'AG-KIUC 2-52 (a), (c)-(f) '!$B279)&lt;0, 0, SUMIFS(Generation_Raw_Data!$C:$C, Generation_Raw_Data!$D:$D,'AG-KIUC 2-52 (a), (c)-(f) '!AJ$2, Generation_Raw_Data!$A:$A, 'AG-KIUC 2-52 (a), (c)-(f) '!$B279))</f>
        <v>0</v>
      </c>
      <c r="AK279" s="8">
        <f>IF(SUMIFS(Generation_Raw_Data!$C:$C, Generation_Raw_Data!$D:$D,'AG-KIUC 2-52 (a), (c)-(f) '!AK$2, Generation_Raw_Data!$A:$A, 'AG-KIUC 2-52 (a), (c)-(f) '!$B279)&lt;0, 0, SUMIFS(Generation_Raw_Data!$C:$C, Generation_Raw_Data!$D:$D,'AG-KIUC 2-52 (a), (c)-(f) '!AK$2, Generation_Raw_Data!$A:$A, 'AG-KIUC 2-52 (a), (c)-(f) '!$B279))</f>
        <v>0</v>
      </c>
      <c r="AL279" s="8">
        <f>IF(SUMIFS(Generation_Raw_Data!$C:$C, Generation_Raw_Data!$D:$D,'AG-KIUC 2-52 (a), (c)-(f) '!AL$2, Generation_Raw_Data!$A:$A, 'AG-KIUC 2-52 (a), (c)-(f) '!$B279)&lt;0, 0, SUMIFS(Generation_Raw_Data!$C:$C, Generation_Raw_Data!$D:$D,'AG-KIUC 2-52 (a), (c)-(f) '!AL$2, Generation_Raw_Data!$A:$A, 'AG-KIUC 2-52 (a), (c)-(f) '!$B279))</f>
        <v>17</v>
      </c>
      <c r="AM279" s="8">
        <f>IF(SUMIFS(Generation_Raw_Data!$C:$C, Generation_Raw_Data!$D:$D,'AG-KIUC 2-52 (a), (c)-(f) '!AM$2, Generation_Raw_Data!$A:$A, 'AG-KIUC 2-52 (a), (c)-(f) '!$B279)&lt;0, 0, SUMIFS(Generation_Raw_Data!$C:$C, Generation_Raw_Data!$D:$D,'AG-KIUC 2-52 (a), (c)-(f) '!AM$2, Generation_Raw_Data!$A:$A, 'AG-KIUC 2-52 (a), (c)-(f) '!$B279))</f>
        <v>0</v>
      </c>
      <c r="AN279" s="8">
        <f>IF(SUMIFS(Generation_Raw_Data!$C:$C, Generation_Raw_Data!$D:$D,'AG-KIUC 2-52 (a), (c)-(f) '!AN$2, Generation_Raw_Data!$A:$A, 'AG-KIUC 2-52 (a), (c)-(f) '!$B279)&lt;0, 0, SUMIFS(Generation_Raw_Data!$C:$C, Generation_Raw_Data!$D:$D,'AG-KIUC 2-52 (a), (c)-(f) '!AN$2, Generation_Raw_Data!$A:$A, 'AG-KIUC 2-52 (a), (c)-(f) '!$B279))</f>
        <v>0</v>
      </c>
    </row>
    <row r="280" spans="1:40" x14ac:dyDescent="0.35">
      <c r="A280" s="1">
        <v>36</v>
      </c>
      <c r="B280" s="2">
        <v>45307.375</v>
      </c>
      <c r="C280" s="16">
        <f>SUMIF(Marginal_Cost_Raw_Data!$A:$A, 'AG-KIUC 2-52 (a), (c)-(f) '!$B280, Marginal_Cost_Raw_Data!$B:$B)</f>
        <v>22.878583312717016</v>
      </c>
      <c r="D280" s="17">
        <f>SUMIFS(CTS_Raw_Data!$C:$C, CTS_Raw_Data!$B:$B, "S", CTS_Raw_Data!$A:$A, 'AG-KIUC 2-52 (a), (c)-(f) '!$B280)</f>
        <v>0</v>
      </c>
      <c r="E280" s="7">
        <f>IFERROR(SUMIFS(CTS_Raw_Data!$D:$D, CTS_Raw_Data!$B:$B, "S", CTS_Raw_Data!$A:$A, 'AG-KIUC 2-52 (a), (c)-(f) '!$B280)/'AG-KIUC 2-52 (a), (c)-(f) '!$D280,0)</f>
        <v>0</v>
      </c>
      <c r="F280" s="14">
        <f>SUMIFS(CTS_Raw_Data!$C:$C, CTS_Raw_Data!$B:$B, "B", CTS_Raw_Data!$A:$A, 'AG-KIUC 2-52 (a), (c)-(f) '!$B280)</f>
        <v>0</v>
      </c>
      <c r="G280" s="7">
        <f>IFERROR(SUMIFS(CTS_Raw_Data!$D:$D, CTS_Raw_Data!$B:$B, "B", CTS_Raw_Data!$A:$A, 'AG-KIUC 2-52 (a), (c)-(f) '!$B280)/'AG-KIUC 2-52 (a), (c)-(f) '!$F280,0)</f>
        <v>0</v>
      </c>
      <c r="H280" s="19">
        <f>SUMIF(ACE_Raw_Data!$A:$A, 'AG-KIUC 2-52 (a), (c)-(f) '!$B280, ACE_Raw_Data!$B:$B)</f>
        <v>3.012339432073964</v>
      </c>
      <c r="I280" s="21">
        <f>IF(SUMIFS(Generation_Raw_Data!$C:$C, Generation_Raw_Data!$D:$D,'AG-KIUC 2-52 (a), (c)-(f) '!I$2, Generation_Raw_Data!$A:$A, 'AG-KIUC 2-52 (a), (c)-(f) '!$B280)&lt;0, 0, SUMIFS(Generation_Raw_Data!$C:$C, Generation_Raw_Data!$D:$D,'AG-KIUC 2-52 (a), (c)-(f) '!I$2, Generation_Raw_Data!$A:$A, 'AG-KIUC 2-52 (a), (c)-(f) '!$B280))</f>
        <v>142</v>
      </c>
      <c r="J280" s="8">
        <f>IF(SUMIFS(Generation_Raw_Data!$C:$C, Generation_Raw_Data!$D:$D,'AG-KIUC 2-52 (a), (c)-(f) '!J$2, Generation_Raw_Data!$A:$A, 'AG-KIUC 2-52 (a), (c)-(f) '!$B280)&lt;0, 0, SUMIFS(Generation_Raw_Data!$C:$C, Generation_Raw_Data!$D:$D,'AG-KIUC 2-52 (a), (c)-(f) '!J$2, Generation_Raw_Data!$A:$A, 'AG-KIUC 2-52 (a), (c)-(f) '!$B280))</f>
        <v>340.2</v>
      </c>
      <c r="K280" s="8">
        <f>IF(SUMIFS(Generation_Raw_Data!$C:$C, Generation_Raw_Data!$D:$D,'AG-KIUC 2-52 (a), (c)-(f) '!K$2, Generation_Raw_Data!$A:$A, 'AG-KIUC 2-52 (a), (c)-(f) '!$B280)&lt;0, 0, SUMIFS(Generation_Raw_Data!$C:$C, Generation_Raw_Data!$D:$D,'AG-KIUC 2-52 (a), (c)-(f) '!K$2, Generation_Raw_Data!$A:$A, 'AG-KIUC 2-52 (a), (c)-(f) '!$B280))</f>
        <v>482</v>
      </c>
      <c r="L280" s="8">
        <f>IF(SUMIFS(Generation_Raw_Data!$C:$C, Generation_Raw_Data!$D:$D,'AG-KIUC 2-52 (a), (c)-(f) '!L$2, Generation_Raw_Data!$A:$A, 'AG-KIUC 2-52 (a), (c)-(f) '!$B280)&lt;0, 0, SUMIFS(Generation_Raw_Data!$C:$C, Generation_Raw_Data!$D:$D,'AG-KIUC 2-52 (a), (c)-(f) '!L$2, Generation_Raw_Data!$A:$A, 'AG-KIUC 2-52 (a), (c)-(f) '!$B280))</f>
        <v>402</v>
      </c>
      <c r="M280" s="8">
        <f>IF(SUMIFS(Generation_Raw_Data!$C:$C, Generation_Raw_Data!$D:$D,'AG-KIUC 2-52 (a), (c)-(f) '!M$2, Generation_Raw_Data!$A:$A, 'AG-KIUC 2-52 (a), (c)-(f) '!$B280)&lt;0, 0, SUMIFS(Generation_Raw_Data!$C:$C, Generation_Raw_Data!$D:$D,'AG-KIUC 2-52 (a), (c)-(f) '!M$2, Generation_Raw_Data!$A:$A, 'AG-KIUC 2-52 (a), (c)-(f) '!$B280))</f>
        <v>396</v>
      </c>
      <c r="N280" s="8">
        <f>IF(SUMIFS(Generation_Raw_Data!$C:$C, Generation_Raw_Data!$D:$D,'AG-KIUC 2-52 (a), (c)-(f) '!N$2, Generation_Raw_Data!$A:$A, 'AG-KIUC 2-52 (a), (c)-(f) '!$B280)&lt;0, 0, SUMIFS(Generation_Raw_Data!$C:$C, Generation_Raw_Data!$D:$D,'AG-KIUC 2-52 (a), (c)-(f) '!N$2, Generation_Raw_Data!$A:$A, 'AG-KIUC 2-52 (a), (c)-(f) '!$B280))</f>
        <v>370</v>
      </c>
      <c r="O280" s="8">
        <f>IF(SUMIFS(Generation_Raw_Data!$C:$C, Generation_Raw_Data!$D:$D,'AG-KIUC 2-52 (a), (c)-(f) '!O$2, Generation_Raw_Data!$A:$A, 'AG-KIUC 2-52 (a), (c)-(f) '!$B280)&lt;0, 0, SUMIFS(Generation_Raw_Data!$C:$C, Generation_Raw_Data!$D:$D,'AG-KIUC 2-52 (a), (c)-(f) '!O$2, Generation_Raw_Data!$A:$A, 'AG-KIUC 2-52 (a), (c)-(f) '!$B280))</f>
        <v>264.2</v>
      </c>
      <c r="P280" s="8">
        <f>IF(SUMIFS(Generation_Raw_Data!$C:$C, Generation_Raw_Data!$D:$D,'AG-KIUC 2-52 (a), (c)-(f) '!P$2, Generation_Raw_Data!$A:$A, 'AG-KIUC 2-52 (a), (c)-(f) '!$B280)&lt;0, 0, SUMIFS(Generation_Raw_Data!$C:$C, Generation_Raw_Data!$D:$D,'AG-KIUC 2-52 (a), (c)-(f) '!P$2, Generation_Raw_Data!$A:$A, 'AG-KIUC 2-52 (a), (c)-(f) '!$B280))</f>
        <v>267</v>
      </c>
      <c r="Q280" s="8">
        <f>IF(SUMIFS(Generation_Raw_Data!$C:$C, Generation_Raw_Data!$D:$D,'AG-KIUC 2-52 (a), (c)-(f) '!Q$2, Generation_Raw_Data!$A:$A, 'AG-KIUC 2-52 (a), (c)-(f) '!$B280)&lt;0, 0, SUMIFS(Generation_Raw_Data!$C:$C, Generation_Raw_Data!$D:$D,'AG-KIUC 2-52 (a), (c)-(f) '!Q$2, Generation_Raw_Data!$A:$A, 'AG-KIUC 2-52 (a), (c)-(f) '!$B280))</f>
        <v>372.1</v>
      </c>
      <c r="R280" s="8">
        <f>IF(SUMIFS(Generation_Raw_Data!$C:$C, Generation_Raw_Data!$D:$D,'AG-KIUC 2-52 (a), (c)-(f) '!R$2, Generation_Raw_Data!$A:$A, 'AG-KIUC 2-52 (a), (c)-(f) '!$B280)&lt;0, 0, SUMIFS(Generation_Raw_Data!$C:$C, Generation_Raw_Data!$D:$D,'AG-KIUC 2-52 (a), (c)-(f) '!R$2, Generation_Raw_Data!$A:$A, 'AG-KIUC 2-52 (a), (c)-(f) '!$B280))</f>
        <v>466.9</v>
      </c>
      <c r="S280" s="8">
        <f>IF(SUMIFS(Generation_Raw_Data!$C:$C, Generation_Raw_Data!$D:$D,'AG-KIUC 2-52 (a), (c)-(f) '!S$2, Generation_Raw_Data!$A:$A, 'AG-KIUC 2-52 (a), (c)-(f) '!$B280)&lt;0, 0, SUMIFS(Generation_Raw_Data!$C:$C, Generation_Raw_Data!$D:$D,'AG-KIUC 2-52 (a), (c)-(f) '!S$2, Generation_Raw_Data!$A:$A, 'AG-KIUC 2-52 (a), (c)-(f) '!$B280))</f>
        <v>484.7</v>
      </c>
      <c r="T280" s="8">
        <f>IF(SUMIFS(Generation_Raw_Data!$C:$C, Generation_Raw_Data!$D:$D,'AG-KIUC 2-52 (a), (c)-(f) '!T$2, Generation_Raw_Data!$A:$A, 'AG-KIUC 2-52 (a), (c)-(f) '!$B280)&lt;0, 0, SUMIFS(Generation_Raw_Data!$C:$C, Generation_Raw_Data!$D:$D,'AG-KIUC 2-52 (a), (c)-(f) '!T$2, Generation_Raw_Data!$A:$A, 'AG-KIUC 2-52 (a), (c)-(f) '!$B280))</f>
        <v>746.4</v>
      </c>
      <c r="U280" s="8">
        <f>IF(SUMIFS(Generation_Raw_Data!$C:$C, Generation_Raw_Data!$D:$D,'AG-KIUC 2-52 (a), (c)-(f) '!U$2, Generation_Raw_Data!$A:$A, 'AG-KIUC 2-52 (a), (c)-(f) '!$B280)&lt;0, 0, SUMIFS(Generation_Raw_Data!$C:$C, Generation_Raw_Data!$D:$D,'AG-KIUC 2-52 (a), (c)-(f) '!U$2, Generation_Raw_Data!$A:$A, 'AG-KIUC 2-52 (a), (c)-(f) '!$B280))</f>
        <v>124.33329999999999</v>
      </c>
      <c r="V280" s="8">
        <f>IF(SUMIFS(Generation_Raw_Data!$C:$C, Generation_Raw_Data!$D:$D,'AG-KIUC 2-52 (a), (c)-(f) '!V$2, Generation_Raw_Data!$A:$A, 'AG-KIUC 2-52 (a), (c)-(f) '!$B280)&lt;0, 0, SUMIFS(Generation_Raw_Data!$C:$C, Generation_Raw_Data!$D:$D,'AG-KIUC 2-52 (a), (c)-(f) '!V$2, Generation_Raw_Data!$A:$A, 'AG-KIUC 2-52 (a), (c)-(f) '!$B280))</f>
        <v>164.33330000000001</v>
      </c>
      <c r="W280" s="8">
        <f>IF(SUMIFS(Generation_Raw_Data!$C:$C, Generation_Raw_Data!$D:$D,'AG-KIUC 2-52 (a), (c)-(f) '!W$2, Generation_Raw_Data!$A:$A, 'AG-KIUC 2-52 (a), (c)-(f) '!$B280)&lt;0, 0, SUMIFS(Generation_Raw_Data!$C:$C, Generation_Raw_Data!$D:$D,'AG-KIUC 2-52 (a), (c)-(f) '!W$2, Generation_Raw_Data!$A:$A, 'AG-KIUC 2-52 (a), (c)-(f) '!$B280))</f>
        <v>164.33330000000001</v>
      </c>
      <c r="X280" s="8">
        <f>IF(SUMIFS(Generation_Raw_Data!$C:$C, Generation_Raw_Data!$D:$D,'AG-KIUC 2-52 (a), (c)-(f) '!X$2, Generation_Raw_Data!$A:$A, 'AG-KIUC 2-52 (a), (c)-(f) '!$B280)&lt;0, 0, SUMIFS(Generation_Raw_Data!$C:$C, Generation_Raw_Data!$D:$D,'AG-KIUC 2-52 (a), (c)-(f) '!X$2, Generation_Raw_Data!$A:$A, 'AG-KIUC 2-52 (a), (c)-(f) '!$B280))</f>
        <v>118</v>
      </c>
      <c r="Y280" s="8">
        <f>IF(SUMIFS(Generation_Raw_Data!$C:$C, Generation_Raw_Data!$D:$D,'AG-KIUC 2-52 (a), (c)-(f) '!Y$2, Generation_Raw_Data!$A:$A, 'AG-KIUC 2-52 (a), (c)-(f) '!$B280)&lt;0, 0, SUMIFS(Generation_Raw_Data!$C:$C, Generation_Raw_Data!$D:$D,'AG-KIUC 2-52 (a), (c)-(f) '!Y$2, Generation_Raw_Data!$A:$A, 'AG-KIUC 2-52 (a), (c)-(f) '!$B280))</f>
        <v>0</v>
      </c>
      <c r="Z280" s="8">
        <f>IF(SUMIFS(Generation_Raw_Data!$C:$C, Generation_Raw_Data!$D:$D,'AG-KIUC 2-52 (a), (c)-(f) '!Z$2, Generation_Raw_Data!$A:$A, 'AG-KIUC 2-52 (a), (c)-(f) '!$B280)&lt;0, 0, SUMIFS(Generation_Raw_Data!$C:$C, Generation_Raw_Data!$D:$D,'AG-KIUC 2-52 (a), (c)-(f) '!Z$2, Generation_Raw_Data!$A:$A, 'AG-KIUC 2-52 (a), (c)-(f) '!$B280))</f>
        <v>0</v>
      </c>
      <c r="AA280" s="8">
        <f>IF(SUMIFS(Generation_Raw_Data!$C:$C, Generation_Raw_Data!$D:$D,'AG-KIUC 2-52 (a), (c)-(f) '!AA$2, Generation_Raw_Data!$A:$A, 'AG-KIUC 2-52 (a), (c)-(f) '!$B280)&lt;0, 0, SUMIFS(Generation_Raw_Data!$C:$C, Generation_Raw_Data!$D:$D,'AG-KIUC 2-52 (a), (c)-(f) '!AA$2, Generation_Raw_Data!$A:$A, 'AG-KIUC 2-52 (a), (c)-(f) '!$B280))</f>
        <v>0</v>
      </c>
      <c r="AB280" s="8">
        <f>IF(SUMIFS(Generation_Raw_Data!$C:$C, Generation_Raw_Data!$D:$D,'AG-KIUC 2-52 (a), (c)-(f) '!AB$2, Generation_Raw_Data!$A:$A, 'AG-KIUC 2-52 (a), (c)-(f) '!$B280)&lt;0, 0, SUMIFS(Generation_Raw_Data!$C:$C, Generation_Raw_Data!$D:$D,'AG-KIUC 2-52 (a), (c)-(f) '!AB$2, Generation_Raw_Data!$A:$A, 'AG-KIUC 2-52 (a), (c)-(f) '!$B280))</f>
        <v>95.508499999999998</v>
      </c>
      <c r="AC280" s="8">
        <f>IF(SUMIFS(Generation_Raw_Data!$C:$C, Generation_Raw_Data!$D:$D,'AG-KIUC 2-52 (a), (c)-(f) '!AC$2, Generation_Raw_Data!$A:$A, 'AG-KIUC 2-52 (a), (c)-(f) '!$B280)&lt;0, 0, SUMIFS(Generation_Raw_Data!$C:$C, Generation_Raw_Data!$D:$D,'AG-KIUC 2-52 (a), (c)-(f) '!AC$2, Generation_Raw_Data!$A:$A, 'AG-KIUC 2-52 (a), (c)-(f) '!$B280))</f>
        <v>125.3549</v>
      </c>
      <c r="AD280" s="8">
        <f>IF(SUMIFS(Generation_Raw_Data!$C:$C, Generation_Raw_Data!$D:$D,'AG-KIUC 2-52 (a), (c)-(f) '!AD$2, Generation_Raw_Data!$A:$A, 'AG-KIUC 2-52 (a), (c)-(f) '!$B280)&lt;0, 0, SUMIFS(Generation_Raw_Data!$C:$C, Generation_Raw_Data!$D:$D,'AG-KIUC 2-52 (a), (c)-(f) '!AD$2, Generation_Raw_Data!$A:$A, 'AG-KIUC 2-52 (a), (c)-(f) '!$B280))</f>
        <v>89.539199999999994</v>
      </c>
      <c r="AE280" s="8">
        <f>IF(SUMIFS(Generation_Raw_Data!$C:$C, Generation_Raw_Data!$D:$D,'AG-KIUC 2-52 (a), (c)-(f) '!AE$2, Generation_Raw_Data!$A:$A, 'AG-KIUC 2-52 (a), (c)-(f) '!$B280)&lt;0, 0, SUMIFS(Generation_Raw_Data!$C:$C, Generation_Raw_Data!$D:$D,'AG-KIUC 2-52 (a), (c)-(f) '!AE$2, Generation_Raw_Data!$A:$A, 'AG-KIUC 2-52 (a), (c)-(f) '!$B280))</f>
        <v>90.534099999999995</v>
      </c>
      <c r="AF280" s="8">
        <f>IF(SUMIFS(Generation_Raw_Data!$C:$C, Generation_Raw_Data!$D:$D,'AG-KIUC 2-52 (a), (c)-(f) '!AF$2, Generation_Raw_Data!$A:$A, 'AG-KIUC 2-52 (a), (c)-(f) '!$B280)&lt;0, 0, SUMIFS(Generation_Raw_Data!$C:$C, Generation_Raw_Data!$D:$D,'AG-KIUC 2-52 (a), (c)-(f) '!AF$2, Generation_Raw_Data!$A:$A, 'AG-KIUC 2-52 (a), (c)-(f) '!$B280))</f>
        <v>90.534099999999995</v>
      </c>
      <c r="AG280" s="8">
        <f>IF(SUMIFS(Generation_Raw_Data!$C:$C, Generation_Raw_Data!$D:$D,'AG-KIUC 2-52 (a), (c)-(f) '!AG$2, Generation_Raw_Data!$A:$A, 'AG-KIUC 2-52 (a), (c)-(f) '!$B280)&lt;0, 0, SUMIFS(Generation_Raw_Data!$C:$C, Generation_Raw_Data!$D:$D,'AG-KIUC 2-52 (a), (c)-(f) '!AG$2, Generation_Raw_Data!$A:$A, 'AG-KIUC 2-52 (a), (c)-(f) '!$B280))</f>
        <v>91.528999999999996</v>
      </c>
      <c r="AH280" s="8">
        <f>IF(SUMIFS(Generation_Raw_Data!$C:$C, Generation_Raw_Data!$D:$D,'AG-KIUC 2-52 (a), (c)-(f) '!AH$2, Generation_Raw_Data!$A:$A, 'AG-KIUC 2-52 (a), (c)-(f) '!$B280)&lt;0, 0, SUMIFS(Generation_Raw_Data!$C:$C, Generation_Raw_Data!$D:$D,'AG-KIUC 2-52 (a), (c)-(f) '!AH$2, Generation_Raw_Data!$A:$A, 'AG-KIUC 2-52 (a), (c)-(f) '!$B280))</f>
        <v>0</v>
      </c>
      <c r="AI280" s="8">
        <f>IF(SUMIFS(Generation_Raw_Data!$C:$C, Generation_Raw_Data!$D:$D,'AG-KIUC 2-52 (a), (c)-(f) '!AI$2, Generation_Raw_Data!$A:$A, 'AG-KIUC 2-52 (a), (c)-(f) '!$B280)&lt;0, 0, SUMIFS(Generation_Raw_Data!$C:$C, Generation_Raw_Data!$D:$D,'AG-KIUC 2-52 (a), (c)-(f) '!AI$2, Generation_Raw_Data!$A:$A, 'AG-KIUC 2-52 (a), (c)-(f) '!$B280))</f>
        <v>66.599999999999994</v>
      </c>
      <c r="AJ280" s="8">
        <f>IF(SUMIFS(Generation_Raw_Data!$C:$C, Generation_Raw_Data!$D:$D,'AG-KIUC 2-52 (a), (c)-(f) '!AJ$2, Generation_Raw_Data!$A:$A, 'AG-KIUC 2-52 (a), (c)-(f) '!$B280)&lt;0, 0, SUMIFS(Generation_Raw_Data!$C:$C, Generation_Raw_Data!$D:$D,'AG-KIUC 2-52 (a), (c)-(f) '!AJ$2, Generation_Raw_Data!$A:$A, 'AG-KIUC 2-52 (a), (c)-(f) '!$B280))</f>
        <v>0</v>
      </c>
      <c r="AK280" s="8">
        <f>IF(SUMIFS(Generation_Raw_Data!$C:$C, Generation_Raw_Data!$D:$D,'AG-KIUC 2-52 (a), (c)-(f) '!AK$2, Generation_Raw_Data!$A:$A, 'AG-KIUC 2-52 (a), (c)-(f) '!$B280)&lt;0, 0, SUMIFS(Generation_Raw_Data!$C:$C, Generation_Raw_Data!$D:$D,'AG-KIUC 2-52 (a), (c)-(f) '!AK$2, Generation_Raw_Data!$A:$A, 'AG-KIUC 2-52 (a), (c)-(f) '!$B280))</f>
        <v>0</v>
      </c>
      <c r="AL280" s="8">
        <f>IF(SUMIFS(Generation_Raw_Data!$C:$C, Generation_Raw_Data!$D:$D,'AG-KIUC 2-52 (a), (c)-(f) '!AL$2, Generation_Raw_Data!$A:$A, 'AG-KIUC 2-52 (a), (c)-(f) '!$B280)&lt;0, 0, SUMIFS(Generation_Raw_Data!$C:$C, Generation_Raw_Data!$D:$D,'AG-KIUC 2-52 (a), (c)-(f) '!AL$2, Generation_Raw_Data!$A:$A, 'AG-KIUC 2-52 (a), (c)-(f) '!$B280))</f>
        <v>18</v>
      </c>
      <c r="AM280" s="8">
        <f>IF(SUMIFS(Generation_Raw_Data!$C:$C, Generation_Raw_Data!$D:$D,'AG-KIUC 2-52 (a), (c)-(f) '!AM$2, Generation_Raw_Data!$A:$A, 'AG-KIUC 2-52 (a), (c)-(f) '!$B280)&lt;0, 0, SUMIFS(Generation_Raw_Data!$C:$C, Generation_Raw_Data!$D:$D,'AG-KIUC 2-52 (a), (c)-(f) '!AM$2, Generation_Raw_Data!$A:$A, 'AG-KIUC 2-52 (a), (c)-(f) '!$B280))</f>
        <v>0.1</v>
      </c>
      <c r="AN280" s="8">
        <f>IF(SUMIFS(Generation_Raw_Data!$C:$C, Generation_Raw_Data!$D:$D,'AG-KIUC 2-52 (a), (c)-(f) '!AN$2, Generation_Raw_Data!$A:$A, 'AG-KIUC 2-52 (a), (c)-(f) '!$B280)&lt;0, 0, SUMIFS(Generation_Raw_Data!$C:$C, Generation_Raw_Data!$D:$D,'AG-KIUC 2-52 (a), (c)-(f) '!AN$2, Generation_Raw_Data!$A:$A, 'AG-KIUC 2-52 (a), (c)-(f) '!$B280))</f>
        <v>0.1</v>
      </c>
    </row>
    <row r="281" spans="1:40" x14ac:dyDescent="0.35">
      <c r="A281" s="1">
        <v>36</v>
      </c>
      <c r="B281" s="2">
        <v>45307.416666666664</v>
      </c>
      <c r="C281" s="16">
        <f>SUMIF(Marginal_Cost_Raw_Data!$A:$A, 'AG-KIUC 2-52 (a), (c)-(f) '!$B281, Marginal_Cost_Raw_Data!$B:$B)</f>
        <v>23.13872205512153</v>
      </c>
      <c r="D281" s="17">
        <f>SUMIFS(CTS_Raw_Data!$C:$C, CTS_Raw_Data!$B:$B, "S", CTS_Raw_Data!$A:$A, 'AG-KIUC 2-52 (a), (c)-(f) '!$B281)</f>
        <v>0</v>
      </c>
      <c r="E281" s="7">
        <f>IFERROR(SUMIFS(CTS_Raw_Data!$D:$D, CTS_Raw_Data!$B:$B, "S", CTS_Raw_Data!$A:$A, 'AG-KIUC 2-52 (a), (c)-(f) '!$B281)/'AG-KIUC 2-52 (a), (c)-(f) '!$D281,0)</f>
        <v>0</v>
      </c>
      <c r="F281" s="14">
        <f>SUMIFS(CTS_Raw_Data!$C:$C, CTS_Raw_Data!$B:$B, "B", CTS_Raw_Data!$A:$A, 'AG-KIUC 2-52 (a), (c)-(f) '!$B281)</f>
        <v>0</v>
      </c>
      <c r="G281" s="7">
        <f>IFERROR(SUMIFS(CTS_Raw_Data!$D:$D, CTS_Raw_Data!$B:$B, "B", CTS_Raw_Data!$A:$A, 'AG-KIUC 2-52 (a), (c)-(f) '!$B281)/'AG-KIUC 2-52 (a), (c)-(f) '!$F281,0)</f>
        <v>0</v>
      </c>
      <c r="H281" s="19">
        <f>SUMIF(ACE_Raw_Data!$A:$A, 'AG-KIUC 2-52 (a), (c)-(f) '!$B281, ACE_Raw_Data!$B:$B)</f>
        <v>-0.21743616584274503</v>
      </c>
      <c r="I281" s="21">
        <f>IF(SUMIFS(Generation_Raw_Data!$C:$C, Generation_Raw_Data!$D:$D,'AG-KIUC 2-52 (a), (c)-(f) '!I$2, Generation_Raw_Data!$A:$A, 'AG-KIUC 2-52 (a), (c)-(f) '!$B281)&lt;0, 0, SUMIFS(Generation_Raw_Data!$C:$C, Generation_Raw_Data!$D:$D,'AG-KIUC 2-52 (a), (c)-(f) '!I$2, Generation_Raw_Data!$A:$A, 'AG-KIUC 2-52 (a), (c)-(f) '!$B281))</f>
        <v>144</v>
      </c>
      <c r="J281" s="8">
        <f>IF(SUMIFS(Generation_Raw_Data!$C:$C, Generation_Raw_Data!$D:$D,'AG-KIUC 2-52 (a), (c)-(f) '!J$2, Generation_Raw_Data!$A:$A, 'AG-KIUC 2-52 (a), (c)-(f) '!$B281)&lt;0, 0, SUMIFS(Generation_Raw_Data!$C:$C, Generation_Raw_Data!$D:$D,'AG-KIUC 2-52 (a), (c)-(f) '!J$2, Generation_Raw_Data!$A:$A, 'AG-KIUC 2-52 (a), (c)-(f) '!$B281))</f>
        <v>342.1</v>
      </c>
      <c r="K281" s="8">
        <f>IF(SUMIFS(Generation_Raw_Data!$C:$C, Generation_Raw_Data!$D:$D,'AG-KIUC 2-52 (a), (c)-(f) '!K$2, Generation_Raw_Data!$A:$A, 'AG-KIUC 2-52 (a), (c)-(f) '!$B281)&lt;0, 0, SUMIFS(Generation_Raw_Data!$C:$C, Generation_Raw_Data!$D:$D,'AG-KIUC 2-52 (a), (c)-(f) '!K$2, Generation_Raw_Data!$A:$A, 'AG-KIUC 2-52 (a), (c)-(f) '!$B281))</f>
        <v>477.75</v>
      </c>
      <c r="L281" s="8">
        <f>IF(SUMIFS(Generation_Raw_Data!$C:$C, Generation_Raw_Data!$D:$D,'AG-KIUC 2-52 (a), (c)-(f) '!L$2, Generation_Raw_Data!$A:$A, 'AG-KIUC 2-52 (a), (c)-(f) '!$B281)&lt;0, 0, SUMIFS(Generation_Raw_Data!$C:$C, Generation_Raw_Data!$D:$D,'AG-KIUC 2-52 (a), (c)-(f) '!L$2, Generation_Raw_Data!$A:$A, 'AG-KIUC 2-52 (a), (c)-(f) '!$B281))</f>
        <v>434.75</v>
      </c>
      <c r="M281" s="8">
        <f>IF(SUMIFS(Generation_Raw_Data!$C:$C, Generation_Raw_Data!$D:$D,'AG-KIUC 2-52 (a), (c)-(f) '!M$2, Generation_Raw_Data!$A:$A, 'AG-KIUC 2-52 (a), (c)-(f) '!$B281)&lt;0, 0, SUMIFS(Generation_Raw_Data!$C:$C, Generation_Raw_Data!$D:$D,'AG-KIUC 2-52 (a), (c)-(f) '!M$2, Generation_Raw_Data!$A:$A, 'AG-KIUC 2-52 (a), (c)-(f) '!$B281))</f>
        <v>415.75</v>
      </c>
      <c r="N281" s="8">
        <f>IF(SUMIFS(Generation_Raw_Data!$C:$C, Generation_Raw_Data!$D:$D,'AG-KIUC 2-52 (a), (c)-(f) '!N$2, Generation_Raw_Data!$A:$A, 'AG-KIUC 2-52 (a), (c)-(f) '!$B281)&lt;0, 0, SUMIFS(Generation_Raw_Data!$C:$C, Generation_Raw_Data!$D:$D,'AG-KIUC 2-52 (a), (c)-(f) '!N$2, Generation_Raw_Data!$A:$A, 'AG-KIUC 2-52 (a), (c)-(f) '!$B281))</f>
        <v>400.75</v>
      </c>
      <c r="O281" s="8">
        <f>IF(SUMIFS(Generation_Raw_Data!$C:$C, Generation_Raw_Data!$D:$D,'AG-KIUC 2-52 (a), (c)-(f) '!O$2, Generation_Raw_Data!$A:$A, 'AG-KIUC 2-52 (a), (c)-(f) '!$B281)&lt;0, 0, SUMIFS(Generation_Raw_Data!$C:$C, Generation_Raw_Data!$D:$D,'AG-KIUC 2-52 (a), (c)-(f) '!O$2, Generation_Raw_Data!$A:$A, 'AG-KIUC 2-52 (a), (c)-(f) '!$B281))</f>
        <v>264.10000000000002</v>
      </c>
      <c r="P281" s="8">
        <f>IF(SUMIFS(Generation_Raw_Data!$C:$C, Generation_Raw_Data!$D:$D,'AG-KIUC 2-52 (a), (c)-(f) '!P$2, Generation_Raw_Data!$A:$A, 'AG-KIUC 2-52 (a), (c)-(f) '!$B281)&lt;0, 0, SUMIFS(Generation_Raw_Data!$C:$C, Generation_Raw_Data!$D:$D,'AG-KIUC 2-52 (a), (c)-(f) '!P$2, Generation_Raw_Data!$A:$A, 'AG-KIUC 2-52 (a), (c)-(f) '!$B281))</f>
        <v>265.8</v>
      </c>
      <c r="Q281" s="8">
        <f>IF(SUMIFS(Generation_Raw_Data!$C:$C, Generation_Raw_Data!$D:$D,'AG-KIUC 2-52 (a), (c)-(f) '!Q$2, Generation_Raw_Data!$A:$A, 'AG-KIUC 2-52 (a), (c)-(f) '!$B281)&lt;0, 0, SUMIFS(Generation_Raw_Data!$C:$C, Generation_Raw_Data!$D:$D,'AG-KIUC 2-52 (a), (c)-(f) '!Q$2, Generation_Raw_Data!$A:$A, 'AG-KIUC 2-52 (a), (c)-(f) '!$B281))</f>
        <v>372</v>
      </c>
      <c r="R281" s="8">
        <f>IF(SUMIFS(Generation_Raw_Data!$C:$C, Generation_Raw_Data!$D:$D,'AG-KIUC 2-52 (a), (c)-(f) '!R$2, Generation_Raw_Data!$A:$A, 'AG-KIUC 2-52 (a), (c)-(f) '!$B281)&lt;0, 0, SUMIFS(Generation_Raw_Data!$C:$C, Generation_Raw_Data!$D:$D,'AG-KIUC 2-52 (a), (c)-(f) '!R$2, Generation_Raw_Data!$A:$A, 'AG-KIUC 2-52 (a), (c)-(f) '!$B281))</f>
        <v>465.9</v>
      </c>
      <c r="S281" s="8">
        <f>IF(SUMIFS(Generation_Raw_Data!$C:$C, Generation_Raw_Data!$D:$D,'AG-KIUC 2-52 (a), (c)-(f) '!S$2, Generation_Raw_Data!$A:$A, 'AG-KIUC 2-52 (a), (c)-(f) '!$B281)&lt;0, 0, SUMIFS(Generation_Raw_Data!$C:$C, Generation_Raw_Data!$D:$D,'AG-KIUC 2-52 (a), (c)-(f) '!S$2, Generation_Raw_Data!$A:$A, 'AG-KIUC 2-52 (a), (c)-(f) '!$B281))</f>
        <v>487</v>
      </c>
      <c r="T281" s="8">
        <f>IF(SUMIFS(Generation_Raw_Data!$C:$C, Generation_Raw_Data!$D:$D,'AG-KIUC 2-52 (a), (c)-(f) '!T$2, Generation_Raw_Data!$A:$A, 'AG-KIUC 2-52 (a), (c)-(f) '!$B281)&lt;0, 0, SUMIFS(Generation_Raw_Data!$C:$C, Generation_Raw_Data!$D:$D,'AG-KIUC 2-52 (a), (c)-(f) '!T$2, Generation_Raw_Data!$A:$A, 'AG-KIUC 2-52 (a), (c)-(f) '!$B281))</f>
        <v>745.2</v>
      </c>
      <c r="U281" s="8">
        <f>IF(SUMIFS(Generation_Raw_Data!$C:$C, Generation_Raw_Data!$D:$D,'AG-KIUC 2-52 (a), (c)-(f) '!U$2, Generation_Raw_Data!$A:$A, 'AG-KIUC 2-52 (a), (c)-(f) '!$B281)&lt;0, 0, SUMIFS(Generation_Raw_Data!$C:$C, Generation_Raw_Data!$D:$D,'AG-KIUC 2-52 (a), (c)-(f) '!U$2, Generation_Raw_Data!$A:$A, 'AG-KIUC 2-52 (a), (c)-(f) '!$B281))</f>
        <v>65</v>
      </c>
      <c r="V281" s="8">
        <f>IF(SUMIFS(Generation_Raw_Data!$C:$C, Generation_Raw_Data!$D:$D,'AG-KIUC 2-52 (a), (c)-(f) '!V$2, Generation_Raw_Data!$A:$A, 'AG-KIUC 2-52 (a), (c)-(f) '!$B281)&lt;0, 0, SUMIFS(Generation_Raw_Data!$C:$C, Generation_Raw_Data!$D:$D,'AG-KIUC 2-52 (a), (c)-(f) '!V$2, Generation_Raw_Data!$A:$A, 'AG-KIUC 2-52 (a), (c)-(f) '!$B281))</f>
        <v>116</v>
      </c>
      <c r="W281" s="8">
        <f>IF(SUMIFS(Generation_Raw_Data!$C:$C, Generation_Raw_Data!$D:$D,'AG-KIUC 2-52 (a), (c)-(f) '!W$2, Generation_Raw_Data!$A:$A, 'AG-KIUC 2-52 (a), (c)-(f) '!$B281)&lt;0, 0, SUMIFS(Generation_Raw_Data!$C:$C, Generation_Raw_Data!$D:$D,'AG-KIUC 2-52 (a), (c)-(f) '!W$2, Generation_Raw_Data!$A:$A, 'AG-KIUC 2-52 (a), (c)-(f) '!$B281))</f>
        <v>116</v>
      </c>
      <c r="X281" s="8">
        <f>IF(SUMIFS(Generation_Raw_Data!$C:$C, Generation_Raw_Data!$D:$D,'AG-KIUC 2-52 (a), (c)-(f) '!X$2, Generation_Raw_Data!$A:$A, 'AG-KIUC 2-52 (a), (c)-(f) '!$B281)&lt;0, 0, SUMIFS(Generation_Raw_Data!$C:$C, Generation_Raw_Data!$D:$D,'AG-KIUC 2-52 (a), (c)-(f) '!X$2, Generation_Raw_Data!$A:$A, 'AG-KIUC 2-52 (a), (c)-(f) '!$B281))</f>
        <v>63</v>
      </c>
      <c r="Y281" s="8">
        <f>IF(SUMIFS(Generation_Raw_Data!$C:$C, Generation_Raw_Data!$D:$D,'AG-KIUC 2-52 (a), (c)-(f) '!Y$2, Generation_Raw_Data!$A:$A, 'AG-KIUC 2-52 (a), (c)-(f) '!$B281)&lt;0, 0, SUMIFS(Generation_Raw_Data!$C:$C, Generation_Raw_Data!$D:$D,'AG-KIUC 2-52 (a), (c)-(f) '!Y$2, Generation_Raw_Data!$A:$A, 'AG-KIUC 2-52 (a), (c)-(f) '!$B281))</f>
        <v>0</v>
      </c>
      <c r="Z281" s="8">
        <f>IF(SUMIFS(Generation_Raw_Data!$C:$C, Generation_Raw_Data!$D:$D,'AG-KIUC 2-52 (a), (c)-(f) '!Z$2, Generation_Raw_Data!$A:$A, 'AG-KIUC 2-52 (a), (c)-(f) '!$B281)&lt;0, 0, SUMIFS(Generation_Raw_Data!$C:$C, Generation_Raw_Data!$D:$D,'AG-KIUC 2-52 (a), (c)-(f) '!Z$2, Generation_Raw_Data!$A:$A, 'AG-KIUC 2-52 (a), (c)-(f) '!$B281))</f>
        <v>0</v>
      </c>
      <c r="AA281" s="8">
        <f>IF(SUMIFS(Generation_Raw_Data!$C:$C, Generation_Raw_Data!$D:$D,'AG-KIUC 2-52 (a), (c)-(f) '!AA$2, Generation_Raw_Data!$A:$A, 'AG-KIUC 2-52 (a), (c)-(f) '!$B281)&lt;0, 0, SUMIFS(Generation_Raw_Data!$C:$C, Generation_Raw_Data!$D:$D,'AG-KIUC 2-52 (a), (c)-(f) '!AA$2, Generation_Raw_Data!$A:$A, 'AG-KIUC 2-52 (a), (c)-(f) '!$B281))</f>
        <v>0</v>
      </c>
      <c r="AB281" s="8">
        <f>IF(SUMIFS(Generation_Raw_Data!$C:$C, Generation_Raw_Data!$D:$D,'AG-KIUC 2-52 (a), (c)-(f) '!AB$2, Generation_Raw_Data!$A:$A, 'AG-KIUC 2-52 (a), (c)-(f) '!$B281)&lt;0, 0, SUMIFS(Generation_Raw_Data!$C:$C, Generation_Raw_Data!$D:$D,'AG-KIUC 2-52 (a), (c)-(f) '!AB$2, Generation_Raw_Data!$A:$A, 'AG-KIUC 2-52 (a), (c)-(f) '!$B281))</f>
        <v>95.5077</v>
      </c>
      <c r="AC281" s="8">
        <f>IF(SUMIFS(Generation_Raw_Data!$C:$C, Generation_Raw_Data!$D:$D,'AG-KIUC 2-52 (a), (c)-(f) '!AC$2, Generation_Raw_Data!$A:$A, 'AG-KIUC 2-52 (a), (c)-(f) '!$B281)&lt;0, 0, SUMIFS(Generation_Raw_Data!$C:$C, Generation_Raw_Data!$D:$D,'AG-KIUC 2-52 (a), (c)-(f) '!AC$2, Generation_Raw_Data!$A:$A, 'AG-KIUC 2-52 (a), (c)-(f) '!$B281))</f>
        <v>125.35380000000001</v>
      </c>
      <c r="AD281" s="8">
        <f>IF(SUMIFS(Generation_Raw_Data!$C:$C, Generation_Raw_Data!$D:$D,'AG-KIUC 2-52 (a), (c)-(f) '!AD$2, Generation_Raw_Data!$A:$A, 'AG-KIUC 2-52 (a), (c)-(f) '!$B281)&lt;0, 0, SUMIFS(Generation_Raw_Data!$C:$C, Generation_Raw_Data!$D:$D,'AG-KIUC 2-52 (a), (c)-(f) '!AD$2, Generation_Raw_Data!$A:$A, 'AG-KIUC 2-52 (a), (c)-(f) '!$B281))</f>
        <v>90.533299999999997</v>
      </c>
      <c r="AE281" s="8">
        <f>IF(SUMIFS(Generation_Raw_Data!$C:$C, Generation_Raw_Data!$D:$D,'AG-KIUC 2-52 (a), (c)-(f) '!AE$2, Generation_Raw_Data!$A:$A, 'AG-KIUC 2-52 (a), (c)-(f) '!$B281)&lt;0, 0, SUMIFS(Generation_Raw_Data!$C:$C, Generation_Raw_Data!$D:$D,'AG-KIUC 2-52 (a), (c)-(f) '!AE$2, Generation_Raw_Data!$A:$A, 'AG-KIUC 2-52 (a), (c)-(f) '!$B281))</f>
        <v>89.538499999999999</v>
      </c>
      <c r="AF281" s="8">
        <f>IF(SUMIFS(Generation_Raw_Data!$C:$C, Generation_Raw_Data!$D:$D,'AG-KIUC 2-52 (a), (c)-(f) '!AF$2, Generation_Raw_Data!$A:$A, 'AG-KIUC 2-52 (a), (c)-(f) '!$B281)&lt;0, 0, SUMIFS(Generation_Raw_Data!$C:$C, Generation_Raw_Data!$D:$D,'AG-KIUC 2-52 (a), (c)-(f) '!AF$2, Generation_Raw_Data!$A:$A, 'AG-KIUC 2-52 (a), (c)-(f) '!$B281))</f>
        <v>91.528199999999998</v>
      </c>
      <c r="AG281" s="8">
        <f>IF(SUMIFS(Generation_Raw_Data!$C:$C, Generation_Raw_Data!$D:$D,'AG-KIUC 2-52 (a), (c)-(f) '!AG$2, Generation_Raw_Data!$A:$A, 'AG-KIUC 2-52 (a), (c)-(f) '!$B281)&lt;0, 0, SUMIFS(Generation_Raw_Data!$C:$C, Generation_Raw_Data!$D:$D,'AG-KIUC 2-52 (a), (c)-(f) '!AG$2, Generation_Raw_Data!$A:$A, 'AG-KIUC 2-52 (a), (c)-(f) '!$B281))</f>
        <v>89.538499999999999</v>
      </c>
      <c r="AH281" s="8">
        <f>IF(SUMIFS(Generation_Raw_Data!$C:$C, Generation_Raw_Data!$D:$D,'AG-KIUC 2-52 (a), (c)-(f) '!AH$2, Generation_Raw_Data!$A:$A, 'AG-KIUC 2-52 (a), (c)-(f) '!$B281)&lt;0, 0, SUMIFS(Generation_Raw_Data!$C:$C, Generation_Raw_Data!$D:$D,'AG-KIUC 2-52 (a), (c)-(f) '!AH$2, Generation_Raw_Data!$A:$A, 'AG-KIUC 2-52 (a), (c)-(f) '!$B281))</f>
        <v>0</v>
      </c>
      <c r="AI281" s="8">
        <f>IF(SUMIFS(Generation_Raw_Data!$C:$C, Generation_Raw_Data!$D:$D,'AG-KIUC 2-52 (a), (c)-(f) '!AI$2, Generation_Raw_Data!$A:$A, 'AG-KIUC 2-52 (a), (c)-(f) '!$B281)&lt;0, 0, SUMIFS(Generation_Raw_Data!$C:$C, Generation_Raw_Data!$D:$D,'AG-KIUC 2-52 (a), (c)-(f) '!AI$2, Generation_Raw_Data!$A:$A, 'AG-KIUC 2-52 (a), (c)-(f) '!$B281))</f>
        <v>67.7</v>
      </c>
      <c r="AJ281" s="8">
        <f>IF(SUMIFS(Generation_Raw_Data!$C:$C, Generation_Raw_Data!$D:$D,'AG-KIUC 2-52 (a), (c)-(f) '!AJ$2, Generation_Raw_Data!$A:$A, 'AG-KIUC 2-52 (a), (c)-(f) '!$B281)&lt;0, 0, SUMIFS(Generation_Raw_Data!$C:$C, Generation_Raw_Data!$D:$D,'AG-KIUC 2-52 (a), (c)-(f) '!AJ$2, Generation_Raw_Data!$A:$A, 'AG-KIUC 2-52 (a), (c)-(f) '!$B281))</f>
        <v>0</v>
      </c>
      <c r="AK281" s="8">
        <f>IF(SUMIFS(Generation_Raw_Data!$C:$C, Generation_Raw_Data!$D:$D,'AG-KIUC 2-52 (a), (c)-(f) '!AK$2, Generation_Raw_Data!$A:$A, 'AG-KIUC 2-52 (a), (c)-(f) '!$B281)&lt;0, 0, SUMIFS(Generation_Raw_Data!$C:$C, Generation_Raw_Data!$D:$D,'AG-KIUC 2-52 (a), (c)-(f) '!AK$2, Generation_Raw_Data!$A:$A, 'AG-KIUC 2-52 (a), (c)-(f) '!$B281))</f>
        <v>0</v>
      </c>
      <c r="AL281" s="8">
        <f>IF(SUMIFS(Generation_Raw_Data!$C:$C, Generation_Raw_Data!$D:$D,'AG-KIUC 2-52 (a), (c)-(f) '!AL$2, Generation_Raw_Data!$A:$A, 'AG-KIUC 2-52 (a), (c)-(f) '!$B281)&lt;0, 0, SUMIFS(Generation_Raw_Data!$C:$C, Generation_Raw_Data!$D:$D,'AG-KIUC 2-52 (a), (c)-(f) '!AL$2, Generation_Raw_Data!$A:$A, 'AG-KIUC 2-52 (a), (c)-(f) '!$B281))</f>
        <v>18</v>
      </c>
      <c r="AM281" s="8">
        <f>IF(SUMIFS(Generation_Raw_Data!$C:$C, Generation_Raw_Data!$D:$D,'AG-KIUC 2-52 (a), (c)-(f) '!AM$2, Generation_Raw_Data!$A:$A, 'AG-KIUC 2-52 (a), (c)-(f) '!$B281)&lt;0, 0, SUMIFS(Generation_Raw_Data!$C:$C, Generation_Raw_Data!$D:$D,'AG-KIUC 2-52 (a), (c)-(f) '!AM$2, Generation_Raw_Data!$A:$A, 'AG-KIUC 2-52 (a), (c)-(f) '!$B281))</f>
        <v>0.1</v>
      </c>
      <c r="AN281" s="8">
        <f>IF(SUMIFS(Generation_Raw_Data!$C:$C, Generation_Raw_Data!$D:$D,'AG-KIUC 2-52 (a), (c)-(f) '!AN$2, Generation_Raw_Data!$A:$A, 'AG-KIUC 2-52 (a), (c)-(f) '!$B281)&lt;0, 0, SUMIFS(Generation_Raw_Data!$C:$C, Generation_Raw_Data!$D:$D,'AG-KIUC 2-52 (a), (c)-(f) '!AN$2, Generation_Raw_Data!$A:$A, 'AG-KIUC 2-52 (a), (c)-(f) '!$B281))</f>
        <v>0.4</v>
      </c>
    </row>
    <row r="282" spans="1:40" x14ac:dyDescent="0.35">
      <c r="A282" s="1">
        <v>36</v>
      </c>
      <c r="B282" s="2">
        <v>45307.458333333328</v>
      </c>
      <c r="C282" s="16">
        <f>SUMIF(Marginal_Cost_Raw_Data!$A:$A, 'AG-KIUC 2-52 (a), (c)-(f) '!$B282, Marginal_Cost_Raw_Data!$B:$B)</f>
        <v>21.865302485894098</v>
      </c>
      <c r="D282" s="17">
        <f>SUMIFS(CTS_Raw_Data!$C:$C, CTS_Raw_Data!$B:$B, "S", CTS_Raw_Data!$A:$A, 'AG-KIUC 2-52 (a), (c)-(f) '!$B282)</f>
        <v>0</v>
      </c>
      <c r="E282" s="7">
        <f>IFERROR(SUMIFS(CTS_Raw_Data!$D:$D, CTS_Raw_Data!$B:$B, "S", CTS_Raw_Data!$A:$A, 'AG-KIUC 2-52 (a), (c)-(f) '!$B282)/'AG-KIUC 2-52 (a), (c)-(f) '!$D282,0)</f>
        <v>0</v>
      </c>
      <c r="F282" s="14">
        <f>SUMIFS(CTS_Raw_Data!$C:$C, CTS_Raw_Data!$B:$B, "B", CTS_Raw_Data!$A:$A, 'AG-KIUC 2-52 (a), (c)-(f) '!$B282)</f>
        <v>0</v>
      </c>
      <c r="G282" s="7">
        <f>IFERROR(SUMIFS(CTS_Raw_Data!$D:$D, CTS_Raw_Data!$B:$B, "B", CTS_Raw_Data!$A:$A, 'AG-KIUC 2-52 (a), (c)-(f) '!$B282)/'AG-KIUC 2-52 (a), (c)-(f) '!$F282,0)</f>
        <v>0</v>
      </c>
      <c r="H282" s="19">
        <f>SUMIF(ACE_Raw_Data!$A:$A, 'AG-KIUC 2-52 (a), (c)-(f) '!$B282, ACE_Raw_Data!$B:$B)</f>
        <v>25.696232699619401</v>
      </c>
      <c r="I282" s="21">
        <f>IF(SUMIFS(Generation_Raw_Data!$C:$C, Generation_Raw_Data!$D:$D,'AG-KIUC 2-52 (a), (c)-(f) '!I$2, Generation_Raw_Data!$A:$A, 'AG-KIUC 2-52 (a), (c)-(f) '!$B282)&lt;0, 0, SUMIFS(Generation_Raw_Data!$C:$C, Generation_Raw_Data!$D:$D,'AG-KIUC 2-52 (a), (c)-(f) '!I$2, Generation_Raw_Data!$A:$A, 'AG-KIUC 2-52 (a), (c)-(f) '!$B282))</f>
        <v>142</v>
      </c>
      <c r="J282" s="8">
        <f>IF(SUMIFS(Generation_Raw_Data!$C:$C, Generation_Raw_Data!$D:$D,'AG-KIUC 2-52 (a), (c)-(f) '!J$2, Generation_Raw_Data!$A:$A, 'AG-KIUC 2-52 (a), (c)-(f) '!$B282)&lt;0, 0, SUMIFS(Generation_Raw_Data!$C:$C, Generation_Raw_Data!$D:$D,'AG-KIUC 2-52 (a), (c)-(f) '!J$2, Generation_Raw_Data!$A:$A, 'AG-KIUC 2-52 (a), (c)-(f) '!$B282))</f>
        <v>596.79999999999995</v>
      </c>
      <c r="K282" s="8">
        <f>IF(SUMIFS(Generation_Raw_Data!$C:$C, Generation_Raw_Data!$D:$D,'AG-KIUC 2-52 (a), (c)-(f) '!K$2, Generation_Raw_Data!$A:$A, 'AG-KIUC 2-52 (a), (c)-(f) '!$B282)&lt;0, 0, SUMIFS(Generation_Raw_Data!$C:$C, Generation_Raw_Data!$D:$D,'AG-KIUC 2-52 (a), (c)-(f) '!K$2, Generation_Raw_Data!$A:$A, 'AG-KIUC 2-52 (a), (c)-(f) '!$B282))</f>
        <v>424</v>
      </c>
      <c r="L282" s="8">
        <f>IF(SUMIFS(Generation_Raw_Data!$C:$C, Generation_Raw_Data!$D:$D,'AG-KIUC 2-52 (a), (c)-(f) '!L$2, Generation_Raw_Data!$A:$A, 'AG-KIUC 2-52 (a), (c)-(f) '!$B282)&lt;0, 0, SUMIFS(Generation_Raw_Data!$C:$C, Generation_Raw_Data!$D:$D,'AG-KIUC 2-52 (a), (c)-(f) '!L$2, Generation_Raw_Data!$A:$A, 'AG-KIUC 2-52 (a), (c)-(f) '!$B282))</f>
        <v>360</v>
      </c>
      <c r="M282" s="8">
        <f>IF(SUMIFS(Generation_Raw_Data!$C:$C, Generation_Raw_Data!$D:$D,'AG-KIUC 2-52 (a), (c)-(f) '!M$2, Generation_Raw_Data!$A:$A, 'AG-KIUC 2-52 (a), (c)-(f) '!$B282)&lt;0, 0, SUMIFS(Generation_Raw_Data!$C:$C, Generation_Raw_Data!$D:$D,'AG-KIUC 2-52 (a), (c)-(f) '!M$2, Generation_Raw_Data!$A:$A, 'AG-KIUC 2-52 (a), (c)-(f) '!$B282))</f>
        <v>360</v>
      </c>
      <c r="N282" s="8">
        <f>IF(SUMIFS(Generation_Raw_Data!$C:$C, Generation_Raw_Data!$D:$D,'AG-KIUC 2-52 (a), (c)-(f) '!N$2, Generation_Raw_Data!$A:$A, 'AG-KIUC 2-52 (a), (c)-(f) '!$B282)&lt;0, 0, SUMIFS(Generation_Raw_Data!$C:$C, Generation_Raw_Data!$D:$D,'AG-KIUC 2-52 (a), (c)-(f) '!N$2, Generation_Raw_Data!$A:$A, 'AG-KIUC 2-52 (a), (c)-(f) '!$B282))</f>
        <v>341</v>
      </c>
      <c r="O282" s="8">
        <f>IF(SUMIFS(Generation_Raw_Data!$C:$C, Generation_Raw_Data!$D:$D,'AG-KIUC 2-52 (a), (c)-(f) '!O$2, Generation_Raw_Data!$A:$A, 'AG-KIUC 2-52 (a), (c)-(f) '!$B282)&lt;0, 0, SUMIFS(Generation_Raw_Data!$C:$C, Generation_Raw_Data!$D:$D,'AG-KIUC 2-52 (a), (c)-(f) '!O$2, Generation_Raw_Data!$A:$A, 'AG-KIUC 2-52 (a), (c)-(f) '!$B282))</f>
        <v>264.10000000000002</v>
      </c>
      <c r="P282" s="8">
        <f>IF(SUMIFS(Generation_Raw_Data!$C:$C, Generation_Raw_Data!$D:$D,'AG-KIUC 2-52 (a), (c)-(f) '!P$2, Generation_Raw_Data!$A:$A, 'AG-KIUC 2-52 (a), (c)-(f) '!$B282)&lt;0, 0, SUMIFS(Generation_Raw_Data!$C:$C, Generation_Raw_Data!$D:$D,'AG-KIUC 2-52 (a), (c)-(f) '!P$2, Generation_Raw_Data!$A:$A, 'AG-KIUC 2-52 (a), (c)-(f) '!$B282))</f>
        <v>266.3</v>
      </c>
      <c r="Q282" s="8">
        <f>IF(SUMIFS(Generation_Raw_Data!$C:$C, Generation_Raw_Data!$D:$D,'AG-KIUC 2-52 (a), (c)-(f) '!Q$2, Generation_Raw_Data!$A:$A, 'AG-KIUC 2-52 (a), (c)-(f) '!$B282)&lt;0, 0, SUMIFS(Generation_Raw_Data!$C:$C, Generation_Raw_Data!$D:$D,'AG-KIUC 2-52 (a), (c)-(f) '!Q$2, Generation_Raw_Data!$A:$A, 'AG-KIUC 2-52 (a), (c)-(f) '!$B282))</f>
        <v>337.8</v>
      </c>
      <c r="R282" s="8">
        <f>IF(SUMIFS(Generation_Raw_Data!$C:$C, Generation_Raw_Data!$D:$D,'AG-KIUC 2-52 (a), (c)-(f) '!R$2, Generation_Raw_Data!$A:$A, 'AG-KIUC 2-52 (a), (c)-(f) '!$B282)&lt;0, 0, SUMIFS(Generation_Raw_Data!$C:$C, Generation_Raw_Data!$D:$D,'AG-KIUC 2-52 (a), (c)-(f) '!R$2, Generation_Raw_Data!$A:$A, 'AG-KIUC 2-52 (a), (c)-(f) '!$B282))</f>
        <v>464.9</v>
      </c>
      <c r="S282" s="8">
        <f>IF(SUMIFS(Generation_Raw_Data!$C:$C, Generation_Raw_Data!$D:$D,'AG-KIUC 2-52 (a), (c)-(f) '!S$2, Generation_Raw_Data!$A:$A, 'AG-KIUC 2-52 (a), (c)-(f) '!$B282)&lt;0, 0, SUMIFS(Generation_Raw_Data!$C:$C, Generation_Raw_Data!$D:$D,'AG-KIUC 2-52 (a), (c)-(f) '!S$2, Generation_Raw_Data!$A:$A, 'AG-KIUC 2-52 (a), (c)-(f) '!$B282))</f>
        <v>433.3</v>
      </c>
      <c r="T282" s="8">
        <f>IF(SUMIFS(Generation_Raw_Data!$C:$C, Generation_Raw_Data!$D:$D,'AG-KIUC 2-52 (a), (c)-(f) '!T$2, Generation_Raw_Data!$A:$A, 'AG-KIUC 2-52 (a), (c)-(f) '!$B282)&lt;0, 0, SUMIFS(Generation_Raw_Data!$C:$C, Generation_Raw_Data!$D:$D,'AG-KIUC 2-52 (a), (c)-(f) '!T$2, Generation_Raw_Data!$A:$A, 'AG-KIUC 2-52 (a), (c)-(f) '!$B282))</f>
        <v>754</v>
      </c>
      <c r="U282" s="8">
        <f>IF(SUMIFS(Generation_Raw_Data!$C:$C, Generation_Raw_Data!$D:$D,'AG-KIUC 2-52 (a), (c)-(f) '!U$2, Generation_Raw_Data!$A:$A, 'AG-KIUC 2-52 (a), (c)-(f) '!$B282)&lt;0, 0, SUMIFS(Generation_Raw_Data!$C:$C, Generation_Raw_Data!$D:$D,'AG-KIUC 2-52 (a), (c)-(f) '!U$2, Generation_Raw_Data!$A:$A, 'AG-KIUC 2-52 (a), (c)-(f) '!$B282))</f>
        <v>50</v>
      </c>
      <c r="V282" s="8">
        <f>IF(SUMIFS(Generation_Raw_Data!$C:$C, Generation_Raw_Data!$D:$D,'AG-KIUC 2-52 (a), (c)-(f) '!V$2, Generation_Raw_Data!$A:$A, 'AG-KIUC 2-52 (a), (c)-(f) '!$B282)&lt;0, 0, SUMIFS(Generation_Raw_Data!$C:$C, Generation_Raw_Data!$D:$D,'AG-KIUC 2-52 (a), (c)-(f) '!V$2, Generation_Raw_Data!$A:$A, 'AG-KIUC 2-52 (a), (c)-(f) '!$B282))</f>
        <v>105</v>
      </c>
      <c r="W282" s="8">
        <f>IF(SUMIFS(Generation_Raw_Data!$C:$C, Generation_Raw_Data!$D:$D,'AG-KIUC 2-52 (a), (c)-(f) '!W$2, Generation_Raw_Data!$A:$A, 'AG-KIUC 2-52 (a), (c)-(f) '!$B282)&lt;0, 0, SUMIFS(Generation_Raw_Data!$C:$C, Generation_Raw_Data!$D:$D,'AG-KIUC 2-52 (a), (c)-(f) '!W$2, Generation_Raw_Data!$A:$A, 'AG-KIUC 2-52 (a), (c)-(f) '!$B282))</f>
        <v>104</v>
      </c>
      <c r="X282" s="8">
        <f>IF(SUMIFS(Generation_Raw_Data!$C:$C, Generation_Raw_Data!$D:$D,'AG-KIUC 2-52 (a), (c)-(f) '!X$2, Generation_Raw_Data!$A:$A, 'AG-KIUC 2-52 (a), (c)-(f) '!$B282)&lt;0, 0, SUMIFS(Generation_Raw_Data!$C:$C, Generation_Raw_Data!$D:$D,'AG-KIUC 2-52 (a), (c)-(f) '!X$2, Generation_Raw_Data!$A:$A, 'AG-KIUC 2-52 (a), (c)-(f) '!$B282))</f>
        <v>48</v>
      </c>
      <c r="Y282" s="8">
        <f>IF(SUMIFS(Generation_Raw_Data!$C:$C, Generation_Raw_Data!$D:$D,'AG-KIUC 2-52 (a), (c)-(f) '!Y$2, Generation_Raw_Data!$A:$A, 'AG-KIUC 2-52 (a), (c)-(f) '!$B282)&lt;0, 0, SUMIFS(Generation_Raw_Data!$C:$C, Generation_Raw_Data!$D:$D,'AG-KIUC 2-52 (a), (c)-(f) '!Y$2, Generation_Raw_Data!$A:$A, 'AG-KIUC 2-52 (a), (c)-(f) '!$B282))</f>
        <v>0</v>
      </c>
      <c r="Z282" s="8">
        <f>IF(SUMIFS(Generation_Raw_Data!$C:$C, Generation_Raw_Data!$D:$D,'AG-KIUC 2-52 (a), (c)-(f) '!Z$2, Generation_Raw_Data!$A:$A, 'AG-KIUC 2-52 (a), (c)-(f) '!$B282)&lt;0, 0, SUMIFS(Generation_Raw_Data!$C:$C, Generation_Raw_Data!$D:$D,'AG-KIUC 2-52 (a), (c)-(f) '!Z$2, Generation_Raw_Data!$A:$A, 'AG-KIUC 2-52 (a), (c)-(f) '!$B282))</f>
        <v>0</v>
      </c>
      <c r="AA282" s="8">
        <f>IF(SUMIFS(Generation_Raw_Data!$C:$C, Generation_Raw_Data!$D:$D,'AG-KIUC 2-52 (a), (c)-(f) '!AA$2, Generation_Raw_Data!$A:$A, 'AG-KIUC 2-52 (a), (c)-(f) '!$B282)&lt;0, 0, SUMIFS(Generation_Raw_Data!$C:$C, Generation_Raw_Data!$D:$D,'AG-KIUC 2-52 (a), (c)-(f) '!AA$2, Generation_Raw_Data!$A:$A, 'AG-KIUC 2-52 (a), (c)-(f) '!$B282))</f>
        <v>0</v>
      </c>
      <c r="AB282" s="8">
        <f>IF(SUMIFS(Generation_Raw_Data!$C:$C, Generation_Raw_Data!$D:$D,'AG-KIUC 2-52 (a), (c)-(f) '!AB$2, Generation_Raw_Data!$A:$A, 'AG-KIUC 2-52 (a), (c)-(f) '!$B282)&lt;0, 0, SUMIFS(Generation_Raw_Data!$C:$C, Generation_Raw_Data!$D:$D,'AG-KIUC 2-52 (a), (c)-(f) '!AB$2, Generation_Raw_Data!$A:$A, 'AG-KIUC 2-52 (a), (c)-(f) '!$B282))</f>
        <v>101.35550000000001</v>
      </c>
      <c r="AC282" s="8">
        <f>IF(SUMIFS(Generation_Raw_Data!$C:$C, Generation_Raw_Data!$D:$D,'AG-KIUC 2-52 (a), (c)-(f) '!AC$2, Generation_Raw_Data!$A:$A, 'AG-KIUC 2-52 (a), (c)-(f) '!$B282)&lt;0, 0, SUMIFS(Generation_Raw_Data!$C:$C, Generation_Raw_Data!$D:$D,'AG-KIUC 2-52 (a), (c)-(f) '!AC$2, Generation_Raw_Data!$A:$A, 'AG-KIUC 2-52 (a), (c)-(f) '!$B282))</f>
        <v>125.2038</v>
      </c>
      <c r="AD282" s="8">
        <f>IF(SUMIFS(Generation_Raw_Data!$C:$C, Generation_Raw_Data!$D:$D,'AG-KIUC 2-52 (a), (c)-(f) '!AD$2, Generation_Raw_Data!$A:$A, 'AG-KIUC 2-52 (a), (c)-(f) '!$B282)&lt;0, 0, SUMIFS(Generation_Raw_Data!$C:$C, Generation_Raw_Data!$D:$D,'AG-KIUC 2-52 (a), (c)-(f) '!AD$2, Generation_Raw_Data!$A:$A, 'AG-KIUC 2-52 (a), (c)-(f) '!$B282))</f>
        <v>100.3618</v>
      </c>
      <c r="AE282" s="8">
        <f>IF(SUMIFS(Generation_Raw_Data!$C:$C, Generation_Raw_Data!$D:$D,'AG-KIUC 2-52 (a), (c)-(f) '!AE$2, Generation_Raw_Data!$A:$A, 'AG-KIUC 2-52 (a), (c)-(f) '!$B282)&lt;0, 0, SUMIFS(Generation_Raw_Data!$C:$C, Generation_Raw_Data!$D:$D,'AG-KIUC 2-52 (a), (c)-(f) '!AE$2, Generation_Raw_Data!$A:$A, 'AG-KIUC 2-52 (a), (c)-(f) '!$B282))</f>
        <v>100.3618</v>
      </c>
      <c r="AF282" s="8">
        <f>IF(SUMIFS(Generation_Raw_Data!$C:$C, Generation_Raw_Data!$D:$D,'AG-KIUC 2-52 (a), (c)-(f) '!AF$2, Generation_Raw_Data!$A:$A, 'AG-KIUC 2-52 (a), (c)-(f) '!$B282)&lt;0, 0, SUMIFS(Generation_Raw_Data!$C:$C, Generation_Raw_Data!$D:$D,'AG-KIUC 2-52 (a), (c)-(f) '!AF$2, Generation_Raw_Data!$A:$A, 'AG-KIUC 2-52 (a), (c)-(f) '!$B282))</f>
        <v>100.3618</v>
      </c>
      <c r="AG282" s="8">
        <f>IF(SUMIFS(Generation_Raw_Data!$C:$C, Generation_Raw_Data!$D:$D,'AG-KIUC 2-52 (a), (c)-(f) '!AG$2, Generation_Raw_Data!$A:$A, 'AG-KIUC 2-52 (a), (c)-(f) '!$B282)&lt;0, 0, SUMIFS(Generation_Raw_Data!$C:$C, Generation_Raw_Data!$D:$D,'AG-KIUC 2-52 (a), (c)-(f) '!AG$2, Generation_Raw_Data!$A:$A, 'AG-KIUC 2-52 (a), (c)-(f) '!$B282))</f>
        <v>101.35550000000001</v>
      </c>
      <c r="AH282" s="8">
        <f>IF(SUMIFS(Generation_Raw_Data!$C:$C, Generation_Raw_Data!$D:$D,'AG-KIUC 2-52 (a), (c)-(f) '!AH$2, Generation_Raw_Data!$A:$A, 'AG-KIUC 2-52 (a), (c)-(f) '!$B282)&lt;0, 0, SUMIFS(Generation_Raw_Data!$C:$C, Generation_Raw_Data!$D:$D,'AG-KIUC 2-52 (a), (c)-(f) '!AH$2, Generation_Raw_Data!$A:$A, 'AG-KIUC 2-52 (a), (c)-(f) '!$B282))</f>
        <v>0</v>
      </c>
      <c r="AI282" s="8">
        <f>IF(SUMIFS(Generation_Raw_Data!$C:$C, Generation_Raw_Data!$D:$D,'AG-KIUC 2-52 (a), (c)-(f) '!AI$2, Generation_Raw_Data!$A:$A, 'AG-KIUC 2-52 (a), (c)-(f) '!$B282)&lt;0, 0, SUMIFS(Generation_Raw_Data!$C:$C, Generation_Raw_Data!$D:$D,'AG-KIUC 2-52 (a), (c)-(f) '!AI$2, Generation_Raw_Data!$A:$A, 'AG-KIUC 2-52 (a), (c)-(f) '!$B282))</f>
        <v>67.599999999999994</v>
      </c>
      <c r="AJ282" s="8">
        <f>IF(SUMIFS(Generation_Raw_Data!$C:$C, Generation_Raw_Data!$D:$D,'AG-KIUC 2-52 (a), (c)-(f) '!AJ$2, Generation_Raw_Data!$A:$A, 'AG-KIUC 2-52 (a), (c)-(f) '!$B282)&lt;0, 0, SUMIFS(Generation_Raw_Data!$C:$C, Generation_Raw_Data!$D:$D,'AG-KIUC 2-52 (a), (c)-(f) '!AJ$2, Generation_Raw_Data!$A:$A, 'AG-KIUC 2-52 (a), (c)-(f) '!$B282))</f>
        <v>0</v>
      </c>
      <c r="AK282" s="8">
        <f>IF(SUMIFS(Generation_Raw_Data!$C:$C, Generation_Raw_Data!$D:$D,'AG-KIUC 2-52 (a), (c)-(f) '!AK$2, Generation_Raw_Data!$A:$A, 'AG-KIUC 2-52 (a), (c)-(f) '!$B282)&lt;0, 0, SUMIFS(Generation_Raw_Data!$C:$C, Generation_Raw_Data!$D:$D,'AG-KIUC 2-52 (a), (c)-(f) '!AK$2, Generation_Raw_Data!$A:$A, 'AG-KIUC 2-52 (a), (c)-(f) '!$B282))</f>
        <v>0</v>
      </c>
      <c r="AL282" s="8">
        <f>IF(SUMIFS(Generation_Raw_Data!$C:$C, Generation_Raw_Data!$D:$D,'AG-KIUC 2-52 (a), (c)-(f) '!AL$2, Generation_Raw_Data!$A:$A, 'AG-KIUC 2-52 (a), (c)-(f) '!$B282)&lt;0, 0, SUMIFS(Generation_Raw_Data!$C:$C, Generation_Raw_Data!$D:$D,'AG-KIUC 2-52 (a), (c)-(f) '!AL$2, Generation_Raw_Data!$A:$A, 'AG-KIUC 2-52 (a), (c)-(f) '!$B282))</f>
        <v>18</v>
      </c>
      <c r="AM282" s="8">
        <f>IF(SUMIFS(Generation_Raw_Data!$C:$C, Generation_Raw_Data!$D:$D,'AG-KIUC 2-52 (a), (c)-(f) '!AM$2, Generation_Raw_Data!$A:$A, 'AG-KIUC 2-52 (a), (c)-(f) '!$B282)&lt;0, 0, SUMIFS(Generation_Raw_Data!$C:$C, Generation_Raw_Data!$D:$D,'AG-KIUC 2-52 (a), (c)-(f) '!AM$2, Generation_Raw_Data!$A:$A, 'AG-KIUC 2-52 (a), (c)-(f) '!$B282))</f>
        <v>0.3</v>
      </c>
      <c r="AN282" s="8">
        <f>IF(SUMIFS(Generation_Raw_Data!$C:$C, Generation_Raw_Data!$D:$D,'AG-KIUC 2-52 (a), (c)-(f) '!AN$2, Generation_Raw_Data!$A:$A, 'AG-KIUC 2-52 (a), (c)-(f) '!$B282)&lt;0, 0, SUMIFS(Generation_Raw_Data!$C:$C, Generation_Raw_Data!$D:$D,'AG-KIUC 2-52 (a), (c)-(f) '!AN$2, Generation_Raw_Data!$A:$A, 'AG-KIUC 2-52 (a), (c)-(f) '!$B282))</f>
        <v>0.2</v>
      </c>
    </row>
    <row r="283" spans="1:40" x14ac:dyDescent="0.35">
      <c r="A283" s="1">
        <v>36</v>
      </c>
      <c r="B283" s="2">
        <v>45307.499999999993</v>
      </c>
      <c r="C283" s="16">
        <f>SUMIF(Marginal_Cost_Raw_Data!$A:$A, 'AG-KIUC 2-52 (a), (c)-(f) '!$B283, Marginal_Cost_Raw_Data!$B:$B)</f>
        <v>21.45503878580729</v>
      </c>
      <c r="D283" s="17">
        <f>SUMIFS(CTS_Raw_Data!$C:$C, CTS_Raw_Data!$B:$B, "S", CTS_Raw_Data!$A:$A, 'AG-KIUC 2-52 (a), (c)-(f) '!$B283)</f>
        <v>0</v>
      </c>
      <c r="E283" s="7">
        <f>IFERROR(SUMIFS(CTS_Raw_Data!$D:$D, CTS_Raw_Data!$B:$B, "S", CTS_Raw_Data!$A:$A, 'AG-KIUC 2-52 (a), (c)-(f) '!$B283)/'AG-KIUC 2-52 (a), (c)-(f) '!$D283,0)</f>
        <v>0</v>
      </c>
      <c r="F283" s="14">
        <f>SUMIFS(CTS_Raw_Data!$C:$C, CTS_Raw_Data!$B:$B, "B", CTS_Raw_Data!$A:$A, 'AG-KIUC 2-52 (a), (c)-(f) '!$B283)</f>
        <v>0</v>
      </c>
      <c r="G283" s="7">
        <f>IFERROR(SUMIFS(CTS_Raw_Data!$D:$D, CTS_Raw_Data!$B:$B, "B", CTS_Raw_Data!$A:$A, 'AG-KIUC 2-52 (a), (c)-(f) '!$B283)/'AG-KIUC 2-52 (a), (c)-(f) '!$F283,0)</f>
        <v>0</v>
      </c>
      <c r="H283" s="19">
        <f>SUMIF(ACE_Raw_Data!$A:$A, 'AG-KIUC 2-52 (a), (c)-(f) '!$B283, ACE_Raw_Data!$B:$B)</f>
        <v>-1.7153803626696269</v>
      </c>
      <c r="I283" s="21">
        <f>IF(SUMIFS(Generation_Raw_Data!$C:$C, Generation_Raw_Data!$D:$D,'AG-KIUC 2-52 (a), (c)-(f) '!I$2, Generation_Raw_Data!$A:$A, 'AG-KIUC 2-52 (a), (c)-(f) '!$B283)&lt;0, 0, SUMIFS(Generation_Raw_Data!$C:$C, Generation_Raw_Data!$D:$D,'AG-KIUC 2-52 (a), (c)-(f) '!I$2, Generation_Raw_Data!$A:$A, 'AG-KIUC 2-52 (a), (c)-(f) '!$B283))</f>
        <v>144</v>
      </c>
      <c r="J283" s="8">
        <f>IF(SUMIFS(Generation_Raw_Data!$C:$C, Generation_Raw_Data!$D:$D,'AG-KIUC 2-52 (a), (c)-(f) '!J$2, Generation_Raw_Data!$A:$A, 'AG-KIUC 2-52 (a), (c)-(f) '!$B283)&lt;0, 0, SUMIFS(Generation_Raw_Data!$C:$C, Generation_Raw_Data!$D:$D,'AG-KIUC 2-52 (a), (c)-(f) '!J$2, Generation_Raw_Data!$A:$A, 'AG-KIUC 2-52 (a), (c)-(f) '!$B283))</f>
        <v>595.4</v>
      </c>
      <c r="K283" s="8">
        <f>IF(SUMIFS(Generation_Raw_Data!$C:$C, Generation_Raw_Data!$D:$D,'AG-KIUC 2-52 (a), (c)-(f) '!K$2, Generation_Raw_Data!$A:$A, 'AG-KIUC 2-52 (a), (c)-(f) '!$B283)&lt;0, 0, SUMIFS(Generation_Raw_Data!$C:$C, Generation_Raw_Data!$D:$D,'AG-KIUC 2-52 (a), (c)-(f) '!K$2, Generation_Raw_Data!$A:$A, 'AG-KIUC 2-52 (a), (c)-(f) '!$B283))</f>
        <v>405.75</v>
      </c>
      <c r="L283" s="8">
        <f>IF(SUMIFS(Generation_Raw_Data!$C:$C, Generation_Raw_Data!$D:$D,'AG-KIUC 2-52 (a), (c)-(f) '!L$2, Generation_Raw_Data!$A:$A, 'AG-KIUC 2-52 (a), (c)-(f) '!$B283)&lt;0, 0, SUMIFS(Generation_Raw_Data!$C:$C, Generation_Raw_Data!$D:$D,'AG-KIUC 2-52 (a), (c)-(f) '!L$2, Generation_Raw_Data!$A:$A, 'AG-KIUC 2-52 (a), (c)-(f) '!$B283))</f>
        <v>317.75</v>
      </c>
      <c r="M283" s="8">
        <f>IF(SUMIFS(Generation_Raw_Data!$C:$C, Generation_Raw_Data!$D:$D,'AG-KIUC 2-52 (a), (c)-(f) '!M$2, Generation_Raw_Data!$A:$A, 'AG-KIUC 2-52 (a), (c)-(f) '!$B283)&lt;0, 0, SUMIFS(Generation_Raw_Data!$C:$C, Generation_Raw_Data!$D:$D,'AG-KIUC 2-52 (a), (c)-(f) '!M$2, Generation_Raw_Data!$A:$A, 'AG-KIUC 2-52 (a), (c)-(f) '!$B283))</f>
        <v>340.75</v>
      </c>
      <c r="N283" s="8">
        <f>IF(SUMIFS(Generation_Raw_Data!$C:$C, Generation_Raw_Data!$D:$D,'AG-KIUC 2-52 (a), (c)-(f) '!N$2, Generation_Raw_Data!$A:$A, 'AG-KIUC 2-52 (a), (c)-(f) '!$B283)&lt;0, 0, SUMIFS(Generation_Raw_Data!$C:$C, Generation_Raw_Data!$D:$D,'AG-KIUC 2-52 (a), (c)-(f) '!N$2, Generation_Raw_Data!$A:$A, 'AG-KIUC 2-52 (a), (c)-(f) '!$B283))</f>
        <v>294.75</v>
      </c>
      <c r="O283" s="8">
        <f>IF(SUMIFS(Generation_Raw_Data!$C:$C, Generation_Raw_Data!$D:$D,'AG-KIUC 2-52 (a), (c)-(f) '!O$2, Generation_Raw_Data!$A:$A, 'AG-KIUC 2-52 (a), (c)-(f) '!$B283)&lt;0, 0, SUMIFS(Generation_Raw_Data!$C:$C, Generation_Raw_Data!$D:$D,'AG-KIUC 2-52 (a), (c)-(f) '!O$2, Generation_Raw_Data!$A:$A, 'AG-KIUC 2-52 (a), (c)-(f) '!$B283))</f>
        <v>265.10000000000002</v>
      </c>
      <c r="P283" s="8">
        <f>IF(SUMIFS(Generation_Raw_Data!$C:$C, Generation_Raw_Data!$D:$D,'AG-KIUC 2-52 (a), (c)-(f) '!P$2, Generation_Raw_Data!$A:$A, 'AG-KIUC 2-52 (a), (c)-(f) '!$B283)&lt;0, 0, SUMIFS(Generation_Raw_Data!$C:$C, Generation_Raw_Data!$D:$D,'AG-KIUC 2-52 (a), (c)-(f) '!P$2, Generation_Raw_Data!$A:$A, 'AG-KIUC 2-52 (a), (c)-(f) '!$B283))</f>
        <v>267</v>
      </c>
      <c r="Q283" s="8">
        <f>IF(SUMIFS(Generation_Raw_Data!$C:$C, Generation_Raw_Data!$D:$D,'AG-KIUC 2-52 (a), (c)-(f) '!Q$2, Generation_Raw_Data!$A:$A, 'AG-KIUC 2-52 (a), (c)-(f) '!$B283)&lt;0, 0, SUMIFS(Generation_Raw_Data!$C:$C, Generation_Raw_Data!$D:$D,'AG-KIUC 2-52 (a), (c)-(f) '!Q$2, Generation_Raw_Data!$A:$A, 'AG-KIUC 2-52 (a), (c)-(f) '!$B283))</f>
        <v>305</v>
      </c>
      <c r="R283" s="8">
        <f>IF(SUMIFS(Generation_Raw_Data!$C:$C, Generation_Raw_Data!$D:$D,'AG-KIUC 2-52 (a), (c)-(f) '!R$2, Generation_Raw_Data!$A:$A, 'AG-KIUC 2-52 (a), (c)-(f) '!$B283)&lt;0, 0, SUMIFS(Generation_Raw_Data!$C:$C, Generation_Raw_Data!$D:$D,'AG-KIUC 2-52 (a), (c)-(f) '!R$2, Generation_Raw_Data!$A:$A, 'AG-KIUC 2-52 (a), (c)-(f) '!$B283))</f>
        <v>459.3</v>
      </c>
      <c r="S283" s="8">
        <f>IF(SUMIFS(Generation_Raw_Data!$C:$C, Generation_Raw_Data!$D:$D,'AG-KIUC 2-52 (a), (c)-(f) '!S$2, Generation_Raw_Data!$A:$A, 'AG-KIUC 2-52 (a), (c)-(f) '!$B283)&lt;0, 0, SUMIFS(Generation_Raw_Data!$C:$C, Generation_Raw_Data!$D:$D,'AG-KIUC 2-52 (a), (c)-(f) '!S$2, Generation_Raw_Data!$A:$A, 'AG-KIUC 2-52 (a), (c)-(f) '!$B283))</f>
        <v>425.9</v>
      </c>
      <c r="T283" s="8">
        <f>IF(SUMIFS(Generation_Raw_Data!$C:$C, Generation_Raw_Data!$D:$D,'AG-KIUC 2-52 (a), (c)-(f) '!T$2, Generation_Raw_Data!$A:$A, 'AG-KIUC 2-52 (a), (c)-(f) '!$B283)&lt;0, 0, SUMIFS(Generation_Raw_Data!$C:$C, Generation_Raw_Data!$D:$D,'AG-KIUC 2-52 (a), (c)-(f) '!T$2, Generation_Raw_Data!$A:$A, 'AG-KIUC 2-52 (a), (c)-(f) '!$B283))</f>
        <v>740.9</v>
      </c>
      <c r="U283" s="8">
        <f>IF(SUMIFS(Generation_Raw_Data!$C:$C, Generation_Raw_Data!$D:$D,'AG-KIUC 2-52 (a), (c)-(f) '!U$2, Generation_Raw_Data!$A:$A, 'AG-KIUC 2-52 (a), (c)-(f) '!$B283)&lt;0, 0, SUMIFS(Generation_Raw_Data!$C:$C, Generation_Raw_Data!$D:$D,'AG-KIUC 2-52 (a), (c)-(f) '!U$2, Generation_Raw_Data!$A:$A, 'AG-KIUC 2-52 (a), (c)-(f) '!$B283))</f>
        <v>51</v>
      </c>
      <c r="V283" s="8">
        <f>IF(SUMIFS(Generation_Raw_Data!$C:$C, Generation_Raw_Data!$D:$D,'AG-KIUC 2-52 (a), (c)-(f) '!V$2, Generation_Raw_Data!$A:$A, 'AG-KIUC 2-52 (a), (c)-(f) '!$B283)&lt;0, 0, SUMIFS(Generation_Raw_Data!$C:$C, Generation_Raw_Data!$D:$D,'AG-KIUC 2-52 (a), (c)-(f) '!V$2, Generation_Raw_Data!$A:$A, 'AG-KIUC 2-52 (a), (c)-(f) '!$B283))</f>
        <v>105</v>
      </c>
      <c r="W283" s="8">
        <f>IF(SUMIFS(Generation_Raw_Data!$C:$C, Generation_Raw_Data!$D:$D,'AG-KIUC 2-52 (a), (c)-(f) '!W$2, Generation_Raw_Data!$A:$A, 'AG-KIUC 2-52 (a), (c)-(f) '!$B283)&lt;0, 0, SUMIFS(Generation_Raw_Data!$C:$C, Generation_Raw_Data!$D:$D,'AG-KIUC 2-52 (a), (c)-(f) '!W$2, Generation_Raw_Data!$A:$A, 'AG-KIUC 2-52 (a), (c)-(f) '!$B283))</f>
        <v>104</v>
      </c>
      <c r="X283" s="8">
        <f>IF(SUMIFS(Generation_Raw_Data!$C:$C, Generation_Raw_Data!$D:$D,'AG-KIUC 2-52 (a), (c)-(f) '!X$2, Generation_Raw_Data!$A:$A, 'AG-KIUC 2-52 (a), (c)-(f) '!$B283)&lt;0, 0, SUMIFS(Generation_Raw_Data!$C:$C, Generation_Raw_Data!$D:$D,'AG-KIUC 2-52 (a), (c)-(f) '!X$2, Generation_Raw_Data!$A:$A, 'AG-KIUC 2-52 (a), (c)-(f) '!$B283))</f>
        <v>49</v>
      </c>
      <c r="Y283" s="8">
        <f>IF(SUMIFS(Generation_Raw_Data!$C:$C, Generation_Raw_Data!$D:$D,'AG-KIUC 2-52 (a), (c)-(f) '!Y$2, Generation_Raw_Data!$A:$A, 'AG-KIUC 2-52 (a), (c)-(f) '!$B283)&lt;0, 0, SUMIFS(Generation_Raw_Data!$C:$C, Generation_Raw_Data!$D:$D,'AG-KIUC 2-52 (a), (c)-(f) '!Y$2, Generation_Raw_Data!$A:$A, 'AG-KIUC 2-52 (a), (c)-(f) '!$B283))</f>
        <v>0</v>
      </c>
      <c r="Z283" s="8">
        <f>IF(SUMIFS(Generation_Raw_Data!$C:$C, Generation_Raw_Data!$D:$D,'AG-KIUC 2-52 (a), (c)-(f) '!Z$2, Generation_Raw_Data!$A:$A, 'AG-KIUC 2-52 (a), (c)-(f) '!$B283)&lt;0, 0, SUMIFS(Generation_Raw_Data!$C:$C, Generation_Raw_Data!$D:$D,'AG-KIUC 2-52 (a), (c)-(f) '!Z$2, Generation_Raw_Data!$A:$A, 'AG-KIUC 2-52 (a), (c)-(f) '!$B283))</f>
        <v>0</v>
      </c>
      <c r="AA283" s="8">
        <f>IF(SUMIFS(Generation_Raw_Data!$C:$C, Generation_Raw_Data!$D:$D,'AG-KIUC 2-52 (a), (c)-(f) '!AA$2, Generation_Raw_Data!$A:$A, 'AG-KIUC 2-52 (a), (c)-(f) '!$B283)&lt;0, 0, SUMIFS(Generation_Raw_Data!$C:$C, Generation_Raw_Data!$D:$D,'AG-KIUC 2-52 (a), (c)-(f) '!AA$2, Generation_Raw_Data!$A:$A, 'AG-KIUC 2-52 (a), (c)-(f) '!$B283))</f>
        <v>0</v>
      </c>
      <c r="AB283" s="8">
        <f>IF(SUMIFS(Generation_Raw_Data!$C:$C, Generation_Raw_Data!$D:$D,'AG-KIUC 2-52 (a), (c)-(f) '!AB$2, Generation_Raw_Data!$A:$A, 'AG-KIUC 2-52 (a), (c)-(f) '!$B283)&lt;0, 0, SUMIFS(Generation_Raw_Data!$C:$C, Generation_Raw_Data!$D:$D,'AG-KIUC 2-52 (a), (c)-(f) '!AB$2, Generation_Raw_Data!$A:$A, 'AG-KIUC 2-52 (a), (c)-(f) '!$B283))</f>
        <v>99.361000000000004</v>
      </c>
      <c r="AC283" s="8">
        <f>IF(SUMIFS(Generation_Raw_Data!$C:$C, Generation_Raw_Data!$D:$D,'AG-KIUC 2-52 (a), (c)-(f) '!AC$2, Generation_Raw_Data!$A:$A, 'AG-KIUC 2-52 (a), (c)-(f) '!$B283)&lt;0, 0, SUMIFS(Generation_Raw_Data!$C:$C, Generation_Raw_Data!$D:$D,'AG-KIUC 2-52 (a), (c)-(f) '!AC$2, Generation_Raw_Data!$A:$A, 'AG-KIUC 2-52 (a), (c)-(f) '!$B283))</f>
        <v>125.1949</v>
      </c>
      <c r="AD283" s="8">
        <f>IF(SUMIFS(Generation_Raw_Data!$C:$C, Generation_Raw_Data!$D:$D,'AG-KIUC 2-52 (a), (c)-(f) '!AD$2, Generation_Raw_Data!$A:$A, 'AG-KIUC 2-52 (a), (c)-(f) '!$B283)&lt;0, 0, SUMIFS(Generation_Raw_Data!$C:$C, Generation_Raw_Data!$D:$D,'AG-KIUC 2-52 (a), (c)-(f) '!AD$2, Generation_Raw_Data!$A:$A, 'AG-KIUC 2-52 (a), (c)-(f) '!$B283))</f>
        <v>98.367400000000004</v>
      </c>
      <c r="AE283" s="8">
        <f>IF(SUMIFS(Generation_Raw_Data!$C:$C, Generation_Raw_Data!$D:$D,'AG-KIUC 2-52 (a), (c)-(f) '!AE$2, Generation_Raw_Data!$A:$A, 'AG-KIUC 2-52 (a), (c)-(f) '!$B283)&lt;0, 0, SUMIFS(Generation_Raw_Data!$C:$C, Generation_Raw_Data!$D:$D,'AG-KIUC 2-52 (a), (c)-(f) '!AE$2, Generation_Raw_Data!$A:$A, 'AG-KIUC 2-52 (a), (c)-(f) '!$B283))</f>
        <v>99.361000000000004</v>
      </c>
      <c r="AF283" s="8">
        <f>IF(SUMIFS(Generation_Raw_Data!$C:$C, Generation_Raw_Data!$D:$D,'AG-KIUC 2-52 (a), (c)-(f) '!AF$2, Generation_Raw_Data!$A:$A, 'AG-KIUC 2-52 (a), (c)-(f) '!$B283)&lt;0, 0, SUMIFS(Generation_Raw_Data!$C:$C, Generation_Raw_Data!$D:$D,'AG-KIUC 2-52 (a), (c)-(f) '!AF$2, Generation_Raw_Data!$A:$A, 'AG-KIUC 2-52 (a), (c)-(f) '!$B283))</f>
        <v>100.3546</v>
      </c>
      <c r="AG283" s="8">
        <f>IF(SUMIFS(Generation_Raw_Data!$C:$C, Generation_Raw_Data!$D:$D,'AG-KIUC 2-52 (a), (c)-(f) '!AG$2, Generation_Raw_Data!$A:$A, 'AG-KIUC 2-52 (a), (c)-(f) '!$B283)&lt;0, 0, SUMIFS(Generation_Raw_Data!$C:$C, Generation_Raw_Data!$D:$D,'AG-KIUC 2-52 (a), (c)-(f) '!AG$2, Generation_Raw_Data!$A:$A, 'AG-KIUC 2-52 (a), (c)-(f) '!$B283))</f>
        <v>99.361000000000004</v>
      </c>
      <c r="AH283" s="8">
        <f>IF(SUMIFS(Generation_Raw_Data!$C:$C, Generation_Raw_Data!$D:$D,'AG-KIUC 2-52 (a), (c)-(f) '!AH$2, Generation_Raw_Data!$A:$A, 'AG-KIUC 2-52 (a), (c)-(f) '!$B283)&lt;0, 0, SUMIFS(Generation_Raw_Data!$C:$C, Generation_Raw_Data!$D:$D,'AG-KIUC 2-52 (a), (c)-(f) '!AH$2, Generation_Raw_Data!$A:$A, 'AG-KIUC 2-52 (a), (c)-(f) '!$B283))</f>
        <v>0</v>
      </c>
      <c r="AI283" s="8">
        <f>IF(SUMIFS(Generation_Raw_Data!$C:$C, Generation_Raw_Data!$D:$D,'AG-KIUC 2-52 (a), (c)-(f) '!AI$2, Generation_Raw_Data!$A:$A, 'AG-KIUC 2-52 (a), (c)-(f) '!$B283)&lt;0, 0, SUMIFS(Generation_Raw_Data!$C:$C, Generation_Raw_Data!$D:$D,'AG-KIUC 2-52 (a), (c)-(f) '!AI$2, Generation_Raw_Data!$A:$A, 'AG-KIUC 2-52 (a), (c)-(f) '!$B283))</f>
        <v>67.599999999999994</v>
      </c>
      <c r="AJ283" s="8">
        <f>IF(SUMIFS(Generation_Raw_Data!$C:$C, Generation_Raw_Data!$D:$D,'AG-KIUC 2-52 (a), (c)-(f) '!AJ$2, Generation_Raw_Data!$A:$A, 'AG-KIUC 2-52 (a), (c)-(f) '!$B283)&lt;0, 0, SUMIFS(Generation_Raw_Data!$C:$C, Generation_Raw_Data!$D:$D,'AG-KIUC 2-52 (a), (c)-(f) '!AJ$2, Generation_Raw_Data!$A:$A, 'AG-KIUC 2-52 (a), (c)-(f) '!$B283))</f>
        <v>0</v>
      </c>
      <c r="AK283" s="8">
        <f>IF(SUMIFS(Generation_Raw_Data!$C:$C, Generation_Raw_Data!$D:$D,'AG-KIUC 2-52 (a), (c)-(f) '!AK$2, Generation_Raw_Data!$A:$A, 'AG-KIUC 2-52 (a), (c)-(f) '!$B283)&lt;0, 0, SUMIFS(Generation_Raw_Data!$C:$C, Generation_Raw_Data!$D:$D,'AG-KIUC 2-52 (a), (c)-(f) '!AK$2, Generation_Raw_Data!$A:$A, 'AG-KIUC 2-52 (a), (c)-(f) '!$B283))</f>
        <v>0</v>
      </c>
      <c r="AL283" s="8">
        <f>IF(SUMIFS(Generation_Raw_Data!$C:$C, Generation_Raw_Data!$D:$D,'AG-KIUC 2-52 (a), (c)-(f) '!AL$2, Generation_Raw_Data!$A:$A, 'AG-KIUC 2-52 (a), (c)-(f) '!$B283)&lt;0, 0, SUMIFS(Generation_Raw_Data!$C:$C, Generation_Raw_Data!$D:$D,'AG-KIUC 2-52 (a), (c)-(f) '!AL$2, Generation_Raw_Data!$A:$A, 'AG-KIUC 2-52 (a), (c)-(f) '!$B283))</f>
        <v>18</v>
      </c>
      <c r="AM283" s="8">
        <f>IF(SUMIFS(Generation_Raw_Data!$C:$C, Generation_Raw_Data!$D:$D,'AG-KIUC 2-52 (a), (c)-(f) '!AM$2, Generation_Raw_Data!$A:$A, 'AG-KIUC 2-52 (a), (c)-(f) '!$B283)&lt;0, 0, SUMIFS(Generation_Raw_Data!$C:$C, Generation_Raw_Data!$D:$D,'AG-KIUC 2-52 (a), (c)-(f) '!AM$2, Generation_Raw_Data!$A:$A, 'AG-KIUC 2-52 (a), (c)-(f) '!$B283))</f>
        <v>0.3</v>
      </c>
      <c r="AN283" s="8">
        <f>IF(SUMIFS(Generation_Raw_Data!$C:$C, Generation_Raw_Data!$D:$D,'AG-KIUC 2-52 (a), (c)-(f) '!AN$2, Generation_Raw_Data!$A:$A, 'AG-KIUC 2-52 (a), (c)-(f) '!$B283)&lt;0, 0, SUMIFS(Generation_Raw_Data!$C:$C, Generation_Raw_Data!$D:$D,'AG-KIUC 2-52 (a), (c)-(f) '!AN$2, Generation_Raw_Data!$A:$A, 'AG-KIUC 2-52 (a), (c)-(f) '!$B283))</f>
        <v>0.6</v>
      </c>
    </row>
    <row r="284" spans="1:40" x14ac:dyDescent="0.35">
      <c r="A284" s="1">
        <v>36</v>
      </c>
      <c r="B284" s="2">
        <v>45307.541666666657</v>
      </c>
      <c r="C284" s="16">
        <f>SUMIF(Marginal_Cost_Raw_Data!$A:$A, 'AG-KIUC 2-52 (a), (c)-(f) '!$B284, Marginal_Cost_Raw_Data!$B:$B)</f>
        <v>21.380172097439239</v>
      </c>
      <c r="D284" s="17">
        <f>SUMIFS(CTS_Raw_Data!$C:$C, CTS_Raw_Data!$B:$B, "S", CTS_Raw_Data!$A:$A, 'AG-KIUC 2-52 (a), (c)-(f) '!$B284)</f>
        <v>0</v>
      </c>
      <c r="E284" s="7">
        <f>IFERROR(SUMIFS(CTS_Raw_Data!$D:$D, CTS_Raw_Data!$B:$B, "S", CTS_Raw_Data!$A:$A, 'AG-KIUC 2-52 (a), (c)-(f) '!$B284)/'AG-KIUC 2-52 (a), (c)-(f) '!$D284,0)</f>
        <v>0</v>
      </c>
      <c r="F284" s="14">
        <f>SUMIFS(CTS_Raw_Data!$C:$C, CTS_Raw_Data!$B:$B, "B", CTS_Raw_Data!$A:$A, 'AG-KIUC 2-52 (a), (c)-(f) '!$B284)</f>
        <v>0</v>
      </c>
      <c r="G284" s="7">
        <f>IFERROR(SUMIFS(CTS_Raw_Data!$D:$D, CTS_Raw_Data!$B:$B, "B", CTS_Raw_Data!$A:$A, 'AG-KIUC 2-52 (a), (c)-(f) '!$B284)/'AG-KIUC 2-52 (a), (c)-(f) '!$F284,0)</f>
        <v>0</v>
      </c>
      <c r="H284" s="19">
        <f>SUMIF(ACE_Raw_Data!$A:$A, 'AG-KIUC 2-52 (a), (c)-(f) '!$B284, ACE_Raw_Data!$B:$B)</f>
        <v>3.6884913188550206</v>
      </c>
      <c r="I284" s="21">
        <f>IF(SUMIFS(Generation_Raw_Data!$C:$C, Generation_Raw_Data!$D:$D,'AG-KIUC 2-52 (a), (c)-(f) '!I$2, Generation_Raw_Data!$A:$A, 'AG-KIUC 2-52 (a), (c)-(f) '!$B284)&lt;0, 0, SUMIFS(Generation_Raw_Data!$C:$C, Generation_Raw_Data!$D:$D,'AG-KIUC 2-52 (a), (c)-(f) '!I$2, Generation_Raw_Data!$A:$A, 'AG-KIUC 2-52 (a), (c)-(f) '!$B284))</f>
        <v>143</v>
      </c>
      <c r="J284" s="8">
        <f>IF(SUMIFS(Generation_Raw_Data!$C:$C, Generation_Raw_Data!$D:$D,'AG-KIUC 2-52 (a), (c)-(f) '!J$2, Generation_Raw_Data!$A:$A, 'AG-KIUC 2-52 (a), (c)-(f) '!$B284)&lt;0, 0, SUMIFS(Generation_Raw_Data!$C:$C, Generation_Raw_Data!$D:$D,'AG-KIUC 2-52 (a), (c)-(f) '!J$2, Generation_Raw_Data!$A:$A, 'AG-KIUC 2-52 (a), (c)-(f) '!$B284))</f>
        <v>588.70000000000005</v>
      </c>
      <c r="K284" s="8">
        <f>IF(SUMIFS(Generation_Raw_Data!$C:$C, Generation_Raw_Data!$D:$D,'AG-KIUC 2-52 (a), (c)-(f) '!K$2, Generation_Raw_Data!$A:$A, 'AG-KIUC 2-52 (a), (c)-(f) '!$B284)&lt;0, 0, SUMIFS(Generation_Raw_Data!$C:$C, Generation_Raw_Data!$D:$D,'AG-KIUC 2-52 (a), (c)-(f) '!K$2, Generation_Raw_Data!$A:$A, 'AG-KIUC 2-52 (a), (c)-(f) '!$B284))</f>
        <v>373</v>
      </c>
      <c r="L284" s="8">
        <f>IF(SUMIFS(Generation_Raw_Data!$C:$C, Generation_Raw_Data!$D:$D,'AG-KIUC 2-52 (a), (c)-(f) '!L$2, Generation_Raw_Data!$A:$A, 'AG-KIUC 2-52 (a), (c)-(f) '!$B284)&lt;0, 0, SUMIFS(Generation_Raw_Data!$C:$C, Generation_Raw_Data!$D:$D,'AG-KIUC 2-52 (a), (c)-(f) '!L$2, Generation_Raw_Data!$A:$A, 'AG-KIUC 2-52 (a), (c)-(f) '!$B284))</f>
        <v>305</v>
      </c>
      <c r="M284" s="8">
        <f>IF(SUMIFS(Generation_Raw_Data!$C:$C, Generation_Raw_Data!$D:$D,'AG-KIUC 2-52 (a), (c)-(f) '!M$2, Generation_Raw_Data!$A:$A, 'AG-KIUC 2-52 (a), (c)-(f) '!$B284)&lt;0, 0, SUMIFS(Generation_Raw_Data!$C:$C, Generation_Raw_Data!$D:$D,'AG-KIUC 2-52 (a), (c)-(f) '!M$2, Generation_Raw_Data!$A:$A, 'AG-KIUC 2-52 (a), (c)-(f) '!$B284))</f>
        <v>338</v>
      </c>
      <c r="N284" s="8">
        <f>IF(SUMIFS(Generation_Raw_Data!$C:$C, Generation_Raw_Data!$D:$D,'AG-KIUC 2-52 (a), (c)-(f) '!N$2, Generation_Raw_Data!$A:$A, 'AG-KIUC 2-52 (a), (c)-(f) '!$B284)&lt;0, 0, SUMIFS(Generation_Raw_Data!$C:$C, Generation_Raw_Data!$D:$D,'AG-KIUC 2-52 (a), (c)-(f) '!N$2, Generation_Raw_Data!$A:$A, 'AG-KIUC 2-52 (a), (c)-(f) '!$B284))</f>
        <v>293</v>
      </c>
      <c r="O284" s="8">
        <f>IF(SUMIFS(Generation_Raw_Data!$C:$C, Generation_Raw_Data!$D:$D,'AG-KIUC 2-52 (a), (c)-(f) '!O$2, Generation_Raw_Data!$A:$A, 'AG-KIUC 2-52 (a), (c)-(f) '!$B284)&lt;0, 0, SUMIFS(Generation_Raw_Data!$C:$C, Generation_Raw_Data!$D:$D,'AG-KIUC 2-52 (a), (c)-(f) '!O$2, Generation_Raw_Data!$A:$A, 'AG-KIUC 2-52 (a), (c)-(f) '!$B284))</f>
        <v>264.3</v>
      </c>
      <c r="P284" s="8">
        <f>IF(SUMIFS(Generation_Raw_Data!$C:$C, Generation_Raw_Data!$D:$D,'AG-KIUC 2-52 (a), (c)-(f) '!P$2, Generation_Raw_Data!$A:$A, 'AG-KIUC 2-52 (a), (c)-(f) '!$B284)&lt;0, 0, SUMIFS(Generation_Raw_Data!$C:$C, Generation_Raw_Data!$D:$D,'AG-KIUC 2-52 (a), (c)-(f) '!P$2, Generation_Raw_Data!$A:$A, 'AG-KIUC 2-52 (a), (c)-(f) '!$B284))</f>
        <v>267.60000000000002</v>
      </c>
      <c r="Q284" s="8">
        <f>IF(SUMIFS(Generation_Raw_Data!$C:$C, Generation_Raw_Data!$D:$D,'AG-KIUC 2-52 (a), (c)-(f) '!Q$2, Generation_Raw_Data!$A:$A, 'AG-KIUC 2-52 (a), (c)-(f) '!$B284)&lt;0, 0, SUMIFS(Generation_Raw_Data!$C:$C, Generation_Raw_Data!$D:$D,'AG-KIUC 2-52 (a), (c)-(f) '!Q$2, Generation_Raw_Data!$A:$A, 'AG-KIUC 2-52 (a), (c)-(f) '!$B284))</f>
        <v>310.39999999999998</v>
      </c>
      <c r="R284" s="8">
        <f>IF(SUMIFS(Generation_Raw_Data!$C:$C, Generation_Raw_Data!$D:$D,'AG-KIUC 2-52 (a), (c)-(f) '!R$2, Generation_Raw_Data!$A:$A, 'AG-KIUC 2-52 (a), (c)-(f) '!$B284)&lt;0, 0, SUMIFS(Generation_Raw_Data!$C:$C, Generation_Raw_Data!$D:$D,'AG-KIUC 2-52 (a), (c)-(f) '!R$2, Generation_Raw_Data!$A:$A, 'AG-KIUC 2-52 (a), (c)-(f) '!$B284))</f>
        <v>457.4</v>
      </c>
      <c r="S284" s="8">
        <f>IF(SUMIFS(Generation_Raw_Data!$C:$C, Generation_Raw_Data!$D:$D,'AG-KIUC 2-52 (a), (c)-(f) '!S$2, Generation_Raw_Data!$A:$A, 'AG-KIUC 2-52 (a), (c)-(f) '!$B284)&lt;0, 0, SUMIFS(Generation_Raw_Data!$C:$C, Generation_Raw_Data!$D:$D,'AG-KIUC 2-52 (a), (c)-(f) '!S$2, Generation_Raw_Data!$A:$A, 'AG-KIUC 2-52 (a), (c)-(f) '!$B284))</f>
        <v>425.5</v>
      </c>
      <c r="T284" s="8">
        <f>IF(SUMIFS(Generation_Raw_Data!$C:$C, Generation_Raw_Data!$D:$D,'AG-KIUC 2-52 (a), (c)-(f) '!T$2, Generation_Raw_Data!$A:$A, 'AG-KIUC 2-52 (a), (c)-(f) '!$B284)&lt;0, 0, SUMIFS(Generation_Raw_Data!$C:$C, Generation_Raw_Data!$D:$D,'AG-KIUC 2-52 (a), (c)-(f) '!T$2, Generation_Raw_Data!$A:$A, 'AG-KIUC 2-52 (a), (c)-(f) '!$B284))</f>
        <v>704.9</v>
      </c>
      <c r="U284" s="8">
        <f>IF(SUMIFS(Generation_Raw_Data!$C:$C, Generation_Raw_Data!$D:$D,'AG-KIUC 2-52 (a), (c)-(f) '!U$2, Generation_Raw_Data!$A:$A, 'AG-KIUC 2-52 (a), (c)-(f) '!$B284)&lt;0, 0, SUMIFS(Generation_Raw_Data!$C:$C, Generation_Raw_Data!$D:$D,'AG-KIUC 2-52 (a), (c)-(f) '!U$2, Generation_Raw_Data!$A:$A, 'AG-KIUC 2-52 (a), (c)-(f) '!$B284))</f>
        <v>49.333300000000001</v>
      </c>
      <c r="V284" s="8">
        <f>IF(SUMIFS(Generation_Raw_Data!$C:$C, Generation_Raw_Data!$D:$D,'AG-KIUC 2-52 (a), (c)-(f) '!V$2, Generation_Raw_Data!$A:$A, 'AG-KIUC 2-52 (a), (c)-(f) '!$B284)&lt;0, 0, SUMIFS(Generation_Raw_Data!$C:$C, Generation_Raw_Data!$D:$D,'AG-KIUC 2-52 (a), (c)-(f) '!V$2, Generation_Raw_Data!$A:$A, 'AG-KIUC 2-52 (a), (c)-(f) '!$B284))</f>
        <v>105.33329999999999</v>
      </c>
      <c r="W284" s="8">
        <f>IF(SUMIFS(Generation_Raw_Data!$C:$C, Generation_Raw_Data!$D:$D,'AG-KIUC 2-52 (a), (c)-(f) '!W$2, Generation_Raw_Data!$A:$A, 'AG-KIUC 2-52 (a), (c)-(f) '!$B284)&lt;0, 0, SUMIFS(Generation_Raw_Data!$C:$C, Generation_Raw_Data!$D:$D,'AG-KIUC 2-52 (a), (c)-(f) '!W$2, Generation_Raw_Data!$A:$A, 'AG-KIUC 2-52 (a), (c)-(f) '!$B284))</f>
        <v>104.33329999999999</v>
      </c>
      <c r="X284" s="8">
        <f>IF(SUMIFS(Generation_Raw_Data!$C:$C, Generation_Raw_Data!$D:$D,'AG-KIUC 2-52 (a), (c)-(f) '!X$2, Generation_Raw_Data!$A:$A, 'AG-KIUC 2-52 (a), (c)-(f) '!$B284)&lt;0, 0, SUMIFS(Generation_Raw_Data!$C:$C, Generation_Raw_Data!$D:$D,'AG-KIUC 2-52 (a), (c)-(f) '!X$2, Generation_Raw_Data!$A:$A, 'AG-KIUC 2-52 (a), (c)-(f) '!$B284))</f>
        <v>48</v>
      </c>
      <c r="Y284" s="8">
        <f>IF(SUMIFS(Generation_Raw_Data!$C:$C, Generation_Raw_Data!$D:$D,'AG-KIUC 2-52 (a), (c)-(f) '!Y$2, Generation_Raw_Data!$A:$A, 'AG-KIUC 2-52 (a), (c)-(f) '!$B284)&lt;0, 0, SUMIFS(Generation_Raw_Data!$C:$C, Generation_Raw_Data!$D:$D,'AG-KIUC 2-52 (a), (c)-(f) '!Y$2, Generation_Raw_Data!$A:$A, 'AG-KIUC 2-52 (a), (c)-(f) '!$B284))</f>
        <v>0</v>
      </c>
      <c r="Z284" s="8">
        <f>IF(SUMIFS(Generation_Raw_Data!$C:$C, Generation_Raw_Data!$D:$D,'AG-KIUC 2-52 (a), (c)-(f) '!Z$2, Generation_Raw_Data!$A:$A, 'AG-KIUC 2-52 (a), (c)-(f) '!$B284)&lt;0, 0, SUMIFS(Generation_Raw_Data!$C:$C, Generation_Raw_Data!$D:$D,'AG-KIUC 2-52 (a), (c)-(f) '!Z$2, Generation_Raw_Data!$A:$A, 'AG-KIUC 2-52 (a), (c)-(f) '!$B284))</f>
        <v>0</v>
      </c>
      <c r="AA284" s="8">
        <f>IF(SUMIFS(Generation_Raw_Data!$C:$C, Generation_Raw_Data!$D:$D,'AG-KIUC 2-52 (a), (c)-(f) '!AA$2, Generation_Raw_Data!$A:$A, 'AG-KIUC 2-52 (a), (c)-(f) '!$B284)&lt;0, 0, SUMIFS(Generation_Raw_Data!$C:$C, Generation_Raw_Data!$D:$D,'AG-KIUC 2-52 (a), (c)-(f) '!AA$2, Generation_Raw_Data!$A:$A, 'AG-KIUC 2-52 (a), (c)-(f) '!$B284))</f>
        <v>0</v>
      </c>
      <c r="AB284" s="8">
        <f>IF(SUMIFS(Generation_Raw_Data!$C:$C, Generation_Raw_Data!$D:$D,'AG-KIUC 2-52 (a), (c)-(f) '!AB$2, Generation_Raw_Data!$A:$A, 'AG-KIUC 2-52 (a), (c)-(f) '!$B284)&lt;0, 0, SUMIFS(Generation_Raw_Data!$C:$C, Generation_Raw_Data!$D:$D,'AG-KIUC 2-52 (a), (c)-(f) '!AB$2, Generation_Raw_Data!$A:$A, 'AG-KIUC 2-52 (a), (c)-(f) '!$B284))</f>
        <v>98.521000000000001</v>
      </c>
      <c r="AC284" s="8">
        <f>IF(SUMIFS(Generation_Raw_Data!$C:$C, Generation_Raw_Data!$D:$D,'AG-KIUC 2-52 (a), (c)-(f) '!AC$2, Generation_Raw_Data!$A:$A, 'AG-KIUC 2-52 (a), (c)-(f) '!$B284)&lt;0, 0, SUMIFS(Generation_Raw_Data!$C:$C, Generation_Raw_Data!$D:$D,'AG-KIUC 2-52 (a), (c)-(f) '!AC$2, Generation_Raw_Data!$A:$A, 'AG-KIUC 2-52 (a), (c)-(f) '!$B284))</f>
        <v>125.3903</v>
      </c>
      <c r="AD284" s="8">
        <f>IF(SUMIFS(Generation_Raw_Data!$C:$C, Generation_Raw_Data!$D:$D,'AG-KIUC 2-52 (a), (c)-(f) '!AD$2, Generation_Raw_Data!$A:$A, 'AG-KIUC 2-52 (a), (c)-(f) '!$B284)&lt;0, 0, SUMIFS(Generation_Raw_Data!$C:$C, Generation_Raw_Data!$D:$D,'AG-KIUC 2-52 (a), (c)-(f) '!AD$2, Generation_Raw_Data!$A:$A, 'AG-KIUC 2-52 (a), (c)-(f) '!$B284))</f>
        <v>98.521000000000001</v>
      </c>
      <c r="AE284" s="8">
        <f>IF(SUMIFS(Generation_Raw_Data!$C:$C, Generation_Raw_Data!$D:$D,'AG-KIUC 2-52 (a), (c)-(f) '!AE$2, Generation_Raw_Data!$A:$A, 'AG-KIUC 2-52 (a), (c)-(f) '!$B284)&lt;0, 0, SUMIFS(Generation_Raw_Data!$C:$C, Generation_Raw_Data!$D:$D,'AG-KIUC 2-52 (a), (c)-(f) '!AE$2, Generation_Raw_Data!$A:$A, 'AG-KIUC 2-52 (a), (c)-(f) '!$B284))</f>
        <v>98.521000000000001</v>
      </c>
      <c r="AF284" s="8">
        <f>IF(SUMIFS(Generation_Raw_Data!$C:$C, Generation_Raw_Data!$D:$D,'AG-KIUC 2-52 (a), (c)-(f) '!AF$2, Generation_Raw_Data!$A:$A, 'AG-KIUC 2-52 (a), (c)-(f) '!$B284)&lt;0, 0, SUMIFS(Generation_Raw_Data!$C:$C, Generation_Raw_Data!$D:$D,'AG-KIUC 2-52 (a), (c)-(f) '!AF$2, Generation_Raw_Data!$A:$A, 'AG-KIUC 2-52 (a), (c)-(f) '!$B284))</f>
        <v>98.521000000000001</v>
      </c>
      <c r="AG284" s="8">
        <f>IF(SUMIFS(Generation_Raw_Data!$C:$C, Generation_Raw_Data!$D:$D,'AG-KIUC 2-52 (a), (c)-(f) '!AG$2, Generation_Raw_Data!$A:$A, 'AG-KIUC 2-52 (a), (c)-(f) '!$B284)&lt;0, 0, SUMIFS(Generation_Raw_Data!$C:$C, Generation_Raw_Data!$D:$D,'AG-KIUC 2-52 (a), (c)-(f) '!AG$2, Generation_Raw_Data!$A:$A, 'AG-KIUC 2-52 (a), (c)-(f) '!$B284))</f>
        <v>97.525800000000004</v>
      </c>
      <c r="AH284" s="8">
        <f>IF(SUMIFS(Generation_Raw_Data!$C:$C, Generation_Raw_Data!$D:$D,'AG-KIUC 2-52 (a), (c)-(f) '!AH$2, Generation_Raw_Data!$A:$A, 'AG-KIUC 2-52 (a), (c)-(f) '!$B284)&lt;0, 0, SUMIFS(Generation_Raw_Data!$C:$C, Generation_Raw_Data!$D:$D,'AG-KIUC 2-52 (a), (c)-(f) '!AH$2, Generation_Raw_Data!$A:$A, 'AG-KIUC 2-52 (a), (c)-(f) '!$B284))</f>
        <v>0</v>
      </c>
      <c r="AI284" s="8">
        <f>IF(SUMIFS(Generation_Raw_Data!$C:$C, Generation_Raw_Data!$D:$D,'AG-KIUC 2-52 (a), (c)-(f) '!AI$2, Generation_Raw_Data!$A:$A, 'AG-KIUC 2-52 (a), (c)-(f) '!$B284)&lt;0, 0, SUMIFS(Generation_Raw_Data!$C:$C, Generation_Raw_Data!$D:$D,'AG-KIUC 2-52 (a), (c)-(f) '!AI$2, Generation_Raw_Data!$A:$A, 'AG-KIUC 2-52 (a), (c)-(f) '!$B284))</f>
        <v>66.599999999999994</v>
      </c>
      <c r="AJ284" s="8">
        <f>IF(SUMIFS(Generation_Raw_Data!$C:$C, Generation_Raw_Data!$D:$D,'AG-KIUC 2-52 (a), (c)-(f) '!AJ$2, Generation_Raw_Data!$A:$A, 'AG-KIUC 2-52 (a), (c)-(f) '!$B284)&lt;0, 0, SUMIFS(Generation_Raw_Data!$C:$C, Generation_Raw_Data!$D:$D,'AG-KIUC 2-52 (a), (c)-(f) '!AJ$2, Generation_Raw_Data!$A:$A, 'AG-KIUC 2-52 (a), (c)-(f) '!$B284))</f>
        <v>0</v>
      </c>
      <c r="AK284" s="8">
        <f>IF(SUMIFS(Generation_Raw_Data!$C:$C, Generation_Raw_Data!$D:$D,'AG-KIUC 2-52 (a), (c)-(f) '!AK$2, Generation_Raw_Data!$A:$A, 'AG-KIUC 2-52 (a), (c)-(f) '!$B284)&lt;0, 0, SUMIFS(Generation_Raw_Data!$C:$C, Generation_Raw_Data!$D:$D,'AG-KIUC 2-52 (a), (c)-(f) '!AK$2, Generation_Raw_Data!$A:$A, 'AG-KIUC 2-52 (a), (c)-(f) '!$B284))</f>
        <v>0</v>
      </c>
      <c r="AL284" s="8">
        <f>IF(SUMIFS(Generation_Raw_Data!$C:$C, Generation_Raw_Data!$D:$D,'AG-KIUC 2-52 (a), (c)-(f) '!AL$2, Generation_Raw_Data!$A:$A, 'AG-KIUC 2-52 (a), (c)-(f) '!$B284)&lt;0, 0, SUMIFS(Generation_Raw_Data!$C:$C, Generation_Raw_Data!$D:$D,'AG-KIUC 2-52 (a), (c)-(f) '!AL$2, Generation_Raw_Data!$A:$A, 'AG-KIUC 2-52 (a), (c)-(f) '!$B284))</f>
        <v>18</v>
      </c>
      <c r="AM284" s="8">
        <f>IF(SUMIFS(Generation_Raw_Data!$C:$C, Generation_Raw_Data!$D:$D,'AG-KIUC 2-52 (a), (c)-(f) '!AM$2, Generation_Raw_Data!$A:$A, 'AG-KIUC 2-52 (a), (c)-(f) '!$B284)&lt;0, 0, SUMIFS(Generation_Raw_Data!$C:$C, Generation_Raw_Data!$D:$D,'AG-KIUC 2-52 (a), (c)-(f) '!AM$2, Generation_Raw_Data!$A:$A, 'AG-KIUC 2-52 (a), (c)-(f) '!$B284))</f>
        <v>0.4</v>
      </c>
      <c r="AN284" s="8">
        <f>IF(SUMIFS(Generation_Raw_Data!$C:$C, Generation_Raw_Data!$D:$D,'AG-KIUC 2-52 (a), (c)-(f) '!AN$2, Generation_Raw_Data!$A:$A, 'AG-KIUC 2-52 (a), (c)-(f) '!$B284)&lt;0, 0, SUMIFS(Generation_Raw_Data!$C:$C, Generation_Raw_Data!$D:$D,'AG-KIUC 2-52 (a), (c)-(f) '!AN$2, Generation_Raw_Data!$A:$A, 'AG-KIUC 2-52 (a), (c)-(f) '!$B284))</f>
        <v>0.9</v>
      </c>
    </row>
    <row r="285" spans="1:40" x14ac:dyDescent="0.35">
      <c r="A285" s="1">
        <v>36</v>
      </c>
      <c r="B285" s="2">
        <v>45307.583333333321</v>
      </c>
      <c r="C285" s="16">
        <f>SUMIF(Marginal_Cost_Raw_Data!$A:$A, 'AG-KIUC 2-52 (a), (c)-(f) '!$B285, Marginal_Cost_Raw_Data!$B:$B)</f>
        <v>21.225157415364581</v>
      </c>
      <c r="D285" s="17">
        <f>SUMIFS(CTS_Raw_Data!$C:$C, CTS_Raw_Data!$B:$B, "S", CTS_Raw_Data!$A:$A, 'AG-KIUC 2-52 (a), (c)-(f) '!$B285)</f>
        <v>0</v>
      </c>
      <c r="E285" s="7">
        <f>IFERROR(SUMIFS(CTS_Raw_Data!$D:$D, CTS_Raw_Data!$B:$B, "S", CTS_Raw_Data!$A:$A, 'AG-KIUC 2-52 (a), (c)-(f) '!$B285)/'AG-KIUC 2-52 (a), (c)-(f) '!$D285,0)</f>
        <v>0</v>
      </c>
      <c r="F285" s="14">
        <f>SUMIFS(CTS_Raw_Data!$C:$C, CTS_Raw_Data!$B:$B, "B", CTS_Raw_Data!$A:$A, 'AG-KIUC 2-52 (a), (c)-(f) '!$B285)</f>
        <v>0</v>
      </c>
      <c r="G285" s="7">
        <f>IFERROR(SUMIFS(CTS_Raw_Data!$D:$D, CTS_Raw_Data!$B:$B, "B", CTS_Raw_Data!$A:$A, 'AG-KIUC 2-52 (a), (c)-(f) '!$B285)/'AG-KIUC 2-52 (a), (c)-(f) '!$F285,0)</f>
        <v>0</v>
      </c>
      <c r="H285" s="19">
        <f>SUMIF(ACE_Raw_Data!$A:$A, 'AG-KIUC 2-52 (a), (c)-(f) '!$B285, ACE_Raw_Data!$B:$B)</f>
        <v>-0.3261550618873702</v>
      </c>
      <c r="I285" s="21">
        <f>IF(SUMIFS(Generation_Raw_Data!$C:$C, Generation_Raw_Data!$D:$D,'AG-KIUC 2-52 (a), (c)-(f) '!I$2, Generation_Raw_Data!$A:$A, 'AG-KIUC 2-52 (a), (c)-(f) '!$B285)&lt;0, 0, SUMIFS(Generation_Raw_Data!$C:$C, Generation_Raw_Data!$D:$D,'AG-KIUC 2-52 (a), (c)-(f) '!I$2, Generation_Raw_Data!$A:$A, 'AG-KIUC 2-52 (a), (c)-(f) '!$B285))</f>
        <v>141</v>
      </c>
      <c r="J285" s="8">
        <f>IF(SUMIFS(Generation_Raw_Data!$C:$C, Generation_Raw_Data!$D:$D,'AG-KIUC 2-52 (a), (c)-(f) '!J$2, Generation_Raw_Data!$A:$A, 'AG-KIUC 2-52 (a), (c)-(f) '!$B285)&lt;0, 0, SUMIFS(Generation_Raw_Data!$C:$C, Generation_Raw_Data!$D:$D,'AG-KIUC 2-52 (a), (c)-(f) '!J$2, Generation_Raw_Data!$A:$A, 'AG-KIUC 2-52 (a), (c)-(f) '!$B285))</f>
        <v>575.4</v>
      </c>
      <c r="K285" s="8">
        <f>IF(SUMIFS(Generation_Raw_Data!$C:$C, Generation_Raw_Data!$D:$D,'AG-KIUC 2-52 (a), (c)-(f) '!K$2, Generation_Raw_Data!$A:$A, 'AG-KIUC 2-52 (a), (c)-(f) '!$B285)&lt;0, 0, SUMIFS(Generation_Raw_Data!$C:$C, Generation_Raw_Data!$D:$D,'AG-KIUC 2-52 (a), (c)-(f) '!K$2, Generation_Raw_Data!$A:$A, 'AG-KIUC 2-52 (a), (c)-(f) '!$B285))</f>
        <v>349.75</v>
      </c>
      <c r="L285" s="8">
        <f>IF(SUMIFS(Generation_Raw_Data!$C:$C, Generation_Raw_Data!$D:$D,'AG-KIUC 2-52 (a), (c)-(f) '!L$2, Generation_Raw_Data!$A:$A, 'AG-KIUC 2-52 (a), (c)-(f) '!$B285)&lt;0, 0, SUMIFS(Generation_Raw_Data!$C:$C, Generation_Raw_Data!$D:$D,'AG-KIUC 2-52 (a), (c)-(f) '!L$2, Generation_Raw_Data!$A:$A, 'AG-KIUC 2-52 (a), (c)-(f) '!$B285))</f>
        <v>288.75</v>
      </c>
      <c r="M285" s="8">
        <f>IF(SUMIFS(Generation_Raw_Data!$C:$C, Generation_Raw_Data!$D:$D,'AG-KIUC 2-52 (a), (c)-(f) '!M$2, Generation_Raw_Data!$A:$A, 'AG-KIUC 2-52 (a), (c)-(f) '!$B285)&lt;0, 0, SUMIFS(Generation_Raw_Data!$C:$C, Generation_Raw_Data!$D:$D,'AG-KIUC 2-52 (a), (c)-(f) '!M$2, Generation_Raw_Data!$A:$A, 'AG-KIUC 2-52 (a), (c)-(f) '!$B285))</f>
        <v>326.75</v>
      </c>
      <c r="N285" s="8">
        <f>IF(SUMIFS(Generation_Raw_Data!$C:$C, Generation_Raw_Data!$D:$D,'AG-KIUC 2-52 (a), (c)-(f) '!N$2, Generation_Raw_Data!$A:$A, 'AG-KIUC 2-52 (a), (c)-(f) '!$B285)&lt;0, 0, SUMIFS(Generation_Raw_Data!$C:$C, Generation_Raw_Data!$D:$D,'AG-KIUC 2-52 (a), (c)-(f) '!N$2, Generation_Raw_Data!$A:$A, 'AG-KIUC 2-52 (a), (c)-(f) '!$B285))</f>
        <v>278.75</v>
      </c>
      <c r="O285" s="8">
        <f>IF(SUMIFS(Generation_Raw_Data!$C:$C, Generation_Raw_Data!$D:$D,'AG-KIUC 2-52 (a), (c)-(f) '!O$2, Generation_Raw_Data!$A:$A, 'AG-KIUC 2-52 (a), (c)-(f) '!$B285)&lt;0, 0, SUMIFS(Generation_Raw_Data!$C:$C, Generation_Raw_Data!$D:$D,'AG-KIUC 2-52 (a), (c)-(f) '!O$2, Generation_Raw_Data!$A:$A, 'AG-KIUC 2-52 (a), (c)-(f) '!$B285))</f>
        <v>265.3</v>
      </c>
      <c r="P285" s="8">
        <f>IF(SUMIFS(Generation_Raw_Data!$C:$C, Generation_Raw_Data!$D:$D,'AG-KIUC 2-52 (a), (c)-(f) '!P$2, Generation_Raw_Data!$A:$A, 'AG-KIUC 2-52 (a), (c)-(f) '!$B285)&lt;0, 0, SUMIFS(Generation_Raw_Data!$C:$C, Generation_Raw_Data!$D:$D,'AG-KIUC 2-52 (a), (c)-(f) '!P$2, Generation_Raw_Data!$A:$A, 'AG-KIUC 2-52 (a), (c)-(f) '!$B285))</f>
        <v>267</v>
      </c>
      <c r="Q285" s="8">
        <f>IF(SUMIFS(Generation_Raw_Data!$C:$C, Generation_Raw_Data!$D:$D,'AG-KIUC 2-52 (a), (c)-(f) '!Q$2, Generation_Raw_Data!$A:$A, 'AG-KIUC 2-52 (a), (c)-(f) '!$B285)&lt;0, 0, SUMIFS(Generation_Raw_Data!$C:$C, Generation_Raw_Data!$D:$D,'AG-KIUC 2-52 (a), (c)-(f) '!Q$2, Generation_Raw_Data!$A:$A, 'AG-KIUC 2-52 (a), (c)-(f) '!$B285))</f>
        <v>302</v>
      </c>
      <c r="R285" s="8">
        <f>IF(SUMIFS(Generation_Raw_Data!$C:$C, Generation_Raw_Data!$D:$D,'AG-KIUC 2-52 (a), (c)-(f) '!R$2, Generation_Raw_Data!$A:$A, 'AG-KIUC 2-52 (a), (c)-(f) '!$B285)&lt;0, 0, SUMIFS(Generation_Raw_Data!$C:$C, Generation_Raw_Data!$D:$D,'AG-KIUC 2-52 (a), (c)-(f) '!R$2, Generation_Raw_Data!$A:$A, 'AG-KIUC 2-52 (a), (c)-(f) '!$B285))</f>
        <v>440</v>
      </c>
      <c r="S285" s="8">
        <f>IF(SUMIFS(Generation_Raw_Data!$C:$C, Generation_Raw_Data!$D:$D,'AG-KIUC 2-52 (a), (c)-(f) '!S$2, Generation_Raw_Data!$A:$A, 'AG-KIUC 2-52 (a), (c)-(f) '!$B285)&lt;0, 0, SUMIFS(Generation_Raw_Data!$C:$C, Generation_Raw_Data!$D:$D,'AG-KIUC 2-52 (a), (c)-(f) '!S$2, Generation_Raw_Data!$A:$A, 'AG-KIUC 2-52 (a), (c)-(f) '!$B285))</f>
        <v>425.4</v>
      </c>
      <c r="T285" s="8">
        <f>IF(SUMIFS(Generation_Raw_Data!$C:$C, Generation_Raw_Data!$D:$D,'AG-KIUC 2-52 (a), (c)-(f) '!T$2, Generation_Raw_Data!$A:$A, 'AG-KIUC 2-52 (a), (c)-(f) '!$B285)&lt;0, 0, SUMIFS(Generation_Raw_Data!$C:$C, Generation_Raw_Data!$D:$D,'AG-KIUC 2-52 (a), (c)-(f) '!T$2, Generation_Raw_Data!$A:$A, 'AG-KIUC 2-52 (a), (c)-(f) '!$B285))</f>
        <v>706.6</v>
      </c>
      <c r="U285" s="8">
        <f>IF(SUMIFS(Generation_Raw_Data!$C:$C, Generation_Raw_Data!$D:$D,'AG-KIUC 2-52 (a), (c)-(f) '!U$2, Generation_Raw_Data!$A:$A, 'AG-KIUC 2-52 (a), (c)-(f) '!$B285)&lt;0, 0, SUMIFS(Generation_Raw_Data!$C:$C, Generation_Raw_Data!$D:$D,'AG-KIUC 2-52 (a), (c)-(f) '!U$2, Generation_Raw_Data!$A:$A, 'AG-KIUC 2-52 (a), (c)-(f) '!$B285))</f>
        <v>50</v>
      </c>
      <c r="V285" s="8">
        <f>IF(SUMIFS(Generation_Raw_Data!$C:$C, Generation_Raw_Data!$D:$D,'AG-KIUC 2-52 (a), (c)-(f) '!V$2, Generation_Raw_Data!$A:$A, 'AG-KIUC 2-52 (a), (c)-(f) '!$B285)&lt;0, 0, SUMIFS(Generation_Raw_Data!$C:$C, Generation_Raw_Data!$D:$D,'AG-KIUC 2-52 (a), (c)-(f) '!V$2, Generation_Raw_Data!$A:$A, 'AG-KIUC 2-52 (a), (c)-(f) '!$B285))</f>
        <v>105</v>
      </c>
      <c r="W285" s="8">
        <f>IF(SUMIFS(Generation_Raw_Data!$C:$C, Generation_Raw_Data!$D:$D,'AG-KIUC 2-52 (a), (c)-(f) '!W$2, Generation_Raw_Data!$A:$A, 'AG-KIUC 2-52 (a), (c)-(f) '!$B285)&lt;0, 0, SUMIFS(Generation_Raw_Data!$C:$C, Generation_Raw_Data!$D:$D,'AG-KIUC 2-52 (a), (c)-(f) '!W$2, Generation_Raw_Data!$A:$A, 'AG-KIUC 2-52 (a), (c)-(f) '!$B285))</f>
        <v>104</v>
      </c>
      <c r="X285" s="8">
        <f>IF(SUMIFS(Generation_Raw_Data!$C:$C, Generation_Raw_Data!$D:$D,'AG-KIUC 2-52 (a), (c)-(f) '!X$2, Generation_Raw_Data!$A:$A, 'AG-KIUC 2-52 (a), (c)-(f) '!$B285)&lt;0, 0, SUMIFS(Generation_Raw_Data!$C:$C, Generation_Raw_Data!$D:$D,'AG-KIUC 2-52 (a), (c)-(f) '!X$2, Generation_Raw_Data!$A:$A, 'AG-KIUC 2-52 (a), (c)-(f) '!$B285))</f>
        <v>48</v>
      </c>
      <c r="Y285" s="8">
        <f>IF(SUMIFS(Generation_Raw_Data!$C:$C, Generation_Raw_Data!$D:$D,'AG-KIUC 2-52 (a), (c)-(f) '!Y$2, Generation_Raw_Data!$A:$A, 'AG-KIUC 2-52 (a), (c)-(f) '!$B285)&lt;0, 0, SUMIFS(Generation_Raw_Data!$C:$C, Generation_Raw_Data!$D:$D,'AG-KIUC 2-52 (a), (c)-(f) '!Y$2, Generation_Raw_Data!$A:$A, 'AG-KIUC 2-52 (a), (c)-(f) '!$B285))</f>
        <v>0</v>
      </c>
      <c r="Z285" s="8">
        <f>IF(SUMIFS(Generation_Raw_Data!$C:$C, Generation_Raw_Data!$D:$D,'AG-KIUC 2-52 (a), (c)-(f) '!Z$2, Generation_Raw_Data!$A:$A, 'AG-KIUC 2-52 (a), (c)-(f) '!$B285)&lt;0, 0, SUMIFS(Generation_Raw_Data!$C:$C, Generation_Raw_Data!$D:$D,'AG-KIUC 2-52 (a), (c)-(f) '!Z$2, Generation_Raw_Data!$A:$A, 'AG-KIUC 2-52 (a), (c)-(f) '!$B285))</f>
        <v>0</v>
      </c>
      <c r="AA285" s="8">
        <f>IF(SUMIFS(Generation_Raw_Data!$C:$C, Generation_Raw_Data!$D:$D,'AG-KIUC 2-52 (a), (c)-(f) '!AA$2, Generation_Raw_Data!$A:$A, 'AG-KIUC 2-52 (a), (c)-(f) '!$B285)&lt;0, 0, SUMIFS(Generation_Raw_Data!$C:$C, Generation_Raw_Data!$D:$D,'AG-KIUC 2-52 (a), (c)-(f) '!AA$2, Generation_Raw_Data!$A:$A, 'AG-KIUC 2-52 (a), (c)-(f) '!$B285))</f>
        <v>0</v>
      </c>
      <c r="AB285" s="8">
        <f>IF(SUMIFS(Generation_Raw_Data!$C:$C, Generation_Raw_Data!$D:$D,'AG-KIUC 2-52 (a), (c)-(f) '!AB$2, Generation_Raw_Data!$A:$A, 'AG-KIUC 2-52 (a), (c)-(f) '!$B285)&lt;0, 0, SUMIFS(Generation_Raw_Data!$C:$C, Generation_Raw_Data!$D:$D,'AG-KIUC 2-52 (a), (c)-(f) '!AB$2, Generation_Raw_Data!$A:$A, 'AG-KIUC 2-52 (a), (c)-(f) '!$B285))</f>
        <v>96.524500000000003</v>
      </c>
      <c r="AC285" s="8">
        <f>IF(SUMIFS(Generation_Raw_Data!$C:$C, Generation_Raw_Data!$D:$D,'AG-KIUC 2-52 (a), (c)-(f) '!AC$2, Generation_Raw_Data!$A:$A, 'AG-KIUC 2-52 (a), (c)-(f) '!$B285)&lt;0, 0, SUMIFS(Generation_Raw_Data!$C:$C, Generation_Raw_Data!$D:$D,'AG-KIUC 2-52 (a), (c)-(f) '!AC$2, Generation_Raw_Data!$A:$A, 'AG-KIUC 2-52 (a), (c)-(f) '!$B285))</f>
        <v>124.3873</v>
      </c>
      <c r="AD285" s="8">
        <f>IF(SUMIFS(Generation_Raw_Data!$C:$C, Generation_Raw_Data!$D:$D,'AG-KIUC 2-52 (a), (c)-(f) '!AD$2, Generation_Raw_Data!$A:$A, 'AG-KIUC 2-52 (a), (c)-(f) '!$B285)&lt;0, 0, SUMIFS(Generation_Raw_Data!$C:$C, Generation_Raw_Data!$D:$D,'AG-KIUC 2-52 (a), (c)-(f) '!AD$2, Generation_Raw_Data!$A:$A, 'AG-KIUC 2-52 (a), (c)-(f) '!$B285))</f>
        <v>96.524500000000003</v>
      </c>
      <c r="AE285" s="8">
        <f>IF(SUMIFS(Generation_Raw_Data!$C:$C, Generation_Raw_Data!$D:$D,'AG-KIUC 2-52 (a), (c)-(f) '!AE$2, Generation_Raw_Data!$A:$A, 'AG-KIUC 2-52 (a), (c)-(f) '!$B285)&lt;0, 0, SUMIFS(Generation_Raw_Data!$C:$C, Generation_Raw_Data!$D:$D,'AG-KIUC 2-52 (a), (c)-(f) '!AE$2, Generation_Raw_Data!$A:$A, 'AG-KIUC 2-52 (a), (c)-(f) '!$B285))</f>
        <v>96.524500000000003</v>
      </c>
      <c r="AF285" s="8">
        <f>IF(SUMIFS(Generation_Raw_Data!$C:$C, Generation_Raw_Data!$D:$D,'AG-KIUC 2-52 (a), (c)-(f) '!AF$2, Generation_Raw_Data!$A:$A, 'AG-KIUC 2-52 (a), (c)-(f) '!$B285)&lt;0, 0, SUMIFS(Generation_Raw_Data!$C:$C, Generation_Raw_Data!$D:$D,'AG-KIUC 2-52 (a), (c)-(f) '!AF$2, Generation_Raw_Data!$A:$A, 'AG-KIUC 2-52 (a), (c)-(f) '!$B285))</f>
        <v>97.519599999999997</v>
      </c>
      <c r="AG285" s="8">
        <f>IF(SUMIFS(Generation_Raw_Data!$C:$C, Generation_Raw_Data!$D:$D,'AG-KIUC 2-52 (a), (c)-(f) '!AG$2, Generation_Raw_Data!$A:$A, 'AG-KIUC 2-52 (a), (c)-(f) '!$B285)&lt;0, 0, SUMIFS(Generation_Raw_Data!$C:$C, Generation_Raw_Data!$D:$D,'AG-KIUC 2-52 (a), (c)-(f) '!AG$2, Generation_Raw_Data!$A:$A, 'AG-KIUC 2-52 (a), (c)-(f) '!$B285))</f>
        <v>97.519599999999997</v>
      </c>
      <c r="AH285" s="8">
        <f>IF(SUMIFS(Generation_Raw_Data!$C:$C, Generation_Raw_Data!$D:$D,'AG-KIUC 2-52 (a), (c)-(f) '!AH$2, Generation_Raw_Data!$A:$A, 'AG-KIUC 2-52 (a), (c)-(f) '!$B285)&lt;0, 0, SUMIFS(Generation_Raw_Data!$C:$C, Generation_Raw_Data!$D:$D,'AG-KIUC 2-52 (a), (c)-(f) '!AH$2, Generation_Raw_Data!$A:$A, 'AG-KIUC 2-52 (a), (c)-(f) '!$B285))</f>
        <v>0</v>
      </c>
      <c r="AI285" s="8">
        <f>IF(SUMIFS(Generation_Raw_Data!$C:$C, Generation_Raw_Data!$D:$D,'AG-KIUC 2-52 (a), (c)-(f) '!AI$2, Generation_Raw_Data!$A:$A, 'AG-KIUC 2-52 (a), (c)-(f) '!$B285)&lt;0, 0, SUMIFS(Generation_Raw_Data!$C:$C, Generation_Raw_Data!$D:$D,'AG-KIUC 2-52 (a), (c)-(f) '!AI$2, Generation_Raw_Data!$A:$A, 'AG-KIUC 2-52 (a), (c)-(f) '!$B285))</f>
        <v>67.7</v>
      </c>
      <c r="AJ285" s="8">
        <f>IF(SUMIFS(Generation_Raw_Data!$C:$C, Generation_Raw_Data!$D:$D,'AG-KIUC 2-52 (a), (c)-(f) '!AJ$2, Generation_Raw_Data!$A:$A, 'AG-KIUC 2-52 (a), (c)-(f) '!$B285)&lt;0, 0, SUMIFS(Generation_Raw_Data!$C:$C, Generation_Raw_Data!$D:$D,'AG-KIUC 2-52 (a), (c)-(f) '!AJ$2, Generation_Raw_Data!$A:$A, 'AG-KIUC 2-52 (a), (c)-(f) '!$B285))</f>
        <v>0</v>
      </c>
      <c r="AK285" s="8">
        <f>IF(SUMIFS(Generation_Raw_Data!$C:$C, Generation_Raw_Data!$D:$D,'AG-KIUC 2-52 (a), (c)-(f) '!AK$2, Generation_Raw_Data!$A:$A, 'AG-KIUC 2-52 (a), (c)-(f) '!$B285)&lt;0, 0, SUMIFS(Generation_Raw_Data!$C:$C, Generation_Raw_Data!$D:$D,'AG-KIUC 2-52 (a), (c)-(f) '!AK$2, Generation_Raw_Data!$A:$A, 'AG-KIUC 2-52 (a), (c)-(f) '!$B285))</f>
        <v>0</v>
      </c>
      <c r="AL285" s="8">
        <f>IF(SUMIFS(Generation_Raw_Data!$C:$C, Generation_Raw_Data!$D:$D,'AG-KIUC 2-52 (a), (c)-(f) '!AL$2, Generation_Raw_Data!$A:$A, 'AG-KIUC 2-52 (a), (c)-(f) '!$B285)&lt;0, 0, SUMIFS(Generation_Raw_Data!$C:$C, Generation_Raw_Data!$D:$D,'AG-KIUC 2-52 (a), (c)-(f) '!AL$2, Generation_Raw_Data!$A:$A, 'AG-KIUC 2-52 (a), (c)-(f) '!$B285))</f>
        <v>18</v>
      </c>
      <c r="AM285" s="8">
        <f>IF(SUMIFS(Generation_Raw_Data!$C:$C, Generation_Raw_Data!$D:$D,'AG-KIUC 2-52 (a), (c)-(f) '!AM$2, Generation_Raw_Data!$A:$A, 'AG-KIUC 2-52 (a), (c)-(f) '!$B285)&lt;0, 0, SUMIFS(Generation_Raw_Data!$C:$C, Generation_Raw_Data!$D:$D,'AG-KIUC 2-52 (a), (c)-(f) '!AM$2, Generation_Raw_Data!$A:$A, 'AG-KIUC 2-52 (a), (c)-(f) '!$B285))</f>
        <v>0.1</v>
      </c>
      <c r="AN285" s="8">
        <f>IF(SUMIFS(Generation_Raw_Data!$C:$C, Generation_Raw_Data!$D:$D,'AG-KIUC 2-52 (a), (c)-(f) '!AN$2, Generation_Raw_Data!$A:$A, 'AG-KIUC 2-52 (a), (c)-(f) '!$B285)&lt;0, 0, SUMIFS(Generation_Raw_Data!$C:$C, Generation_Raw_Data!$D:$D,'AG-KIUC 2-52 (a), (c)-(f) '!AN$2, Generation_Raw_Data!$A:$A, 'AG-KIUC 2-52 (a), (c)-(f) '!$B285))</f>
        <v>1</v>
      </c>
    </row>
    <row r="286" spans="1:40" x14ac:dyDescent="0.35">
      <c r="A286" s="1">
        <v>36</v>
      </c>
      <c r="B286" s="2">
        <v>45307.624999999985</v>
      </c>
      <c r="C286" s="16">
        <f>SUMIF(Marginal_Cost_Raw_Data!$A:$A, 'AG-KIUC 2-52 (a), (c)-(f) '!$B286, Marginal_Cost_Raw_Data!$B:$B)</f>
        <v>21.456880158420141</v>
      </c>
      <c r="D286" s="17">
        <f>SUMIFS(CTS_Raw_Data!$C:$C, CTS_Raw_Data!$B:$B, "S", CTS_Raw_Data!$A:$A, 'AG-KIUC 2-52 (a), (c)-(f) '!$B286)</f>
        <v>0</v>
      </c>
      <c r="E286" s="7">
        <f>IFERROR(SUMIFS(CTS_Raw_Data!$D:$D, CTS_Raw_Data!$B:$B, "S", CTS_Raw_Data!$A:$A, 'AG-KIUC 2-52 (a), (c)-(f) '!$B286)/'AG-KIUC 2-52 (a), (c)-(f) '!$D286,0)</f>
        <v>0</v>
      </c>
      <c r="F286" s="14">
        <f>SUMIFS(CTS_Raw_Data!$C:$C, CTS_Raw_Data!$B:$B, "B", CTS_Raw_Data!$A:$A, 'AG-KIUC 2-52 (a), (c)-(f) '!$B286)</f>
        <v>0</v>
      </c>
      <c r="G286" s="7">
        <f>IFERROR(SUMIFS(CTS_Raw_Data!$D:$D, CTS_Raw_Data!$B:$B, "B", CTS_Raw_Data!$A:$A, 'AG-KIUC 2-52 (a), (c)-(f) '!$B286)/'AG-KIUC 2-52 (a), (c)-(f) '!$F286,0)</f>
        <v>0</v>
      </c>
      <c r="H286" s="19">
        <f>SUMIF(ACE_Raw_Data!$A:$A, 'AG-KIUC 2-52 (a), (c)-(f) '!$B286, ACE_Raw_Data!$B:$B)</f>
        <v>2.077270994633436</v>
      </c>
      <c r="I286" s="21">
        <f>IF(SUMIFS(Generation_Raw_Data!$C:$C, Generation_Raw_Data!$D:$D,'AG-KIUC 2-52 (a), (c)-(f) '!I$2, Generation_Raw_Data!$A:$A, 'AG-KIUC 2-52 (a), (c)-(f) '!$B286)&lt;0, 0, SUMIFS(Generation_Raw_Data!$C:$C, Generation_Raw_Data!$D:$D,'AG-KIUC 2-52 (a), (c)-(f) '!I$2, Generation_Raw_Data!$A:$A, 'AG-KIUC 2-52 (a), (c)-(f) '!$B286))</f>
        <v>145</v>
      </c>
      <c r="J286" s="8">
        <f>IF(SUMIFS(Generation_Raw_Data!$C:$C, Generation_Raw_Data!$D:$D,'AG-KIUC 2-52 (a), (c)-(f) '!J$2, Generation_Raw_Data!$A:$A, 'AG-KIUC 2-52 (a), (c)-(f) '!$B286)&lt;0, 0, SUMIFS(Generation_Raw_Data!$C:$C, Generation_Raw_Data!$D:$D,'AG-KIUC 2-52 (a), (c)-(f) '!J$2, Generation_Raw_Data!$A:$A, 'AG-KIUC 2-52 (a), (c)-(f) '!$B286))</f>
        <v>586.29999999999995</v>
      </c>
      <c r="K286" s="8">
        <f>IF(SUMIFS(Generation_Raw_Data!$C:$C, Generation_Raw_Data!$D:$D,'AG-KIUC 2-52 (a), (c)-(f) '!K$2, Generation_Raw_Data!$A:$A, 'AG-KIUC 2-52 (a), (c)-(f) '!$B286)&lt;0, 0, SUMIFS(Generation_Raw_Data!$C:$C, Generation_Raw_Data!$D:$D,'AG-KIUC 2-52 (a), (c)-(f) '!K$2, Generation_Raw_Data!$A:$A, 'AG-KIUC 2-52 (a), (c)-(f) '!$B286))</f>
        <v>375</v>
      </c>
      <c r="L286" s="8">
        <f>IF(SUMIFS(Generation_Raw_Data!$C:$C, Generation_Raw_Data!$D:$D,'AG-KIUC 2-52 (a), (c)-(f) '!L$2, Generation_Raw_Data!$A:$A, 'AG-KIUC 2-52 (a), (c)-(f) '!$B286)&lt;0, 0, SUMIFS(Generation_Raw_Data!$C:$C, Generation_Raw_Data!$D:$D,'AG-KIUC 2-52 (a), (c)-(f) '!L$2, Generation_Raw_Data!$A:$A, 'AG-KIUC 2-52 (a), (c)-(f) '!$B286))</f>
        <v>302</v>
      </c>
      <c r="M286" s="8">
        <f>IF(SUMIFS(Generation_Raw_Data!$C:$C, Generation_Raw_Data!$D:$D,'AG-KIUC 2-52 (a), (c)-(f) '!M$2, Generation_Raw_Data!$A:$A, 'AG-KIUC 2-52 (a), (c)-(f) '!$B286)&lt;0, 0, SUMIFS(Generation_Raw_Data!$C:$C, Generation_Raw_Data!$D:$D,'AG-KIUC 2-52 (a), (c)-(f) '!M$2, Generation_Raw_Data!$A:$A, 'AG-KIUC 2-52 (a), (c)-(f) '!$B286))</f>
        <v>315</v>
      </c>
      <c r="N286" s="8">
        <f>IF(SUMIFS(Generation_Raw_Data!$C:$C, Generation_Raw_Data!$D:$D,'AG-KIUC 2-52 (a), (c)-(f) '!N$2, Generation_Raw_Data!$A:$A, 'AG-KIUC 2-52 (a), (c)-(f) '!$B286)&lt;0, 0, SUMIFS(Generation_Raw_Data!$C:$C, Generation_Raw_Data!$D:$D,'AG-KIUC 2-52 (a), (c)-(f) '!N$2, Generation_Raw_Data!$A:$A, 'AG-KIUC 2-52 (a), (c)-(f) '!$B286))</f>
        <v>290</v>
      </c>
      <c r="O286" s="8">
        <f>IF(SUMIFS(Generation_Raw_Data!$C:$C, Generation_Raw_Data!$D:$D,'AG-KIUC 2-52 (a), (c)-(f) '!O$2, Generation_Raw_Data!$A:$A, 'AG-KIUC 2-52 (a), (c)-(f) '!$B286)&lt;0, 0, SUMIFS(Generation_Raw_Data!$C:$C, Generation_Raw_Data!$D:$D,'AG-KIUC 2-52 (a), (c)-(f) '!O$2, Generation_Raw_Data!$A:$A, 'AG-KIUC 2-52 (a), (c)-(f) '!$B286))</f>
        <v>215.3</v>
      </c>
      <c r="P286" s="8">
        <f>IF(SUMIFS(Generation_Raw_Data!$C:$C, Generation_Raw_Data!$D:$D,'AG-KIUC 2-52 (a), (c)-(f) '!P$2, Generation_Raw_Data!$A:$A, 'AG-KIUC 2-52 (a), (c)-(f) '!$B286)&lt;0, 0, SUMIFS(Generation_Raw_Data!$C:$C, Generation_Raw_Data!$D:$D,'AG-KIUC 2-52 (a), (c)-(f) '!P$2, Generation_Raw_Data!$A:$A, 'AG-KIUC 2-52 (a), (c)-(f) '!$B286))</f>
        <v>215.6</v>
      </c>
      <c r="Q286" s="8">
        <f>IF(SUMIFS(Generation_Raw_Data!$C:$C, Generation_Raw_Data!$D:$D,'AG-KIUC 2-52 (a), (c)-(f) '!Q$2, Generation_Raw_Data!$A:$A, 'AG-KIUC 2-52 (a), (c)-(f) '!$B286)&lt;0, 0, SUMIFS(Generation_Raw_Data!$C:$C, Generation_Raw_Data!$D:$D,'AG-KIUC 2-52 (a), (c)-(f) '!Q$2, Generation_Raw_Data!$A:$A, 'AG-KIUC 2-52 (a), (c)-(f) '!$B286))</f>
        <v>288.39999999999998</v>
      </c>
      <c r="R286" s="8">
        <f>IF(SUMIFS(Generation_Raw_Data!$C:$C, Generation_Raw_Data!$D:$D,'AG-KIUC 2-52 (a), (c)-(f) '!R$2, Generation_Raw_Data!$A:$A, 'AG-KIUC 2-52 (a), (c)-(f) '!$B286)&lt;0, 0, SUMIFS(Generation_Raw_Data!$C:$C, Generation_Raw_Data!$D:$D,'AG-KIUC 2-52 (a), (c)-(f) '!R$2, Generation_Raw_Data!$A:$A, 'AG-KIUC 2-52 (a), (c)-(f) '!$B286))</f>
        <v>403.3</v>
      </c>
      <c r="S286" s="8">
        <f>IF(SUMIFS(Generation_Raw_Data!$C:$C, Generation_Raw_Data!$D:$D,'AG-KIUC 2-52 (a), (c)-(f) '!S$2, Generation_Raw_Data!$A:$A, 'AG-KIUC 2-52 (a), (c)-(f) '!$B286)&lt;0, 0, SUMIFS(Generation_Raw_Data!$C:$C, Generation_Raw_Data!$D:$D,'AG-KIUC 2-52 (a), (c)-(f) '!S$2, Generation_Raw_Data!$A:$A, 'AG-KIUC 2-52 (a), (c)-(f) '!$B286))</f>
        <v>425.7</v>
      </c>
      <c r="T286" s="8">
        <f>IF(SUMIFS(Generation_Raw_Data!$C:$C, Generation_Raw_Data!$D:$D,'AG-KIUC 2-52 (a), (c)-(f) '!T$2, Generation_Raw_Data!$A:$A, 'AG-KIUC 2-52 (a), (c)-(f) '!$B286)&lt;0, 0, SUMIFS(Generation_Raw_Data!$C:$C, Generation_Raw_Data!$D:$D,'AG-KIUC 2-52 (a), (c)-(f) '!T$2, Generation_Raw_Data!$A:$A, 'AG-KIUC 2-52 (a), (c)-(f) '!$B286))</f>
        <v>734.4</v>
      </c>
      <c r="U286" s="8">
        <f>IF(SUMIFS(Generation_Raw_Data!$C:$C, Generation_Raw_Data!$D:$D,'AG-KIUC 2-52 (a), (c)-(f) '!U$2, Generation_Raw_Data!$A:$A, 'AG-KIUC 2-52 (a), (c)-(f) '!$B286)&lt;0, 0, SUMIFS(Generation_Raw_Data!$C:$C, Generation_Raw_Data!$D:$D,'AG-KIUC 2-52 (a), (c)-(f) '!U$2, Generation_Raw_Data!$A:$A, 'AG-KIUC 2-52 (a), (c)-(f) '!$B286))</f>
        <v>51</v>
      </c>
      <c r="V286" s="8">
        <f>IF(SUMIFS(Generation_Raw_Data!$C:$C, Generation_Raw_Data!$D:$D,'AG-KIUC 2-52 (a), (c)-(f) '!V$2, Generation_Raw_Data!$A:$A, 'AG-KIUC 2-52 (a), (c)-(f) '!$B286)&lt;0, 0, SUMIFS(Generation_Raw_Data!$C:$C, Generation_Raw_Data!$D:$D,'AG-KIUC 2-52 (a), (c)-(f) '!V$2, Generation_Raw_Data!$A:$A, 'AG-KIUC 2-52 (a), (c)-(f) '!$B286))</f>
        <v>105</v>
      </c>
      <c r="W286" s="8">
        <f>IF(SUMIFS(Generation_Raw_Data!$C:$C, Generation_Raw_Data!$D:$D,'AG-KIUC 2-52 (a), (c)-(f) '!W$2, Generation_Raw_Data!$A:$A, 'AG-KIUC 2-52 (a), (c)-(f) '!$B286)&lt;0, 0, SUMIFS(Generation_Raw_Data!$C:$C, Generation_Raw_Data!$D:$D,'AG-KIUC 2-52 (a), (c)-(f) '!W$2, Generation_Raw_Data!$A:$A, 'AG-KIUC 2-52 (a), (c)-(f) '!$B286))</f>
        <v>104</v>
      </c>
      <c r="X286" s="8">
        <f>IF(SUMIFS(Generation_Raw_Data!$C:$C, Generation_Raw_Data!$D:$D,'AG-KIUC 2-52 (a), (c)-(f) '!X$2, Generation_Raw_Data!$A:$A, 'AG-KIUC 2-52 (a), (c)-(f) '!$B286)&lt;0, 0, SUMIFS(Generation_Raw_Data!$C:$C, Generation_Raw_Data!$D:$D,'AG-KIUC 2-52 (a), (c)-(f) '!X$2, Generation_Raw_Data!$A:$A, 'AG-KIUC 2-52 (a), (c)-(f) '!$B286))</f>
        <v>49.5</v>
      </c>
      <c r="Y286" s="8">
        <f>IF(SUMIFS(Generation_Raw_Data!$C:$C, Generation_Raw_Data!$D:$D,'AG-KIUC 2-52 (a), (c)-(f) '!Y$2, Generation_Raw_Data!$A:$A, 'AG-KIUC 2-52 (a), (c)-(f) '!$B286)&lt;0, 0, SUMIFS(Generation_Raw_Data!$C:$C, Generation_Raw_Data!$D:$D,'AG-KIUC 2-52 (a), (c)-(f) '!Y$2, Generation_Raw_Data!$A:$A, 'AG-KIUC 2-52 (a), (c)-(f) '!$B286))</f>
        <v>0</v>
      </c>
      <c r="Z286" s="8">
        <f>IF(SUMIFS(Generation_Raw_Data!$C:$C, Generation_Raw_Data!$D:$D,'AG-KIUC 2-52 (a), (c)-(f) '!Z$2, Generation_Raw_Data!$A:$A, 'AG-KIUC 2-52 (a), (c)-(f) '!$B286)&lt;0, 0, SUMIFS(Generation_Raw_Data!$C:$C, Generation_Raw_Data!$D:$D,'AG-KIUC 2-52 (a), (c)-(f) '!Z$2, Generation_Raw_Data!$A:$A, 'AG-KIUC 2-52 (a), (c)-(f) '!$B286))</f>
        <v>3.5</v>
      </c>
      <c r="AA286" s="8">
        <f>IF(SUMIFS(Generation_Raw_Data!$C:$C, Generation_Raw_Data!$D:$D,'AG-KIUC 2-52 (a), (c)-(f) '!AA$2, Generation_Raw_Data!$A:$A, 'AG-KIUC 2-52 (a), (c)-(f) '!$B286)&lt;0, 0, SUMIFS(Generation_Raw_Data!$C:$C, Generation_Raw_Data!$D:$D,'AG-KIUC 2-52 (a), (c)-(f) '!AA$2, Generation_Raw_Data!$A:$A, 'AG-KIUC 2-52 (a), (c)-(f) '!$B286))</f>
        <v>0</v>
      </c>
      <c r="AB286" s="8">
        <f>IF(SUMIFS(Generation_Raw_Data!$C:$C, Generation_Raw_Data!$D:$D,'AG-KIUC 2-52 (a), (c)-(f) '!AB$2, Generation_Raw_Data!$A:$A, 'AG-KIUC 2-52 (a), (c)-(f) '!$B286)&lt;0, 0, SUMIFS(Generation_Raw_Data!$C:$C, Generation_Raw_Data!$D:$D,'AG-KIUC 2-52 (a), (c)-(f) '!AB$2, Generation_Raw_Data!$A:$A, 'AG-KIUC 2-52 (a), (c)-(f) '!$B286))</f>
        <v>98.359200000000001</v>
      </c>
      <c r="AC286" s="8">
        <f>IF(SUMIFS(Generation_Raw_Data!$C:$C, Generation_Raw_Data!$D:$D,'AG-KIUC 2-52 (a), (c)-(f) '!AC$2, Generation_Raw_Data!$A:$A, 'AG-KIUC 2-52 (a), (c)-(f) '!$B286)&lt;0, 0, SUMIFS(Generation_Raw_Data!$C:$C, Generation_Raw_Data!$D:$D,'AG-KIUC 2-52 (a), (c)-(f) '!AC$2, Generation_Raw_Data!$A:$A, 'AG-KIUC 2-52 (a), (c)-(f) '!$B286))</f>
        <v>125.1845</v>
      </c>
      <c r="AD286" s="8">
        <f>IF(SUMIFS(Generation_Raw_Data!$C:$C, Generation_Raw_Data!$D:$D,'AG-KIUC 2-52 (a), (c)-(f) '!AD$2, Generation_Raw_Data!$A:$A, 'AG-KIUC 2-52 (a), (c)-(f) '!$B286)&lt;0, 0, SUMIFS(Generation_Raw_Data!$C:$C, Generation_Raw_Data!$D:$D,'AG-KIUC 2-52 (a), (c)-(f) '!AD$2, Generation_Raw_Data!$A:$A, 'AG-KIUC 2-52 (a), (c)-(f) '!$B286))</f>
        <v>97.365700000000004</v>
      </c>
      <c r="AE286" s="8">
        <f>IF(SUMIFS(Generation_Raw_Data!$C:$C, Generation_Raw_Data!$D:$D,'AG-KIUC 2-52 (a), (c)-(f) '!AE$2, Generation_Raw_Data!$A:$A, 'AG-KIUC 2-52 (a), (c)-(f) '!$B286)&lt;0, 0, SUMIFS(Generation_Raw_Data!$C:$C, Generation_Raw_Data!$D:$D,'AG-KIUC 2-52 (a), (c)-(f) '!AE$2, Generation_Raw_Data!$A:$A, 'AG-KIUC 2-52 (a), (c)-(f) '!$B286))</f>
        <v>97.365700000000004</v>
      </c>
      <c r="AF286" s="8">
        <f>IF(SUMIFS(Generation_Raw_Data!$C:$C, Generation_Raw_Data!$D:$D,'AG-KIUC 2-52 (a), (c)-(f) '!AF$2, Generation_Raw_Data!$A:$A, 'AG-KIUC 2-52 (a), (c)-(f) '!$B286)&lt;0, 0, SUMIFS(Generation_Raw_Data!$C:$C, Generation_Raw_Data!$D:$D,'AG-KIUC 2-52 (a), (c)-(f) '!AF$2, Generation_Raw_Data!$A:$A, 'AG-KIUC 2-52 (a), (c)-(f) '!$B286))</f>
        <v>98.359200000000001</v>
      </c>
      <c r="AG286" s="8">
        <f>IF(SUMIFS(Generation_Raw_Data!$C:$C, Generation_Raw_Data!$D:$D,'AG-KIUC 2-52 (a), (c)-(f) '!AG$2, Generation_Raw_Data!$A:$A, 'AG-KIUC 2-52 (a), (c)-(f) '!$B286)&lt;0, 0, SUMIFS(Generation_Raw_Data!$C:$C, Generation_Raw_Data!$D:$D,'AG-KIUC 2-52 (a), (c)-(f) '!AG$2, Generation_Raw_Data!$A:$A, 'AG-KIUC 2-52 (a), (c)-(f) '!$B286))</f>
        <v>97.365700000000004</v>
      </c>
      <c r="AH286" s="8">
        <f>IF(SUMIFS(Generation_Raw_Data!$C:$C, Generation_Raw_Data!$D:$D,'AG-KIUC 2-52 (a), (c)-(f) '!AH$2, Generation_Raw_Data!$A:$A, 'AG-KIUC 2-52 (a), (c)-(f) '!$B286)&lt;0, 0, SUMIFS(Generation_Raw_Data!$C:$C, Generation_Raw_Data!$D:$D,'AG-KIUC 2-52 (a), (c)-(f) '!AH$2, Generation_Raw_Data!$A:$A, 'AG-KIUC 2-52 (a), (c)-(f) '!$B286))</f>
        <v>0</v>
      </c>
      <c r="AI286" s="8">
        <f>IF(SUMIFS(Generation_Raw_Data!$C:$C, Generation_Raw_Data!$D:$D,'AG-KIUC 2-52 (a), (c)-(f) '!AI$2, Generation_Raw_Data!$A:$A, 'AG-KIUC 2-52 (a), (c)-(f) '!$B286)&lt;0, 0, SUMIFS(Generation_Raw_Data!$C:$C, Generation_Raw_Data!$D:$D,'AG-KIUC 2-52 (a), (c)-(f) '!AI$2, Generation_Raw_Data!$A:$A, 'AG-KIUC 2-52 (a), (c)-(f) '!$B286))</f>
        <v>66.599999999999994</v>
      </c>
      <c r="AJ286" s="8">
        <f>IF(SUMIFS(Generation_Raw_Data!$C:$C, Generation_Raw_Data!$D:$D,'AG-KIUC 2-52 (a), (c)-(f) '!AJ$2, Generation_Raw_Data!$A:$A, 'AG-KIUC 2-52 (a), (c)-(f) '!$B286)&lt;0, 0, SUMIFS(Generation_Raw_Data!$C:$C, Generation_Raw_Data!$D:$D,'AG-KIUC 2-52 (a), (c)-(f) '!AJ$2, Generation_Raw_Data!$A:$A, 'AG-KIUC 2-52 (a), (c)-(f) '!$B286))</f>
        <v>0</v>
      </c>
      <c r="AK286" s="8">
        <f>IF(SUMIFS(Generation_Raw_Data!$C:$C, Generation_Raw_Data!$D:$D,'AG-KIUC 2-52 (a), (c)-(f) '!AK$2, Generation_Raw_Data!$A:$A, 'AG-KIUC 2-52 (a), (c)-(f) '!$B286)&lt;0, 0, SUMIFS(Generation_Raw_Data!$C:$C, Generation_Raw_Data!$D:$D,'AG-KIUC 2-52 (a), (c)-(f) '!AK$2, Generation_Raw_Data!$A:$A, 'AG-KIUC 2-52 (a), (c)-(f) '!$B286))</f>
        <v>0</v>
      </c>
      <c r="AL286" s="8">
        <f>IF(SUMIFS(Generation_Raw_Data!$C:$C, Generation_Raw_Data!$D:$D,'AG-KIUC 2-52 (a), (c)-(f) '!AL$2, Generation_Raw_Data!$A:$A, 'AG-KIUC 2-52 (a), (c)-(f) '!$B286)&lt;0, 0, SUMIFS(Generation_Raw_Data!$C:$C, Generation_Raw_Data!$D:$D,'AG-KIUC 2-52 (a), (c)-(f) '!AL$2, Generation_Raw_Data!$A:$A, 'AG-KIUC 2-52 (a), (c)-(f) '!$B286))</f>
        <v>17</v>
      </c>
      <c r="AM286" s="8">
        <f>IF(SUMIFS(Generation_Raw_Data!$C:$C, Generation_Raw_Data!$D:$D,'AG-KIUC 2-52 (a), (c)-(f) '!AM$2, Generation_Raw_Data!$A:$A, 'AG-KIUC 2-52 (a), (c)-(f) '!$B286)&lt;0, 0, SUMIFS(Generation_Raw_Data!$C:$C, Generation_Raw_Data!$D:$D,'AG-KIUC 2-52 (a), (c)-(f) '!AM$2, Generation_Raw_Data!$A:$A, 'AG-KIUC 2-52 (a), (c)-(f) '!$B286))</f>
        <v>0</v>
      </c>
      <c r="AN286" s="8">
        <f>IF(SUMIFS(Generation_Raw_Data!$C:$C, Generation_Raw_Data!$D:$D,'AG-KIUC 2-52 (a), (c)-(f) '!AN$2, Generation_Raw_Data!$A:$A, 'AG-KIUC 2-52 (a), (c)-(f) '!$B286)&lt;0, 0, SUMIFS(Generation_Raw_Data!$C:$C, Generation_Raw_Data!$D:$D,'AG-KIUC 2-52 (a), (c)-(f) '!AN$2, Generation_Raw_Data!$A:$A, 'AG-KIUC 2-52 (a), (c)-(f) '!$B286))</f>
        <v>0.7</v>
      </c>
    </row>
    <row r="287" spans="1:40" x14ac:dyDescent="0.35">
      <c r="A287" s="1">
        <v>36</v>
      </c>
      <c r="B287" s="2">
        <v>45307.66666666665</v>
      </c>
      <c r="C287" s="16">
        <f>SUMIF(Marginal_Cost_Raw_Data!$A:$A, 'AG-KIUC 2-52 (a), (c)-(f) '!$B287, Marginal_Cost_Raw_Data!$B:$B)</f>
        <v>21.519874844835069</v>
      </c>
      <c r="D287" s="17">
        <f>SUMIFS(CTS_Raw_Data!$C:$C, CTS_Raw_Data!$B:$B, "S", CTS_Raw_Data!$A:$A, 'AG-KIUC 2-52 (a), (c)-(f) '!$B287)</f>
        <v>0</v>
      </c>
      <c r="E287" s="7">
        <f>IFERROR(SUMIFS(CTS_Raw_Data!$D:$D, CTS_Raw_Data!$B:$B, "S", CTS_Raw_Data!$A:$A, 'AG-KIUC 2-52 (a), (c)-(f) '!$B287)/'AG-KIUC 2-52 (a), (c)-(f) '!$D287,0)</f>
        <v>0</v>
      </c>
      <c r="F287" s="14">
        <f>SUMIFS(CTS_Raw_Data!$C:$C, CTS_Raw_Data!$B:$B, "B", CTS_Raw_Data!$A:$A, 'AG-KIUC 2-52 (a), (c)-(f) '!$B287)</f>
        <v>0</v>
      </c>
      <c r="G287" s="7">
        <f>IFERROR(SUMIFS(CTS_Raw_Data!$D:$D, CTS_Raw_Data!$B:$B, "B", CTS_Raw_Data!$A:$A, 'AG-KIUC 2-52 (a), (c)-(f) '!$B287)/'AG-KIUC 2-52 (a), (c)-(f) '!$F287,0)</f>
        <v>0</v>
      </c>
      <c r="H287" s="19">
        <f>SUMIF(ACE_Raw_Data!$A:$A, 'AG-KIUC 2-52 (a), (c)-(f) '!$B287, ACE_Raw_Data!$B:$B)</f>
        <v>2.5374674429827264</v>
      </c>
      <c r="I287" s="21">
        <f>IF(SUMIFS(Generation_Raw_Data!$C:$C, Generation_Raw_Data!$D:$D,'AG-KIUC 2-52 (a), (c)-(f) '!I$2, Generation_Raw_Data!$A:$A, 'AG-KIUC 2-52 (a), (c)-(f) '!$B287)&lt;0, 0, SUMIFS(Generation_Raw_Data!$C:$C, Generation_Raw_Data!$D:$D,'AG-KIUC 2-52 (a), (c)-(f) '!I$2, Generation_Raw_Data!$A:$A, 'AG-KIUC 2-52 (a), (c)-(f) '!$B287))</f>
        <v>142</v>
      </c>
      <c r="J287" s="8">
        <f>IF(SUMIFS(Generation_Raw_Data!$C:$C, Generation_Raw_Data!$D:$D,'AG-KIUC 2-52 (a), (c)-(f) '!J$2, Generation_Raw_Data!$A:$A, 'AG-KIUC 2-52 (a), (c)-(f) '!$B287)&lt;0, 0, SUMIFS(Generation_Raw_Data!$C:$C, Generation_Raw_Data!$D:$D,'AG-KIUC 2-52 (a), (c)-(f) '!J$2, Generation_Raw_Data!$A:$A, 'AG-KIUC 2-52 (a), (c)-(f) '!$B287))</f>
        <v>595.9</v>
      </c>
      <c r="K287" s="8">
        <f>IF(SUMIFS(Generation_Raw_Data!$C:$C, Generation_Raw_Data!$D:$D,'AG-KIUC 2-52 (a), (c)-(f) '!K$2, Generation_Raw_Data!$A:$A, 'AG-KIUC 2-52 (a), (c)-(f) '!$B287)&lt;0, 0, SUMIFS(Generation_Raw_Data!$C:$C, Generation_Raw_Data!$D:$D,'AG-KIUC 2-52 (a), (c)-(f) '!K$2, Generation_Raw_Data!$A:$A, 'AG-KIUC 2-52 (a), (c)-(f) '!$B287))</f>
        <v>384.75</v>
      </c>
      <c r="L287" s="8">
        <f>IF(SUMIFS(Generation_Raw_Data!$C:$C, Generation_Raw_Data!$D:$D,'AG-KIUC 2-52 (a), (c)-(f) '!L$2, Generation_Raw_Data!$A:$A, 'AG-KIUC 2-52 (a), (c)-(f) '!$B287)&lt;0, 0, SUMIFS(Generation_Raw_Data!$C:$C, Generation_Raw_Data!$D:$D,'AG-KIUC 2-52 (a), (c)-(f) '!L$2, Generation_Raw_Data!$A:$A, 'AG-KIUC 2-52 (a), (c)-(f) '!$B287))</f>
        <v>313.75</v>
      </c>
      <c r="M287" s="8">
        <f>IF(SUMIFS(Generation_Raw_Data!$C:$C, Generation_Raw_Data!$D:$D,'AG-KIUC 2-52 (a), (c)-(f) '!M$2, Generation_Raw_Data!$A:$A, 'AG-KIUC 2-52 (a), (c)-(f) '!$B287)&lt;0, 0, SUMIFS(Generation_Raw_Data!$C:$C, Generation_Raw_Data!$D:$D,'AG-KIUC 2-52 (a), (c)-(f) '!M$2, Generation_Raw_Data!$A:$A, 'AG-KIUC 2-52 (a), (c)-(f) '!$B287))</f>
        <v>343.75</v>
      </c>
      <c r="N287" s="8">
        <f>IF(SUMIFS(Generation_Raw_Data!$C:$C, Generation_Raw_Data!$D:$D,'AG-KIUC 2-52 (a), (c)-(f) '!N$2, Generation_Raw_Data!$A:$A, 'AG-KIUC 2-52 (a), (c)-(f) '!$B287)&lt;0, 0, SUMIFS(Generation_Raw_Data!$C:$C, Generation_Raw_Data!$D:$D,'AG-KIUC 2-52 (a), (c)-(f) '!N$2, Generation_Raw_Data!$A:$A, 'AG-KIUC 2-52 (a), (c)-(f) '!$B287))</f>
        <v>297.75</v>
      </c>
      <c r="O287" s="8">
        <f>IF(SUMIFS(Generation_Raw_Data!$C:$C, Generation_Raw_Data!$D:$D,'AG-KIUC 2-52 (a), (c)-(f) '!O$2, Generation_Raw_Data!$A:$A, 'AG-KIUC 2-52 (a), (c)-(f) '!$B287)&lt;0, 0, SUMIFS(Generation_Raw_Data!$C:$C, Generation_Raw_Data!$D:$D,'AG-KIUC 2-52 (a), (c)-(f) '!O$2, Generation_Raw_Data!$A:$A, 'AG-KIUC 2-52 (a), (c)-(f) '!$B287))</f>
        <v>174</v>
      </c>
      <c r="P287" s="8">
        <f>IF(SUMIFS(Generation_Raw_Data!$C:$C, Generation_Raw_Data!$D:$D,'AG-KIUC 2-52 (a), (c)-(f) '!P$2, Generation_Raw_Data!$A:$A, 'AG-KIUC 2-52 (a), (c)-(f) '!$B287)&lt;0, 0, SUMIFS(Generation_Raw_Data!$C:$C, Generation_Raw_Data!$D:$D,'AG-KIUC 2-52 (a), (c)-(f) '!P$2, Generation_Raw_Data!$A:$A, 'AG-KIUC 2-52 (a), (c)-(f) '!$B287))</f>
        <v>179.2</v>
      </c>
      <c r="Q287" s="8">
        <f>IF(SUMIFS(Generation_Raw_Data!$C:$C, Generation_Raw_Data!$D:$D,'AG-KIUC 2-52 (a), (c)-(f) '!Q$2, Generation_Raw_Data!$A:$A, 'AG-KIUC 2-52 (a), (c)-(f) '!$B287)&lt;0, 0, SUMIFS(Generation_Raw_Data!$C:$C, Generation_Raw_Data!$D:$D,'AG-KIUC 2-52 (a), (c)-(f) '!Q$2, Generation_Raw_Data!$A:$A, 'AG-KIUC 2-52 (a), (c)-(f) '!$B287))</f>
        <v>277.7</v>
      </c>
      <c r="R287" s="8">
        <f>IF(SUMIFS(Generation_Raw_Data!$C:$C, Generation_Raw_Data!$D:$D,'AG-KIUC 2-52 (a), (c)-(f) '!R$2, Generation_Raw_Data!$A:$A, 'AG-KIUC 2-52 (a), (c)-(f) '!$B287)&lt;0, 0, SUMIFS(Generation_Raw_Data!$C:$C, Generation_Raw_Data!$D:$D,'AG-KIUC 2-52 (a), (c)-(f) '!R$2, Generation_Raw_Data!$A:$A, 'AG-KIUC 2-52 (a), (c)-(f) '!$B287))</f>
        <v>372.4</v>
      </c>
      <c r="S287" s="8">
        <f>IF(SUMIFS(Generation_Raw_Data!$C:$C, Generation_Raw_Data!$D:$D,'AG-KIUC 2-52 (a), (c)-(f) '!S$2, Generation_Raw_Data!$A:$A, 'AG-KIUC 2-52 (a), (c)-(f) '!$B287)&lt;0, 0, SUMIFS(Generation_Raw_Data!$C:$C, Generation_Raw_Data!$D:$D,'AG-KIUC 2-52 (a), (c)-(f) '!S$2, Generation_Raw_Data!$A:$A, 'AG-KIUC 2-52 (a), (c)-(f) '!$B287))</f>
        <v>425.7</v>
      </c>
      <c r="T287" s="8">
        <f>IF(SUMIFS(Generation_Raw_Data!$C:$C, Generation_Raw_Data!$D:$D,'AG-KIUC 2-52 (a), (c)-(f) '!T$2, Generation_Raw_Data!$A:$A, 'AG-KIUC 2-52 (a), (c)-(f) '!$B287)&lt;0, 0, SUMIFS(Generation_Raw_Data!$C:$C, Generation_Raw_Data!$D:$D,'AG-KIUC 2-52 (a), (c)-(f) '!T$2, Generation_Raw_Data!$A:$A, 'AG-KIUC 2-52 (a), (c)-(f) '!$B287))</f>
        <v>757.7</v>
      </c>
      <c r="U287" s="8">
        <f>IF(SUMIFS(Generation_Raw_Data!$C:$C, Generation_Raw_Data!$D:$D,'AG-KIUC 2-52 (a), (c)-(f) '!U$2, Generation_Raw_Data!$A:$A, 'AG-KIUC 2-52 (a), (c)-(f) '!$B287)&lt;0, 0, SUMIFS(Generation_Raw_Data!$C:$C, Generation_Raw_Data!$D:$D,'AG-KIUC 2-52 (a), (c)-(f) '!U$2, Generation_Raw_Data!$A:$A, 'AG-KIUC 2-52 (a), (c)-(f) '!$B287))</f>
        <v>50</v>
      </c>
      <c r="V287" s="8">
        <f>IF(SUMIFS(Generation_Raw_Data!$C:$C, Generation_Raw_Data!$D:$D,'AG-KIUC 2-52 (a), (c)-(f) '!V$2, Generation_Raw_Data!$A:$A, 'AG-KIUC 2-52 (a), (c)-(f) '!$B287)&lt;0, 0, SUMIFS(Generation_Raw_Data!$C:$C, Generation_Raw_Data!$D:$D,'AG-KIUC 2-52 (a), (c)-(f) '!V$2, Generation_Raw_Data!$A:$A, 'AG-KIUC 2-52 (a), (c)-(f) '!$B287))</f>
        <v>105</v>
      </c>
      <c r="W287" s="8">
        <f>IF(SUMIFS(Generation_Raw_Data!$C:$C, Generation_Raw_Data!$D:$D,'AG-KIUC 2-52 (a), (c)-(f) '!W$2, Generation_Raw_Data!$A:$A, 'AG-KIUC 2-52 (a), (c)-(f) '!$B287)&lt;0, 0, SUMIFS(Generation_Raw_Data!$C:$C, Generation_Raw_Data!$D:$D,'AG-KIUC 2-52 (a), (c)-(f) '!W$2, Generation_Raw_Data!$A:$A, 'AG-KIUC 2-52 (a), (c)-(f) '!$B287))</f>
        <v>104</v>
      </c>
      <c r="X287" s="8">
        <f>IF(SUMIFS(Generation_Raw_Data!$C:$C, Generation_Raw_Data!$D:$D,'AG-KIUC 2-52 (a), (c)-(f) '!X$2, Generation_Raw_Data!$A:$A, 'AG-KIUC 2-52 (a), (c)-(f) '!$B287)&lt;0, 0, SUMIFS(Generation_Raw_Data!$C:$C, Generation_Raw_Data!$D:$D,'AG-KIUC 2-52 (a), (c)-(f) '!X$2, Generation_Raw_Data!$A:$A, 'AG-KIUC 2-52 (a), (c)-(f) '!$B287))</f>
        <v>49.333300000000001</v>
      </c>
      <c r="Y287" s="8">
        <f>IF(SUMIFS(Generation_Raw_Data!$C:$C, Generation_Raw_Data!$D:$D,'AG-KIUC 2-52 (a), (c)-(f) '!Y$2, Generation_Raw_Data!$A:$A, 'AG-KIUC 2-52 (a), (c)-(f) '!$B287)&lt;0, 0, SUMIFS(Generation_Raw_Data!$C:$C, Generation_Raw_Data!$D:$D,'AG-KIUC 2-52 (a), (c)-(f) '!Y$2, Generation_Raw_Data!$A:$A, 'AG-KIUC 2-52 (a), (c)-(f) '!$B287))</f>
        <v>0</v>
      </c>
      <c r="Z287" s="8">
        <f>IF(SUMIFS(Generation_Raw_Data!$C:$C, Generation_Raw_Data!$D:$D,'AG-KIUC 2-52 (a), (c)-(f) '!Z$2, Generation_Raw_Data!$A:$A, 'AG-KIUC 2-52 (a), (c)-(f) '!$B287)&lt;0, 0, SUMIFS(Generation_Raw_Data!$C:$C, Generation_Raw_Data!$D:$D,'AG-KIUC 2-52 (a), (c)-(f) '!Z$2, Generation_Raw_Data!$A:$A, 'AG-KIUC 2-52 (a), (c)-(f) '!$B287))</f>
        <v>49.333300000000001</v>
      </c>
      <c r="AA287" s="8">
        <f>IF(SUMIFS(Generation_Raw_Data!$C:$C, Generation_Raw_Data!$D:$D,'AG-KIUC 2-52 (a), (c)-(f) '!AA$2, Generation_Raw_Data!$A:$A, 'AG-KIUC 2-52 (a), (c)-(f) '!$B287)&lt;0, 0, SUMIFS(Generation_Raw_Data!$C:$C, Generation_Raw_Data!$D:$D,'AG-KIUC 2-52 (a), (c)-(f) '!AA$2, Generation_Raw_Data!$A:$A, 'AG-KIUC 2-52 (a), (c)-(f) '!$B287))</f>
        <v>33.333300000000001</v>
      </c>
      <c r="AB287" s="8">
        <f>IF(SUMIFS(Generation_Raw_Data!$C:$C, Generation_Raw_Data!$D:$D,'AG-KIUC 2-52 (a), (c)-(f) '!AB$2, Generation_Raw_Data!$A:$A, 'AG-KIUC 2-52 (a), (c)-(f) '!$B287)&lt;0, 0, SUMIFS(Generation_Raw_Data!$C:$C, Generation_Raw_Data!$D:$D,'AG-KIUC 2-52 (a), (c)-(f) '!AB$2, Generation_Raw_Data!$A:$A, 'AG-KIUC 2-52 (a), (c)-(f) '!$B287))</f>
        <v>99.520799999999994</v>
      </c>
      <c r="AC287" s="8">
        <f>IF(SUMIFS(Generation_Raw_Data!$C:$C, Generation_Raw_Data!$D:$D,'AG-KIUC 2-52 (a), (c)-(f) '!AC$2, Generation_Raw_Data!$A:$A, 'AG-KIUC 2-52 (a), (c)-(f) '!$B287)&lt;0, 0, SUMIFS(Generation_Raw_Data!$C:$C, Generation_Raw_Data!$D:$D,'AG-KIUC 2-52 (a), (c)-(f) '!AC$2, Generation_Raw_Data!$A:$A, 'AG-KIUC 2-52 (a), (c)-(f) '!$B287))</f>
        <v>125.39619999999999</v>
      </c>
      <c r="AD287" s="8">
        <f>IF(SUMIFS(Generation_Raw_Data!$C:$C, Generation_Raw_Data!$D:$D,'AG-KIUC 2-52 (a), (c)-(f) '!AD$2, Generation_Raw_Data!$A:$A, 'AG-KIUC 2-52 (a), (c)-(f) '!$B287)&lt;0, 0, SUMIFS(Generation_Raw_Data!$C:$C, Generation_Raw_Data!$D:$D,'AG-KIUC 2-52 (a), (c)-(f) '!AD$2, Generation_Raw_Data!$A:$A, 'AG-KIUC 2-52 (a), (c)-(f) '!$B287))</f>
        <v>99.520799999999994</v>
      </c>
      <c r="AE287" s="8">
        <f>IF(SUMIFS(Generation_Raw_Data!$C:$C, Generation_Raw_Data!$D:$D,'AG-KIUC 2-52 (a), (c)-(f) '!AE$2, Generation_Raw_Data!$A:$A, 'AG-KIUC 2-52 (a), (c)-(f) '!$B287)&lt;0, 0, SUMIFS(Generation_Raw_Data!$C:$C, Generation_Raw_Data!$D:$D,'AG-KIUC 2-52 (a), (c)-(f) '!AE$2, Generation_Raw_Data!$A:$A, 'AG-KIUC 2-52 (a), (c)-(f) '!$B287))</f>
        <v>99.520799999999994</v>
      </c>
      <c r="AF287" s="8">
        <f>IF(SUMIFS(Generation_Raw_Data!$C:$C, Generation_Raw_Data!$D:$D,'AG-KIUC 2-52 (a), (c)-(f) '!AF$2, Generation_Raw_Data!$A:$A, 'AG-KIUC 2-52 (a), (c)-(f) '!$B287)&lt;0, 0, SUMIFS(Generation_Raw_Data!$C:$C, Generation_Raw_Data!$D:$D,'AG-KIUC 2-52 (a), (c)-(f) '!AF$2, Generation_Raw_Data!$A:$A, 'AG-KIUC 2-52 (a), (c)-(f) '!$B287))</f>
        <v>99.520799999999994</v>
      </c>
      <c r="AG287" s="8">
        <f>IF(SUMIFS(Generation_Raw_Data!$C:$C, Generation_Raw_Data!$D:$D,'AG-KIUC 2-52 (a), (c)-(f) '!AG$2, Generation_Raw_Data!$A:$A, 'AG-KIUC 2-52 (a), (c)-(f) '!$B287)&lt;0, 0, SUMIFS(Generation_Raw_Data!$C:$C, Generation_Raw_Data!$D:$D,'AG-KIUC 2-52 (a), (c)-(f) '!AG$2, Generation_Raw_Data!$A:$A, 'AG-KIUC 2-52 (a), (c)-(f) '!$B287))</f>
        <v>99.520799999999994</v>
      </c>
      <c r="AH287" s="8">
        <f>IF(SUMIFS(Generation_Raw_Data!$C:$C, Generation_Raw_Data!$D:$D,'AG-KIUC 2-52 (a), (c)-(f) '!AH$2, Generation_Raw_Data!$A:$A, 'AG-KIUC 2-52 (a), (c)-(f) '!$B287)&lt;0, 0, SUMIFS(Generation_Raw_Data!$C:$C, Generation_Raw_Data!$D:$D,'AG-KIUC 2-52 (a), (c)-(f) '!AH$2, Generation_Raw_Data!$A:$A, 'AG-KIUC 2-52 (a), (c)-(f) '!$B287))</f>
        <v>0</v>
      </c>
      <c r="AI287" s="8">
        <f>IF(SUMIFS(Generation_Raw_Data!$C:$C, Generation_Raw_Data!$D:$D,'AG-KIUC 2-52 (a), (c)-(f) '!AI$2, Generation_Raw_Data!$A:$A, 'AG-KIUC 2-52 (a), (c)-(f) '!$B287)&lt;0, 0, SUMIFS(Generation_Raw_Data!$C:$C, Generation_Raw_Data!$D:$D,'AG-KIUC 2-52 (a), (c)-(f) '!AI$2, Generation_Raw_Data!$A:$A, 'AG-KIUC 2-52 (a), (c)-(f) '!$B287))</f>
        <v>67.599999999999994</v>
      </c>
      <c r="AJ287" s="8">
        <f>IF(SUMIFS(Generation_Raw_Data!$C:$C, Generation_Raw_Data!$D:$D,'AG-KIUC 2-52 (a), (c)-(f) '!AJ$2, Generation_Raw_Data!$A:$A, 'AG-KIUC 2-52 (a), (c)-(f) '!$B287)&lt;0, 0, SUMIFS(Generation_Raw_Data!$C:$C, Generation_Raw_Data!$D:$D,'AG-KIUC 2-52 (a), (c)-(f) '!AJ$2, Generation_Raw_Data!$A:$A, 'AG-KIUC 2-52 (a), (c)-(f) '!$B287))</f>
        <v>0</v>
      </c>
      <c r="AK287" s="8">
        <f>IF(SUMIFS(Generation_Raw_Data!$C:$C, Generation_Raw_Data!$D:$D,'AG-KIUC 2-52 (a), (c)-(f) '!AK$2, Generation_Raw_Data!$A:$A, 'AG-KIUC 2-52 (a), (c)-(f) '!$B287)&lt;0, 0, SUMIFS(Generation_Raw_Data!$C:$C, Generation_Raw_Data!$D:$D,'AG-KIUC 2-52 (a), (c)-(f) '!AK$2, Generation_Raw_Data!$A:$A, 'AG-KIUC 2-52 (a), (c)-(f) '!$B287))</f>
        <v>0</v>
      </c>
      <c r="AL287" s="8">
        <f>IF(SUMIFS(Generation_Raw_Data!$C:$C, Generation_Raw_Data!$D:$D,'AG-KIUC 2-52 (a), (c)-(f) '!AL$2, Generation_Raw_Data!$A:$A, 'AG-KIUC 2-52 (a), (c)-(f) '!$B287)&lt;0, 0, SUMIFS(Generation_Raw_Data!$C:$C, Generation_Raw_Data!$D:$D,'AG-KIUC 2-52 (a), (c)-(f) '!AL$2, Generation_Raw_Data!$A:$A, 'AG-KIUC 2-52 (a), (c)-(f) '!$B287))</f>
        <v>18</v>
      </c>
      <c r="AM287" s="8">
        <f>IF(SUMIFS(Generation_Raw_Data!$C:$C, Generation_Raw_Data!$D:$D,'AG-KIUC 2-52 (a), (c)-(f) '!AM$2, Generation_Raw_Data!$A:$A, 'AG-KIUC 2-52 (a), (c)-(f) '!$B287)&lt;0, 0, SUMIFS(Generation_Raw_Data!$C:$C, Generation_Raw_Data!$D:$D,'AG-KIUC 2-52 (a), (c)-(f) '!AM$2, Generation_Raw_Data!$A:$A, 'AG-KIUC 2-52 (a), (c)-(f) '!$B287))</f>
        <v>0</v>
      </c>
      <c r="AN287" s="8">
        <f>IF(SUMIFS(Generation_Raw_Data!$C:$C, Generation_Raw_Data!$D:$D,'AG-KIUC 2-52 (a), (c)-(f) '!AN$2, Generation_Raw_Data!$A:$A, 'AG-KIUC 2-52 (a), (c)-(f) '!$B287)&lt;0, 0, SUMIFS(Generation_Raw_Data!$C:$C, Generation_Raw_Data!$D:$D,'AG-KIUC 2-52 (a), (c)-(f) '!AN$2, Generation_Raw_Data!$A:$A, 'AG-KIUC 2-52 (a), (c)-(f) '!$B287))</f>
        <v>0.5</v>
      </c>
    </row>
    <row r="288" spans="1:40" x14ac:dyDescent="0.35">
      <c r="A288" s="1">
        <v>36</v>
      </c>
      <c r="B288" s="2">
        <v>45307.708333333314</v>
      </c>
      <c r="C288" s="16">
        <f>SUMIF(Marginal_Cost_Raw_Data!$A:$A, 'AG-KIUC 2-52 (a), (c)-(f) '!$B288, Marginal_Cost_Raw_Data!$B:$B)</f>
        <v>21.875167820095484</v>
      </c>
      <c r="D288" s="17">
        <f>SUMIFS(CTS_Raw_Data!$C:$C, CTS_Raw_Data!$B:$B, "S", CTS_Raw_Data!$A:$A, 'AG-KIUC 2-52 (a), (c)-(f) '!$B288)</f>
        <v>0</v>
      </c>
      <c r="E288" s="7">
        <f>IFERROR(SUMIFS(CTS_Raw_Data!$D:$D, CTS_Raw_Data!$B:$B, "S", CTS_Raw_Data!$A:$A, 'AG-KIUC 2-52 (a), (c)-(f) '!$B288)/'AG-KIUC 2-52 (a), (c)-(f) '!$D288,0)</f>
        <v>0</v>
      </c>
      <c r="F288" s="14">
        <f>SUMIFS(CTS_Raw_Data!$C:$C, CTS_Raw_Data!$B:$B, "B", CTS_Raw_Data!$A:$A, 'AG-KIUC 2-52 (a), (c)-(f) '!$B288)</f>
        <v>0</v>
      </c>
      <c r="G288" s="7">
        <f>IFERROR(SUMIFS(CTS_Raw_Data!$D:$D, CTS_Raw_Data!$B:$B, "B", CTS_Raw_Data!$A:$A, 'AG-KIUC 2-52 (a), (c)-(f) '!$B288)/'AG-KIUC 2-52 (a), (c)-(f) '!$F288,0)</f>
        <v>0</v>
      </c>
      <c r="H288" s="19">
        <f>SUMIF(ACE_Raw_Data!$A:$A, 'AG-KIUC 2-52 (a), (c)-(f) '!$B288, ACE_Raw_Data!$B:$B)</f>
        <v>-0.78794800033171974</v>
      </c>
      <c r="I288" s="21">
        <f>IF(SUMIFS(Generation_Raw_Data!$C:$C, Generation_Raw_Data!$D:$D,'AG-KIUC 2-52 (a), (c)-(f) '!I$2, Generation_Raw_Data!$A:$A, 'AG-KIUC 2-52 (a), (c)-(f) '!$B288)&lt;0, 0, SUMIFS(Generation_Raw_Data!$C:$C, Generation_Raw_Data!$D:$D,'AG-KIUC 2-52 (a), (c)-(f) '!I$2, Generation_Raw_Data!$A:$A, 'AG-KIUC 2-52 (a), (c)-(f) '!$B288))</f>
        <v>143</v>
      </c>
      <c r="J288" s="8">
        <f>IF(SUMIFS(Generation_Raw_Data!$C:$C, Generation_Raw_Data!$D:$D,'AG-KIUC 2-52 (a), (c)-(f) '!J$2, Generation_Raw_Data!$A:$A, 'AG-KIUC 2-52 (a), (c)-(f) '!$B288)&lt;0, 0, SUMIFS(Generation_Raw_Data!$C:$C, Generation_Raw_Data!$D:$D,'AG-KIUC 2-52 (a), (c)-(f) '!J$2, Generation_Raw_Data!$A:$A, 'AG-KIUC 2-52 (a), (c)-(f) '!$B288))</f>
        <v>619.1</v>
      </c>
      <c r="K288" s="8">
        <f>IF(SUMIFS(Generation_Raw_Data!$C:$C, Generation_Raw_Data!$D:$D,'AG-KIUC 2-52 (a), (c)-(f) '!K$2, Generation_Raw_Data!$A:$A, 'AG-KIUC 2-52 (a), (c)-(f) '!$B288)&lt;0, 0, SUMIFS(Generation_Raw_Data!$C:$C, Generation_Raw_Data!$D:$D,'AG-KIUC 2-52 (a), (c)-(f) '!K$2, Generation_Raw_Data!$A:$A, 'AG-KIUC 2-52 (a), (c)-(f) '!$B288))</f>
        <v>417</v>
      </c>
      <c r="L288" s="8">
        <f>IF(SUMIFS(Generation_Raw_Data!$C:$C, Generation_Raw_Data!$D:$D,'AG-KIUC 2-52 (a), (c)-(f) '!L$2, Generation_Raw_Data!$A:$A, 'AG-KIUC 2-52 (a), (c)-(f) '!$B288)&lt;0, 0, SUMIFS(Generation_Raw_Data!$C:$C, Generation_Raw_Data!$D:$D,'AG-KIUC 2-52 (a), (c)-(f) '!L$2, Generation_Raw_Data!$A:$A, 'AG-KIUC 2-52 (a), (c)-(f) '!$B288))</f>
        <v>339</v>
      </c>
      <c r="M288" s="8">
        <f>IF(SUMIFS(Generation_Raw_Data!$C:$C, Generation_Raw_Data!$D:$D,'AG-KIUC 2-52 (a), (c)-(f) '!M$2, Generation_Raw_Data!$A:$A, 'AG-KIUC 2-52 (a), (c)-(f) '!$B288)&lt;0, 0, SUMIFS(Generation_Raw_Data!$C:$C, Generation_Raw_Data!$D:$D,'AG-KIUC 2-52 (a), (c)-(f) '!M$2, Generation_Raw_Data!$A:$A, 'AG-KIUC 2-52 (a), (c)-(f) '!$B288))</f>
        <v>358</v>
      </c>
      <c r="N288" s="8">
        <f>IF(SUMIFS(Generation_Raw_Data!$C:$C, Generation_Raw_Data!$D:$D,'AG-KIUC 2-52 (a), (c)-(f) '!N$2, Generation_Raw_Data!$A:$A, 'AG-KIUC 2-52 (a), (c)-(f) '!$B288)&lt;0, 0, SUMIFS(Generation_Raw_Data!$C:$C, Generation_Raw_Data!$D:$D,'AG-KIUC 2-52 (a), (c)-(f) '!N$2, Generation_Raw_Data!$A:$A, 'AG-KIUC 2-52 (a), (c)-(f) '!$B288))</f>
        <v>320</v>
      </c>
      <c r="O288" s="8">
        <f>IF(SUMIFS(Generation_Raw_Data!$C:$C, Generation_Raw_Data!$D:$D,'AG-KIUC 2-52 (a), (c)-(f) '!O$2, Generation_Raw_Data!$A:$A, 'AG-KIUC 2-52 (a), (c)-(f) '!$B288)&lt;0, 0, SUMIFS(Generation_Raw_Data!$C:$C, Generation_Raw_Data!$D:$D,'AG-KIUC 2-52 (a), (c)-(f) '!O$2, Generation_Raw_Data!$A:$A, 'AG-KIUC 2-52 (a), (c)-(f) '!$B288))</f>
        <v>175</v>
      </c>
      <c r="P288" s="8">
        <f>IF(SUMIFS(Generation_Raw_Data!$C:$C, Generation_Raw_Data!$D:$D,'AG-KIUC 2-52 (a), (c)-(f) '!P$2, Generation_Raw_Data!$A:$A, 'AG-KIUC 2-52 (a), (c)-(f) '!$B288)&lt;0, 0, SUMIFS(Generation_Raw_Data!$C:$C, Generation_Raw_Data!$D:$D,'AG-KIUC 2-52 (a), (c)-(f) '!P$2, Generation_Raw_Data!$A:$A, 'AG-KIUC 2-52 (a), (c)-(f) '!$B288))</f>
        <v>178</v>
      </c>
      <c r="Q288" s="8">
        <f>IF(SUMIFS(Generation_Raw_Data!$C:$C, Generation_Raw_Data!$D:$D,'AG-KIUC 2-52 (a), (c)-(f) '!Q$2, Generation_Raw_Data!$A:$A, 'AG-KIUC 2-52 (a), (c)-(f) '!$B288)&lt;0, 0, SUMIFS(Generation_Raw_Data!$C:$C, Generation_Raw_Data!$D:$D,'AG-KIUC 2-52 (a), (c)-(f) '!Q$2, Generation_Raw_Data!$A:$A, 'AG-KIUC 2-52 (a), (c)-(f) '!$B288))</f>
        <v>277.8</v>
      </c>
      <c r="R288" s="8">
        <f>IF(SUMIFS(Generation_Raw_Data!$C:$C, Generation_Raw_Data!$D:$D,'AG-KIUC 2-52 (a), (c)-(f) '!R$2, Generation_Raw_Data!$A:$A, 'AG-KIUC 2-52 (a), (c)-(f) '!$B288)&lt;0, 0, SUMIFS(Generation_Raw_Data!$C:$C, Generation_Raw_Data!$D:$D,'AG-KIUC 2-52 (a), (c)-(f) '!R$2, Generation_Raw_Data!$A:$A, 'AG-KIUC 2-52 (a), (c)-(f) '!$B288))</f>
        <v>372.6</v>
      </c>
      <c r="S288" s="8">
        <f>IF(SUMIFS(Generation_Raw_Data!$C:$C, Generation_Raw_Data!$D:$D,'AG-KIUC 2-52 (a), (c)-(f) '!S$2, Generation_Raw_Data!$A:$A, 'AG-KIUC 2-52 (a), (c)-(f) '!$B288)&lt;0, 0, SUMIFS(Generation_Raw_Data!$C:$C, Generation_Raw_Data!$D:$D,'AG-KIUC 2-52 (a), (c)-(f) '!S$2, Generation_Raw_Data!$A:$A, 'AG-KIUC 2-52 (a), (c)-(f) '!$B288))</f>
        <v>432.2</v>
      </c>
      <c r="T288" s="8">
        <f>IF(SUMIFS(Generation_Raw_Data!$C:$C, Generation_Raw_Data!$D:$D,'AG-KIUC 2-52 (a), (c)-(f) '!T$2, Generation_Raw_Data!$A:$A, 'AG-KIUC 2-52 (a), (c)-(f) '!$B288)&lt;0, 0, SUMIFS(Generation_Raw_Data!$C:$C, Generation_Raw_Data!$D:$D,'AG-KIUC 2-52 (a), (c)-(f) '!T$2, Generation_Raw_Data!$A:$A, 'AG-KIUC 2-52 (a), (c)-(f) '!$B288))</f>
        <v>759.9</v>
      </c>
      <c r="U288" s="8">
        <f>IF(SUMIFS(Generation_Raw_Data!$C:$C, Generation_Raw_Data!$D:$D,'AG-KIUC 2-52 (a), (c)-(f) '!U$2, Generation_Raw_Data!$A:$A, 'AG-KIUC 2-52 (a), (c)-(f) '!$B288)&lt;0, 0, SUMIFS(Generation_Raw_Data!$C:$C, Generation_Raw_Data!$D:$D,'AG-KIUC 2-52 (a), (c)-(f) '!U$2, Generation_Raw_Data!$A:$A, 'AG-KIUC 2-52 (a), (c)-(f) '!$B288))</f>
        <v>49.333300000000001</v>
      </c>
      <c r="V288" s="8">
        <f>IF(SUMIFS(Generation_Raw_Data!$C:$C, Generation_Raw_Data!$D:$D,'AG-KIUC 2-52 (a), (c)-(f) '!V$2, Generation_Raw_Data!$A:$A, 'AG-KIUC 2-52 (a), (c)-(f) '!$B288)&lt;0, 0, SUMIFS(Generation_Raw_Data!$C:$C, Generation_Raw_Data!$D:$D,'AG-KIUC 2-52 (a), (c)-(f) '!V$2, Generation_Raw_Data!$A:$A, 'AG-KIUC 2-52 (a), (c)-(f) '!$B288))</f>
        <v>105.33329999999999</v>
      </c>
      <c r="W288" s="8">
        <f>IF(SUMIFS(Generation_Raw_Data!$C:$C, Generation_Raw_Data!$D:$D,'AG-KIUC 2-52 (a), (c)-(f) '!W$2, Generation_Raw_Data!$A:$A, 'AG-KIUC 2-52 (a), (c)-(f) '!$B288)&lt;0, 0, SUMIFS(Generation_Raw_Data!$C:$C, Generation_Raw_Data!$D:$D,'AG-KIUC 2-52 (a), (c)-(f) '!W$2, Generation_Raw_Data!$A:$A, 'AG-KIUC 2-52 (a), (c)-(f) '!$B288))</f>
        <v>104.33329999999999</v>
      </c>
      <c r="X288" s="8">
        <f>IF(SUMIFS(Generation_Raw_Data!$C:$C, Generation_Raw_Data!$D:$D,'AG-KIUC 2-52 (a), (c)-(f) '!X$2, Generation_Raw_Data!$A:$A, 'AG-KIUC 2-52 (a), (c)-(f) '!$B288)&lt;0, 0, SUMIFS(Generation_Raw_Data!$C:$C, Generation_Raw_Data!$D:$D,'AG-KIUC 2-52 (a), (c)-(f) '!X$2, Generation_Raw_Data!$A:$A, 'AG-KIUC 2-52 (a), (c)-(f) '!$B288))</f>
        <v>50.25</v>
      </c>
      <c r="Y288" s="8">
        <f>IF(SUMIFS(Generation_Raw_Data!$C:$C, Generation_Raw_Data!$D:$D,'AG-KIUC 2-52 (a), (c)-(f) '!Y$2, Generation_Raw_Data!$A:$A, 'AG-KIUC 2-52 (a), (c)-(f) '!$B288)&lt;0, 0, SUMIFS(Generation_Raw_Data!$C:$C, Generation_Raw_Data!$D:$D,'AG-KIUC 2-52 (a), (c)-(f) '!Y$2, Generation_Raw_Data!$A:$A, 'AG-KIUC 2-52 (a), (c)-(f) '!$B288))</f>
        <v>31.25</v>
      </c>
      <c r="Z288" s="8">
        <f>IF(SUMIFS(Generation_Raw_Data!$C:$C, Generation_Raw_Data!$D:$D,'AG-KIUC 2-52 (a), (c)-(f) '!Z$2, Generation_Raw_Data!$A:$A, 'AG-KIUC 2-52 (a), (c)-(f) '!$B288)&lt;0, 0, SUMIFS(Generation_Raw_Data!$C:$C, Generation_Raw_Data!$D:$D,'AG-KIUC 2-52 (a), (c)-(f) '!Z$2, Generation_Raw_Data!$A:$A, 'AG-KIUC 2-52 (a), (c)-(f) '!$B288))</f>
        <v>49.25</v>
      </c>
      <c r="AA288" s="8">
        <f>IF(SUMIFS(Generation_Raw_Data!$C:$C, Generation_Raw_Data!$D:$D,'AG-KIUC 2-52 (a), (c)-(f) '!AA$2, Generation_Raw_Data!$A:$A, 'AG-KIUC 2-52 (a), (c)-(f) '!$B288)&lt;0, 0, SUMIFS(Generation_Raw_Data!$C:$C, Generation_Raw_Data!$D:$D,'AG-KIUC 2-52 (a), (c)-(f) '!AA$2, Generation_Raw_Data!$A:$A, 'AG-KIUC 2-52 (a), (c)-(f) '!$B288))</f>
        <v>51.25</v>
      </c>
      <c r="AB288" s="8">
        <f>IF(SUMIFS(Generation_Raw_Data!$C:$C, Generation_Raw_Data!$D:$D,'AG-KIUC 2-52 (a), (c)-(f) '!AB$2, Generation_Raw_Data!$A:$A, 'AG-KIUC 2-52 (a), (c)-(f) '!$B288)&lt;0, 0, SUMIFS(Generation_Raw_Data!$C:$C, Generation_Raw_Data!$D:$D,'AG-KIUC 2-52 (a), (c)-(f) '!AB$2, Generation_Raw_Data!$A:$A, 'AG-KIUC 2-52 (a), (c)-(f) '!$B288))</f>
        <v>103.355</v>
      </c>
      <c r="AC288" s="8">
        <f>IF(SUMIFS(Generation_Raw_Data!$C:$C, Generation_Raw_Data!$D:$D,'AG-KIUC 2-52 (a), (c)-(f) '!AC$2, Generation_Raw_Data!$A:$A, 'AG-KIUC 2-52 (a), (c)-(f) '!$B288)&lt;0, 0, SUMIFS(Generation_Raw_Data!$C:$C, Generation_Raw_Data!$D:$D,'AG-KIUC 2-52 (a), (c)-(f) '!AC$2, Generation_Raw_Data!$A:$A, 'AG-KIUC 2-52 (a), (c)-(f) '!$B288))</f>
        <v>126.2124</v>
      </c>
      <c r="AD288" s="8">
        <f>IF(SUMIFS(Generation_Raw_Data!$C:$C, Generation_Raw_Data!$D:$D,'AG-KIUC 2-52 (a), (c)-(f) '!AD$2, Generation_Raw_Data!$A:$A, 'AG-KIUC 2-52 (a), (c)-(f) '!$B288)&lt;0, 0, SUMIFS(Generation_Raw_Data!$C:$C, Generation_Raw_Data!$D:$D,'AG-KIUC 2-52 (a), (c)-(f) '!AD$2, Generation_Raw_Data!$A:$A, 'AG-KIUC 2-52 (a), (c)-(f) '!$B288))</f>
        <v>102.3612</v>
      </c>
      <c r="AE288" s="8">
        <f>IF(SUMIFS(Generation_Raw_Data!$C:$C, Generation_Raw_Data!$D:$D,'AG-KIUC 2-52 (a), (c)-(f) '!AE$2, Generation_Raw_Data!$A:$A, 'AG-KIUC 2-52 (a), (c)-(f) '!$B288)&lt;0, 0, SUMIFS(Generation_Raw_Data!$C:$C, Generation_Raw_Data!$D:$D,'AG-KIUC 2-52 (a), (c)-(f) '!AE$2, Generation_Raw_Data!$A:$A, 'AG-KIUC 2-52 (a), (c)-(f) '!$B288))</f>
        <v>102.3612</v>
      </c>
      <c r="AF288" s="8">
        <f>IF(SUMIFS(Generation_Raw_Data!$C:$C, Generation_Raw_Data!$D:$D,'AG-KIUC 2-52 (a), (c)-(f) '!AF$2, Generation_Raw_Data!$A:$A, 'AG-KIUC 2-52 (a), (c)-(f) '!$B288)&lt;0, 0, SUMIFS(Generation_Raw_Data!$C:$C, Generation_Raw_Data!$D:$D,'AG-KIUC 2-52 (a), (c)-(f) '!AF$2, Generation_Raw_Data!$A:$A, 'AG-KIUC 2-52 (a), (c)-(f) '!$B288))</f>
        <v>103.355</v>
      </c>
      <c r="AG288" s="8">
        <f>IF(SUMIFS(Generation_Raw_Data!$C:$C, Generation_Raw_Data!$D:$D,'AG-KIUC 2-52 (a), (c)-(f) '!AG$2, Generation_Raw_Data!$A:$A, 'AG-KIUC 2-52 (a), (c)-(f) '!$B288)&lt;0, 0, SUMIFS(Generation_Raw_Data!$C:$C, Generation_Raw_Data!$D:$D,'AG-KIUC 2-52 (a), (c)-(f) '!AG$2, Generation_Raw_Data!$A:$A, 'AG-KIUC 2-52 (a), (c)-(f) '!$B288))</f>
        <v>103.355</v>
      </c>
      <c r="AH288" s="8">
        <f>IF(SUMIFS(Generation_Raw_Data!$C:$C, Generation_Raw_Data!$D:$D,'AG-KIUC 2-52 (a), (c)-(f) '!AH$2, Generation_Raw_Data!$A:$A, 'AG-KIUC 2-52 (a), (c)-(f) '!$B288)&lt;0, 0, SUMIFS(Generation_Raw_Data!$C:$C, Generation_Raw_Data!$D:$D,'AG-KIUC 2-52 (a), (c)-(f) '!AH$2, Generation_Raw_Data!$A:$A, 'AG-KIUC 2-52 (a), (c)-(f) '!$B288))</f>
        <v>0</v>
      </c>
      <c r="AI288" s="8">
        <f>IF(SUMIFS(Generation_Raw_Data!$C:$C, Generation_Raw_Data!$D:$D,'AG-KIUC 2-52 (a), (c)-(f) '!AI$2, Generation_Raw_Data!$A:$A, 'AG-KIUC 2-52 (a), (c)-(f) '!$B288)&lt;0, 0, SUMIFS(Generation_Raw_Data!$C:$C, Generation_Raw_Data!$D:$D,'AG-KIUC 2-52 (a), (c)-(f) '!AI$2, Generation_Raw_Data!$A:$A, 'AG-KIUC 2-52 (a), (c)-(f) '!$B288))</f>
        <v>66.7</v>
      </c>
      <c r="AJ288" s="8">
        <f>IF(SUMIFS(Generation_Raw_Data!$C:$C, Generation_Raw_Data!$D:$D,'AG-KIUC 2-52 (a), (c)-(f) '!AJ$2, Generation_Raw_Data!$A:$A, 'AG-KIUC 2-52 (a), (c)-(f) '!$B288)&lt;0, 0, SUMIFS(Generation_Raw_Data!$C:$C, Generation_Raw_Data!$D:$D,'AG-KIUC 2-52 (a), (c)-(f) '!AJ$2, Generation_Raw_Data!$A:$A, 'AG-KIUC 2-52 (a), (c)-(f) '!$B288))</f>
        <v>0</v>
      </c>
      <c r="AK288" s="8">
        <f>IF(SUMIFS(Generation_Raw_Data!$C:$C, Generation_Raw_Data!$D:$D,'AG-KIUC 2-52 (a), (c)-(f) '!AK$2, Generation_Raw_Data!$A:$A, 'AG-KIUC 2-52 (a), (c)-(f) '!$B288)&lt;0, 0, SUMIFS(Generation_Raw_Data!$C:$C, Generation_Raw_Data!$D:$D,'AG-KIUC 2-52 (a), (c)-(f) '!AK$2, Generation_Raw_Data!$A:$A, 'AG-KIUC 2-52 (a), (c)-(f) '!$B288))</f>
        <v>0</v>
      </c>
      <c r="AL288" s="8">
        <f>IF(SUMIFS(Generation_Raw_Data!$C:$C, Generation_Raw_Data!$D:$D,'AG-KIUC 2-52 (a), (c)-(f) '!AL$2, Generation_Raw_Data!$A:$A, 'AG-KIUC 2-52 (a), (c)-(f) '!$B288)&lt;0, 0, SUMIFS(Generation_Raw_Data!$C:$C, Generation_Raw_Data!$D:$D,'AG-KIUC 2-52 (a), (c)-(f) '!AL$2, Generation_Raw_Data!$A:$A, 'AG-KIUC 2-52 (a), (c)-(f) '!$B288))</f>
        <v>18</v>
      </c>
      <c r="AM288" s="8">
        <f>IF(SUMIFS(Generation_Raw_Data!$C:$C, Generation_Raw_Data!$D:$D,'AG-KIUC 2-52 (a), (c)-(f) '!AM$2, Generation_Raw_Data!$A:$A, 'AG-KIUC 2-52 (a), (c)-(f) '!$B288)&lt;0, 0, SUMIFS(Generation_Raw_Data!$C:$C, Generation_Raw_Data!$D:$D,'AG-KIUC 2-52 (a), (c)-(f) '!AM$2, Generation_Raw_Data!$A:$A, 'AG-KIUC 2-52 (a), (c)-(f) '!$B288))</f>
        <v>0</v>
      </c>
      <c r="AN288" s="8">
        <f>IF(SUMIFS(Generation_Raw_Data!$C:$C, Generation_Raw_Data!$D:$D,'AG-KIUC 2-52 (a), (c)-(f) '!AN$2, Generation_Raw_Data!$A:$A, 'AG-KIUC 2-52 (a), (c)-(f) '!$B288)&lt;0, 0, SUMIFS(Generation_Raw_Data!$C:$C, Generation_Raw_Data!$D:$D,'AG-KIUC 2-52 (a), (c)-(f) '!AN$2, Generation_Raw_Data!$A:$A, 'AG-KIUC 2-52 (a), (c)-(f) '!$B288))</f>
        <v>0.1</v>
      </c>
    </row>
    <row r="289" spans="1:40" x14ac:dyDescent="0.35">
      <c r="A289" s="1">
        <v>37</v>
      </c>
      <c r="B289" s="2">
        <v>45664.333333333336</v>
      </c>
      <c r="C289" s="16">
        <f>SUMIF(Marginal_Cost_Raw_Data!$A:$A, 'AG-KIUC 2-52 (a), (c)-(f) '!$B289, Marginal_Cost_Raw_Data!$B:$B)</f>
        <v>22.296502353515624</v>
      </c>
      <c r="D289" s="17">
        <f>SUMIFS(CTS_Raw_Data!$C:$C, CTS_Raw_Data!$B:$B, "S", CTS_Raw_Data!$A:$A, 'AG-KIUC 2-52 (a), (c)-(f) '!$B289)</f>
        <v>100</v>
      </c>
      <c r="E289" s="7">
        <f>IFERROR(SUMIFS(CTS_Raw_Data!$D:$D, CTS_Raw_Data!$B:$B, "S", CTS_Raw_Data!$A:$A, 'AG-KIUC 2-52 (a), (c)-(f) '!$B289)/'AG-KIUC 2-52 (a), (c)-(f) '!$D289,0)</f>
        <v>45.0717</v>
      </c>
      <c r="F289" s="14">
        <f>SUMIFS(CTS_Raw_Data!$C:$C, CTS_Raw_Data!$B:$B, "B", CTS_Raw_Data!$A:$A, 'AG-KIUC 2-52 (a), (c)-(f) '!$B289)</f>
        <v>0</v>
      </c>
      <c r="G289" s="7">
        <f>IFERROR(SUMIFS(CTS_Raw_Data!$D:$D, CTS_Raw_Data!$B:$B, "B", CTS_Raw_Data!$A:$A, 'AG-KIUC 2-52 (a), (c)-(f) '!$B289)/'AG-KIUC 2-52 (a), (c)-(f) '!$F289,0)</f>
        <v>0</v>
      </c>
      <c r="H289" s="19">
        <f>SUMIF(ACE_Raw_Data!$A:$A, 'AG-KIUC 2-52 (a), (c)-(f) '!$B289, ACE_Raw_Data!$B:$B)</f>
        <v>-4.5507968841410342</v>
      </c>
      <c r="I289" s="21">
        <f>IF(SUMIFS(Generation_Raw_Data!$C:$C, Generation_Raw_Data!$D:$D,'AG-KIUC 2-52 (a), (c)-(f) '!I$2, Generation_Raw_Data!$A:$A, 'AG-KIUC 2-52 (a), (c)-(f) '!$B289)&lt;0, 0, SUMIFS(Generation_Raw_Data!$C:$C, Generation_Raw_Data!$D:$D,'AG-KIUC 2-52 (a), (c)-(f) '!I$2, Generation_Raw_Data!$A:$A, 'AG-KIUC 2-52 (a), (c)-(f) '!$B289))</f>
        <v>187</v>
      </c>
      <c r="J289" s="8">
        <f>IF(SUMIFS(Generation_Raw_Data!$C:$C, Generation_Raw_Data!$D:$D,'AG-KIUC 2-52 (a), (c)-(f) '!J$2, Generation_Raw_Data!$A:$A, 'AG-KIUC 2-52 (a), (c)-(f) '!$B289)&lt;0, 0, SUMIFS(Generation_Raw_Data!$C:$C, Generation_Raw_Data!$D:$D,'AG-KIUC 2-52 (a), (c)-(f) '!J$2, Generation_Raw_Data!$A:$A, 'AG-KIUC 2-52 (a), (c)-(f) '!$B289))</f>
        <v>515.4</v>
      </c>
      <c r="K289" s="8">
        <f>IF(SUMIFS(Generation_Raw_Data!$C:$C, Generation_Raw_Data!$D:$D,'AG-KIUC 2-52 (a), (c)-(f) '!K$2, Generation_Raw_Data!$A:$A, 'AG-KIUC 2-52 (a), (c)-(f) '!$B289)&lt;0, 0, SUMIFS(Generation_Raw_Data!$C:$C, Generation_Raw_Data!$D:$D,'AG-KIUC 2-52 (a), (c)-(f) '!K$2, Generation_Raw_Data!$A:$A, 'AG-KIUC 2-52 (a), (c)-(f) '!$B289))</f>
        <v>482</v>
      </c>
      <c r="L289" s="8">
        <f>IF(SUMIFS(Generation_Raw_Data!$C:$C, Generation_Raw_Data!$D:$D,'AG-KIUC 2-52 (a), (c)-(f) '!L$2, Generation_Raw_Data!$A:$A, 'AG-KIUC 2-52 (a), (c)-(f) '!$B289)&lt;0, 0, SUMIFS(Generation_Raw_Data!$C:$C, Generation_Raw_Data!$D:$D,'AG-KIUC 2-52 (a), (c)-(f) '!L$2, Generation_Raw_Data!$A:$A, 'AG-KIUC 2-52 (a), (c)-(f) '!$B289))</f>
        <v>454</v>
      </c>
      <c r="M289" s="8">
        <f>IF(SUMIFS(Generation_Raw_Data!$C:$C, Generation_Raw_Data!$D:$D,'AG-KIUC 2-52 (a), (c)-(f) '!M$2, Generation_Raw_Data!$A:$A, 'AG-KIUC 2-52 (a), (c)-(f) '!$B289)&lt;0, 0, SUMIFS(Generation_Raw_Data!$C:$C, Generation_Raw_Data!$D:$D,'AG-KIUC 2-52 (a), (c)-(f) '!M$2, Generation_Raw_Data!$A:$A, 'AG-KIUC 2-52 (a), (c)-(f) '!$B289))</f>
        <v>439</v>
      </c>
      <c r="N289" s="8">
        <f>IF(SUMIFS(Generation_Raw_Data!$C:$C, Generation_Raw_Data!$D:$D,'AG-KIUC 2-52 (a), (c)-(f) '!N$2, Generation_Raw_Data!$A:$A, 'AG-KIUC 2-52 (a), (c)-(f) '!$B289)&lt;0, 0, SUMIFS(Generation_Raw_Data!$C:$C, Generation_Raw_Data!$D:$D,'AG-KIUC 2-52 (a), (c)-(f) '!N$2, Generation_Raw_Data!$A:$A, 'AG-KIUC 2-52 (a), (c)-(f) '!$B289))</f>
        <v>419</v>
      </c>
      <c r="O289" s="8">
        <f>IF(SUMIFS(Generation_Raw_Data!$C:$C, Generation_Raw_Data!$D:$D,'AG-KIUC 2-52 (a), (c)-(f) '!O$2, Generation_Raw_Data!$A:$A, 'AG-KIUC 2-52 (a), (c)-(f) '!$B289)&lt;0, 0, SUMIFS(Generation_Raw_Data!$C:$C, Generation_Raw_Data!$D:$D,'AG-KIUC 2-52 (a), (c)-(f) '!O$2, Generation_Raw_Data!$A:$A, 'AG-KIUC 2-52 (a), (c)-(f) '!$B289))</f>
        <v>0</v>
      </c>
      <c r="P289" s="8">
        <f>IF(SUMIFS(Generation_Raw_Data!$C:$C, Generation_Raw_Data!$D:$D,'AG-KIUC 2-52 (a), (c)-(f) '!P$2, Generation_Raw_Data!$A:$A, 'AG-KIUC 2-52 (a), (c)-(f) '!$B289)&lt;0, 0, SUMIFS(Generation_Raw_Data!$C:$C, Generation_Raw_Data!$D:$D,'AG-KIUC 2-52 (a), (c)-(f) '!P$2, Generation_Raw_Data!$A:$A, 'AG-KIUC 2-52 (a), (c)-(f) '!$B289))</f>
        <v>294.5</v>
      </c>
      <c r="Q289" s="8">
        <f>IF(SUMIFS(Generation_Raw_Data!$C:$C, Generation_Raw_Data!$D:$D,'AG-KIUC 2-52 (a), (c)-(f) '!Q$2, Generation_Raw_Data!$A:$A, 'AG-KIUC 2-52 (a), (c)-(f) '!$B289)&lt;0, 0, SUMIFS(Generation_Raw_Data!$C:$C, Generation_Raw_Data!$D:$D,'AG-KIUC 2-52 (a), (c)-(f) '!Q$2, Generation_Raw_Data!$A:$A, 'AG-KIUC 2-52 (a), (c)-(f) '!$B289))</f>
        <v>306.2</v>
      </c>
      <c r="R289" s="8">
        <f>IF(SUMIFS(Generation_Raw_Data!$C:$C, Generation_Raw_Data!$D:$D,'AG-KIUC 2-52 (a), (c)-(f) '!R$2, Generation_Raw_Data!$A:$A, 'AG-KIUC 2-52 (a), (c)-(f) '!$B289)&lt;0, 0, SUMIFS(Generation_Raw_Data!$C:$C, Generation_Raw_Data!$D:$D,'AG-KIUC 2-52 (a), (c)-(f) '!R$2, Generation_Raw_Data!$A:$A, 'AG-KIUC 2-52 (a), (c)-(f) '!$B289))</f>
        <v>453.6</v>
      </c>
      <c r="S289" s="8">
        <f>IF(SUMIFS(Generation_Raw_Data!$C:$C, Generation_Raw_Data!$D:$D,'AG-KIUC 2-52 (a), (c)-(f) '!S$2, Generation_Raw_Data!$A:$A, 'AG-KIUC 2-52 (a), (c)-(f) '!$B289)&lt;0, 0, SUMIFS(Generation_Raw_Data!$C:$C, Generation_Raw_Data!$D:$D,'AG-KIUC 2-52 (a), (c)-(f) '!S$2, Generation_Raw_Data!$A:$A, 'AG-KIUC 2-52 (a), (c)-(f) '!$B289))</f>
        <v>490.3</v>
      </c>
      <c r="T289" s="8">
        <f>IF(SUMIFS(Generation_Raw_Data!$C:$C, Generation_Raw_Data!$D:$D,'AG-KIUC 2-52 (a), (c)-(f) '!T$2, Generation_Raw_Data!$A:$A, 'AG-KIUC 2-52 (a), (c)-(f) '!$B289)&lt;0, 0, SUMIFS(Generation_Raw_Data!$C:$C, Generation_Raw_Data!$D:$D,'AG-KIUC 2-52 (a), (c)-(f) '!T$2, Generation_Raw_Data!$A:$A, 'AG-KIUC 2-52 (a), (c)-(f) '!$B289))</f>
        <v>689.3</v>
      </c>
      <c r="U289" s="8">
        <f>IF(SUMIFS(Generation_Raw_Data!$C:$C, Generation_Raw_Data!$D:$D,'AG-KIUC 2-52 (a), (c)-(f) '!U$2, Generation_Raw_Data!$A:$A, 'AG-KIUC 2-52 (a), (c)-(f) '!$B289)&lt;0, 0, SUMIFS(Generation_Raw_Data!$C:$C, Generation_Raw_Data!$D:$D,'AG-KIUC 2-52 (a), (c)-(f) '!U$2, Generation_Raw_Data!$A:$A, 'AG-KIUC 2-52 (a), (c)-(f) '!$B289))</f>
        <v>0</v>
      </c>
      <c r="V289" s="8">
        <f>IF(SUMIFS(Generation_Raw_Data!$C:$C, Generation_Raw_Data!$D:$D,'AG-KIUC 2-52 (a), (c)-(f) '!V$2, Generation_Raw_Data!$A:$A, 'AG-KIUC 2-52 (a), (c)-(f) '!$B289)&lt;0, 0, SUMIFS(Generation_Raw_Data!$C:$C, Generation_Raw_Data!$D:$D,'AG-KIUC 2-52 (a), (c)-(f) '!V$2, Generation_Raw_Data!$A:$A, 'AG-KIUC 2-52 (a), (c)-(f) '!$B289))</f>
        <v>0</v>
      </c>
      <c r="W289" s="8">
        <f>IF(SUMIFS(Generation_Raw_Data!$C:$C, Generation_Raw_Data!$D:$D,'AG-KIUC 2-52 (a), (c)-(f) '!W$2, Generation_Raw_Data!$A:$A, 'AG-KIUC 2-52 (a), (c)-(f) '!$B289)&lt;0, 0, SUMIFS(Generation_Raw_Data!$C:$C, Generation_Raw_Data!$D:$D,'AG-KIUC 2-52 (a), (c)-(f) '!W$2, Generation_Raw_Data!$A:$A, 'AG-KIUC 2-52 (a), (c)-(f) '!$B289))</f>
        <v>0</v>
      </c>
      <c r="X289" s="8">
        <f>IF(SUMIFS(Generation_Raw_Data!$C:$C, Generation_Raw_Data!$D:$D,'AG-KIUC 2-52 (a), (c)-(f) '!X$2, Generation_Raw_Data!$A:$A, 'AG-KIUC 2-52 (a), (c)-(f) '!$B289)&lt;0, 0, SUMIFS(Generation_Raw_Data!$C:$C, Generation_Raw_Data!$D:$D,'AG-KIUC 2-52 (a), (c)-(f) '!X$2, Generation_Raw_Data!$A:$A, 'AG-KIUC 2-52 (a), (c)-(f) '!$B289))</f>
        <v>0</v>
      </c>
      <c r="Y289" s="8">
        <f>IF(SUMIFS(Generation_Raw_Data!$C:$C, Generation_Raw_Data!$D:$D,'AG-KIUC 2-52 (a), (c)-(f) '!Y$2, Generation_Raw_Data!$A:$A, 'AG-KIUC 2-52 (a), (c)-(f) '!$B289)&lt;0, 0, SUMIFS(Generation_Raw_Data!$C:$C, Generation_Raw_Data!$D:$D,'AG-KIUC 2-52 (a), (c)-(f) '!Y$2, Generation_Raw_Data!$A:$A, 'AG-KIUC 2-52 (a), (c)-(f) '!$B289))</f>
        <v>0</v>
      </c>
      <c r="Z289" s="8">
        <f>IF(SUMIFS(Generation_Raw_Data!$C:$C, Generation_Raw_Data!$D:$D,'AG-KIUC 2-52 (a), (c)-(f) '!Z$2, Generation_Raw_Data!$A:$A, 'AG-KIUC 2-52 (a), (c)-(f) '!$B289)&lt;0, 0, SUMIFS(Generation_Raw_Data!$C:$C, Generation_Raw_Data!$D:$D,'AG-KIUC 2-52 (a), (c)-(f) '!Z$2, Generation_Raw_Data!$A:$A, 'AG-KIUC 2-52 (a), (c)-(f) '!$B289))</f>
        <v>0</v>
      </c>
      <c r="AA289" s="8">
        <f>IF(SUMIFS(Generation_Raw_Data!$C:$C, Generation_Raw_Data!$D:$D,'AG-KIUC 2-52 (a), (c)-(f) '!AA$2, Generation_Raw_Data!$A:$A, 'AG-KIUC 2-52 (a), (c)-(f) '!$B289)&lt;0, 0, SUMIFS(Generation_Raw_Data!$C:$C, Generation_Raw_Data!$D:$D,'AG-KIUC 2-52 (a), (c)-(f) '!AA$2, Generation_Raw_Data!$A:$A, 'AG-KIUC 2-52 (a), (c)-(f) '!$B289))</f>
        <v>0</v>
      </c>
      <c r="AB289" s="8">
        <f>IF(SUMIFS(Generation_Raw_Data!$C:$C, Generation_Raw_Data!$D:$D,'AG-KIUC 2-52 (a), (c)-(f) '!AB$2, Generation_Raw_Data!$A:$A, 'AG-KIUC 2-52 (a), (c)-(f) '!$B289)&lt;0, 0, SUMIFS(Generation_Raw_Data!$C:$C, Generation_Raw_Data!$D:$D,'AG-KIUC 2-52 (a), (c)-(f) '!AB$2, Generation_Raw_Data!$A:$A, 'AG-KIUC 2-52 (a), (c)-(f) '!$B289))</f>
        <v>101</v>
      </c>
      <c r="AC289" s="8">
        <f>IF(SUMIFS(Generation_Raw_Data!$C:$C, Generation_Raw_Data!$D:$D,'AG-KIUC 2-52 (a), (c)-(f) '!AC$2, Generation_Raw_Data!$A:$A, 'AG-KIUC 2-52 (a), (c)-(f) '!$B289)&lt;0, 0, SUMIFS(Generation_Raw_Data!$C:$C, Generation_Raw_Data!$D:$D,'AG-KIUC 2-52 (a), (c)-(f) '!AC$2, Generation_Raw_Data!$A:$A, 'AG-KIUC 2-52 (a), (c)-(f) '!$B289))</f>
        <v>0</v>
      </c>
      <c r="AD289" s="8">
        <f>IF(SUMIFS(Generation_Raw_Data!$C:$C, Generation_Raw_Data!$D:$D,'AG-KIUC 2-52 (a), (c)-(f) '!AD$2, Generation_Raw_Data!$A:$A, 'AG-KIUC 2-52 (a), (c)-(f) '!$B289)&lt;0, 0, SUMIFS(Generation_Raw_Data!$C:$C, Generation_Raw_Data!$D:$D,'AG-KIUC 2-52 (a), (c)-(f) '!AD$2, Generation_Raw_Data!$A:$A, 'AG-KIUC 2-52 (a), (c)-(f) '!$B289))</f>
        <v>100.0098</v>
      </c>
      <c r="AE289" s="8">
        <f>IF(SUMIFS(Generation_Raw_Data!$C:$C, Generation_Raw_Data!$D:$D,'AG-KIUC 2-52 (a), (c)-(f) '!AE$2, Generation_Raw_Data!$A:$A, 'AG-KIUC 2-52 (a), (c)-(f) '!$B289)&lt;0, 0, SUMIFS(Generation_Raw_Data!$C:$C, Generation_Raw_Data!$D:$D,'AG-KIUC 2-52 (a), (c)-(f) '!AE$2, Generation_Raw_Data!$A:$A, 'AG-KIUC 2-52 (a), (c)-(f) '!$B289))</f>
        <v>0</v>
      </c>
      <c r="AF289" s="8">
        <f>IF(SUMIFS(Generation_Raw_Data!$C:$C, Generation_Raw_Data!$D:$D,'AG-KIUC 2-52 (a), (c)-(f) '!AF$2, Generation_Raw_Data!$A:$A, 'AG-KIUC 2-52 (a), (c)-(f) '!$B289)&lt;0, 0, SUMIFS(Generation_Raw_Data!$C:$C, Generation_Raw_Data!$D:$D,'AG-KIUC 2-52 (a), (c)-(f) '!AF$2, Generation_Raw_Data!$A:$A, 'AG-KIUC 2-52 (a), (c)-(f) '!$B289))</f>
        <v>101.9902</v>
      </c>
      <c r="AG289" s="8">
        <f>IF(SUMIFS(Generation_Raw_Data!$C:$C, Generation_Raw_Data!$D:$D,'AG-KIUC 2-52 (a), (c)-(f) '!AG$2, Generation_Raw_Data!$A:$A, 'AG-KIUC 2-52 (a), (c)-(f) '!$B289)&lt;0, 0, SUMIFS(Generation_Raw_Data!$C:$C, Generation_Raw_Data!$D:$D,'AG-KIUC 2-52 (a), (c)-(f) '!AG$2, Generation_Raw_Data!$A:$A, 'AG-KIUC 2-52 (a), (c)-(f) '!$B289))</f>
        <v>0</v>
      </c>
      <c r="AH289" s="8">
        <f>IF(SUMIFS(Generation_Raw_Data!$C:$C, Generation_Raw_Data!$D:$D,'AG-KIUC 2-52 (a), (c)-(f) '!AH$2, Generation_Raw_Data!$A:$A, 'AG-KIUC 2-52 (a), (c)-(f) '!$B289)&lt;0, 0, SUMIFS(Generation_Raw_Data!$C:$C, Generation_Raw_Data!$D:$D,'AG-KIUC 2-52 (a), (c)-(f) '!AH$2, Generation_Raw_Data!$A:$A, 'AG-KIUC 2-52 (a), (c)-(f) '!$B289))</f>
        <v>0</v>
      </c>
      <c r="AI289" s="8">
        <f>IF(SUMIFS(Generation_Raw_Data!$C:$C, Generation_Raw_Data!$D:$D,'AG-KIUC 2-52 (a), (c)-(f) '!AI$2, Generation_Raw_Data!$A:$A, 'AG-KIUC 2-52 (a), (c)-(f) '!$B289)&lt;0, 0, SUMIFS(Generation_Raw_Data!$C:$C, Generation_Raw_Data!$D:$D,'AG-KIUC 2-52 (a), (c)-(f) '!AI$2, Generation_Raw_Data!$A:$A, 'AG-KIUC 2-52 (a), (c)-(f) '!$B289))</f>
        <v>0</v>
      </c>
      <c r="AJ289" s="8">
        <f>IF(SUMIFS(Generation_Raw_Data!$C:$C, Generation_Raw_Data!$D:$D,'AG-KIUC 2-52 (a), (c)-(f) '!AJ$2, Generation_Raw_Data!$A:$A, 'AG-KIUC 2-52 (a), (c)-(f) '!$B289)&lt;0, 0, SUMIFS(Generation_Raw_Data!$C:$C, Generation_Raw_Data!$D:$D,'AG-KIUC 2-52 (a), (c)-(f) '!AJ$2, Generation_Raw_Data!$A:$A, 'AG-KIUC 2-52 (a), (c)-(f) '!$B289))</f>
        <v>0</v>
      </c>
      <c r="AK289" s="8">
        <f>IF(SUMIFS(Generation_Raw_Data!$C:$C, Generation_Raw_Data!$D:$D,'AG-KIUC 2-52 (a), (c)-(f) '!AK$2, Generation_Raw_Data!$A:$A, 'AG-KIUC 2-52 (a), (c)-(f) '!$B289)&lt;0, 0, SUMIFS(Generation_Raw_Data!$C:$C, Generation_Raw_Data!$D:$D,'AG-KIUC 2-52 (a), (c)-(f) '!AK$2, Generation_Raw_Data!$A:$A, 'AG-KIUC 2-52 (a), (c)-(f) '!$B289))</f>
        <v>43</v>
      </c>
      <c r="AL289" s="8">
        <f>IF(SUMIFS(Generation_Raw_Data!$C:$C, Generation_Raw_Data!$D:$D,'AG-KIUC 2-52 (a), (c)-(f) '!AL$2, Generation_Raw_Data!$A:$A, 'AG-KIUC 2-52 (a), (c)-(f) '!$B289)&lt;0, 0, SUMIFS(Generation_Raw_Data!$C:$C, Generation_Raw_Data!$D:$D,'AG-KIUC 2-52 (a), (c)-(f) '!AL$2, Generation_Raw_Data!$A:$A, 'AG-KIUC 2-52 (a), (c)-(f) '!$B289))</f>
        <v>19</v>
      </c>
      <c r="AM289" s="8">
        <f>IF(SUMIFS(Generation_Raw_Data!$C:$C, Generation_Raw_Data!$D:$D,'AG-KIUC 2-52 (a), (c)-(f) '!AM$2, Generation_Raw_Data!$A:$A, 'AG-KIUC 2-52 (a), (c)-(f) '!$B289)&lt;0, 0, SUMIFS(Generation_Raw_Data!$C:$C, Generation_Raw_Data!$D:$D,'AG-KIUC 2-52 (a), (c)-(f) '!AM$2, Generation_Raw_Data!$A:$A, 'AG-KIUC 2-52 (a), (c)-(f) '!$B289))</f>
        <v>0</v>
      </c>
      <c r="AN289" s="8">
        <f>IF(SUMIFS(Generation_Raw_Data!$C:$C, Generation_Raw_Data!$D:$D,'AG-KIUC 2-52 (a), (c)-(f) '!AN$2, Generation_Raw_Data!$A:$A, 'AG-KIUC 2-52 (a), (c)-(f) '!$B289)&lt;0, 0, SUMIFS(Generation_Raw_Data!$C:$C, Generation_Raw_Data!$D:$D,'AG-KIUC 2-52 (a), (c)-(f) '!AN$2, Generation_Raw_Data!$A:$A, 'AG-KIUC 2-52 (a), (c)-(f) '!$B289))</f>
        <v>0</v>
      </c>
    </row>
    <row r="290" spans="1:40" x14ac:dyDescent="0.35">
      <c r="A290" s="1">
        <v>37</v>
      </c>
      <c r="B290" s="2">
        <v>45664.375</v>
      </c>
      <c r="C290" s="16">
        <f>SUMIF(Marginal_Cost_Raw_Data!$A:$A, 'AG-KIUC 2-52 (a), (c)-(f) '!$B290, Marginal_Cost_Raw_Data!$B:$B)</f>
        <v>22.116868343098957</v>
      </c>
      <c r="D290" s="17">
        <f>SUMIFS(CTS_Raw_Data!$C:$C, CTS_Raw_Data!$B:$B, "S", CTS_Raw_Data!$A:$A, 'AG-KIUC 2-52 (a), (c)-(f) '!$B290)</f>
        <v>0</v>
      </c>
      <c r="E290" s="7">
        <f>IFERROR(SUMIFS(CTS_Raw_Data!$D:$D, CTS_Raw_Data!$B:$B, "S", CTS_Raw_Data!$A:$A, 'AG-KIUC 2-52 (a), (c)-(f) '!$B290)/'AG-KIUC 2-52 (a), (c)-(f) '!$D290,0)</f>
        <v>0</v>
      </c>
      <c r="F290" s="14">
        <f>SUMIFS(CTS_Raw_Data!$C:$C, CTS_Raw_Data!$B:$B, "B", CTS_Raw_Data!$A:$A, 'AG-KIUC 2-52 (a), (c)-(f) '!$B290)</f>
        <v>0</v>
      </c>
      <c r="G290" s="7">
        <f>IFERROR(SUMIFS(CTS_Raw_Data!$D:$D, CTS_Raw_Data!$B:$B, "B", CTS_Raw_Data!$A:$A, 'AG-KIUC 2-52 (a), (c)-(f) '!$B290)/'AG-KIUC 2-52 (a), (c)-(f) '!$F290,0)</f>
        <v>0</v>
      </c>
      <c r="H290" s="19">
        <f>SUMIF(ACE_Raw_Data!$A:$A, 'AG-KIUC 2-52 (a), (c)-(f) '!$B290, ACE_Raw_Data!$B:$B)</f>
        <v>-4.1697022033068869</v>
      </c>
      <c r="I290" s="21">
        <f>IF(SUMIFS(Generation_Raw_Data!$C:$C, Generation_Raw_Data!$D:$D,'AG-KIUC 2-52 (a), (c)-(f) '!I$2, Generation_Raw_Data!$A:$A, 'AG-KIUC 2-52 (a), (c)-(f) '!$B290)&lt;0, 0, SUMIFS(Generation_Raw_Data!$C:$C, Generation_Raw_Data!$D:$D,'AG-KIUC 2-52 (a), (c)-(f) '!I$2, Generation_Raw_Data!$A:$A, 'AG-KIUC 2-52 (a), (c)-(f) '!$B290))</f>
        <v>168</v>
      </c>
      <c r="J290" s="8">
        <f>IF(SUMIFS(Generation_Raw_Data!$C:$C, Generation_Raw_Data!$D:$D,'AG-KIUC 2-52 (a), (c)-(f) '!J$2, Generation_Raw_Data!$A:$A, 'AG-KIUC 2-52 (a), (c)-(f) '!$B290)&lt;0, 0, SUMIFS(Generation_Raw_Data!$C:$C, Generation_Raw_Data!$D:$D,'AG-KIUC 2-52 (a), (c)-(f) '!J$2, Generation_Raw_Data!$A:$A, 'AG-KIUC 2-52 (a), (c)-(f) '!$B290))</f>
        <v>504.45</v>
      </c>
      <c r="K290" s="8">
        <f>IF(SUMIFS(Generation_Raw_Data!$C:$C, Generation_Raw_Data!$D:$D,'AG-KIUC 2-52 (a), (c)-(f) '!K$2, Generation_Raw_Data!$A:$A, 'AG-KIUC 2-52 (a), (c)-(f) '!$B290)&lt;0, 0, SUMIFS(Generation_Raw_Data!$C:$C, Generation_Raw_Data!$D:$D,'AG-KIUC 2-52 (a), (c)-(f) '!K$2, Generation_Raw_Data!$A:$A, 'AG-KIUC 2-52 (a), (c)-(f) '!$B290))</f>
        <v>483</v>
      </c>
      <c r="L290" s="8">
        <f>IF(SUMIFS(Generation_Raw_Data!$C:$C, Generation_Raw_Data!$D:$D,'AG-KIUC 2-52 (a), (c)-(f) '!L$2, Generation_Raw_Data!$A:$A, 'AG-KIUC 2-52 (a), (c)-(f) '!$B290)&lt;0, 0, SUMIFS(Generation_Raw_Data!$C:$C, Generation_Raw_Data!$D:$D,'AG-KIUC 2-52 (a), (c)-(f) '!L$2, Generation_Raw_Data!$A:$A, 'AG-KIUC 2-52 (a), (c)-(f) '!$B290))</f>
        <v>435</v>
      </c>
      <c r="M290" s="8">
        <f>IF(SUMIFS(Generation_Raw_Data!$C:$C, Generation_Raw_Data!$D:$D,'AG-KIUC 2-52 (a), (c)-(f) '!M$2, Generation_Raw_Data!$A:$A, 'AG-KIUC 2-52 (a), (c)-(f) '!$B290)&lt;0, 0, SUMIFS(Generation_Raw_Data!$C:$C, Generation_Raw_Data!$D:$D,'AG-KIUC 2-52 (a), (c)-(f) '!M$2, Generation_Raw_Data!$A:$A, 'AG-KIUC 2-52 (a), (c)-(f) '!$B290))</f>
        <v>427</v>
      </c>
      <c r="N290" s="8">
        <f>IF(SUMIFS(Generation_Raw_Data!$C:$C, Generation_Raw_Data!$D:$D,'AG-KIUC 2-52 (a), (c)-(f) '!N$2, Generation_Raw_Data!$A:$A, 'AG-KIUC 2-52 (a), (c)-(f) '!$B290)&lt;0, 0, SUMIFS(Generation_Raw_Data!$C:$C, Generation_Raw_Data!$D:$D,'AG-KIUC 2-52 (a), (c)-(f) '!N$2, Generation_Raw_Data!$A:$A, 'AG-KIUC 2-52 (a), (c)-(f) '!$B290))</f>
        <v>405</v>
      </c>
      <c r="O290" s="8">
        <f>IF(SUMIFS(Generation_Raw_Data!$C:$C, Generation_Raw_Data!$D:$D,'AG-KIUC 2-52 (a), (c)-(f) '!O$2, Generation_Raw_Data!$A:$A, 'AG-KIUC 2-52 (a), (c)-(f) '!$B290)&lt;0, 0, SUMIFS(Generation_Raw_Data!$C:$C, Generation_Raw_Data!$D:$D,'AG-KIUC 2-52 (a), (c)-(f) '!O$2, Generation_Raw_Data!$A:$A, 'AG-KIUC 2-52 (a), (c)-(f) '!$B290))</f>
        <v>0</v>
      </c>
      <c r="P290" s="8">
        <f>IF(SUMIFS(Generation_Raw_Data!$C:$C, Generation_Raw_Data!$D:$D,'AG-KIUC 2-52 (a), (c)-(f) '!P$2, Generation_Raw_Data!$A:$A, 'AG-KIUC 2-52 (a), (c)-(f) '!$B290)&lt;0, 0, SUMIFS(Generation_Raw_Data!$C:$C, Generation_Raw_Data!$D:$D,'AG-KIUC 2-52 (a), (c)-(f) '!P$2, Generation_Raw_Data!$A:$A, 'AG-KIUC 2-52 (a), (c)-(f) '!$B290))</f>
        <v>311.8</v>
      </c>
      <c r="Q290" s="8">
        <f>IF(SUMIFS(Generation_Raw_Data!$C:$C, Generation_Raw_Data!$D:$D,'AG-KIUC 2-52 (a), (c)-(f) '!Q$2, Generation_Raw_Data!$A:$A, 'AG-KIUC 2-52 (a), (c)-(f) '!$B290)&lt;0, 0, SUMIFS(Generation_Raw_Data!$C:$C, Generation_Raw_Data!$D:$D,'AG-KIUC 2-52 (a), (c)-(f) '!Q$2, Generation_Raw_Data!$A:$A, 'AG-KIUC 2-52 (a), (c)-(f) '!$B290))</f>
        <v>307.8</v>
      </c>
      <c r="R290" s="8">
        <f>IF(SUMIFS(Generation_Raw_Data!$C:$C, Generation_Raw_Data!$D:$D,'AG-KIUC 2-52 (a), (c)-(f) '!R$2, Generation_Raw_Data!$A:$A, 'AG-KIUC 2-52 (a), (c)-(f) '!$B290)&lt;0, 0, SUMIFS(Generation_Raw_Data!$C:$C, Generation_Raw_Data!$D:$D,'AG-KIUC 2-52 (a), (c)-(f) '!R$2, Generation_Raw_Data!$A:$A, 'AG-KIUC 2-52 (a), (c)-(f) '!$B290))</f>
        <v>432.5</v>
      </c>
      <c r="S290" s="8">
        <f>IF(SUMIFS(Generation_Raw_Data!$C:$C, Generation_Raw_Data!$D:$D,'AG-KIUC 2-52 (a), (c)-(f) '!S$2, Generation_Raw_Data!$A:$A, 'AG-KIUC 2-52 (a), (c)-(f) '!$B290)&lt;0, 0, SUMIFS(Generation_Raw_Data!$C:$C, Generation_Raw_Data!$D:$D,'AG-KIUC 2-52 (a), (c)-(f) '!S$2, Generation_Raw_Data!$A:$A, 'AG-KIUC 2-52 (a), (c)-(f) '!$B290))</f>
        <v>490.5</v>
      </c>
      <c r="T290" s="8">
        <f>IF(SUMIFS(Generation_Raw_Data!$C:$C, Generation_Raw_Data!$D:$D,'AG-KIUC 2-52 (a), (c)-(f) '!T$2, Generation_Raw_Data!$A:$A, 'AG-KIUC 2-52 (a), (c)-(f) '!$B290)&lt;0, 0, SUMIFS(Generation_Raw_Data!$C:$C, Generation_Raw_Data!$D:$D,'AG-KIUC 2-52 (a), (c)-(f) '!T$2, Generation_Raw_Data!$A:$A, 'AG-KIUC 2-52 (a), (c)-(f) '!$B290))</f>
        <v>689.3</v>
      </c>
      <c r="U290" s="8">
        <f>IF(SUMIFS(Generation_Raw_Data!$C:$C, Generation_Raw_Data!$D:$D,'AG-KIUC 2-52 (a), (c)-(f) '!U$2, Generation_Raw_Data!$A:$A, 'AG-KIUC 2-52 (a), (c)-(f) '!$B290)&lt;0, 0, SUMIFS(Generation_Raw_Data!$C:$C, Generation_Raw_Data!$D:$D,'AG-KIUC 2-52 (a), (c)-(f) '!U$2, Generation_Raw_Data!$A:$A, 'AG-KIUC 2-52 (a), (c)-(f) '!$B290))</f>
        <v>0</v>
      </c>
      <c r="V290" s="8">
        <f>IF(SUMIFS(Generation_Raw_Data!$C:$C, Generation_Raw_Data!$D:$D,'AG-KIUC 2-52 (a), (c)-(f) '!V$2, Generation_Raw_Data!$A:$A, 'AG-KIUC 2-52 (a), (c)-(f) '!$B290)&lt;0, 0, SUMIFS(Generation_Raw_Data!$C:$C, Generation_Raw_Data!$D:$D,'AG-KIUC 2-52 (a), (c)-(f) '!V$2, Generation_Raw_Data!$A:$A, 'AG-KIUC 2-52 (a), (c)-(f) '!$B290))</f>
        <v>0</v>
      </c>
      <c r="W290" s="8">
        <f>IF(SUMIFS(Generation_Raw_Data!$C:$C, Generation_Raw_Data!$D:$D,'AG-KIUC 2-52 (a), (c)-(f) '!W$2, Generation_Raw_Data!$A:$A, 'AG-KIUC 2-52 (a), (c)-(f) '!$B290)&lt;0, 0, SUMIFS(Generation_Raw_Data!$C:$C, Generation_Raw_Data!$D:$D,'AG-KIUC 2-52 (a), (c)-(f) '!W$2, Generation_Raw_Data!$A:$A, 'AG-KIUC 2-52 (a), (c)-(f) '!$B290))</f>
        <v>0</v>
      </c>
      <c r="X290" s="8">
        <f>IF(SUMIFS(Generation_Raw_Data!$C:$C, Generation_Raw_Data!$D:$D,'AG-KIUC 2-52 (a), (c)-(f) '!X$2, Generation_Raw_Data!$A:$A, 'AG-KIUC 2-52 (a), (c)-(f) '!$B290)&lt;0, 0, SUMIFS(Generation_Raw_Data!$C:$C, Generation_Raw_Data!$D:$D,'AG-KIUC 2-52 (a), (c)-(f) '!X$2, Generation_Raw_Data!$A:$A, 'AG-KIUC 2-52 (a), (c)-(f) '!$B290))</f>
        <v>0</v>
      </c>
      <c r="Y290" s="8">
        <f>IF(SUMIFS(Generation_Raw_Data!$C:$C, Generation_Raw_Data!$D:$D,'AG-KIUC 2-52 (a), (c)-(f) '!Y$2, Generation_Raw_Data!$A:$A, 'AG-KIUC 2-52 (a), (c)-(f) '!$B290)&lt;0, 0, SUMIFS(Generation_Raw_Data!$C:$C, Generation_Raw_Data!$D:$D,'AG-KIUC 2-52 (a), (c)-(f) '!Y$2, Generation_Raw_Data!$A:$A, 'AG-KIUC 2-52 (a), (c)-(f) '!$B290))</f>
        <v>0</v>
      </c>
      <c r="Z290" s="8">
        <f>IF(SUMIFS(Generation_Raw_Data!$C:$C, Generation_Raw_Data!$D:$D,'AG-KIUC 2-52 (a), (c)-(f) '!Z$2, Generation_Raw_Data!$A:$A, 'AG-KIUC 2-52 (a), (c)-(f) '!$B290)&lt;0, 0, SUMIFS(Generation_Raw_Data!$C:$C, Generation_Raw_Data!$D:$D,'AG-KIUC 2-52 (a), (c)-(f) '!Z$2, Generation_Raw_Data!$A:$A, 'AG-KIUC 2-52 (a), (c)-(f) '!$B290))</f>
        <v>0</v>
      </c>
      <c r="AA290" s="8">
        <f>IF(SUMIFS(Generation_Raw_Data!$C:$C, Generation_Raw_Data!$D:$D,'AG-KIUC 2-52 (a), (c)-(f) '!AA$2, Generation_Raw_Data!$A:$A, 'AG-KIUC 2-52 (a), (c)-(f) '!$B290)&lt;0, 0, SUMIFS(Generation_Raw_Data!$C:$C, Generation_Raw_Data!$D:$D,'AG-KIUC 2-52 (a), (c)-(f) '!AA$2, Generation_Raw_Data!$A:$A, 'AG-KIUC 2-52 (a), (c)-(f) '!$B290))</f>
        <v>0</v>
      </c>
      <c r="AB290" s="8">
        <f>IF(SUMIFS(Generation_Raw_Data!$C:$C, Generation_Raw_Data!$D:$D,'AG-KIUC 2-52 (a), (c)-(f) '!AB$2, Generation_Raw_Data!$A:$A, 'AG-KIUC 2-52 (a), (c)-(f) '!$B290)&lt;0, 0, SUMIFS(Generation_Raw_Data!$C:$C, Generation_Raw_Data!$D:$D,'AG-KIUC 2-52 (a), (c)-(f) '!AB$2, Generation_Raw_Data!$A:$A, 'AG-KIUC 2-52 (a), (c)-(f) '!$B290))</f>
        <v>101.33110000000001</v>
      </c>
      <c r="AC290" s="8">
        <f>IF(SUMIFS(Generation_Raw_Data!$C:$C, Generation_Raw_Data!$D:$D,'AG-KIUC 2-52 (a), (c)-(f) '!AC$2, Generation_Raw_Data!$A:$A, 'AG-KIUC 2-52 (a), (c)-(f) '!$B290)&lt;0, 0, SUMIFS(Generation_Raw_Data!$C:$C, Generation_Raw_Data!$D:$D,'AG-KIUC 2-52 (a), (c)-(f) '!AC$2, Generation_Raw_Data!$A:$A, 'AG-KIUC 2-52 (a), (c)-(f) '!$B290))</f>
        <v>0</v>
      </c>
      <c r="AD290" s="8">
        <f>IF(SUMIFS(Generation_Raw_Data!$C:$C, Generation_Raw_Data!$D:$D,'AG-KIUC 2-52 (a), (c)-(f) '!AD$2, Generation_Raw_Data!$A:$A, 'AG-KIUC 2-52 (a), (c)-(f) '!$B290)&lt;0, 0, SUMIFS(Generation_Raw_Data!$C:$C, Generation_Raw_Data!$D:$D,'AG-KIUC 2-52 (a), (c)-(f) '!AD$2, Generation_Raw_Data!$A:$A, 'AG-KIUC 2-52 (a), (c)-(f) '!$B290))</f>
        <v>100.3377</v>
      </c>
      <c r="AE290" s="8">
        <f>IF(SUMIFS(Generation_Raw_Data!$C:$C, Generation_Raw_Data!$D:$D,'AG-KIUC 2-52 (a), (c)-(f) '!AE$2, Generation_Raw_Data!$A:$A, 'AG-KIUC 2-52 (a), (c)-(f) '!$B290)&lt;0, 0, SUMIFS(Generation_Raw_Data!$C:$C, Generation_Raw_Data!$D:$D,'AG-KIUC 2-52 (a), (c)-(f) '!AE$2, Generation_Raw_Data!$A:$A, 'AG-KIUC 2-52 (a), (c)-(f) '!$B290))</f>
        <v>0</v>
      </c>
      <c r="AF290" s="8">
        <f>IF(SUMIFS(Generation_Raw_Data!$C:$C, Generation_Raw_Data!$D:$D,'AG-KIUC 2-52 (a), (c)-(f) '!AF$2, Generation_Raw_Data!$A:$A, 'AG-KIUC 2-52 (a), (c)-(f) '!$B290)&lt;0, 0, SUMIFS(Generation_Raw_Data!$C:$C, Generation_Raw_Data!$D:$D,'AG-KIUC 2-52 (a), (c)-(f) '!AF$2, Generation_Raw_Data!$A:$A, 'AG-KIUC 2-52 (a), (c)-(f) '!$B290))</f>
        <v>101.33110000000001</v>
      </c>
      <c r="AG290" s="8">
        <f>IF(SUMIFS(Generation_Raw_Data!$C:$C, Generation_Raw_Data!$D:$D,'AG-KIUC 2-52 (a), (c)-(f) '!AG$2, Generation_Raw_Data!$A:$A, 'AG-KIUC 2-52 (a), (c)-(f) '!$B290)&lt;0, 0, SUMIFS(Generation_Raw_Data!$C:$C, Generation_Raw_Data!$D:$D,'AG-KIUC 2-52 (a), (c)-(f) '!AG$2, Generation_Raw_Data!$A:$A, 'AG-KIUC 2-52 (a), (c)-(f) '!$B290))</f>
        <v>0</v>
      </c>
      <c r="AH290" s="8">
        <f>IF(SUMIFS(Generation_Raw_Data!$C:$C, Generation_Raw_Data!$D:$D,'AG-KIUC 2-52 (a), (c)-(f) '!AH$2, Generation_Raw_Data!$A:$A, 'AG-KIUC 2-52 (a), (c)-(f) '!$B290)&lt;0, 0, SUMIFS(Generation_Raw_Data!$C:$C, Generation_Raw_Data!$D:$D,'AG-KIUC 2-52 (a), (c)-(f) '!AH$2, Generation_Raw_Data!$A:$A, 'AG-KIUC 2-52 (a), (c)-(f) '!$B290))</f>
        <v>0</v>
      </c>
      <c r="AI290" s="8">
        <f>IF(SUMIFS(Generation_Raw_Data!$C:$C, Generation_Raw_Data!$D:$D,'AG-KIUC 2-52 (a), (c)-(f) '!AI$2, Generation_Raw_Data!$A:$A, 'AG-KIUC 2-52 (a), (c)-(f) '!$B290)&lt;0, 0, SUMIFS(Generation_Raw_Data!$C:$C, Generation_Raw_Data!$D:$D,'AG-KIUC 2-52 (a), (c)-(f) '!AI$2, Generation_Raw_Data!$A:$A, 'AG-KIUC 2-52 (a), (c)-(f) '!$B290))</f>
        <v>0</v>
      </c>
      <c r="AJ290" s="8">
        <f>IF(SUMIFS(Generation_Raw_Data!$C:$C, Generation_Raw_Data!$D:$D,'AG-KIUC 2-52 (a), (c)-(f) '!AJ$2, Generation_Raw_Data!$A:$A, 'AG-KIUC 2-52 (a), (c)-(f) '!$B290)&lt;0, 0, SUMIFS(Generation_Raw_Data!$C:$C, Generation_Raw_Data!$D:$D,'AG-KIUC 2-52 (a), (c)-(f) '!AJ$2, Generation_Raw_Data!$A:$A, 'AG-KIUC 2-52 (a), (c)-(f) '!$B290))</f>
        <v>0</v>
      </c>
      <c r="AK290" s="8">
        <f>IF(SUMIFS(Generation_Raw_Data!$C:$C, Generation_Raw_Data!$D:$D,'AG-KIUC 2-52 (a), (c)-(f) '!AK$2, Generation_Raw_Data!$A:$A, 'AG-KIUC 2-52 (a), (c)-(f) '!$B290)&lt;0, 0, SUMIFS(Generation_Raw_Data!$C:$C, Generation_Raw_Data!$D:$D,'AG-KIUC 2-52 (a), (c)-(f) '!AK$2, Generation_Raw_Data!$A:$A, 'AG-KIUC 2-52 (a), (c)-(f) '!$B290))</f>
        <v>43</v>
      </c>
      <c r="AL290" s="8">
        <f>IF(SUMIFS(Generation_Raw_Data!$C:$C, Generation_Raw_Data!$D:$D,'AG-KIUC 2-52 (a), (c)-(f) '!AL$2, Generation_Raw_Data!$A:$A, 'AG-KIUC 2-52 (a), (c)-(f) '!$B290)&lt;0, 0, SUMIFS(Generation_Raw_Data!$C:$C, Generation_Raw_Data!$D:$D,'AG-KIUC 2-52 (a), (c)-(f) '!AL$2, Generation_Raw_Data!$A:$A, 'AG-KIUC 2-52 (a), (c)-(f) '!$B290))</f>
        <v>18</v>
      </c>
      <c r="AM290" s="8">
        <f>IF(SUMIFS(Generation_Raw_Data!$C:$C, Generation_Raw_Data!$D:$D,'AG-KIUC 2-52 (a), (c)-(f) '!AM$2, Generation_Raw_Data!$A:$A, 'AG-KIUC 2-52 (a), (c)-(f) '!$B290)&lt;0, 0, SUMIFS(Generation_Raw_Data!$C:$C, Generation_Raw_Data!$D:$D,'AG-KIUC 2-52 (a), (c)-(f) '!AM$2, Generation_Raw_Data!$A:$A, 'AG-KIUC 2-52 (a), (c)-(f) '!$B290))</f>
        <v>0</v>
      </c>
      <c r="AN290" s="8">
        <f>IF(SUMIFS(Generation_Raw_Data!$C:$C, Generation_Raw_Data!$D:$D,'AG-KIUC 2-52 (a), (c)-(f) '!AN$2, Generation_Raw_Data!$A:$A, 'AG-KIUC 2-52 (a), (c)-(f) '!$B290)&lt;0, 0, SUMIFS(Generation_Raw_Data!$C:$C, Generation_Raw_Data!$D:$D,'AG-KIUC 2-52 (a), (c)-(f) '!AN$2, Generation_Raw_Data!$A:$A, 'AG-KIUC 2-52 (a), (c)-(f) '!$B290))</f>
        <v>0</v>
      </c>
    </row>
    <row r="291" spans="1:40" x14ac:dyDescent="0.35">
      <c r="A291" s="1">
        <v>37</v>
      </c>
      <c r="B291" s="2">
        <v>45664.416666666664</v>
      </c>
      <c r="C291" s="16">
        <f>SUMIF(Marginal_Cost_Raw_Data!$A:$A, 'AG-KIUC 2-52 (a), (c)-(f) '!$B291, Marginal_Cost_Raw_Data!$B:$B)</f>
        <v>22.031706446397571</v>
      </c>
      <c r="D291" s="17">
        <f>SUMIFS(CTS_Raw_Data!$C:$C, CTS_Raw_Data!$B:$B, "S", CTS_Raw_Data!$A:$A, 'AG-KIUC 2-52 (a), (c)-(f) '!$B291)</f>
        <v>0</v>
      </c>
      <c r="E291" s="7">
        <f>IFERROR(SUMIFS(CTS_Raw_Data!$D:$D, CTS_Raw_Data!$B:$B, "S", CTS_Raw_Data!$A:$A, 'AG-KIUC 2-52 (a), (c)-(f) '!$B291)/'AG-KIUC 2-52 (a), (c)-(f) '!$D291,0)</f>
        <v>0</v>
      </c>
      <c r="F291" s="14">
        <f>SUMIFS(CTS_Raw_Data!$C:$C, CTS_Raw_Data!$B:$B, "B", CTS_Raw_Data!$A:$A, 'AG-KIUC 2-52 (a), (c)-(f) '!$B291)</f>
        <v>0</v>
      </c>
      <c r="G291" s="7">
        <f>IFERROR(SUMIFS(CTS_Raw_Data!$D:$D, CTS_Raw_Data!$B:$B, "B", CTS_Raw_Data!$A:$A, 'AG-KIUC 2-52 (a), (c)-(f) '!$B291)/'AG-KIUC 2-52 (a), (c)-(f) '!$F291,0)</f>
        <v>0</v>
      </c>
      <c r="H291" s="19">
        <f>SUMIF(ACE_Raw_Data!$A:$A, 'AG-KIUC 2-52 (a), (c)-(f) '!$B291, ACE_Raw_Data!$B:$B)</f>
        <v>-7.9198293925821783</v>
      </c>
      <c r="I291" s="21">
        <f>IF(SUMIFS(Generation_Raw_Data!$C:$C, Generation_Raw_Data!$D:$D,'AG-KIUC 2-52 (a), (c)-(f) '!I$2, Generation_Raw_Data!$A:$A, 'AG-KIUC 2-52 (a), (c)-(f) '!$B291)&lt;0, 0, SUMIFS(Generation_Raw_Data!$C:$C, Generation_Raw_Data!$D:$D,'AG-KIUC 2-52 (a), (c)-(f) '!I$2, Generation_Raw_Data!$A:$A, 'AG-KIUC 2-52 (a), (c)-(f) '!$B291))</f>
        <v>167</v>
      </c>
      <c r="J291" s="8">
        <f>IF(SUMIFS(Generation_Raw_Data!$C:$C, Generation_Raw_Data!$D:$D,'AG-KIUC 2-52 (a), (c)-(f) '!J$2, Generation_Raw_Data!$A:$A, 'AG-KIUC 2-52 (a), (c)-(f) '!$B291)&lt;0, 0, SUMIFS(Generation_Raw_Data!$C:$C, Generation_Raw_Data!$D:$D,'AG-KIUC 2-52 (a), (c)-(f) '!J$2, Generation_Raw_Data!$A:$A, 'AG-KIUC 2-52 (a), (c)-(f) '!$B291))</f>
        <v>503.99999999999994</v>
      </c>
      <c r="K291" s="8">
        <f>IF(SUMIFS(Generation_Raw_Data!$C:$C, Generation_Raw_Data!$D:$D,'AG-KIUC 2-52 (a), (c)-(f) '!K$2, Generation_Raw_Data!$A:$A, 'AG-KIUC 2-52 (a), (c)-(f) '!$B291)&lt;0, 0, SUMIFS(Generation_Raw_Data!$C:$C, Generation_Raw_Data!$D:$D,'AG-KIUC 2-52 (a), (c)-(f) '!K$2, Generation_Raw_Data!$A:$A, 'AG-KIUC 2-52 (a), (c)-(f) '!$B291))</f>
        <v>480.75</v>
      </c>
      <c r="L291" s="8">
        <f>IF(SUMIFS(Generation_Raw_Data!$C:$C, Generation_Raw_Data!$D:$D,'AG-KIUC 2-52 (a), (c)-(f) '!L$2, Generation_Raw_Data!$A:$A, 'AG-KIUC 2-52 (a), (c)-(f) '!$B291)&lt;0, 0, SUMIFS(Generation_Raw_Data!$C:$C, Generation_Raw_Data!$D:$D,'AG-KIUC 2-52 (a), (c)-(f) '!L$2, Generation_Raw_Data!$A:$A, 'AG-KIUC 2-52 (a), (c)-(f) '!$B291))</f>
        <v>435.75</v>
      </c>
      <c r="M291" s="8">
        <f>IF(SUMIFS(Generation_Raw_Data!$C:$C, Generation_Raw_Data!$D:$D,'AG-KIUC 2-52 (a), (c)-(f) '!M$2, Generation_Raw_Data!$A:$A, 'AG-KIUC 2-52 (a), (c)-(f) '!$B291)&lt;0, 0, SUMIFS(Generation_Raw_Data!$C:$C, Generation_Raw_Data!$D:$D,'AG-KIUC 2-52 (a), (c)-(f) '!M$2, Generation_Raw_Data!$A:$A, 'AG-KIUC 2-52 (a), (c)-(f) '!$B291))</f>
        <v>428.75</v>
      </c>
      <c r="N291" s="8">
        <f>IF(SUMIFS(Generation_Raw_Data!$C:$C, Generation_Raw_Data!$D:$D,'AG-KIUC 2-52 (a), (c)-(f) '!N$2, Generation_Raw_Data!$A:$A, 'AG-KIUC 2-52 (a), (c)-(f) '!$B291)&lt;0, 0, SUMIFS(Generation_Raw_Data!$C:$C, Generation_Raw_Data!$D:$D,'AG-KIUC 2-52 (a), (c)-(f) '!N$2, Generation_Raw_Data!$A:$A, 'AG-KIUC 2-52 (a), (c)-(f) '!$B291))</f>
        <v>403.75</v>
      </c>
      <c r="O291" s="8">
        <f>IF(SUMIFS(Generation_Raw_Data!$C:$C, Generation_Raw_Data!$D:$D,'AG-KIUC 2-52 (a), (c)-(f) '!O$2, Generation_Raw_Data!$A:$A, 'AG-KIUC 2-52 (a), (c)-(f) '!$B291)&lt;0, 0, SUMIFS(Generation_Raw_Data!$C:$C, Generation_Raw_Data!$D:$D,'AG-KIUC 2-52 (a), (c)-(f) '!O$2, Generation_Raw_Data!$A:$A, 'AG-KIUC 2-52 (a), (c)-(f) '!$B291))</f>
        <v>0</v>
      </c>
      <c r="P291" s="8">
        <f>IF(SUMIFS(Generation_Raw_Data!$C:$C, Generation_Raw_Data!$D:$D,'AG-KIUC 2-52 (a), (c)-(f) '!P$2, Generation_Raw_Data!$A:$A, 'AG-KIUC 2-52 (a), (c)-(f) '!$B291)&lt;0, 0, SUMIFS(Generation_Raw_Data!$C:$C, Generation_Raw_Data!$D:$D,'AG-KIUC 2-52 (a), (c)-(f) '!P$2, Generation_Raw_Data!$A:$A, 'AG-KIUC 2-52 (a), (c)-(f) '!$B291))</f>
        <v>315.10000000000002</v>
      </c>
      <c r="Q291" s="8">
        <f>IF(SUMIFS(Generation_Raw_Data!$C:$C, Generation_Raw_Data!$D:$D,'AG-KIUC 2-52 (a), (c)-(f) '!Q$2, Generation_Raw_Data!$A:$A, 'AG-KIUC 2-52 (a), (c)-(f) '!$B291)&lt;0, 0, SUMIFS(Generation_Raw_Data!$C:$C, Generation_Raw_Data!$D:$D,'AG-KIUC 2-52 (a), (c)-(f) '!Q$2, Generation_Raw_Data!$A:$A, 'AG-KIUC 2-52 (a), (c)-(f) '!$B291))</f>
        <v>293.39999999999998</v>
      </c>
      <c r="R291" s="8">
        <f>IF(SUMIFS(Generation_Raw_Data!$C:$C, Generation_Raw_Data!$D:$D,'AG-KIUC 2-52 (a), (c)-(f) '!R$2, Generation_Raw_Data!$A:$A, 'AG-KIUC 2-52 (a), (c)-(f) '!$B291)&lt;0, 0, SUMIFS(Generation_Raw_Data!$C:$C, Generation_Raw_Data!$D:$D,'AG-KIUC 2-52 (a), (c)-(f) '!R$2, Generation_Raw_Data!$A:$A, 'AG-KIUC 2-52 (a), (c)-(f) '!$B291))</f>
        <v>425.8</v>
      </c>
      <c r="S291" s="8">
        <f>IF(SUMIFS(Generation_Raw_Data!$C:$C, Generation_Raw_Data!$D:$D,'AG-KIUC 2-52 (a), (c)-(f) '!S$2, Generation_Raw_Data!$A:$A, 'AG-KIUC 2-52 (a), (c)-(f) '!$B291)&lt;0, 0, SUMIFS(Generation_Raw_Data!$C:$C, Generation_Raw_Data!$D:$D,'AG-KIUC 2-52 (a), (c)-(f) '!S$2, Generation_Raw_Data!$A:$A, 'AG-KIUC 2-52 (a), (c)-(f) '!$B291))</f>
        <v>489.5</v>
      </c>
      <c r="T291" s="8">
        <f>IF(SUMIFS(Generation_Raw_Data!$C:$C, Generation_Raw_Data!$D:$D,'AG-KIUC 2-52 (a), (c)-(f) '!T$2, Generation_Raw_Data!$A:$A, 'AG-KIUC 2-52 (a), (c)-(f) '!$B291)&lt;0, 0, SUMIFS(Generation_Raw_Data!$C:$C, Generation_Raw_Data!$D:$D,'AG-KIUC 2-52 (a), (c)-(f) '!T$2, Generation_Raw_Data!$A:$A, 'AG-KIUC 2-52 (a), (c)-(f) '!$B291))</f>
        <v>689.5</v>
      </c>
      <c r="U291" s="8">
        <f>IF(SUMIFS(Generation_Raw_Data!$C:$C, Generation_Raw_Data!$D:$D,'AG-KIUC 2-52 (a), (c)-(f) '!U$2, Generation_Raw_Data!$A:$A, 'AG-KIUC 2-52 (a), (c)-(f) '!$B291)&lt;0, 0, SUMIFS(Generation_Raw_Data!$C:$C, Generation_Raw_Data!$D:$D,'AG-KIUC 2-52 (a), (c)-(f) '!U$2, Generation_Raw_Data!$A:$A, 'AG-KIUC 2-52 (a), (c)-(f) '!$B291))</f>
        <v>0</v>
      </c>
      <c r="V291" s="8">
        <f>IF(SUMIFS(Generation_Raw_Data!$C:$C, Generation_Raw_Data!$D:$D,'AG-KIUC 2-52 (a), (c)-(f) '!V$2, Generation_Raw_Data!$A:$A, 'AG-KIUC 2-52 (a), (c)-(f) '!$B291)&lt;0, 0, SUMIFS(Generation_Raw_Data!$C:$C, Generation_Raw_Data!$D:$D,'AG-KIUC 2-52 (a), (c)-(f) '!V$2, Generation_Raw_Data!$A:$A, 'AG-KIUC 2-52 (a), (c)-(f) '!$B291))</f>
        <v>0</v>
      </c>
      <c r="W291" s="8">
        <f>IF(SUMIFS(Generation_Raw_Data!$C:$C, Generation_Raw_Data!$D:$D,'AG-KIUC 2-52 (a), (c)-(f) '!W$2, Generation_Raw_Data!$A:$A, 'AG-KIUC 2-52 (a), (c)-(f) '!$B291)&lt;0, 0, SUMIFS(Generation_Raw_Data!$C:$C, Generation_Raw_Data!$D:$D,'AG-KIUC 2-52 (a), (c)-(f) '!W$2, Generation_Raw_Data!$A:$A, 'AG-KIUC 2-52 (a), (c)-(f) '!$B291))</f>
        <v>0</v>
      </c>
      <c r="X291" s="8">
        <f>IF(SUMIFS(Generation_Raw_Data!$C:$C, Generation_Raw_Data!$D:$D,'AG-KIUC 2-52 (a), (c)-(f) '!X$2, Generation_Raw_Data!$A:$A, 'AG-KIUC 2-52 (a), (c)-(f) '!$B291)&lt;0, 0, SUMIFS(Generation_Raw_Data!$C:$C, Generation_Raw_Data!$D:$D,'AG-KIUC 2-52 (a), (c)-(f) '!X$2, Generation_Raw_Data!$A:$A, 'AG-KIUC 2-52 (a), (c)-(f) '!$B291))</f>
        <v>0</v>
      </c>
      <c r="Y291" s="8">
        <f>IF(SUMIFS(Generation_Raw_Data!$C:$C, Generation_Raw_Data!$D:$D,'AG-KIUC 2-52 (a), (c)-(f) '!Y$2, Generation_Raw_Data!$A:$A, 'AG-KIUC 2-52 (a), (c)-(f) '!$B291)&lt;0, 0, SUMIFS(Generation_Raw_Data!$C:$C, Generation_Raw_Data!$D:$D,'AG-KIUC 2-52 (a), (c)-(f) '!Y$2, Generation_Raw_Data!$A:$A, 'AG-KIUC 2-52 (a), (c)-(f) '!$B291))</f>
        <v>0</v>
      </c>
      <c r="Z291" s="8">
        <f>IF(SUMIFS(Generation_Raw_Data!$C:$C, Generation_Raw_Data!$D:$D,'AG-KIUC 2-52 (a), (c)-(f) '!Z$2, Generation_Raw_Data!$A:$A, 'AG-KIUC 2-52 (a), (c)-(f) '!$B291)&lt;0, 0, SUMIFS(Generation_Raw_Data!$C:$C, Generation_Raw_Data!$D:$D,'AG-KIUC 2-52 (a), (c)-(f) '!Z$2, Generation_Raw_Data!$A:$A, 'AG-KIUC 2-52 (a), (c)-(f) '!$B291))</f>
        <v>0</v>
      </c>
      <c r="AA291" s="8">
        <f>IF(SUMIFS(Generation_Raw_Data!$C:$C, Generation_Raw_Data!$D:$D,'AG-KIUC 2-52 (a), (c)-(f) '!AA$2, Generation_Raw_Data!$A:$A, 'AG-KIUC 2-52 (a), (c)-(f) '!$B291)&lt;0, 0, SUMIFS(Generation_Raw_Data!$C:$C, Generation_Raw_Data!$D:$D,'AG-KIUC 2-52 (a), (c)-(f) '!AA$2, Generation_Raw_Data!$A:$A, 'AG-KIUC 2-52 (a), (c)-(f) '!$B291))</f>
        <v>0</v>
      </c>
      <c r="AB291" s="8">
        <f>IF(SUMIFS(Generation_Raw_Data!$C:$C, Generation_Raw_Data!$D:$D,'AG-KIUC 2-52 (a), (c)-(f) '!AB$2, Generation_Raw_Data!$A:$A, 'AG-KIUC 2-52 (a), (c)-(f) '!$B291)&lt;0, 0, SUMIFS(Generation_Raw_Data!$C:$C, Generation_Raw_Data!$D:$D,'AG-KIUC 2-52 (a), (c)-(f) '!AB$2, Generation_Raw_Data!$A:$A, 'AG-KIUC 2-52 (a), (c)-(f) '!$B291))</f>
        <v>100.0033</v>
      </c>
      <c r="AC291" s="8">
        <f>IF(SUMIFS(Generation_Raw_Data!$C:$C, Generation_Raw_Data!$D:$D,'AG-KIUC 2-52 (a), (c)-(f) '!AC$2, Generation_Raw_Data!$A:$A, 'AG-KIUC 2-52 (a), (c)-(f) '!$B291)&lt;0, 0, SUMIFS(Generation_Raw_Data!$C:$C, Generation_Raw_Data!$D:$D,'AG-KIUC 2-52 (a), (c)-(f) '!AC$2, Generation_Raw_Data!$A:$A, 'AG-KIUC 2-52 (a), (c)-(f) '!$B291))</f>
        <v>0</v>
      </c>
      <c r="AD291" s="8">
        <f>IF(SUMIFS(Generation_Raw_Data!$C:$C, Generation_Raw_Data!$D:$D,'AG-KIUC 2-52 (a), (c)-(f) '!AD$2, Generation_Raw_Data!$A:$A, 'AG-KIUC 2-52 (a), (c)-(f) '!$B291)&lt;0, 0, SUMIFS(Generation_Raw_Data!$C:$C, Generation_Raw_Data!$D:$D,'AG-KIUC 2-52 (a), (c)-(f) '!AD$2, Generation_Raw_Data!$A:$A, 'AG-KIUC 2-52 (a), (c)-(f) '!$B291))</f>
        <v>100.0033</v>
      </c>
      <c r="AE291" s="8">
        <f>IF(SUMIFS(Generation_Raw_Data!$C:$C, Generation_Raw_Data!$D:$D,'AG-KIUC 2-52 (a), (c)-(f) '!AE$2, Generation_Raw_Data!$A:$A, 'AG-KIUC 2-52 (a), (c)-(f) '!$B291)&lt;0, 0, SUMIFS(Generation_Raw_Data!$C:$C, Generation_Raw_Data!$D:$D,'AG-KIUC 2-52 (a), (c)-(f) '!AE$2, Generation_Raw_Data!$A:$A, 'AG-KIUC 2-52 (a), (c)-(f) '!$B291))</f>
        <v>0</v>
      </c>
      <c r="AF291" s="8">
        <f>IF(SUMIFS(Generation_Raw_Data!$C:$C, Generation_Raw_Data!$D:$D,'AG-KIUC 2-52 (a), (c)-(f) '!AF$2, Generation_Raw_Data!$A:$A, 'AG-KIUC 2-52 (a), (c)-(f) '!$B291)&lt;0, 0, SUMIFS(Generation_Raw_Data!$C:$C, Generation_Raw_Data!$D:$D,'AG-KIUC 2-52 (a), (c)-(f) '!AF$2, Generation_Raw_Data!$A:$A, 'AG-KIUC 2-52 (a), (c)-(f) '!$B291))</f>
        <v>100.99339999999999</v>
      </c>
      <c r="AG291" s="8">
        <f>IF(SUMIFS(Generation_Raw_Data!$C:$C, Generation_Raw_Data!$D:$D,'AG-KIUC 2-52 (a), (c)-(f) '!AG$2, Generation_Raw_Data!$A:$A, 'AG-KIUC 2-52 (a), (c)-(f) '!$B291)&lt;0, 0, SUMIFS(Generation_Raw_Data!$C:$C, Generation_Raw_Data!$D:$D,'AG-KIUC 2-52 (a), (c)-(f) '!AG$2, Generation_Raw_Data!$A:$A, 'AG-KIUC 2-52 (a), (c)-(f) '!$B291))</f>
        <v>0</v>
      </c>
      <c r="AH291" s="8">
        <f>IF(SUMIFS(Generation_Raw_Data!$C:$C, Generation_Raw_Data!$D:$D,'AG-KIUC 2-52 (a), (c)-(f) '!AH$2, Generation_Raw_Data!$A:$A, 'AG-KIUC 2-52 (a), (c)-(f) '!$B291)&lt;0, 0, SUMIFS(Generation_Raw_Data!$C:$C, Generation_Raw_Data!$D:$D,'AG-KIUC 2-52 (a), (c)-(f) '!AH$2, Generation_Raw_Data!$A:$A, 'AG-KIUC 2-52 (a), (c)-(f) '!$B291))</f>
        <v>0</v>
      </c>
      <c r="AI291" s="8">
        <f>IF(SUMIFS(Generation_Raw_Data!$C:$C, Generation_Raw_Data!$D:$D,'AG-KIUC 2-52 (a), (c)-(f) '!AI$2, Generation_Raw_Data!$A:$A, 'AG-KIUC 2-52 (a), (c)-(f) '!$B291)&lt;0, 0, SUMIFS(Generation_Raw_Data!$C:$C, Generation_Raw_Data!$D:$D,'AG-KIUC 2-52 (a), (c)-(f) '!AI$2, Generation_Raw_Data!$A:$A, 'AG-KIUC 2-52 (a), (c)-(f) '!$B291))</f>
        <v>0</v>
      </c>
      <c r="AJ291" s="8">
        <f>IF(SUMIFS(Generation_Raw_Data!$C:$C, Generation_Raw_Data!$D:$D,'AG-KIUC 2-52 (a), (c)-(f) '!AJ$2, Generation_Raw_Data!$A:$A, 'AG-KIUC 2-52 (a), (c)-(f) '!$B291)&lt;0, 0, SUMIFS(Generation_Raw_Data!$C:$C, Generation_Raw_Data!$D:$D,'AG-KIUC 2-52 (a), (c)-(f) '!AJ$2, Generation_Raw_Data!$A:$A, 'AG-KIUC 2-52 (a), (c)-(f) '!$B291))</f>
        <v>0</v>
      </c>
      <c r="AK291" s="8">
        <f>IF(SUMIFS(Generation_Raw_Data!$C:$C, Generation_Raw_Data!$D:$D,'AG-KIUC 2-52 (a), (c)-(f) '!AK$2, Generation_Raw_Data!$A:$A, 'AG-KIUC 2-52 (a), (c)-(f) '!$B291)&lt;0, 0, SUMIFS(Generation_Raw_Data!$C:$C, Generation_Raw_Data!$D:$D,'AG-KIUC 2-52 (a), (c)-(f) '!AK$2, Generation_Raw_Data!$A:$A, 'AG-KIUC 2-52 (a), (c)-(f) '!$B291))</f>
        <v>43</v>
      </c>
      <c r="AL291" s="8">
        <f>IF(SUMIFS(Generation_Raw_Data!$C:$C, Generation_Raw_Data!$D:$D,'AG-KIUC 2-52 (a), (c)-(f) '!AL$2, Generation_Raw_Data!$A:$A, 'AG-KIUC 2-52 (a), (c)-(f) '!$B291)&lt;0, 0, SUMIFS(Generation_Raw_Data!$C:$C, Generation_Raw_Data!$D:$D,'AG-KIUC 2-52 (a), (c)-(f) '!AL$2, Generation_Raw_Data!$A:$A, 'AG-KIUC 2-52 (a), (c)-(f) '!$B291))</f>
        <v>19</v>
      </c>
      <c r="AM291" s="8">
        <f>IF(SUMIFS(Generation_Raw_Data!$C:$C, Generation_Raw_Data!$D:$D,'AG-KIUC 2-52 (a), (c)-(f) '!AM$2, Generation_Raw_Data!$A:$A, 'AG-KIUC 2-52 (a), (c)-(f) '!$B291)&lt;0, 0, SUMIFS(Generation_Raw_Data!$C:$C, Generation_Raw_Data!$D:$D,'AG-KIUC 2-52 (a), (c)-(f) '!AM$2, Generation_Raw_Data!$A:$A, 'AG-KIUC 2-52 (a), (c)-(f) '!$B291))</f>
        <v>0</v>
      </c>
      <c r="AN291" s="8">
        <f>IF(SUMIFS(Generation_Raw_Data!$C:$C, Generation_Raw_Data!$D:$D,'AG-KIUC 2-52 (a), (c)-(f) '!AN$2, Generation_Raw_Data!$A:$A, 'AG-KIUC 2-52 (a), (c)-(f) '!$B291)&lt;0, 0, SUMIFS(Generation_Raw_Data!$C:$C, Generation_Raw_Data!$D:$D,'AG-KIUC 2-52 (a), (c)-(f) '!AN$2, Generation_Raw_Data!$A:$A, 'AG-KIUC 2-52 (a), (c)-(f) '!$B291))</f>
        <v>0</v>
      </c>
    </row>
    <row r="292" spans="1:40" x14ac:dyDescent="0.35">
      <c r="A292" s="1">
        <v>37</v>
      </c>
      <c r="B292" s="2">
        <v>45664.458333333328</v>
      </c>
      <c r="C292" s="16">
        <f>SUMIF(Marginal_Cost_Raw_Data!$A:$A, 'AG-KIUC 2-52 (a), (c)-(f) '!$B292, Marginal_Cost_Raw_Data!$B:$B)</f>
        <v>22.374279485677082</v>
      </c>
      <c r="D292" s="17">
        <f>SUMIFS(CTS_Raw_Data!$C:$C, CTS_Raw_Data!$B:$B, "S", CTS_Raw_Data!$A:$A, 'AG-KIUC 2-52 (a), (c)-(f) '!$B292)</f>
        <v>100</v>
      </c>
      <c r="E292" s="7">
        <f>IFERROR(SUMIFS(CTS_Raw_Data!$D:$D, CTS_Raw_Data!$B:$B, "S", CTS_Raw_Data!$A:$A, 'AG-KIUC 2-52 (a), (c)-(f) '!$B292)/'AG-KIUC 2-52 (a), (c)-(f) '!$D292,0)</f>
        <v>43.387500000000003</v>
      </c>
      <c r="F292" s="14">
        <f>SUMIFS(CTS_Raw_Data!$C:$C, CTS_Raw_Data!$B:$B, "B", CTS_Raw_Data!$A:$A, 'AG-KIUC 2-52 (a), (c)-(f) '!$B292)</f>
        <v>0</v>
      </c>
      <c r="G292" s="7">
        <f>IFERROR(SUMIFS(CTS_Raw_Data!$D:$D, CTS_Raw_Data!$B:$B, "B", CTS_Raw_Data!$A:$A, 'AG-KIUC 2-52 (a), (c)-(f) '!$B292)/'AG-KIUC 2-52 (a), (c)-(f) '!$F292,0)</f>
        <v>0</v>
      </c>
      <c r="H292" s="19">
        <f>SUMIF(ACE_Raw_Data!$A:$A, 'AG-KIUC 2-52 (a), (c)-(f) '!$B292, ACE_Raw_Data!$B:$B)</f>
        <v>-3.9579182327787081</v>
      </c>
      <c r="I292" s="21">
        <f>IF(SUMIFS(Generation_Raw_Data!$C:$C, Generation_Raw_Data!$D:$D,'AG-KIUC 2-52 (a), (c)-(f) '!I$2, Generation_Raw_Data!$A:$A, 'AG-KIUC 2-52 (a), (c)-(f) '!$B292)&lt;0, 0, SUMIFS(Generation_Raw_Data!$C:$C, Generation_Raw_Data!$D:$D,'AG-KIUC 2-52 (a), (c)-(f) '!I$2, Generation_Raw_Data!$A:$A, 'AG-KIUC 2-52 (a), (c)-(f) '!$B292))</f>
        <v>195</v>
      </c>
      <c r="J292" s="8">
        <f>IF(SUMIFS(Generation_Raw_Data!$C:$C, Generation_Raw_Data!$D:$D,'AG-KIUC 2-52 (a), (c)-(f) '!J$2, Generation_Raw_Data!$A:$A, 'AG-KIUC 2-52 (a), (c)-(f) '!$B292)&lt;0, 0, SUMIFS(Generation_Raw_Data!$C:$C, Generation_Raw_Data!$D:$D,'AG-KIUC 2-52 (a), (c)-(f) '!J$2, Generation_Raw_Data!$A:$A, 'AG-KIUC 2-52 (a), (c)-(f) '!$B292))</f>
        <v>530.54999999999995</v>
      </c>
      <c r="K292" s="8">
        <f>IF(SUMIFS(Generation_Raw_Data!$C:$C, Generation_Raw_Data!$D:$D,'AG-KIUC 2-52 (a), (c)-(f) '!K$2, Generation_Raw_Data!$A:$A, 'AG-KIUC 2-52 (a), (c)-(f) '!$B292)&lt;0, 0, SUMIFS(Generation_Raw_Data!$C:$C, Generation_Raw_Data!$D:$D,'AG-KIUC 2-52 (a), (c)-(f) '!K$2, Generation_Raw_Data!$A:$A, 'AG-KIUC 2-52 (a), (c)-(f) '!$B292))</f>
        <v>483</v>
      </c>
      <c r="L292" s="8">
        <f>IF(SUMIFS(Generation_Raw_Data!$C:$C, Generation_Raw_Data!$D:$D,'AG-KIUC 2-52 (a), (c)-(f) '!L$2, Generation_Raw_Data!$A:$A, 'AG-KIUC 2-52 (a), (c)-(f) '!$B292)&lt;0, 0, SUMIFS(Generation_Raw_Data!$C:$C, Generation_Raw_Data!$D:$D,'AG-KIUC 2-52 (a), (c)-(f) '!L$2, Generation_Raw_Data!$A:$A, 'AG-KIUC 2-52 (a), (c)-(f) '!$B292))</f>
        <v>467</v>
      </c>
      <c r="M292" s="8">
        <f>IF(SUMIFS(Generation_Raw_Data!$C:$C, Generation_Raw_Data!$D:$D,'AG-KIUC 2-52 (a), (c)-(f) '!M$2, Generation_Raw_Data!$A:$A, 'AG-KIUC 2-52 (a), (c)-(f) '!$B292)&lt;0, 0, SUMIFS(Generation_Raw_Data!$C:$C, Generation_Raw_Data!$D:$D,'AG-KIUC 2-52 (a), (c)-(f) '!M$2, Generation_Raw_Data!$A:$A, 'AG-KIUC 2-52 (a), (c)-(f) '!$B292))</f>
        <v>448</v>
      </c>
      <c r="N292" s="8">
        <f>IF(SUMIFS(Generation_Raw_Data!$C:$C, Generation_Raw_Data!$D:$D,'AG-KIUC 2-52 (a), (c)-(f) '!N$2, Generation_Raw_Data!$A:$A, 'AG-KIUC 2-52 (a), (c)-(f) '!$B292)&lt;0, 0, SUMIFS(Generation_Raw_Data!$C:$C, Generation_Raw_Data!$D:$D,'AG-KIUC 2-52 (a), (c)-(f) '!N$2, Generation_Raw_Data!$A:$A, 'AG-KIUC 2-52 (a), (c)-(f) '!$B292))</f>
        <v>436</v>
      </c>
      <c r="O292" s="8">
        <f>IF(SUMIFS(Generation_Raw_Data!$C:$C, Generation_Raw_Data!$D:$D,'AG-KIUC 2-52 (a), (c)-(f) '!O$2, Generation_Raw_Data!$A:$A, 'AG-KIUC 2-52 (a), (c)-(f) '!$B292)&lt;0, 0, SUMIFS(Generation_Raw_Data!$C:$C, Generation_Raw_Data!$D:$D,'AG-KIUC 2-52 (a), (c)-(f) '!O$2, Generation_Raw_Data!$A:$A, 'AG-KIUC 2-52 (a), (c)-(f) '!$B292))</f>
        <v>0</v>
      </c>
      <c r="P292" s="8">
        <f>IF(SUMIFS(Generation_Raw_Data!$C:$C, Generation_Raw_Data!$D:$D,'AG-KIUC 2-52 (a), (c)-(f) '!P$2, Generation_Raw_Data!$A:$A, 'AG-KIUC 2-52 (a), (c)-(f) '!$B292)&lt;0, 0, SUMIFS(Generation_Raw_Data!$C:$C, Generation_Raw_Data!$D:$D,'AG-KIUC 2-52 (a), (c)-(f) '!P$2, Generation_Raw_Data!$A:$A, 'AG-KIUC 2-52 (a), (c)-(f) '!$B292))</f>
        <v>316.39999999999998</v>
      </c>
      <c r="Q292" s="8">
        <f>IF(SUMIFS(Generation_Raw_Data!$C:$C, Generation_Raw_Data!$D:$D,'AG-KIUC 2-52 (a), (c)-(f) '!Q$2, Generation_Raw_Data!$A:$A, 'AG-KIUC 2-52 (a), (c)-(f) '!$B292)&lt;0, 0, SUMIFS(Generation_Raw_Data!$C:$C, Generation_Raw_Data!$D:$D,'AG-KIUC 2-52 (a), (c)-(f) '!Q$2, Generation_Raw_Data!$A:$A, 'AG-KIUC 2-52 (a), (c)-(f) '!$B292))</f>
        <v>305.8</v>
      </c>
      <c r="R292" s="8">
        <f>IF(SUMIFS(Generation_Raw_Data!$C:$C, Generation_Raw_Data!$D:$D,'AG-KIUC 2-52 (a), (c)-(f) '!R$2, Generation_Raw_Data!$A:$A, 'AG-KIUC 2-52 (a), (c)-(f) '!$B292)&lt;0, 0, SUMIFS(Generation_Raw_Data!$C:$C, Generation_Raw_Data!$D:$D,'AG-KIUC 2-52 (a), (c)-(f) '!R$2, Generation_Raw_Data!$A:$A, 'AG-KIUC 2-52 (a), (c)-(f) '!$B292))</f>
        <v>419.7</v>
      </c>
      <c r="S292" s="8">
        <f>IF(SUMIFS(Generation_Raw_Data!$C:$C, Generation_Raw_Data!$D:$D,'AG-KIUC 2-52 (a), (c)-(f) '!S$2, Generation_Raw_Data!$A:$A, 'AG-KIUC 2-52 (a), (c)-(f) '!$B292)&lt;0, 0, SUMIFS(Generation_Raw_Data!$C:$C, Generation_Raw_Data!$D:$D,'AG-KIUC 2-52 (a), (c)-(f) '!S$2, Generation_Raw_Data!$A:$A, 'AG-KIUC 2-52 (a), (c)-(f) '!$B292))</f>
        <v>490.8</v>
      </c>
      <c r="T292" s="8">
        <f>IF(SUMIFS(Generation_Raw_Data!$C:$C, Generation_Raw_Data!$D:$D,'AG-KIUC 2-52 (a), (c)-(f) '!T$2, Generation_Raw_Data!$A:$A, 'AG-KIUC 2-52 (a), (c)-(f) '!$B292)&lt;0, 0, SUMIFS(Generation_Raw_Data!$C:$C, Generation_Raw_Data!$D:$D,'AG-KIUC 2-52 (a), (c)-(f) '!T$2, Generation_Raw_Data!$A:$A, 'AG-KIUC 2-52 (a), (c)-(f) '!$B292))</f>
        <v>689.8</v>
      </c>
      <c r="U292" s="8">
        <f>IF(SUMIFS(Generation_Raw_Data!$C:$C, Generation_Raw_Data!$D:$D,'AG-KIUC 2-52 (a), (c)-(f) '!U$2, Generation_Raw_Data!$A:$A, 'AG-KIUC 2-52 (a), (c)-(f) '!$B292)&lt;0, 0, SUMIFS(Generation_Raw_Data!$C:$C, Generation_Raw_Data!$D:$D,'AG-KIUC 2-52 (a), (c)-(f) '!U$2, Generation_Raw_Data!$A:$A, 'AG-KIUC 2-52 (a), (c)-(f) '!$B292))</f>
        <v>0</v>
      </c>
      <c r="V292" s="8">
        <f>IF(SUMIFS(Generation_Raw_Data!$C:$C, Generation_Raw_Data!$D:$D,'AG-KIUC 2-52 (a), (c)-(f) '!V$2, Generation_Raw_Data!$A:$A, 'AG-KIUC 2-52 (a), (c)-(f) '!$B292)&lt;0, 0, SUMIFS(Generation_Raw_Data!$C:$C, Generation_Raw_Data!$D:$D,'AG-KIUC 2-52 (a), (c)-(f) '!V$2, Generation_Raw_Data!$A:$A, 'AG-KIUC 2-52 (a), (c)-(f) '!$B292))</f>
        <v>0</v>
      </c>
      <c r="W292" s="8">
        <f>IF(SUMIFS(Generation_Raw_Data!$C:$C, Generation_Raw_Data!$D:$D,'AG-KIUC 2-52 (a), (c)-(f) '!W$2, Generation_Raw_Data!$A:$A, 'AG-KIUC 2-52 (a), (c)-(f) '!$B292)&lt;0, 0, SUMIFS(Generation_Raw_Data!$C:$C, Generation_Raw_Data!$D:$D,'AG-KIUC 2-52 (a), (c)-(f) '!W$2, Generation_Raw_Data!$A:$A, 'AG-KIUC 2-52 (a), (c)-(f) '!$B292))</f>
        <v>0</v>
      </c>
      <c r="X292" s="8">
        <f>IF(SUMIFS(Generation_Raw_Data!$C:$C, Generation_Raw_Data!$D:$D,'AG-KIUC 2-52 (a), (c)-(f) '!X$2, Generation_Raw_Data!$A:$A, 'AG-KIUC 2-52 (a), (c)-(f) '!$B292)&lt;0, 0, SUMIFS(Generation_Raw_Data!$C:$C, Generation_Raw_Data!$D:$D,'AG-KIUC 2-52 (a), (c)-(f) '!X$2, Generation_Raw_Data!$A:$A, 'AG-KIUC 2-52 (a), (c)-(f) '!$B292))</f>
        <v>0</v>
      </c>
      <c r="Y292" s="8">
        <f>IF(SUMIFS(Generation_Raw_Data!$C:$C, Generation_Raw_Data!$D:$D,'AG-KIUC 2-52 (a), (c)-(f) '!Y$2, Generation_Raw_Data!$A:$A, 'AG-KIUC 2-52 (a), (c)-(f) '!$B292)&lt;0, 0, SUMIFS(Generation_Raw_Data!$C:$C, Generation_Raw_Data!$D:$D,'AG-KIUC 2-52 (a), (c)-(f) '!Y$2, Generation_Raw_Data!$A:$A, 'AG-KIUC 2-52 (a), (c)-(f) '!$B292))</f>
        <v>0</v>
      </c>
      <c r="Z292" s="8">
        <f>IF(SUMIFS(Generation_Raw_Data!$C:$C, Generation_Raw_Data!$D:$D,'AG-KIUC 2-52 (a), (c)-(f) '!Z$2, Generation_Raw_Data!$A:$A, 'AG-KIUC 2-52 (a), (c)-(f) '!$B292)&lt;0, 0, SUMIFS(Generation_Raw_Data!$C:$C, Generation_Raw_Data!$D:$D,'AG-KIUC 2-52 (a), (c)-(f) '!Z$2, Generation_Raw_Data!$A:$A, 'AG-KIUC 2-52 (a), (c)-(f) '!$B292))</f>
        <v>0</v>
      </c>
      <c r="AA292" s="8">
        <f>IF(SUMIFS(Generation_Raw_Data!$C:$C, Generation_Raw_Data!$D:$D,'AG-KIUC 2-52 (a), (c)-(f) '!AA$2, Generation_Raw_Data!$A:$A, 'AG-KIUC 2-52 (a), (c)-(f) '!$B292)&lt;0, 0, SUMIFS(Generation_Raw_Data!$C:$C, Generation_Raw_Data!$D:$D,'AG-KIUC 2-52 (a), (c)-(f) '!AA$2, Generation_Raw_Data!$A:$A, 'AG-KIUC 2-52 (a), (c)-(f) '!$B292))</f>
        <v>0</v>
      </c>
      <c r="AB292" s="8">
        <f>IF(SUMIFS(Generation_Raw_Data!$C:$C, Generation_Raw_Data!$D:$D,'AG-KIUC 2-52 (a), (c)-(f) '!AB$2, Generation_Raw_Data!$A:$A, 'AG-KIUC 2-52 (a), (c)-(f) '!$B292)&lt;0, 0, SUMIFS(Generation_Raw_Data!$C:$C, Generation_Raw_Data!$D:$D,'AG-KIUC 2-52 (a), (c)-(f) '!AB$2, Generation_Raw_Data!$A:$A, 'AG-KIUC 2-52 (a), (c)-(f) '!$B292))</f>
        <v>101.33329999999999</v>
      </c>
      <c r="AC292" s="8">
        <f>IF(SUMIFS(Generation_Raw_Data!$C:$C, Generation_Raw_Data!$D:$D,'AG-KIUC 2-52 (a), (c)-(f) '!AC$2, Generation_Raw_Data!$A:$A, 'AG-KIUC 2-52 (a), (c)-(f) '!$B292)&lt;0, 0, SUMIFS(Generation_Raw_Data!$C:$C, Generation_Raw_Data!$D:$D,'AG-KIUC 2-52 (a), (c)-(f) '!AC$2, Generation_Raw_Data!$A:$A, 'AG-KIUC 2-52 (a), (c)-(f) '!$B292))</f>
        <v>0</v>
      </c>
      <c r="AD292" s="8">
        <f>IF(SUMIFS(Generation_Raw_Data!$C:$C, Generation_Raw_Data!$D:$D,'AG-KIUC 2-52 (a), (c)-(f) '!AD$2, Generation_Raw_Data!$A:$A, 'AG-KIUC 2-52 (a), (c)-(f) '!$B292)&lt;0, 0, SUMIFS(Generation_Raw_Data!$C:$C, Generation_Raw_Data!$D:$D,'AG-KIUC 2-52 (a), (c)-(f) '!AD$2, Generation_Raw_Data!$A:$A, 'AG-KIUC 2-52 (a), (c)-(f) '!$B292))</f>
        <v>101.33329999999999</v>
      </c>
      <c r="AE292" s="8">
        <f>IF(SUMIFS(Generation_Raw_Data!$C:$C, Generation_Raw_Data!$D:$D,'AG-KIUC 2-52 (a), (c)-(f) '!AE$2, Generation_Raw_Data!$A:$A, 'AG-KIUC 2-52 (a), (c)-(f) '!$B292)&lt;0, 0, SUMIFS(Generation_Raw_Data!$C:$C, Generation_Raw_Data!$D:$D,'AG-KIUC 2-52 (a), (c)-(f) '!AE$2, Generation_Raw_Data!$A:$A, 'AG-KIUC 2-52 (a), (c)-(f) '!$B292))</f>
        <v>0</v>
      </c>
      <c r="AF292" s="8">
        <f>IF(SUMIFS(Generation_Raw_Data!$C:$C, Generation_Raw_Data!$D:$D,'AG-KIUC 2-52 (a), (c)-(f) '!AF$2, Generation_Raw_Data!$A:$A, 'AG-KIUC 2-52 (a), (c)-(f) '!$B292)&lt;0, 0, SUMIFS(Generation_Raw_Data!$C:$C, Generation_Raw_Data!$D:$D,'AG-KIUC 2-52 (a), (c)-(f) '!AF$2, Generation_Raw_Data!$A:$A, 'AG-KIUC 2-52 (a), (c)-(f) '!$B292))</f>
        <v>101.33329999999999</v>
      </c>
      <c r="AG292" s="8">
        <f>IF(SUMIFS(Generation_Raw_Data!$C:$C, Generation_Raw_Data!$D:$D,'AG-KIUC 2-52 (a), (c)-(f) '!AG$2, Generation_Raw_Data!$A:$A, 'AG-KIUC 2-52 (a), (c)-(f) '!$B292)&lt;0, 0, SUMIFS(Generation_Raw_Data!$C:$C, Generation_Raw_Data!$D:$D,'AG-KIUC 2-52 (a), (c)-(f) '!AG$2, Generation_Raw_Data!$A:$A, 'AG-KIUC 2-52 (a), (c)-(f) '!$B292))</f>
        <v>0</v>
      </c>
      <c r="AH292" s="8">
        <f>IF(SUMIFS(Generation_Raw_Data!$C:$C, Generation_Raw_Data!$D:$D,'AG-KIUC 2-52 (a), (c)-(f) '!AH$2, Generation_Raw_Data!$A:$A, 'AG-KIUC 2-52 (a), (c)-(f) '!$B292)&lt;0, 0, SUMIFS(Generation_Raw_Data!$C:$C, Generation_Raw_Data!$D:$D,'AG-KIUC 2-52 (a), (c)-(f) '!AH$2, Generation_Raw_Data!$A:$A, 'AG-KIUC 2-52 (a), (c)-(f) '!$B292))</f>
        <v>0</v>
      </c>
      <c r="AI292" s="8">
        <f>IF(SUMIFS(Generation_Raw_Data!$C:$C, Generation_Raw_Data!$D:$D,'AG-KIUC 2-52 (a), (c)-(f) '!AI$2, Generation_Raw_Data!$A:$A, 'AG-KIUC 2-52 (a), (c)-(f) '!$B292)&lt;0, 0, SUMIFS(Generation_Raw_Data!$C:$C, Generation_Raw_Data!$D:$D,'AG-KIUC 2-52 (a), (c)-(f) '!AI$2, Generation_Raw_Data!$A:$A, 'AG-KIUC 2-52 (a), (c)-(f) '!$B292))</f>
        <v>0</v>
      </c>
      <c r="AJ292" s="8">
        <f>IF(SUMIFS(Generation_Raw_Data!$C:$C, Generation_Raw_Data!$D:$D,'AG-KIUC 2-52 (a), (c)-(f) '!AJ$2, Generation_Raw_Data!$A:$A, 'AG-KIUC 2-52 (a), (c)-(f) '!$B292)&lt;0, 0, SUMIFS(Generation_Raw_Data!$C:$C, Generation_Raw_Data!$D:$D,'AG-KIUC 2-52 (a), (c)-(f) '!AJ$2, Generation_Raw_Data!$A:$A, 'AG-KIUC 2-52 (a), (c)-(f) '!$B292))</f>
        <v>0</v>
      </c>
      <c r="AK292" s="8">
        <f>IF(SUMIFS(Generation_Raw_Data!$C:$C, Generation_Raw_Data!$D:$D,'AG-KIUC 2-52 (a), (c)-(f) '!AK$2, Generation_Raw_Data!$A:$A, 'AG-KIUC 2-52 (a), (c)-(f) '!$B292)&lt;0, 0, SUMIFS(Generation_Raw_Data!$C:$C, Generation_Raw_Data!$D:$D,'AG-KIUC 2-52 (a), (c)-(f) '!AK$2, Generation_Raw_Data!$A:$A, 'AG-KIUC 2-52 (a), (c)-(f) '!$B292))</f>
        <v>41</v>
      </c>
      <c r="AL292" s="8">
        <f>IF(SUMIFS(Generation_Raw_Data!$C:$C, Generation_Raw_Data!$D:$D,'AG-KIUC 2-52 (a), (c)-(f) '!AL$2, Generation_Raw_Data!$A:$A, 'AG-KIUC 2-52 (a), (c)-(f) '!$B292)&lt;0, 0, SUMIFS(Generation_Raw_Data!$C:$C, Generation_Raw_Data!$D:$D,'AG-KIUC 2-52 (a), (c)-(f) '!AL$2, Generation_Raw_Data!$A:$A, 'AG-KIUC 2-52 (a), (c)-(f) '!$B292))</f>
        <v>18</v>
      </c>
      <c r="AM292" s="8">
        <f>IF(SUMIFS(Generation_Raw_Data!$C:$C, Generation_Raw_Data!$D:$D,'AG-KIUC 2-52 (a), (c)-(f) '!AM$2, Generation_Raw_Data!$A:$A, 'AG-KIUC 2-52 (a), (c)-(f) '!$B292)&lt;0, 0, SUMIFS(Generation_Raw_Data!$C:$C, Generation_Raw_Data!$D:$D,'AG-KIUC 2-52 (a), (c)-(f) '!AM$2, Generation_Raw_Data!$A:$A, 'AG-KIUC 2-52 (a), (c)-(f) '!$B292))</f>
        <v>0</v>
      </c>
      <c r="AN292" s="8">
        <f>IF(SUMIFS(Generation_Raw_Data!$C:$C, Generation_Raw_Data!$D:$D,'AG-KIUC 2-52 (a), (c)-(f) '!AN$2, Generation_Raw_Data!$A:$A, 'AG-KIUC 2-52 (a), (c)-(f) '!$B292)&lt;0, 0, SUMIFS(Generation_Raw_Data!$C:$C, Generation_Raw_Data!$D:$D,'AG-KIUC 2-52 (a), (c)-(f) '!AN$2, Generation_Raw_Data!$A:$A, 'AG-KIUC 2-52 (a), (c)-(f) '!$B292))</f>
        <v>0.1</v>
      </c>
    </row>
    <row r="293" spans="1:40" x14ac:dyDescent="0.35">
      <c r="A293" s="1">
        <v>37</v>
      </c>
      <c r="B293" s="2">
        <v>45664.499999999993</v>
      </c>
      <c r="C293" s="16">
        <f>SUMIF(Marginal_Cost_Raw_Data!$A:$A, 'AG-KIUC 2-52 (a), (c)-(f) '!$B293, Marginal_Cost_Raw_Data!$B:$B)</f>
        <v>22.201173696831596</v>
      </c>
      <c r="D293" s="17">
        <f>SUMIFS(CTS_Raw_Data!$C:$C, CTS_Raw_Data!$B:$B, "S", CTS_Raw_Data!$A:$A, 'AG-KIUC 2-52 (a), (c)-(f) '!$B293)</f>
        <v>0</v>
      </c>
      <c r="E293" s="7">
        <f>IFERROR(SUMIFS(CTS_Raw_Data!$D:$D, CTS_Raw_Data!$B:$B, "S", CTS_Raw_Data!$A:$A, 'AG-KIUC 2-52 (a), (c)-(f) '!$B293)/'AG-KIUC 2-52 (a), (c)-(f) '!$D293,0)</f>
        <v>0</v>
      </c>
      <c r="F293" s="14">
        <f>SUMIFS(CTS_Raw_Data!$C:$C, CTS_Raw_Data!$B:$B, "B", CTS_Raw_Data!$A:$A, 'AG-KIUC 2-52 (a), (c)-(f) '!$B293)</f>
        <v>0</v>
      </c>
      <c r="G293" s="7">
        <f>IFERROR(SUMIFS(CTS_Raw_Data!$D:$D, CTS_Raw_Data!$B:$B, "B", CTS_Raw_Data!$A:$A, 'AG-KIUC 2-52 (a), (c)-(f) '!$B293)/'AG-KIUC 2-52 (a), (c)-(f) '!$F293,0)</f>
        <v>0</v>
      </c>
      <c r="H293" s="19">
        <f>SUMIF(ACE_Raw_Data!$A:$A, 'AG-KIUC 2-52 (a), (c)-(f) '!$B293, ACE_Raw_Data!$B:$B)</f>
        <v>5.4736262200027701</v>
      </c>
      <c r="I293" s="21">
        <f>IF(SUMIFS(Generation_Raw_Data!$C:$C, Generation_Raw_Data!$D:$D,'AG-KIUC 2-52 (a), (c)-(f) '!I$2, Generation_Raw_Data!$A:$A, 'AG-KIUC 2-52 (a), (c)-(f) '!$B293)&lt;0, 0, SUMIFS(Generation_Raw_Data!$C:$C, Generation_Raw_Data!$D:$D,'AG-KIUC 2-52 (a), (c)-(f) '!I$2, Generation_Raw_Data!$A:$A, 'AG-KIUC 2-52 (a), (c)-(f) '!$B293))</f>
        <v>177</v>
      </c>
      <c r="J293" s="8">
        <f>IF(SUMIFS(Generation_Raw_Data!$C:$C, Generation_Raw_Data!$D:$D,'AG-KIUC 2-52 (a), (c)-(f) '!J$2, Generation_Raw_Data!$A:$A, 'AG-KIUC 2-52 (a), (c)-(f) '!$B293)&lt;0, 0, SUMIFS(Generation_Raw_Data!$C:$C, Generation_Raw_Data!$D:$D,'AG-KIUC 2-52 (a), (c)-(f) '!J$2, Generation_Raw_Data!$A:$A, 'AG-KIUC 2-52 (a), (c)-(f) '!$B293))</f>
        <v>510.50000000000006</v>
      </c>
      <c r="K293" s="8">
        <f>IF(SUMIFS(Generation_Raw_Data!$C:$C, Generation_Raw_Data!$D:$D,'AG-KIUC 2-52 (a), (c)-(f) '!K$2, Generation_Raw_Data!$A:$A, 'AG-KIUC 2-52 (a), (c)-(f) '!$B293)&lt;0, 0, SUMIFS(Generation_Raw_Data!$C:$C, Generation_Raw_Data!$D:$D,'AG-KIUC 2-52 (a), (c)-(f) '!K$2, Generation_Raw_Data!$A:$A, 'AG-KIUC 2-52 (a), (c)-(f) '!$B293))</f>
        <v>482</v>
      </c>
      <c r="L293" s="8">
        <f>IF(SUMIFS(Generation_Raw_Data!$C:$C, Generation_Raw_Data!$D:$D,'AG-KIUC 2-52 (a), (c)-(f) '!L$2, Generation_Raw_Data!$A:$A, 'AG-KIUC 2-52 (a), (c)-(f) '!$B293)&lt;0, 0, SUMIFS(Generation_Raw_Data!$C:$C, Generation_Raw_Data!$D:$D,'AG-KIUC 2-52 (a), (c)-(f) '!L$2, Generation_Raw_Data!$A:$A, 'AG-KIUC 2-52 (a), (c)-(f) '!$B293))</f>
        <v>444</v>
      </c>
      <c r="M293" s="8">
        <f>IF(SUMIFS(Generation_Raw_Data!$C:$C, Generation_Raw_Data!$D:$D,'AG-KIUC 2-52 (a), (c)-(f) '!M$2, Generation_Raw_Data!$A:$A, 'AG-KIUC 2-52 (a), (c)-(f) '!$B293)&lt;0, 0, SUMIFS(Generation_Raw_Data!$C:$C, Generation_Raw_Data!$D:$D,'AG-KIUC 2-52 (a), (c)-(f) '!M$2, Generation_Raw_Data!$A:$A, 'AG-KIUC 2-52 (a), (c)-(f) '!$B293))</f>
        <v>432</v>
      </c>
      <c r="N293" s="8">
        <f>IF(SUMIFS(Generation_Raw_Data!$C:$C, Generation_Raw_Data!$D:$D,'AG-KIUC 2-52 (a), (c)-(f) '!N$2, Generation_Raw_Data!$A:$A, 'AG-KIUC 2-52 (a), (c)-(f) '!$B293)&lt;0, 0, SUMIFS(Generation_Raw_Data!$C:$C, Generation_Raw_Data!$D:$D,'AG-KIUC 2-52 (a), (c)-(f) '!N$2, Generation_Raw_Data!$A:$A, 'AG-KIUC 2-52 (a), (c)-(f) '!$B293))</f>
        <v>411</v>
      </c>
      <c r="O293" s="8">
        <f>IF(SUMIFS(Generation_Raw_Data!$C:$C, Generation_Raw_Data!$D:$D,'AG-KIUC 2-52 (a), (c)-(f) '!O$2, Generation_Raw_Data!$A:$A, 'AG-KIUC 2-52 (a), (c)-(f) '!$B293)&lt;0, 0, SUMIFS(Generation_Raw_Data!$C:$C, Generation_Raw_Data!$D:$D,'AG-KIUC 2-52 (a), (c)-(f) '!O$2, Generation_Raw_Data!$A:$A, 'AG-KIUC 2-52 (a), (c)-(f) '!$B293))</f>
        <v>0</v>
      </c>
      <c r="P293" s="8">
        <f>IF(SUMIFS(Generation_Raw_Data!$C:$C, Generation_Raw_Data!$D:$D,'AG-KIUC 2-52 (a), (c)-(f) '!P$2, Generation_Raw_Data!$A:$A, 'AG-KIUC 2-52 (a), (c)-(f) '!$B293)&lt;0, 0, SUMIFS(Generation_Raw_Data!$C:$C, Generation_Raw_Data!$D:$D,'AG-KIUC 2-52 (a), (c)-(f) '!P$2, Generation_Raw_Data!$A:$A, 'AG-KIUC 2-52 (a), (c)-(f) '!$B293))</f>
        <v>316.5</v>
      </c>
      <c r="Q293" s="8">
        <f>IF(SUMIFS(Generation_Raw_Data!$C:$C, Generation_Raw_Data!$D:$D,'AG-KIUC 2-52 (a), (c)-(f) '!Q$2, Generation_Raw_Data!$A:$A, 'AG-KIUC 2-52 (a), (c)-(f) '!$B293)&lt;0, 0, SUMIFS(Generation_Raw_Data!$C:$C, Generation_Raw_Data!$D:$D,'AG-KIUC 2-52 (a), (c)-(f) '!Q$2, Generation_Raw_Data!$A:$A, 'AG-KIUC 2-52 (a), (c)-(f) '!$B293))</f>
        <v>304.7</v>
      </c>
      <c r="R293" s="8">
        <f>IF(SUMIFS(Generation_Raw_Data!$C:$C, Generation_Raw_Data!$D:$D,'AG-KIUC 2-52 (a), (c)-(f) '!R$2, Generation_Raw_Data!$A:$A, 'AG-KIUC 2-52 (a), (c)-(f) '!$B293)&lt;0, 0, SUMIFS(Generation_Raw_Data!$C:$C, Generation_Raw_Data!$D:$D,'AG-KIUC 2-52 (a), (c)-(f) '!R$2, Generation_Raw_Data!$A:$A, 'AG-KIUC 2-52 (a), (c)-(f) '!$B293))</f>
        <v>447.1</v>
      </c>
      <c r="S293" s="8">
        <f>IF(SUMIFS(Generation_Raw_Data!$C:$C, Generation_Raw_Data!$D:$D,'AG-KIUC 2-52 (a), (c)-(f) '!S$2, Generation_Raw_Data!$A:$A, 'AG-KIUC 2-52 (a), (c)-(f) '!$B293)&lt;0, 0, SUMIFS(Generation_Raw_Data!$C:$C, Generation_Raw_Data!$D:$D,'AG-KIUC 2-52 (a), (c)-(f) '!S$2, Generation_Raw_Data!$A:$A, 'AG-KIUC 2-52 (a), (c)-(f) '!$B293))</f>
        <v>489.8</v>
      </c>
      <c r="T293" s="8">
        <f>IF(SUMIFS(Generation_Raw_Data!$C:$C, Generation_Raw_Data!$D:$D,'AG-KIUC 2-52 (a), (c)-(f) '!T$2, Generation_Raw_Data!$A:$A, 'AG-KIUC 2-52 (a), (c)-(f) '!$B293)&lt;0, 0, SUMIFS(Generation_Raw_Data!$C:$C, Generation_Raw_Data!$D:$D,'AG-KIUC 2-52 (a), (c)-(f) '!T$2, Generation_Raw_Data!$A:$A, 'AG-KIUC 2-52 (a), (c)-(f) '!$B293))</f>
        <v>687.5</v>
      </c>
      <c r="U293" s="8">
        <f>IF(SUMIFS(Generation_Raw_Data!$C:$C, Generation_Raw_Data!$D:$D,'AG-KIUC 2-52 (a), (c)-(f) '!U$2, Generation_Raw_Data!$A:$A, 'AG-KIUC 2-52 (a), (c)-(f) '!$B293)&lt;0, 0, SUMIFS(Generation_Raw_Data!$C:$C, Generation_Raw_Data!$D:$D,'AG-KIUC 2-52 (a), (c)-(f) '!U$2, Generation_Raw_Data!$A:$A, 'AG-KIUC 2-52 (a), (c)-(f) '!$B293))</f>
        <v>0</v>
      </c>
      <c r="V293" s="8">
        <f>IF(SUMIFS(Generation_Raw_Data!$C:$C, Generation_Raw_Data!$D:$D,'AG-KIUC 2-52 (a), (c)-(f) '!V$2, Generation_Raw_Data!$A:$A, 'AG-KIUC 2-52 (a), (c)-(f) '!$B293)&lt;0, 0, SUMIFS(Generation_Raw_Data!$C:$C, Generation_Raw_Data!$D:$D,'AG-KIUC 2-52 (a), (c)-(f) '!V$2, Generation_Raw_Data!$A:$A, 'AG-KIUC 2-52 (a), (c)-(f) '!$B293))</f>
        <v>0</v>
      </c>
      <c r="W293" s="8">
        <f>IF(SUMIFS(Generation_Raw_Data!$C:$C, Generation_Raw_Data!$D:$D,'AG-KIUC 2-52 (a), (c)-(f) '!W$2, Generation_Raw_Data!$A:$A, 'AG-KIUC 2-52 (a), (c)-(f) '!$B293)&lt;0, 0, SUMIFS(Generation_Raw_Data!$C:$C, Generation_Raw_Data!$D:$D,'AG-KIUC 2-52 (a), (c)-(f) '!W$2, Generation_Raw_Data!$A:$A, 'AG-KIUC 2-52 (a), (c)-(f) '!$B293))</f>
        <v>0</v>
      </c>
      <c r="X293" s="8">
        <f>IF(SUMIFS(Generation_Raw_Data!$C:$C, Generation_Raw_Data!$D:$D,'AG-KIUC 2-52 (a), (c)-(f) '!X$2, Generation_Raw_Data!$A:$A, 'AG-KIUC 2-52 (a), (c)-(f) '!$B293)&lt;0, 0, SUMIFS(Generation_Raw_Data!$C:$C, Generation_Raw_Data!$D:$D,'AG-KIUC 2-52 (a), (c)-(f) '!X$2, Generation_Raw_Data!$A:$A, 'AG-KIUC 2-52 (a), (c)-(f) '!$B293))</f>
        <v>0</v>
      </c>
      <c r="Y293" s="8">
        <f>IF(SUMIFS(Generation_Raw_Data!$C:$C, Generation_Raw_Data!$D:$D,'AG-KIUC 2-52 (a), (c)-(f) '!Y$2, Generation_Raw_Data!$A:$A, 'AG-KIUC 2-52 (a), (c)-(f) '!$B293)&lt;0, 0, SUMIFS(Generation_Raw_Data!$C:$C, Generation_Raw_Data!$D:$D,'AG-KIUC 2-52 (a), (c)-(f) '!Y$2, Generation_Raw_Data!$A:$A, 'AG-KIUC 2-52 (a), (c)-(f) '!$B293))</f>
        <v>0</v>
      </c>
      <c r="Z293" s="8">
        <f>IF(SUMIFS(Generation_Raw_Data!$C:$C, Generation_Raw_Data!$D:$D,'AG-KIUC 2-52 (a), (c)-(f) '!Z$2, Generation_Raw_Data!$A:$A, 'AG-KIUC 2-52 (a), (c)-(f) '!$B293)&lt;0, 0, SUMIFS(Generation_Raw_Data!$C:$C, Generation_Raw_Data!$D:$D,'AG-KIUC 2-52 (a), (c)-(f) '!Z$2, Generation_Raw_Data!$A:$A, 'AG-KIUC 2-52 (a), (c)-(f) '!$B293))</f>
        <v>0</v>
      </c>
      <c r="AA293" s="8">
        <f>IF(SUMIFS(Generation_Raw_Data!$C:$C, Generation_Raw_Data!$D:$D,'AG-KIUC 2-52 (a), (c)-(f) '!AA$2, Generation_Raw_Data!$A:$A, 'AG-KIUC 2-52 (a), (c)-(f) '!$B293)&lt;0, 0, SUMIFS(Generation_Raw_Data!$C:$C, Generation_Raw_Data!$D:$D,'AG-KIUC 2-52 (a), (c)-(f) '!AA$2, Generation_Raw_Data!$A:$A, 'AG-KIUC 2-52 (a), (c)-(f) '!$B293))</f>
        <v>0</v>
      </c>
      <c r="AB293" s="8">
        <f>IF(SUMIFS(Generation_Raw_Data!$C:$C, Generation_Raw_Data!$D:$D,'AG-KIUC 2-52 (a), (c)-(f) '!AB$2, Generation_Raw_Data!$A:$A, 'AG-KIUC 2-52 (a), (c)-(f) '!$B293)&lt;0, 0, SUMIFS(Generation_Raw_Data!$C:$C, Generation_Raw_Data!$D:$D,'AG-KIUC 2-52 (a), (c)-(f) '!AB$2, Generation_Raw_Data!$A:$A, 'AG-KIUC 2-52 (a), (c)-(f) '!$B293))</f>
        <v>100.0033</v>
      </c>
      <c r="AC293" s="8">
        <f>IF(SUMIFS(Generation_Raw_Data!$C:$C, Generation_Raw_Data!$D:$D,'AG-KIUC 2-52 (a), (c)-(f) '!AC$2, Generation_Raw_Data!$A:$A, 'AG-KIUC 2-52 (a), (c)-(f) '!$B293)&lt;0, 0, SUMIFS(Generation_Raw_Data!$C:$C, Generation_Raw_Data!$D:$D,'AG-KIUC 2-52 (a), (c)-(f) '!AC$2, Generation_Raw_Data!$A:$A, 'AG-KIUC 2-52 (a), (c)-(f) '!$B293))</f>
        <v>0</v>
      </c>
      <c r="AD293" s="8">
        <f>IF(SUMIFS(Generation_Raw_Data!$C:$C, Generation_Raw_Data!$D:$D,'AG-KIUC 2-52 (a), (c)-(f) '!AD$2, Generation_Raw_Data!$A:$A, 'AG-KIUC 2-52 (a), (c)-(f) '!$B293)&lt;0, 0, SUMIFS(Generation_Raw_Data!$C:$C, Generation_Raw_Data!$D:$D,'AG-KIUC 2-52 (a), (c)-(f) '!AD$2, Generation_Raw_Data!$A:$A, 'AG-KIUC 2-52 (a), (c)-(f) '!$B293))</f>
        <v>100.0033</v>
      </c>
      <c r="AE293" s="8">
        <f>IF(SUMIFS(Generation_Raw_Data!$C:$C, Generation_Raw_Data!$D:$D,'AG-KIUC 2-52 (a), (c)-(f) '!AE$2, Generation_Raw_Data!$A:$A, 'AG-KIUC 2-52 (a), (c)-(f) '!$B293)&lt;0, 0, SUMIFS(Generation_Raw_Data!$C:$C, Generation_Raw_Data!$D:$D,'AG-KIUC 2-52 (a), (c)-(f) '!AE$2, Generation_Raw_Data!$A:$A, 'AG-KIUC 2-52 (a), (c)-(f) '!$B293))</f>
        <v>0</v>
      </c>
      <c r="AF293" s="8">
        <f>IF(SUMIFS(Generation_Raw_Data!$C:$C, Generation_Raw_Data!$D:$D,'AG-KIUC 2-52 (a), (c)-(f) '!AF$2, Generation_Raw_Data!$A:$A, 'AG-KIUC 2-52 (a), (c)-(f) '!$B293)&lt;0, 0, SUMIFS(Generation_Raw_Data!$C:$C, Generation_Raw_Data!$D:$D,'AG-KIUC 2-52 (a), (c)-(f) '!AF$2, Generation_Raw_Data!$A:$A, 'AG-KIUC 2-52 (a), (c)-(f) '!$B293))</f>
        <v>100.99339999999999</v>
      </c>
      <c r="AG293" s="8">
        <f>IF(SUMIFS(Generation_Raw_Data!$C:$C, Generation_Raw_Data!$D:$D,'AG-KIUC 2-52 (a), (c)-(f) '!AG$2, Generation_Raw_Data!$A:$A, 'AG-KIUC 2-52 (a), (c)-(f) '!$B293)&lt;0, 0, SUMIFS(Generation_Raw_Data!$C:$C, Generation_Raw_Data!$D:$D,'AG-KIUC 2-52 (a), (c)-(f) '!AG$2, Generation_Raw_Data!$A:$A, 'AG-KIUC 2-52 (a), (c)-(f) '!$B293))</f>
        <v>0</v>
      </c>
      <c r="AH293" s="8">
        <f>IF(SUMIFS(Generation_Raw_Data!$C:$C, Generation_Raw_Data!$D:$D,'AG-KIUC 2-52 (a), (c)-(f) '!AH$2, Generation_Raw_Data!$A:$A, 'AG-KIUC 2-52 (a), (c)-(f) '!$B293)&lt;0, 0, SUMIFS(Generation_Raw_Data!$C:$C, Generation_Raw_Data!$D:$D,'AG-KIUC 2-52 (a), (c)-(f) '!AH$2, Generation_Raw_Data!$A:$A, 'AG-KIUC 2-52 (a), (c)-(f) '!$B293))</f>
        <v>0</v>
      </c>
      <c r="AI293" s="8">
        <f>IF(SUMIFS(Generation_Raw_Data!$C:$C, Generation_Raw_Data!$D:$D,'AG-KIUC 2-52 (a), (c)-(f) '!AI$2, Generation_Raw_Data!$A:$A, 'AG-KIUC 2-52 (a), (c)-(f) '!$B293)&lt;0, 0, SUMIFS(Generation_Raw_Data!$C:$C, Generation_Raw_Data!$D:$D,'AG-KIUC 2-52 (a), (c)-(f) '!AI$2, Generation_Raw_Data!$A:$A, 'AG-KIUC 2-52 (a), (c)-(f) '!$B293))</f>
        <v>0</v>
      </c>
      <c r="AJ293" s="8">
        <f>IF(SUMIFS(Generation_Raw_Data!$C:$C, Generation_Raw_Data!$D:$D,'AG-KIUC 2-52 (a), (c)-(f) '!AJ$2, Generation_Raw_Data!$A:$A, 'AG-KIUC 2-52 (a), (c)-(f) '!$B293)&lt;0, 0, SUMIFS(Generation_Raw_Data!$C:$C, Generation_Raw_Data!$D:$D,'AG-KIUC 2-52 (a), (c)-(f) '!AJ$2, Generation_Raw_Data!$A:$A, 'AG-KIUC 2-52 (a), (c)-(f) '!$B293))</f>
        <v>0</v>
      </c>
      <c r="AK293" s="8">
        <f>IF(SUMIFS(Generation_Raw_Data!$C:$C, Generation_Raw_Data!$D:$D,'AG-KIUC 2-52 (a), (c)-(f) '!AK$2, Generation_Raw_Data!$A:$A, 'AG-KIUC 2-52 (a), (c)-(f) '!$B293)&lt;0, 0, SUMIFS(Generation_Raw_Data!$C:$C, Generation_Raw_Data!$D:$D,'AG-KIUC 2-52 (a), (c)-(f) '!AK$2, Generation_Raw_Data!$A:$A, 'AG-KIUC 2-52 (a), (c)-(f) '!$B293))</f>
        <v>43</v>
      </c>
      <c r="AL293" s="8">
        <f>IF(SUMIFS(Generation_Raw_Data!$C:$C, Generation_Raw_Data!$D:$D,'AG-KIUC 2-52 (a), (c)-(f) '!AL$2, Generation_Raw_Data!$A:$A, 'AG-KIUC 2-52 (a), (c)-(f) '!$B293)&lt;0, 0, SUMIFS(Generation_Raw_Data!$C:$C, Generation_Raw_Data!$D:$D,'AG-KIUC 2-52 (a), (c)-(f) '!AL$2, Generation_Raw_Data!$A:$A, 'AG-KIUC 2-52 (a), (c)-(f) '!$B293))</f>
        <v>19</v>
      </c>
      <c r="AM293" s="8">
        <f>IF(SUMIFS(Generation_Raw_Data!$C:$C, Generation_Raw_Data!$D:$D,'AG-KIUC 2-52 (a), (c)-(f) '!AM$2, Generation_Raw_Data!$A:$A, 'AG-KIUC 2-52 (a), (c)-(f) '!$B293)&lt;0, 0, SUMIFS(Generation_Raw_Data!$C:$C, Generation_Raw_Data!$D:$D,'AG-KIUC 2-52 (a), (c)-(f) '!AM$2, Generation_Raw_Data!$A:$A, 'AG-KIUC 2-52 (a), (c)-(f) '!$B293))</f>
        <v>0</v>
      </c>
      <c r="AN293" s="8">
        <f>IF(SUMIFS(Generation_Raw_Data!$C:$C, Generation_Raw_Data!$D:$D,'AG-KIUC 2-52 (a), (c)-(f) '!AN$2, Generation_Raw_Data!$A:$A, 'AG-KIUC 2-52 (a), (c)-(f) '!$B293)&lt;0, 0, SUMIFS(Generation_Raw_Data!$C:$C, Generation_Raw_Data!$D:$D,'AG-KIUC 2-52 (a), (c)-(f) '!AN$2, Generation_Raw_Data!$A:$A, 'AG-KIUC 2-52 (a), (c)-(f) '!$B293))</f>
        <v>0</v>
      </c>
    </row>
    <row r="294" spans="1:40" x14ac:dyDescent="0.35">
      <c r="A294" s="1">
        <v>37</v>
      </c>
      <c r="B294" s="2">
        <v>45664.541666666657</v>
      </c>
      <c r="C294" s="16">
        <f>SUMIF(Marginal_Cost_Raw_Data!$A:$A, 'AG-KIUC 2-52 (a), (c)-(f) '!$B294, Marginal_Cost_Raw_Data!$B:$B)</f>
        <v>22.248942701822919</v>
      </c>
      <c r="D294" s="17">
        <f>SUMIFS(CTS_Raw_Data!$C:$C, CTS_Raw_Data!$B:$B, "S", CTS_Raw_Data!$A:$A, 'AG-KIUC 2-52 (a), (c)-(f) '!$B294)</f>
        <v>100</v>
      </c>
      <c r="E294" s="7">
        <f>IFERROR(SUMIFS(CTS_Raw_Data!$D:$D, CTS_Raw_Data!$B:$B, "S", CTS_Raw_Data!$A:$A, 'AG-KIUC 2-52 (a), (c)-(f) '!$B294)/'AG-KIUC 2-52 (a), (c)-(f) '!$D294,0)</f>
        <v>43.668300000000002</v>
      </c>
      <c r="F294" s="14">
        <f>SUMIFS(CTS_Raw_Data!$C:$C, CTS_Raw_Data!$B:$B, "B", CTS_Raw_Data!$A:$A, 'AG-KIUC 2-52 (a), (c)-(f) '!$B294)</f>
        <v>0</v>
      </c>
      <c r="G294" s="7">
        <f>IFERROR(SUMIFS(CTS_Raw_Data!$D:$D, CTS_Raw_Data!$B:$B, "B", CTS_Raw_Data!$A:$A, 'AG-KIUC 2-52 (a), (c)-(f) '!$B294)/'AG-KIUC 2-52 (a), (c)-(f) '!$F294,0)</f>
        <v>0</v>
      </c>
      <c r="H294" s="19">
        <f>SUMIF(ACE_Raw_Data!$A:$A, 'AG-KIUC 2-52 (a), (c)-(f) '!$B294, ACE_Raw_Data!$B:$B)</f>
        <v>-5.8379269177911599</v>
      </c>
      <c r="I294" s="21">
        <f>IF(SUMIFS(Generation_Raw_Data!$C:$C, Generation_Raw_Data!$D:$D,'AG-KIUC 2-52 (a), (c)-(f) '!I$2, Generation_Raw_Data!$A:$A, 'AG-KIUC 2-52 (a), (c)-(f) '!$B294)&lt;0, 0, SUMIFS(Generation_Raw_Data!$C:$C, Generation_Raw_Data!$D:$D,'AG-KIUC 2-52 (a), (c)-(f) '!I$2, Generation_Raw_Data!$A:$A, 'AG-KIUC 2-52 (a), (c)-(f) '!$B294))</f>
        <v>184</v>
      </c>
      <c r="J294" s="8">
        <f>IF(SUMIFS(Generation_Raw_Data!$C:$C, Generation_Raw_Data!$D:$D,'AG-KIUC 2-52 (a), (c)-(f) '!J$2, Generation_Raw_Data!$A:$A, 'AG-KIUC 2-52 (a), (c)-(f) '!$B294)&lt;0, 0, SUMIFS(Generation_Raw_Data!$C:$C, Generation_Raw_Data!$D:$D,'AG-KIUC 2-52 (a), (c)-(f) '!J$2, Generation_Raw_Data!$A:$A, 'AG-KIUC 2-52 (a), (c)-(f) '!$B294))</f>
        <v>516.4</v>
      </c>
      <c r="K294" s="8">
        <f>IF(SUMIFS(Generation_Raw_Data!$C:$C, Generation_Raw_Data!$D:$D,'AG-KIUC 2-52 (a), (c)-(f) '!K$2, Generation_Raw_Data!$A:$A, 'AG-KIUC 2-52 (a), (c)-(f) '!$B294)&lt;0, 0, SUMIFS(Generation_Raw_Data!$C:$C, Generation_Raw_Data!$D:$D,'AG-KIUC 2-52 (a), (c)-(f) '!K$2, Generation_Raw_Data!$A:$A, 'AG-KIUC 2-52 (a), (c)-(f) '!$B294))</f>
        <v>480.75</v>
      </c>
      <c r="L294" s="8">
        <f>IF(SUMIFS(Generation_Raw_Data!$C:$C, Generation_Raw_Data!$D:$D,'AG-KIUC 2-52 (a), (c)-(f) '!L$2, Generation_Raw_Data!$A:$A, 'AG-KIUC 2-52 (a), (c)-(f) '!$B294)&lt;0, 0, SUMIFS(Generation_Raw_Data!$C:$C, Generation_Raw_Data!$D:$D,'AG-KIUC 2-52 (a), (c)-(f) '!L$2, Generation_Raw_Data!$A:$A, 'AG-KIUC 2-52 (a), (c)-(f) '!$B294))</f>
        <v>449.75</v>
      </c>
      <c r="M294" s="8">
        <f>IF(SUMIFS(Generation_Raw_Data!$C:$C, Generation_Raw_Data!$D:$D,'AG-KIUC 2-52 (a), (c)-(f) '!M$2, Generation_Raw_Data!$A:$A, 'AG-KIUC 2-52 (a), (c)-(f) '!$B294)&lt;0, 0, SUMIFS(Generation_Raw_Data!$C:$C, Generation_Raw_Data!$D:$D,'AG-KIUC 2-52 (a), (c)-(f) '!M$2, Generation_Raw_Data!$A:$A, 'AG-KIUC 2-52 (a), (c)-(f) '!$B294))</f>
        <v>436.75</v>
      </c>
      <c r="N294" s="8">
        <f>IF(SUMIFS(Generation_Raw_Data!$C:$C, Generation_Raw_Data!$D:$D,'AG-KIUC 2-52 (a), (c)-(f) '!N$2, Generation_Raw_Data!$A:$A, 'AG-KIUC 2-52 (a), (c)-(f) '!$B294)&lt;0, 0, SUMIFS(Generation_Raw_Data!$C:$C, Generation_Raw_Data!$D:$D,'AG-KIUC 2-52 (a), (c)-(f) '!N$2, Generation_Raw_Data!$A:$A, 'AG-KIUC 2-52 (a), (c)-(f) '!$B294))</f>
        <v>418.75</v>
      </c>
      <c r="O294" s="8">
        <f>IF(SUMIFS(Generation_Raw_Data!$C:$C, Generation_Raw_Data!$D:$D,'AG-KIUC 2-52 (a), (c)-(f) '!O$2, Generation_Raw_Data!$A:$A, 'AG-KIUC 2-52 (a), (c)-(f) '!$B294)&lt;0, 0, SUMIFS(Generation_Raw_Data!$C:$C, Generation_Raw_Data!$D:$D,'AG-KIUC 2-52 (a), (c)-(f) '!O$2, Generation_Raw_Data!$A:$A, 'AG-KIUC 2-52 (a), (c)-(f) '!$B294))</f>
        <v>0</v>
      </c>
      <c r="P294" s="8">
        <f>IF(SUMIFS(Generation_Raw_Data!$C:$C, Generation_Raw_Data!$D:$D,'AG-KIUC 2-52 (a), (c)-(f) '!P$2, Generation_Raw_Data!$A:$A, 'AG-KIUC 2-52 (a), (c)-(f) '!$B294)&lt;0, 0, SUMIFS(Generation_Raw_Data!$C:$C, Generation_Raw_Data!$D:$D,'AG-KIUC 2-52 (a), (c)-(f) '!P$2, Generation_Raw_Data!$A:$A, 'AG-KIUC 2-52 (a), (c)-(f) '!$B294))</f>
        <v>318.39999999999998</v>
      </c>
      <c r="Q294" s="8">
        <f>IF(SUMIFS(Generation_Raw_Data!$C:$C, Generation_Raw_Data!$D:$D,'AG-KIUC 2-52 (a), (c)-(f) '!Q$2, Generation_Raw_Data!$A:$A, 'AG-KIUC 2-52 (a), (c)-(f) '!$B294)&lt;0, 0, SUMIFS(Generation_Raw_Data!$C:$C, Generation_Raw_Data!$D:$D,'AG-KIUC 2-52 (a), (c)-(f) '!Q$2, Generation_Raw_Data!$A:$A, 'AG-KIUC 2-52 (a), (c)-(f) '!$B294))</f>
        <v>294.8</v>
      </c>
      <c r="R294" s="8">
        <f>IF(SUMIFS(Generation_Raw_Data!$C:$C, Generation_Raw_Data!$D:$D,'AG-KIUC 2-52 (a), (c)-(f) '!R$2, Generation_Raw_Data!$A:$A, 'AG-KIUC 2-52 (a), (c)-(f) '!$B294)&lt;0, 0, SUMIFS(Generation_Raw_Data!$C:$C, Generation_Raw_Data!$D:$D,'AG-KIUC 2-52 (a), (c)-(f) '!R$2, Generation_Raw_Data!$A:$A, 'AG-KIUC 2-52 (a), (c)-(f) '!$B294))</f>
        <v>448.9</v>
      </c>
      <c r="S294" s="8">
        <f>IF(SUMIFS(Generation_Raw_Data!$C:$C, Generation_Raw_Data!$D:$D,'AG-KIUC 2-52 (a), (c)-(f) '!S$2, Generation_Raw_Data!$A:$A, 'AG-KIUC 2-52 (a), (c)-(f) '!$B294)&lt;0, 0, SUMIFS(Generation_Raw_Data!$C:$C, Generation_Raw_Data!$D:$D,'AG-KIUC 2-52 (a), (c)-(f) '!S$2, Generation_Raw_Data!$A:$A, 'AG-KIUC 2-52 (a), (c)-(f) '!$B294))</f>
        <v>490.6</v>
      </c>
      <c r="T294" s="8">
        <f>IF(SUMIFS(Generation_Raw_Data!$C:$C, Generation_Raw_Data!$D:$D,'AG-KIUC 2-52 (a), (c)-(f) '!T$2, Generation_Raw_Data!$A:$A, 'AG-KIUC 2-52 (a), (c)-(f) '!$B294)&lt;0, 0, SUMIFS(Generation_Raw_Data!$C:$C, Generation_Raw_Data!$D:$D,'AG-KIUC 2-52 (a), (c)-(f) '!T$2, Generation_Raw_Data!$A:$A, 'AG-KIUC 2-52 (a), (c)-(f) '!$B294))</f>
        <v>688.6</v>
      </c>
      <c r="U294" s="8">
        <f>IF(SUMIFS(Generation_Raw_Data!$C:$C, Generation_Raw_Data!$D:$D,'AG-KIUC 2-52 (a), (c)-(f) '!U$2, Generation_Raw_Data!$A:$A, 'AG-KIUC 2-52 (a), (c)-(f) '!$B294)&lt;0, 0, SUMIFS(Generation_Raw_Data!$C:$C, Generation_Raw_Data!$D:$D,'AG-KIUC 2-52 (a), (c)-(f) '!U$2, Generation_Raw_Data!$A:$A, 'AG-KIUC 2-52 (a), (c)-(f) '!$B294))</f>
        <v>0</v>
      </c>
      <c r="V294" s="8">
        <f>IF(SUMIFS(Generation_Raw_Data!$C:$C, Generation_Raw_Data!$D:$D,'AG-KIUC 2-52 (a), (c)-(f) '!V$2, Generation_Raw_Data!$A:$A, 'AG-KIUC 2-52 (a), (c)-(f) '!$B294)&lt;0, 0, SUMIFS(Generation_Raw_Data!$C:$C, Generation_Raw_Data!$D:$D,'AG-KIUC 2-52 (a), (c)-(f) '!V$2, Generation_Raw_Data!$A:$A, 'AG-KIUC 2-52 (a), (c)-(f) '!$B294))</f>
        <v>0</v>
      </c>
      <c r="W294" s="8">
        <f>IF(SUMIFS(Generation_Raw_Data!$C:$C, Generation_Raw_Data!$D:$D,'AG-KIUC 2-52 (a), (c)-(f) '!W$2, Generation_Raw_Data!$A:$A, 'AG-KIUC 2-52 (a), (c)-(f) '!$B294)&lt;0, 0, SUMIFS(Generation_Raw_Data!$C:$C, Generation_Raw_Data!$D:$D,'AG-KIUC 2-52 (a), (c)-(f) '!W$2, Generation_Raw_Data!$A:$A, 'AG-KIUC 2-52 (a), (c)-(f) '!$B294))</f>
        <v>0</v>
      </c>
      <c r="X294" s="8">
        <f>IF(SUMIFS(Generation_Raw_Data!$C:$C, Generation_Raw_Data!$D:$D,'AG-KIUC 2-52 (a), (c)-(f) '!X$2, Generation_Raw_Data!$A:$A, 'AG-KIUC 2-52 (a), (c)-(f) '!$B294)&lt;0, 0, SUMIFS(Generation_Raw_Data!$C:$C, Generation_Raw_Data!$D:$D,'AG-KIUC 2-52 (a), (c)-(f) '!X$2, Generation_Raw_Data!$A:$A, 'AG-KIUC 2-52 (a), (c)-(f) '!$B294))</f>
        <v>0</v>
      </c>
      <c r="Y294" s="8">
        <f>IF(SUMIFS(Generation_Raw_Data!$C:$C, Generation_Raw_Data!$D:$D,'AG-KIUC 2-52 (a), (c)-(f) '!Y$2, Generation_Raw_Data!$A:$A, 'AG-KIUC 2-52 (a), (c)-(f) '!$B294)&lt;0, 0, SUMIFS(Generation_Raw_Data!$C:$C, Generation_Raw_Data!$D:$D,'AG-KIUC 2-52 (a), (c)-(f) '!Y$2, Generation_Raw_Data!$A:$A, 'AG-KIUC 2-52 (a), (c)-(f) '!$B294))</f>
        <v>0</v>
      </c>
      <c r="Z294" s="8">
        <f>IF(SUMIFS(Generation_Raw_Data!$C:$C, Generation_Raw_Data!$D:$D,'AG-KIUC 2-52 (a), (c)-(f) '!Z$2, Generation_Raw_Data!$A:$A, 'AG-KIUC 2-52 (a), (c)-(f) '!$B294)&lt;0, 0, SUMIFS(Generation_Raw_Data!$C:$C, Generation_Raw_Data!$D:$D,'AG-KIUC 2-52 (a), (c)-(f) '!Z$2, Generation_Raw_Data!$A:$A, 'AG-KIUC 2-52 (a), (c)-(f) '!$B294))</f>
        <v>0</v>
      </c>
      <c r="AA294" s="8">
        <f>IF(SUMIFS(Generation_Raw_Data!$C:$C, Generation_Raw_Data!$D:$D,'AG-KIUC 2-52 (a), (c)-(f) '!AA$2, Generation_Raw_Data!$A:$A, 'AG-KIUC 2-52 (a), (c)-(f) '!$B294)&lt;0, 0, SUMIFS(Generation_Raw_Data!$C:$C, Generation_Raw_Data!$D:$D,'AG-KIUC 2-52 (a), (c)-(f) '!AA$2, Generation_Raw_Data!$A:$A, 'AG-KIUC 2-52 (a), (c)-(f) '!$B294))</f>
        <v>0</v>
      </c>
      <c r="AB294" s="8">
        <f>IF(SUMIFS(Generation_Raw_Data!$C:$C, Generation_Raw_Data!$D:$D,'AG-KIUC 2-52 (a), (c)-(f) '!AB$2, Generation_Raw_Data!$A:$A, 'AG-KIUC 2-52 (a), (c)-(f) '!$B294)&lt;0, 0, SUMIFS(Generation_Raw_Data!$C:$C, Generation_Raw_Data!$D:$D,'AG-KIUC 2-52 (a), (c)-(f) '!AB$2, Generation_Raw_Data!$A:$A, 'AG-KIUC 2-52 (a), (c)-(f) '!$B294))</f>
        <v>100.3355</v>
      </c>
      <c r="AC294" s="8">
        <f>IF(SUMIFS(Generation_Raw_Data!$C:$C, Generation_Raw_Data!$D:$D,'AG-KIUC 2-52 (a), (c)-(f) '!AC$2, Generation_Raw_Data!$A:$A, 'AG-KIUC 2-52 (a), (c)-(f) '!$B294)&lt;0, 0, SUMIFS(Generation_Raw_Data!$C:$C, Generation_Raw_Data!$D:$D,'AG-KIUC 2-52 (a), (c)-(f) '!AC$2, Generation_Raw_Data!$A:$A, 'AG-KIUC 2-52 (a), (c)-(f) '!$B294))</f>
        <v>0</v>
      </c>
      <c r="AD294" s="8">
        <f>IF(SUMIFS(Generation_Raw_Data!$C:$C, Generation_Raw_Data!$D:$D,'AG-KIUC 2-52 (a), (c)-(f) '!AD$2, Generation_Raw_Data!$A:$A, 'AG-KIUC 2-52 (a), (c)-(f) '!$B294)&lt;0, 0, SUMIFS(Generation_Raw_Data!$C:$C, Generation_Raw_Data!$D:$D,'AG-KIUC 2-52 (a), (c)-(f) '!AD$2, Generation_Raw_Data!$A:$A, 'AG-KIUC 2-52 (a), (c)-(f) '!$B294))</f>
        <v>100.3355</v>
      </c>
      <c r="AE294" s="8">
        <f>IF(SUMIFS(Generation_Raw_Data!$C:$C, Generation_Raw_Data!$D:$D,'AG-KIUC 2-52 (a), (c)-(f) '!AE$2, Generation_Raw_Data!$A:$A, 'AG-KIUC 2-52 (a), (c)-(f) '!$B294)&lt;0, 0, SUMIFS(Generation_Raw_Data!$C:$C, Generation_Raw_Data!$D:$D,'AG-KIUC 2-52 (a), (c)-(f) '!AE$2, Generation_Raw_Data!$A:$A, 'AG-KIUC 2-52 (a), (c)-(f) '!$B294))</f>
        <v>0</v>
      </c>
      <c r="AF294" s="8">
        <f>IF(SUMIFS(Generation_Raw_Data!$C:$C, Generation_Raw_Data!$D:$D,'AG-KIUC 2-52 (a), (c)-(f) '!AF$2, Generation_Raw_Data!$A:$A, 'AG-KIUC 2-52 (a), (c)-(f) '!$B294)&lt;0, 0, SUMIFS(Generation_Raw_Data!$C:$C, Generation_Raw_Data!$D:$D,'AG-KIUC 2-52 (a), (c)-(f) '!AF$2, Generation_Raw_Data!$A:$A, 'AG-KIUC 2-52 (a), (c)-(f) '!$B294))</f>
        <v>101.3289</v>
      </c>
      <c r="AG294" s="8">
        <f>IF(SUMIFS(Generation_Raw_Data!$C:$C, Generation_Raw_Data!$D:$D,'AG-KIUC 2-52 (a), (c)-(f) '!AG$2, Generation_Raw_Data!$A:$A, 'AG-KIUC 2-52 (a), (c)-(f) '!$B294)&lt;0, 0, SUMIFS(Generation_Raw_Data!$C:$C, Generation_Raw_Data!$D:$D,'AG-KIUC 2-52 (a), (c)-(f) '!AG$2, Generation_Raw_Data!$A:$A, 'AG-KIUC 2-52 (a), (c)-(f) '!$B294))</f>
        <v>0</v>
      </c>
      <c r="AH294" s="8">
        <f>IF(SUMIFS(Generation_Raw_Data!$C:$C, Generation_Raw_Data!$D:$D,'AG-KIUC 2-52 (a), (c)-(f) '!AH$2, Generation_Raw_Data!$A:$A, 'AG-KIUC 2-52 (a), (c)-(f) '!$B294)&lt;0, 0, SUMIFS(Generation_Raw_Data!$C:$C, Generation_Raw_Data!$D:$D,'AG-KIUC 2-52 (a), (c)-(f) '!AH$2, Generation_Raw_Data!$A:$A, 'AG-KIUC 2-52 (a), (c)-(f) '!$B294))</f>
        <v>0</v>
      </c>
      <c r="AI294" s="8">
        <f>IF(SUMIFS(Generation_Raw_Data!$C:$C, Generation_Raw_Data!$D:$D,'AG-KIUC 2-52 (a), (c)-(f) '!AI$2, Generation_Raw_Data!$A:$A, 'AG-KIUC 2-52 (a), (c)-(f) '!$B294)&lt;0, 0, SUMIFS(Generation_Raw_Data!$C:$C, Generation_Raw_Data!$D:$D,'AG-KIUC 2-52 (a), (c)-(f) '!AI$2, Generation_Raw_Data!$A:$A, 'AG-KIUC 2-52 (a), (c)-(f) '!$B294))</f>
        <v>0</v>
      </c>
      <c r="AJ294" s="8">
        <f>IF(SUMIFS(Generation_Raw_Data!$C:$C, Generation_Raw_Data!$D:$D,'AG-KIUC 2-52 (a), (c)-(f) '!AJ$2, Generation_Raw_Data!$A:$A, 'AG-KIUC 2-52 (a), (c)-(f) '!$B294)&lt;0, 0, SUMIFS(Generation_Raw_Data!$C:$C, Generation_Raw_Data!$D:$D,'AG-KIUC 2-52 (a), (c)-(f) '!AJ$2, Generation_Raw_Data!$A:$A, 'AG-KIUC 2-52 (a), (c)-(f) '!$B294))</f>
        <v>0</v>
      </c>
      <c r="AK294" s="8">
        <f>IF(SUMIFS(Generation_Raw_Data!$C:$C, Generation_Raw_Data!$D:$D,'AG-KIUC 2-52 (a), (c)-(f) '!AK$2, Generation_Raw_Data!$A:$A, 'AG-KIUC 2-52 (a), (c)-(f) '!$B294)&lt;0, 0, SUMIFS(Generation_Raw_Data!$C:$C, Generation_Raw_Data!$D:$D,'AG-KIUC 2-52 (a), (c)-(f) '!AK$2, Generation_Raw_Data!$A:$A, 'AG-KIUC 2-52 (a), (c)-(f) '!$B294))</f>
        <v>40</v>
      </c>
      <c r="AL294" s="8">
        <f>IF(SUMIFS(Generation_Raw_Data!$C:$C, Generation_Raw_Data!$D:$D,'AG-KIUC 2-52 (a), (c)-(f) '!AL$2, Generation_Raw_Data!$A:$A, 'AG-KIUC 2-52 (a), (c)-(f) '!$B294)&lt;0, 0, SUMIFS(Generation_Raw_Data!$C:$C, Generation_Raw_Data!$D:$D,'AG-KIUC 2-52 (a), (c)-(f) '!AL$2, Generation_Raw_Data!$A:$A, 'AG-KIUC 2-52 (a), (c)-(f) '!$B294))</f>
        <v>18</v>
      </c>
      <c r="AM294" s="8">
        <f>IF(SUMIFS(Generation_Raw_Data!$C:$C, Generation_Raw_Data!$D:$D,'AG-KIUC 2-52 (a), (c)-(f) '!AM$2, Generation_Raw_Data!$A:$A, 'AG-KIUC 2-52 (a), (c)-(f) '!$B294)&lt;0, 0, SUMIFS(Generation_Raw_Data!$C:$C, Generation_Raw_Data!$D:$D,'AG-KIUC 2-52 (a), (c)-(f) '!AM$2, Generation_Raw_Data!$A:$A, 'AG-KIUC 2-52 (a), (c)-(f) '!$B294))</f>
        <v>0</v>
      </c>
      <c r="AN294" s="8">
        <f>IF(SUMIFS(Generation_Raw_Data!$C:$C, Generation_Raw_Data!$D:$D,'AG-KIUC 2-52 (a), (c)-(f) '!AN$2, Generation_Raw_Data!$A:$A, 'AG-KIUC 2-52 (a), (c)-(f) '!$B294)&lt;0, 0, SUMIFS(Generation_Raw_Data!$C:$C, Generation_Raw_Data!$D:$D,'AG-KIUC 2-52 (a), (c)-(f) '!AN$2, Generation_Raw_Data!$A:$A, 'AG-KIUC 2-52 (a), (c)-(f) '!$B294))</f>
        <v>0</v>
      </c>
    </row>
    <row r="295" spans="1:40" x14ac:dyDescent="0.35">
      <c r="A295" s="1">
        <v>37</v>
      </c>
      <c r="B295" s="2">
        <v>45664.583333333321</v>
      </c>
      <c r="C295" s="16">
        <f>SUMIF(Marginal_Cost_Raw_Data!$A:$A, 'AG-KIUC 2-52 (a), (c)-(f) '!$B295, Marginal_Cost_Raw_Data!$B:$B)</f>
        <v>22.038094445529513</v>
      </c>
      <c r="D295" s="17">
        <f>SUMIFS(CTS_Raw_Data!$C:$C, CTS_Raw_Data!$B:$B, "S", CTS_Raw_Data!$A:$A, 'AG-KIUC 2-52 (a), (c)-(f) '!$B295)</f>
        <v>0</v>
      </c>
      <c r="E295" s="7">
        <f>IFERROR(SUMIFS(CTS_Raw_Data!$D:$D, CTS_Raw_Data!$B:$B, "S", CTS_Raw_Data!$A:$A, 'AG-KIUC 2-52 (a), (c)-(f) '!$B295)/'AG-KIUC 2-52 (a), (c)-(f) '!$D295,0)</f>
        <v>0</v>
      </c>
      <c r="F295" s="14">
        <f>SUMIFS(CTS_Raw_Data!$C:$C, CTS_Raw_Data!$B:$B, "B", CTS_Raw_Data!$A:$A, 'AG-KIUC 2-52 (a), (c)-(f) '!$B295)</f>
        <v>0</v>
      </c>
      <c r="G295" s="7">
        <f>IFERROR(SUMIFS(CTS_Raw_Data!$D:$D, CTS_Raw_Data!$B:$B, "B", CTS_Raw_Data!$A:$A, 'AG-KIUC 2-52 (a), (c)-(f) '!$B295)/'AG-KIUC 2-52 (a), (c)-(f) '!$F295,0)</f>
        <v>0</v>
      </c>
      <c r="H295" s="19">
        <f>SUMIF(ACE_Raw_Data!$A:$A, 'AG-KIUC 2-52 (a), (c)-(f) '!$B295, ACE_Raw_Data!$B:$B)</f>
        <v>5.8228825259539816</v>
      </c>
      <c r="I295" s="21">
        <f>IF(SUMIFS(Generation_Raw_Data!$C:$C, Generation_Raw_Data!$D:$D,'AG-KIUC 2-52 (a), (c)-(f) '!I$2, Generation_Raw_Data!$A:$A, 'AG-KIUC 2-52 (a), (c)-(f) '!$B295)&lt;0, 0, SUMIFS(Generation_Raw_Data!$C:$C, Generation_Raw_Data!$D:$D,'AG-KIUC 2-52 (a), (c)-(f) '!I$2, Generation_Raw_Data!$A:$A, 'AG-KIUC 2-52 (a), (c)-(f) '!$B295))</f>
        <v>165</v>
      </c>
      <c r="J295" s="8">
        <f>IF(SUMIFS(Generation_Raw_Data!$C:$C, Generation_Raw_Data!$D:$D,'AG-KIUC 2-52 (a), (c)-(f) '!J$2, Generation_Raw_Data!$A:$A, 'AG-KIUC 2-52 (a), (c)-(f) '!$B295)&lt;0, 0, SUMIFS(Generation_Raw_Data!$C:$C, Generation_Raw_Data!$D:$D,'AG-KIUC 2-52 (a), (c)-(f) '!J$2, Generation_Raw_Data!$A:$A, 'AG-KIUC 2-52 (a), (c)-(f) '!$B295))</f>
        <v>504.20000000000005</v>
      </c>
      <c r="K295" s="8">
        <f>IF(SUMIFS(Generation_Raw_Data!$C:$C, Generation_Raw_Data!$D:$D,'AG-KIUC 2-52 (a), (c)-(f) '!K$2, Generation_Raw_Data!$A:$A, 'AG-KIUC 2-52 (a), (c)-(f) '!$B295)&lt;0, 0, SUMIFS(Generation_Raw_Data!$C:$C, Generation_Raw_Data!$D:$D,'AG-KIUC 2-52 (a), (c)-(f) '!K$2, Generation_Raw_Data!$A:$A, 'AG-KIUC 2-52 (a), (c)-(f) '!$B295))</f>
        <v>479</v>
      </c>
      <c r="L295" s="8">
        <f>IF(SUMIFS(Generation_Raw_Data!$C:$C, Generation_Raw_Data!$D:$D,'AG-KIUC 2-52 (a), (c)-(f) '!L$2, Generation_Raw_Data!$A:$A, 'AG-KIUC 2-52 (a), (c)-(f) '!$B295)&lt;0, 0, SUMIFS(Generation_Raw_Data!$C:$C, Generation_Raw_Data!$D:$D,'AG-KIUC 2-52 (a), (c)-(f) '!L$2, Generation_Raw_Data!$A:$A, 'AG-KIUC 2-52 (a), (c)-(f) '!$B295))</f>
        <v>434</v>
      </c>
      <c r="M295" s="8">
        <f>IF(SUMIFS(Generation_Raw_Data!$C:$C, Generation_Raw_Data!$D:$D,'AG-KIUC 2-52 (a), (c)-(f) '!M$2, Generation_Raw_Data!$A:$A, 'AG-KIUC 2-52 (a), (c)-(f) '!$B295)&lt;0, 0, SUMIFS(Generation_Raw_Data!$C:$C, Generation_Raw_Data!$D:$D,'AG-KIUC 2-52 (a), (c)-(f) '!M$2, Generation_Raw_Data!$A:$A, 'AG-KIUC 2-52 (a), (c)-(f) '!$B295))</f>
        <v>428</v>
      </c>
      <c r="N295" s="8">
        <f>IF(SUMIFS(Generation_Raw_Data!$C:$C, Generation_Raw_Data!$D:$D,'AG-KIUC 2-52 (a), (c)-(f) '!N$2, Generation_Raw_Data!$A:$A, 'AG-KIUC 2-52 (a), (c)-(f) '!$B295)&lt;0, 0, SUMIFS(Generation_Raw_Data!$C:$C, Generation_Raw_Data!$D:$D,'AG-KIUC 2-52 (a), (c)-(f) '!N$2, Generation_Raw_Data!$A:$A, 'AG-KIUC 2-52 (a), (c)-(f) '!$B295))</f>
        <v>405</v>
      </c>
      <c r="O295" s="8">
        <f>IF(SUMIFS(Generation_Raw_Data!$C:$C, Generation_Raw_Data!$D:$D,'AG-KIUC 2-52 (a), (c)-(f) '!O$2, Generation_Raw_Data!$A:$A, 'AG-KIUC 2-52 (a), (c)-(f) '!$B295)&lt;0, 0, SUMIFS(Generation_Raw_Data!$C:$C, Generation_Raw_Data!$D:$D,'AG-KIUC 2-52 (a), (c)-(f) '!O$2, Generation_Raw_Data!$A:$A, 'AG-KIUC 2-52 (a), (c)-(f) '!$B295))</f>
        <v>0</v>
      </c>
      <c r="P295" s="8">
        <f>IF(SUMIFS(Generation_Raw_Data!$C:$C, Generation_Raw_Data!$D:$D,'AG-KIUC 2-52 (a), (c)-(f) '!P$2, Generation_Raw_Data!$A:$A, 'AG-KIUC 2-52 (a), (c)-(f) '!$B295)&lt;0, 0, SUMIFS(Generation_Raw_Data!$C:$C, Generation_Raw_Data!$D:$D,'AG-KIUC 2-52 (a), (c)-(f) '!P$2, Generation_Raw_Data!$A:$A, 'AG-KIUC 2-52 (a), (c)-(f) '!$B295))</f>
        <v>318.39999999999998</v>
      </c>
      <c r="Q295" s="8">
        <f>IF(SUMIFS(Generation_Raw_Data!$C:$C, Generation_Raw_Data!$D:$D,'AG-KIUC 2-52 (a), (c)-(f) '!Q$2, Generation_Raw_Data!$A:$A, 'AG-KIUC 2-52 (a), (c)-(f) '!$B295)&lt;0, 0, SUMIFS(Generation_Raw_Data!$C:$C, Generation_Raw_Data!$D:$D,'AG-KIUC 2-52 (a), (c)-(f) '!Q$2, Generation_Raw_Data!$A:$A, 'AG-KIUC 2-52 (a), (c)-(f) '!$B295))</f>
        <v>287.8</v>
      </c>
      <c r="R295" s="8">
        <f>IF(SUMIFS(Generation_Raw_Data!$C:$C, Generation_Raw_Data!$D:$D,'AG-KIUC 2-52 (a), (c)-(f) '!R$2, Generation_Raw_Data!$A:$A, 'AG-KIUC 2-52 (a), (c)-(f) '!$B295)&lt;0, 0, SUMIFS(Generation_Raw_Data!$C:$C, Generation_Raw_Data!$D:$D,'AG-KIUC 2-52 (a), (c)-(f) '!R$2, Generation_Raw_Data!$A:$A, 'AG-KIUC 2-52 (a), (c)-(f) '!$B295))</f>
        <v>436.4</v>
      </c>
      <c r="S295" s="8">
        <f>IF(SUMIFS(Generation_Raw_Data!$C:$C, Generation_Raw_Data!$D:$D,'AG-KIUC 2-52 (a), (c)-(f) '!S$2, Generation_Raw_Data!$A:$A, 'AG-KIUC 2-52 (a), (c)-(f) '!$B295)&lt;0, 0, SUMIFS(Generation_Raw_Data!$C:$C, Generation_Raw_Data!$D:$D,'AG-KIUC 2-52 (a), (c)-(f) '!S$2, Generation_Raw_Data!$A:$A, 'AG-KIUC 2-52 (a), (c)-(f) '!$B295))</f>
        <v>490</v>
      </c>
      <c r="T295" s="8">
        <f>IF(SUMIFS(Generation_Raw_Data!$C:$C, Generation_Raw_Data!$D:$D,'AG-KIUC 2-52 (a), (c)-(f) '!T$2, Generation_Raw_Data!$A:$A, 'AG-KIUC 2-52 (a), (c)-(f) '!$B295)&lt;0, 0, SUMIFS(Generation_Raw_Data!$C:$C, Generation_Raw_Data!$D:$D,'AG-KIUC 2-52 (a), (c)-(f) '!T$2, Generation_Raw_Data!$A:$A, 'AG-KIUC 2-52 (a), (c)-(f) '!$B295))</f>
        <v>687.6</v>
      </c>
      <c r="U295" s="8">
        <f>IF(SUMIFS(Generation_Raw_Data!$C:$C, Generation_Raw_Data!$D:$D,'AG-KIUC 2-52 (a), (c)-(f) '!U$2, Generation_Raw_Data!$A:$A, 'AG-KIUC 2-52 (a), (c)-(f) '!$B295)&lt;0, 0, SUMIFS(Generation_Raw_Data!$C:$C, Generation_Raw_Data!$D:$D,'AG-KIUC 2-52 (a), (c)-(f) '!U$2, Generation_Raw_Data!$A:$A, 'AG-KIUC 2-52 (a), (c)-(f) '!$B295))</f>
        <v>0</v>
      </c>
      <c r="V295" s="8">
        <f>IF(SUMIFS(Generation_Raw_Data!$C:$C, Generation_Raw_Data!$D:$D,'AG-KIUC 2-52 (a), (c)-(f) '!V$2, Generation_Raw_Data!$A:$A, 'AG-KIUC 2-52 (a), (c)-(f) '!$B295)&lt;0, 0, SUMIFS(Generation_Raw_Data!$C:$C, Generation_Raw_Data!$D:$D,'AG-KIUC 2-52 (a), (c)-(f) '!V$2, Generation_Raw_Data!$A:$A, 'AG-KIUC 2-52 (a), (c)-(f) '!$B295))</f>
        <v>0</v>
      </c>
      <c r="W295" s="8">
        <f>IF(SUMIFS(Generation_Raw_Data!$C:$C, Generation_Raw_Data!$D:$D,'AG-KIUC 2-52 (a), (c)-(f) '!W$2, Generation_Raw_Data!$A:$A, 'AG-KIUC 2-52 (a), (c)-(f) '!$B295)&lt;0, 0, SUMIFS(Generation_Raw_Data!$C:$C, Generation_Raw_Data!$D:$D,'AG-KIUC 2-52 (a), (c)-(f) '!W$2, Generation_Raw_Data!$A:$A, 'AG-KIUC 2-52 (a), (c)-(f) '!$B295))</f>
        <v>0</v>
      </c>
      <c r="X295" s="8">
        <f>IF(SUMIFS(Generation_Raw_Data!$C:$C, Generation_Raw_Data!$D:$D,'AG-KIUC 2-52 (a), (c)-(f) '!X$2, Generation_Raw_Data!$A:$A, 'AG-KIUC 2-52 (a), (c)-(f) '!$B295)&lt;0, 0, SUMIFS(Generation_Raw_Data!$C:$C, Generation_Raw_Data!$D:$D,'AG-KIUC 2-52 (a), (c)-(f) '!X$2, Generation_Raw_Data!$A:$A, 'AG-KIUC 2-52 (a), (c)-(f) '!$B295))</f>
        <v>0</v>
      </c>
      <c r="Y295" s="8">
        <f>IF(SUMIFS(Generation_Raw_Data!$C:$C, Generation_Raw_Data!$D:$D,'AG-KIUC 2-52 (a), (c)-(f) '!Y$2, Generation_Raw_Data!$A:$A, 'AG-KIUC 2-52 (a), (c)-(f) '!$B295)&lt;0, 0, SUMIFS(Generation_Raw_Data!$C:$C, Generation_Raw_Data!$D:$D,'AG-KIUC 2-52 (a), (c)-(f) '!Y$2, Generation_Raw_Data!$A:$A, 'AG-KIUC 2-52 (a), (c)-(f) '!$B295))</f>
        <v>0</v>
      </c>
      <c r="Z295" s="8">
        <f>IF(SUMIFS(Generation_Raw_Data!$C:$C, Generation_Raw_Data!$D:$D,'AG-KIUC 2-52 (a), (c)-(f) '!Z$2, Generation_Raw_Data!$A:$A, 'AG-KIUC 2-52 (a), (c)-(f) '!$B295)&lt;0, 0, SUMIFS(Generation_Raw_Data!$C:$C, Generation_Raw_Data!$D:$D,'AG-KIUC 2-52 (a), (c)-(f) '!Z$2, Generation_Raw_Data!$A:$A, 'AG-KIUC 2-52 (a), (c)-(f) '!$B295))</f>
        <v>0</v>
      </c>
      <c r="AA295" s="8">
        <f>IF(SUMIFS(Generation_Raw_Data!$C:$C, Generation_Raw_Data!$D:$D,'AG-KIUC 2-52 (a), (c)-(f) '!AA$2, Generation_Raw_Data!$A:$A, 'AG-KIUC 2-52 (a), (c)-(f) '!$B295)&lt;0, 0, SUMIFS(Generation_Raw_Data!$C:$C, Generation_Raw_Data!$D:$D,'AG-KIUC 2-52 (a), (c)-(f) '!AA$2, Generation_Raw_Data!$A:$A, 'AG-KIUC 2-52 (a), (c)-(f) '!$B295))</f>
        <v>0</v>
      </c>
      <c r="AB295" s="8">
        <f>IF(SUMIFS(Generation_Raw_Data!$C:$C, Generation_Raw_Data!$D:$D,'AG-KIUC 2-52 (a), (c)-(f) '!AB$2, Generation_Raw_Data!$A:$A, 'AG-KIUC 2-52 (a), (c)-(f) '!$B295)&lt;0, 0, SUMIFS(Generation_Raw_Data!$C:$C, Generation_Raw_Data!$D:$D,'AG-KIUC 2-52 (a), (c)-(f) '!AB$2, Generation_Raw_Data!$A:$A, 'AG-KIUC 2-52 (a), (c)-(f) '!$B295))</f>
        <v>101.3267</v>
      </c>
      <c r="AC295" s="8">
        <f>IF(SUMIFS(Generation_Raw_Data!$C:$C, Generation_Raw_Data!$D:$D,'AG-KIUC 2-52 (a), (c)-(f) '!AC$2, Generation_Raw_Data!$A:$A, 'AG-KIUC 2-52 (a), (c)-(f) '!$B295)&lt;0, 0, SUMIFS(Generation_Raw_Data!$C:$C, Generation_Raw_Data!$D:$D,'AG-KIUC 2-52 (a), (c)-(f) '!AC$2, Generation_Raw_Data!$A:$A, 'AG-KIUC 2-52 (a), (c)-(f) '!$B295))</f>
        <v>0</v>
      </c>
      <c r="AD295" s="8">
        <f>IF(SUMIFS(Generation_Raw_Data!$C:$C, Generation_Raw_Data!$D:$D,'AG-KIUC 2-52 (a), (c)-(f) '!AD$2, Generation_Raw_Data!$A:$A, 'AG-KIUC 2-52 (a), (c)-(f) '!$B295)&lt;0, 0, SUMIFS(Generation_Raw_Data!$C:$C, Generation_Raw_Data!$D:$D,'AG-KIUC 2-52 (a), (c)-(f) '!AD$2, Generation_Raw_Data!$A:$A, 'AG-KIUC 2-52 (a), (c)-(f) '!$B295))</f>
        <v>99.3399</v>
      </c>
      <c r="AE295" s="8">
        <f>IF(SUMIFS(Generation_Raw_Data!$C:$C, Generation_Raw_Data!$D:$D,'AG-KIUC 2-52 (a), (c)-(f) '!AE$2, Generation_Raw_Data!$A:$A, 'AG-KIUC 2-52 (a), (c)-(f) '!$B295)&lt;0, 0, SUMIFS(Generation_Raw_Data!$C:$C, Generation_Raw_Data!$D:$D,'AG-KIUC 2-52 (a), (c)-(f) '!AE$2, Generation_Raw_Data!$A:$A, 'AG-KIUC 2-52 (a), (c)-(f) '!$B295))</f>
        <v>0</v>
      </c>
      <c r="AF295" s="8">
        <f>IF(SUMIFS(Generation_Raw_Data!$C:$C, Generation_Raw_Data!$D:$D,'AG-KIUC 2-52 (a), (c)-(f) '!AF$2, Generation_Raw_Data!$A:$A, 'AG-KIUC 2-52 (a), (c)-(f) '!$B295)&lt;0, 0, SUMIFS(Generation_Raw_Data!$C:$C, Generation_Raw_Data!$D:$D,'AG-KIUC 2-52 (a), (c)-(f) '!AF$2, Generation_Raw_Data!$A:$A, 'AG-KIUC 2-52 (a), (c)-(f) '!$B295))</f>
        <v>100.33329999999999</v>
      </c>
      <c r="AG295" s="8">
        <f>IF(SUMIFS(Generation_Raw_Data!$C:$C, Generation_Raw_Data!$D:$D,'AG-KIUC 2-52 (a), (c)-(f) '!AG$2, Generation_Raw_Data!$A:$A, 'AG-KIUC 2-52 (a), (c)-(f) '!$B295)&lt;0, 0, SUMIFS(Generation_Raw_Data!$C:$C, Generation_Raw_Data!$D:$D,'AG-KIUC 2-52 (a), (c)-(f) '!AG$2, Generation_Raw_Data!$A:$A, 'AG-KIUC 2-52 (a), (c)-(f) '!$B295))</f>
        <v>0</v>
      </c>
      <c r="AH295" s="8">
        <f>IF(SUMIFS(Generation_Raw_Data!$C:$C, Generation_Raw_Data!$D:$D,'AG-KIUC 2-52 (a), (c)-(f) '!AH$2, Generation_Raw_Data!$A:$A, 'AG-KIUC 2-52 (a), (c)-(f) '!$B295)&lt;0, 0, SUMIFS(Generation_Raw_Data!$C:$C, Generation_Raw_Data!$D:$D,'AG-KIUC 2-52 (a), (c)-(f) '!AH$2, Generation_Raw_Data!$A:$A, 'AG-KIUC 2-52 (a), (c)-(f) '!$B295))</f>
        <v>0</v>
      </c>
      <c r="AI295" s="8">
        <f>IF(SUMIFS(Generation_Raw_Data!$C:$C, Generation_Raw_Data!$D:$D,'AG-KIUC 2-52 (a), (c)-(f) '!AI$2, Generation_Raw_Data!$A:$A, 'AG-KIUC 2-52 (a), (c)-(f) '!$B295)&lt;0, 0, SUMIFS(Generation_Raw_Data!$C:$C, Generation_Raw_Data!$D:$D,'AG-KIUC 2-52 (a), (c)-(f) '!AI$2, Generation_Raw_Data!$A:$A, 'AG-KIUC 2-52 (a), (c)-(f) '!$B295))</f>
        <v>0</v>
      </c>
      <c r="AJ295" s="8">
        <f>IF(SUMIFS(Generation_Raw_Data!$C:$C, Generation_Raw_Data!$D:$D,'AG-KIUC 2-52 (a), (c)-(f) '!AJ$2, Generation_Raw_Data!$A:$A, 'AG-KIUC 2-52 (a), (c)-(f) '!$B295)&lt;0, 0, SUMIFS(Generation_Raw_Data!$C:$C, Generation_Raw_Data!$D:$D,'AG-KIUC 2-52 (a), (c)-(f) '!AJ$2, Generation_Raw_Data!$A:$A, 'AG-KIUC 2-52 (a), (c)-(f) '!$B295))</f>
        <v>0</v>
      </c>
      <c r="AK295" s="8">
        <f>IF(SUMIFS(Generation_Raw_Data!$C:$C, Generation_Raw_Data!$D:$D,'AG-KIUC 2-52 (a), (c)-(f) '!AK$2, Generation_Raw_Data!$A:$A, 'AG-KIUC 2-52 (a), (c)-(f) '!$B295)&lt;0, 0, SUMIFS(Generation_Raw_Data!$C:$C, Generation_Raw_Data!$D:$D,'AG-KIUC 2-52 (a), (c)-(f) '!AK$2, Generation_Raw_Data!$A:$A, 'AG-KIUC 2-52 (a), (c)-(f) '!$B295))</f>
        <v>41</v>
      </c>
      <c r="AL295" s="8">
        <f>IF(SUMIFS(Generation_Raw_Data!$C:$C, Generation_Raw_Data!$D:$D,'AG-KIUC 2-52 (a), (c)-(f) '!AL$2, Generation_Raw_Data!$A:$A, 'AG-KIUC 2-52 (a), (c)-(f) '!$B295)&lt;0, 0, SUMIFS(Generation_Raw_Data!$C:$C, Generation_Raw_Data!$D:$D,'AG-KIUC 2-52 (a), (c)-(f) '!AL$2, Generation_Raw_Data!$A:$A, 'AG-KIUC 2-52 (a), (c)-(f) '!$B295))</f>
        <v>19</v>
      </c>
      <c r="AM295" s="8">
        <f>IF(SUMIFS(Generation_Raw_Data!$C:$C, Generation_Raw_Data!$D:$D,'AG-KIUC 2-52 (a), (c)-(f) '!AM$2, Generation_Raw_Data!$A:$A, 'AG-KIUC 2-52 (a), (c)-(f) '!$B295)&lt;0, 0, SUMIFS(Generation_Raw_Data!$C:$C, Generation_Raw_Data!$D:$D,'AG-KIUC 2-52 (a), (c)-(f) '!AM$2, Generation_Raw_Data!$A:$A, 'AG-KIUC 2-52 (a), (c)-(f) '!$B295))</f>
        <v>0</v>
      </c>
      <c r="AN295" s="8">
        <f>IF(SUMIFS(Generation_Raw_Data!$C:$C, Generation_Raw_Data!$D:$D,'AG-KIUC 2-52 (a), (c)-(f) '!AN$2, Generation_Raw_Data!$A:$A, 'AG-KIUC 2-52 (a), (c)-(f) '!$B295)&lt;0, 0, SUMIFS(Generation_Raw_Data!$C:$C, Generation_Raw_Data!$D:$D,'AG-KIUC 2-52 (a), (c)-(f) '!AN$2, Generation_Raw_Data!$A:$A, 'AG-KIUC 2-52 (a), (c)-(f) '!$B295))</f>
        <v>0</v>
      </c>
    </row>
    <row r="296" spans="1:40" x14ac:dyDescent="0.35">
      <c r="A296" s="1">
        <v>37</v>
      </c>
      <c r="B296" s="2">
        <v>45664.624999999985</v>
      </c>
      <c r="C296" s="16">
        <f>SUMIF(Marginal_Cost_Raw_Data!$A:$A, 'AG-KIUC 2-52 (a), (c)-(f) '!$B296, Marginal_Cost_Raw_Data!$B:$B)</f>
        <v>22.023303590494791</v>
      </c>
      <c r="D296" s="17">
        <f>SUMIFS(CTS_Raw_Data!$C:$C, CTS_Raw_Data!$B:$B, "S", CTS_Raw_Data!$A:$A, 'AG-KIUC 2-52 (a), (c)-(f) '!$B296)</f>
        <v>0</v>
      </c>
      <c r="E296" s="7">
        <f>IFERROR(SUMIFS(CTS_Raw_Data!$D:$D, CTS_Raw_Data!$B:$B, "S", CTS_Raw_Data!$A:$A, 'AG-KIUC 2-52 (a), (c)-(f) '!$B296)/'AG-KIUC 2-52 (a), (c)-(f) '!$D296,0)</f>
        <v>0</v>
      </c>
      <c r="F296" s="14">
        <f>SUMIFS(CTS_Raw_Data!$C:$C, CTS_Raw_Data!$B:$B, "B", CTS_Raw_Data!$A:$A, 'AG-KIUC 2-52 (a), (c)-(f) '!$B296)</f>
        <v>0</v>
      </c>
      <c r="G296" s="7">
        <f>IFERROR(SUMIFS(CTS_Raw_Data!$D:$D, CTS_Raw_Data!$B:$B, "B", CTS_Raw_Data!$A:$A, 'AG-KIUC 2-52 (a), (c)-(f) '!$B296)/'AG-KIUC 2-52 (a), (c)-(f) '!$F296,0)</f>
        <v>0</v>
      </c>
      <c r="H296" s="19">
        <f>SUMIF(ACE_Raw_Data!$A:$A, 'AG-KIUC 2-52 (a), (c)-(f) '!$B296, ACE_Raw_Data!$B:$B)</f>
        <v>-1.9845076407492162</v>
      </c>
      <c r="I296" s="21">
        <f>IF(SUMIFS(Generation_Raw_Data!$C:$C, Generation_Raw_Data!$D:$D,'AG-KIUC 2-52 (a), (c)-(f) '!I$2, Generation_Raw_Data!$A:$A, 'AG-KIUC 2-52 (a), (c)-(f) '!$B296)&lt;0, 0, SUMIFS(Generation_Raw_Data!$C:$C, Generation_Raw_Data!$D:$D,'AG-KIUC 2-52 (a), (c)-(f) '!I$2, Generation_Raw_Data!$A:$A, 'AG-KIUC 2-52 (a), (c)-(f) '!$B296))</f>
        <v>170</v>
      </c>
      <c r="J296" s="8">
        <f>IF(SUMIFS(Generation_Raw_Data!$C:$C, Generation_Raw_Data!$D:$D,'AG-KIUC 2-52 (a), (c)-(f) '!J$2, Generation_Raw_Data!$A:$A, 'AG-KIUC 2-52 (a), (c)-(f) '!$B296)&lt;0, 0, SUMIFS(Generation_Raw_Data!$C:$C, Generation_Raw_Data!$D:$D,'AG-KIUC 2-52 (a), (c)-(f) '!J$2, Generation_Raw_Data!$A:$A, 'AG-KIUC 2-52 (a), (c)-(f) '!$B296))</f>
        <v>506.55000000000007</v>
      </c>
      <c r="K296" s="8">
        <f>IF(SUMIFS(Generation_Raw_Data!$C:$C, Generation_Raw_Data!$D:$D,'AG-KIUC 2-52 (a), (c)-(f) '!K$2, Generation_Raw_Data!$A:$A, 'AG-KIUC 2-52 (a), (c)-(f) '!$B296)&lt;0, 0, SUMIFS(Generation_Raw_Data!$C:$C, Generation_Raw_Data!$D:$D,'AG-KIUC 2-52 (a), (c)-(f) '!K$2, Generation_Raw_Data!$A:$A, 'AG-KIUC 2-52 (a), (c)-(f) '!$B296))</f>
        <v>480</v>
      </c>
      <c r="L296" s="8">
        <f>IF(SUMIFS(Generation_Raw_Data!$C:$C, Generation_Raw_Data!$D:$D,'AG-KIUC 2-52 (a), (c)-(f) '!L$2, Generation_Raw_Data!$A:$A, 'AG-KIUC 2-52 (a), (c)-(f) '!$B296)&lt;0, 0, SUMIFS(Generation_Raw_Data!$C:$C, Generation_Raw_Data!$D:$D,'AG-KIUC 2-52 (a), (c)-(f) '!L$2, Generation_Raw_Data!$A:$A, 'AG-KIUC 2-52 (a), (c)-(f) '!$B296))</f>
        <v>440</v>
      </c>
      <c r="M296" s="8">
        <f>IF(SUMIFS(Generation_Raw_Data!$C:$C, Generation_Raw_Data!$D:$D,'AG-KIUC 2-52 (a), (c)-(f) '!M$2, Generation_Raw_Data!$A:$A, 'AG-KIUC 2-52 (a), (c)-(f) '!$B296)&lt;0, 0, SUMIFS(Generation_Raw_Data!$C:$C, Generation_Raw_Data!$D:$D,'AG-KIUC 2-52 (a), (c)-(f) '!M$2, Generation_Raw_Data!$A:$A, 'AG-KIUC 2-52 (a), (c)-(f) '!$B296))</f>
        <v>430</v>
      </c>
      <c r="N296" s="8">
        <f>IF(SUMIFS(Generation_Raw_Data!$C:$C, Generation_Raw_Data!$D:$D,'AG-KIUC 2-52 (a), (c)-(f) '!N$2, Generation_Raw_Data!$A:$A, 'AG-KIUC 2-52 (a), (c)-(f) '!$B296)&lt;0, 0, SUMIFS(Generation_Raw_Data!$C:$C, Generation_Raw_Data!$D:$D,'AG-KIUC 2-52 (a), (c)-(f) '!N$2, Generation_Raw_Data!$A:$A, 'AG-KIUC 2-52 (a), (c)-(f) '!$B296))</f>
        <v>407</v>
      </c>
      <c r="O296" s="8">
        <f>IF(SUMIFS(Generation_Raw_Data!$C:$C, Generation_Raw_Data!$D:$D,'AG-KIUC 2-52 (a), (c)-(f) '!O$2, Generation_Raw_Data!$A:$A, 'AG-KIUC 2-52 (a), (c)-(f) '!$B296)&lt;0, 0, SUMIFS(Generation_Raw_Data!$C:$C, Generation_Raw_Data!$D:$D,'AG-KIUC 2-52 (a), (c)-(f) '!O$2, Generation_Raw_Data!$A:$A, 'AG-KIUC 2-52 (a), (c)-(f) '!$B296))</f>
        <v>0</v>
      </c>
      <c r="P296" s="8">
        <f>IF(SUMIFS(Generation_Raw_Data!$C:$C, Generation_Raw_Data!$D:$D,'AG-KIUC 2-52 (a), (c)-(f) '!P$2, Generation_Raw_Data!$A:$A, 'AG-KIUC 2-52 (a), (c)-(f) '!$B296)&lt;0, 0, SUMIFS(Generation_Raw_Data!$C:$C, Generation_Raw_Data!$D:$D,'AG-KIUC 2-52 (a), (c)-(f) '!P$2, Generation_Raw_Data!$A:$A, 'AG-KIUC 2-52 (a), (c)-(f) '!$B296))</f>
        <v>233.9</v>
      </c>
      <c r="Q296" s="8">
        <f>IF(SUMIFS(Generation_Raw_Data!$C:$C, Generation_Raw_Data!$D:$D,'AG-KIUC 2-52 (a), (c)-(f) '!Q$2, Generation_Raw_Data!$A:$A, 'AG-KIUC 2-52 (a), (c)-(f) '!$B296)&lt;0, 0, SUMIFS(Generation_Raw_Data!$C:$C, Generation_Raw_Data!$D:$D,'AG-KIUC 2-52 (a), (c)-(f) '!Q$2, Generation_Raw_Data!$A:$A, 'AG-KIUC 2-52 (a), (c)-(f) '!$B296))</f>
        <v>295.39999999999998</v>
      </c>
      <c r="R296" s="8">
        <f>IF(SUMIFS(Generation_Raw_Data!$C:$C, Generation_Raw_Data!$D:$D,'AG-KIUC 2-52 (a), (c)-(f) '!R$2, Generation_Raw_Data!$A:$A, 'AG-KIUC 2-52 (a), (c)-(f) '!$B296)&lt;0, 0, SUMIFS(Generation_Raw_Data!$C:$C, Generation_Raw_Data!$D:$D,'AG-KIUC 2-52 (a), (c)-(f) '!R$2, Generation_Raw_Data!$A:$A, 'AG-KIUC 2-52 (a), (c)-(f) '!$B296))</f>
        <v>438.2</v>
      </c>
      <c r="S296" s="8">
        <f>IF(SUMIFS(Generation_Raw_Data!$C:$C, Generation_Raw_Data!$D:$D,'AG-KIUC 2-52 (a), (c)-(f) '!S$2, Generation_Raw_Data!$A:$A, 'AG-KIUC 2-52 (a), (c)-(f) '!$B296)&lt;0, 0, SUMIFS(Generation_Raw_Data!$C:$C, Generation_Raw_Data!$D:$D,'AG-KIUC 2-52 (a), (c)-(f) '!S$2, Generation_Raw_Data!$A:$A, 'AG-KIUC 2-52 (a), (c)-(f) '!$B296))</f>
        <v>491</v>
      </c>
      <c r="T296" s="8">
        <f>IF(SUMIFS(Generation_Raw_Data!$C:$C, Generation_Raw_Data!$D:$D,'AG-KIUC 2-52 (a), (c)-(f) '!T$2, Generation_Raw_Data!$A:$A, 'AG-KIUC 2-52 (a), (c)-(f) '!$B296)&lt;0, 0, SUMIFS(Generation_Raw_Data!$C:$C, Generation_Raw_Data!$D:$D,'AG-KIUC 2-52 (a), (c)-(f) '!T$2, Generation_Raw_Data!$A:$A, 'AG-KIUC 2-52 (a), (c)-(f) '!$B296))</f>
        <v>688.7</v>
      </c>
      <c r="U296" s="8">
        <f>IF(SUMIFS(Generation_Raw_Data!$C:$C, Generation_Raw_Data!$D:$D,'AG-KIUC 2-52 (a), (c)-(f) '!U$2, Generation_Raw_Data!$A:$A, 'AG-KIUC 2-52 (a), (c)-(f) '!$B296)&lt;0, 0, SUMIFS(Generation_Raw_Data!$C:$C, Generation_Raw_Data!$D:$D,'AG-KIUC 2-52 (a), (c)-(f) '!U$2, Generation_Raw_Data!$A:$A, 'AG-KIUC 2-52 (a), (c)-(f) '!$B296))</f>
        <v>0</v>
      </c>
      <c r="V296" s="8">
        <f>IF(SUMIFS(Generation_Raw_Data!$C:$C, Generation_Raw_Data!$D:$D,'AG-KIUC 2-52 (a), (c)-(f) '!V$2, Generation_Raw_Data!$A:$A, 'AG-KIUC 2-52 (a), (c)-(f) '!$B296)&lt;0, 0, SUMIFS(Generation_Raw_Data!$C:$C, Generation_Raw_Data!$D:$D,'AG-KIUC 2-52 (a), (c)-(f) '!V$2, Generation_Raw_Data!$A:$A, 'AG-KIUC 2-52 (a), (c)-(f) '!$B296))</f>
        <v>0</v>
      </c>
      <c r="W296" s="8">
        <f>IF(SUMIFS(Generation_Raw_Data!$C:$C, Generation_Raw_Data!$D:$D,'AG-KIUC 2-52 (a), (c)-(f) '!W$2, Generation_Raw_Data!$A:$A, 'AG-KIUC 2-52 (a), (c)-(f) '!$B296)&lt;0, 0, SUMIFS(Generation_Raw_Data!$C:$C, Generation_Raw_Data!$D:$D,'AG-KIUC 2-52 (a), (c)-(f) '!W$2, Generation_Raw_Data!$A:$A, 'AG-KIUC 2-52 (a), (c)-(f) '!$B296))</f>
        <v>0</v>
      </c>
      <c r="X296" s="8">
        <f>IF(SUMIFS(Generation_Raw_Data!$C:$C, Generation_Raw_Data!$D:$D,'AG-KIUC 2-52 (a), (c)-(f) '!X$2, Generation_Raw_Data!$A:$A, 'AG-KIUC 2-52 (a), (c)-(f) '!$B296)&lt;0, 0, SUMIFS(Generation_Raw_Data!$C:$C, Generation_Raw_Data!$D:$D,'AG-KIUC 2-52 (a), (c)-(f) '!X$2, Generation_Raw_Data!$A:$A, 'AG-KIUC 2-52 (a), (c)-(f) '!$B296))</f>
        <v>0</v>
      </c>
      <c r="Y296" s="8">
        <f>IF(SUMIFS(Generation_Raw_Data!$C:$C, Generation_Raw_Data!$D:$D,'AG-KIUC 2-52 (a), (c)-(f) '!Y$2, Generation_Raw_Data!$A:$A, 'AG-KIUC 2-52 (a), (c)-(f) '!$B296)&lt;0, 0, SUMIFS(Generation_Raw_Data!$C:$C, Generation_Raw_Data!$D:$D,'AG-KIUC 2-52 (a), (c)-(f) '!Y$2, Generation_Raw_Data!$A:$A, 'AG-KIUC 2-52 (a), (c)-(f) '!$B296))</f>
        <v>0</v>
      </c>
      <c r="Z296" s="8">
        <f>IF(SUMIFS(Generation_Raw_Data!$C:$C, Generation_Raw_Data!$D:$D,'AG-KIUC 2-52 (a), (c)-(f) '!Z$2, Generation_Raw_Data!$A:$A, 'AG-KIUC 2-52 (a), (c)-(f) '!$B296)&lt;0, 0, SUMIFS(Generation_Raw_Data!$C:$C, Generation_Raw_Data!$D:$D,'AG-KIUC 2-52 (a), (c)-(f) '!Z$2, Generation_Raw_Data!$A:$A, 'AG-KIUC 2-52 (a), (c)-(f) '!$B296))</f>
        <v>0</v>
      </c>
      <c r="AA296" s="8">
        <f>IF(SUMIFS(Generation_Raw_Data!$C:$C, Generation_Raw_Data!$D:$D,'AG-KIUC 2-52 (a), (c)-(f) '!AA$2, Generation_Raw_Data!$A:$A, 'AG-KIUC 2-52 (a), (c)-(f) '!$B296)&lt;0, 0, SUMIFS(Generation_Raw_Data!$C:$C, Generation_Raw_Data!$D:$D,'AG-KIUC 2-52 (a), (c)-(f) '!AA$2, Generation_Raw_Data!$A:$A, 'AG-KIUC 2-52 (a), (c)-(f) '!$B296))</f>
        <v>0</v>
      </c>
      <c r="AB296" s="8">
        <f>IF(SUMIFS(Generation_Raw_Data!$C:$C, Generation_Raw_Data!$D:$D,'AG-KIUC 2-52 (a), (c)-(f) '!AB$2, Generation_Raw_Data!$A:$A, 'AG-KIUC 2-52 (a), (c)-(f) '!$B296)&lt;0, 0, SUMIFS(Generation_Raw_Data!$C:$C, Generation_Raw_Data!$D:$D,'AG-KIUC 2-52 (a), (c)-(f) '!AB$2, Generation_Raw_Data!$A:$A, 'AG-KIUC 2-52 (a), (c)-(f) '!$B296))</f>
        <v>100.0033</v>
      </c>
      <c r="AC296" s="8">
        <f>IF(SUMIFS(Generation_Raw_Data!$C:$C, Generation_Raw_Data!$D:$D,'AG-KIUC 2-52 (a), (c)-(f) '!AC$2, Generation_Raw_Data!$A:$A, 'AG-KIUC 2-52 (a), (c)-(f) '!$B296)&lt;0, 0, SUMIFS(Generation_Raw_Data!$C:$C, Generation_Raw_Data!$D:$D,'AG-KIUC 2-52 (a), (c)-(f) '!AC$2, Generation_Raw_Data!$A:$A, 'AG-KIUC 2-52 (a), (c)-(f) '!$B296))</f>
        <v>0</v>
      </c>
      <c r="AD296" s="8">
        <f>IF(SUMIFS(Generation_Raw_Data!$C:$C, Generation_Raw_Data!$D:$D,'AG-KIUC 2-52 (a), (c)-(f) '!AD$2, Generation_Raw_Data!$A:$A, 'AG-KIUC 2-52 (a), (c)-(f) '!$B296)&lt;0, 0, SUMIFS(Generation_Raw_Data!$C:$C, Generation_Raw_Data!$D:$D,'AG-KIUC 2-52 (a), (c)-(f) '!AD$2, Generation_Raw_Data!$A:$A, 'AG-KIUC 2-52 (a), (c)-(f) '!$B296))</f>
        <v>100.0033</v>
      </c>
      <c r="AE296" s="8">
        <f>IF(SUMIFS(Generation_Raw_Data!$C:$C, Generation_Raw_Data!$D:$D,'AG-KIUC 2-52 (a), (c)-(f) '!AE$2, Generation_Raw_Data!$A:$A, 'AG-KIUC 2-52 (a), (c)-(f) '!$B296)&lt;0, 0, SUMIFS(Generation_Raw_Data!$C:$C, Generation_Raw_Data!$D:$D,'AG-KIUC 2-52 (a), (c)-(f) '!AE$2, Generation_Raw_Data!$A:$A, 'AG-KIUC 2-52 (a), (c)-(f) '!$B296))</f>
        <v>0</v>
      </c>
      <c r="AF296" s="8">
        <f>IF(SUMIFS(Generation_Raw_Data!$C:$C, Generation_Raw_Data!$D:$D,'AG-KIUC 2-52 (a), (c)-(f) '!AF$2, Generation_Raw_Data!$A:$A, 'AG-KIUC 2-52 (a), (c)-(f) '!$B296)&lt;0, 0, SUMIFS(Generation_Raw_Data!$C:$C, Generation_Raw_Data!$D:$D,'AG-KIUC 2-52 (a), (c)-(f) '!AF$2, Generation_Raw_Data!$A:$A, 'AG-KIUC 2-52 (a), (c)-(f) '!$B296))</f>
        <v>100.99339999999999</v>
      </c>
      <c r="AG296" s="8">
        <f>IF(SUMIFS(Generation_Raw_Data!$C:$C, Generation_Raw_Data!$D:$D,'AG-KIUC 2-52 (a), (c)-(f) '!AG$2, Generation_Raw_Data!$A:$A, 'AG-KIUC 2-52 (a), (c)-(f) '!$B296)&lt;0, 0, SUMIFS(Generation_Raw_Data!$C:$C, Generation_Raw_Data!$D:$D,'AG-KIUC 2-52 (a), (c)-(f) '!AG$2, Generation_Raw_Data!$A:$A, 'AG-KIUC 2-52 (a), (c)-(f) '!$B296))</f>
        <v>0</v>
      </c>
      <c r="AH296" s="8">
        <f>IF(SUMIFS(Generation_Raw_Data!$C:$C, Generation_Raw_Data!$D:$D,'AG-KIUC 2-52 (a), (c)-(f) '!AH$2, Generation_Raw_Data!$A:$A, 'AG-KIUC 2-52 (a), (c)-(f) '!$B296)&lt;0, 0, SUMIFS(Generation_Raw_Data!$C:$C, Generation_Raw_Data!$D:$D,'AG-KIUC 2-52 (a), (c)-(f) '!AH$2, Generation_Raw_Data!$A:$A, 'AG-KIUC 2-52 (a), (c)-(f) '!$B296))</f>
        <v>0</v>
      </c>
      <c r="AI296" s="8">
        <f>IF(SUMIFS(Generation_Raw_Data!$C:$C, Generation_Raw_Data!$D:$D,'AG-KIUC 2-52 (a), (c)-(f) '!AI$2, Generation_Raw_Data!$A:$A, 'AG-KIUC 2-52 (a), (c)-(f) '!$B296)&lt;0, 0, SUMIFS(Generation_Raw_Data!$C:$C, Generation_Raw_Data!$D:$D,'AG-KIUC 2-52 (a), (c)-(f) '!AI$2, Generation_Raw_Data!$A:$A, 'AG-KIUC 2-52 (a), (c)-(f) '!$B296))</f>
        <v>0</v>
      </c>
      <c r="AJ296" s="8">
        <f>IF(SUMIFS(Generation_Raw_Data!$C:$C, Generation_Raw_Data!$D:$D,'AG-KIUC 2-52 (a), (c)-(f) '!AJ$2, Generation_Raw_Data!$A:$A, 'AG-KIUC 2-52 (a), (c)-(f) '!$B296)&lt;0, 0, SUMIFS(Generation_Raw_Data!$C:$C, Generation_Raw_Data!$D:$D,'AG-KIUC 2-52 (a), (c)-(f) '!AJ$2, Generation_Raw_Data!$A:$A, 'AG-KIUC 2-52 (a), (c)-(f) '!$B296))</f>
        <v>0</v>
      </c>
      <c r="AK296" s="8">
        <f>IF(SUMIFS(Generation_Raw_Data!$C:$C, Generation_Raw_Data!$D:$D,'AG-KIUC 2-52 (a), (c)-(f) '!AK$2, Generation_Raw_Data!$A:$A, 'AG-KIUC 2-52 (a), (c)-(f) '!$B296)&lt;0, 0, SUMIFS(Generation_Raw_Data!$C:$C, Generation_Raw_Data!$D:$D,'AG-KIUC 2-52 (a), (c)-(f) '!AK$2, Generation_Raw_Data!$A:$A, 'AG-KIUC 2-52 (a), (c)-(f) '!$B296))</f>
        <v>39</v>
      </c>
      <c r="AL296" s="8">
        <f>IF(SUMIFS(Generation_Raw_Data!$C:$C, Generation_Raw_Data!$D:$D,'AG-KIUC 2-52 (a), (c)-(f) '!AL$2, Generation_Raw_Data!$A:$A, 'AG-KIUC 2-52 (a), (c)-(f) '!$B296)&lt;0, 0, SUMIFS(Generation_Raw_Data!$C:$C, Generation_Raw_Data!$D:$D,'AG-KIUC 2-52 (a), (c)-(f) '!AL$2, Generation_Raw_Data!$A:$A, 'AG-KIUC 2-52 (a), (c)-(f) '!$B296))</f>
        <v>19</v>
      </c>
      <c r="AM296" s="8">
        <f>IF(SUMIFS(Generation_Raw_Data!$C:$C, Generation_Raw_Data!$D:$D,'AG-KIUC 2-52 (a), (c)-(f) '!AM$2, Generation_Raw_Data!$A:$A, 'AG-KIUC 2-52 (a), (c)-(f) '!$B296)&lt;0, 0, SUMIFS(Generation_Raw_Data!$C:$C, Generation_Raw_Data!$D:$D,'AG-KIUC 2-52 (a), (c)-(f) '!AM$2, Generation_Raw_Data!$A:$A, 'AG-KIUC 2-52 (a), (c)-(f) '!$B296))</f>
        <v>0</v>
      </c>
      <c r="AN296" s="8">
        <f>IF(SUMIFS(Generation_Raw_Data!$C:$C, Generation_Raw_Data!$D:$D,'AG-KIUC 2-52 (a), (c)-(f) '!AN$2, Generation_Raw_Data!$A:$A, 'AG-KIUC 2-52 (a), (c)-(f) '!$B296)&lt;0, 0, SUMIFS(Generation_Raw_Data!$C:$C, Generation_Raw_Data!$D:$D,'AG-KIUC 2-52 (a), (c)-(f) '!AN$2, Generation_Raw_Data!$A:$A, 'AG-KIUC 2-52 (a), (c)-(f) '!$B296))</f>
        <v>0</v>
      </c>
    </row>
    <row r="297" spans="1:40" x14ac:dyDescent="0.35">
      <c r="A297" s="1">
        <v>37</v>
      </c>
      <c r="B297" s="2">
        <v>45664.66666666665</v>
      </c>
      <c r="C297" s="16">
        <f>SUMIF(Marginal_Cost_Raw_Data!$A:$A, 'AG-KIUC 2-52 (a), (c)-(f) '!$B297, Marginal_Cost_Raw_Data!$B:$B)</f>
        <v>22.424656256510417</v>
      </c>
      <c r="D297" s="17">
        <f>SUMIFS(CTS_Raw_Data!$C:$C, CTS_Raw_Data!$B:$B, "S", CTS_Raw_Data!$A:$A, 'AG-KIUC 2-52 (a), (c)-(f) '!$B297)</f>
        <v>0</v>
      </c>
      <c r="E297" s="7">
        <f>IFERROR(SUMIFS(CTS_Raw_Data!$D:$D, CTS_Raw_Data!$B:$B, "S", CTS_Raw_Data!$A:$A, 'AG-KIUC 2-52 (a), (c)-(f) '!$B297)/'AG-KIUC 2-52 (a), (c)-(f) '!$D297,0)</f>
        <v>0</v>
      </c>
      <c r="F297" s="14">
        <f>SUMIFS(CTS_Raw_Data!$C:$C, CTS_Raw_Data!$B:$B, "B", CTS_Raw_Data!$A:$A, 'AG-KIUC 2-52 (a), (c)-(f) '!$B297)</f>
        <v>0</v>
      </c>
      <c r="G297" s="7">
        <f>IFERROR(SUMIFS(CTS_Raw_Data!$D:$D, CTS_Raw_Data!$B:$B, "B", CTS_Raw_Data!$A:$A, 'AG-KIUC 2-52 (a), (c)-(f) '!$B297)/'AG-KIUC 2-52 (a), (c)-(f) '!$F297,0)</f>
        <v>0</v>
      </c>
      <c r="H297" s="19">
        <f>SUMIF(ACE_Raw_Data!$A:$A, 'AG-KIUC 2-52 (a), (c)-(f) '!$B297, ACE_Raw_Data!$B:$B)</f>
        <v>-10.81670518272453</v>
      </c>
      <c r="I297" s="21">
        <f>IF(SUMIFS(Generation_Raw_Data!$C:$C, Generation_Raw_Data!$D:$D,'AG-KIUC 2-52 (a), (c)-(f) '!I$2, Generation_Raw_Data!$A:$A, 'AG-KIUC 2-52 (a), (c)-(f) '!$B297)&lt;0, 0, SUMIFS(Generation_Raw_Data!$C:$C, Generation_Raw_Data!$D:$D,'AG-KIUC 2-52 (a), (c)-(f) '!I$2, Generation_Raw_Data!$A:$A, 'AG-KIUC 2-52 (a), (c)-(f) '!$B297))</f>
        <v>199</v>
      </c>
      <c r="J297" s="8">
        <f>IF(SUMIFS(Generation_Raw_Data!$C:$C, Generation_Raw_Data!$D:$D,'AG-KIUC 2-52 (a), (c)-(f) '!J$2, Generation_Raw_Data!$A:$A, 'AG-KIUC 2-52 (a), (c)-(f) '!$B297)&lt;0, 0, SUMIFS(Generation_Raw_Data!$C:$C, Generation_Raw_Data!$D:$D,'AG-KIUC 2-52 (a), (c)-(f) '!J$2, Generation_Raw_Data!$A:$A, 'AG-KIUC 2-52 (a), (c)-(f) '!$B297))</f>
        <v>527.54999999999995</v>
      </c>
      <c r="K297" s="8">
        <f>IF(SUMIFS(Generation_Raw_Data!$C:$C, Generation_Raw_Data!$D:$D,'AG-KIUC 2-52 (a), (c)-(f) '!K$2, Generation_Raw_Data!$A:$A, 'AG-KIUC 2-52 (a), (c)-(f) '!$B297)&lt;0, 0, SUMIFS(Generation_Raw_Data!$C:$C, Generation_Raw_Data!$D:$D,'AG-KIUC 2-52 (a), (c)-(f) '!K$2, Generation_Raw_Data!$A:$A, 'AG-KIUC 2-52 (a), (c)-(f) '!$B297))</f>
        <v>479.75</v>
      </c>
      <c r="L297" s="8">
        <f>IF(SUMIFS(Generation_Raw_Data!$C:$C, Generation_Raw_Data!$D:$D,'AG-KIUC 2-52 (a), (c)-(f) '!L$2, Generation_Raw_Data!$A:$A, 'AG-KIUC 2-52 (a), (c)-(f) '!$B297)&lt;0, 0, SUMIFS(Generation_Raw_Data!$C:$C, Generation_Raw_Data!$D:$D,'AG-KIUC 2-52 (a), (c)-(f) '!L$2, Generation_Raw_Data!$A:$A, 'AG-KIUC 2-52 (a), (c)-(f) '!$B297))</f>
        <v>453.75</v>
      </c>
      <c r="M297" s="8">
        <f>IF(SUMIFS(Generation_Raw_Data!$C:$C, Generation_Raw_Data!$D:$D,'AG-KIUC 2-52 (a), (c)-(f) '!M$2, Generation_Raw_Data!$A:$A, 'AG-KIUC 2-52 (a), (c)-(f) '!$B297)&lt;0, 0, SUMIFS(Generation_Raw_Data!$C:$C, Generation_Raw_Data!$D:$D,'AG-KIUC 2-52 (a), (c)-(f) '!M$2, Generation_Raw_Data!$A:$A, 'AG-KIUC 2-52 (a), (c)-(f) '!$B297))</f>
        <v>445.75</v>
      </c>
      <c r="N297" s="8">
        <f>IF(SUMIFS(Generation_Raw_Data!$C:$C, Generation_Raw_Data!$D:$D,'AG-KIUC 2-52 (a), (c)-(f) '!N$2, Generation_Raw_Data!$A:$A, 'AG-KIUC 2-52 (a), (c)-(f) '!$B297)&lt;0, 0, SUMIFS(Generation_Raw_Data!$C:$C, Generation_Raw_Data!$D:$D,'AG-KIUC 2-52 (a), (c)-(f) '!N$2, Generation_Raw_Data!$A:$A, 'AG-KIUC 2-52 (a), (c)-(f) '!$B297))</f>
        <v>427.75</v>
      </c>
      <c r="O297" s="8">
        <f>IF(SUMIFS(Generation_Raw_Data!$C:$C, Generation_Raw_Data!$D:$D,'AG-KIUC 2-52 (a), (c)-(f) '!O$2, Generation_Raw_Data!$A:$A, 'AG-KIUC 2-52 (a), (c)-(f) '!$B297)&lt;0, 0, SUMIFS(Generation_Raw_Data!$C:$C, Generation_Raw_Data!$D:$D,'AG-KIUC 2-52 (a), (c)-(f) '!O$2, Generation_Raw_Data!$A:$A, 'AG-KIUC 2-52 (a), (c)-(f) '!$B297))</f>
        <v>0</v>
      </c>
      <c r="P297" s="8">
        <f>IF(SUMIFS(Generation_Raw_Data!$C:$C, Generation_Raw_Data!$D:$D,'AG-KIUC 2-52 (a), (c)-(f) '!P$2, Generation_Raw_Data!$A:$A, 'AG-KIUC 2-52 (a), (c)-(f) '!$B297)&lt;0, 0, SUMIFS(Generation_Raw_Data!$C:$C, Generation_Raw_Data!$D:$D,'AG-KIUC 2-52 (a), (c)-(f) '!P$2, Generation_Raw_Data!$A:$A, 'AG-KIUC 2-52 (a), (c)-(f) '!$B297))</f>
        <v>217.5</v>
      </c>
      <c r="Q297" s="8">
        <f>IF(SUMIFS(Generation_Raw_Data!$C:$C, Generation_Raw_Data!$D:$D,'AG-KIUC 2-52 (a), (c)-(f) '!Q$2, Generation_Raw_Data!$A:$A, 'AG-KIUC 2-52 (a), (c)-(f) '!$B297)&lt;0, 0, SUMIFS(Generation_Raw_Data!$C:$C, Generation_Raw_Data!$D:$D,'AG-KIUC 2-52 (a), (c)-(f) '!Q$2, Generation_Raw_Data!$A:$A, 'AG-KIUC 2-52 (a), (c)-(f) '!$B297))</f>
        <v>250.3</v>
      </c>
      <c r="R297" s="8">
        <f>IF(SUMIFS(Generation_Raw_Data!$C:$C, Generation_Raw_Data!$D:$D,'AG-KIUC 2-52 (a), (c)-(f) '!R$2, Generation_Raw_Data!$A:$A, 'AG-KIUC 2-52 (a), (c)-(f) '!$B297)&lt;0, 0, SUMIFS(Generation_Raw_Data!$C:$C, Generation_Raw_Data!$D:$D,'AG-KIUC 2-52 (a), (c)-(f) '!R$2, Generation_Raw_Data!$A:$A, 'AG-KIUC 2-52 (a), (c)-(f) '!$B297))</f>
        <v>460</v>
      </c>
      <c r="S297" s="8">
        <f>IF(SUMIFS(Generation_Raw_Data!$C:$C, Generation_Raw_Data!$D:$D,'AG-KIUC 2-52 (a), (c)-(f) '!S$2, Generation_Raw_Data!$A:$A, 'AG-KIUC 2-52 (a), (c)-(f) '!$B297)&lt;0, 0, SUMIFS(Generation_Raw_Data!$C:$C, Generation_Raw_Data!$D:$D,'AG-KIUC 2-52 (a), (c)-(f) '!S$2, Generation_Raw_Data!$A:$A, 'AG-KIUC 2-52 (a), (c)-(f) '!$B297))</f>
        <v>490.7</v>
      </c>
      <c r="T297" s="8">
        <f>IF(SUMIFS(Generation_Raw_Data!$C:$C, Generation_Raw_Data!$D:$D,'AG-KIUC 2-52 (a), (c)-(f) '!T$2, Generation_Raw_Data!$A:$A, 'AG-KIUC 2-52 (a), (c)-(f) '!$B297)&lt;0, 0, SUMIFS(Generation_Raw_Data!$C:$C, Generation_Raw_Data!$D:$D,'AG-KIUC 2-52 (a), (c)-(f) '!T$2, Generation_Raw_Data!$A:$A, 'AG-KIUC 2-52 (a), (c)-(f) '!$B297))</f>
        <v>688.6</v>
      </c>
      <c r="U297" s="8">
        <f>IF(SUMIFS(Generation_Raw_Data!$C:$C, Generation_Raw_Data!$D:$D,'AG-KIUC 2-52 (a), (c)-(f) '!U$2, Generation_Raw_Data!$A:$A, 'AG-KIUC 2-52 (a), (c)-(f) '!$B297)&lt;0, 0, SUMIFS(Generation_Raw_Data!$C:$C, Generation_Raw_Data!$D:$D,'AG-KIUC 2-52 (a), (c)-(f) '!U$2, Generation_Raw_Data!$A:$A, 'AG-KIUC 2-52 (a), (c)-(f) '!$B297))</f>
        <v>0</v>
      </c>
      <c r="V297" s="8">
        <f>IF(SUMIFS(Generation_Raw_Data!$C:$C, Generation_Raw_Data!$D:$D,'AG-KIUC 2-52 (a), (c)-(f) '!V$2, Generation_Raw_Data!$A:$A, 'AG-KIUC 2-52 (a), (c)-(f) '!$B297)&lt;0, 0, SUMIFS(Generation_Raw_Data!$C:$C, Generation_Raw_Data!$D:$D,'AG-KIUC 2-52 (a), (c)-(f) '!V$2, Generation_Raw_Data!$A:$A, 'AG-KIUC 2-52 (a), (c)-(f) '!$B297))</f>
        <v>0</v>
      </c>
      <c r="W297" s="8">
        <f>IF(SUMIFS(Generation_Raw_Data!$C:$C, Generation_Raw_Data!$D:$D,'AG-KIUC 2-52 (a), (c)-(f) '!W$2, Generation_Raw_Data!$A:$A, 'AG-KIUC 2-52 (a), (c)-(f) '!$B297)&lt;0, 0, SUMIFS(Generation_Raw_Data!$C:$C, Generation_Raw_Data!$D:$D,'AG-KIUC 2-52 (a), (c)-(f) '!W$2, Generation_Raw_Data!$A:$A, 'AG-KIUC 2-52 (a), (c)-(f) '!$B297))</f>
        <v>2</v>
      </c>
      <c r="X297" s="8">
        <f>IF(SUMIFS(Generation_Raw_Data!$C:$C, Generation_Raw_Data!$D:$D,'AG-KIUC 2-52 (a), (c)-(f) '!X$2, Generation_Raw_Data!$A:$A, 'AG-KIUC 2-52 (a), (c)-(f) '!$B297)&lt;0, 0, SUMIFS(Generation_Raw_Data!$C:$C, Generation_Raw_Data!$D:$D,'AG-KIUC 2-52 (a), (c)-(f) '!X$2, Generation_Raw_Data!$A:$A, 'AG-KIUC 2-52 (a), (c)-(f) '!$B297))</f>
        <v>0</v>
      </c>
      <c r="Y297" s="8">
        <f>IF(SUMIFS(Generation_Raw_Data!$C:$C, Generation_Raw_Data!$D:$D,'AG-KIUC 2-52 (a), (c)-(f) '!Y$2, Generation_Raw_Data!$A:$A, 'AG-KIUC 2-52 (a), (c)-(f) '!$B297)&lt;0, 0, SUMIFS(Generation_Raw_Data!$C:$C, Generation_Raw_Data!$D:$D,'AG-KIUC 2-52 (a), (c)-(f) '!Y$2, Generation_Raw_Data!$A:$A, 'AG-KIUC 2-52 (a), (c)-(f) '!$B297))</f>
        <v>0</v>
      </c>
      <c r="Z297" s="8">
        <f>IF(SUMIFS(Generation_Raw_Data!$C:$C, Generation_Raw_Data!$D:$D,'AG-KIUC 2-52 (a), (c)-(f) '!Z$2, Generation_Raw_Data!$A:$A, 'AG-KIUC 2-52 (a), (c)-(f) '!$B297)&lt;0, 0, SUMIFS(Generation_Raw_Data!$C:$C, Generation_Raw_Data!$D:$D,'AG-KIUC 2-52 (a), (c)-(f) '!Z$2, Generation_Raw_Data!$A:$A, 'AG-KIUC 2-52 (a), (c)-(f) '!$B297))</f>
        <v>0</v>
      </c>
      <c r="AA297" s="8">
        <f>IF(SUMIFS(Generation_Raw_Data!$C:$C, Generation_Raw_Data!$D:$D,'AG-KIUC 2-52 (a), (c)-(f) '!AA$2, Generation_Raw_Data!$A:$A, 'AG-KIUC 2-52 (a), (c)-(f) '!$B297)&lt;0, 0, SUMIFS(Generation_Raw_Data!$C:$C, Generation_Raw_Data!$D:$D,'AG-KIUC 2-52 (a), (c)-(f) '!AA$2, Generation_Raw_Data!$A:$A, 'AG-KIUC 2-52 (a), (c)-(f) '!$B297))</f>
        <v>0</v>
      </c>
      <c r="AB297" s="8">
        <f>IF(SUMIFS(Generation_Raw_Data!$C:$C, Generation_Raw_Data!$D:$D,'AG-KIUC 2-52 (a), (c)-(f) '!AB$2, Generation_Raw_Data!$A:$A, 'AG-KIUC 2-52 (a), (c)-(f) '!$B297)&lt;0, 0, SUMIFS(Generation_Raw_Data!$C:$C, Generation_Raw_Data!$D:$D,'AG-KIUC 2-52 (a), (c)-(f) '!AB$2, Generation_Raw_Data!$A:$A, 'AG-KIUC 2-52 (a), (c)-(f) '!$B297))</f>
        <v>101.0033</v>
      </c>
      <c r="AC297" s="8">
        <f>IF(SUMIFS(Generation_Raw_Data!$C:$C, Generation_Raw_Data!$D:$D,'AG-KIUC 2-52 (a), (c)-(f) '!AC$2, Generation_Raw_Data!$A:$A, 'AG-KIUC 2-52 (a), (c)-(f) '!$B297)&lt;0, 0, SUMIFS(Generation_Raw_Data!$C:$C, Generation_Raw_Data!$D:$D,'AG-KIUC 2-52 (a), (c)-(f) '!AC$2, Generation_Raw_Data!$A:$A, 'AG-KIUC 2-52 (a), (c)-(f) '!$B297))</f>
        <v>0</v>
      </c>
      <c r="AD297" s="8">
        <f>IF(SUMIFS(Generation_Raw_Data!$C:$C, Generation_Raw_Data!$D:$D,'AG-KIUC 2-52 (a), (c)-(f) '!AD$2, Generation_Raw_Data!$A:$A, 'AG-KIUC 2-52 (a), (c)-(f) '!$B297)&lt;0, 0, SUMIFS(Generation_Raw_Data!$C:$C, Generation_Raw_Data!$D:$D,'AG-KIUC 2-52 (a), (c)-(f) '!AD$2, Generation_Raw_Data!$A:$A, 'AG-KIUC 2-52 (a), (c)-(f) '!$B297))</f>
        <v>101.0033</v>
      </c>
      <c r="AE297" s="8">
        <f>IF(SUMIFS(Generation_Raw_Data!$C:$C, Generation_Raw_Data!$D:$D,'AG-KIUC 2-52 (a), (c)-(f) '!AE$2, Generation_Raw_Data!$A:$A, 'AG-KIUC 2-52 (a), (c)-(f) '!$B297)&lt;0, 0, SUMIFS(Generation_Raw_Data!$C:$C, Generation_Raw_Data!$D:$D,'AG-KIUC 2-52 (a), (c)-(f) '!AE$2, Generation_Raw_Data!$A:$A, 'AG-KIUC 2-52 (a), (c)-(f) '!$B297))</f>
        <v>0</v>
      </c>
      <c r="AF297" s="8">
        <f>IF(SUMIFS(Generation_Raw_Data!$C:$C, Generation_Raw_Data!$D:$D,'AG-KIUC 2-52 (a), (c)-(f) '!AF$2, Generation_Raw_Data!$A:$A, 'AG-KIUC 2-52 (a), (c)-(f) '!$B297)&lt;0, 0, SUMIFS(Generation_Raw_Data!$C:$C, Generation_Raw_Data!$D:$D,'AG-KIUC 2-52 (a), (c)-(f) '!AF$2, Generation_Raw_Data!$A:$A, 'AG-KIUC 2-52 (a), (c)-(f) '!$B297))</f>
        <v>101.9935</v>
      </c>
      <c r="AG297" s="8">
        <f>IF(SUMIFS(Generation_Raw_Data!$C:$C, Generation_Raw_Data!$D:$D,'AG-KIUC 2-52 (a), (c)-(f) '!AG$2, Generation_Raw_Data!$A:$A, 'AG-KIUC 2-52 (a), (c)-(f) '!$B297)&lt;0, 0, SUMIFS(Generation_Raw_Data!$C:$C, Generation_Raw_Data!$D:$D,'AG-KIUC 2-52 (a), (c)-(f) '!AG$2, Generation_Raw_Data!$A:$A, 'AG-KIUC 2-52 (a), (c)-(f) '!$B297))</f>
        <v>0</v>
      </c>
      <c r="AH297" s="8">
        <f>IF(SUMIFS(Generation_Raw_Data!$C:$C, Generation_Raw_Data!$D:$D,'AG-KIUC 2-52 (a), (c)-(f) '!AH$2, Generation_Raw_Data!$A:$A, 'AG-KIUC 2-52 (a), (c)-(f) '!$B297)&lt;0, 0, SUMIFS(Generation_Raw_Data!$C:$C, Generation_Raw_Data!$D:$D,'AG-KIUC 2-52 (a), (c)-(f) '!AH$2, Generation_Raw_Data!$A:$A, 'AG-KIUC 2-52 (a), (c)-(f) '!$B297))</f>
        <v>0</v>
      </c>
      <c r="AI297" s="8">
        <f>IF(SUMIFS(Generation_Raw_Data!$C:$C, Generation_Raw_Data!$D:$D,'AG-KIUC 2-52 (a), (c)-(f) '!AI$2, Generation_Raw_Data!$A:$A, 'AG-KIUC 2-52 (a), (c)-(f) '!$B297)&lt;0, 0, SUMIFS(Generation_Raw_Data!$C:$C, Generation_Raw_Data!$D:$D,'AG-KIUC 2-52 (a), (c)-(f) '!AI$2, Generation_Raw_Data!$A:$A, 'AG-KIUC 2-52 (a), (c)-(f) '!$B297))</f>
        <v>0</v>
      </c>
      <c r="AJ297" s="8">
        <f>IF(SUMIFS(Generation_Raw_Data!$C:$C, Generation_Raw_Data!$D:$D,'AG-KIUC 2-52 (a), (c)-(f) '!AJ$2, Generation_Raw_Data!$A:$A, 'AG-KIUC 2-52 (a), (c)-(f) '!$B297)&lt;0, 0, SUMIFS(Generation_Raw_Data!$C:$C, Generation_Raw_Data!$D:$D,'AG-KIUC 2-52 (a), (c)-(f) '!AJ$2, Generation_Raw_Data!$A:$A, 'AG-KIUC 2-52 (a), (c)-(f) '!$B297))</f>
        <v>0</v>
      </c>
      <c r="AK297" s="8">
        <f>IF(SUMIFS(Generation_Raw_Data!$C:$C, Generation_Raw_Data!$D:$D,'AG-KIUC 2-52 (a), (c)-(f) '!AK$2, Generation_Raw_Data!$A:$A, 'AG-KIUC 2-52 (a), (c)-(f) '!$B297)&lt;0, 0, SUMIFS(Generation_Raw_Data!$C:$C, Generation_Raw_Data!$D:$D,'AG-KIUC 2-52 (a), (c)-(f) '!AK$2, Generation_Raw_Data!$A:$A, 'AG-KIUC 2-52 (a), (c)-(f) '!$B297))</f>
        <v>39</v>
      </c>
      <c r="AL297" s="8">
        <f>IF(SUMIFS(Generation_Raw_Data!$C:$C, Generation_Raw_Data!$D:$D,'AG-KIUC 2-52 (a), (c)-(f) '!AL$2, Generation_Raw_Data!$A:$A, 'AG-KIUC 2-52 (a), (c)-(f) '!$B297)&lt;0, 0, SUMIFS(Generation_Raw_Data!$C:$C, Generation_Raw_Data!$D:$D,'AG-KIUC 2-52 (a), (c)-(f) '!AL$2, Generation_Raw_Data!$A:$A, 'AG-KIUC 2-52 (a), (c)-(f) '!$B297))</f>
        <v>18</v>
      </c>
      <c r="AM297" s="8">
        <f>IF(SUMIFS(Generation_Raw_Data!$C:$C, Generation_Raw_Data!$D:$D,'AG-KIUC 2-52 (a), (c)-(f) '!AM$2, Generation_Raw_Data!$A:$A, 'AG-KIUC 2-52 (a), (c)-(f) '!$B297)&lt;0, 0, SUMIFS(Generation_Raw_Data!$C:$C, Generation_Raw_Data!$D:$D,'AG-KIUC 2-52 (a), (c)-(f) '!AM$2, Generation_Raw_Data!$A:$A, 'AG-KIUC 2-52 (a), (c)-(f) '!$B297))</f>
        <v>0</v>
      </c>
      <c r="AN297" s="8">
        <f>IF(SUMIFS(Generation_Raw_Data!$C:$C, Generation_Raw_Data!$D:$D,'AG-KIUC 2-52 (a), (c)-(f) '!AN$2, Generation_Raw_Data!$A:$A, 'AG-KIUC 2-52 (a), (c)-(f) '!$B297)&lt;0, 0, SUMIFS(Generation_Raw_Data!$C:$C, Generation_Raw_Data!$D:$D,'AG-KIUC 2-52 (a), (c)-(f) '!AN$2, Generation_Raw_Data!$A:$A, 'AG-KIUC 2-52 (a), (c)-(f) '!$B297))</f>
        <v>0</v>
      </c>
    </row>
    <row r="298" spans="1:40" x14ac:dyDescent="0.35">
      <c r="A298" s="1">
        <v>37</v>
      </c>
      <c r="B298" s="2">
        <v>45664.708333333314</v>
      </c>
      <c r="C298" s="16">
        <f>SUMIF(Marginal_Cost_Raw_Data!$A:$A, 'AG-KIUC 2-52 (a), (c)-(f) '!$B298, Marginal_Cost_Raw_Data!$B:$B)</f>
        <v>22.481161172960071</v>
      </c>
      <c r="D298" s="17">
        <f>SUMIFS(CTS_Raw_Data!$C:$C, CTS_Raw_Data!$B:$B, "S", CTS_Raw_Data!$A:$A, 'AG-KIUC 2-52 (a), (c)-(f) '!$B298)</f>
        <v>149</v>
      </c>
      <c r="E298" s="7">
        <f>IFERROR(SUMIFS(CTS_Raw_Data!$D:$D, CTS_Raw_Data!$B:$B, "S", CTS_Raw_Data!$A:$A, 'AG-KIUC 2-52 (a), (c)-(f) '!$B298)/'AG-KIUC 2-52 (a), (c)-(f) '!$D298,0)</f>
        <v>51.344429530201339</v>
      </c>
      <c r="F298" s="14">
        <f>SUMIFS(CTS_Raw_Data!$C:$C, CTS_Raw_Data!$B:$B, "B", CTS_Raw_Data!$A:$A, 'AG-KIUC 2-52 (a), (c)-(f) '!$B298)</f>
        <v>0</v>
      </c>
      <c r="G298" s="7">
        <f>IFERROR(SUMIFS(CTS_Raw_Data!$D:$D, CTS_Raw_Data!$B:$B, "B", CTS_Raw_Data!$A:$A, 'AG-KIUC 2-52 (a), (c)-(f) '!$B298)/'AG-KIUC 2-52 (a), (c)-(f) '!$F298,0)</f>
        <v>0</v>
      </c>
      <c r="H298" s="19">
        <f>SUMIF(ACE_Raw_Data!$A:$A, 'AG-KIUC 2-52 (a), (c)-(f) '!$B298, ACE_Raw_Data!$B:$B)</f>
        <v>-9.8891040275825386</v>
      </c>
      <c r="I298" s="21">
        <f>IF(SUMIFS(Generation_Raw_Data!$C:$C, Generation_Raw_Data!$D:$D,'AG-KIUC 2-52 (a), (c)-(f) '!I$2, Generation_Raw_Data!$A:$A, 'AG-KIUC 2-52 (a), (c)-(f) '!$B298)&lt;0, 0, SUMIFS(Generation_Raw_Data!$C:$C, Generation_Raw_Data!$D:$D,'AG-KIUC 2-52 (a), (c)-(f) '!I$2, Generation_Raw_Data!$A:$A, 'AG-KIUC 2-52 (a), (c)-(f) '!$B298))</f>
        <v>216</v>
      </c>
      <c r="J298" s="8">
        <f>IF(SUMIFS(Generation_Raw_Data!$C:$C, Generation_Raw_Data!$D:$D,'AG-KIUC 2-52 (a), (c)-(f) '!J$2, Generation_Raw_Data!$A:$A, 'AG-KIUC 2-52 (a), (c)-(f) '!$B298)&lt;0, 0, SUMIFS(Generation_Raw_Data!$C:$C, Generation_Raw_Data!$D:$D,'AG-KIUC 2-52 (a), (c)-(f) '!J$2, Generation_Raw_Data!$A:$A, 'AG-KIUC 2-52 (a), (c)-(f) '!$B298))</f>
        <v>538.94999999999993</v>
      </c>
      <c r="K298" s="8">
        <f>IF(SUMIFS(Generation_Raw_Data!$C:$C, Generation_Raw_Data!$D:$D,'AG-KIUC 2-52 (a), (c)-(f) '!K$2, Generation_Raw_Data!$A:$A, 'AG-KIUC 2-52 (a), (c)-(f) '!$B298)&lt;0, 0, SUMIFS(Generation_Raw_Data!$C:$C, Generation_Raw_Data!$D:$D,'AG-KIUC 2-52 (a), (c)-(f) '!K$2, Generation_Raw_Data!$A:$A, 'AG-KIUC 2-52 (a), (c)-(f) '!$B298))</f>
        <v>481</v>
      </c>
      <c r="L298" s="8">
        <f>IF(SUMIFS(Generation_Raw_Data!$C:$C, Generation_Raw_Data!$D:$D,'AG-KIUC 2-52 (a), (c)-(f) '!L$2, Generation_Raw_Data!$A:$A, 'AG-KIUC 2-52 (a), (c)-(f) '!$B298)&lt;0, 0, SUMIFS(Generation_Raw_Data!$C:$C, Generation_Raw_Data!$D:$D,'AG-KIUC 2-52 (a), (c)-(f) '!L$2, Generation_Raw_Data!$A:$A, 'AG-KIUC 2-52 (a), (c)-(f) '!$B298))</f>
        <v>478</v>
      </c>
      <c r="M298" s="8">
        <f>IF(SUMIFS(Generation_Raw_Data!$C:$C, Generation_Raw_Data!$D:$D,'AG-KIUC 2-52 (a), (c)-(f) '!M$2, Generation_Raw_Data!$A:$A, 'AG-KIUC 2-52 (a), (c)-(f) '!$B298)&lt;0, 0, SUMIFS(Generation_Raw_Data!$C:$C, Generation_Raw_Data!$D:$D,'AG-KIUC 2-52 (a), (c)-(f) '!M$2, Generation_Raw_Data!$A:$A, 'AG-KIUC 2-52 (a), (c)-(f) '!$B298))</f>
        <v>454</v>
      </c>
      <c r="N298" s="8">
        <f>IF(SUMIFS(Generation_Raw_Data!$C:$C, Generation_Raw_Data!$D:$D,'AG-KIUC 2-52 (a), (c)-(f) '!N$2, Generation_Raw_Data!$A:$A, 'AG-KIUC 2-52 (a), (c)-(f) '!$B298)&lt;0, 0, SUMIFS(Generation_Raw_Data!$C:$C, Generation_Raw_Data!$D:$D,'AG-KIUC 2-52 (a), (c)-(f) '!N$2, Generation_Raw_Data!$A:$A, 'AG-KIUC 2-52 (a), (c)-(f) '!$B298))</f>
        <v>442</v>
      </c>
      <c r="O298" s="8">
        <f>IF(SUMIFS(Generation_Raw_Data!$C:$C, Generation_Raw_Data!$D:$D,'AG-KIUC 2-52 (a), (c)-(f) '!O$2, Generation_Raw_Data!$A:$A, 'AG-KIUC 2-52 (a), (c)-(f) '!$B298)&lt;0, 0, SUMIFS(Generation_Raw_Data!$C:$C, Generation_Raw_Data!$D:$D,'AG-KIUC 2-52 (a), (c)-(f) '!O$2, Generation_Raw_Data!$A:$A, 'AG-KIUC 2-52 (a), (c)-(f) '!$B298))</f>
        <v>0</v>
      </c>
      <c r="P298" s="8">
        <f>IF(SUMIFS(Generation_Raw_Data!$C:$C, Generation_Raw_Data!$D:$D,'AG-KIUC 2-52 (a), (c)-(f) '!P$2, Generation_Raw_Data!$A:$A, 'AG-KIUC 2-52 (a), (c)-(f) '!$B298)&lt;0, 0, SUMIFS(Generation_Raw_Data!$C:$C, Generation_Raw_Data!$D:$D,'AG-KIUC 2-52 (a), (c)-(f) '!P$2, Generation_Raw_Data!$A:$A, 'AG-KIUC 2-52 (a), (c)-(f) '!$B298))</f>
        <v>218.4</v>
      </c>
      <c r="Q298" s="8">
        <f>IF(SUMIFS(Generation_Raw_Data!$C:$C, Generation_Raw_Data!$D:$D,'AG-KIUC 2-52 (a), (c)-(f) '!Q$2, Generation_Raw_Data!$A:$A, 'AG-KIUC 2-52 (a), (c)-(f) '!$B298)&lt;0, 0, SUMIFS(Generation_Raw_Data!$C:$C, Generation_Raw_Data!$D:$D,'AG-KIUC 2-52 (a), (c)-(f) '!Q$2, Generation_Raw_Data!$A:$A, 'AG-KIUC 2-52 (a), (c)-(f) '!$B298))</f>
        <v>227.7</v>
      </c>
      <c r="R298" s="8">
        <f>IF(SUMIFS(Generation_Raw_Data!$C:$C, Generation_Raw_Data!$D:$D,'AG-KIUC 2-52 (a), (c)-(f) '!R$2, Generation_Raw_Data!$A:$A, 'AG-KIUC 2-52 (a), (c)-(f) '!$B298)&lt;0, 0, SUMIFS(Generation_Raw_Data!$C:$C, Generation_Raw_Data!$D:$D,'AG-KIUC 2-52 (a), (c)-(f) '!R$2, Generation_Raw_Data!$A:$A, 'AG-KIUC 2-52 (a), (c)-(f) '!$B298))</f>
        <v>475.6</v>
      </c>
      <c r="S298" s="8">
        <f>IF(SUMIFS(Generation_Raw_Data!$C:$C, Generation_Raw_Data!$D:$D,'AG-KIUC 2-52 (a), (c)-(f) '!S$2, Generation_Raw_Data!$A:$A, 'AG-KIUC 2-52 (a), (c)-(f) '!$B298)&lt;0, 0, SUMIFS(Generation_Raw_Data!$C:$C, Generation_Raw_Data!$D:$D,'AG-KIUC 2-52 (a), (c)-(f) '!S$2, Generation_Raw_Data!$A:$A, 'AG-KIUC 2-52 (a), (c)-(f) '!$B298))</f>
        <v>490.6</v>
      </c>
      <c r="T298" s="8">
        <f>IF(SUMIFS(Generation_Raw_Data!$C:$C, Generation_Raw_Data!$D:$D,'AG-KIUC 2-52 (a), (c)-(f) '!T$2, Generation_Raw_Data!$A:$A, 'AG-KIUC 2-52 (a), (c)-(f) '!$B298)&lt;0, 0, SUMIFS(Generation_Raw_Data!$C:$C, Generation_Raw_Data!$D:$D,'AG-KIUC 2-52 (a), (c)-(f) '!T$2, Generation_Raw_Data!$A:$A, 'AG-KIUC 2-52 (a), (c)-(f) '!$B298))</f>
        <v>687.7</v>
      </c>
      <c r="U298" s="8">
        <f>IF(SUMIFS(Generation_Raw_Data!$C:$C, Generation_Raw_Data!$D:$D,'AG-KIUC 2-52 (a), (c)-(f) '!U$2, Generation_Raw_Data!$A:$A, 'AG-KIUC 2-52 (a), (c)-(f) '!$B298)&lt;0, 0, SUMIFS(Generation_Raw_Data!$C:$C, Generation_Raw_Data!$D:$D,'AG-KIUC 2-52 (a), (c)-(f) '!U$2, Generation_Raw_Data!$A:$A, 'AG-KIUC 2-52 (a), (c)-(f) '!$B298))</f>
        <v>0</v>
      </c>
      <c r="V298" s="8">
        <f>IF(SUMIFS(Generation_Raw_Data!$C:$C, Generation_Raw_Data!$D:$D,'AG-KIUC 2-52 (a), (c)-(f) '!V$2, Generation_Raw_Data!$A:$A, 'AG-KIUC 2-52 (a), (c)-(f) '!$B298)&lt;0, 0, SUMIFS(Generation_Raw_Data!$C:$C, Generation_Raw_Data!$D:$D,'AG-KIUC 2-52 (a), (c)-(f) '!V$2, Generation_Raw_Data!$A:$A, 'AG-KIUC 2-52 (a), (c)-(f) '!$B298))</f>
        <v>0</v>
      </c>
      <c r="W298" s="8">
        <f>IF(SUMIFS(Generation_Raw_Data!$C:$C, Generation_Raw_Data!$D:$D,'AG-KIUC 2-52 (a), (c)-(f) '!W$2, Generation_Raw_Data!$A:$A, 'AG-KIUC 2-52 (a), (c)-(f) '!$B298)&lt;0, 0, SUMIFS(Generation_Raw_Data!$C:$C, Generation_Raw_Data!$D:$D,'AG-KIUC 2-52 (a), (c)-(f) '!W$2, Generation_Raw_Data!$A:$A, 'AG-KIUC 2-52 (a), (c)-(f) '!$B298))</f>
        <v>96</v>
      </c>
      <c r="X298" s="8">
        <f>IF(SUMIFS(Generation_Raw_Data!$C:$C, Generation_Raw_Data!$D:$D,'AG-KIUC 2-52 (a), (c)-(f) '!X$2, Generation_Raw_Data!$A:$A, 'AG-KIUC 2-52 (a), (c)-(f) '!$B298)&lt;0, 0, SUMIFS(Generation_Raw_Data!$C:$C, Generation_Raw_Data!$D:$D,'AG-KIUC 2-52 (a), (c)-(f) '!X$2, Generation_Raw_Data!$A:$A, 'AG-KIUC 2-52 (a), (c)-(f) '!$B298))</f>
        <v>0</v>
      </c>
      <c r="Y298" s="8">
        <f>IF(SUMIFS(Generation_Raw_Data!$C:$C, Generation_Raw_Data!$D:$D,'AG-KIUC 2-52 (a), (c)-(f) '!Y$2, Generation_Raw_Data!$A:$A, 'AG-KIUC 2-52 (a), (c)-(f) '!$B298)&lt;0, 0, SUMIFS(Generation_Raw_Data!$C:$C, Generation_Raw_Data!$D:$D,'AG-KIUC 2-52 (a), (c)-(f) '!Y$2, Generation_Raw_Data!$A:$A, 'AG-KIUC 2-52 (a), (c)-(f) '!$B298))</f>
        <v>0</v>
      </c>
      <c r="Z298" s="8">
        <f>IF(SUMIFS(Generation_Raw_Data!$C:$C, Generation_Raw_Data!$D:$D,'AG-KIUC 2-52 (a), (c)-(f) '!Z$2, Generation_Raw_Data!$A:$A, 'AG-KIUC 2-52 (a), (c)-(f) '!$B298)&lt;0, 0, SUMIFS(Generation_Raw_Data!$C:$C, Generation_Raw_Data!$D:$D,'AG-KIUC 2-52 (a), (c)-(f) '!Z$2, Generation_Raw_Data!$A:$A, 'AG-KIUC 2-52 (a), (c)-(f) '!$B298))</f>
        <v>0</v>
      </c>
      <c r="AA298" s="8">
        <f>IF(SUMIFS(Generation_Raw_Data!$C:$C, Generation_Raw_Data!$D:$D,'AG-KIUC 2-52 (a), (c)-(f) '!AA$2, Generation_Raw_Data!$A:$A, 'AG-KIUC 2-52 (a), (c)-(f) '!$B298)&lt;0, 0, SUMIFS(Generation_Raw_Data!$C:$C, Generation_Raw_Data!$D:$D,'AG-KIUC 2-52 (a), (c)-(f) '!AA$2, Generation_Raw_Data!$A:$A, 'AG-KIUC 2-52 (a), (c)-(f) '!$B298))</f>
        <v>0</v>
      </c>
      <c r="AB298" s="8">
        <f>IF(SUMIFS(Generation_Raw_Data!$C:$C, Generation_Raw_Data!$D:$D,'AG-KIUC 2-52 (a), (c)-(f) '!AB$2, Generation_Raw_Data!$A:$A, 'AG-KIUC 2-52 (a), (c)-(f) '!$B298)&lt;0, 0, SUMIFS(Generation_Raw_Data!$C:$C, Generation_Raw_Data!$D:$D,'AG-KIUC 2-52 (a), (c)-(f) '!AB$2, Generation_Raw_Data!$A:$A, 'AG-KIUC 2-52 (a), (c)-(f) '!$B298))</f>
        <v>102.3312</v>
      </c>
      <c r="AC298" s="8">
        <f>IF(SUMIFS(Generation_Raw_Data!$C:$C, Generation_Raw_Data!$D:$D,'AG-KIUC 2-52 (a), (c)-(f) '!AC$2, Generation_Raw_Data!$A:$A, 'AG-KIUC 2-52 (a), (c)-(f) '!$B298)&lt;0, 0, SUMIFS(Generation_Raw_Data!$C:$C, Generation_Raw_Data!$D:$D,'AG-KIUC 2-52 (a), (c)-(f) '!AC$2, Generation_Raw_Data!$A:$A, 'AG-KIUC 2-52 (a), (c)-(f) '!$B298))</f>
        <v>0</v>
      </c>
      <c r="AD298" s="8">
        <f>IF(SUMIFS(Generation_Raw_Data!$C:$C, Generation_Raw_Data!$D:$D,'AG-KIUC 2-52 (a), (c)-(f) '!AD$2, Generation_Raw_Data!$A:$A, 'AG-KIUC 2-52 (a), (c)-(f) '!$B298)&lt;0, 0, SUMIFS(Generation_Raw_Data!$C:$C, Generation_Raw_Data!$D:$D,'AG-KIUC 2-52 (a), (c)-(f) '!AD$2, Generation_Raw_Data!$A:$A, 'AG-KIUC 2-52 (a), (c)-(f) '!$B298))</f>
        <v>101.3377</v>
      </c>
      <c r="AE298" s="8">
        <f>IF(SUMIFS(Generation_Raw_Data!$C:$C, Generation_Raw_Data!$D:$D,'AG-KIUC 2-52 (a), (c)-(f) '!AE$2, Generation_Raw_Data!$A:$A, 'AG-KIUC 2-52 (a), (c)-(f) '!$B298)&lt;0, 0, SUMIFS(Generation_Raw_Data!$C:$C, Generation_Raw_Data!$D:$D,'AG-KIUC 2-52 (a), (c)-(f) '!AE$2, Generation_Raw_Data!$A:$A, 'AG-KIUC 2-52 (a), (c)-(f) '!$B298))</f>
        <v>0</v>
      </c>
      <c r="AF298" s="8">
        <f>IF(SUMIFS(Generation_Raw_Data!$C:$C, Generation_Raw_Data!$D:$D,'AG-KIUC 2-52 (a), (c)-(f) '!AF$2, Generation_Raw_Data!$A:$A, 'AG-KIUC 2-52 (a), (c)-(f) '!$B298)&lt;0, 0, SUMIFS(Generation_Raw_Data!$C:$C, Generation_Raw_Data!$D:$D,'AG-KIUC 2-52 (a), (c)-(f) '!AF$2, Generation_Raw_Data!$A:$A, 'AG-KIUC 2-52 (a), (c)-(f) '!$B298))</f>
        <v>102.3312</v>
      </c>
      <c r="AG298" s="8">
        <f>IF(SUMIFS(Generation_Raw_Data!$C:$C, Generation_Raw_Data!$D:$D,'AG-KIUC 2-52 (a), (c)-(f) '!AG$2, Generation_Raw_Data!$A:$A, 'AG-KIUC 2-52 (a), (c)-(f) '!$B298)&lt;0, 0, SUMIFS(Generation_Raw_Data!$C:$C, Generation_Raw_Data!$D:$D,'AG-KIUC 2-52 (a), (c)-(f) '!AG$2, Generation_Raw_Data!$A:$A, 'AG-KIUC 2-52 (a), (c)-(f) '!$B298))</f>
        <v>0</v>
      </c>
      <c r="AH298" s="8">
        <f>IF(SUMIFS(Generation_Raw_Data!$C:$C, Generation_Raw_Data!$D:$D,'AG-KIUC 2-52 (a), (c)-(f) '!AH$2, Generation_Raw_Data!$A:$A, 'AG-KIUC 2-52 (a), (c)-(f) '!$B298)&lt;0, 0, SUMIFS(Generation_Raw_Data!$C:$C, Generation_Raw_Data!$D:$D,'AG-KIUC 2-52 (a), (c)-(f) '!AH$2, Generation_Raw_Data!$A:$A, 'AG-KIUC 2-52 (a), (c)-(f) '!$B298))</f>
        <v>0</v>
      </c>
      <c r="AI298" s="8">
        <f>IF(SUMIFS(Generation_Raw_Data!$C:$C, Generation_Raw_Data!$D:$D,'AG-KIUC 2-52 (a), (c)-(f) '!AI$2, Generation_Raw_Data!$A:$A, 'AG-KIUC 2-52 (a), (c)-(f) '!$B298)&lt;0, 0, SUMIFS(Generation_Raw_Data!$C:$C, Generation_Raw_Data!$D:$D,'AG-KIUC 2-52 (a), (c)-(f) '!AI$2, Generation_Raw_Data!$A:$A, 'AG-KIUC 2-52 (a), (c)-(f) '!$B298))</f>
        <v>0</v>
      </c>
      <c r="AJ298" s="8">
        <f>IF(SUMIFS(Generation_Raw_Data!$C:$C, Generation_Raw_Data!$D:$D,'AG-KIUC 2-52 (a), (c)-(f) '!AJ$2, Generation_Raw_Data!$A:$A, 'AG-KIUC 2-52 (a), (c)-(f) '!$B298)&lt;0, 0, SUMIFS(Generation_Raw_Data!$C:$C, Generation_Raw_Data!$D:$D,'AG-KIUC 2-52 (a), (c)-(f) '!AJ$2, Generation_Raw_Data!$A:$A, 'AG-KIUC 2-52 (a), (c)-(f) '!$B298))</f>
        <v>0</v>
      </c>
      <c r="AK298" s="8">
        <f>IF(SUMIFS(Generation_Raw_Data!$C:$C, Generation_Raw_Data!$D:$D,'AG-KIUC 2-52 (a), (c)-(f) '!AK$2, Generation_Raw_Data!$A:$A, 'AG-KIUC 2-52 (a), (c)-(f) '!$B298)&lt;0, 0, SUMIFS(Generation_Raw_Data!$C:$C, Generation_Raw_Data!$D:$D,'AG-KIUC 2-52 (a), (c)-(f) '!AK$2, Generation_Raw_Data!$A:$A, 'AG-KIUC 2-52 (a), (c)-(f) '!$B298))</f>
        <v>39</v>
      </c>
      <c r="AL298" s="8">
        <f>IF(SUMIFS(Generation_Raw_Data!$C:$C, Generation_Raw_Data!$D:$D,'AG-KIUC 2-52 (a), (c)-(f) '!AL$2, Generation_Raw_Data!$A:$A, 'AG-KIUC 2-52 (a), (c)-(f) '!$B298)&lt;0, 0, SUMIFS(Generation_Raw_Data!$C:$C, Generation_Raw_Data!$D:$D,'AG-KIUC 2-52 (a), (c)-(f) '!AL$2, Generation_Raw_Data!$A:$A, 'AG-KIUC 2-52 (a), (c)-(f) '!$B298))</f>
        <v>19</v>
      </c>
      <c r="AM298" s="8">
        <f>IF(SUMIFS(Generation_Raw_Data!$C:$C, Generation_Raw_Data!$D:$D,'AG-KIUC 2-52 (a), (c)-(f) '!AM$2, Generation_Raw_Data!$A:$A, 'AG-KIUC 2-52 (a), (c)-(f) '!$B298)&lt;0, 0, SUMIFS(Generation_Raw_Data!$C:$C, Generation_Raw_Data!$D:$D,'AG-KIUC 2-52 (a), (c)-(f) '!AM$2, Generation_Raw_Data!$A:$A, 'AG-KIUC 2-52 (a), (c)-(f) '!$B298))</f>
        <v>0</v>
      </c>
      <c r="AN298" s="8">
        <f>IF(SUMIFS(Generation_Raw_Data!$C:$C, Generation_Raw_Data!$D:$D,'AG-KIUC 2-52 (a), (c)-(f) '!AN$2, Generation_Raw_Data!$A:$A, 'AG-KIUC 2-52 (a), (c)-(f) '!$B298)&lt;0, 0, SUMIFS(Generation_Raw_Data!$C:$C, Generation_Raw_Data!$D:$D,'AG-KIUC 2-52 (a), (c)-(f) '!AN$2, Generation_Raw_Data!$A:$A, 'AG-KIUC 2-52 (a), (c)-(f) '!$B298))</f>
        <v>0</v>
      </c>
    </row>
    <row r="299" spans="1:40" x14ac:dyDescent="0.35">
      <c r="A299" s="1">
        <v>38</v>
      </c>
      <c r="B299" s="2">
        <v>45665.333333333336</v>
      </c>
      <c r="C299" s="16">
        <f>SUMIF(Marginal_Cost_Raw_Data!$A:$A, 'AG-KIUC 2-52 (a), (c)-(f) '!$B299, Marginal_Cost_Raw_Data!$B:$B)</f>
        <v>22.444959746093751</v>
      </c>
      <c r="D299" s="17">
        <f>SUMIFS(CTS_Raw_Data!$C:$C, CTS_Raw_Data!$B:$B, "S", CTS_Raw_Data!$A:$A, 'AG-KIUC 2-52 (a), (c)-(f) '!$B299)</f>
        <v>350</v>
      </c>
      <c r="E299" s="7">
        <f>IFERROR(SUMIFS(CTS_Raw_Data!$D:$D, CTS_Raw_Data!$B:$B, "S", CTS_Raw_Data!$A:$A, 'AG-KIUC 2-52 (a), (c)-(f) '!$B299)/'AG-KIUC 2-52 (a), (c)-(f) '!$D299,0)</f>
        <v>57.240714285714283</v>
      </c>
      <c r="F299" s="14">
        <f>SUMIFS(CTS_Raw_Data!$C:$C, CTS_Raw_Data!$B:$B, "B", CTS_Raw_Data!$A:$A, 'AG-KIUC 2-52 (a), (c)-(f) '!$B299)</f>
        <v>0</v>
      </c>
      <c r="G299" s="7">
        <f>IFERROR(SUMIFS(CTS_Raw_Data!$D:$D, CTS_Raw_Data!$B:$B, "B", CTS_Raw_Data!$A:$A, 'AG-KIUC 2-52 (a), (c)-(f) '!$B299)/'AG-KIUC 2-52 (a), (c)-(f) '!$F299,0)</f>
        <v>0</v>
      </c>
      <c r="H299" s="19">
        <f>SUMIF(ACE_Raw_Data!$A:$A, 'AG-KIUC 2-52 (a), (c)-(f) '!$B299, ACE_Raw_Data!$B:$B)</f>
        <v>0.59216200729211177</v>
      </c>
      <c r="I299" s="21">
        <f>IF(SUMIFS(Generation_Raw_Data!$C:$C, Generation_Raw_Data!$D:$D,'AG-KIUC 2-52 (a), (c)-(f) '!I$2, Generation_Raw_Data!$A:$A, 'AG-KIUC 2-52 (a), (c)-(f) '!$B299)&lt;0, 0, SUMIFS(Generation_Raw_Data!$C:$C, Generation_Raw_Data!$D:$D,'AG-KIUC 2-52 (a), (c)-(f) '!I$2, Generation_Raw_Data!$A:$A, 'AG-KIUC 2-52 (a), (c)-(f) '!$B299))</f>
        <v>271</v>
      </c>
      <c r="J299" s="8">
        <f>IF(SUMIFS(Generation_Raw_Data!$C:$C, Generation_Raw_Data!$D:$D,'AG-KIUC 2-52 (a), (c)-(f) '!J$2, Generation_Raw_Data!$A:$A, 'AG-KIUC 2-52 (a), (c)-(f) '!$B299)&lt;0, 0, SUMIFS(Generation_Raw_Data!$C:$C, Generation_Raw_Data!$D:$D,'AG-KIUC 2-52 (a), (c)-(f) '!J$2, Generation_Raw_Data!$A:$A, 'AG-KIUC 2-52 (a), (c)-(f) '!$B299))</f>
        <v>563.70000000000005</v>
      </c>
      <c r="K299" s="8">
        <f>IF(SUMIFS(Generation_Raw_Data!$C:$C, Generation_Raw_Data!$D:$D,'AG-KIUC 2-52 (a), (c)-(f) '!K$2, Generation_Raw_Data!$A:$A, 'AG-KIUC 2-52 (a), (c)-(f) '!$B299)&lt;0, 0, SUMIFS(Generation_Raw_Data!$C:$C, Generation_Raw_Data!$D:$D,'AG-KIUC 2-52 (a), (c)-(f) '!K$2, Generation_Raw_Data!$A:$A, 'AG-KIUC 2-52 (a), (c)-(f) '!$B299))</f>
        <v>482</v>
      </c>
      <c r="L299" s="8">
        <f>IF(SUMIFS(Generation_Raw_Data!$C:$C, Generation_Raw_Data!$D:$D,'AG-KIUC 2-52 (a), (c)-(f) '!L$2, Generation_Raw_Data!$A:$A, 'AG-KIUC 2-52 (a), (c)-(f) '!$B299)&lt;0, 0, SUMIFS(Generation_Raw_Data!$C:$C, Generation_Raw_Data!$D:$D,'AG-KIUC 2-52 (a), (c)-(f) '!L$2, Generation_Raw_Data!$A:$A, 'AG-KIUC 2-52 (a), (c)-(f) '!$B299))</f>
        <v>459</v>
      </c>
      <c r="M299" s="8">
        <f>IF(SUMIFS(Generation_Raw_Data!$C:$C, Generation_Raw_Data!$D:$D,'AG-KIUC 2-52 (a), (c)-(f) '!M$2, Generation_Raw_Data!$A:$A, 'AG-KIUC 2-52 (a), (c)-(f) '!$B299)&lt;0, 0, SUMIFS(Generation_Raw_Data!$C:$C, Generation_Raw_Data!$D:$D,'AG-KIUC 2-52 (a), (c)-(f) '!M$2, Generation_Raw_Data!$A:$A, 'AG-KIUC 2-52 (a), (c)-(f) '!$B299))</f>
        <v>440</v>
      </c>
      <c r="N299" s="8">
        <f>IF(SUMIFS(Generation_Raw_Data!$C:$C, Generation_Raw_Data!$D:$D,'AG-KIUC 2-52 (a), (c)-(f) '!N$2, Generation_Raw_Data!$A:$A, 'AG-KIUC 2-52 (a), (c)-(f) '!$B299)&lt;0, 0, SUMIFS(Generation_Raw_Data!$C:$C, Generation_Raw_Data!$D:$D,'AG-KIUC 2-52 (a), (c)-(f) '!N$2, Generation_Raw_Data!$A:$A, 'AG-KIUC 2-52 (a), (c)-(f) '!$B299))</f>
        <v>422</v>
      </c>
      <c r="O299" s="8">
        <f>IF(SUMIFS(Generation_Raw_Data!$C:$C, Generation_Raw_Data!$D:$D,'AG-KIUC 2-52 (a), (c)-(f) '!O$2, Generation_Raw_Data!$A:$A, 'AG-KIUC 2-52 (a), (c)-(f) '!$B299)&lt;0, 0, SUMIFS(Generation_Raw_Data!$C:$C, Generation_Raw_Data!$D:$D,'AG-KIUC 2-52 (a), (c)-(f) '!O$2, Generation_Raw_Data!$A:$A, 'AG-KIUC 2-52 (a), (c)-(f) '!$B299))</f>
        <v>0</v>
      </c>
      <c r="P299" s="8">
        <f>IF(SUMIFS(Generation_Raw_Data!$C:$C, Generation_Raw_Data!$D:$D,'AG-KIUC 2-52 (a), (c)-(f) '!P$2, Generation_Raw_Data!$A:$A, 'AG-KIUC 2-52 (a), (c)-(f) '!$B299)&lt;0, 0, SUMIFS(Generation_Raw_Data!$C:$C, Generation_Raw_Data!$D:$D,'AG-KIUC 2-52 (a), (c)-(f) '!P$2, Generation_Raw_Data!$A:$A, 'AG-KIUC 2-52 (a), (c)-(f) '!$B299))</f>
        <v>323.8</v>
      </c>
      <c r="Q299" s="8">
        <f>IF(SUMIFS(Generation_Raw_Data!$C:$C, Generation_Raw_Data!$D:$D,'AG-KIUC 2-52 (a), (c)-(f) '!Q$2, Generation_Raw_Data!$A:$A, 'AG-KIUC 2-52 (a), (c)-(f) '!$B299)&lt;0, 0, SUMIFS(Generation_Raw_Data!$C:$C, Generation_Raw_Data!$D:$D,'AG-KIUC 2-52 (a), (c)-(f) '!Q$2, Generation_Raw_Data!$A:$A, 'AG-KIUC 2-52 (a), (c)-(f) '!$B299))</f>
        <v>374.3</v>
      </c>
      <c r="R299" s="8">
        <f>IF(SUMIFS(Generation_Raw_Data!$C:$C, Generation_Raw_Data!$D:$D,'AG-KIUC 2-52 (a), (c)-(f) '!R$2, Generation_Raw_Data!$A:$A, 'AG-KIUC 2-52 (a), (c)-(f) '!$B299)&lt;0, 0, SUMIFS(Generation_Raw_Data!$C:$C, Generation_Raw_Data!$D:$D,'AG-KIUC 2-52 (a), (c)-(f) '!R$2, Generation_Raw_Data!$A:$A, 'AG-KIUC 2-52 (a), (c)-(f) '!$B299))</f>
        <v>458.7</v>
      </c>
      <c r="S299" s="8">
        <f>IF(SUMIFS(Generation_Raw_Data!$C:$C, Generation_Raw_Data!$D:$D,'AG-KIUC 2-52 (a), (c)-(f) '!S$2, Generation_Raw_Data!$A:$A, 'AG-KIUC 2-52 (a), (c)-(f) '!$B299)&lt;0, 0, SUMIFS(Generation_Raw_Data!$C:$C, Generation_Raw_Data!$D:$D,'AG-KIUC 2-52 (a), (c)-(f) '!S$2, Generation_Raw_Data!$A:$A, 'AG-KIUC 2-52 (a), (c)-(f) '!$B299))</f>
        <v>489.2</v>
      </c>
      <c r="T299" s="8">
        <f>IF(SUMIFS(Generation_Raw_Data!$C:$C, Generation_Raw_Data!$D:$D,'AG-KIUC 2-52 (a), (c)-(f) '!T$2, Generation_Raw_Data!$A:$A, 'AG-KIUC 2-52 (a), (c)-(f) '!$B299)&lt;0, 0, SUMIFS(Generation_Raw_Data!$C:$C, Generation_Raw_Data!$D:$D,'AG-KIUC 2-52 (a), (c)-(f) '!T$2, Generation_Raw_Data!$A:$A, 'AG-KIUC 2-52 (a), (c)-(f) '!$B299))</f>
        <v>688.5</v>
      </c>
      <c r="U299" s="8">
        <f>IF(SUMIFS(Generation_Raw_Data!$C:$C, Generation_Raw_Data!$D:$D,'AG-KIUC 2-52 (a), (c)-(f) '!U$2, Generation_Raw_Data!$A:$A, 'AG-KIUC 2-52 (a), (c)-(f) '!$B299)&lt;0, 0, SUMIFS(Generation_Raw_Data!$C:$C, Generation_Raw_Data!$D:$D,'AG-KIUC 2-52 (a), (c)-(f) '!U$2, Generation_Raw_Data!$A:$A, 'AG-KIUC 2-52 (a), (c)-(f) '!$B299))</f>
        <v>0</v>
      </c>
      <c r="V299" s="8">
        <f>IF(SUMIFS(Generation_Raw_Data!$C:$C, Generation_Raw_Data!$D:$D,'AG-KIUC 2-52 (a), (c)-(f) '!V$2, Generation_Raw_Data!$A:$A, 'AG-KIUC 2-52 (a), (c)-(f) '!$B299)&lt;0, 0, SUMIFS(Generation_Raw_Data!$C:$C, Generation_Raw_Data!$D:$D,'AG-KIUC 2-52 (a), (c)-(f) '!V$2, Generation_Raw_Data!$A:$A, 'AG-KIUC 2-52 (a), (c)-(f) '!$B299))</f>
        <v>154</v>
      </c>
      <c r="W299" s="8">
        <f>IF(SUMIFS(Generation_Raw_Data!$C:$C, Generation_Raw_Data!$D:$D,'AG-KIUC 2-52 (a), (c)-(f) '!W$2, Generation_Raw_Data!$A:$A, 'AG-KIUC 2-52 (a), (c)-(f) '!$B299)&lt;0, 0, SUMIFS(Generation_Raw_Data!$C:$C, Generation_Raw_Data!$D:$D,'AG-KIUC 2-52 (a), (c)-(f) '!W$2, Generation_Raw_Data!$A:$A, 'AG-KIUC 2-52 (a), (c)-(f) '!$B299))</f>
        <v>155</v>
      </c>
      <c r="X299" s="8">
        <f>IF(SUMIFS(Generation_Raw_Data!$C:$C, Generation_Raw_Data!$D:$D,'AG-KIUC 2-52 (a), (c)-(f) '!X$2, Generation_Raw_Data!$A:$A, 'AG-KIUC 2-52 (a), (c)-(f) '!$B299)&lt;0, 0, SUMIFS(Generation_Raw_Data!$C:$C, Generation_Raw_Data!$D:$D,'AG-KIUC 2-52 (a), (c)-(f) '!X$2, Generation_Raw_Data!$A:$A, 'AG-KIUC 2-52 (a), (c)-(f) '!$B299))</f>
        <v>0</v>
      </c>
      <c r="Y299" s="8">
        <f>IF(SUMIFS(Generation_Raw_Data!$C:$C, Generation_Raw_Data!$D:$D,'AG-KIUC 2-52 (a), (c)-(f) '!Y$2, Generation_Raw_Data!$A:$A, 'AG-KIUC 2-52 (a), (c)-(f) '!$B299)&lt;0, 0, SUMIFS(Generation_Raw_Data!$C:$C, Generation_Raw_Data!$D:$D,'AG-KIUC 2-52 (a), (c)-(f) '!Y$2, Generation_Raw_Data!$A:$A, 'AG-KIUC 2-52 (a), (c)-(f) '!$B299))</f>
        <v>0</v>
      </c>
      <c r="Z299" s="8">
        <f>IF(SUMIFS(Generation_Raw_Data!$C:$C, Generation_Raw_Data!$D:$D,'AG-KIUC 2-52 (a), (c)-(f) '!Z$2, Generation_Raw_Data!$A:$A, 'AG-KIUC 2-52 (a), (c)-(f) '!$B299)&lt;0, 0, SUMIFS(Generation_Raw_Data!$C:$C, Generation_Raw_Data!$D:$D,'AG-KIUC 2-52 (a), (c)-(f) '!Z$2, Generation_Raw_Data!$A:$A, 'AG-KIUC 2-52 (a), (c)-(f) '!$B299))</f>
        <v>0</v>
      </c>
      <c r="AA299" s="8">
        <f>IF(SUMIFS(Generation_Raw_Data!$C:$C, Generation_Raw_Data!$D:$D,'AG-KIUC 2-52 (a), (c)-(f) '!AA$2, Generation_Raw_Data!$A:$A, 'AG-KIUC 2-52 (a), (c)-(f) '!$B299)&lt;0, 0, SUMIFS(Generation_Raw_Data!$C:$C, Generation_Raw_Data!$D:$D,'AG-KIUC 2-52 (a), (c)-(f) '!AA$2, Generation_Raw_Data!$A:$A, 'AG-KIUC 2-52 (a), (c)-(f) '!$B299))</f>
        <v>0</v>
      </c>
      <c r="AB299" s="8">
        <f>IF(SUMIFS(Generation_Raw_Data!$C:$C, Generation_Raw_Data!$D:$D,'AG-KIUC 2-52 (a), (c)-(f) '!AB$2, Generation_Raw_Data!$A:$A, 'AG-KIUC 2-52 (a), (c)-(f) '!$B299)&lt;0, 0, SUMIFS(Generation_Raw_Data!$C:$C, Generation_Raw_Data!$D:$D,'AG-KIUC 2-52 (a), (c)-(f) '!AB$2, Generation_Raw_Data!$A:$A, 'AG-KIUC 2-52 (a), (c)-(f) '!$B299))</f>
        <v>99.331100000000006</v>
      </c>
      <c r="AC299" s="8">
        <f>IF(SUMIFS(Generation_Raw_Data!$C:$C, Generation_Raw_Data!$D:$D,'AG-KIUC 2-52 (a), (c)-(f) '!AC$2, Generation_Raw_Data!$A:$A, 'AG-KIUC 2-52 (a), (c)-(f) '!$B299)&lt;0, 0, SUMIFS(Generation_Raw_Data!$C:$C, Generation_Raw_Data!$D:$D,'AG-KIUC 2-52 (a), (c)-(f) '!AC$2, Generation_Raw_Data!$A:$A, 'AG-KIUC 2-52 (a), (c)-(f) '!$B299))</f>
        <v>0</v>
      </c>
      <c r="AD299" s="8">
        <f>IF(SUMIFS(Generation_Raw_Data!$C:$C, Generation_Raw_Data!$D:$D,'AG-KIUC 2-52 (a), (c)-(f) '!AD$2, Generation_Raw_Data!$A:$A, 'AG-KIUC 2-52 (a), (c)-(f) '!$B299)&lt;0, 0, SUMIFS(Generation_Raw_Data!$C:$C, Generation_Raw_Data!$D:$D,'AG-KIUC 2-52 (a), (c)-(f) '!AD$2, Generation_Raw_Data!$A:$A, 'AG-KIUC 2-52 (a), (c)-(f) '!$B299))</f>
        <v>98.337800000000001</v>
      </c>
      <c r="AE299" s="8">
        <f>IF(SUMIFS(Generation_Raw_Data!$C:$C, Generation_Raw_Data!$D:$D,'AG-KIUC 2-52 (a), (c)-(f) '!AE$2, Generation_Raw_Data!$A:$A, 'AG-KIUC 2-52 (a), (c)-(f) '!$B299)&lt;0, 0, SUMIFS(Generation_Raw_Data!$C:$C, Generation_Raw_Data!$D:$D,'AG-KIUC 2-52 (a), (c)-(f) '!AE$2, Generation_Raw_Data!$A:$A, 'AG-KIUC 2-52 (a), (c)-(f) '!$B299))</f>
        <v>0</v>
      </c>
      <c r="AF299" s="8">
        <f>IF(SUMIFS(Generation_Raw_Data!$C:$C, Generation_Raw_Data!$D:$D,'AG-KIUC 2-52 (a), (c)-(f) '!AF$2, Generation_Raw_Data!$A:$A, 'AG-KIUC 2-52 (a), (c)-(f) '!$B299)&lt;0, 0, SUMIFS(Generation_Raw_Data!$C:$C, Generation_Raw_Data!$D:$D,'AG-KIUC 2-52 (a), (c)-(f) '!AF$2, Generation_Raw_Data!$A:$A, 'AG-KIUC 2-52 (a), (c)-(f) '!$B299))</f>
        <v>99.331100000000006</v>
      </c>
      <c r="AG299" s="8">
        <f>IF(SUMIFS(Generation_Raw_Data!$C:$C, Generation_Raw_Data!$D:$D,'AG-KIUC 2-52 (a), (c)-(f) '!AG$2, Generation_Raw_Data!$A:$A, 'AG-KIUC 2-52 (a), (c)-(f) '!$B299)&lt;0, 0, SUMIFS(Generation_Raw_Data!$C:$C, Generation_Raw_Data!$D:$D,'AG-KIUC 2-52 (a), (c)-(f) '!AG$2, Generation_Raw_Data!$A:$A, 'AG-KIUC 2-52 (a), (c)-(f) '!$B299))</f>
        <v>0</v>
      </c>
      <c r="AH299" s="8">
        <f>IF(SUMIFS(Generation_Raw_Data!$C:$C, Generation_Raw_Data!$D:$D,'AG-KIUC 2-52 (a), (c)-(f) '!AH$2, Generation_Raw_Data!$A:$A, 'AG-KIUC 2-52 (a), (c)-(f) '!$B299)&lt;0, 0, SUMIFS(Generation_Raw_Data!$C:$C, Generation_Raw_Data!$D:$D,'AG-KIUC 2-52 (a), (c)-(f) '!AH$2, Generation_Raw_Data!$A:$A, 'AG-KIUC 2-52 (a), (c)-(f) '!$B299))</f>
        <v>0</v>
      </c>
      <c r="AI299" s="8">
        <f>IF(SUMIFS(Generation_Raw_Data!$C:$C, Generation_Raw_Data!$D:$D,'AG-KIUC 2-52 (a), (c)-(f) '!AI$2, Generation_Raw_Data!$A:$A, 'AG-KIUC 2-52 (a), (c)-(f) '!$B299)&lt;0, 0, SUMIFS(Generation_Raw_Data!$C:$C, Generation_Raw_Data!$D:$D,'AG-KIUC 2-52 (a), (c)-(f) '!AI$2, Generation_Raw_Data!$A:$A, 'AG-KIUC 2-52 (a), (c)-(f) '!$B299))</f>
        <v>0</v>
      </c>
      <c r="AJ299" s="8">
        <f>IF(SUMIFS(Generation_Raw_Data!$C:$C, Generation_Raw_Data!$D:$D,'AG-KIUC 2-52 (a), (c)-(f) '!AJ$2, Generation_Raw_Data!$A:$A, 'AG-KIUC 2-52 (a), (c)-(f) '!$B299)&lt;0, 0, SUMIFS(Generation_Raw_Data!$C:$C, Generation_Raw_Data!$D:$D,'AG-KIUC 2-52 (a), (c)-(f) '!AJ$2, Generation_Raw_Data!$A:$A, 'AG-KIUC 2-52 (a), (c)-(f) '!$B299))</f>
        <v>0</v>
      </c>
      <c r="AK299" s="8">
        <f>IF(SUMIFS(Generation_Raw_Data!$C:$C, Generation_Raw_Data!$D:$D,'AG-KIUC 2-52 (a), (c)-(f) '!AK$2, Generation_Raw_Data!$A:$A, 'AG-KIUC 2-52 (a), (c)-(f) '!$B299)&lt;0, 0, SUMIFS(Generation_Raw_Data!$C:$C, Generation_Raw_Data!$D:$D,'AG-KIUC 2-52 (a), (c)-(f) '!AK$2, Generation_Raw_Data!$A:$A, 'AG-KIUC 2-52 (a), (c)-(f) '!$B299))</f>
        <v>38</v>
      </c>
      <c r="AL299" s="8">
        <f>IF(SUMIFS(Generation_Raw_Data!$C:$C, Generation_Raw_Data!$D:$D,'AG-KIUC 2-52 (a), (c)-(f) '!AL$2, Generation_Raw_Data!$A:$A, 'AG-KIUC 2-52 (a), (c)-(f) '!$B299)&lt;0, 0, SUMIFS(Generation_Raw_Data!$C:$C, Generation_Raw_Data!$D:$D,'AG-KIUC 2-52 (a), (c)-(f) '!AL$2, Generation_Raw_Data!$A:$A, 'AG-KIUC 2-52 (a), (c)-(f) '!$B299))</f>
        <v>19</v>
      </c>
      <c r="AM299" s="8">
        <f>IF(SUMIFS(Generation_Raw_Data!$C:$C, Generation_Raw_Data!$D:$D,'AG-KIUC 2-52 (a), (c)-(f) '!AM$2, Generation_Raw_Data!$A:$A, 'AG-KIUC 2-52 (a), (c)-(f) '!$B299)&lt;0, 0, SUMIFS(Generation_Raw_Data!$C:$C, Generation_Raw_Data!$D:$D,'AG-KIUC 2-52 (a), (c)-(f) '!AM$2, Generation_Raw_Data!$A:$A, 'AG-KIUC 2-52 (a), (c)-(f) '!$B299))</f>
        <v>0</v>
      </c>
      <c r="AN299" s="8">
        <f>IF(SUMIFS(Generation_Raw_Data!$C:$C, Generation_Raw_Data!$D:$D,'AG-KIUC 2-52 (a), (c)-(f) '!AN$2, Generation_Raw_Data!$A:$A, 'AG-KIUC 2-52 (a), (c)-(f) '!$B299)&lt;0, 0, SUMIFS(Generation_Raw_Data!$C:$C, Generation_Raw_Data!$D:$D,'AG-KIUC 2-52 (a), (c)-(f) '!AN$2, Generation_Raw_Data!$A:$A, 'AG-KIUC 2-52 (a), (c)-(f) '!$B299))</f>
        <v>0</v>
      </c>
    </row>
    <row r="300" spans="1:40" x14ac:dyDescent="0.35">
      <c r="A300" s="1">
        <v>38</v>
      </c>
      <c r="B300" s="2">
        <v>45665.375</v>
      </c>
      <c r="C300" s="16">
        <f>SUMIF(Marginal_Cost_Raw_Data!$A:$A, 'AG-KIUC 2-52 (a), (c)-(f) '!$B300, Marginal_Cost_Raw_Data!$B:$B)</f>
        <v>22.060038781467014</v>
      </c>
      <c r="D300" s="17">
        <f>SUMIFS(CTS_Raw_Data!$C:$C, CTS_Raw_Data!$B:$B, "S", CTS_Raw_Data!$A:$A, 'AG-KIUC 2-52 (a), (c)-(f) '!$B300)</f>
        <v>200</v>
      </c>
      <c r="E300" s="7">
        <f>IFERROR(SUMIFS(CTS_Raw_Data!$D:$D, CTS_Raw_Data!$B:$B, "S", CTS_Raw_Data!$A:$A, 'AG-KIUC 2-52 (a), (c)-(f) '!$B300)/'AG-KIUC 2-52 (a), (c)-(f) '!$D300,0)</f>
        <v>55</v>
      </c>
      <c r="F300" s="14">
        <f>SUMIFS(CTS_Raw_Data!$C:$C, CTS_Raw_Data!$B:$B, "B", CTS_Raw_Data!$A:$A, 'AG-KIUC 2-52 (a), (c)-(f) '!$B300)</f>
        <v>0</v>
      </c>
      <c r="G300" s="7">
        <f>IFERROR(SUMIFS(CTS_Raw_Data!$D:$D, CTS_Raw_Data!$B:$B, "B", CTS_Raw_Data!$A:$A, 'AG-KIUC 2-52 (a), (c)-(f) '!$B300)/'AG-KIUC 2-52 (a), (c)-(f) '!$F300,0)</f>
        <v>0</v>
      </c>
      <c r="H300" s="19">
        <f>SUMIF(ACE_Raw_Data!$A:$A, 'AG-KIUC 2-52 (a), (c)-(f) '!$B300, ACE_Raw_Data!$B:$B)</f>
        <v>15.66818451596631</v>
      </c>
      <c r="I300" s="21">
        <f>IF(SUMIFS(Generation_Raw_Data!$C:$C, Generation_Raw_Data!$D:$D,'AG-KIUC 2-52 (a), (c)-(f) '!I$2, Generation_Raw_Data!$A:$A, 'AG-KIUC 2-52 (a), (c)-(f) '!$B300)&lt;0, 0, SUMIFS(Generation_Raw_Data!$C:$C, Generation_Raw_Data!$D:$D,'AG-KIUC 2-52 (a), (c)-(f) '!I$2, Generation_Raw_Data!$A:$A, 'AG-KIUC 2-52 (a), (c)-(f) '!$B300))</f>
        <v>271</v>
      </c>
      <c r="J300" s="8">
        <f>IF(SUMIFS(Generation_Raw_Data!$C:$C, Generation_Raw_Data!$D:$D,'AG-KIUC 2-52 (a), (c)-(f) '!J$2, Generation_Raw_Data!$A:$A, 'AG-KIUC 2-52 (a), (c)-(f) '!$B300)&lt;0, 0, SUMIFS(Generation_Raw_Data!$C:$C, Generation_Raw_Data!$D:$D,'AG-KIUC 2-52 (a), (c)-(f) '!J$2, Generation_Raw_Data!$A:$A, 'AG-KIUC 2-52 (a), (c)-(f) '!$B300))</f>
        <v>543.20000000000005</v>
      </c>
      <c r="K300" s="8">
        <f>IF(SUMIFS(Generation_Raw_Data!$C:$C, Generation_Raw_Data!$D:$D,'AG-KIUC 2-52 (a), (c)-(f) '!K$2, Generation_Raw_Data!$A:$A, 'AG-KIUC 2-52 (a), (c)-(f) '!$B300)&lt;0, 0, SUMIFS(Generation_Raw_Data!$C:$C, Generation_Raw_Data!$D:$D,'AG-KIUC 2-52 (a), (c)-(f) '!K$2, Generation_Raw_Data!$A:$A, 'AG-KIUC 2-52 (a), (c)-(f) '!$B300))</f>
        <v>481</v>
      </c>
      <c r="L300" s="8">
        <f>IF(SUMIFS(Generation_Raw_Data!$C:$C, Generation_Raw_Data!$D:$D,'AG-KIUC 2-52 (a), (c)-(f) '!L$2, Generation_Raw_Data!$A:$A, 'AG-KIUC 2-52 (a), (c)-(f) '!$B300)&lt;0, 0, SUMIFS(Generation_Raw_Data!$C:$C, Generation_Raw_Data!$D:$D,'AG-KIUC 2-52 (a), (c)-(f) '!L$2, Generation_Raw_Data!$A:$A, 'AG-KIUC 2-52 (a), (c)-(f) '!$B300))</f>
        <v>432</v>
      </c>
      <c r="M300" s="8">
        <f>IF(SUMIFS(Generation_Raw_Data!$C:$C, Generation_Raw_Data!$D:$D,'AG-KIUC 2-52 (a), (c)-(f) '!M$2, Generation_Raw_Data!$A:$A, 'AG-KIUC 2-52 (a), (c)-(f) '!$B300)&lt;0, 0, SUMIFS(Generation_Raw_Data!$C:$C, Generation_Raw_Data!$D:$D,'AG-KIUC 2-52 (a), (c)-(f) '!M$2, Generation_Raw_Data!$A:$A, 'AG-KIUC 2-52 (a), (c)-(f) '!$B300))</f>
        <v>423</v>
      </c>
      <c r="N300" s="8">
        <f>IF(SUMIFS(Generation_Raw_Data!$C:$C, Generation_Raw_Data!$D:$D,'AG-KIUC 2-52 (a), (c)-(f) '!N$2, Generation_Raw_Data!$A:$A, 'AG-KIUC 2-52 (a), (c)-(f) '!$B300)&lt;0, 0, SUMIFS(Generation_Raw_Data!$C:$C, Generation_Raw_Data!$D:$D,'AG-KIUC 2-52 (a), (c)-(f) '!N$2, Generation_Raw_Data!$A:$A, 'AG-KIUC 2-52 (a), (c)-(f) '!$B300))</f>
        <v>401</v>
      </c>
      <c r="O300" s="8">
        <f>IF(SUMIFS(Generation_Raw_Data!$C:$C, Generation_Raw_Data!$D:$D,'AG-KIUC 2-52 (a), (c)-(f) '!O$2, Generation_Raw_Data!$A:$A, 'AG-KIUC 2-52 (a), (c)-(f) '!$B300)&lt;0, 0, SUMIFS(Generation_Raw_Data!$C:$C, Generation_Raw_Data!$D:$D,'AG-KIUC 2-52 (a), (c)-(f) '!O$2, Generation_Raw_Data!$A:$A, 'AG-KIUC 2-52 (a), (c)-(f) '!$B300))</f>
        <v>0</v>
      </c>
      <c r="P300" s="8">
        <f>IF(SUMIFS(Generation_Raw_Data!$C:$C, Generation_Raw_Data!$D:$D,'AG-KIUC 2-52 (a), (c)-(f) '!P$2, Generation_Raw_Data!$A:$A, 'AG-KIUC 2-52 (a), (c)-(f) '!$B300)&lt;0, 0, SUMIFS(Generation_Raw_Data!$C:$C, Generation_Raw_Data!$D:$D,'AG-KIUC 2-52 (a), (c)-(f) '!P$2, Generation_Raw_Data!$A:$A, 'AG-KIUC 2-52 (a), (c)-(f) '!$B300))</f>
        <v>321.8</v>
      </c>
      <c r="Q300" s="8">
        <f>IF(SUMIFS(Generation_Raw_Data!$C:$C, Generation_Raw_Data!$D:$D,'AG-KIUC 2-52 (a), (c)-(f) '!Q$2, Generation_Raw_Data!$A:$A, 'AG-KIUC 2-52 (a), (c)-(f) '!$B300)&lt;0, 0, SUMIFS(Generation_Raw_Data!$C:$C, Generation_Raw_Data!$D:$D,'AG-KIUC 2-52 (a), (c)-(f) '!Q$2, Generation_Raw_Data!$A:$A, 'AG-KIUC 2-52 (a), (c)-(f) '!$B300))</f>
        <v>374.3</v>
      </c>
      <c r="R300" s="8">
        <f>IF(SUMIFS(Generation_Raw_Data!$C:$C, Generation_Raw_Data!$D:$D,'AG-KIUC 2-52 (a), (c)-(f) '!R$2, Generation_Raw_Data!$A:$A, 'AG-KIUC 2-52 (a), (c)-(f) '!$B300)&lt;0, 0, SUMIFS(Generation_Raw_Data!$C:$C, Generation_Raw_Data!$D:$D,'AG-KIUC 2-52 (a), (c)-(f) '!R$2, Generation_Raw_Data!$A:$A, 'AG-KIUC 2-52 (a), (c)-(f) '!$B300))</f>
        <v>442.6</v>
      </c>
      <c r="S300" s="8">
        <f>IF(SUMIFS(Generation_Raw_Data!$C:$C, Generation_Raw_Data!$D:$D,'AG-KIUC 2-52 (a), (c)-(f) '!S$2, Generation_Raw_Data!$A:$A, 'AG-KIUC 2-52 (a), (c)-(f) '!$B300)&lt;0, 0, SUMIFS(Generation_Raw_Data!$C:$C, Generation_Raw_Data!$D:$D,'AG-KIUC 2-52 (a), (c)-(f) '!S$2, Generation_Raw_Data!$A:$A, 'AG-KIUC 2-52 (a), (c)-(f) '!$B300))</f>
        <v>488.8</v>
      </c>
      <c r="T300" s="8">
        <f>IF(SUMIFS(Generation_Raw_Data!$C:$C, Generation_Raw_Data!$D:$D,'AG-KIUC 2-52 (a), (c)-(f) '!T$2, Generation_Raw_Data!$A:$A, 'AG-KIUC 2-52 (a), (c)-(f) '!$B300)&lt;0, 0, SUMIFS(Generation_Raw_Data!$C:$C, Generation_Raw_Data!$D:$D,'AG-KIUC 2-52 (a), (c)-(f) '!T$2, Generation_Raw_Data!$A:$A, 'AG-KIUC 2-52 (a), (c)-(f) '!$B300))</f>
        <v>688.3</v>
      </c>
      <c r="U300" s="8">
        <f>IF(SUMIFS(Generation_Raw_Data!$C:$C, Generation_Raw_Data!$D:$D,'AG-KIUC 2-52 (a), (c)-(f) '!U$2, Generation_Raw_Data!$A:$A, 'AG-KIUC 2-52 (a), (c)-(f) '!$B300)&lt;0, 0, SUMIFS(Generation_Raw_Data!$C:$C, Generation_Raw_Data!$D:$D,'AG-KIUC 2-52 (a), (c)-(f) '!U$2, Generation_Raw_Data!$A:$A, 'AG-KIUC 2-52 (a), (c)-(f) '!$B300))</f>
        <v>0</v>
      </c>
      <c r="V300" s="8">
        <f>IF(SUMIFS(Generation_Raw_Data!$C:$C, Generation_Raw_Data!$D:$D,'AG-KIUC 2-52 (a), (c)-(f) '!V$2, Generation_Raw_Data!$A:$A, 'AG-KIUC 2-52 (a), (c)-(f) '!$B300)&lt;0, 0, SUMIFS(Generation_Raw_Data!$C:$C, Generation_Raw_Data!$D:$D,'AG-KIUC 2-52 (a), (c)-(f) '!V$2, Generation_Raw_Data!$A:$A, 'AG-KIUC 2-52 (a), (c)-(f) '!$B300))</f>
        <v>151</v>
      </c>
      <c r="W300" s="8">
        <f>IF(SUMIFS(Generation_Raw_Data!$C:$C, Generation_Raw_Data!$D:$D,'AG-KIUC 2-52 (a), (c)-(f) '!W$2, Generation_Raw_Data!$A:$A, 'AG-KIUC 2-52 (a), (c)-(f) '!$B300)&lt;0, 0, SUMIFS(Generation_Raw_Data!$C:$C, Generation_Raw_Data!$D:$D,'AG-KIUC 2-52 (a), (c)-(f) '!W$2, Generation_Raw_Data!$A:$A, 'AG-KIUC 2-52 (a), (c)-(f) '!$B300))</f>
        <v>149</v>
      </c>
      <c r="X300" s="8">
        <f>IF(SUMIFS(Generation_Raw_Data!$C:$C, Generation_Raw_Data!$D:$D,'AG-KIUC 2-52 (a), (c)-(f) '!X$2, Generation_Raw_Data!$A:$A, 'AG-KIUC 2-52 (a), (c)-(f) '!$B300)&lt;0, 0, SUMIFS(Generation_Raw_Data!$C:$C, Generation_Raw_Data!$D:$D,'AG-KIUC 2-52 (a), (c)-(f) '!X$2, Generation_Raw_Data!$A:$A, 'AG-KIUC 2-52 (a), (c)-(f) '!$B300))</f>
        <v>0</v>
      </c>
      <c r="Y300" s="8">
        <f>IF(SUMIFS(Generation_Raw_Data!$C:$C, Generation_Raw_Data!$D:$D,'AG-KIUC 2-52 (a), (c)-(f) '!Y$2, Generation_Raw_Data!$A:$A, 'AG-KIUC 2-52 (a), (c)-(f) '!$B300)&lt;0, 0, SUMIFS(Generation_Raw_Data!$C:$C, Generation_Raw_Data!$D:$D,'AG-KIUC 2-52 (a), (c)-(f) '!Y$2, Generation_Raw_Data!$A:$A, 'AG-KIUC 2-52 (a), (c)-(f) '!$B300))</f>
        <v>0</v>
      </c>
      <c r="Z300" s="8">
        <f>IF(SUMIFS(Generation_Raw_Data!$C:$C, Generation_Raw_Data!$D:$D,'AG-KIUC 2-52 (a), (c)-(f) '!Z$2, Generation_Raw_Data!$A:$A, 'AG-KIUC 2-52 (a), (c)-(f) '!$B300)&lt;0, 0, SUMIFS(Generation_Raw_Data!$C:$C, Generation_Raw_Data!$D:$D,'AG-KIUC 2-52 (a), (c)-(f) '!Z$2, Generation_Raw_Data!$A:$A, 'AG-KIUC 2-52 (a), (c)-(f) '!$B300))</f>
        <v>0</v>
      </c>
      <c r="AA300" s="8">
        <f>IF(SUMIFS(Generation_Raw_Data!$C:$C, Generation_Raw_Data!$D:$D,'AG-KIUC 2-52 (a), (c)-(f) '!AA$2, Generation_Raw_Data!$A:$A, 'AG-KIUC 2-52 (a), (c)-(f) '!$B300)&lt;0, 0, SUMIFS(Generation_Raw_Data!$C:$C, Generation_Raw_Data!$D:$D,'AG-KIUC 2-52 (a), (c)-(f) '!AA$2, Generation_Raw_Data!$A:$A, 'AG-KIUC 2-52 (a), (c)-(f) '!$B300))</f>
        <v>0</v>
      </c>
      <c r="AB300" s="8">
        <f>IF(SUMIFS(Generation_Raw_Data!$C:$C, Generation_Raw_Data!$D:$D,'AG-KIUC 2-52 (a), (c)-(f) '!AB$2, Generation_Raw_Data!$A:$A, 'AG-KIUC 2-52 (a), (c)-(f) '!$B300)&lt;0, 0, SUMIFS(Generation_Raw_Data!$C:$C, Generation_Raw_Data!$D:$D,'AG-KIUC 2-52 (a), (c)-(f) '!AB$2, Generation_Raw_Data!$A:$A, 'AG-KIUC 2-52 (a), (c)-(f) '!$B300))</f>
        <v>99.003299999999996</v>
      </c>
      <c r="AC300" s="8">
        <f>IF(SUMIFS(Generation_Raw_Data!$C:$C, Generation_Raw_Data!$D:$D,'AG-KIUC 2-52 (a), (c)-(f) '!AC$2, Generation_Raw_Data!$A:$A, 'AG-KIUC 2-52 (a), (c)-(f) '!$B300)&lt;0, 0, SUMIFS(Generation_Raw_Data!$C:$C, Generation_Raw_Data!$D:$D,'AG-KIUC 2-52 (a), (c)-(f) '!AC$2, Generation_Raw_Data!$A:$A, 'AG-KIUC 2-52 (a), (c)-(f) '!$B300))</f>
        <v>0</v>
      </c>
      <c r="AD300" s="8">
        <f>IF(SUMIFS(Generation_Raw_Data!$C:$C, Generation_Raw_Data!$D:$D,'AG-KIUC 2-52 (a), (c)-(f) '!AD$2, Generation_Raw_Data!$A:$A, 'AG-KIUC 2-52 (a), (c)-(f) '!$B300)&lt;0, 0, SUMIFS(Generation_Raw_Data!$C:$C, Generation_Raw_Data!$D:$D,'AG-KIUC 2-52 (a), (c)-(f) '!AD$2, Generation_Raw_Data!$A:$A, 'AG-KIUC 2-52 (a), (c)-(f) '!$B300))</f>
        <v>99.003299999999996</v>
      </c>
      <c r="AE300" s="8">
        <f>IF(SUMIFS(Generation_Raw_Data!$C:$C, Generation_Raw_Data!$D:$D,'AG-KIUC 2-52 (a), (c)-(f) '!AE$2, Generation_Raw_Data!$A:$A, 'AG-KIUC 2-52 (a), (c)-(f) '!$B300)&lt;0, 0, SUMIFS(Generation_Raw_Data!$C:$C, Generation_Raw_Data!$D:$D,'AG-KIUC 2-52 (a), (c)-(f) '!AE$2, Generation_Raw_Data!$A:$A, 'AG-KIUC 2-52 (a), (c)-(f) '!$B300))</f>
        <v>0</v>
      </c>
      <c r="AF300" s="8">
        <f>IF(SUMIFS(Generation_Raw_Data!$C:$C, Generation_Raw_Data!$D:$D,'AG-KIUC 2-52 (a), (c)-(f) '!AF$2, Generation_Raw_Data!$A:$A, 'AG-KIUC 2-52 (a), (c)-(f) '!$B300)&lt;0, 0, SUMIFS(Generation_Raw_Data!$C:$C, Generation_Raw_Data!$D:$D,'AG-KIUC 2-52 (a), (c)-(f) '!AF$2, Generation_Raw_Data!$A:$A, 'AG-KIUC 2-52 (a), (c)-(f) '!$B300))</f>
        <v>99.993399999999994</v>
      </c>
      <c r="AG300" s="8">
        <f>IF(SUMIFS(Generation_Raw_Data!$C:$C, Generation_Raw_Data!$D:$D,'AG-KIUC 2-52 (a), (c)-(f) '!AG$2, Generation_Raw_Data!$A:$A, 'AG-KIUC 2-52 (a), (c)-(f) '!$B300)&lt;0, 0, SUMIFS(Generation_Raw_Data!$C:$C, Generation_Raw_Data!$D:$D,'AG-KIUC 2-52 (a), (c)-(f) '!AG$2, Generation_Raw_Data!$A:$A, 'AG-KIUC 2-52 (a), (c)-(f) '!$B300))</f>
        <v>0</v>
      </c>
      <c r="AH300" s="8">
        <f>IF(SUMIFS(Generation_Raw_Data!$C:$C, Generation_Raw_Data!$D:$D,'AG-KIUC 2-52 (a), (c)-(f) '!AH$2, Generation_Raw_Data!$A:$A, 'AG-KIUC 2-52 (a), (c)-(f) '!$B300)&lt;0, 0, SUMIFS(Generation_Raw_Data!$C:$C, Generation_Raw_Data!$D:$D,'AG-KIUC 2-52 (a), (c)-(f) '!AH$2, Generation_Raw_Data!$A:$A, 'AG-KIUC 2-52 (a), (c)-(f) '!$B300))</f>
        <v>0</v>
      </c>
      <c r="AI300" s="8">
        <f>IF(SUMIFS(Generation_Raw_Data!$C:$C, Generation_Raw_Data!$D:$D,'AG-KIUC 2-52 (a), (c)-(f) '!AI$2, Generation_Raw_Data!$A:$A, 'AG-KIUC 2-52 (a), (c)-(f) '!$B300)&lt;0, 0, SUMIFS(Generation_Raw_Data!$C:$C, Generation_Raw_Data!$D:$D,'AG-KIUC 2-52 (a), (c)-(f) '!AI$2, Generation_Raw_Data!$A:$A, 'AG-KIUC 2-52 (a), (c)-(f) '!$B300))</f>
        <v>0</v>
      </c>
      <c r="AJ300" s="8">
        <f>IF(SUMIFS(Generation_Raw_Data!$C:$C, Generation_Raw_Data!$D:$D,'AG-KIUC 2-52 (a), (c)-(f) '!AJ$2, Generation_Raw_Data!$A:$A, 'AG-KIUC 2-52 (a), (c)-(f) '!$B300)&lt;0, 0, SUMIFS(Generation_Raw_Data!$C:$C, Generation_Raw_Data!$D:$D,'AG-KIUC 2-52 (a), (c)-(f) '!AJ$2, Generation_Raw_Data!$A:$A, 'AG-KIUC 2-52 (a), (c)-(f) '!$B300))</f>
        <v>0</v>
      </c>
      <c r="AK300" s="8">
        <f>IF(SUMIFS(Generation_Raw_Data!$C:$C, Generation_Raw_Data!$D:$D,'AG-KIUC 2-52 (a), (c)-(f) '!AK$2, Generation_Raw_Data!$A:$A, 'AG-KIUC 2-52 (a), (c)-(f) '!$B300)&lt;0, 0, SUMIFS(Generation_Raw_Data!$C:$C, Generation_Raw_Data!$D:$D,'AG-KIUC 2-52 (a), (c)-(f) '!AK$2, Generation_Raw_Data!$A:$A, 'AG-KIUC 2-52 (a), (c)-(f) '!$B300))</f>
        <v>39</v>
      </c>
      <c r="AL300" s="8">
        <f>IF(SUMIFS(Generation_Raw_Data!$C:$C, Generation_Raw_Data!$D:$D,'AG-KIUC 2-52 (a), (c)-(f) '!AL$2, Generation_Raw_Data!$A:$A, 'AG-KIUC 2-52 (a), (c)-(f) '!$B300)&lt;0, 0, SUMIFS(Generation_Raw_Data!$C:$C, Generation_Raw_Data!$D:$D,'AG-KIUC 2-52 (a), (c)-(f) '!AL$2, Generation_Raw_Data!$A:$A, 'AG-KIUC 2-52 (a), (c)-(f) '!$B300))</f>
        <v>20</v>
      </c>
      <c r="AM300" s="8">
        <f>IF(SUMIFS(Generation_Raw_Data!$C:$C, Generation_Raw_Data!$D:$D,'AG-KIUC 2-52 (a), (c)-(f) '!AM$2, Generation_Raw_Data!$A:$A, 'AG-KIUC 2-52 (a), (c)-(f) '!$B300)&lt;0, 0, SUMIFS(Generation_Raw_Data!$C:$C, Generation_Raw_Data!$D:$D,'AG-KIUC 2-52 (a), (c)-(f) '!AM$2, Generation_Raw_Data!$A:$A, 'AG-KIUC 2-52 (a), (c)-(f) '!$B300))</f>
        <v>0</v>
      </c>
      <c r="AN300" s="8">
        <f>IF(SUMIFS(Generation_Raw_Data!$C:$C, Generation_Raw_Data!$D:$D,'AG-KIUC 2-52 (a), (c)-(f) '!AN$2, Generation_Raw_Data!$A:$A, 'AG-KIUC 2-52 (a), (c)-(f) '!$B300)&lt;0, 0, SUMIFS(Generation_Raw_Data!$C:$C, Generation_Raw_Data!$D:$D,'AG-KIUC 2-52 (a), (c)-(f) '!AN$2, Generation_Raw_Data!$A:$A, 'AG-KIUC 2-52 (a), (c)-(f) '!$B300))</f>
        <v>0</v>
      </c>
    </row>
    <row r="301" spans="1:40" x14ac:dyDescent="0.35">
      <c r="A301" s="1">
        <v>38</v>
      </c>
      <c r="B301" s="2">
        <v>45665.416666666664</v>
      </c>
      <c r="C301" s="16">
        <f>SUMIF(Marginal_Cost_Raw_Data!$A:$A, 'AG-KIUC 2-52 (a), (c)-(f) '!$B301, Marginal_Cost_Raw_Data!$B:$B)</f>
        <v>21.859801227213541</v>
      </c>
      <c r="D301" s="17">
        <f>SUMIFS(CTS_Raw_Data!$C:$C, CTS_Raw_Data!$B:$B, "S", CTS_Raw_Data!$A:$A, 'AG-KIUC 2-52 (a), (c)-(f) '!$B301)</f>
        <v>0</v>
      </c>
      <c r="E301" s="7">
        <f>IFERROR(SUMIFS(CTS_Raw_Data!$D:$D, CTS_Raw_Data!$B:$B, "S", CTS_Raw_Data!$A:$A, 'AG-KIUC 2-52 (a), (c)-(f) '!$B301)/'AG-KIUC 2-52 (a), (c)-(f) '!$D301,0)</f>
        <v>0</v>
      </c>
      <c r="F301" s="14">
        <f>SUMIFS(CTS_Raw_Data!$C:$C, CTS_Raw_Data!$B:$B, "B", CTS_Raw_Data!$A:$A, 'AG-KIUC 2-52 (a), (c)-(f) '!$B301)</f>
        <v>0</v>
      </c>
      <c r="G301" s="7">
        <f>IFERROR(SUMIFS(CTS_Raw_Data!$D:$D, CTS_Raw_Data!$B:$B, "B", CTS_Raw_Data!$A:$A, 'AG-KIUC 2-52 (a), (c)-(f) '!$B301)/'AG-KIUC 2-52 (a), (c)-(f) '!$F301,0)</f>
        <v>0</v>
      </c>
      <c r="H301" s="19">
        <f>SUMIF(ACE_Raw_Data!$A:$A, 'AG-KIUC 2-52 (a), (c)-(f) '!$B301, ACE_Raw_Data!$B:$B)</f>
        <v>18.587290436542695</v>
      </c>
      <c r="I301" s="21">
        <f>IF(SUMIFS(Generation_Raw_Data!$C:$C, Generation_Raw_Data!$D:$D,'AG-KIUC 2-52 (a), (c)-(f) '!I$2, Generation_Raw_Data!$A:$A, 'AG-KIUC 2-52 (a), (c)-(f) '!$B301)&lt;0, 0, SUMIFS(Generation_Raw_Data!$C:$C, Generation_Raw_Data!$D:$D,'AG-KIUC 2-52 (a), (c)-(f) '!I$2, Generation_Raw_Data!$A:$A, 'AG-KIUC 2-52 (a), (c)-(f) '!$B301))</f>
        <v>222</v>
      </c>
      <c r="J301" s="8">
        <f>IF(SUMIFS(Generation_Raw_Data!$C:$C, Generation_Raw_Data!$D:$D,'AG-KIUC 2-52 (a), (c)-(f) '!J$2, Generation_Raw_Data!$A:$A, 'AG-KIUC 2-52 (a), (c)-(f) '!$B301)&lt;0, 0, SUMIFS(Generation_Raw_Data!$C:$C, Generation_Raw_Data!$D:$D,'AG-KIUC 2-52 (a), (c)-(f) '!J$2, Generation_Raw_Data!$A:$A, 'AG-KIUC 2-52 (a), (c)-(f) '!$B301))</f>
        <v>523.20000000000005</v>
      </c>
      <c r="K301" s="8">
        <f>IF(SUMIFS(Generation_Raw_Data!$C:$C, Generation_Raw_Data!$D:$D,'AG-KIUC 2-52 (a), (c)-(f) '!K$2, Generation_Raw_Data!$A:$A, 'AG-KIUC 2-52 (a), (c)-(f) '!$B301)&lt;0, 0, SUMIFS(Generation_Raw_Data!$C:$C, Generation_Raw_Data!$D:$D,'AG-KIUC 2-52 (a), (c)-(f) '!K$2, Generation_Raw_Data!$A:$A, 'AG-KIUC 2-52 (a), (c)-(f) '!$B301))</f>
        <v>480.75</v>
      </c>
      <c r="L301" s="8">
        <f>IF(SUMIFS(Generation_Raw_Data!$C:$C, Generation_Raw_Data!$D:$D,'AG-KIUC 2-52 (a), (c)-(f) '!L$2, Generation_Raw_Data!$A:$A, 'AG-KIUC 2-52 (a), (c)-(f) '!$B301)&lt;0, 0, SUMIFS(Generation_Raw_Data!$C:$C, Generation_Raw_Data!$D:$D,'AG-KIUC 2-52 (a), (c)-(f) '!L$2, Generation_Raw_Data!$A:$A, 'AG-KIUC 2-52 (a), (c)-(f) '!$B301))</f>
        <v>423.75</v>
      </c>
      <c r="M301" s="8">
        <f>IF(SUMIFS(Generation_Raw_Data!$C:$C, Generation_Raw_Data!$D:$D,'AG-KIUC 2-52 (a), (c)-(f) '!M$2, Generation_Raw_Data!$A:$A, 'AG-KIUC 2-52 (a), (c)-(f) '!$B301)&lt;0, 0, SUMIFS(Generation_Raw_Data!$C:$C, Generation_Raw_Data!$D:$D,'AG-KIUC 2-52 (a), (c)-(f) '!M$2, Generation_Raw_Data!$A:$A, 'AG-KIUC 2-52 (a), (c)-(f) '!$B301))</f>
        <v>413.75</v>
      </c>
      <c r="N301" s="8">
        <f>IF(SUMIFS(Generation_Raw_Data!$C:$C, Generation_Raw_Data!$D:$D,'AG-KIUC 2-52 (a), (c)-(f) '!N$2, Generation_Raw_Data!$A:$A, 'AG-KIUC 2-52 (a), (c)-(f) '!$B301)&lt;0, 0, SUMIFS(Generation_Raw_Data!$C:$C, Generation_Raw_Data!$D:$D,'AG-KIUC 2-52 (a), (c)-(f) '!N$2, Generation_Raw_Data!$A:$A, 'AG-KIUC 2-52 (a), (c)-(f) '!$B301))</f>
        <v>483</v>
      </c>
      <c r="O301" s="8">
        <f>IF(SUMIFS(Generation_Raw_Data!$C:$C, Generation_Raw_Data!$D:$D,'AG-KIUC 2-52 (a), (c)-(f) '!O$2, Generation_Raw_Data!$A:$A, 'AG-KIUC 2-52 (a), (c)-(f) '!$B301)&lt;0, 0, SUMIFS(Generation_Raw_Data!$C:$C, Generation_Raw_Data!$D:$D,'AG-KIUC 2-52 (a), (c)-(f) '!O$2, Generation_Raw_Data!$A:$A, 'AG-KIUC 2-52 (a), (c)-(f) '!$B301))</f>
        <v>0</v>
      </c>
      <c r="P301" s="8">
        <f>IF(SUMIFS(Generation_Raw_Data!$C:$C, Generation_Raw_Data!$D:$D,'AG-KIUC 2-52 (a), (c)-(f) '!P$2, Generation_Raw_Data!$A:$A, 'AG-KIUC 2-52 (a), (c)-(f) '!$B301)&lt;0, 0, SUMIFS(Generation_Raw_Data!$C:$C, Generation_Raw_Data!$D:$D,'AG-KIUC 2-52 (a), (c)-(f) '!P$2, Generation_Raw_Data!$A:$A, 'AG-KIUC 2-52 (a), (c)-(f) '!$B301))</f>
        <v>325.8</v>
      </c>
      <c r="Q301" s="8">
        <f>IF(SUMIFS(Generation_Raw_Data!$C:$C, Generation_Raw_Data!$D:$D,'AG-KIUC 2-52 (a), (c)-(f) '!Q$2, Generation_Raw_Data!$A:$A, 'AG-KIUC 2-52 (a), (c)-(f) '!$B301)&lt;0, 0, SUMIFS(Generation_Raw_Data!$C:$C, Generation_Raw_Data!$D:$D,'AG-KIUC 2-52 (a), (c)-(f) '!Q$2, Generation_Raw_Data!$A:$A, 'AG-KIUC 2-52 (a), (c)-(f) '!$B301))</f>
        <v>374.1</v>
      </c>
      <c r="R301" s="8">
        <f>IF(SUMIFS(Generation_Raw_Data!$C:$C, Generation_Raw_Data!$D:$D,'AG-KIUC 2-52 (a), (c)-(f) '!R$2, Generation_Raw_Data!$A:$A, 'AG-KIUC 2-52 (a), (c)-(f) '!$B301)&lt;0, 0, SUMIFS(Generation_Raw_Data!$C:$C, Generation_Raw_Data!$D:$D,'AG-KIUC 2-52 (a), (c)-(f) '!R$2, Generation_Raw_Data!$A:$A, 'AG-KIUC 2-52 (a), (c)-(f) '!$B301))</f>
        <v>407.1</v>
      </c>
      <c r="S301" s="8">
        <f>IF(SUMIFS(Generation_Raw_Data!$C:$C, Generation_Raw_Data!$D:$D,'AG-KIUC 2-52 (a), (c)-(f) '!S$2, Generation_Raw_Data!$A:$A, 'AG-KIUC 2-52 (a), (c)-(f) '!$B301)&lt;0, 0, SUMIFS(Generation_Raw_Data!$C:$C, Generation_Raw_Data!$D:$D,'AG-KIUC 2-52 (a), (c)-(f) '!S$2, Generation_Raw_Data!$A:$A, 'AG-KIUC 2-52 (a), (c)-(f) '!$B301))</f>
        <v>485.7</v>
      </c>
      <c r="T301" s="8">
        <f>IF(SUMIFS(Generation_Raw_Data!$C:$C, Generation_Raw_Data!$D:$D,'AG-KIUC 2-52 (a), (c)-(f) '!T$2, Generation_Raw_Data!$A:$A, 'AG-KIUC 2-52 (a), (c)-(f) '!$B301)&lt;0, 0, SUMIFS(Generation_Raw_Data!$C:$C, Generation_Raw_Data!$D:$D,'AG-KIUC 2-52 (a), (c)-(f) '!T$2, Generation_Raw_Data!$A:$A, 'AG-KIUC 2-52 (a), (c)-(f) '!$B301))</f>
        <v>689.6</v>
      </c>
      <c r="U301" s="8">
        <f>IF(SUMIFS(Generation_Raw_Data!$C:$C, Generation_Raw_Data!$D:$D,'AG-KIUC 2-52 (a), (c)-(f) '!U$2, Generation_Raw_Data!$A:$A, 'AG-KIUC 2-52 (a), (c)-(f) '!$B301)&lt;0, 0, SUMIFS(Generation_Raw_Data!$C:$C, Generation_Raw_Data!$D:$D,'AG-KIUC 2-52 (a), (c)-(f) '!U$2, Generation_Raw_Data!$A:$A, 'AG-KIUC 2-52 (a), (c)-(f) '!$B301))</f>
        <v>0</v>
      </c>
      <c r="V301" s="8">
        <f>IF(SUMIFS(Generation_Raw_Data!$C:$C, Generation_Raw_Data!$D:$D,'AG-KIUC 2-52 (a), (c)-(f) '!V$2, Generation_Raw_Data!$A:$A, 'AG-KIUC 2-52 (a), (c)-(f) '!$B301)&lt;0, 0, SUMIFS(Generation_Raw_Data!$C:$C, Generation_Raw_Data!$D:$D,'AG-KIUC 2-52 (a), (c)-(f) '!V$2, Generation_Raw_Data!$A:$A, 'AG-KIUC 2-52 (a), (c)-(f) '!$B301))</f>
        <v>110</v>
      </c>
      <c r="W301" s="8">
        <f>IF(SUMIFS(Generation_Raw_Data!$C:$C, Generation_Raw_Data!$D:$D,'AG-KIUC 2-52 (a), (c)-(f) '!W$2, Generation_Raw_Data!$A:$A, 'AG-KIUC 2-52 (a), (c)-(f) '!$B301)&lt;0, 0, SUMIFS(Generation_Raw_Data!$C:$C, Generation_Raw_Data!$D:$D,'AG-KIUC 2-52 (a), (c)-(f) '!W$2, Generation_Raw_Data!$A:$A, 'AG-KIUC 2-52 (a), (c)-(f) '!$B301))</f>
        <v>109</v>
      </c>
      <c r="X301" s="8">
        <f>IF(SUMIFS(Generation_Raw_Data!$C:$C, Generation_Raw_Data!$D:$D,'AG-KIUC 2-52 (a), (c)-(f) '!X$2, Generation_Raw_Data!$A:$A, 'AG-KIUC 2-52 (a), (c)-(f) '!$B301)&lt;0, 0, SUMIFS(Generation_Raw_Data!$C:$C, Generation_Raw_Data!$D:$D,'AG-KIUC 2-52 (a), (c)-(f) '!X$2, Generation_Raw_Data!$A:$A, 'AG-KIUC 2-52 (a), (c)-(f) '!$B301))</f>
        <v>0</v>
      </c>
      <c r="Y301" s="8">
        <f>IF(SUMIFS(Generation_Raw_Data!$C:$C, Generation_Raw_Data!$D:$D,'AG-KIUC 2-52 (a), (c)-(f) '!Y$2, Generation_Raw_Data!$A:$A, 'AG-KIUC 2-52 (a), (c)-(f) '!$B301)&lt;0, 0, SUMIFS(Generation_Raw_Data!$C:$C, Generation_Raw_Data!$D:$D,'AG-KIUC 2-52 (a), (c)-(f) '!Y$2, Generation_Raw_Data!$A:$A, 'AG-KIUC 2-52 (a), (c)-(f) '!$B301))</f>
        <v>0</v>
      </c>
      <c r="Z301" s="8">
        <f>IF(SUMIFS(Generation_Raw_Data!$C:$C, Generation_Raw_Data!$D:$D,'AG-KIUC 2-52 (a), (c)-(f) '!Z$2, Generation_Raw_Data!$A:$A, 'AG-KIUC 2-52 (a), (c)-(f) '!$B301)&lt;0, 0, SUMIFS(Generation_Raw_Data!$C:$C, Generation_Raw_Data!$D:$D,'AG-KIUC 2-52 (a), (c)-(f) '!Z$2, Generation_Raw_Data!$A:$A, 'AG-KIUC 2-52 (a), (c)-(f) '!$B301))</f>
        <v>0</v>
      </c>
      <c r="AA301" s="8">
        <f>IF(SUMIFS(Generation_Raw_Data!$C:$C, Generation_Raw_Data!$D:$D,'AG-KIUC 2-52 (a), (c)-(f) '!AA$2, Generation_Raw_Data!$A:$A, 'AG-KIUC 2-52 (a), (c)-(f) '!$B301)&lt;0, 0, SUMIFS(Generation_Raw_Data!$C:$C, Generation_Raw_Data!$D:$D,'AG-KIUC 2-52 (a), (c)-(f) '!AA$2, Generation_Raw_Data!$A:$A, 'AG-KIUC 2-52 (a), (c)-(f) '!$B301))</f>
        <v>0</v>
      </c>
      <c r="AB301" s="8">
        <f>IF(SUMIFS(Generation_Raw_Data!$C:$C, Generation_Raw_Data!$D:$D,'AG-KIUC 2-52 (a), (c)-(f) '!AB$2, Generation_Raw_Data!$A:$A, 'AG-KIUC 2-52 (a), (c)-(f) '!$B301)&lt;0, 0, SUMIFS(Generation_Raw_Data!$C:$C, Generation_Raw_Data!$D:$D,'AG-KIUC 2-52 (a), (c)-(f) '!AB$2, Generation_Raw_Data!$A:$A, 'AG-KIUC 2-52 (a), (c)-(f) '!$B301))</f>
        <v>99.331100000000006</v>
      </c>
      <c r="AC301" s="8">
        <f>IF(SUMIFS(Generation_Raw_Data!$C:$C, Generation_Raw_Data!$D:$D,'AG-KIUC 2-52 (a), (c)-(f) '!AC$2, Generation_Raw_Data!$A:$A, 'AG-KIUC 2-52 (a), (c)-(f) '!$B301)&lt;0, 0, SUMIFS(Generation_Raw_Data!$C:$C, Generation_Raw_Data!$D:$D,'AG-KIUC 2-52 (a), (c)-(f) '!AC$2, Generation_Raw_Data!$A:$A, 'AG-KIUC 2-52 (a), (c)-(f) '!$B301))</f>
        <v>0</v>
      </c>
      <c r="AD301" s="8">
        <f>IF(SUMIFS(Generation_Raw_Data!$C:$C, Generation_Raw_Data!$D:$D,'AG-KIUC 2-52 (a), (c)-(f) '!AD$2, Generation_Raw_Data!$A:$A, 'AG-KIUC 2-52 (a), (c)-(f) '!$B301)&lt;0, 0, SUMIFS(Generation_Raw_Data!$C:$C, Generation_Raw_Data!$D:$D,'AG-KIUC 2-52 (a), (c)-(f) '!AD$2, Generation_Raw_Data!$A:$A, 'AG-KIUC 2-52 (a), (c)-(f) '!$B301))</f>
        <v>98.337800000000001</v>
      </c>
      <c r="AE301" s="8">
        <f>IF(SUMIFS(Generation_Raw_Data!$C:$C, Generation_Raw_Data!$D:$D,'AG-KIUC 2-52 (a), (c)-(f) '!AE$2, Generation_Raw_Data!$A:$A, 'AG-KIUC 2-52 (a), (c)-(f) '!$B301)&lt;0, 0, SUMIFS(Generation_Raw_Data!$C:$C, Generation_Raw_Data!$D:$D,'AG-KIUC 2-52 (a), (c)-(f) '!AE$2, Generation_Raw_Data!$A:$A, 'AG-KIUC 2-52 (a), (c)-(f) '!$B301))</f>
        <v>0</v>
      </c>
      <c r="AF301" s="8">
        <f>IF(SUMIFS(Generation_Raw_Data!$C:$C, Generation_Raw_Data!$D:$D,'AG-KIUC 2-52 (a), (c)-(f) '!AF$2, Generation_Raw_Data!$A:$A, 'AG-KIUC 2-52 (a), (c)-(f) '!$B301)&lt;0, 0, SUMIFS(Generation_Raw_Data!$C:$C, Generation_Raw_Data!$D:$D,'AG-KIUC 2-52 (a), (c)-(f) '!AF$2, Generation_Raw_Data!$A:$A, 'AG-KIUC 2-52 (a), (c)-(f) '!$B301))</f>
        <v>99.331100000000006</v>
      </c>
      <c r="AG301" s="8">
        <f>IF(SUMIFS(Generation_Raw_Data!$C:$C, Generation_Raw_Data!$D:$D,'AG-KIUC 2-52 (a), (c)-(f) '!AG$2, Generation_Raw_Data!$A:$A, 'AG-KIUC 2-52 (a), (c)-(f) '!$B301)&lt;0, 0, SUMIFS(Generation_Raw_Data!$C:$C, Generation_Raw_Data!$D:$D,'AG-KIUC 2-52 (a), (c)-(f) '!AG$2, Generation_Raw_Data!$A:$A, 'AG-KIUC 2-52 (a), (c)-(f) '!$B301))</f>
        <v>0</v>
      </c>
      <c r="AH301" s="8">
        <f>IF(SUMIFS(Generation_Raw_Data!$C:$C, Generation_Raw_Data!$D:$D,'AG-KIUC 2-52 (a), (c)-(f) '!AH$2, Generation_Raw_Data!$A:$A, 'AG-KIUC 2-52 (a), (c)-(f) '!$B301)&lt;0, 0, SUMIFS(Generation_Raw_Data!$C:$C, Generation_Raw_Data!$D:$D,'AG-KIUC 2-52 (a), (c)-(f) '!AH$2, Generation_Raw_Data!$A:$A, 'AG-KIUC 2-52 (a), (c)-(f) '!$B301))</f>
        <v>0</v>
      </c>
      <c r="AI301" s="8">
        <f>IF(SUMIFS(Generation_Raw_Data!$C:$C, Generation_Raw_Data!$D:$D,'AG-KIUC 2-52 (a), (c)-(f) '!AI$2, Generation_Raw_Data!$A:$A, 'AG-KIUC 2-52 (a), (c)-(f) '!$B301)&lt;0, 0, SUMIFS(Generation_Raw_Data!$C:$C, Generation_Raw_Data!$D:$D,'AG-KIUC 2-52 (a), (c)-(f) '!AI$2, Generation_Raw_Data!$A:$A, 'AG-KIUC 2-52 (a), (c)-(f) '!$B301))</f>
        <v>0</v>
      </c>
      <c r="AJ301" s="8">
        <f>IF(SUMIFS(Generation_Raw_Data!$C:$C, Generation_Raw_Data!$D:$D,'AG-KIUC 2-52 (a), (c)-(f) '!AJ$2, Generation_Raw_Data!$A:$A, 'AG-KIUC 2-52 (a), (c)-(f) '!$B301)&lt;0, 0, SUMIFS(Generation_Raw_Data!$C:$C, Generation_Raw_Data!$D:$D,'AG-KIUC 2-52 (a), (c)-(f) '!AJ$2, Generation_Raw_Data!$A:$A, 'AG-KIUC 2-52 (a), (c)-(f) '!$B301))</f>
        <v>0</v>
      </c>
      <c r="AK301" s="8">
        <f>IF(SUMIFS(Generation_Raw_Data!$C:$C, Generation_Raw_Data!$D:$D,'AG-KIUC 2-52 (a), (c)-(f) '!AK$2, Generation_Raw_Data!$A:$A, 'AG-KIUC 2-52 (a), (c)-(f) '!$B301)&lt;0, 0, SUMIFS(Generation_Raw_Data!$C:$C, Generation_Raw_Data!$D:$D,'AG-KIUC 2-52 (a), (c)-(f) '!AK$2, Generation_Raw_Data!$A:$A, 'AG-KIUC 2-52 (a), (c)-(f) '!$B301))</f>
        <v>38</v>
      </c>
      <c r="AL301" s="8">
        <f>IF(SUMIFS(Generation_Raw_Data!$C:$C, Generation_Raw_Data!$D:$D,'AG-KIUC 2-52 (a), (c)-(f) '!AL$2, Generation_Raw_Data!$A:$A, 'AG-KIUC 2-52 (a), (c)-(f) '!$B301)&lt;0, 0, SUMIFS(Generation_Raw_Data!$C:$C, Generation_Raw_Data!$D:$D,'AG-KIUC 2-52 (a), (c)-(f) '!AL$2, Generation_Raw_Data!$A:$A, 'AG-KIUC 2-52 (a), (c)-(f) '!$B301))</f>
        <v>18</v>
      </c>
      <c r="AM301" s="8">
        <f>IF(SUMIFS(Generation_Raw_Data!$C:$C, Generation_Raw_Data!$D:$D,'AG-KIUC 2-52 (a), (c)-(f) '!AM$2, Generation_Raw_Data!$A:$A, 'AG-KIUC 2-52 (a), (c)-(f) '!$B301)&lt;0, 0, SUMIFS(Generation_Raw_Data!$C:$C, Generation_Raw_Data!$D:$D,'AG-KIUC 2-52 (a), (c)-(f) '!AM$2, Generation_Raw_Data!$A:$A, 'AG-KIUC 2-52 (a), (c)-(f) '!$B301))</f>
        <v>0</v>
      </c>
      <c r="AN301" s="8">
        <f>IF(SUMIFS(Generation_Raw_Data!$C:$C, Generation_Raw_Data!$D:$D,'AG-KIUC 2-52 (a), (c)-(f) '!AN$2, Generation_Raw_Data!$A:$A, 'AG-KIUC 2-52 (a), (c)-(f) '!$B301)&lt;0, 0, SUMIFS(Generation_Raw_Data!$C:$C, Generation_Raw_Data!$D:$D,'AG-KIUC 2-52 (a), (c)-(f) '!AN$2, Generation_Raw_Data!$A:$A, 'AG-KIUC 2-52 (a), (c)-(f) '!$B301))</f>
        <v>0</v>
      </c>
    </row>
    <row r="302" spans="1:40" x14ac:dyDescent="0.35">
      <c r="A302" s="1">
        <v>38</v>
      </c>
      <c r="B302" s="2">
        <v>45665.458333333328</v>
      </c>
      <c r="C302" s="16">
        <f>SUMIF(Marginal_Cost_Raw_Data!$A:$A, 'AG-KIUC 2-52 (a), (c)-(f) '!$B302, Marginal_Cost_Raw_Data!$B:$B)</f>
        <v>22.150978450520835</v>
      </c>
      <c r="D302" s="17">
        <f>SUMIFS(CTS_Raw_Data!$C:$C, CTS_Raw_Data!$B:$B, "S", CTS_Raw_Data!$A:$A, 'AG-KIUC 2-52 (a), (c)-(f) '!$B302)</f>
        <v>100</v>
      </c>
      <c r="E302" s="7">
        <f>IFERROR(SUMIFS(CTS_Raw_Data!$D:$D, CTS_Raw_Data!$B:$B, "S", CTS_Raw_Data!$A:$A, 'AG-KIUC 2-52 (a), (c)-(f) '!$B302)/'AG-KIUC 2-52 (a), (c)-(f) '!$D302,0)</f>
        <v>55</v>
      </c>
      <c r="F302" s="14">
        <f>SUMIFS(CTS_Raw_Data!$C:$C, CTS_Raw_Data!$B:$B, "B", CTS_Raw_Data!$A:$A, 'AG-KIUC 2-52 (a), (c)-(f) '!$B302)</f>
        <v>0</v>
      </c>
      <c r="G302" s="7">
        <f>IFERROR(SUMIFS(CTS_Raw_Data!$D:$D, CTS_Raw_Data!$B:$B, "B", CTS_Raw_Data!$A:$A, 'AG-KIUC 2-52 (a), (c)-(f) '!$B302)/'AG-KIUC 2-52 (a), (c)-(f) '!$F302,0)</f>
        <v>0</v>
      </c>
      <c r="H302" s="19">
        <f>SUMIF(ACE_Raw_Data!$A:$A, 'AG-KIUC 2-52 (a), (c)-(f) '!$B302, ACE_Raw_Data!$B:$B)</f>
        <v>-7.0761885064840317</v>
      </c>
      <c r="I302" s="21">
        <f>IF(SUMIFS(Generation_Raw_Data!$C:$C, Generation_Raw_Data!$D:$D,'AG-KIUC 2-52 (a), (c)-(f) '!I$2, Generation_Raw_Data!$A:$A, 'AG-KIUC 2-52 (a), (c)-(f) '!$B302)&lt;0, 0, SUMIFS(Generation_Raw_Data!$C:$C, Generation_Raw_Data!$D:$D,'AG-KIUC 2-52 (a), (c)-(f) '!I$2, Generation_Raw_Data!$A:$A, 'AG-KIUC 2-52 (a), (c)-(f) '!$B302))</f>
        <v>174</v>
      </c>
      <c r="J302" s="8">
        <f>IF(SUMIFS(Generation_Raw_Data!$C:$C, Generation_Raw_Data!$D:$D,'AG-KIUC 2-52 (a), (c)-(f) '!J$2, Generation_Raw_Data!$A:$A, 'AG-KIUC 2-52 (a), (c)-(f) '!$B302)&lt;0, 0, SUMIFS(Generation_Raw_Data!$C:$C, Generation_Raw_Data!$D:$D,'AG-KIUC 2-52 (a), (c)-(f) '!J$2, Generation_Raw_Data!$A:$A, 'AG-KIUC 2-52 (a), (c)-(f) '!$B302))</f>
        <v>553.9</v>
      </c>
      <c r="K302" s="8">
        <f>IF(SUMIFS(Generation_Raw_Data!$C:$C, Generation_Raw_Data!$D:$D,'AG-KIUC 2-52 (a), (c)-(f) '!K$2, Generation_Raw_Data!$A:$A, 'AG-KIUC 2-52 (a), (c)-(f) '!$B302)&lt;0, 0, SUMIFS(Generation_Raw_Data!$C:$C, Generation_Raw_Data!$D:$D,'AG-KIUC 2-52 (a), (c)-(f) '!K$2, Generation_Raw_Data!$A:$A, 'AG-KIUC 2-52 (a), (c)-(f) '!$B302))</f>
        <v>481</v>
      </c>
      <c r="L302" s="8">
        <f>IF(SUMIFS(Generation_Raw_Data!$C:$C, Generation_Raw_Data!$D:$D,'AG-KIUC 2-52 (a), (c)-(f) '!L$2, Generation_Raw_Data!$A:$A, 'AG-KIUC 2-52 (a), (c)-(f) '!$B302)&lt;0, 0, SUMIFS(Generation_Raw_Data!$C:$C, Generation_Raw_Data!$D:$D,'AG-KIUC 2-52 (a), (c)-(f) '!L$2, Generation_Raw_Data!$A:$A, 'AG-KIUC 2-52 (a), (c)-(f) '!$B302))</f>
        <v>441</v>
      </c>
      <c r="M302" s="8">
        <f>IF(SUMIFS(Generation_Raw_Data!$C:$C, Generation_Raw_Data!$D:$D,'AG-KIUC 2-52 (a), (c)-(f) '!M$2, Generation_Raw_Data!$A:$A, 'AG-KIUC 2-52 (a), (c)-(f) '!$B302)&lt;0, 0, SUMIFS(Generation_Raw_Data!$C:$C, Generation_Raw_Data!$D:$D,'AG-KIUC 2-52 (a), (c)-(f) '!M$2, Generation_Raw_Data!$A:$A, 'AG-KIUC 2-52 (a), (c)-(f) '!$B302))</f>
        <v>432</v>
      </c>
      <c r="N302" s="8">
        <f>IF(SUMIFS(Generation_Raw_Data!$C:$C, Generation_Raw_Data!$D:$D,'AG-KIUC 2-52 (a), (c)-(f) '!N$2, Generation_Raw_Data!$A:$A, 'AG-KIUC 2-52 (a), (c)-(f) '!$B302)&lt;0, 0, SUMIFS(Generation_Raw_Data!$C:$C, Generation_Raw_Data!$D:$D,'AG-KIUC 2-52 (a), (c)-(f) '!N$2, Generation_Raw_Data!$A:$A, 'AG-KIUC 2-52 (a), (c)-(f) '!$B302))</f>
        <v>410</v>
      </c>
      <c r="O302" s="8">
        <f>IF(SUMIFS(Generation_Raw_Data!$C:$C, Generation_Raw_Data!$D:$D,'AG-KIUC 2-52 (a), (c)-(f) '!O$2, Generation_Raw_Data!$A:$A, 'AG-KIUC 2-52 (a), (c)-(f) '!$B302)&lt;0, 0, SUMIFS(Generation_Raw_Data!$C:$C, Generation_Raw_Data!$D:$D,'AG-KIUC 2-52 (a), (c)-(f) '!O$2, Generation_Raw_Data!$A:$A, 'AG-KIUC 2-52 (a), (c)-(f) '!$B302))</f>
        <v>0</v>
      </c>
      <c r="P302" s="8">
        <f>IF(SUMIFS(Generation_Raw_Data!$C:$C, Generation_Raw_Data!$D:$D,'AG-KIUC 2-52 (a), (c)-(f) '!P$2, Generation_Raw_Data!$A:$A, 'AG-KIUC 2-52 (a), (c)-(f) '!$B302)&lt;0, 0, SUMIFS(Generation_Raw_Data!$C:$C, Generation_Raw_Data!$D:$D,'AG-KIUC 2-52 (a), (c)-(f) '!P$2, Generation_Raw_Data!$A:$A, 'AG-KIUC 2-52 (a), (c)-(f) '!$B302))</f>
        <v>318.2</v>
      </c>
      <c r="Q302" s="8">
        <f>IF(SUMIFS(Generation_Raw_Data!$C:$C, Generation_Raw_Data!$D:$D,'AG-KIUC 2-52 (a), (c)-(f) '!Q$2, Generation_Raw_Data!$A:$A, 'AG-KIUC 2-52 (a), (c)-(f) '!$B302)&lt;0, 0, SUMIFS(Generation_Raw_Data!$C:$C, Generation_Raw_Data!$D:$D,'AG-KIUC 2-52 (a), (c)-(f) '!Q$2, Generation_Raw_Data!$A:$A, 'AG-KIUC 2-52 (a), (c)-(f) '!$B302))</f>
        <v>332.4</v>
      </c>
      <c r="R302" s="8">
        <f>IF(SUMIFS(Generation_Raw_Data!$C:$C, Generation_Raw_Data!$D:$D,'AG-KIUC 2-52 (a), (c)-(f) '!R$2, Generation_Raw_Data!$A:$A, 'AG-KIUC 2-52 (a), (c)-(f) '!$B302)&lt;0, 0, SUMIFS(Generation_Raw_Data!$C:$C, Generation_Raw_Data!$D:$D,'AG-KIUC 2-52 (a), (c)-(f) '!R$2, Generation_Raw_Data!$A:$A, 'AG-KIUC 2-52 (a), (c)-(f) '!$B302))</f>
        <v>429</v>
      </c>
      <c r="S302" s="8">
        <f>IF(SUMIFS(Generation_Raw_Data!$C:$C, Generation_Raw_Data!$D:$D,'AG-KIUC 2-52 (a), (c)-(f) '!S$2, Generation_Raw_Data!$A:$A, 'AG-KIUC 2-52 (a), (c)-(f) '!$B302)&lt;0, 0, SUMIFS(Generation_Raw_Data!$C:$C, Generation_Raw_Data!$D:$D,'AG-KIUC 2-52 (a), (c)-(f) '!S$2, Generation_Raw_Data!$A:$A, 'AG-KIUC 2-52 (a), (c)-(f) '!$B302))</f>
        <v>491.4</v>
      </c>
      <c r="T302" s="8">
        <f>IF(SUMIFS(Generation_Raw_Data!$C:$C, Generation_Raw_Data!$D:$D,'AG-KIUC 2-52 (a), (c)-(f) '!T$2, Generation_Raw_Data!$A:$A, 'AG-KIUC 2-52 (a), (c)-(f) '!$B302)&lt;0, 0, SUMIFS(Generation_Raw_Data!$C:$C, Generation_Raw_Data!$D:$D,'AG-KIUC 2-52 (a), (c)-(f) '!T$2, Generation_Raw_Data!$A:$A, 'AG-KIUC 2-52 (a), (c)-(f) '!$B302))</f>
        <v>688.4</v>
      </c>
      <c r="U302" s="8">
        <f>IF(SUMIFS(Generation_Raw_Data!$C:$C, Generation_Raw_Data!$D:$D,'AG-KIUC 2-52 (a), (c)-(f) '!U$2, Generation_Raw_Data!$A:$A, 'AG-KIUC 2-52 (a), (c)-(f) '!$B302)&lt;0, 0, SUMIFS(Generation_Raw_Data!$C:$C, Generation_Raw_Data!$D:$D,'AG-KIUC 2-52 (a), (c)-(f) '!U$2, Generation_Raw_Data!$A:$A, 'AG-KIUC 2-52 (a), (c)-(f) '!$B302))</f>
        <v>0</v>
      </c>
      <c r="V302" s="8">
        <f>IF(SUMIFS(Generation_Raw_Data!$C:$C, Generation_Raw_Data!$D:$D,'AG-KIUC 2-52 (a), (c)-(f) '!V$2, Generation_Raw_Data!$A:$A, 'AG-KIUC 2-52 (a), (c)-(f) '!$B302)&lt;0, 0, SUMIFS(Generation_Raw_Data!$C:$C, Generation_Raw_Data!$D:$D,'AG-KIUC 2-52 (a), (c)-(f) '!V$2, Generation_Raw_Data!$A:$A, 'AG-KIUC 2-52 (a), (c)-(f) '!$B302))</f>
        <v>121</v>
      </c>
      <c r="W302" s="8">
        <f>IF(SUMIFS(Generation_Raw_Data!$C:$C, Generation_Raw_Data!$D:$D,'AG-KIUC 2-52 (a), (c)-(f) '!W$2, Generation_Raw_Data!$A:$A, 'AG-KIUC 2-52 (a), (c)-(f) '!$B302)&lt;0, 0, SUMIFS(Generation_Raw_Data!$C:$C, Generation_Raw_Data!$D:$D,'AG-KIUC 2-52 (a), (c)-(f) '!W$2, Generation_Raw_Data!$A:$A, 'AG-KIUC 2-52 (a), (c)-(f) '!$B302))</f>
        <v>70</v>
      </c>
      <c r="X302" s="8">
        <f>IF(SUMIFS(Generation_Raw_Data!$C:$C, Generation_Raw_Data!$D:$D,'AG-KIUC 2-52 (a), (c)-(f) '!X$2, Generation_Raw_Data!$A:$A, 'AG-KIUC 2-52 (a), (c)-(f) '!$B302)&lt;0, 0, SUMIFS(Generation_Raw_Data!$C:$C, Generation_Raw_Data!$D:$D,'AG-KIUC 2-52 (a), (c)-(f) '!X$2, Generation_Raw_Data!$A:$A, 'AG-KIUC 2-52 (a), (c)-(f) '!$B302))</f>
        <v>0</v>
      </c>
      <c r="Y302" s="8">
        <f>IF(SUMIFS(Generation_Raw_Data!$C:$C, Generation_Raw_Data!$D:$D,'AG-KIUC 2-52 (a), (c)-(f) '!Y$2, Generation_Raw_Data!$A:$A, 'AG-KIUC 2-52 (a), (c)-(f) '!$B302)&lt;0, 0, SUMIFS(Generation_Raw_Data!$C:$C, Generation_Raw_Data!$D:$D,'AG-KIUC 2-52 (a), (c)-(f) '!Y$2, Generation_Raw_Data!$A:$A, 'AG-KIUC 2-52 (a), (c)-(f) '!$B302))</f>
        <v>0</v>
      </c>
      <c r="Z302" s="8">
        <f>IF(SUMIFS(Generation_Raw_Data!$C:$C, Generation_Raw_Data!$D:$D,'AG-KIUC 2-52 (a), (c)-(f) '!Z$2, Generation_Raw_Data!$A:$A, 'AG-KIUC 2-52 (a), (c)-(f) '!$B302)&lt;0, 0, SUMIFS(Generation_Raw_Data!$C:$C, Generation_Raw_Data!$D:$D,'AG-KIUC 2-52 (a), (c)-(f) '!Z$2, Generation_Raw_Data!$A:$A, 'AG-KIUC 2-52 (a), (c)-(f) '!$B302))</f>
        <v>0</v>
      </c>
      <c r="AA302" s="8">
        <f>IF(SUMIFS(Generation_Raw_Data!$C:$C, Generation_Raw_Data!$D:$D,'AG-KIUC 2-52 (a), (c)-(f) '!AA$2, Generation_Raw_Data!$A:$A, 'AG-KIUC 2-52 (a), (c)-(f) '!$B302)&lt;0, 0, SUMIFS(Generation_Raw_Data!$C:$C, Generation_Raw_Data!$D:$D,'AG-KIUC 2-52 (a), (c)-(f) '!AA$2, Generation_Raw_Data!$A:$A, 'AG-KIUC 2-52 (a), (c)-(f) '!$B302))</f>
        <v>0</v>
      </c>
      <c r="AB302" s="8">
        <f>IF(SUMIFS(Generation_Raw_Data!$C:$C, Generation_Raw_Data!$D:$D,'AG-KIUC 2-52 (a), (c)-(f) '!AB$2, Generation_Raw_Data!$A:$A, 'AG-KIUC 2-52 (a), (c)-(f) '!$B302)&lt;0, 0, SUMIFS(Generation_Raw_Data!$C:$C, Generation_Raw_Data!$D:$D,'AG-KIUC 2-52 (a), (c)-(f) '!AB$2, Generation_Raw_Data!$A:$A, 'AG-KIUC 2-52 (a), (c)-(f) '!$B302))</f>
        <v>99.003299999999996</v>
      </c>
      <c r="AC302" s="8">
        <f>IF(SUMIFS(Generation_Raw_Data!$C:$C, Generation_Raw_Data!$D:$D,'AG-KIUC 2-52 (a), (c)-(f) '!AC$2, Generation_Raw_Data!$A:$A, 'AG-KIUC 2-52 (a), (c)-(f) '!$B302)&lt;0, 0, SUMIFS(Generation_Raw_Data!$C:$C, Generation_Raw_Data!$D:$D,'AG-KIUC 2-52 (a), (c)-(f) '!AC$2, Generation_Raw_Data!$A:$A, 'AG-KIUC 2-52 (a), (c)-(f) '!$B302))</f>
        <v>0</v>
      </c>
      <c r="AD302" s="8">
        <f>IF(SUMIFS(Generation_Raw_Data!$C:$C, Generation_Raw_Data!$D:$D,'AG-KIUC 2-52 (a), (c)-(f) '!AD$2, Generation_Raw_Data!$A:$A, 'AG-KIUC 2-52 (a), (c)-(f) '!$B302)&lt;0, 0, SUMIFS(Generation_Raw_Data!$C:$C, Generation_Raw_Data!$D:$D,'AG-KIUC 2-52 (a), (c)-(f) '!AD$2, Generation_Raw_Data!$A:$A, 'AG-KIUC 2-52 (a), (c)-(f) '!$B302))</f>
        <v>99.003299999999996</v>
      </c>
      <c r="AE302" s="8">
        <f>IF(SUMIFS(Generation_Raw_Data!$C:$C, Generation_Raw_Data!$D:$D,'AG-KIUC 2-52 (a), (c)-(f) '!AE$2, Generation_Raw_Data!$A:$A, 'AG-KIUC 2-52 (a), (c)-(f) '!$B302)&lt;0, 0, SUMIFS(Generation_Raw_Data!$C:$C, Generation_Raw_Data!$D:$D,'AG-KIUC 2-52 (a), (c)-(f) '!AE$2, Generation_Raw_Data!$A:$A, 'AG-KIUC 2-52 (a), (c)-(f) '!$B302))</f>
        <v>0</v>
      </c>
      <c r="AF302" s="8">
        <f>IF(SUMIFS(Generation_Raw_Data!$C:$C, Generation_Raw_Data!$D:$D,'AG-KIUC 2-52 (a), (c)-(f) '!AF$2, Generation_Raw_Data!$A:$A, 'AG-KIUC 2-52 (a), (c)-(f) '!$B302)&lt;0, 0, SUMIFS(Generation_Raw_Data!$C:$C, Generation_Raw_Data!$D:$D,'AG-KIUC 2-52 (a), (c)-(f) '!AF$2, Generation_Raw_Data!$A:$A, 'AG-KIUC 2-52 (a), (c)-(f) '!$B302))</f>
        <v>99.993399999999994</v>
      </c>
      <c r="AG302" s="8">
        <f>IF(SUMIFS(Generation_Raw_Data!$C:$C, Generation_Raw_Data!$D:$D,'AG-KIUC 2-52 (a), (c)-(f) '!AG$2, Generation_Raw_Data!$A:$A, 'AG-KIUC 2-52 (a), (c)-(f) '!$B302)&lt;0, 0, SUMIFS(Generation_Raw_Data!$C:$C, Generation_Raw_Data!$D:$D,'AG-KIUC 2-52 (a), (c)-(f) '!AG$2, Generation_Raw_Data!$A:$A, 'AG-KIUC 2-52 (a), (c)-(f) '!$B302))</f>
        <v>0</v>
      </c>
      <c r="AH302" s="8">
        <f>IF(SUMIFS(Generation_Raw_Data!$C:$C, Generation_Raw_Data!$D:$D,'AG-KIUC 2-52 (a), (c)-(f) '!AH$2, Generation_Raw_Data!$A:$A, 'AG-KIUC 2-52 (a), (c)-(f) '!$B302)&lt;0, 0, SUMIFS(Generation_Raw_Data!$C:$C, Generation_Raw_Data!$D:$D,'AG-KIUC 2-52 (a), (c)-(f) '!AH$2, Generation_Raw_Data!$A:$A, 'AG-KIUC 2-52 (a), (c)-(f) '!$B302))</f>
        <v>0</v>
      </c>
      <c r="AI302" s="8">
        <f>IF(SUMIFS(Generation_Raw_Data!$C:$C, Generation_Raw_Data!$D:$D,'AG-KIUC 2-52 (a), (c)-(f) '!AI$2, Generation_Raw_Data!$A:$A, 'AG-KIUC 2-52 (a), (c)-(f) '!$B302)&lt;0, 0, SUMIFS(Generation_Raw_Data!$C:$C, Generation_Raw_Data!$D:$D,'AG-KIUC 2-52 (a), (c)-(f) '!AI$2, Generation_Raw_Data!$A:$A, 'AG-KIUC 2-52 (a), (c)-(f) '!$B302))</f>
        <v>0</v>
      </c>
      <c r="AJ302" s="8">
        <f>IF(SUMIFS(Generation_Raw_Data!$C:$C, Generation_Raw_Data!$D:$D,'AG-KIUC 2-52 (a), (c)-(f) '!AJ$2, Generation_Raw_Data!$A:$A, 'AG-KIUC 2-52 (a), (c)-(f) '!$B302)&lt;0, 0, SUMIFS(Generation_Raw_Data!$C:$C, Generation_Raw_Data!$D:$D,'AG-KIUC 2-52 (a), (c)-(f) '!AJ$2, Generation_Raw_Data!$A:$A, 'AG-KIUC 2-52 (a), (c)-(f) '!$B302))</f>
        <v>0</v>
      </c>
      <c r="AK302" s="8">
        <f>IF(SUMIFS(Generation_Raw_Data!$C:$C, Generation_Raw_Data!$D:$D,'AG-KIUC 2-52 (a), (c)-(f) '!AK$2, Generation_Raw_Data!$A:$A, 'AG-KIUC 2-52 (a), (c)-(f) '!$B302)&lt;0, 0, SUMIFS(Generation_Raw_Data!$C:$C, Generation_Raw_Data!$D:$D,'AG-KIUC 2-52 (a), (c)-(f) '!AK$2, Generation_Raw_Data!$A:$A, 'AG-KIUC 2-52 (a), (c)-(f) '!$B302))</f>
        <v>39</v>
      </c>
      <c r="AL302" s="8">
        <f>IF(SUMIFS(Generation_Raw_Data!$C:$C, Generation_Raw_Data!$D:$D,'AG-KIUC 2-52 (a), (c)-(f) '!AL$2, Generation_Raw_Data!$A:$A, 'AG-KIUC 2-52 (a), (c)-(f) '!$B302)&lt;0, 0, SUMIFS(Generation_Raw_Data!$C:$C, Generation_Raw_Data!$D:$D,'AG-KIUC 2-52 (a), (c)-(f) '!AL$2, Generation_Raw_Data!$A:$A, 'AG-KIUC 2-52 (a), (c)-(f) '!$B302))</f>
        <v>19</v>
      </c>
      <c r="AM302" s="8">
        <f>IF(SUMIFS(Generation_Raw_Data!$C:$C, Generation_Raw_Data!$D:$D,'AG-KIUC 2-52 (a), (c)-(f) '!AM$2, Generation_Raw_Data!$A:$A, 'AG-KIUC 2-52 (a), (c)-(f) '!$B302)&lt;0, 0, SUMIFS(Generation_Raw_Data!$C:$C, Generation_Raw_Data!$D:$D,'AG-KIUC 2-52 (a), (c)-(f) '!AM$2, Generation_Raw_Data!$A:$A, 'AG-KIUC 2-52 (a), (c)-(f) '!$B302))</f>
        <v>0</v>
      </c>
      <c r="AN302" s="8">
        <f>IF(SUMIFS(Generation_Raw_Data!$C:$C, Generation_Raw_Data!$D:$D,'AG-KIUC 2-52 (a), (c)-(f) '!AN$2, Generation_Raw_Data!$A:$A, 'AG-KIUC 2-52 (a), (c)-(f) '!$B302)&lt;0, 0, SUMIFS(Generation_Raw_Data!$C:$C, Generation_Raw_Data!$D:$D,'AG-KIUC 2-52 (a), (c)-(f) '!AN$2, Generation_Raw_Data!$A:$A, 'AG-KIUC 2-52 (a), (c)-(f) '!$B302))</f>
        <v>0.1</v>
      </c>
    </row>
    <row r="303" spans="1:40" x14ac:dyDescent="0.35">
      <c r="A303" s="1">
        <v>38</v>
      </c>
      <c r="B303" s="2">
        <v>45665.499999999993</v>
      </c>
      <c r="C303" s="16">
        <f>SUMIF(Marginal_Cost_Raw_Data!$A:$A, 'AG-KIUC 2-52 (a), (c)-(f) '!$B303, Marginal_Cost_Raw_Data!$B:$B)</f>
        <v>22.043932058376736</v>
      </c>
      <c r="D303" s="17">
        <f>SUMIFS(CTS_Raw_Data!$C:$C, CTS_Raw_Data!$B:$B, "S", CTS_Raw_Data!$A:$A, 'AG-KIUC 2-52 (a), (c)-(f) '!$B303)</f>
        <v>0</v>
      </c>
      <c r="E303" s="7">
        <f>IFERROR(SUMIFS(CTS_Raw_Data!$D:$D, CTS_Raw_Data!$B:$B, "S", CTS_Raw_Data!$A:$A, 'AG-KIUC 2-52 (a), (c)-(f) '!$B303)/'AG-KIUC 2-52 (a), (c)-(f) '!$D303,0)</f>
        <v>0</v>
      </c>
      <c r="F303" s="14">
        <f>SUMIFS(CTS_Raw_Data!$C:$C, CTS_Raw_Data!$B:$B, "B", CTS_Raw_Data!$A:$A, 'AG-KIUC 2-52 (a), (c)-(f) '!$B303)</f>
        <v>0</v>
      </c>
      <c r="G303" s="7">
        <f>IFERROR(SUMIFS(CTS_Raw_Data!$D:$D, CTS_Raw_Data!$B:$B, "B", CTS_Raw_Data!$A:$A, 'AG-KIUC 2-52 (a), (c)-(f) '!$B303)/'AG-KIUC 2-52 (a), (c)-(f) '!$F303,0)</f>
        <v>0</v>
      </c>
      <c r="H303" s="19">
        <f>SUMIF(ACE_Raw_Data!$A:$A, 'AG-KIUC 2-52 (a), (c)-(f) '!$B303, ACE_Raw_Data!$B:$B)</f>
        <v>-8.8409670312868229</v>
      </c>
      <c r="I303" s="21">
        <f>IF(SUMIFS(Generation_Raw_Data!$C:$C, Generation_Raw_Data!$D:$D,'AG-KIUC 2-52 (a), (c)-(f) '!I$2, Generation_Raw_Data!$A:$A, 'AG-KIUC 2-52 (a), (c)-(f) '!$B303)&lt;0, 0, SUMIFS(Generation_Raw_Data!$C:$C, Generation_Raw_Data!$D:$D,'AG-KIUC 2-52 (a), (c)-(f) '!I$2, Generation_Raw_Data!$A:$A, 'AG-KIUC 2-52 (a), (c)-(f) '!$B303))</f>
        <v>169</v>
      </c>
      <c r="J303" s="8">
        <f>IF(SUMIFS(Generation_Raw_Data!$C:$C, Generation_Raw_Data!$D:$D,'AG-KIUC 2-52 (a), (c)-(f) '!J$2, Generation_Raw_Data!$A:$A, 'AG-KIUC 2-52 (a), (c)-(f) '!$B303)&lt;0, 0, SUMIFS(Generation_Raw_Data!$C:$C, Generation_Raw_Data!$D:$D,'AG-KIUC 2-52 (a), (c)-(f) '!J$2, Generation_Raw_Data!$A:$A, 'AG-KIUC 2-52 (a), (c)-(f) '!$B303))</f>
        <v>550</v>
      </c>
      <c r="K303" s="8">
        <f>IF(SUMIFS(Generation_Raw_Data!$C:$C, Generation_Raw_Data!$D:$D,'AG-KIUC 2-52 (a), (c)-(f) '!K$2, Generation_Raw_Data!$A:$A, 'AG-KIUC 2-52 (a), (c)-(f) '!$B303)&lt;0, 0, SUMIFS(Generation_Raw_Data!$C:$C, Generation_Raw_Data!$D:$D,'AG-KIUC 2-52 (a), (c)-(f) '!K$2, Generation_Raw_Data!$A:$A, 'AG-KIUC 2-52 (a), (c)-(f) '!$B303))</f>
        <v>482</v>
      </c>
      <c r="L303" s="8">
        <f>IF(SUMIFS(Generation_Raw_Data!$C:$C, Generation_Raw_Data!$D:$D,'AG-KIUC 2-52 (a), (c)-(f) '!L$2, Generation_Raw_Data!$A:$A, 'AG-KIUC 2-52 (a), (c)-(f) '!$B303)&lt;0, 0, SUMIFS(Generation_Raw_Data!$C:$C, Generation_Raw_Data!$D:$D,'AG-KIUC 2-52 (a), (c)-(f) '!L$2, Generation_Raw_Data!$A:$A, 'AG-KIUC 2-52 (a), (c)-(f) '!$B303))</f>
        <v>436</v>
      </c>
      <c r="M303" s="8">
        <f>IF(SUMIFS(Generation_Raw_Data!$C:$C, Generation_Raw_Data!$D:$D,'AG-KIUC 2-52 (a), (c)-(f) '!M$2, Generation_Raw_Data!$A:$A, 'AG-KIUC 2-52 (a), (c)-(f) '!$B303)&lt;0, 0, SUMIFS(Generation_Raw_Data!$C:$C, Generation_Raw_Data!$D:$D,'AG-KIUC 2-52 (a), (c)-(f) '!M$2, Generation_Raw_Data!$A:$A, 'AG-KIUC 2-52 (a), (c)-(f) '!$B303))</f>
        <v>429</v>
      </c>
      <c r="N303" s="8">
        <f>IF(SUMIFS(Generation_Raw_Data!$C:$C, Generation_Raw_Data!$D:$D,'AG-KIUC 2-52 (a), (c)-(f) '!N$2, Generation_Raw_Data!$A:$A, 'AG-KIUC 2-52 (a), (c)-(f) '!$B303)&lt;0, 0, SUMIFS(Generation_Raw_Data!$C:$C, Generation_Raw_Data!$D:$D,'AG-KIUC 2-52 (a), (c)-(f) '!N$2, Generation_Raw_Data!$A:$A, 'AG-KIUC 2-52 (a), (c)-(f) '!$B303))</f>
        <v>406</v>
      </c>
      <c r="O303" s="8">
        <f>IF(SUMIFS(Generation_Raw_Data!$C:$C, Generation_Raw_Data!$D:$D,'AG-KIUC 2-52 (a), (c)-(f) '!O$2, Generation_Raw_Data!$A:$A, 'AG-KIUC 2-52 (a), (c)-(f) '!$B303)&lt;0, 0, SUMIFS(Generation_Raw_Data!$C:$C, Generation_Raw_Data!$D:$D,'AG-KIUC 2-52 (a), (c)-(f) '!O$2, Generation_Raw_Data!$A:$A, 'AG-KIUC 2-52 (a), (c)-(f) '!$B303))</f>
        <v>0</v>
      </c>
      <c r="P303" s="8">
        <f>IF(SUMIFS(Generation_Raw_Data!$C:$C, Generation_Raw_Data!$D:$D,'AG-KIUC 2-52 (a), (c)-(f) '!P$2, Generation_Raw_Data!$A:$A, 'AG-KIUC 2-52 (a), (c)-(f) '!$B303)&lt;0, 0, SUMIFS(Generation_Raw_Data!$C:$C, Generation_Raw_Data!$D:$D,'AG-KIUC 2-52 (a), (c)-(f) '!P$2, Generation_Raw_Data!$A:$A, 'AG-KIUC 2-52 (a), (c)-(f) '!$B303))</f>
        <v>305</v>
      </c>
      <c r="Q303" s="8">
        <f>IF(SUMIFS(Generation_Raw_Data!$C:$C, Generation_Raw_Data!$D:$D,'AG-KIUC 2-52 (a), (c)-(f) '!Q$2, Generation_Raw_Data!$A:$A, 'AG-KIUC 2-52 (a), (c)-(f) '!$B303)&lt;0, 0, SUMIFS(Generation_Raw_Data!$C:$C, Generation_Raw_Data!$D:$D,'AG-KIUC 2-52 (a), (c)-(f) '!Q$2, Generation_Raw_Data!$A:$A, 'AG-KIUC 2-52 (a), (c)-(f) '!$B303))</f>
        <v>305.5</v>
      </c>
      <c r="R303" s="8">
        <f>IF(SUMIFS(Generation_Raw_Data!$C:$C, Generation_Raw_Data!$D:$D,'AG-KIUC 2-52 (a), (c)-(f) '!R$2, Generation_Raw_Data!$A:$A, 'AG-KIUC 2-52 (a), (c)-(f) '!$B303)&lt;0, 0, SUMIFS(Generation_Raw_Data!$C:$C, Generation_Raw_Data!$D:$D,'AG-KIUC 2-52 (a), (c)-(f) '!R$2, Generation_Raw_Data!$A:$A, 'AG-KIUC 2-52 (a), (c)-(f) '!$B303))</f>
        <v>428.1</v>
      </c>
      <c r="S303" s="8">
        <f>IF(SUMIFS(Generation_Raw_Data!$C:$C, Generation_Raw_Data!$D:$D,'AG-KIUC 2-52 (a), (c)-(f) '!S$2, Generation_Raw_Data!$A:$A, 'AG-KIUC 2-52 (a), (c)-(f) '!$B303)&lt;0, 0, SUMIFS(Generation_Raw_Data!$C:$C, Generation_Raw_Data!$D:$D,'AG-KIUC 2-52 (a), (c)-(f) '!S$2, Generation_Raw_Data!$A:$A, 'AG-KIUC 2-52 (a), (c)-(f) '!$B303))</f>
        <v>491.4</v>
      </c>
      <c r="T303" s="8">
        <f>IF(SUMIFS(Generation_Raw_Data!$C:$C, Generation_Raw_Data!$D:$D,'AG-KIUC 2-52 (a), (c)-(f) '!T$2, Generation_Raw_Data!$A:$A, 'AG-KIUC 2-52 (a), (c)-(f) '!$B303)&lt;0, 0, SUMIFS(Generation_Raw_Data!$C:$C, Generation_Raw_Data!$D:$D,'AG-KIUC 2-52 (a), (c)-(f) '!T$2, Generation_Raw_Data!$A:$A, 'AG-KIUC 2-52 (a), (c)-(f) '!$B303))</f>
        <v>687.4</v>
      </c>
      <c r="U303" s="8">
        <f>IF(SUMIFS(Generation_Raw_Data!$C:$C, Generation_Raw_Data!$D:$D,'AG-KIUC 2-52 (a), (c)-(f) '!U$2, Generation_Raw_Data!$A:$A, 'AG-KIUC 2-52 (a), (c)-(f) '!$B303)&lt;0, 0, SUMIFS(Generation_Raw_Data!$C:$C, Generation_Raw_Data!$D:$D,'AG-KIUC 2-52 (a), (c)-(f) '!U$2, Generation_Raw_Data!$A:$A, 'AG-KIUC 2-52 (a), (c)-(f) '!$B303))</f>
        <v>0</v>
      </c>
      <c r="V303" s="8">
        <f>IF(SUMIFS(Generation_Raw_Data!$C:$C, Generation_Raw_Data!$D:$D,'AG-KIUC 2-52 (a), (c)-(f) '!V$2, Generation_Raw_Data!$A:$A, 'AG-KIUC 2-52 (a), (c)-(f) '!$B303)&lt;0, 0, SUMIFS(Generation_Raw_Data!$C:$C, Generation_Raw_Data!$D:$D,'AG-KIUC 2-52 (a), (c)-(f) '!V$2, Generation_Raw_Data!$A:$A, 'AG-KIUC 2-52 (a), (c)-(f) '!$B303))</f>
        <v>160</v>
      </c>
      <c r="W303" s="8">
        <f>IF(SUMIFS(Generation_Raw_Data!$C:$C, Generation_Raw_Data!$D:$D,'AG-KIUC 2-52 (a), (c)-(f) '!W$2, Generation_Raw_Data!$A:$A, 'AG-KIUC 2-52 (a), (c)-(f) '!$B303)&lt;0, 0, SUMIFS(Generation_Raw_Data!$C:$C, Generation_Raw_Data!$D:$D,'AG-KIUC 2-52 (a), (c)-(f) '!W$2, Generation_Raw_Data!$A:$A, 'AG-KIUC 2-52 (a), (c)-(f) '!$B303))</f>
        <v>0</v>
      </c>
      <c r="X303" s="8">
        <f>IF(SUMIFS(Generation_Raw_Data!$C:$C, Generation_Raw_Data!$D:$D,'AG-KIUC 2-52 (a), (c)-(f) '!X$2, Generation_Raw_Data!$A:$A, 'AG-KIUC 2-52 (a), (c)-(f) '!$B303)&lt;0, 0, SUMIFS(Generation_Raw_Data!$C:$C, Generation_Raw_Data!$D:$D,'AG-KIUC 2-52 (a), (c)-(f) '!X$2, Generation_Raw_Data!$A:$A, 'AG-KIUC 2-52 (a), (c)-(f) '!$B303))</f>
        <v>0</v>
      </c>
      <c r="Y303" s="8">
        <f>IF(SUMIFS(Generation_Raw_Data!$C:$C, Generation_Raw_Data!$D:$D,'AG-KIUC 2-52 (a), (c)-(f) '!Y$2, Generation_Raw_Data!$A:$A, 'AG-KIUC 2-52 (a), (c)-(f) '!$B303)&lt;0, 0, SUMIFS(Generation_Raw_Data!$C:$C, Generation_Raw_Data!$D:$D,'AG-KIUC 2-52 (a), (c)-(f) '!Y$2, Generation_Raw_Data!$A:$A, 'AG-KIUC 2-52 (a), (c)-(f) '!$B303))</f>
        <v>0</v>
      </c>
      <c r="Z303" s="8">
        <f>IF(SUMIFS(Generation_Raw_Data!$C:$C, Generation_Raw_Data!$D:$D,'AG-KIUC 2-52 (a), (c)-(f) '!Z$2, Generation_Raw_Data!$A:$A, 'AG-KIUC 2-52 (a), (c)-(f) '!$B303)&lt;0, 0, SUMIFS(Generation_Raw_Data!$C:$C, Generation_Raw_Data!$D:$D,'AG-KIUC 2-52 (a), (c)-(f) '!Z$2, Generation_Raw_Data!$A:$A, 'AG-KIUC 2-52 (a), (c)-(f) '!$B303))</f>
        <v>0</v>
      </c>
      <c r="AA303" s="8">
        <f>IF(SUMIFS(Generation_Raw_Data!$C:$C, Generation_Raw_Data!$D:$D,'AG-KIUC 2-52 (a), (c)-(f) '!AA$2, Generation_Raw_Data!$A:$A, 'AG-KIUC 2-52 (a), (c)-(f) '!$B303)&lt;0, 0, SUMIFS(Generation_Raw_Data!$C:$C, Generation_Raw_Data!$D:$D,'AG-KIUC 2-52 (a), (c)-(f) '!AA$2, Generation_Raw_Data!$A:$A, 'AG-KIUC 2-52 (a), (c)-(f) '!$B303))</f>
        <v>0</v>
      </c>
      <c r="AB303" s="8">
        <f>IF(SUMIFS(Generation_Raw_Data!$C:$C, Generation_Raw_Data!$D:$D,'AG-KIUC 2-52 (a), (c)-(f) '!AB$2, Generation_Raw_Data!$A:$A, 'AG-KIUC 2-52 (a), (c)-(f) '!$B303)&lt;0, 0, SUMIFS(Generation_Raw_Data!$C:$C, Generation_Raw_Data!$D:$D,'AG-KIUC 2-52 (a), (c)-(f) '!AB$2, Generation_Raw_Data!$A:$A, 'AG-KIUC 2-52 (a), (c)-(f) '!$B303))</f>
        <v>99</v>
      </c>
      <c r="AC303" s="8">
        <f>IF(SUMIFS(Generation_Raw_Data!$C:$C, Generation_Raw_Data!$D:$D,'AG-KIUC 2-52 (a), (c)-(f) '!AC$2, Generation_Raw_Data!$A:$A, 'AG-KIUC 2-52 (a), (c)-(f) '!$B303)&lt;0, 0, SUMIFS(Generation_Raw_Data!$C:$C, Generation_Raw_Data!$D:$D,'AG-KIUC 2-52 (a), (c)-(f) '!AC$2, Generation_Raw_Data!$A:$A, 'AG-KIUC 2-52 (a), (c)-(f) '!$B303))</f>
        <v>0</v>
      </c>
      <c r="AD303" s="8">
        <f>IF(SUMIFS(Generation_Raw_Data!$C:$C, Generation_Raw_Data!$D:$D,'AG-KIUC 2-52 (a), (c)-(f) '!AD$2, Generation_Raw_Data!$A:$A, 'AG-KIUC 2-52 (a), (c)-(f) '!$B303)&lt;0, 0, SUMIFS(Generation_Raw_Data!$C:$C, Generation_Raw_Data!$D:$D,'AG-KIUC 2-52 (a), (c)-(f) '!AD$2, Generation_Raw_Data!$A:$A, 'AG-KIUC 2-52 (a), (c)-(f) '!$B303))</f>
        <v>99</v>
      </c>
      <c r="AE303" s="8">
        <f>IF(SUMIFS(Generation_Raw_Data!$C:$C, Generation_Raw_Data!$D:$D,'AG-KIUC 2-52 (a), (c)-(f) '!AE$2, Generation_Raw_Data!$A:$A, 'AG-KIUC 2-52 (a), (c)-(f) '!$B303)&lt;0, 0, SUMIFS(Generation_Raw_Data!$C:$C, Generation_Raw_Data!$D:$D,'AG-KIUC 2-52 (a), (c)-(f) '!AE$2, Generation_Raw_Data!$A:$A, 'AG-KIUC 2-52 (a), (c)-(f) '!$B303))</f>
        <v>0</v>
      </c>
      <c r="AF303" s="8">
        <f>IF(SUMIFS(Generation_Raw_Data!$C:$C, Generation_Raw_Data!$D:$D,'AG-KIUC 2-52 (a), (c)-(f) '!AF$2, Generation_Raw_Data!$A:$A, 'AG-KIUC 2-52 (a), (c)-(f) '!$B303)&lt;0, 0, SUMIFS(Generation_Raw_Data!$C:$C, Generation_Raw_Data!$D:$D,'AG-KIUC 2-52 (a), (c)-(f) '!AF$2, Generation_Raw_Data!$A:$A, 'AG-KIUC 2-52 (a), (c)-(f) '!$B303))</f>
        <v>99</v>
      </c>
      <c r="AG303" s="8">
        <f>IF(SUMIFS(Generation_Raw_Data!$C:$C, Generation_Raw_Data!$D:$D,'AG-KIUC 2-52 (a), (c)-(f) '!AG$2, Generation_Raw_Data!$A:$A, 'AG-KIUC 2-52 (a), (c)-(f) '!$B303)&lt;0, 0, SUMIFS(Generation_Raw_Data!$C:$C, Generation_Raw_Data!$D:$D,'AG-KIUC 2-52 (a), (c)-(f) '!AG$2, Generation_Raw_Data!$A:$A, 'AG-KIUC 2-52 (a), (c)-(f) '!$B303))</f>
        <v>0</v>
      </c>
      <c r="AH303" s="8">
        <f>IF(SUMIFS(Generation_Raw_Data!$C:$C, Generation_Raw_Data!$D:$D,'AG-KIUC 2-52 (a), (c)-(f) '!AH$2, Generation_Raw_Data!$A:$A, 'AG-KIUC 2-52 (a), (c)-(f) '!$B303)&lt;0, 0, SUMIFS(Generation_Raw_Data!$C:$C, Generation_Raw_Data!$D:$D,'AG-KIUC 2-52 (a), (c)-(f) '!AH$2, Generation_Raw_Data!$A:$A, 'AG-KIUC 2-52 (a), (c)-(f) '!$B303))</f>
        <v>0</v>
      </c>
      <c r="AI303" s="8">
        <f>IF(SUMIFS(Generation_Raw_Data!$C:$C, Generation_Raw_Data!$D:$D,'AG-KIUC 2-52 (a), (c)-(f) '!AI$2, Generation_Raw_Data!$A:$A, 'AG-KIUC 2-52 (a), (c)-(f) '!$B303)&lt;0, 0, SUMIFS(Generation_Raw_Data!$C:$C, Generation_Raw_Data!$D:$D,'AG-KIUC 2-52 (a), (c)-(f) '!AI$2, Generation_Raw_Data!$A:$A, 'AG-KIUC 2-52 (a), (c)-(f) '!$B303))</f>
        <v>0</v>
      </c>
      <c r="AJ303" s="8">
        <f>IF(SUMIFS(Generation_Raw_Data!$C:$C, Generation_Raw_Data!$D:$D,'AG-KIUC 2-52 (a), (c)-(f) '!AJ$2, Generation_Raw_Data!$A:$A, 'AG-KIUC 2-52 (a), (c)-(f) '!$B303)&lt;0, 0, SUMIFS(Generation_Raw_Data!$C:$C, Generation_Raw_Data!$D:$D,'AG-KIUC 2-52 (a), (c)-(f) '!AJ$2, Generation_Raw_Data!$A:$A, 'AG-KIUC 2-52 (a), (c)-(f) '!$B303))</f>
        <v>0</v>
      </c>
      <c r="AK303" s="8">
        <f>IF(SUMIFS(Generation_Raw_Data!$C:$C, Generation_Raw_Data!$D:$D,'AG-KIUC 2-52 (a), (c)-(f) '!AK$2, Generation_Raw_Data!$A:$A, 'AG-KIUC 2-52 (a), (c)-(f) '!$B303)&lt;0, 0, SUMIFS(Generation_Raw_Data!$C:$C, Generation_Raw_Data!$D:$D,'AG-KIUC 2-52 (a), (c)-(f) '!AK$2, Generation_Raw_Data!$A:$A, 'AG-KIUC 2-52 (a), (c)-(f) '!$B303))</f>
        <v>38</v>
      </c>
      <c r="AL303" s="8">
        <f>IF(SUMIFS(Generation_Raw_Data!$C:$C, Generation_Raw_Data!$D:$D,'AG-KIUC 2-52 (a), (c)-(f) '!AL$2, Generation_Raw_Data!$A:$A, 'AG-KIUC 2-52 (a), (c)-(f) '!$B303)&lt;0, 0, SUMIFS(Generation_Raw_Data!$C:$C, Generation_Raw_Data!$D:$D,'AG-KIUC 2-52 (a), (c)-(f) '!AL$2, Generation_Raw_Data!$A:$A, 'AG-KIUC 2-52 (a), (c)-(f) '!$B303))</f>
        <v>18</v>
      </c>
      <c r="AM303" s="8">
        <f>IF(SUMIFS(Generation_Raw_Data!$C:$C, Generation_Raw_Data!$D:$D,'AG-KIUC 2-52 (a), (c)-(f) '!AM$2, Generation_Raw_Data!$A:$A, 'AG-KIUC 2-52 (a), (c)-(f) '!$B303)&lt;0, 0, SUMIFS(Generation_Raw_Data!$C:$C, Generation_Raw_Data!$D:$D,'AG-KIUC 2-52 (a), (c)-(f) '!AM$2, Generation_Raw_Data!$A:$A, 'AG-KIUC 2-52 (a), (c)-(f) '!$B303))</f>
        <v>0.1</v>
      </c>
      <c r="AN303" s="8">
        <f>IF(SUMIFS(Generation_Raw_Data!$C:$C, Generation_Raw_Data!$D:$D,'AG-KIUC 2-52 (a), (c)-(f) '!AN$2, Generation_Raw_Data!$A:$A, 'AG-KIUC 2-52 (a), (c)-(f) '!$B303)&lt;0, 0, SUMIFS(Generation_Raw_Data!$C:$C, Generation_Raw_Data!$D:$D,'AG-KIUC 2-52 (a), (c)-(f) '!AN$2, Generation_Raw_Data!$A:$A, 'AG-KIUC 2-52 (a), (c)-(f) '!$B303))</f>
        <v>0</v>
      </c>
    </row>
    <row r="304" spans="1:40" x14ac:dyDescent="0.35">
      <c r="A304" s="1">
        <v>38</v>
      </c>
      <c r="B304" s="2">
        <v>45665.541666666657</v>
      </c>
      <c r="C304" s="16">
        <f>SUMIF(Marginal_Cost_Raw_Data!$A:$A, 'AG-KIUC 2-52 (a), (c)-(f) '!$B304, Marginal_Cost_Raw_Data!$B:$B)</f>
        <v>21.944803743489587</v>
      </c>
      <c r="D304" s="17">
        <f>SUMIFS(CTS_Raw_Data!$C:$C, CTS_Raw_Data!$B:$B, "S", CTS_Raw_Data!$A:$A, 'AG-KIUC 2-52 (a), (c)-(f) '!$B304)</f>
        <v>0</v>
      </c>
      <c r="E304" s="7">
        <f>IFERROR(SUMIFS(CTS_Raw_Data!$D:$D, CTS_Raw_Data!$B:$B, "S", CTS_Raw_Data!$A:$A, 'AG-KIUC 2-52 (a), (c)-(f) '!$B304)/'AG-KIUC 2-52 (a), (c)-(f) '!$D304,0)</f>
        <v>0</v>
      </c>
      <c r="F304" s="14">
        <f>SUMIFS(CTS_Raw_Data!$C:$C, CTS_Raw_Data!$B:$B, "B", CTS_Raw_Data!$A:$A, 'AG-KIUC 2-52 (a), (c)-(f) '!$B304)</f>
        <v>0</v>
      </c>
      <c r="G304" s="7">
        <f>IFERROR(SUMIFS(CTS_Raw_Data!$D:$D, CTS_Raw_Data!$B:$B, "B", CTS_Raw_Data!$A:$A, 'AG-KIUC 2-52 (a), (c)-(f) '!$B304)/'AG-KIUC 2-52 (a), (c)-(f) '!$F304,0)</f>
        <v>0</v>
      </c>
      <c r="H304" s="19">
        <f>SUMIF(ACE_Raw_Data!$A:$A, 'AG-KIUC 2-52 (a), (c)-(f) '!$B304, ACE_Raw_Data!$B:$B)</f>
        <v>-5.1778920380108886</v>
      </c>
      <c r="I304" s="21">
        <f>IF(SUMIFS(Generation_Raw_Data!$C:$C, Generation_Raw_Data!$D:$D,'AG-KIUC 2-52 (a), (c)-(f) '!I$2, Generation_Raw_Data!$A:$A, 'AG-KIUC 2-52 (a), (c)-(f) '!$B304)&lt;0, 0, SUMIFS(Generation_Raw_Data!$C:$C, Generation_Raw_Data!$D:$D,'AG-KIUC 2-52 (a), (c)-(f) '!I$2, Generation_Raw_Data!$A:$A, 'AG-KIUC 2-52 (a), (c)-(f) '!$B304))</f>
        <v>177</v>
      </c>
      <c r="J304" s="8">
        <f>IF(SUMIFS(Generation_Raw_Data!$C:$C, Generation_Raw_Data!$D:$D,'AG-KIUC 2-52 (a), (c)-(f) '!J$2, Generation_Raw_Data!$A:$A, 'AG-KIUC 2-52 (a), (c)-(f) '!$B304)&lt;0, 0, SUMIFS(Generation_Raw_Data!$C:$C, Generation_Raw_Data!$D:$D,'AG-KIUC 2-52 (a), (c)-(f) '!J$2, Generation_Raw_Data!$A:$A, 'AG-KIUC 2-52 (a), (c)-(f) '!$B304))</f>
        <v>553.9</v>
      </c>
      <c r="K304" s="8">
        <f>IF(SUMIFS(Generation_Raw_Data!$C:$C, Generation_Raw_Data!$D:$D,'AG-KIUC 2-52 (a), (c)-(f) '!K$2, Generation_Raw_Data!$A:$A, 'AG-KIUC 2-52 (a), (c)-(f) '!$B304)&lt;0, 0, SUMIFS(Generation_Raw_Data!$C:$C, Generation_Raw_Data!$D:$D,'AG-KIUC 2-52 (a), (c)-(f) '!K$2, Generation_Raw_Data!$A:$A, 'AG-KIUC 2-52 (a), (c)-(f) '!$B304))</f>
        <v>479.75</v>
      </c>
      <c r="L304" s="8">
        <f>IF(SUMIFS(Generation_Raw_Data!$C:$C, Generation_Raw_Data!$D:$D,'AG-KIUC 2-52 (a), (c)-(f) '!L$2, Generation_Raw_Data!$A:$A, 'AG-KIUC 2-52 (a), (c)-(f) '!$B304)&lt;0, 0, SUMIFS(Generation_Raw_Data!$C:$C, Generation_Raw_Data!$D:$D,'AG-KIUC 2-52 (a), (c)-(f) '!L$2, Generation_Raw_Data!$A:$A, 'AG-KIUC 2-52 (a), (c)-(f) '!$B304))</f>
        <v>441.75</v>
      </c>
      <c r="M304" s="8">
        <f>IF(SUMIFS(Generation_Raw_Data!$C:$C, Generation_Raw_Data!$D:$D,'AG-KIUC 2-52 (a), (c)-(f) '!M$2, Generation_Raw_Data!$A:$A, 'AG-KIUC 2-52 (a), (c)-(f) '!$B304)&lt;0, 0, SUMIFS(Generation_Raw_Data!$C:$C, Generation_Raw_Data!$D:$D,'AG-KIUC 2-52 (a), (c)-(f) '!M$2, Generation_Raw_Data!$A:$A, 'AG-KIUC 2-52 (a), (c)-(f) '!$B304))</f>
        <v>430.75</v>
      </c>
      <c r="N304" s="8">
        <f>IF(SUMIFS(Generation_Raw_Data!$C:$C, Generation_Raw_Data!$D:$D,'AG-KIUC 2-52 (a), (c)-(f) '!N$2, Generation_Raw_Data!$A:$A, 'AG-KIUC 2-52 (a), (c)-(f) '!$B304)&lt;0, 0, SUMIFS(Generation_Raw_Data!$C:$C, Generation_Raw_Data!$D:$D,'AG-KIUC 2-52 (a), (c)-(f) '!N$2, Generation_Raw_Data!$A:$A, 'AG-KIUC 2-52 (a), (c)-(f) '!$B304))</f>
        <v>409.75</v>
      </c>
      <c r="O304" s="8">
        <f>IF(SUMIFS(Generation_Raw_Data!$C:$C, Generation_Raw_Data!$D:$D,'AG-KIUC 2-52 (a), (c)-(f) '!O$2, Generation_Raw_Data!$A:$A, 'AG-KIUC 2-52 (a), (c)-(f) '!$B304)&lt;0, 0, SUMIFS(Generation_Raw_Data!$C:$C, Generation_Raw_Data!$D:$D,'AG-KIUC 2-52 (a), (c)-(f) '!O$2, Generation_Raw_Data!$A:$A, 'AG-KIUC 2-52 (a), (c)-(f) '!$B304))</f>
        <v>0</v>
      </c>
      <c r="P304" s="8">
        <f>IF(SUMIFS(Generation_Raw_Data!$C:$C, Generation_Raw_Data!$D:$D,'AG-KIUC 2-52 (a), (c)-(f) '!P$2, Generation_Raw_Data!$A:$A, 'AG-KIUC 2-52 (a), (c)-(f) '!$B304)&lt;0, 0, SUMIFS(Generation_Raw_Data!$C:$C, Generation_Raw_Data!$D:$D,'AG-KIUC 2-52 (a), (c)-(f) '!P$2, Generation_Raw_Data!$A:$A, 'AG-KIUC 2-52 (a), (c)-(f) '!$B304))</f>
        <v>222</v>
      </c>
      <c r="Q304" s="8">
        <f>IF(SUMIFS(Generation_Raw_Data!$C:$C, Generation_Raw_Data!$D:$D,'AG-KIUC 2-52 (a), (c)-(f) '!Q$2, Generation_Raw_Data!$A:$A, 'AG-KIUC 2-52 (a), (c)-(f) '!$B304)&lt;0, 0, SUMIFS(Generation_Raw_Data!$C:$C, Generation_Raw_Data!$D:$D,'AG-KIUC 2-52 (a), (c)-(f) '!Q$2, Generation_Raw_Data!$A:$A, 'AG-KIUC 2-52 (a), (c)-(f) '!$B304))</f>
        <v>305.7</v>
      </c>
      <c r="R304" s="8">
        <f>IF(SUMIFS(Generation_Raw_Data!$C:$C, Generation_Raw_Data!$D:$D,'AG-KIUC 2-52 (a), (c)-(f) '!R$2, Generation_Raw_Data!$A:$A, 'AG-KIUC 2-52 (a), (c)-(f) '!$B304)&lt;0, 0, SUMIFS(Generation_Raw_Data!$C:$C, Generation_Raw_Data!$D:$D,'AG-KIUC 2-52 (a), (c)-(f) '!R$2, Generation_Raw_Data!$A:$A, 'AG-KIUC 2-52 (a), (c)-(f) '!$B304))</f>
        <v>440.5</v>
      </c>
      <c r="S304" s="8">
        <f>IF(SUMIFS(Generation_Raw_Data!$C:$C, Generation_Raw_Data!$D:$D,'AG-KIUC 2-52 (a), (c)-(f) '!S$2, Generation_Raw_Data!$A:$A, 'AG-KIUC 2-52 (a), (c)-(f) '!$B304)&lt;0, 0, SUMIFS(Generation_Raw_Data!$C:$C, Generation_Raw_Data!$D:$D,'AG-KIUC 2-52 (a), (c)-(f) '!S$2, Generation_Raw_Data!$A:$A, 'AG-KIUC 2-52 (a), (c)-(f) '!$B304))</f>
        <v>489.8</v>
      </c>
      <c r="T304" s="8">
        <f>IF(SUMIFS(Generation_Raw_Data!$C:$C, Generation_Raw_Data!$D:$D,'AG-KIUC 2-52 (a), (c)-(f) '!T$2, Generation_Raw_Data!$A:$A, 'AG-KIUC 2-52 (a), (c)-(f) '!$B304)&lt;0, 0, SUMIFS(Generation_Raw_Data!$C:$C, Generation_Raw_Data!$D:$D,'AG-KIUC 2-52 (a), (c)-(f) '!T$2, Generation_Raw_Data!$A:$A, 'AG-KIUC 2-52 (a), (c)-(f) '!$B304))</f>
        <v>687.6</v>
      </c>
      <c r="U304" s="8">
        <f>IF(SUMIFS(Generation_Raw_Data!$C:$C, Generation_Raw_Data!$D:$D,'AG-KIUC 2-52 (a), (c)-(f) '!U$2, Generation_Raw_Data!$A:$A, 'AG-KIUC 2-52 (a), (c)-(f) '!$B304)&lt;0, 0, SUMIFS(Generation_Raw_Data!$C:$C, Generation_Raw_Data!$D:$D,'AG-KIUC 2-52 (a), (c)-(f) '!U$2, Generation_Raw_Data!$A:$A, 'AG-KIUC 2-52 (a), (c)-(f) '!$B304))</f>
        <v>0</v>
      </c>
      <c r="V304" s="8">
        <f>IF(SUMIFS(Generation_Raw_Data!$C:$C, Generation_Raw_Data!$D:$D,'AG-KIUC 2-52 (a), (c)-(f) '!V$2, Generation_Raw_Data!$A:$A, 'AG-KIUC 2-52 (a), (c)-(f) '!$B304)&lt;0, 0, SUMIFS(Generation_Raw_Data!$C:$C, Generation_Raw_Data!$D:$D,'AG-KIUC 2-52 (a), (c)-(f) '!V$2, Generation_Raw_Data!$A:$A, 'AG-KIUC 2-52 (a), (c)-(f) '!$B304))</f>
        <v>160</v>
      </c>
      <c r="W304" s="8">
        <f>IF(SUMIFS(Generation_Raw_Data!$C:$C, Generation_Raw_Data!$D:$D,'AG-KIUC 2-52 (a), (c)-(f) '!W$2, Generation_Raw_Data!$A:$A, 'AG-KIUC 2-52 (a), (c)-(f) '!$B304)&lt;0, 0, SUMIFS(Generation_Raw_Data!$C:$C, Generation_Raw_Data!$D:$D,'AG-KIUC 2-52 (a), (c)-(f) '!W$2, Generation_Raw_Data!$A:$A, 'AG-KIUC 2-52 (a), (c)-(f) '!$B304))</f>
        <v>0</v>
      </c>
      <c r="X304" s="8">
        <f>IF(SUMIFS(Generation_Raw_Data!$C:$C, Generation_Raw_Data!$D:$D,'AG-KIUC 2-52 (a), (c)-(f) '!X$2, Generation_Raw_Data!$A:$A, 'AG-KIUC 2-52 (a), (c)-(f) '!$B304)&lt;0, 0, SUMIFS(Generation_Raw_Data!$C:$C, Generation_Raw_Data!$D:$D,'AG-KIUC 2-52 (a), (c)-(f) '!X$2, Generation_Raw_Data!$A:$A, 'AG-KIUC 2-52 (a), (c)-(f) '!$B304))</f>
        <v>0</v>
      </c>
      <c r="Y304" s="8">
        <f>IF(SUMIFS(Generation_Raw_Data!$C:$C, Generation_Raw_Data!$D:$D,'AG-KIUC 2-52 (a), (c)-(f) '!Y$2, Generation_Raw_Data!$A:$A, 'AG-KIUC 2-52 (a), (c)-(f) '!$B304)&lt;0, 0, SUMIFS(Generation_Raw_Data!$C:$C, Generation_Raw_Data!$D:$D,'AG-KIUC 2-52 (a), (c)-(f) '!Y$2, Generation_Raw_Data!$A:$A, 'AG-KIUC 2-52 (a), (c)-(f) '!$B304))</f>
        <v>0</v>
      </c>
      <c r="Z304" s="8">
        <f>IF(SUMIFS(Generation_Raw_Data!$C:$C, Generation_Raw_Data!$D:$D,'AG-KIUC 2-52 (a), (c)-(f) '!Z$2, Generation_Raw_Data!$A:$A, 'AG-KIUC 2-52 (a), (c)-(f) '!$B304)&lt;0, 0, SUMIFS(Generation_Raw_Data!$C:$C, Generation_Raw_Data!$D:$D,'AG-KIUC 2-52 (a), (c)-(f) '!Z$2, Generation_Raw_Data!$A:$A, 'AG-KIUC 2-52 (a), (c)-(f) '!$B304))</f>
        <v>0</v>
      </c>
      <c r="AA304" s="8">
        <f>IF(SUMIFS(Generation_Raw_Data!$C:$C, Generation_Raw_Data!$D:$D,'AG-KIUC 2-52 (a), (c)-(f) '!AA$2, Generation_Raw_Data!$A:$A, 'AG-KIUC 2-52 (a), (c)-(f) '!$B304)&lt;0, 0, SUMIFS(Generation_Raw_Data!$C:$C, Generation_Raw_Data!$D:$D,'AG-KIUC 2-52 (a), (c)-(f) '!AA$2, Generation_Raw_Data!$A:$A, 'AG-KIUC 2-52 (a), (c)-(f) '!$B304))</f>
        <v>0</v>
      </c>
      <c r="AB304" s="8">
        <f>IF(SUMIFS(Generation_Raw_Data!$C:$C, Generation_Raw_Data!$D:$D,'AG-KIUC 2-52 (a), (c)-(f) '!AB$2, Generation_Raw_Data!$A:$A, 'AG-KIUC 2-52 (a), (c)-(f) '!$B304)&lt;0, 0, SUMIFS(Generation_Raw_Data!$C:$C, Generation_Raw_Data!$D:$D,'AG-KIUC 2-52 (a), (c)-(f) '!AB$2, Generation_Raw_Data!$A:$A, 'AG-KIUC 2-52 (a), (c)-(f) '!$B304))</f>
        <v>99.333299999999994</v>
      </c>
      <c r="AC304" s="8">
        <f>IF(SUMIFS(Generation_Raw_Data!$C:$C, Generation_Raw_Data!$D:$D,'AG-KIUC 2-52 (a), (c)-(f) '!AC$2, Generation_Raw_Data!$A:$A, 'AG-KIUC 2-52 (a), (c)-(f) '!$B304)&lt;0, 0, SUMIFS(Generation_Raw_Data!$C:$C, Generation_Raw_Data!$D:$D,'AG-KIUC 2-52 (a), (c)-(f) '!AC$2, Generation_Raw_Data!$A:$A, 'AG-KIUC 2-52 (a), (c)-(f) '!$B304))</f>
        <v>0</v>
      </c>
      <c r="AD304" s="8">
        <f>IF(SUMIFS(Generation_Raw_Data!$C:$C, Generation_Raw_Data!$D:$D,'AG-KIUC 2-52 (a), (c)-(f) '!AD$2, Generation_Raw_Data!$A:$A, 'AG-KIUC 2-52 (a), (c)-(f) '!$B304)&lt;0, 0, SUMIFS(Generation_Raw_Data!$C:$C, Generation_Raw_Data!$D:$D,'AG-KIUC 2-52 (a), (c)-(f) '!AD$2, Generation_Raw_Data!$A:$A, 'AG-KIUC 2-52 (a), (c)-(f) '!$B304))</f>
        <v>98.34</v>
      </c>
      <c r="AE304" s="8">
        <f>IF(SUMIFS(Generation_Raw_Data!$C:$C, Generation_Raw_Data!$D:$D,'AG-KIUC 2-52 (a), (c)-(f) '!AE$2, Generation_Raw_Data!$A:$A, 'AG-KIUC 2-52 (a), (c)-(f) '!$B304)&lt;0, 0, SUMIFS(Generation_Raw_Data!$C:$C, Generation_Raw_Data!$D:$D,'AG-KIUC 2-52 (a), (c)-(f) '!AE$2, Generation_Raw_Data!$A:$A, 'AG-KIUC 2-52 (a), (c)-(f) '!$B304))</f>
        <v>0</v>
      </c>
      <c r="AF304" s="8">
        <f>IF(SUMIFS(Generation_Raw_Data!$C:$C, Generation_Raw_Data!$D:$D,'AG-KIUC 2-52 (a), (c)-(f) '!AF$2, Generation_Raw_Data!$A:$A, 'AG-KIUC 2-52 (a), (c)-(f) '!$B304)&lt;0, 0, SUMIFS(Generation_Raw_Data!$C:$C, Generation_Raw_Data!$D:$D,'AG-KIUC 2-52 (a), (c)-(f) '!AF$2, Generation_Raw_Data!$A:$A, 'AG-KIUC 2-52 (a), (c)-(f) '!$B304))</f>
        <v>100.3267</v>
      </c>
      <c r="AG304" s="8">
        <f>IF(SUMIFS(Generation_Raw_Data!$C:$C, Generation_Raw_Data!$D:$D,'AG-KIUC 2-52 (a), (c)-(f) '!AG$2, Generation_Raw_Data!$A:$A, 'AG-KIUC 2-52 (a), (c)-(f) '!$B304)&lt;0, 0, SUMIFS(Generation_Raw_Data!$C:$C, Generation_Raw_Data!$D:$D,'AG-KIUC 2-52 (a), (c)-(f) '!AG$2, Generation_Raw_Data!$A:$A, 'AG-KIUC 2-52 (a), (c)-(f) '!$B304))</f>
        <v>0</v>
      </c>
      <c r="AH304" s="8">
        <f>IF(SUMIFS(Generation_Raw_Data!$C:$C, Generation_Raw_Data!$D:$D,'AG-KIUC 2-52 (a), (c)-(f) '!AH$2, Generation_Raw_Data!$A:$A, 'AG-KIUC 2-52 (a), (c)-(f) '!$B304)&lt;0, 0, SUMIFS(Generation_Raw_Data!$C:$C, Generation_Raw_Data!$D:$D,'AG-KIUC 2-52 (a), (c)-(f) '!AH$2, Generation_Raw_Data!$A:$A, 'AG-KIUC 2-52 (a), (c)-(f) '!$B304))</f>
        <v>0</v>
      </c>
      <c r="AI304" s="8">
        <f>IF(SUMIFS(Generation_Raw_Data!$C:$C, Generation_Raw_Data!$D:$D,'AG-KIUC 2-52 (a), (c)-(f) '!AI$2, Generation_Raw_Data!$A:$A, 'AG-KIUC 2-52 (a), (c)-(f) '!$B304)&lt;0, 0, SUMIFS(Generation_Raw_Data!$C:$C, Generation_Raw_Data!$D:$D,'AG-KIUC 2-52 (a), (c)-(f) '!AI$2, Generation_Raw_Data!$A:$A, 'AG-KIUC 2-52 (a), (c)-(f) '!$B304))</f>
        <v>0</v>
      </c>
      <c r="AJ304" s="8">
        <f>IF(SUMIFS(Generation_Raw_Data!$C:$C, Generation_Raw_Data!$D:$D,'AG-KIUC 2-52 (a), (c)-(f) '!AJ$2, Generation_Raw_Data!$A:$A, 'AG-KIUC 2-52 (a), (c)-(f) '!$B304)&lt;0, 0, SUMIFS(Generation_Raw_Data!$C:$C, Generation_Raw_Data!$D:$D,'AG-KIUC 2-52 (a), (c)-(f) '!AJ$2, Generation_Raw_Data!$A:$A, 'AG-KIUC 2-52 (a), (c)-(f) '!$B304))</f>
        <v>0</v>
      </c>
      <c r="AK304" s="8">
        <f>IF(SUMIFS(Generation_Raw_Data!$C:$C, Generation_Raw_Data!$D:$D,'AG-KIUC 2-52 (a), (c)-(f) '!AK$2, Generation_Raw_Data!$A:$A, 'AG-KIUC 2-52 (a), (c)-(f) '!$B304)&lt;0, 0, SUMIFS(Generation_Raw_Data!$C:$C, Generation_Raw_Data!$D:$D,'AG-KIUC 2-52 (a), (c)-(f) '!AK$2, Generation_Raw_Data!$A:$A, 'AG-KIUC 2-52 (a), (c)-(f) '!$B304))</f>
        <v>38</v>
      </c>
      <c r="AL304" s="8">
        <f>IF(SUMIFS(Generation_Raw_Data!$C:$C, Generation_Raw_Data!$D:$D,'AG-KIUC 2-52 (a), (c)-(f) '!AL$2, Generation_Raw_Data!$A:$A, 'AG-KIUC 2-52 (a), (c)-(f) '!$B304)&lt;0, 0, SUMIFS(Generation_Raw_Data!$C:$C, Generation_Raw_Data!$D:$D,'AG-KIUC 2-52 (a), (c)-(f) '!AL$2, Generation_Raw_Data!$A:$A, 'AG-KIUC 2-52 (a), (c)-(f) '!$B304))</f>
        <v>19</v>
      </c>
      <c r="AM304" s="8">
        <f>IF(SUMIFS(Generation_Raw_Data!$C:$C, Generation_Raw_Data!$D:$D,'AG-KIUC 2-52 (a), (c)-(f) '!AM$2, Generation_Raw_Data!$A:$A, 'AG-KIUC 2-52 (a), (c)-(f) '!$B304)&lt;0, 0, SUMIFS(Generation_Raw_Data!$C:$C, Generation_Raw_Data!$D:$D,'AG-KIUC 2-52 (a), (c)-(f) '!AM$2, Generation_Raw_Data!$A:$A, 'AG-KIUC 2-52 (a), (c)-(f) '!$B304))</f>
        <v>0.1</v>
      </c>
      <c r="AN304" s="8">
        <f>IF(SUMIFS(Generation_Raw_Data!$C:$C, Generation_Raw_Data!$D:$D,'AG-KIUC 2-52 (a), (c)-(f) '!AN$2, Generation_Raw_Data!$A:$A, 'AG-KIUC 2-52 (a), (c)-(f) '!$B304)&lt;0, 0, SUMIFS(Generation_Raw_Data!$C:$C, Generation_Raw_Data!$D:$D,'AG-KIUC 2-52 (a), (c)-(f) '!AN$2, Generation_Raw_Data!$A:$A, 'AG-KIUC 2-52 (a), (c)-(f) '!$B304))</f>
        <v>0</v>
      </c>
    </row>
    <row r="305" spans="1:40" x14ac:dyDescent="0.35">
      <c r="A305" s="1">
        <v>38</v>
      </c>
      <c r="B305" s="2">
        <v>45665.583333333321</v>
      </c>
      <c r="C305" s="16">
        <f>SUMIF(Marginal_Cost_Raw_Data!$A:$A, 'AG-KIUC 2-52 (a), (c)-(f) '!$B305, Marginal_Cost_Raw_Data!$B:$B)</f>
        <v>21.791830948350693</v>
      </c>
      <c r="D305" s="17">
        <f>SUMIFS(CTS_Raw_Data!$C:$C, CTS_Raw_Data!$B:$B, "S", CTS_Raw_Data!$A:$A, 'AG-KIUC 2-52 (a), (c)-(f) '!$B305)</f>
        <v>0</v>
      </c>
      <c r="E305" s="7">
        <f>IFERROR(SUMIFS(CTS_Raw_Data!$D:$D, CTS_Raw_Data!$B:$B, "S", CTS_Raw_Data!$A:$A, 'AG-KIUC 2-52 (a), (c)-(f) '!$B305)/'AG-KIUC 2-52 (a), (c)-(f) '!$D305,0)</f>
        <v>0</v>
      </c>
      <c r="F305" s="14">
        <f>SUMIFS(CTS_Raw_Data!$C:$C, CTS_Raw_Data!$B:$B, "B", CTS_Raw_Data!$A:$A, 'AG-KIUC 2-52 (a), (c)-(f) '!$B305)</f>
        <v>0</v>
      </c>
      <c r="G305" s="7">
        <f>IFERROR(SUMIFS(CTS_Raw_Data!$D:$D, CTS_Raw_Data!$B:$B, "B", CTS_Raw_Data!$A:$A, 'AG-KIUC 2-52 (a), (c)-(f) '!$B305)/'AG-KIUC 2-52 (a), (c)-(f) '!$F305,0)</f>
        <v>0</v>
      </c>
      <c r="H305" s="19">
        <f>SUMIF(ACE_Raw_Data!$A:$A, 'AG-KIUC 2-52 (a), (c)-(f) '!$B305, ACE_Raw_Data!$B:$B)</f>
        <v>2.0757056722872789</v>
      </c>
      <c r="I305" s="21">
        <f>IF(SUMIFS(Generation_Raw_Data!$C:$C, Generation_Raw_Data!$D:$D,'AG-KIUC 2-52 (a), (c)-(f) '!I$2, Generation_Raw_Data!$A:$A, 'AG-KIUC 2-52 (a), (c)-(f) '!$B305)&lt;0, 0, SUMIFS(Generation_Raw_Data!$C:$C, Generation_Raw_Data!$D:$D,'AG-KIUC 2-52 (a), (c)-(f) '!I$2, Generation_Raw_Data!$A:$A, 'AG-KIUC 2-52 (a), (c)-(f) '!$B305))</f>
        <v>154</v>
      </c>
      <c r="J305" s="8">
        <f>IF(SUMIFS(Generation_Raw_Data!$C:$C, Generation_Raw_Data!$D:$D,'AG-KIUC 2-52 (a), (c)-(f) '!J$2, Generation_Raw_Data!$A:$A, 'AG-KIUC 2-52 (a), (c)-(f) '!$B305)&lt;0, 0, SUMIFS(Generation_Raw_Data!$C:$C, Generation_Raw_Data!$D:$D,'AG-KIUC 2-52 (a), (c)-(f) '!J$2, Generation_Raw_Data!$A:$A, 'AG-KIUC 2-52 (a), (c)-(f) '!$B305))</f>
        <v>538.09999999999991</v>
      </c>
      <c r="K305" s="8">
        <f>IF(SUMIFS(Generation_Raw_Data!$C:$C, Generation_Raw_Data!$D:$D,'AG-KIUC 2-52 (a), (c)-(f) '!K$2, Generation_Raw_Data!$A:$A, 'AG-KIUC 2-52 (a), (c)-(f) '!$B305)&lt;0, 0, SUMIFS(Generation_Raw_Data!$C:$C, Generation_Raw_Data!$D:$D,'AG-KIUC 2-52 (a), (c)-(f) '!K$2, Generation_Raw_Data!$A:$A, 'AG-KIUC 2-52 (a), (c)-(f) '!$B305))</f>
        <v>480</v>
      </c>
      <c r="L305" s="8">
        <f>IF(SUMIFS(Generation_Raw_Data!$C:$C, Generation_Raw_Data!$D:$D,'AG-KIUC 2-52 (a), (c)-(f) '!L$2, Generation_Raw_Data!$A:$A, 'AG-KIUC 2-52 (a), (c)-(f) '!$B305)&lt;0, 0, SUMIFS(Generation_Raw_Data!$C:$C, Generation_Raw_Data!$D:$D,'AG-KIUC 2-52 (a), (c)-(f) '!L$2, Generation_Raw_Data!$A:$A, 'AG-KIUC 2-52 (a), (c)-(f) '!$B305))</f>
        <v>422</v>
      </c>
      <c r="M305" s="8">
        <f>IF(SUMIFS(Generation_Raw_Data!$C:$C, Generation_Raw_Data!$D:$D,'AG-KIUC 2-52 (a), (c)-(f) '!M$2, Generation_Raw_Data!$A:$A, 'AG-KIUC 2-52 (a), (c)-(f) '!$B305)&lt;0, 0, SUMIFS(Generation_Raw_Data!$C:$C, Generation_Raw_Data!$D:$D,'AG-KIUC 2-52 (a), (c)-(f) '!M$2, Generation_Raw_Data!$A:$A, 'AG-KIUC 2-52 (a), (c)-(f) '!$B305))</f>
        <v>421</v>
      </c>
      <c r="N305" s="8">
        <f>IF(SUMIFS(Generation_Raw_Data!$C:$C, Generation_Raw_Data!$D:$D,'AG-KIUC 2-52 (a), (c)-(f) '!N$2, Generation_Raw_Data!$A:$A, 'AG-KIUC 2-52 (a), (c)-(f) '!$B305)&lt;0, 0, SUMIFS(Generation_Raw_Data!$C:$C, Generation_Raw_Data!$D:$D,'AG-KIUC 2-52 (a), (c)-(f) '!N$2, Generation_Raw_Data!$A:$A, 'AG-KIUC 2-52 (a), (c)-(f) '!$B305))</f>
        <v>393</v>
      </c>
      <c r="O305" s="8">
        <f>IF(SUMIFS(Generation_Raw_Data!$C:$C, Generation_Raw_Data!$D:$D,'AG-KIUC 2-52 (a), (c)-(f) '!O$2, Generation_Raw_Data!$A:$A, 'AG-KIUC 2-52 (a), (c)-(f) '!$B305)&lt;0, 0, SUMIFS(Generation_Raw_Data!$C:$C, Generation_Raw_Data!$D:$D,'AG-KIUC 2-52 (a), (c)-(f) '!O$2, Generation_Raw_Data!$A:$A, 'AG-KIUC 2-52 (a), (c)-(f) '!$B305))</f>
        <v>0</v>
      </c>
      <c r="P305" s="8">
        <f>IF(SUMIFS(Generation_Raw_Data!$C:$C, Generation_Raw_Data!$D:$D,'AG-KIUC 2-52 (a), (c)-(f) '!P$2, Generation_Raw_Data!$A:$A, 'AG-KIUC 2-52 (a), (c)-(f) '!$B305)&lt;0, 0, SUMIFS(Generation_Raw_Data!$C:$C, Generation_Raw_Data!$D:$D,'AG-KIUC 2-52 (a), (c)-(f) '!P$2, Generation_Raw_Data!$A:$A, 'AG-KIUC 2-52 (a), (c)-(f) '!$B305))</f>
        <v>217</v>
      </c>
      <c r="Q305" s="8">
        <f>IF(SUMIFS(Generation_Raw_Data!$C:$C, Generation_Raw_Data!$D:$D,'AG-KIUC 2-52 (a), (c)-(f) '!Q$2, Generation_Raw_Data!$A:$A, 'AG-KIUC 2-52 (a), (c)-(f) '!$B305)&lt;0, 0, SUMIFS(Generation_Raw_Data!$C:$C, Generation_Raw_Data!$D:$D,'AG-KIUC 2-52 (a), (c)-(f) '!Q$2, Generation_Raw_Data!$A:$A, 'AG-KIUC 2-52 (a), (c)-(f) '!$B305))</f>
        <v>299.10000000000002</v>
      </c>
      <c r="R305" s="8">
        <f>IF(SUMIFS(Generation_Raw_Data!$C:$C, Generation_Raw_Data!$D:$D,'AG-KIUC 2-52 (a), (c)-(f) '!R$2, Generation_Raw_Data!$A:$A, 'AG-KIUC 2-52 (a), (c)-(f) '!$B305)&lt;0, 0, SUMIFS(Generation_Raw_Data!$C:$C, Generation_Raw_Data!$D:$D,'AG-KIUC 2-52 (a), (c)-(f) '!R$2, Generation_Raw_Data!$A:$A, 'AG-KIUC 2-52 (a), (c)-(f) '!$B305))</f>
        <v>422.9</v>
      </c>
      <c r="S305" s="8">
        <f>IF(SUMIFS(Generation_Raw_Data!$C:$C, Generation_Raw_Data!$D:$D,'AG-KIUC 2-52 (a), (c)-(f) '!S$2, Generation_Raw_Data!$A:$A, 'AG-KIUC 2-52 (a), (c)-(f) '!$B305)&lt;0, 0, SUMIFS(Generation_Raw_Data!$C:$C, Generation_Raw_Data!$D:$D,'AG-KIUC 2-52 (a), (c)-(f) '!S$2, Generation_Raw_Data!$A:$A, 'AG-KIUC 2-52 (a), (c)-(f) '!$B305))</f>
        <v>491</v>
      </c>
      <c r="T305" s="8">
        <f>IF(SUMIFS(Generation_Raw_Data!$C:$C, Generation_Raw_Data!$D:$D,'AG-KIUC 2-52 (a), (c)-(f) '!T$2, Generation_Raw_Data!$A:$A, 'AG-KIUC 2-52 (a), (c)-(f) '!$B305)&lt;0, 0, SUMIFS(Generation_Raw_Data!$C:$C, Generation_Raw_Data!$D:$D,'AG-KIUC 2-52 (a), (c)-(f) '!T$2, Generation_Raw_Data!$A:$A, 'AG-KIUC 2-52 (a), (c)-(f) '!$B305))</f>
        <v>686.4</v>
      </c>
      <c r="U305" s="8">
        <f>IF(SUMIFS(Generation_Raw_Data!$C:$C, Generation_Raw_Data!$D:$D,'AG-KIUC 2-52 (a), (c)-(f) '!U$2, Generation_Raw_Data!$A:$A, 'AG-KIUC 2-52 (a), (c)-(f) '!$B305)&lt;0, 0, SUMIFS(Generation_Raw_Data!$C:$C, Generation_Raw_Data!$D:$D,'AG-KIUC 2-52 (a), (c)-(f) '!U$2, Generation_Raw_Data!$A:$A, 'AG-KIUC 2-52 (a), (c)-(f) '!$B305))</f>
        <v>0</v>
      </c>
      <c r="V305" s="8">
        <f>IF(SUMIFS(Generation_Raw_Data!$C:$C, Generation_Raw_Data!$D:$D,'AG-KIUC 2-52 (a), (c)-(f) '!V$2, Generation_Raw_Data!$A:$A, 'AG-KIUC 2-52 (a), (c)-(f) '!$B305)&lt;0, 0, SUMIFS(Generation_Raw_Data!$C:$C, Generation_Raw_Data!$D:$D,'AG-KIUC 2-52 (a), (c)-(f) '!V$2, Generation_Raw_Data!$A:$A, 'AG-KIUC 2-52 (a), (c)-(f) '!$B305))</f>
        <v>161</v>
      </c>
      <c r="W305" s="8">
        <f>IF(SUMIFS(Generation_Raw_Data!$C:$C, Generation_Raw_Data!$D:$D,'AG-KIUC 2-52 (a), (c)-(f) '!W$2, Generation_Raw_Data!$A:$A, 'AG-KIUC 2-52 (a), (c)-(f) '!$B305)&lt;0, 0, SUMIFS(Generation_Raw_Data!$C:$C, Generation_Raw_Data!$D:$D,'AG-KIUC 2-52 (a), (c)-(f) '!W$2, Generation_Raw_Data!$A:$A, 'AG-KIUC 2-52 (a), (c)-(f) '!$B305))</f>
        <v>84</v>
      </c>
      <c r="X305" s="8">
        <f>IF(SUMIFS(Generation_Raw_Data!$C:$C, Generation_Raw_Data!$D:$D,'AG-KIUC 2-52 (a), (c)-(f) '!X$2, Generation_Raw_Data!$A:$A, 'AG-KIUC 2-52 (a), (c)-(f) '!$B305)&lt;0, 0, SUMIFS(Generation_Raw_Data!$C:$C, Generation_Raw_Data!$D:$D,'AG-KIUC 2-52 (a), (c)-(f) '!X$2, Generation_Raw_Data!$A:$A, 'AG-KIUC 2-52 (a), (c)-(f) '!$B305))</f>
        <v>0</v>
      </c>
      <c r="Y305" s="8">
        <f>IF(SUMIFS(Generation_Raw_Data!$C:$C, Generation_Raw_Data!$D:$D,'AG-KIUC 2-52 (a), (c)-(f) '!Y$2, Generation_Raw_Data!$A:$A, 'AG-KIUC 2-52 (a), (c)-(f) '!$B305)&lt;0, 0, SUMIFS(Generation_Raw_Data!$C:$C, Generation_Raw_Data!$D:$D,'AG-KIUC 2-52 (a), (c)-(f) '!Y$2, Generation_Raw_Data!$A:$A, 'AG-KIUC 2-52 (a), (c)-(f) '!$B305))</f>
        <v>0</v>
      </c>
      <c r="Z305" s="8">
        <f>IF(SUMIFS(Generation_Raw_Data!$C:$C, Generation_Raw_Data!$D:$D,'AG-KIUC 2-52 (a), (c)-(f) '!Z$2, Generation_Raw_Data!$A:$A, 'AG-KIUC 2-52 (a), (c)-(f) '!$B305)&lt;0, 0, SUMIFS(Generation_Raw_Data!$C:$C, Generation_Raw_Data!$D:$D,'AG-KIUC 2-52 (a), (c)-(f) '!Z$2, Generation_Raw_Data!$A:$A, 'AG-KIUC 2-52 (a), (c)-(f) '!$B305))</f>
        <v>0</v>
      </c>
      <c r="AA305" s="8">
        <f>IF(SUMIFS(Generation_Raw_Data!$C:$C, Generation_Raw_Data!$D:$D,'AG-KIUC 2-52 (a), (c)-(f) '!AA$2, Generation_Raw_Data!$A:$A, 'AG-KIUC 2-52 (a), (c)-(f) '!$B305)&lt;0, 0, SUMIFS(Generation_Raw_Data!$C:$C, Generation_Raw_Data!$D:$D,'AG-KIUC 2-52 (a), (c)-(f) '!AA$2, Generation_Raw_Data!$A:$A, 'AG-KIUC 2-52 (a), (c)-(f) '!$B305))</f>
        <v>0</v>
      </c>
      <c r="AB305" s="8">
        <f>IF(SUMIFS(Generation_Raw_Data!$C:$C, Generation_Raw_Data!$D:$D,'AG-KIUC 2-52 (a), (c)-(f) '!AB$2, Generation_Raw_Data!$A:$A, 'AG-KIUC 2-52 (a), (c)-(f) '!$B305)&lt;0, 0, SUMIFS(Generation_Raw_Data!$C:$C, Generation_Raw_Data!$D:$D,'AG-KIUC 2-52 (a), (c)-(f) '!AB$2, Generation_Raw_Data!$A:$A, 'AG-KIUC 2-52 (a), (c)-(f) '!$B305))</f>
        <v>99.333299999999994</v>
      </c>
      <c r="AC305" s="8">
        <f>IF(SUMIFS(Generation_Raw_Data!$C:$C, Generation_Raw_Data!$D:$D,'AG-KIUC 2-52 (a), (c)-(f) '!AC$2, Generation_Raw_Data!$A:$A, 'AG-KIUC 2-52 (a), (c)-(f) '!$B305)&lt;0, 0, SUMIFS(Generation_Raw_Data!$C:$C, Generation_Raw_Data!$D:$D,'AG-KIUC 2-52 (a), (c)-(f) '!AC$2, Generation_Raw_Data!$A:$A, 'AG-KIUC 2-52 (a), (c)-(f) '!$B305))</f>
        <v>0</v>
      </c>
      <c r="AD305" s="8">
        <f>IF(SUMIFS(Generation_Raw_Data!$C:$C, Generation_Raw_Data!$D:$D,'AG-KIUC 2-52 (a), (c)-(f) '!AD$2, Generation_Raw_Data!$A:$A, 'AG-KIUC 2-52 (a), (c)-(f) '!$B305)&lt;0, 0, SUMIFS(Generation_Raw_Data!$C:$C, Generation_Raw_Data!$D:$D,'AG-KIUC 2-52 (a), (c)-(f) '!AD$2, Generation_Raw_Data!$A:$A, 'AG-KIUC 2-52 (a), (c)-(f) '!$B305))</f>
        <v>99.333299999999994</v>
      </c>
      <c r="AE305" s="8">
        <f>IF(SUMIFS(Generation_Raw_Data!$C:$C, Generation_Raw_Data!$D:$D,'AG-KIUC 2-52 (a), (c)-(f) '!AE$2, Generation_Raw_Data!$A:$A, 'AG-KIUC 2-52 (a), (c)-(f) '!$B305)&lt;0, 0, SUMIFS(Generation_Raw_Data!$C:$C, Generation_Raw_Data!$D:$D,'AG-KIUC 2-52 (a), (c)-(f) '!AE$2, Generation_Raw_Data!$A:$A, 'AG-KIUC 2-52 (a), (c)-(f) '!$B305))</f>
        <v>0</v>
      </c>
      <c r="AF305" s="8">
        <f>IF(SUMIFS(Generation_Raw_Data!$C:$C, Generation_Raw_Data!$D:$D,'AG-KIUC 2-52 (a), (c)-(f) '!AF$2, Generation_Raw_Data!$A:$A, 'AG-KIUC 2-52 (a), (c)-(f) '!$B305)&lt;0, 0, SUMIFS(Generation_Raw_Data!$C:$C, Generation_Raw_Data!$D:$D,'AG-KIUC 2-52 (a), (c)-(f) '!AF$2, Generation_Raw_Data!$A:$A, 'AG-KIUC 2-52 (a), (c)-(f) '!$B305))</f>
        <v>99.333299999999994</v>
      </c>
      <c r="AG305" s="8">
        <f>IF(SUMIFS(Generation_Raw_Data!$C:$C, Generation_Raw_Data!$D:$D,'AG-KIUC 2-52 (a), (c)-(f) '!AG$2, Generation_Raw_Data!$A:$A, 'AG-KIUC 2-52 (a), (c)-(f) '!$B305)&lt;0, 0, SUMIFS(Generation_Raw_Data!$C:$C, Generation_Raw_Data!$D:$D,'AG-KIUC 2-52 (a), (c)-(f) '!AG$2, Generation_Raw_Data!$A:$A, 'AG-KIUC 2-52 (a), (c)-(f) '!$B305))</f>
        <v>0</v>
      </c>
      <c r="AH305" s="8">
        <f>IF(SUMIFS(Generation_Raw_Data!$C:$C, Generation_Raw_Data!$D:$D,'AG-KIUC 2-52 (a), (c)-(f) '!AH$2, Generation_Raw_Data!$A:$A, 'AG-KIUC 2-52 (a), (c)-(f) '!$B305)&lt;0, 0, SUMIFS(Generation_Raw_Data!$C:$C, Generation_Raw_Data!$D:$D,'AG-KIUC 2-52 (a), (c)-(f) '!AH$2, Generation_Raw_Data!$A:$A, 'AG-KIUC 2-52 (a), (c)-(f) '!$B305))</f>
        <v>0</v>
      </c>
      <c r="AI305" s="8">
        <f>IF(SUMIFS(Generation_Raw_Data!$C:$C, Generation_Raw_Data!$D:$D,'AG-KIUC 2-52 (a), (c)-(f) '!AI$2, Generation_Raw_Data!$A:$A, 'AG-KIUC 2-52 (a), (c)-(f) '!$B305)&lt;0, 0, SUMIFS(Generation_Raw_Data!$C:$C, Generation_Raw_Data!$D:$D,'AG-KIUC 2-52 (a), (c)-(f) '!AI$2, Generation_Raw_Data!$A:$A, 'AG-KIUC 2-52 (a), (c)-(f) '!$B305))</f>
        <v>0</v>
      </c>
      <c r="AJ305" s="8">
        <f>IF(SUMIFS(Generation_Raw_Data!$C:$C, Generation_Raw_Data!$D:$D,'AG-KIUC 2-52 (a), (c)-(f) '!AJ$2, Generation_Raw_Data!$A:$A, 'AG-KIUC 2-52 (a), (c)-(f) '!$B305)&lt;0, 0, SUMIFS(Generation_Raw_Data!$C:$C, Generation_Raw_Data!$D:$D,'AG-KIUC 2-52 (a), (c)-(f) '!AJ$2, Generation_Raw_Data!$A:$A, 'AG-KIUC 2-52 (a), (c)-(f) '!$B305))</f>
        <v>0</v>
      </c>
      <c r="AK305" s="8">
        <f>IF(SUMIFS(Generation_Raw_Data!$C:$C, Generation_Raw_Data!$D:$D,'AG-KIUC 2-52 (a), (c)-(f) '!AK$2, Generation_Raw_Data!$A:$A, 'AG-KIUC 2-52 (a), (c)-(f) '!$B305)&lt;0, 0, SUMIFS(Generation_Raw_Data!$C:$C, Generation_Raw_Data!$D:$D,'AG-KIUC 2-52 (a), (c)-(f) '!AK$2, Generation_Raw_Data!$A:$A, 'AG-KIUC 2-52 (a), (c)-(f) '!$B305))</f>
        <v>38</v>
      </c>
      <c r="AL305" s="8">
        <f>IF(SUMIFS(Generation_Raw_Data!$C:$C, Generation_Raw_Data!$D:$D,'AG-KIUC 2-52 (a), (c)-(f) '!AL$2, Generation_Raw_Data!$A:$A, 'AG-KIUC 2-52 (a), (c)-(f) '!$B305)&lt;0, 0, SUMIFS(Generation_Raw_Data!$C:$C, Generation_Raw_Data!$D:$D,'AG-KIUC 2-52 (a), (c)-(f) '!AL$2, Generation_Raw_Data!$A:$A, 'AG-KIUC 2-52 (a), (c)-(f) '!$B305))</f>
        <v>19</v>
      </c>
      <c r="AM305" s="8">
        <f>IF(SUMIFS(Generation_Raw_Data!$C:$C, Generation_Raw_Data!$D:$D,'AG-KIUC 2-52 (a), (c)-(f) '!AM$2, Generation_Raw_Data!$A:$A, 'AG-KIUC 2-52 (a), (c)-(f) '!$B305)&lt;0, 0, SUMIFS(Generation_Raw_Data!$C:$C, Generation_Raw_Data!$D:$D,'AG-KIUC 2-52 (a), (c)-(f) '!AM$2, Generation_Raw_Data!$A:$A, 'AG-KIUC 2-52 (a), (c)-(f) '!$B305))</f>
        <v>0</v>
      </c>
      <c r="AN305" s="8">
        <f>IF(SUMIFS(Generation_Raw_Data!$C:$C, Generation_Raw_Data!$D:$D,'AG-KIUC 2-52 (a), (c)-(f) '!AN$2, Generation_Raw_Data!$A:$A, 'AG-KIUC 2-52 (a), (c)-(f) '!$B305)&lt;0, 0, SUMIFS(Generation_Raw_Data!$C:$C, Generation_Raw_Data!$D:$D,'AG-KIUC 2-52 (a), (c)-(f) '!AN$2, Generation_Raw_Data!$A:$A, 'AG-KIUC 2-52 (a), (c)-(f) '!$B305))</f>
        <v>0</v>
      </c>
    </row>
    <row r="306" spans="1:40" x14ac:dyDescent="0.35">
      <c r="A306" s="1">
        <v>38</v>
      </c>
      <c r="B306" s="2">
        <v>45665.624999999985</v>
      </c>
      <c r="C306" s="16">
        <f>SUMIF(Marginal_Cost_Raw_Data!$A:$A, 'AG-KIUC 2-52 (a), (c)-(f) '!$B306, Marginal_Cost_Raw_Data!$B:$B)</f>
        <v>22.293079879557293</v>
      </c>
      <c r="D306" s="17">
        <f>SUMIFS(CTS_Raw_Data!$C:$C, CTS_Raw_Data!$B:$B, "S", CTS_Raw_Data!$A:$A, 'AG-KIUC 2-52 (a), (c)-(f) '!$B306)</f>
        <v>200</v>
      </c>
      <c r="E306" s="7">
        <f>IFERROR(SUMIFS(CTS_Raw_Data!$D:$D, CTS_Raw_Data!$B:$B, "S", CTS_Raw_Data!$A:$A, 'AG-KIUC 2-52 (a), (c)-(f) '!$B306)/'AG-KIUC 2-52 (a), (c)-(f) '!$D306,0)</f>
        <v>68.256649999999993</v>
      </c>
      <c r="F306" s="14">
        <f>SUMIFS(CTS_Raw_Data!$C:$C, CTS_Raw_Data!$B:$B, "B", CTS_Raw_Data!$A:$A, 'AG-KIUC 2-52 (a), (c)-(f) '!$B306)</f>
        <v>0</v>
      </c>
      <c r="G306" s="7">
        <f>IFERROR(SUMIFS(CTS_Raw_Data!$D:$D, CTS_Raw_Data!$B:$B, "B", CTS_Raw_Data!$A:$A, 'AG-KIUC 2-52 (a), (c)-(f) '!$B306)/'AG-KIUC 2-52 (a), (c)-(f) '!$F306,0)</f>
        <v>0</v>
      </c>
      <c r="H306" s="19">
        <f>SUMIF(ACE_Raw_Data!$A:$A, 'AG-KIUC 2-52 (a), (c)-(f) '!$B306, ACE_Raw_Data!$B:$B)</f>
        <v>-9.7939169078734185</v>
      </c>
      <c r="I306" s="21">
        <f>IF(SUMIFS(Generation_Raw_Data!$C:$C, Generation_Raw_Data!$D:$D,'AG-KIUC 2-52 (a), (c)-(f) '!I$2, Generation_Raw_Data!$A:$A, 'AG-KIUC 2-52 (a), (c)-(f) '!$B306)&lt;0, 0, SUMIFS(Generation_Raw_Data!$C:$C, Generation_Raw_Data!$D:$D,'AG-KIUC 2-52 (a), (c)-(f) '!I$2, Generation_Raw_Data!$A:$A, 'AG-KIUC 2-52 (a), (c)-(f) '!$B306))</f>
        <v>193</v>
      </c>
      <c r="J306" s="8">
        <f>IF(SUMIFS(Generation_Raw_Data!$C:$C, Generation_Raw_Data!$D:$D,'AG-KIUC 2-52 (a), (c)-(f) '!J$2, Generation_Raw_Data!$A:$A, 'AG-KIUC 2-52 (a), (c)-(f) '!$B306)&lt;0, 0, SUMIFS(Generation_Raw_Data!$C:$C, Generation_Raw_Data!$D:$D,'AG-KIUC 2-52 (a), (c)-(f) '!J$2, Generation_Raw_Data!$A:$A, 'AG-KIUC 2-52 (a), (c)-(f) '!$B306))</f>
        <v>568.29999999999995</v>
      </c>
      <c r="K306" s="8">
        <f>IF(SUMIFS(Generation_Raw_Data!$C:$C, Generation_Raw_Data!$D:$D,'AG-KIUC 2-52 (a), (c)-(f) '!K$2, Generation_Raw_Data!$A:$A, 'AG-KIUC 2-52 (a), (c)-(f) '!$B306)&lt;0, 0, SUMIFS(Generation_Raw_Data!$C:$C, Generation_Raw_Data!$D:$D,'AG-KIUC 2-52 (a), (c)-(f) '!K$2, Generation_Raw_Data!$A:$A, 'AG-KIUC 2-52 (a), (c)-(f) '!$B306))</f>
        <v>480</v>
      </c>
      <c r="L306" s="8">
        <f>IF(SUMIFS(Generation_Raw_Data!$C:$C, Generation_Raw_Data!$D:$D,'AG-KIUC 2-52 (a), (c)-(f) '!L$2, Generation_Raw_Data!$A:$A, 'AG-KIUC 2-52 (a), (c)-(f) '!$B306)&lt;0, 0, SUMIFS(Generation_Raw_Data!$C:$C, Generation_Raw_Data!$D:$D,'AG-KIUC 2-52 (a), (c)-(f) '!L$2, Generation_Raw_Data!$A:$A, 'AG-KIUC 2-52 (a), (c)-(f) '!$B306))</f>
        <v>459</v>
      </c>
      <c r="M306" s="8">
        <f>IF(SUMIFS(Generation_Raw_Data!$C:$C, Generation_Raw_Data!$D:$D,'AG-KIUC 2-52 (a), (c)-(f) '!M$2, Generation_Raw_Data!$A:$A, 'AG-KIUC 2-52 (a), (c)-(f) '!$B306)&lt;0, 0, SUMIFS(Generation_Raw_Data!$C:$C, Generation_Raw_Data!$D:$D,'AG-KIUC 2-52 (a), (c)-(f) '!M$2, Generation_Raw_Data!$A:$A, 'AG-KIUC 2-52 (a), (c)-(f) '!$B306))</f>
        <v>441</v>
      </c>
      <c r="N306" s="8">
        <f>IF(SUMIFS(Generation_Raw_Data!$C:$C, Generation_Raw_Data!$D:$D,'AG-KIUC 2-52 (a), (c)-(f) '!N$2, Generation_Raw_Data!$A:$A, 'AG-KIUC 2-52 (a), (c)-(f) '!$B306)&lt;0, 0, SUMIFS(Generation_Raw_Data!$C:$C, Generation_Raw_Data!$D:$D,'AG-KIUC 2-52 (a), (c)-(f) '!N$2, Generation_Raw_Data!$A:$A, 'AG-KIUC 2-52 (a), (c)-(f) '!$B306))</f>
        <v>424</v>
      </c>
      <c r="O306" s="8">
        <f>IF(SUMIFS(Generation_Raw_Data!$C:$C, Generation_Raw_Data!$D:$D,'AG-KIUC 2-52 (a), (c)-(f) '!O$2, Generation_Raw_Data!$A:$A, 'AG-KIUC 2-52 (a), (c)-(f) '!$B306)&lt;0, 0, SUMIFS(Generation_Raw_Data!$C:$C, Generation_Raw_Data!$D:$D,'AG-KIUC 2-52 (a), (c)-(f) '!O$2, Generation_Raw_Data!$A:$A, 'AG-KIUC 2-52 (a), (c)-(f) '!$B306))</f>
        <v>0</v>
      </c>
      <c r="P306" s="8">
        <f>IF(SUMIFS(Generation_Raw_Data!$C:$C, Generation_Raw_Data!$D:$D,'AG-KIUC 2-52 (a), (c)-(f) '!P$2, Generation_Raw_Data!$A:$A, 'AG-KIUC 2-52 (a), (c)-(f) '!$B306)&lt;0, 0, SUMIFS(Generation_Raw_Data!$C:$C, Generation_Raw_Data!$D:$D,'AG-KIUC 2-52 (a), (c)-(f) '!P$2, Generation_Raw_Data!$A:$A, 'AG-KIUC 2-52 (a), (c)-(f) '!$B306))</f>
        <v>218.1</v>
      </c>
      <c r="Q306" s="8">
        <f>IF(SUMIFS(Generation_Raw_Data!$C:$C, Generation_Raw_Data!$D:$D,'AG-KIUC 2-52 (a), (c)-(f) '!Q$2, Generation_Raw_Data!$A:$A, 'AG-KIUC 2-52 (a), (c)-(f) '!$B306)&lt;0, 0, SUMIFS(Generation_Raw_Data!$C:$C, Generation_Raw_Data!$D:$D,'AG-KIUC 2-52 (a), (c)-(f) '!Q$2, Generation_Raw_Data!$A:$A, 'AG-KIUC 2-52 (a), (c)-(f) '!$B306))</f>
        <v>287.8</v>
      </c>
      <c r="R306" s="8">
        <f>IF(SUMIFS(Generation_Raw_Data!$C:$C, Generation_Raw_Data!$D:$D,'AG-KIUC 2-52 (a), (c)-(f) '!R$2, Generation_Raw_Data!$A:$A, 'AG-KIUC 2-52 (a), (c)-(f) '!$B306)&lt;0, 0, SUMIFS(Generation_Raw_Data!$C:$C, Generation_Raw_Data!$D:$D,'AG-KIUC 2-52 (a), (c)-(f) '!R$2, Generation_Raw_Data!$A:$A, 'AG-KIUC 2-52 (a), (c)-(f) '!$B306))</f>
        <v>433.9</v>
      </c>
      <c r="S306" s="8">
        <f>IF(SUMIFS(Generation_Raw_Data!$C:$C, Generation_Raw_Data!$D:$D,'AG-KIUC 2-52 (a), (c)-(f) '!S$2, Generation_Raw_Data!$A:$A, 'AG-KIUC 2-52 (a), (c)-(f) '!$B306)&lt;0, 0, SUMIFS(Generation_Raw_Data!$C:$C, Generation_Raw_Data!$D:$D,'AG-KIUC 2-52 (a), (c)-(f) '!S$2, Generation_Raw_Data!$A:$A, 'AG-KIUC 2-52 (a), (c)-(f) '!$B306))</f>
        <v>490.6</v>
      </c>
      <c r="T306" s="8">
        <f>IF(SUMIFS(Generation_Raw_Data!$C:$C, Generation_Raw_Data!$D:$D,'AG-KIUC 2-52 (a), (c)-(f) '!T$2, Generation_Raw_Data!$A:$A, 'AG-KIUC 2-52 (a), (c)-(f) '!$B306)&lt;0, 0, SUMIFS(Generation_Raw_Data!$C:$C, Generation_Raw_Data!$D:$D,'AG-KIUC 2-52 (a), (c)-(f) '!T$2, Generation_Raw_Data!$A:$A, 'AG-KIUC 2-52 (a), (c)-(f) '!$B306))</f>
        <v>688.1</v>
      </c>
      <c r="U306" s="8">
        <f>IF(SUMIFS(Generation_Raw_Data!$C:$C, Generation_Raw_Data!$D:$D,'AG-KIUC 2-52 (a), (c)-(f) '!U$2, Generation_Raw_Data!$A:$A, 'AG-KIUC 2-52 (a), (c)-(f) '!$B306)&lt;0, 0, SUMIFS(Generation_Raw_Data!$C:$C, Generation_Raw_Data!$D:$D,'AG-KIUC 2-52 (a), (c)-(f) '!U$2, Generation_Raw_Data!$A:$A, 'AG-KIUC 2-52 (a), (c)-(f) '!$B306))</f>
        <v>0</v>
      </c>
      <c r="V306" s="8">
        <f>IF(SUMIFS(Generation_Raw_Data!$C:$C, Generation_Raw_Data!$D:$D,'AG-KIUC 2-52 (a), (c)-(f) '!V$2, Generation_Raw_Data!$A:$A, 'AG-KIUC 2-52 (a), (c)-(f) '!$B306)&lt;0, 0, SUMIFS(Generation_Raw_Data!$C:$C, Generation_Raw_Data!$D:$D,'AG-KIUC 2-52 (a), (c)-(f) '!V$2, Generation_Raw_Data!$A:$A, 'AG-KIUC 2-52 (a), (c)-(f) '!$B306))</f>
        <v>135</v>
      </c>
      <c r="W306" s="8">
        <f>IF(SUMIFS(Generation_Raw_Data!$C:$C, Generation_Raw_Data!$D:$D,'AG-KIUC 2-52 (a), (c)-(f) '!W$2, Generation_Raw_Data!$A:$A, 'AG-KIUC 2-52 (a), (c)-(f) '!$B306)&lt;0, 0, SUMIFS(Generation_Raw_Data!$C:$C, Generation_Raw_Data!$D:$D,'AG-KIUC 2-52 (a), (c)-(f) '!W$2, Generation_Raw_Data!$A:$A, 'AG-KIUC 2-52 (a), (c)-(f) '!$B306))</f>
        <v>106</v>
      </c>
      <c r="X306" s="8">
        <f>IF(SUMIFS(Generation_Raw_Data!$C:$C, Generation_Raw_Data!$D:$D,'AG-KIUC 2-52 (a), (c)-(f) '!X$2, Generation_Raw_Data!$A:$A, 'AG-KIUC 2-52 (a), (c)-(f) '!$B306)&lt;0, 0, SUMIFS(Generation_Raw_Data!$C:$C, Generation_Raw_Data!$D:$D,'AG-KIUC 2-52 (a), (c)-(f) '!X$2, Generation_Raw_Data!$A:$A, 'AG-KIUC 2-52 (a), (c)-(f) '!$B306))</f>
        <v>0</v>
      </c>
      <c r="Y306" s="8">
        <f>IF(SUMIFS(Generation_Raw_Data!$C:$C, Generation_Raw_Data!$D:$D,'AG-KIUC 2-52 (a), (c)-(f) '!Y$2, Generation_Raw_Data!$A:$A, 'AG-KIUC 2-52 (a), (c)-(f) '!$B306)&lt;0, 0, SUMIFS(Generation_Raw_Data!$C:$C, Generation_Raw_Data!$D:$D,'AG-KIUC 2-52 (a), (c)-(f) '!Y$2, Generation_Raw_Data!$A:$A, 'AG-KIUC 2-52 (a), (c)-(f) '!$B306))</f>
        <v>0</v>
      </c>
      <c r="Z306" s="8">
        <f>IF(SUMIFS(Generation_Raw_Data!$C:$C, Generation_Raw_Data!$D:$D,'AG-KIUC 2-52 (a), (c)-(f) '!Z$2, Generation_Raw_Data!$A:$A, 'AG-KIUC 2-52 (a), (c)-(f) '!$B306)&lt;0, 0, SUMIFS(Generation_Raw_Data!$C:$C, Generation_Raw_Data!$D:$D,'AG-KIUC 2-52 (a), (c)-(f) '!Z$2, Generation_Raw_Data!$A:$A, 'AG-KIUC 2-52 (a), (c)-(f) '!$B306))</f>
        <v>0</v>
      </c>
      <c r="AA306" s="8">
        <f>IF(SUMIFS(Generation_Raw_Data!$C:$C, Generation_Raw_Data!$D:$D,'AG-KIUC 2-52 (a), (c)-(f) '!AA$2, Generation_Raw_Data!$A:$A, 'AG-KIUC 2-52 (a), (c)-(f) '!$B306)&lt;0, 0, SUMIFS(Generation_Raw_Data!$C:$C, Generation_Raw_Data!$D:$D,'AG-KIUC 2-52 (a), (c)-(f) '!AA$2, Generation_Raw_Data!$A:$A, 'AG-KIUC 2-52 (a), (c)-(f) '!$B306))</f>
        <v>0</v>
      </c>
      <c r="AB306" s="8">
        <f>IF(SUMIFS(Generation_Raw_Data!$C:$C, Generation_Raw_Data!$D:$D,'AG-KIUC 2-52 (a), (c)-(f) '!AB$2, Generation_Raw_Data!$A:$A, 'AG-KIUC 2-52 (a), (c)-(f) '!$B306)&lt;0, 0, SUMIFS(Generation_Raw_Data!$C:$C, Generation_Raw_Data!$D:$D,'AG-KIUC 2-52 (a), (c)-(f) '!AB$2, Generation_Raw_Data!$A:$A, 'AG-KIUC 2-52 (a), (c)-(f) '!$B306))</f>
        <v>99.003299999999996</v>
      </c>
      <c r="AC306" s="8">
        <f>IF(SUMIFS(Generation_Raw_Data!$C:$C, Generation_Raw_Data!$D:$D,'AG-KIUC 2-52 (a), (c)-(f) '!AC$2, Generation_Raw_Data!$A:$A, 'AG-KIUC 2-52 (a), (c)-(f) '!$B306)&lt;0, 0, SUMIFS(Generation_Raw_Data!$C:$C, Generation_Raw_Data!$D:$D,'AG-KIUC 2-52 (a), (c)-(f) '!AC$2, Generation_Raw_Data!$A:$A, 'AG-KIUC 2-52 (a), (c)-(f) '!$B306))</f>
        <v>0</v>
      </c>
      <c r="AD306" s="8">
        <f>IF(SUMIFS(Generation_Raw_Data!$C:$C, Generation_Raw_Data!$D:$D,'AG-KIUC 2-52 (a), (c)-(f) '!AD$2, Generation_Raw_Data!$A:$A, 'AG-KIUC 2-52 (a), (c)-(f) '!$B306)&lt;0, 0, SUMIFS(Generation_Raw_Data!$C:$C, Generation_Raw_Data!$D:$D,'AG-KIUC 2-52 (a), (c)-(f) '!AD$2, Generation_Raw_Data!$A:$A, 'AG-KIUC 2-52 (a), (c)-(f) '!$B306))</f>
        <v>99.003299999999996</v>
      </c>
      <c r="AE306" s="8">
        <f>IF(SUMIFS(Generation_Raw_Data!$C:$C, Generation_Raw_Data!$D:$D,'AG-KIUC 2-52 (a), (c)-(f) '!AE$2, Generation_Raw_Data!$A:$A, 'AG-KIUC 2-52 (a), (c)-(f) '!$B306)&lt;0, 0, SUMIFS(Generation_Raw_Data!$C:$C, Generation_Raw_Data!$D:$D,'AG-KIUC 2-52 (a), (c)-(f) '!AE$2, Generation_Raw_Data!$A:$A, 'AG-KIUC 2-52 (a), (c)-(f) '!$B306))</f>
        <v>0</v>
      </c>
      <c r="AF306" s="8">
        <f>IF(SUMIFS(Generation_Raw_Data!$C:$C, Generation_Raw_Data!$D:$D,'AG-KIUC 2-52 (a), (c)-(f) '!AF$2, Generation_Raw_Data!$A:$A, 'AG-KIUC 2-52 (a), (c)-(f) '!$B306)&lt;0, 0, SUMIFS(Generation_Raw_Data!$C:$C, Generation_Raw_Data!$D:$D,'AG-KIUC 2-52 (a), (c)-(f) '!AF$2, Generation_Raw_Data!$A:$A, 'AG-KIUC 2-52 (a), (c)-(f) '!$B306))</f>
        <v>99.993399999999994</v>
      </c>
      <c r="AG306" s="8">
        <f>IF(SUMIFS(Generation_Raw_Data!$C:$C, Generation_Raw_Data!$D:$D,'AG-KIUC 2-52 (a), (c)-(f) '!AG$2, Generation_Raw_Data!$A:$A, 'AG-KIUC 2-52 (a), (c)-(f) '!$B306)&lt;0, 0, SUMIFS(Generation_Raw_Data!$C:$C, Generation_Raw_Data!$D:$D,'AG-KIUC 2-52 (a), (c)-(f) '!AG$2, Generation_Raw_Data!$A:$A, 'AG-KIUC 2-52 (a), (c)-(f) '!$B306))</f>
        <v>0</v>
      </c>
      <c r="AH306" s="8">
        <f>IF(SUMIFS(Generation_Raw_Data!$C:$C, Generation_Raw_Data!$D:$D,'AG-KIUC 2-52 (a), (c)-(f) '!AH$2, Generation_Raw_Data!$A:$A, 'AG-KIUC 2-52 (a), (c)-(f) '!$B306)&lt;0, 0, SUMIFS(Generation_Raw_Data!$C:$C, Generation_Raw_Data!$D:$D,'AG-KIUC 2-52 (a), (c)-(f) '!AH$2, Generation_Raw_Data!$A:$A, 'AG-KIUC 2-52 (a), (c)-(f) '!$B306))</f>
        <v>0</v>
      </c>
      <c r="AI306" s="8">
        <f>IF(SUMIFS(Generation_Raw_Data!$C:$C, Generation_Raw_Data!$D:$D,'AG-KIUC 2-52 (a), (c)-(f) '!AI$2, Generation_Raw_Data!$A:$A, 'AG-KIUC 2-52 (a), (c)-(f) '!$B306)&lt;0, 0, SUMIFS(Generation_Raw_Data!$C:$C, Generation_Raw_Data!$D:$D,'AG-KIUC 2-52 (a), (c)-(f) '!AI$2, Generation_Raw_Data!$A:$A, 'AG-KIUC 2-52 (a), (c)-(f) '!$B306))</f>
        <v>0</v>
      </c>
      <c r="AJ306" s="8">
        <f>IF(SUMIFS(Generation_Raw_Data!$C:$C, Generation_Raw_Data!$D:$D,'AG-KIUC 2-52 (a), (c)-(f) '!AJ$2, Generation_Raw_Data!$A:$A, 'AG-KIUC 2-52 (a), (c)-(f) '!$B306)&lt;0, 0, SUMIFS(Generation_Raw_Data!$C:$C, Generation_Raw_Data!$D:$D,'AG-KIUC 2-52 (a), (c)-(f) '!AJ$2, Generation_Raw_Data!$A:$A, 'AG-KIUC 2-52 (a), (c)-(f) '!$B306))</f>
        <v>0</v>
      </c>
      <c r="AK306" s="8">
        <f>IF(SUMIFS(Generation_Raw_Data!$C:$C, Generation_Raw_Data!$D:$D,'AG-KIUC 2-52 (a), (c)-(f) '!AK$2, Generation_Raw_Data!$A:$A, 'AG-KIUC 2-52 (a), (c)-(f) '!$B306)&lt;0, 0, SUMIFS(Generation_Raw_Data!$C:$C, Generation_Raw_Data!$D:$D,'AG-KIUC 2-52 (a), (c)-(f) '!AK$2, Generation_Raw_Data!$A:$A, 'AG-KIUC 2-52 (a), (c)-(f) '!$B306))</f>
        <v>39</v>
      </c>
      <c r="AL306" s="8">
        <f>IF(SUMIFS(Generation_Raw_Data!$C:$C, Generation_Raw_Data!$D:$D,'AG-KIUC 2-52 (a), (c)-(f) '!AL$2, Generation_Raw_Data!$A:$A, 'AG-KIUC 2-52 (a), (c)-(f) '!$B306)&lt;0, 0, SUMIFS(Generation_Raw_Data!$C:$C, Generation_Raw_Data!$D:$D,'AG-KIUC 2-52 (a), (c)-(f) '!AL$2, Generation_Raw_Data!$A:$A, 'AG-KIUC 2-52 (a), (c)-(f) '!$B306))</f>
        <v>18</v>
      </c>
      <c r="AM306" s="8">
        <f>IF(SUMIFS(Generation_Raw_Data!$C:$C, Generation_Raw_Data!$D:$D,'AG-KIUC 2-52 (a), (c)-(f) '!AM$2, Generation_Raw_Data!$A:$A, 'AG-KIUC 2-52 (a), (c)-(f) '!$B306)&lt;0, 0, SUMIFS(Generation_Raw_Data!$C:$C, Generation_Raw_Data!$D:$D,'AG-KIUC 2-52 (a), (c)-(f) '!AM$2, Generation_Raw_Data!$A:$A, 'AG-KIUC 2-52 (a), (c)-(f) '!$B306))</f>
        <v>0</v>
      </c>
      <c r="AN306" s="8">
        <f>IF(SUMIFS(Generation_Raw_Data!$C:$C, Generation_Raw_Data!$D:$D,'AG-KIUC 2-52 (a), (c)-(f) '!AN$2, Generation_Raw_Data!$A:$A, 'AG-KIUC 2-52 (a), (c)-(f) '!$B306)&lt;0, 0, SUMIFS(Generation_Raw_Data!$C:$C, Generation_Raw_Data!$D:$D,'AG-KIUC 2-52 (a), (c)-(f) '!AN$2, Generation_Raw_Data!$A:$A, 'AG-KIUC 2-52 (a), (c)-(f) '!$B306))</f>
        <v>0.1</v>
      </c>
    </row>
    <row r="307" spans="1:40" x14ac:dyDescent="0.35">
      <c r="A307" s="1">
        <v>38</v>
      </c>
      <c r="B307" s="2">
        <v>45665.66666666665</v>
      </c>
      <c r="C307" s="16">
        <f>SUMIF(Marginal_Cost_Raw_Data!$A:$A, 'AG-KIUC 2-52 (a), (c)-(f) '!$B307, Marginal_Cost_Raw_Data!$B:$B)</f>
        <v>23.327697138671876</v>
      </c>
      <c r="D307" s="17">
        <f>SUMIFS(CTS_Raw_Data!$C:$C, CTS_Raw_Data!$B:$B, "S", CTS_Raw_Data!$A:$A, 'AG-KIUC 2-52 (a), (c)-(f) '!$B307)</f>
        <v>0</v>
      </c>
      <c r="E307" s="7">
        <f>IFERROR(SUMIFS(CTS_Raw_Data!$D:$D, CTS_Raw_Data!$B:$B, "S", CTS_Raw_Data!$A:$A, 'AG-KIUC 2-52 (a), (c)-(f) '!$B307)/'AG-KIUC 2-52 (a), (c)-(f) '!$D307,0)</f>
        <v>0</v>
      </c>
      <c r="F307" s="14">
        <f>SUMIFS(CTS_Raw_Data!$C:$C, CTS_Raw_Data!$B:$B, "B", CTS_Raw_Data!$A:$A, 'AG-KIUC 2-52 (a), (c)-(f) '!$B307)</f>
        <v>0</v>
      </c>
      <c r="G307" s="7">
        <f>IFERROR(SUMIFS(CTS_Raw_Data!$D:$D, CTS_Raw_Data!$B:$B, "B", CTS_Raw_Data!$A:$A, 'AG-KIUC 2-52 (a), (c)-(f) '!$B307)/'AG-KIUC 2-52 (a), (c)-(f) '!$F307,0)</f>
        <v>0</v>
      </c>
      <c r="H307" s="19">
        <f>SUMIF(ACE_Raw_Data!$A:$A, 'AG-KIUC 2-52 (a), (c)-(f) '!$B307, ACE_Raw_Data!$B:$B)</f>
        <v>-15.041363832023409</v>
      </c>
      <c r="I307" s="21">
        <f>IF(SUMIFS(Generation_Raw_Data!$C:$C, Generation_Raw_Data!$D:$D,'AG-KIUC 2-52 (a), (c)-(f) '!I$2, Generation_Raw_Data!$A:$A, 'AG-KIUC 2-52 (a), (c)-(f) '!$B307)&lt;0, 0, SUMIFS(Generation_Raw_Data!$C:$C, Generation_Raw_Data!$D:$D,'AG-KIUC 2-52 (a), (c)-(f) '!I$2, Generation_Raw_Data!$A:$A, 'AG-KIUC 2-52 (a), (c)-(f) '!$B307))</f>
        <v>263</v>
      </c>
      <c r="J307" s="8">
        <f>IF(SUMIFS(Generation_Raw_Data!$C:$C, Generation_Raw_Data!$D:$D,'AG-KIUC 2-52 (a), (c)-(f) '!J$2, Generation_Raw_Data!$A:$A, 'AG-KIUC 2-52 (a), (c)-(f) '!$B307)&lt;0, 0, SUMIFS(Generation_Raw_Data!$C:$C, Generation_Raw_Data!$D:$D,'AG-KIUC 2-52 (a), (c)-(f) '!J$2, Generation_Raw_Data!$A:$A, 'AG-KIUC 2-52 (a), (c)-(f) '!$B307))</f>
        <v>637.79999999999995</v>
      </c>
      <c r="K307" s="8">
        <f>IF(SUMIFS(Generation_Raw_Data!$C:$C, Generation_Raw_Data!$D:$D,'AG-KIUC 2-52 (a), (c)-(f) '!K$2, Generation_Raw_Data!$A:$A, 'AG-KIUC 2-52 (a), (c)-(f) '!$B307)&lt;0, 0, SUMIFS(Generation_Raw_Data!$C:$C, Generation_Raw_Data!$D:$D,'AG-KIUC 2-52 (a), (c)-(f) '!K$2, Generation_Raw_Data!$A:$A, 'AG-KIUC 2-52 (a), (c)-(f) '!$B307))</f>
        <v>400.75</v>
      </c>
      <c r="L307" s="8">
        <f>IF(SUMIFS(Generation_Raw_Data!$C:$C, Generation_Raw_Data!$D:$D,'AG-KIUC 2-52 (a), (c)-(f) '!L$2, Generation_Raw_Data!$A:$A, 'AG-KIUC 2-52 (a), (c)-(f) '!$B307)&lt;0, 0, SUMIFS(Generation_Raw_Data!$C:$C, Generation_Raw_Data!$D:$D,'AG-KIUC 2-52 (a), (c)-(f) '!L$2, Generation_Raw_Data!$A:$A, 'AG-KIUC 2-52 (a), (c)-(f) '!$B307))</f>
        <v>488.75</v>
      </c>
      <c r="M307" s="8">
        <f>IF(SUMIFS(Generation_Raw_Data!$C:$C, Generation_Raw_Data!$D:$D,'AG-KIUC 2-52 (a), (c)-(f) '!M$2, Generation_Raw_Data!$A:$A, 'AG-KIUC 2-52 (a), (c)-(f) '!$B307)&lt;0, 0, SUMIFS(Generation_Raw_Data!$C:$C, Generation_Raw_Data!$D:$D,'AG-KIUC 2-52 (a), (c)-(f) '!M$2, Generation_Raw_Data!$A:$A, 'AG-KIUC 2-52 (a), (c)-(f) '!$B307))</f>
        <v>476.75</v>
      </c>
      <c r="N307" s="8">
        <f>IF(SUMIFS(Generation_Raw_Data!$C:$C, Generation_Raw_Data!$D:$D,'AG-KIUC 2-52 (a), (c)-(f) '!N$2, Generation_Raw_Data!$A:$A, 'AG-KIUC 2-52 (a), (c)-(f) '!$B307)&lt;0, 0, SUMIFS(Generation_Raw_Data!$C:$C, Generation_Raw_Data!$D:$D,'AG-KIUC 2-52 (a), (c)-(f) '!N$2, Generation_Raw_Data!$A:$A, 'AG-KIUC 2-52 (a), (c)-(f) '!$B307))</f>
        <v>477.75</v>
      </c>
      <c r="O307" s="8">
        <f>IF(SUMIFS(Generation_Raw_Data!$C:$C, Generation_Raw_Data!$D:$D,'AG-KIUC 2-52 (a), (c)-(f) '!O$2, Generation_Raw_Data!$A:$A, 'AG-KIUC 2-52 (a), (c)-(f) '!$B307)&lt;0, 0, SUMIFS(Generation_Raw_Data!$C:$C, Generation_Raw_Data!$D:$D,'AG-KIUC 2-52 (a), (c)-(f) '!O$2, Generation_Raw_Data!$A:$A, 'AG-KIUC 2-52 (a), (c)-(f) '!$B307))</f>
        <v>0</v>
      </c>
      <c r="P307" s="8">
        <f>IF(SUMIFS(Generation_Raw_Data!$C:$C, Generation_Raw_Data!$D:$D,'AG-KIUC 2-52 (a), (c)-(f) '!P$2, Generation_Raw_Data!$A:$A, 'AG-KIUC 2-52 (a), (c)-(f) '!$B307)&lt;0, 0, SUMIFS(Generation_Raw_Data!$C:$C, Generation_Raw_Data!$D:$D,'AG-KIUC 2-52 (a), (c)-(f) '!P$2, Generation_Raw_Data!$A:$A, 'AG-KIUC 2-52 (a), (c)-(f) '!$B307))</f>
        <v>218</v>
      </c>
      <c r="Q307" s="8">
        <f>IF(SUMIFS(Generation_Raw_Data!$C:$C, Generation_Raw_Data!$D:$D,'AG-KIUC 2-52 (a), (c)-(f) '!Q$2, Generation_Raw_Data!$A:$A, 'AG-KIUC 2-52 (a), (c)-(f) '!$B307)&lt;0, 0, SUMIFS(Generation_Raw_Data!$C:$C, Generation_Raw_Data!$D:$D,'AG-KIUC 2-52 (a), (c)-(f) '!Q$2, Generation_Raw_Data!$A:$A, 'AG-KIUC 2-52 (a), (c)-(f) '!$B307))</f>
        <v>347.4</v>
      </c>
      <c r="R307" s="8">
        <f>IF(SUMIFS(Generation_Raw_Data!$C:$C, Generation_Raw_Data!$D:$D,'AG-KIUC 2-52 (a), (c)-(f) '!R$2, Generation_Raw_Data!$A:$A, 'AG-KIUC 2-52 (a), (c)-(f) '!$B307)&lt;0, 0, SUMIFS(Generation_Raw_Data!$C:$C, Generation_Raw_Data!$D:$D,'AG-KIUC 2-52 (a), (c)-(f) '!R$2, Generation_Raw_Data!$A:$A, 'AG-KIUC 2-52 (a), (c)-(f) '!$B307))</f>
        <v>455.3</v>
      </c>
      <c r="S307" s="8">
        <f>IF(SUMIFS(Generation_Raw_Data!$C:$C, Generation_Raw_Data!$D:$D,'AG-KIUC 2-52 (a), (c)-(f) '!S$2, Generation_Raw_Data!$A:$A, 'AG-KIUC 2-52 (a), (c)-(f) '!$B307)&lt;0, 0, SUMIFS(Generation_Raw_Data!$C:$C, Generation_Raw_Data!$D:$D,'AG-KIUC 2-52 (a), (c)-(f) '!S$2, Generation_Raw_Data!$A:$A, 'AG-KIUC 2-52 (a), (c)-(f) '!$B307))</f>
        <v>491.9</v>
      </c>
      <c r="T307" s="8">
        <f>IF(SUMIFS(Generation_Raw_Data!$C:$C, Generation_Raw_Data!$D:$D,'AG-KIUC 2-52 (a), (c)-(f) '!T$2, Generation_Raw_Data!$A:$A, 'AG-KIUC 2-52 (a), (c)-(f) '!$B307)&lt;0, 0, SUMIFS(Generation_Raw_Data!$C:$C, Generation_Raw_Data!$D:$D,'AG-KIUC 2-52 (a), (c)-(f) '!T$2, Generation_Raw_Data!$A:$A, 'AG-KIUC 2-52 (a), (c)-(f) '!$B307))</f>
        <v>687.2</v>
      </c>
      <c r="U307" s="8">
        <f>IF(SUMIFS(Generation_Raw_Data!$C:$C, Generation_Raw_Data!$D:$D,'AG-KIUC 2-52 (a), (c)-(f) '!U$2, Generation_Raw_Data!$A:$A, 'AG-KIUC 2-52 (a), (c)-(f) '!$B307)&lt;0, 0, SUMIFS(Generation_Raw_Data!$C:$C, Generation_Raw_Data!$D:$D,'AG-KIUC 2-52 (a), (c)-(f) '!U$2, Generation_Raw_Data!$A:$A, 'AG-KIUC 2-52 (a), (c)-(f) '!$B307))</f>
        <v>5</v>
      </c>
      <c r="V307" s="8">
        <f>IF(SUMIFS(Generation_Raw_Data!$C:$C, Generation_Raw_Data!$D:$D,'AG-KIUC 2-52 (a), (c)-(f) '!V$2, Generation_Raw_Data!$A:$A, 'AG-KIUC 2-52 (a), (c)-(f) '!$B307)&lt;0, 0, SUMIFS(Generation_Raw_Data!$C:$C, Generation_Raw_Data!$D:$D,'AG-KIUC 2-52 (a), (c)-(f) '!V$2, Generation_Raw_Data!$A:$A, 'AG-KIUC 2-52 (a), (c)-(f) '!$B307))</f>
        <v>109</v>
      </c>
      <c r="W307" s="8">
        <f>IF(SUMIFS(Generation_Raw_Data!$C:$C, Generation_Raw_Data!$D:$D,'AG-KIUC 2-52 (a), (c)-(f) '!W$2, Generation_Raw_Data!$A:$A, 'AG-KIUC 2-52 (a), (c)-(f) '!$B307)&lt;0, 0, SUMIFS(Generation_Raw_Data!$C:$C, Generation_Raw_Data!$D:$D,'AG-KIUC 2-52 (a), (c)-(f) '!W$2, Generation_Raw_Data!$A:$A, 'AG-KIUC 2-52 (a), (c)-(f) '!$B307))</f>
        <v>107</v>
      </c>
      <c r="X307" s="8">
        <f>IF(SUMIFS(Generation_Raw_Data!$C:$C, Generation_Raw_Data!$D:$D,'AG-KIUC 2-52 (a), (c)-(f) '!X$2, Generation_Raw_Data!$A:$A, 'AG-KIUC 2-52 (a), (c)-(f) '!$B307)&lt;0, 0, SUMIFS(Generation_Raw_Data!$C:$C, Generation_Raw_Data!$D:$D,'AG-KIUC 2-52 (a), (c)-(f) '!X$2, Generation_Raw_Data!$A:$A, 'AG-KIUC 2-52 (a), (c)-(f) '!$B307))</f>
        <v>0</v>
      </c>
      <c r="Y307" s="8">
        <f>IF(SUMIFS(Generation_Raw_Data!$C:$C, Generation_Raw_Data!$D:$D,'AG-KIUC 2-52 (a), (c)-(f) '!Y$2, Generation_Raw_Data!$A:$A, 'AG-KIUC 2-52 (a), (c)-(f) '!$B307)&lt;0, 0, SUMIFS(Generation_Raw_Data!$C:$C, Generation_Raw_Data!$D:$D,'AG-KIUC 2-52 (a), (c)-(f) '!Y$2, Generation_Raw_Data!$A:$A, 'AG-KIUC 2-52 (a), (c)-(f) '!$B307))</f>
        <v>0</v>
      </c>
      <c r="Z307" s="8">
        <f>IF(SUMIFS(Generation_Raw_Data!$C:$C, Generation_Raw_Data!$D:$D,'AG-KIUC 2-52 (a), (c)-(f) '!Z$2, Generation_Raw_Data!$A:$A, 'AG-KIUC 2-52 (a), (c)-(f) '!$B307)&lt;0, 0, SUMIFS(Generation_Raw_Data!$C:$C, Generation_Raw_Data!$D:$D,'AG-KIUC 2-52 (a), (c)-(f) '!Z$2, Generation_Raw_Data!$A:$A, 'AG-KIUC 2-52 (a), (c)-(f) '!$B307))</f>
        <v>0</v>
      </c>
      <c r="AA307" s="8">
        <f>IF(SUMIFS(Generation_Raw_Data!$C:$C, Generation_Raw_Data!$D:$D,'AG-KIUC 2-52 (a), (c)-(f) '!AA$2, Generation_Raw_Data!$A:$A, 'AG-KIUC 2-52 (a), (c)-(f) '!$B307)&lt;0, 0, SUMIFS(Generation_Raw_Data!$C:$C, Generation_Raw_Data!$D:$D,'AG-KIUC 2-52 (a), (c)-(f) '!AA$2, Generation_Raw_Data!$A:$A, 'AG-KIUC 2-52 (a), (c)-(f) '!$B307))</f>
        <v>0</v>
      </c>
      <c r="AB307" s="8">
        <f>IF(SUMIFS(Generation_Raw_Data!$C:$C, Generation_Raw_Data!$D:$D,'AG-KIUC 2-52 (a), (c)-(f) '!AB$2, Generation_Raw_Data!$A:$A, 'AG-KIUC 2-52 (a), (c)-(f) '!$B307)&lt;0, 0, SUMIFS(Generation_Raw_Data!$C:$C, Generation_Raw_Data!$D:$D,'AG-KIUC 2-52 (a), (c)-(f) '!AB$2, Generation_Raw_Data!$A:$A, 'AG-KIUC 2-52 (a), (c)-(f) '!$B307))</f>
        <v>105.3312</v>
      </c>
      <c r="AC307" s="8">
        <f>IF(SUMIFS(Generation_Raw_Data!$C:$C, Generation_Raw_Data!$D:$D,'AG-KIUC 2-52 (a), (c)-(f) '!AC$2, Generation_Raw_Data!$A:$A, 'AG-KIUC 2-52 (a), (c)-(f) '!$B307)&lt;0, 0, SUMIFS(Generation_Raw_Data!$C:$C, Generation_Raw_Data!$D:$D,'AG-KIUC 2-52 (a), (c)-(f) '!AC$2, Generation_Raw_Data!$A:$A, 'AG-KIUC 2-52 (a), (c)-(f) '!$B307))</f>
        <v>0</v>
      </c>
      <c r="AD307" s="8">
        <f>IF(SUMIFS(Generation_Raw_Data!$C:$C, Generation_Raw_Data!$D:$D,'AG-KIUC 2-52 (a), (c)-(f) '!AD$2, Generation_Raw_Data!$A:$A, 'AG-KIUC 2-52 (a), (c)-(f) '!$B307)&lt;0, 0, SUMIFS(Generation_Raw_Data!$C:$C, Generation_Raw_Data!$D:$D,'AG-KIUC 2-52 (a), (c)-(f) '!AD$2, Generation_Raw_Data!$A:$A, 'AG-KIUC 2-52 (a), (c)-(f) '!$B307))</f>
        <v>104.33750000000001</v>
      </c>
      <c r="AE307" s="8">
        <f>IF(SUMIFS(Generation_Raw_Data!$C:$C, Generation_Raw_Data!$D:$D,'AG-KIUC 2-52 (a), (c)-(f) '!AE$2, Generation_Raw_Data!$A:$A, 'AG-KIUC 2-52 (a), (c)-(f) '!$B307)&lt;0, 0, SUMIFS(Generation_Raw_Data!$C:$C, Generation_Raw_Data!$D:$D,'AG-KIUC 2-52 (a), (c)-(f) '!AE$2, Generation_Raw_Data!$A:$A, 'AG-KIUC 2-52 (a), (c)-(f) '!$B307))</f>
        <v>0</v>
      </c>
      <c r="AF307" s="8">
        <f>IF(SUMIFS(Generation_Raw_Data!$C:$C, Generation_Raw_Data!$D:$D,'AG-KIUC 2-52 (a), (c)-(f) '!AF$2, Generation_Raw_Data!$A:$A, 'AG-KIUC 2-52 (a), (c)-(f) '!$B307)&lt;0, 0, SUMIFS(Generation_Raw_Data!$C:$C, Generation_Raw_Data!$D:$D,'AG-KIUC 2-52 (a), (c)-(f) '!AF$2, Generation_Raw_Data!$A:$A, 'AG-KIUC 2-52 (a), (c)-(f) '!$B307))</f>
        <v>105.3312</v>
      </c>
      <c r="AG307" s="8">
        <f>IF(SUMIFS(Generation_Raw_Data!$C:$C, Generation_Raw_Data!$D:$D,'AG-KIUC 2-52 (a), (c)-(f) '!AG$2, Generation_Raw_Data!$A:$A, 'AG-KIUC 2-52 (a), (c)-(f) '!$B307)&lt;0, 0, SUMIFS(Generation_Raw_Data!$C:$C, Generation_Raw_Data!$D:$D,'AG-KIUC 2-52 (a), (c)-(f) '!AG$2, Generation_Raw_Data!$A:$A, 'AG-KIUC 2-52 (a), (c)-(f) '!$B307))</f>
        <v>0</v>
      </c>
      <c r="AH307" s="8">
        <f>IF(SUMIFS(Generation_Raw_Data!$C:$C, Generation_Raw_Data!$D:$D,'AG-KIUC 2-52 (a), (c)-(f) '!AH$2, Generation_Raw_Data!$A:$A, 'AG-KIUC 2-52 (a), (c)-(f) '!$B307)&lt;0, 0, SUMIFS(Generation_Raw_Data!$C:$C, Generation_Raw_Data!$D:$D,'AG-KIUC 2-52 (a), (c)-(f) '!AH$2, Generation_Raw_Data!$A:$A, 'AG-KIUC 2-52 (a), (c)-(f) '!$B307))</f>
        <v>0</v>
      </c>
      <c r="AI307" s="8">
        <f>IF(SUMIFS(Generation_Raw_Data!$C:$C, Generation_Raw_Data!$D:$D,'AG-KIUC 2-52 (a), (c)-(f) '!AI$2, Generation_Raw_Data!$A:$A, 'AG-KIUC 2-52 (a), (c)-(f) '!$B307)&lt;0, 0, SUMIFS(Generation_Raw_Data!$C:$C, Generation_Raw_Data!$D:$D,'AG-KIUC 2-52 (a), (c)-(f) '!AI$2, Generation_Raw_Data!$A:$A, 'AG-KIUC 2-52 (a), (c)-(f) '!$B307))</f>
        <v>0</v>
      </c>
      <c r="AJ307" s="8">
        <f>IF(SUMIFS(Generation_Raw_Data!$C:$C, Generation_Raw_Data!$D:$D,'AG-KIUC 2-52 (a), (c)-(f) '!AJ$2, Generation_Raw_Data!$A:$A, 'AG-KIUC 2-52 (a), (c)-(f) '!$B307)&lt;0, 0, SUMIFS(Generation_Raw_Data!$C:$C, Generation_Raw_Data!$D:$D,'AG-KIUC 2-52 (a), (c)-(f) '!AJ$2, Generation_Raw_Data!$A:$A, 'AG-KIUC 2-52 (a), (c)-(f) '!$B307))</f>
        <v>0</v>
      </c>
      <c r="AK307" s="8">
        <f>IF(SUMIFS(Generation_Raw_Data!$C:$C, Generation_Raw_Data!$D:$D,'AG-KIUC 2-52 (a), (c)-(f) '!AK$2, Generation_Raw_Data!$A:$A, 'AG-KIUC 2-52 (a), (c)-(f) '!$B307)&lt;0, 0, SUMIFS(Generation_Raw_Data!$C:$C, Generation_Raw_Data!$D:$D,'AG-KIUC 2-52 (a), (c)-(f) '!AK$2, Generation_Raw_Data!$A:$A, 'AG-KIUC 2-52 (a), (c)-(f) '!$B307))</f>
        <v>37</v>
      </c>
      <c r="AL307" s="8">
        <f>IF(SUMIFS(Generation_Raw_Data!$C:$C, Generation_Raw_Data!$D:$D,'AG-KIUC 2-52 (a), (c)-(f) '!AL$2, Generation_Raw_Data!$A:$A, 'AG-KIUC 2-52 (a), (c)-(f) '!$B307)&lt;0, 0, SUMIFS(Generation_Raw_Data!$C:$C, Generation_Raw_Data!$D:$D,'AG-KIUC 2-52 (a), (c)-(f) '!AL$2, Generation_Raw_Data!$A:$A, 'AG-KIUC 2-52 (a), (c)-(f) '!$B307))</f>
        <v>19</v>
      </c>
      <c r="AM307" s="8">
        <f>IF(SUMIFS(Generation_Raw_Data!$C:$C, Generation_Raw_Data!$D:$D,'AG-KIUC 2-52 (a), (c)-(f) '!AM$2, Generation_Raw_Data!$A:$A, 'AG-KIUC 2-52 (a), (c)-(f) '!$B307)&lt;0, 0, SUMIFS(Generation_Raw_Data!$C:$C, Generation_Raw_Data!$D:$D,'AG-KIUC 2-52 (a), (c)-(f) '!AM$2, Generation_Raw_Data!$A:$A, 'AG-KIUC 2-52 (a), (c)-(f) '!$B307))</f>
        <v>0</v>
      </c>
      <c r="AN307" s="8">
        <f>IF(SUMIFS(Generation_Raw_Data!$C:$C, Generation_Raw_Data!$D:$D,'AG-KIUC 2-52 (a), (c)-(f) '!AN$2, Generation_Raw_Data!$A:$A, 'AG-KIUC 2-52 (a), (c)-(f) '!$B307)&lt;0, 0, SUMIFS(Generation_Raw_Data!$C:$C, Generation_Raw_Data!$D:$D,'AG-KIUC 2-52 (a), (c)-(f) '!AN$2, Generation_Raw_Data!$A:$A, 'AG-KIUC 2-52 (a), (c)-(f) '!$B307))</f>
        <v>0</v>
      </c>
    </row>
    <row r="308" spans="1:40" x14ac:dyDescent="0.35">
      <c r="A308" s="1">
        <v>38</v>
      </c>
      <c r="B308" s="2">
        <v>45665.708333333314</v>
      </c>
      <c r="C308" s="16">
        <f>SUMIF(Marginal_Cost_Raw_Data!$A:$A, 'AG-KIUC 2-52 (a), (c)-(f) '!$B308, Marginal_Cost_Raw_Data!$B:$B)</f>
        <v>25.237960401475696</v>
      </c>
      <c r="D308" s="17">
        <f>SUMIFS(CTS_Raw_Data!$C:$C, CTS_Raw_Data!$B:$B, "S", CTS_Raw_Data!$A:$A, 'AG-KIUC 2-52 (a), (c)-(f) '!$B308)</f>
        <v>500</v>
      </c>
      <c r="E308" s="7">
        <f>IFERROR(SUMIFS(CTS_Raw_Data!$D:$D, CTS_Raw_Data!$B:$B, "S", CTS_Raw_Data!$A:$A, 'AG-KIUC 2-52 (a), (c)-(f) '!$B308)/'AG-KIUC 2-52 (a), (c)-(f) '!$D308,0)</f>
        <v>72.801500000000004</v>
      </c>
      <c r="F308" s="14">
        <f>SUMIFS(CTS_Raw_Data!$C:$C, CTS_Raw_Data!$B:$B, "B", CTS_Raw_Data!$A:$A, 'AG-KIUC 2-52 (a), (c)-(f) '!$B308)</f>
        <v>0</v>
      </c>
      <c r="G308" s="7">
        <f>IFERROR(SUMIFS(CTS_Raw_Data!$D:$D, CTS_Raw_Data!$B:$B, "B", CTS_Raw_Data!$A:$A, 'AG-KIUC 2-52 (a), (c)-(f) '!$B308)/'AG-KIUC 2-52 (a), (c)-(f) '!$F308,0)</f>
        <v>0</v>
      </c>
      <c r="H308" s="19">
        <f>SUMIF(ACE_Raw_Data!$A:$A, 'AG-KIUC 2-52 (a), (c)-(f) '!$B308, ACE_Raw_Data!$B:$B)</f>
        <v>-16.278623738570346</v>
      </c>
      <c r="I308" s="21">
        <f>IF(SUMIFS(Generation_Raw_Data!$C:$C, Generation_Raw_Data!$D:$D,'AG-KIUC 2-52 (a), (c)-(f) '!I$2, Generation_Raw_Data!$A:$A, 'AG-KIUC 2-52 (a), (c)-(f) '!$B308)&lt;0, 0, SUMIFS(Generation_Raw_Data!$C:$C, Generation_Raw_Data!$D:$D,'AG-KIUC 2-52 (a), (c)-(f) '!I$2, Generation_Raw_Data!$A:$A, 'AG-KIUC 2-52 (a), (c)-(f) '!$B308))</f>
        <v>314</v>
      </c>
      <c r="J308" s="8">
        <f>IF(SUMIFS(Generation_Raw_Data!$C:$C, Generation_Raw_Data!$D:$D,'AG-KIUC 2-52 (a), (c)-(f) '!J$2, Generation_Raw_Data!$A:$A, 'AG-KIUC 2-52 (a), (c)-(f) '!$B308)&lt;0, 0, SUMIFS(Generation_Raw_Data!$C:$C, Generation_Raw_Data!$D:$D,'AG-KIUC 2-52 (a), (c)-(f) '!J$2, Generation_Raw_Data!$A:$A, 'AG-KIUC 2-52 (a), (c)-(f) '!$B308))</f>
        <v>681.45</v>
      </c>
      <c r="K308" s="8">
        <f>IF(SUMIFS(Generation_Raw_Data!$C:$C, Generation_Raw_Data!$D:$D,'AG-KIUC 2-52 (a), (c)-(f) '!K$2, Generation_Raw_Data!$A:$A, 'AG-KIUC 2-52 (a), (c)-(f) '!$B308)&lt;0, 0, SUMIFS(Generation_Raw_Data!$C:$C, Generation_Raw_Data!$D:$D,'AG-KIUC 2-52 (a), (c)-(f) '!K$2, Generation_Raw_Data!$A:$A, 'AG-KIUC 2-52 (a), (c)-(f) '!$B308))</f>
        <v>415</v>
      </c>
      <c r="L308" s="8">
        <f>IF(SUMIFS(Generation_Raw_Data!$C:$C, Generation_Raw_Data!$D:$D,'AG-KIUC 2-52 (a), (c)-(f) '!L$2, Generation_Raw_Data!$A:$A, 'AG-KIUC 2-52 (a), (c)-(f) '!$B308)&lt;0, 0, SUMIFS(Generation_Raw_Data!$C:$C, Generation_Raw_Data!$D:$D,'AG-KIUC 2-52 (a), (c)-(f) '!L$2, Generation_Raw_Data!$A:$A, 'AG-KIUC 2-52 (a), (c)-(f) '!$B308))</f>
        <v>463</v>
      </c>
      <c r="M308" s="8">
        <f>IF(SUMIFS(Generation_Raw_Data!$C:$C, Generation_Raw_Data!$D:$D,'AG-KIUC 2-52 (a), (c)-(f) '!M$2, Generation_Raw_Data!$A:$A, 'AG-KIUC 2-52 (a), (c)-(f) '!$B308)&lt;0, 0, SUMIFS(Generation_Raw_Data!$C:$C, Generation_Raw_Data!$D:$D,'AG-KIUC 2-52 (a), (c)-(f) '!M$2, Generation_Raw_Data!$A:$A, 'AG-KIUC 2-52 (a), (c)-(f) '!$B308))</f>
        <v>482</v>
      </c>
      <c r="N308" s="8">
        <f>IF(SUMIFS(Generation_Raw_Data!$C:$C, Generation_Raw_Data!$D:$D,'AG-KIUC 2-52 (a), (c)-(f) '!N$2, Generation_Raw_Data!$A:$A, 'AG-KIUC 2-52 (a), (c)-(f) '!$B308)&lt;0, 0, SUMIFS(Generation_Raw_Data!$C:$C, Generation_Raw_Data!$D:$D,'AG-KIUC 2-52 (a), (c)-(f) '!N$2, Generation_Raw_Data!$A:$A, 'AG-KIUC 2-52 (a), (c)-(f) '!$B308))</f>
        <v>485</v>
      </c>
      <c r="O308" s="8">
        <f>IF(SUMIFS(Generation_Raw_Data!$C:$C, Generation_Raw_Data!$D:$D,'AG-KIUC 2-52 (a), (c)-(f) '!O$2, Generation_Raw_Data!$A:$A, 'AG-KIUC 2-52 (a), (c)-(f) '!$B308)&lt;0, 0, SUMIFS(Generation_Raw_Data!$C:$C, Generation_Raw_Data!$D:$D,'AG-KIUC 2-52 (a), (c)-(f) '!O$2, Generation_Raw_Data!$A:$A, 'AG-KIUC 2-52 (a), (c)-(f) '!$B308))</f>
        <v>0</v>
      </c>
      <c r="P308" s="8">
        <f>IF(SUMIFS(Generation_Raw_Data!$C:$C, Generation_Raw_Data!$D:$D,'AG-KIUC 2-52 (a), (c)-(f) '!P$2, Generation_Raw_Data!$A:$A, 'AG-KIUC 2-52 (a), (c)-(f) '!$B308)&lt;0, 0, SUMIFS(Generation_Raw_Data!$C:$C, Generation_Raw_Data!$D:$D,'AG-KIUC 2-52 (a), (c)-(f) '!P$2, Generation_Raw_Data!$A:$A, 'AG-KIUC 2-52 (a), (c)-(f) '!$B308))</f>
        <v>218</v>
      </c>
      <c r="Q308" s="8">
        <f>IF(SUMIFS(Generation_Raw_Data!$C:$C, Generation_Raw_Data!$D:$D,'AG-KIUC 2-52 (a), (c)-(f) '!Q$2, Generation_Raw_Data!$A:$A, 'AG-KIUC 2-52 (a), (c)-(f) '!$B308)&lt;0, 0, SUMIFS(Generation_Raw_Data!$C:$C, Generation_Raw_Data!$D:$D,'AG-KIUC 2-52 (a), (c)-(f) '!Q$2, Generation_Raw_Data!$A:$A, 'AG-KIUC 2-52 (a), (c)-(f) '!$B308))</f>
        <v>379.2</v>
      </c>
      <c r="R308" s="8">
        <f>IF(SUMIFS(Generation_Raw_Data!$C:$C, Generation_Raw_Data!$D:$D,'AG-KIUC 2-52 (a), (c)-(f) '!R$2, Generation_Raw_Data!$A:$A, 'AG-KIUC 2-52 (a), (c)-(f) '!$B308)&lt;0, 0, SUMIFS(Generation_Raw_Data!$C:$C, Generation_Raw_Data!$D:$D,'AG-KIUC 2-52 (a), (c)-(f) '!R$2, Generation_Raw_Data!$A:$A, 'AG-KIUC 2-52 (a), (c)-(f) '!$B308))</f>
        <v>490.1</v>
      </c>
      <c r="S308" s="8">
        <f>IF(SUMIFS(Generation_Raw_Data!$C:$C, Generation_Raw_Data!$D:$D,'AG-KIUC 2-52 (a), (c)-(f) '!S$2, Generation_Raw_Data!$A:$A, 'AG-KIUC 2-52 (a), (c)-(f) '!$B308)&lt;0, 0, SUMIFS(Generation_Raw_Data!$C:$C, Generation_Raw_Data!$D:$D,'AG-KIUC 2-52 (a), (c)-(f) '!S$2, Generation_Raw_Data!$A:$A, 'AG-KIUC 2-52 (a), (c)-(f) '!$B308))</f>
        <v>491.8</v>
      </c>
      <c r="T308" s="8">
        <f>IF(SUMIFS(Generation_Raw_Data!$C:$C, Generation_Raw_Data!$D:$D,'AG-KIUC 2-52 (a), (c)-(f) '!T$2, Generation_Raw_Data!$A:$A, 'AG-KIUC 2-52 (a), (c)-(f) '!$B308)&lt;0, 0, SUMIFS(Generation_Raw_Data!$C:$C, Generation_Raw_Data!$D:$D,'AG-KIUC 2-52 (a), (c)-(f) '!T$2, Generation_Raw_Data!$A:$A, 'AG-KIUC 2-52 (a), (c)-(f) '!$B308))</f>
        <v>687.4</v>
      </c>
      <c r="U308" s="8">
        <f>IF(SUMIFS(Generation_Raw_Data!$C:$C, Generation_Raw_Data!$D:$D,'AG-KIUC 2-52 (a), (c)-(f) '!U$2, Generation_Raw_Data!$A:$A, 'AG-KIUC 2-52 (a), (c)-(f) '!$B308)&lt;0, 0, SUMIFS(Generation_Raw_Data!$C:$C, Generation_Raw_Data!$D:$D,'AG-KIUC 2-52 (a), (c)-(f) '!U$2, Generation_Raw_Data!$A:$A, 'AG-KIUC 2-52 (a), (c)-(f) '!$B308))</f>
        <v>54</v>
      </c>
      <c r="V308" s="8">
        <f>IF(SUMIFS(Generation_Raw_Data!$C:$C, Generation_Raw_Data!$D:$D,'AG-KIUC 2-52 (a), (c)-(f) '!V$2, Generation_Raw_Data!$A:$A, 'AG-KIUC 2-52 (a), (c)-(f) '!$B308)&lt;0, 0, SUMIFS(Generation_Raw_Data!$C:$C, Generation_Raw_Data!$D:$D,'AG-KIUC 2-52 (a), (c)-(f) '!V$2, Generation_Raw_Data!$A:$A, 'AG-KIUC 2-52 (a), (c)-(f) '!$B308))</f>
        <v>111</v>
      </c>
      <c r="W308" s="8">
        <f>IF(SUMIFS(Generation_Raw_Data!$C:$C, Generation_Raw_Data!$D:$D,'AG-KIUC 2-52 (a), (c)-(f) '!W$2, Generation_Raw_Data!$A:$A, 'AG-KIUC 2-52 (a), (c)-(f) '!$B308)&lt;0, 0, SUMIFS(Generation_Raw_Data!$C:$C, Generation_Raw_Data!$D:$D,'AG-KIUC 2-52 (a), (c)-(f) '!W$2, Generation_Raw_Data!$A:$A, 'AG-KIUC 2-52 (a), (c)-(f) '!$B308))</f>
        <v>111</v>
      </c>
      <c r="X308" s="8">
        <f>IF(SUMIFS(Generation_Raw_Data!$C:$C, Generation_Raw_Data!$D:$D,'AG-KIUC 2-52 (a), (c)-(f) '!X$2, Generation_Raw_Data!$A:$A, 'AG-KIUC 2-52 (a), (c)-(f) '!$B308)&lt;0, 0, SUMIFS(Generation_Raw_Data!$C:$C, Generation_Raw_Data!$D:$D,'AG-KIUC 2-52 (a), (c)-(f) '!X$2, Generation_Raw_Data!$A:$A, 'AG-KIUC 2-52 (a), (c)-(f) '!$B308))</f>
        <v>0</v>
      </c>
      <c r="Y308" s="8">
        <f>IF(SUMIFS(Generation_Raw_Data!$C:$C, Generation_Raw_Data!$D:$D,'AG-KIUC 2-52 (a), (c)-(f) '!Y$2, Generation_Raw_Data!$A:$A, 'AG-KIUC 2-52 (a), (c)-(f) '!$B308)&lt;0, 0, SUMIFS(Generation_Raw_Data!$C:$C, Generation_Raw_Data!$D:$D,'AG-KIUC 2-52 (a), (c)-(f) '!Y$2, Generation_Raw_Data!$A:$A, 'AG-KIUC 2-52 (a), (c)-(f) '!$B308))</f>
        <v>0</v>
      </c>
      <c r="Z308" s="8">
        <f>IF(SUMIFS(Generation_Raw_Data!$C:$C, Generation_Raw_Data!$D:$D,'AG-KIUC 2-52 (a), (c)-(f) '!Z$2, Generation_Raw_Data!$A:$A, 'AG-KIUC 2-52 (a), (c)-(f) '!$B308)&lt;0, 0, SUMIFS(Generation_Raw_Data!$C:$C, Generation_Raw_Data!$D:$D,'AG-KIUC 2-52 (a), (c)-(f) '!Z$2, Generation_Raw_Data!$A:$A, 'AG-KIUC 2-52 (a), (c)-(f) '!$B308))</f>
        <v>0</v>
      </c>
      <c r="AA308" s="8">
        <f>IF(SUMIFS(Generation_Raw_Data!$C:$C, Generation_Raw_Data!$D:$D,'AG-KIUC 2-52 (a), (c)-(f) '!AA$2, Generation_Raw_Data!$A:$A, 'AG-KIUC 2-52 (a), (c)-(f) '!$B308)&lt;0, 0, SUMIFS(Generation_Raw_Data!$C:$C, Generation_Raw_Data!$D:$D,'AG-KIUC 2-52 (a), (c)-(f) '!AA$2, Generation_Raw_Data!$A:$A, 'AG-KIUC 2-52 (a), (c)-(f) '!$B308))</f>
        <v>0</v>
      </c>
      <c r="AB308" s="8">
        <f>IF(SUMIFS(Generation_Raw_Data!$C:$C, Generation_Raw_Data!$D:$D,'AG-KIUC 2-52 (a), (c)-(f) '!AB$2, Generation_Raw_Data!$A:$A, 'AG-KIUC 2-52 (a), (c)-(f) '!$B308)&lt;0, 0, SUMIFS(Generation_Raw_Data!$C:$C, Generation_Raw_Data!$D:$D,'AG-KIUC 2-52 (a), (c)-(f) '!AB$2, Generation_Raw_Data!$A:$A, 'AG-KIUC 2-52 (a), (c)-(f) '!$B308))</f>
        <v>126</v>
      </c>
      <c r="AC308" s="8">
        <f>IF(SUMIFS(Generation_Raw_Data!$C:$C, Generation_Raw_Data!$D:$D,'AG-KIUC 2-52 (a), (c)-(f) '!AC$2, Generation_Raw_Data!$A:$A, 'AG-KIUC 2-52 (a), (c)-(f) '!$B308)&lt;0, 0, SUMIFS(Generation_Raw_Data!$C:$C, Generation_Raw_Data!$D:$D,'AG-KIUC 2-52 (a), (c)-(f) '!AC$2, Generation_Raw_Data!$A:$A, 'AG-KIUC 2-52 (a), (c)-(f) '!$B308))</f>
        <v>0</v>
      </c>
      <c r="AD308" s="8">
        <f>IF(SUMIFS(Generation_Raw_Data!$C:$C, Generation_Raw_Data!$D:$D,'AG-KIUC 2-52 (a), (c)-(f) '!AD$2, Generation_Raw_Data!$A:$A, 'AG-KIUC 2-52 (a), (c)-(f) '!$B308)&lt;0, 0, SUMIFS(Generation_Raw_Data!$C:$C, Generation_Raw_Data!$D:$D,'AG-KIUC 2-52 (a), (c)-(f) '!AD$2, Generation_Raw_Data!$A:$A, 'AG-KIUC 2-52 (a), (c)-(f) '!$B308))</f>
        <v>125.00790000000001</v>
      </c>
      <c r="AE308" s="8">
        <f>IF(SUMIFS(Generation_Raw_Data!$C:$C, Generation_Raw_Data!$D:$D,'AG-KIUC 2-52 (a), (c)-(f) '!AE$2, Generation_Raw_Data!$A:$A, 'AG-KIUC 2-52 (a), (c)-(f) '!$B308)&lt;0, 0, SUMIFS(Generation_Raw_Data!$C:$C, Generation_Raw_Data!$D:$D,'AG-KIUC 2-52 (a), (c)-(f) '!AE$2, Generation_Raw_Data!$A:$A, 'AG-KIUC 2-52 (a), (c)-(f) '!$B308))</f>
        <v>0</v>
      </c>
      <c r="AF308" s="8">
        <f>IF(SUMIFS(Generation_Raw_Data!$C:$C, Generation_Raw_Data!$D:$D,'AG-KIUC 2-52 (a), (c)-(f) '!AF$2, Generation_Raw_Data!$A:$A, 'AG-KIUC 2-52 (a), (c)-(f) '!$B308)&lt;0, 0, SUMIFS(Generation_Raw_Data!$C:$C, Generation_Raw_Data!$D:$D,'AG-KIUC 2-52 (a), (c)-(f) '!AF$2, Generation_Raw_Data!$A:$A, 'AG-KIUC 2-52 (a), (c)-(f) '!$B308))</f>
        <v>126.99209999999999</v>
      </c>
      <c r="AG308" s="8">
        <f>IF(SUMIFS(Generation_Raw_Data!$C:$C, Generation_Raw_Data!$D:$D,'AG-KIUC 2-52 (a), (c)-(f) '!AG$2, Generation_Raw_Data!$A:$A, 'AG-KIUC 2-52 (a), (c)-(f) '!$B308)&lt;0, 0, SUMIFS(Generation_Raw_Data!$C:$C, Generation_Raw_Data!$D:$D,'AG-KIUC 2-52 (a), (c)-(f) '!AG$2, Generation_Raw_Data!$A:$A, 'AG-KIUC 2-52 (a), (c)-(f) '!$B308))</f>
        <v>0</v>
      </c>
      <c r="AH308" s="8">
        <f>IF(SUMIFS(Generation_Raw_Data!$C:$C, Generation_Raw_Data!$D:$D,'AG-KIUC 2-52 (a), (c)-(f) '!AH$2, Generation_Raw_Data!$A:$A, 'AG-KIUC 2-52 (a), (c)-(f) '!$B308)&lt;0, 0, SUMIFS(Generation_Raw_Data!$C:$C, Generation_Raw_Data!$D:$D,'AG-KIUC 2-52 (a), (c)-(f) '!AH$2, Generation_Raw_Data!$A:$A, 'AG-KIUC 2-52 (a), (c)-(f) '!$B308))</f>
        <v>0</v>
      </c>
      <c r="AI308" s="8">
        <f>IF(SUMIFS(Generation_Raw_Data!$C:$C, Generation_Raw_Data!$D:$D,'AG-KIUC 2-52 (a), (c)-(f) '!AI$2, Generation_Raw_Data!$A:$A, 'AG-KIUC 2-52 (a), (c)-(f) '!$B308)&lt;0, 0, SUMIFS(Generation_Raw_Data!$C:$C, Generation_Raw_Data!$D:$D,'AG-KIUC 2-52 (a), (c)-(f) '!AI$2, Generation_Raw_Data!$A:$A, 'AG-KIUC 2-52 (a), (c)-(f) '!$B308))</f>
        <v>0</v>
      </c>
      <c r="AJ308" s="8">
        <f>IF(SUMIFS(Generation_Raw_Data!$C:$C, Generation_Raw_Data!$D:$D,'AG-KIUC 2-52 (a), (c)-(f) '!AJ$2, Generation_Raw_Data!$A:$A, 'AG-KIUC 2-52 (a), (c)-(f) '!$B308)&lt;0, 0, SUMIFS(Generation_Raw_Data!$C:$C, Generation_Raw_Data!$D:$D,'AG-KIUC 2-52 (a), (c)-(f) '!AJ$2, Generation_Raw_Data!$A:$A, 'AG-KIUC 2-52 (a), (c)-(f) '!$B308))</f>
        <v>0</v>
      </c>
      <c r="AK308" s="8">
        <f>IF(SUMIFS(Generation_Raw_Data!$C:$C, Generation_Raw_Data!$D:$D,'AG-KIUC 2-52 (a), (c)-(f) '!AK$2, Generation_Raw_Data!$A:$A, 'AG-KIUC 2-52 (a), (c)-(f) '!$B308)&lt;0, 0, SUMIFS(Generation_Raw_Data!$C:$C, Generation_Raw_Data!$D:$D,'AG-KIUC 2-52 (a), (c)-(f) '!AK$2, Generation_Raw_Data!$A:$A, 'AG-KIUC 2-52 (a), (c)-(f) '!$B308))</f>
        <v>38</v>
      </c>
      <c r="AL308" s="8">
        <f>IF(SUMIFS(Generation_Raw_Data!$C:$C, Generation_Raw_Data!$D:$D,'AG-KIUC 2-52 (a), (c)-(f) '!AL$2, Generation_Raw_Data!$A:$A, 'AG-KIUC 2-52 (a), (c)-(f) '!$B308)&lt;0, 0, SUMIFS(Generation_Raw_Data!$C:$C, Generation_Raw_Data!$D:$D,'AG-KIUC 2-52 (a), (c)-(f) '!AL$2, Generation_Raw_Data!$A:$A, 'AG-KIUC 2-52 (a), (c)-(f) '!$B308))</f>
        <v>19</v>
      </c>
      <c r="AM308" s="8">
        <f>IF(SUMIFS(Generation_Raw_Data!$C:$C, Generation_Raw_Data!$D:$D,'AG-KIUC 2-52 (a), (c)-(f) '!AM$2, Generation_Raw_Data!$A:$A, 'AG-KIUC 2-52 (a), (c)-(f) '!$B308)&lt;0, 0, SUMIFS(Generation_Raw_Data!$C:$C, Generation_Raw_Data!$D:$D,'AG-KIUC 2-52 (a), (c)-(f) '!AM$2, Generation_Raw_Data!$A:$A, 'AG-KIUC 2-52 (a), (c)-(f) '!$B308))</f>
        <v>0</v>
      </c>
      <c r="AN308" s="8">
        <f>IF(SUMIFS(Generation_Raw_Data!$C:$C, Generation_Raw_Data!$D:$D,'AG-KIUC 2-52 (a), (c)-(f) '!AN$2, Generation_Raw_Data!$A:$A, 'AG-KIUC 2-52 (a), (c)-(f) '!$B308)&lt;0, 0, SUMIFS(Generation_Raw_Data!$C:$C, Generation_Raw_Data!$D:$D,'AG-KIUC 2-52 (a), (c)-(f) '!AN$2, Generation_Raw_Data!$A:$A, 'AG-KIUC 2-52 (a), (c)-(f) '!$B308))</f>
        <v>0</v>
      </c>
    </row>
    <row r="309" spans="1:40" x14ac:dyDescent="0.35">
      <c r="A309" s="1">
        <v>39</v>
      </c>
      <c r="B309" s="2">
        <v>45666.333333333336</v>
      </c>
      <c r="C309" s="16">
        <f>SUMIF(Marginal_Cost_Raw_Data!$A:$A, 'AG-KIUC 2-52 (a), (c)-(f) '!$B309, Marginal_Cost_Raw_Data!$B:$B)</f>
        <v>28.575269599609374</v>
      </c>
      <c r="D309" s="17">
        <f>SUMIFS(CTS_Raw_Data!$C:$C, CTS_Raw_Data!$B:$B, "S", CTS_Raw_Data!$A:$A, 'AG-KIUC 2-52 (a), (c)-(f) '!$B309)</f>
        <v>700</v>
      </c>
      <c r="E309" s="7">
        <f>IFERROR(SUMIFS(CTS_Raw_Data!$D:$D, CTS_Raw_Data!$B:$B, "S", CTS_Raw_Data!$A:$A, 'AG-KIUC 2-52 (a), (c)-(f) '!$B309)/'AG-KIUC 2-52 (a), (c)-(f) '!$D309,0)</f>
        <v>60.262857142857143</v>
      </c>
      <c r="F309" s="14">
        <f>SUMIFS(CTS_Raw_Data!$C:$C, CTS_Raw_Data!$B:$B, "B", CTS_Raw_Data!$A:$A, 'AG-KIUC 2-52 (a), (c)-(f) '!$B309)</f>
        <v>0</v>
      </c>
      <c r="G309" s="7">
        <f>IFERROR(SUMIFS(CTS_Raw_Data!$D:$D, CTS_Raw_Data!$B:$B, "B", CTS_Raw_Data!$A:$A, 'AG-KIUC 2-52 (a), (c)-(f) '!$B309)/'AG-KIUC 2-52 (a), (c)-(f) '!$F309,0)</f>
        <v>0</v>
      </c>
      <c r="H309" s="19">
        <f>SUMIF(ACE_Raw_Data!$A:$A, 'AG-KIUC 2-52 (a), (c)-(f) '!$B309, ACE_Raw_Data!$B:$B)</f>
        <v>-16.461108708994256</v>
      </c>
      <c r="I309" s="21">
        <f>IF(SUMIFS(Generation_Raw_Data!$C:$C, Generation_Raw_Data!$D:$D,'AG-KIUC 2-52 (a), (c)-(f) '!I$2, Generation_Raw_Data!$A:$A, 'AG-KIUC 2-52 (a), (c)-(f) '!$B309)&lt;0, 0, SUMIFS(Generation_Raw_Data!$C:$C, Generation_Raw_Data!$D:$D,'AG-KIUC 2-52 (a), (c)-(f) '!I$2, Generation_Raw_Data!$A:$A, 'AG-KIUC 2-52 (a), (c)-(f) '!$B309))</f>
        <v>401</v>
      </c>
      <c r="J309" s="8">
        <f>IF(SUMIFS(Generation_Raw_Data!$C:$C, Generation_Raw_Data!$D:$D,'AG-KIUC 2-52 (a), (c)-(f) '!J$2, Generation_Raw_Data!$A:$A, 'AG-KIUC 2-52 (a), (c)-(f) '!$B309)&lt;0, 0, SUMIFS(Generation_Raw_Data!$C:$C, Generation_Raw_Data!$D:$D,'AG-KIUC 2-52 (a), (c)-(f) '!J$2, Generation_Raw_Data!$A:$A, 'AG-KIUC 2-52 (a), (c)-(f) '!$B309))</f>
        <v>691.34999999999991</v>
      </c>
      <c r="K309" s="8">
        <f>IF(SUMIFS(Generation_Raw_Data!$C:$C, Generation_Raw_Data!$D:$D,'AG-KIUC 2-52 (a), (c)-(f) '!K$2, Generation_Raw_Data!$A:$A, 'AG-KIUC 2-52 (a), (c)-(f) '!$B309)&lt;0, 0, SUMIFS(Generation_Raw_Data!$C:$C, Generation_Raw_Data!$D:$D,'AG-KIUC 2-52 (a), (c)-(f) '!K$2, Generation_Raw_Data!$A:$A, 'AG-KIUC 2-52 (a), (c)-(f) '!$B309))</f>
        <v>481.75</v>
      </c>
      <c r="L309" s="8">
        <f>IF(SUMIFS(Generation_Raw_Data!$C:$C, Generation_Raw_Data!$D:$D,'AG-KIUC 2-52 (a), (c)-(f) '!L$2, Generation_Raw_Data!$A:$A, 'AG-KIUC 2-52 (a), (c)-(f) '!$B309)&lt;0, 0, SUMIFS(Generation_Raw_Data!$C:$C, Generation_Raw_Data!$D:$D,'AG-KIUC 2-52 (a), (c)-(f) '!L$2, Generation_Raw_Data!$A:$A, 'AG-KIUC 2-52 (a), (c)-(f) '!$B309))</f>
        <v>489.75</v>
      </c>
      <c r="M309" s="8">
        <f>IF(SUMIFS(Generation_Raw_Data!$C:$C, Generation_Raw_Data!$D:$D,'AG-KIUC 2-52 (a), (c)-(f) '!M$2, Generation_Raw_Data!$A:$A, 'AG-KIUC 2-52 (a), (c)-(f) '!$B309)&lt;0, 0, SUMIFS(Generation_Raw_Data!$C:$C, Generation_Raw_Data!$D:$D,'AG-KIUC 2-52 (a), (c)-(f) '!M$2, Generation_Raw_Data!$A:$A, 'AG-KIUC 2-52 (a), (c)-(f) '!$B309))</f>
        <v>481.75</v>
      </c>
      <c r="N309" s="8">
        <f>IF(SUMIFS(Generation_Raw_Data!$C:$C, Generation_Raw_Data!$D:$D,'AG-KIUC 2-52 (a), (c)-(f) '!N$2, Generation_Raw_Data!$A:$A, 'AG-KIUC 2-52 (a), (c)-(f) '!$B309)&lt;0, 0, SUMIFS(Generation_Raw_Data!$C:$C, Generation_Raw_Data!$D:$D,'AG-KIUC 2-52 (a), (c)-(f) '!N$2, Generation_Raw_Data!$A:$A, 'AG-KIUC 2-52 (a), (c)-(f) '!$B309))</f>
        <v>486.75</v>
      </c>
      <c r="O309" s="8">
        <f>IF(SUMIFS(Generation_Raw_Data!$C:$C, Generation_Raw_Data!$D:$D,'AG-KIUC 2-52 (a), (c)-(f) '!O$2, Generation_Raw_Data!$A:$A, 'AG-KIUC 2-52 (a), (c)-(f) '!$B309)&lt;0, 0, SUMIFS(Generation_Raw_Data!$C:$C, Generation_Raw_Data!$D:$D,'AG-KIUC 2-52 (a), (c)-(f) '!O$2, Generation_Raw_Data!$A:$A, 'AG-KIUC 2-52 (a), (c)-(f) '!$B309))</f>
        <v>0</v>
      </c>
      <c r="P309" s="8">
        <f>IF(SUMIFS(Generation_Raw_Data!$C:$C, Generation_Raw_Data!$D:$D,'AG-KIUC 2-52 (a), (c)-(f) '!P$2, Generation_Raw_Data!$A:$A, 'AG-KIUC 2-52 (a), (c)-(f) '!$B309)&lt;0, 0, SUMIFS(Generation_Raw_Data!$C:$C, Generation_Raw_Data!$D:$D,'AG-KIUC 2-52 (a), (c)-(f) '!P$2, Generation_Raw_Data!$A:$A, 'AG-KIUC 2-52 (a), (c)-(f) '!$B309))</f>
        <v>10.5</v>
      </c>
      <c r="Q309" s="8">
        <f>IF(SUMIFS(Generation_Raw_Data!$C:$C, Generation_Raw_Data!$D:$D,'AG-KIUC 2-52 (a), (c)-(f) '!Q$2, Generation_Raw_Data!$A:$A, 'AG-KIUC 2-52 (a), (c)-(f) '!$B309)&lt;0, 0, SUMIFS(Generation_Raw_Data!$C:$C, Generation_Raw_Data!$D:$D,'AG-KIUC 2-52 (a), (c)-(f) '!Q$2, Generation_Raw_Data!$A:$A, 'AG-KIUC 2-52 (a), (c)-(f) '!$B309))</f>
        <v>393</v>
      </c>
      <c r="R309" s="8">
        <f>IF(SUMIFS(Generation_Raw_Data!$C:$C, Generation_Raw_Data!$D:$D,'AG-KIUC 2-52 (a), (c)-(f) '!R$2, Generation_Raw_Data!$A:$A, 'AG-KIUC 2-52 (a), (c)-(f) '!$B309)&lt;0, 0, SUMIFS(Generation_Raw_Data!$C:$C, Generation_Raw_Data!$D:$D,'AG-KIUC 2-52 (a), (c)-(f) '!R$2, Generation_Raw_Data!$A:$A, 'AG-KIUC 2-52 (a), (c)-(f) '!$B309))</f>
        <v>489.4</v>
      </c>
      <c r="S309" s="8">
        <f>IF(SUMIFS(Generation_Raw_Data!$C:$C, Generation_Raw_Data!$D:$D,'AG-KIUC 2-52 (a), (c)-(f) '!S$2, Generation_Raw_Data!$A:$A, 'AG-KIUC 2-52 (a), (c)-(f) '!$B309)&lt;0, 0, SUMIFS(Generation_Raw_Data!$C:$C, Generation_Raw_Data!$D:$D,'AG-KIUC 2-52 (a), (c)-(f) '!S$2, Generation_Raw_Data!$A:$A, 'AG-KIUC 2-52 (a), (c)-(f) '!$B309))</f>
        <v>490</v>
      </c>
      <c r="T309" s="8">
        <f>IF(SUMIFS(Generation_Raw_Data!$C:$C, Generation_Raw_Data!$D:$D,'AG-KIUC 2-52 (a), (c)-(f) '!T$2, Generation_Raw_Data!$A:$A, 'AG-KIUC 2-52 (a), (c)-(f) '!$B309)&lt;0, 0, SUMIFS(Generation_Raw_Data!$C:$C, Generation_Raw_Data!$D:$D,'AG-KIUC 2-52 (a), (c)-(f) '!T$2, Generation_Raw_Data!$A:$A, 'AG-KIUC 2-52 (a), (c)-(f) '!$B309))</f>
        <v>687.2</v>
      </c>
      <c r="U309" s="8">
        <f>IF(SUMIFS(Generation_Raw_Data!$C:$C, Generation_Raw_Data!$D:$D,'AG-KIUC 2-52 (a), (c)-(f) '!U$2, Generation_Raw_Data!$A:$A, 'AG-KIUC 2-52 (a), (c)-(f) '!$B309)&lt;0, 0, SUMIFS(Generation_Raw_Data!$C:$C, Generation_Raw_Data!$D:$D,'AG-KIUC 2-52 (a), (c)-(f) '!U$2, Generation_Raw_Data!$A:$A, 'AG-KIUC 2-52 (a), (c)-(f) '!$B309))</f>
        <v>63</v>
      </c>
      <c r="V309" s="8">
        <f>IF(SUMIFS(Generation_Raw_Data!$C:$C, Generation_Raw_Data!$D:$D,'AG-KIUC 2-52 (a), (c)-(f) '!V$2, Generation_Raw_Data!$A:$A, 'AG-KIUC 2-52 (a), (c)-(f) '!$B309)&lt;0, 0, SUMIFS(Generation_Raw_Data!$C:$C, Generation_Raw_Data!$D:$D,'AG-KIUC 2-52 (a), (c)-(f) '!V$2, Generation_Raw_Data!$A:$A, 'AG-KIUC 2-52 (a), (c)-(f) '!$B309))</f>
        <v>152</v>
      </c>
      <c r="W309" s="8">
        <f>IF(SUMIFS(Generation_Raw_Data!$C:$C, Generation_Raw_Data!$D:$D,'AG-KIUC 2-52 (a), (c)-(f) '!W$2, Generation_Raw_Data!$A:$A, 'AG-KIUC 2-52 (a), (c)-(f) '!$B309)&lt;0, 0, SUMIFS(Generation_Raw_Data!$C:$C, Generation_Raw_Data!$D:$D,'AG-KIUC 2-52 (a), (c)-(f) '!W$2, Generation_Raw_Data!$A:$A, 'AG-KIUC 2-52 (a), (c)-(f) '!$B309))</f>
        <v>151</v>
      </c>
      <c r="X309" s="8">
        <f>IF(SUMIFS(Generation_Raw_Data!$C:$C, Generation_Raw_Data!$D:$D,'AG-KIUC 2-52 (a), (c)-(f) '!X$2, Generation_Raw_Data!$A:$A, 'AG-KIUC 2-52 (a), (c)-(f) '!$B309)&lt;0, 0, SUMIFS(Generation_Raw_Data!$C:$C, Generation_Raw_Data!$D:$D,'AG-KIUC 2-52 (a), (c)-(f) '!X$2, Generation_Raw_Data!$A:$A, 'AG-KIUC 2-52 (a), (c)-(f) '!$B309))</f>
        <v>53</v>
      </c>
      <c r="Y309" s="8">
        <f>IF(SUMIFS(Generation_Raw_Data!$C:$C, Generation_Raw_Data!$D:$D,'AG-KIUC 2-52 (a), (c)-(f) '!Y$2, Generation_Raw_Data!$A:$A, 'AG-KIUC 2-52 (a), (c)-(f) '!$B309)&lt;0, 0, SUMIFS(Generation_Raw_Data!$C:$C, Generation_Raw_Data!$D:$D,'AG-KIUC 2-52 (a), (c)-(f) '!Y$2, Generation_Raw_Data!$A:$A, 'AG-KIUC 2-52 (a), (c)-(f) '!$B309))</f>
        <v>0</v>
      </c>
      <c r="Z309" s="8">
        <f>IF(SUMIFS(Generation_Raw_Data!$C:$C, Generation_Raw_Data!$D:$D,'AG-KIUC 2-52 (a), (c)-(f) '!Z$2, Generation_Raw_Data!$A:$A, 'AG-KIUC 2-52 (a), (c)-(f) '!$B309)&lt;0, 0, SUMIFS(Generation_Raw_Data!$C:$C, Generation_Raw_Data!$D:$D,'AG-KIUC 2-52 (a), (c)-(f) '!Z$2, Generation_Raw_Data!$A:$A, 'AG-KIUC 2-52 (a), (c)-(f) '!$B309))</f>
        <v>0</v>
      </c>
      <c r="AA309" s="8">
        <f>IF(SUMIFS(Generation_Raw_Data!$C:$C, Generation_Raw_Data!$D:$D,'AG-KIUC 2-52 (a), (c)-(f) '!AA$2, Generation_Raw_Data!$A:$A, 'AG-KIUC 2-52 (a), (c)-(f) '!$B309)&lt;0, 0, SUMIFS(Generation_Raw_Data!$C:$C, Generation_Raw_Data!$D:$D,'AG-KIUC 2-52 (a), (c)-(f) '!AA$2, Generation_Raw_Data!$A:$A, 'AG-KIUC 2-52 (a), (c)-(f) '!$B309))</f>
        <v>50</v>
      </c>
      <c r="AB309" s="8">
        <f>IF(SUMIFS(Generation_Raw_Data!$C:$C, Generation_Raw_Data!$D:$D,'AG-KIUC 2-52 (a), (c)-(f) '!AB$2, Generation_Raw_Data!$A:$A, 'AG-KIUC 2-52 (a), (c)-(f) '!$B309)&lt;0, 0, SUMIFS(Generation_Raw_Data!$C:$C, Generation_Raw_Data!$D:$D,'AG-KIUC 2-52 (a), (c)-(f) '!AB$2, Generation_Raw_Data!$A:$A, 'AG-KIUC 2-52 (a), (c)-(f) '!$B309))</f>
        <v>160.24879999999999</v>
      </c>
      <c r="AC309" s="8">
        <f>IF(SUMIFS(Generation_Raw_Data!$C:$C, Generation_Raw_Data!$D:$D,'AG-KIUC 2-52 (a), (c)-(f) '!AC$2, Generation_Raw_Data!$A:$A, 'AG-KIUC 2-52 (a), (c)-(f) '!$B309)&lt;0, 0, SUMIFS(Generation_Raw_Data!$C:$C, Generation_Raw_Data!$D:$D,'AG-KIUC 2-52 (a), (c)-(f) '!AC$2, Generation_Raw_Data!$A:$A, 'AG-KIUC 2-52 (a), (c)-(f) '!$B309))</f>
        <v>160.24879999999999</v>
      </c>
      <c r="AD309" s="8">
        <f>IF(SUMIFS(Generation_Raw_Data!$C:$C, Generation_Raw_Data!$D:$D,'AG-KIUC 2-52 (a), (c)-(f) '!AD$2, Generation_Raw_Data!$A:$A, 'AG-KIUC 2-52 (a), (c)-(f) '!$B309)&lt;0, 0, SUMIFS(Generation_Raw_Data!$C:$C, Generation_Raw_Data!$D:$D,'AG-KIUC 2-52 (a), (c)-(f) '!AD$2, Generation_Raw_Data!$A:$A, 'AG-KIUC 2-52 (a), (c)-(f) '!$B309))</f>
        <v>159.2535</v>
      </c>
      <c r="AE309" s="8">
        <f>IF(SUMIFS(Generation_Raw_Data!$C:$C, Generation_Raw_Data!$D:$D,'AG-KIUC 2-52 (a), (c)-(f) '!AE$2, Generation_Raw_Data!$A:$A, 'AG-KIUC 2-52 (a), (c)-(f) '!$B309)&lt;0, 0, SUMIFS(Generation_Raw_Data!$C:$C, Generation_Raw_Data!$D:$D,'AG-KIUC 2-52 (a), (c)-(f) '!AE$2, Generation_Raw_Data!$A:$A, 'AG-KIUC 2-52 (a), (c)-(f) '!$B309))</f>
        <v>0</v>
      </c>
      <c r="AF309" s="8">
        <f>IF(SUMIFS(Generation_Raw_Data!$C:$C, Generation_Raw_Data!$D:$D,'AG-KIUC 2-52 (a), (c)-(f) '!AF$2, Generation_Raw_Data!$A:$A, 'AG-KIUC 2-52 (a), (c)-(f) '!$B309)&lt;0, 0, SUMIFS(Generation_Raw_Data!$C:$C, Generation_Raw_Data!$D:$D,'AG-KIUC 2-52 (a), (c)-(f) '!AF$2, Generation_Raw_Data!$A:$A, 'AG-KIUC 2-52 (a), (c)-(f) '!$B309))</f>
        <v>160.24879999999999</v>
      </c>
      <c r="AG309" s="8">
        <f>IF(SUMIFS(Generation_Raw_Data!$C:$C, Generation_Raw_Data!$D:$D,'AG-KIUC 2-52 (a), (c)-(f) '!AG$2, Generation_Raw_Data!$A:$A, 'AG-KIUC 2-52 (a), (c)-(f) '!$B309)&lt;0, 0, SUMIFS(Generation_Raw_Data!$C:$C, Generation_Raw_Data!$D:$D,'AG-KIUC 2-52 (a), (c)-(f) '!AG$2, Generation_Raw_Data!$A:$A, 'AG-KIUC 2-52 (a), (c)-(f) '!$B309))</f>
        <v>0</v>
      </c>
      <c r="AH309" s="8">
        <f>IF(SUMIFS(Generation_Raw_Data!$C:$C, Generation_Raw_Data!$D:$D,'AG-KIUC 2-52 (a), (c)-(f) '!AH$2, Generation_Raw_Data!$A:$A, 'AG-KIUC 2-52 (a), (c)-(f) '!$B309)&lt;0, 0, SUMIFS(Generation_Raw_Data!$C:$C, Generation_Raw_Data!$D:$D,'AG-KIUC 2-52 (a), (c)-(f) '!AH$2, Generation_Raw_Data!$A:$A, 'AG-KIUC 2-52 (a), (c)-(f) '!$B309))</f>
        <v>0</v>
      </c>
      <c r="AI309" s="8">
        <f>IF(SUMIFS(Generation_Raw_Data!$C:$C, Generation_Raw_Data!$D:$D,'AG-KIUC 2-52 (a), (c)-(f) '!AI$2, Generation_Raw_Data!$A:$A, 'AG-KIUC 2-52 (a), (c)-(f) '!$B309)&lt;0, 0, SUMIFS(Generation_Raw_Data!$C:$C, Generation_Raw_Data!$D:$D,'AG-KIUC 2-52 (a), (c)-(f) '!AI$2, Generation_Raw_Data!$A:$A, 'AG-KIUC 2-52 (a), (c)-(f) '!$B309))</f>
        <v>154.69999999999999</v>
      </c>
      <c r="AJ309" s="8">
        <f>IF(SUMIFS(Generation_Raw_Data!$C:$C, Generation_Raw_Data!$D:$D,'AG-KIUC 2-52 (a), (c)-(f) '!AJ$2, Generation_Raw_Data!$A:$A, 'AG-KIUC 2-52 (a), (c)-(f) '!$B309)&lt;0, 0, SUMIFS(Generation_Raw_Data!$C:$C, Generation_Raw_Data!$D:$D,'AG-KIUC 2-52 (a), (c)-(f) '!AJ$2, Generation_Raw_Data!$A:$A, 'AG-KIUC 2-52 (a), (c)-(f) '!$B309))</f>
        <v>0</v>
      </c>
      <c r="AK309" s="8">
        <f>IF(SUMIFS(Generation_Raw_Data!$C:$C, Generation_Raw_Data!$D:$D,'AG-KIUC 2-52 (a), (c)-(f) '!AK$2, Generation_Raw_Data!$A:$A, 'AG-KIUC 2-52 (a), (c)-(f) '!$B309)&lt;0, 0, SUMIFS(Generation_Raw_Data!$C:$C, Generation_Raw_Data!$D:$D,'AG-KIUC 2-52 (a), (c)-(f) '!AK$2, Generation_Raw_Data!$A:$A, 'AG-KIUC 2-52 (a), (c)-(f) '!$B309))</f>
        <v>34</v>
      </c>
      <c r="AL309" s="8">
        <f>IF(SUMIFS(Generation_Raw_Data!$C:$C, Generation_Raw_Data!$D:$D,'AG-KIUC 2-52 (a), (c)-(f) '!AL$2, Generation_Raw_Data!$A:$A, 'AG-KIUC 2-52 (a), (c)-(f) '!$B309)&lt;0, 0, SUMIFS(Generation_Raw_Data!$C:$C, Generation_Raw_Data!$D:$D,'AG-KIUC 2-52 (a), (c)-(f) '!AL$2, Generation_Raw_Data!$A:$A, 'AG-KIUC 2-52 (a), (c)-(f) '!$B309))</f>
        <v>19</v>
      </c>
      <c r="AM309" s="8">
        <f>IF(SUMIFS(Generation_Raw_Data!$C:$C, Generation_Raw_Data!$D:$D,'AG-KIUC 2-52 (a), (c)-(f) '!AM$2, Generation_Raw_Data!$A:$A, 'AG-KIUC 2-52 (a), (c)-(f) '!$B309)&lt;0, 0, SUMIFS(Generation_Raw_Data!$C:$C, Generation_Raw_Data!$D:$D,'AG-KIUC 2-52 (a), (c)-(f) '!AM$2, Generation_Raw_Data!$A:$A, 'AG-KIUC 2-52 (a), (c)-(f) '!$B309))</f>
        <v>0</v>
      </c>
      <c r="AN309" s="8">
        <f>IF(SUMIFS(Generation_Raw_Data!$C:$C, Generation_Raw_Data!$D:$D,'AG-KIUC 2-52 (a), (c)-(f) '!AN$2, Generation_Raw_Data!$A:$A, 'AG-KIUC 2-52 (a), (c)-(f) '!$B309)&lt;0, 0, SUMIFS(Generation_Raw_Data!$C:$C, Generation_Raw_Data!$D:$D,'AG-KIUC 2-52 (a), (c)-(f) '!AN$2, Generation_Raw_Data!$A:$A, 'AG-KIUC 2-52 (a), (c)-(f) '!$B309))</f>
        <v>0</v>
      </c>
    </row>
    <row r="310" spans="1:40" x14ac:dyDescent="0.35">
      <c r="A310" s="1">
        <v>39</v>
      </c>
      <c r="B310" s="2">
        <v>45666.375</v>
      </c>
      <c r="C310" s="16">
        <f>SUMIF(Marginal_Cost_Raw_Data!$A:$A, 'AG-KIUC 2-52 (a), (c)-(f) '!$B310, Marginal_Cost_Raw_Data!$B:$B)</f>
        <v>25.494821396484376</v>
      </c>
      <c r="D310" s="17">
        <f>SUMIFS(CTS_Raw_Data!$C:$C, CTS_Raw_Data!$B:$B, "S", CTS_Raw_Data!$A:$A, 'AG-KIUC 2-52 (a), (c)-(f) '!$B310)</f>
        <v>500</v>
      </c>
      <c r="E310" s="7">
        <f>IFERROR(SUMIFS(CTS_Raw_Data!$D:$D, CTS_Raw_Data!$B:$B, "S", CTS_Raw_Data!$A:$A, 'AG-KIUC 2-52 (a), (c)-(f) '!$B310)/'AG-KIUC 2-52 (a), (c)-(f) '!$D310,0)</f>
        <v>42.09</v>
      </c>
      <c r="F310" s="14">
        <f>SUMIFS(CTS_Raw_Data!$C:$C, CTS_Raw_Data!$B:$B, "B", CTS_Raw_Data!$A:$A, 'AG-KIUC 2-52 (a), (c)-(f) '!$B310)</f>
        <v>0</v>
      </c>
      <c r="G310" s="7">
        <f>IFERROR(SUMIFS(CTS_Raw_Data!$D:$D, CTS_Raw_Data!$B:$B, "B", CTS_Raw_Data!$A:$A, 'AG-KIUC 2-52 (a), (c)-(f) '!$B310)/'AG-KIUC 2-52 (a), (c)-(f) '!$F310,0)</f>
        <v>0</v>
      </c>
      <c r="H310" s="19">
        <f>SUMIF(ACE_Raw_Data!$A:$A, 'AG-KIUC 2-52 (a), (c)-(f) '!$B310, ACE_Raw_Data!$B:$B)</f>
        <v>13.426891770271791</v>
      </c>
      <c r="I310" s="21">
        <f>IF(SUMIFS(Generation_Raw_Data!$C:$C, Generation_Raw_Data!$D:$D,'AG-KIUC 2-52 (a), (c)-(f) '!I$2, Generation_Raw_Data!$A:$A, 'AG-KIUC 2-52 (a), (c)-(f) '!$B310)&lt;0, 0, SUMIFS(Generation_Raw_Data!$C:$C, Generation_Raw_Data!$D:$D,'AG-KIUC 2-52 (a), (c)-(f) '!I$2, Generation_Raw_Data!$A:$A, 'AG-KIUC 2-52 (a), (c)-(f) '!$B310))</f>
        <v>404</v>
      </c>
      <c r="J310" s="8">
        <f>IF(SUMIFS(Generation_Raw_Data!$C:$C, Generation_Raw_Data!$D:$D,'AG-KIUC 2-52 (a), (c)-(f) '!J$2, Generation_Raw_Data!$A:$A, 'AG-KIUC 2-52 (a), (c)-(f) '!$B310)&lt;0, 0, SUMIFS(Generation_Raw_Data!$C:$C, Generation_Raw_Data!$D:$D,'AG-KIUC 2-52 (a), (c)-(f) '!J$2, Generation_Raw_Data!$A:$A, 'AG-KIUC 2-52 (a), (c)-(f) '!$B310))</f>
        <v>688.5</v>
      </c>
      <c r="K310" s="8">
        <f>IF(SUMIFS(Generation_Raw_Data!$C:$C, Generation_Raw_Data!$D:$D,'AG-KIUC 2-52 (a), (c)-(f) '!K$2, Generation_Raw_Data!$A:$A, 'AG-KIUC 2-52 (a), (c)-(f) '!$B310)&lt;0, 0, SUMIFS(Generation_Raw_Data!$C:$C, Generation_Raw_Data!$D:$D,'AG-KIUC 2-52 (a), (c)-(f) '!K$2, Generation_Raw_Data!$A:$A, 'AG-KIUC 2-52 (a), (c)-(f) '!$B310))</f>
        <v>482</v>
      </c>
      <c r="L310" s="8">
        <f>IF(SUMIFS(Generation_Raw_Data!$C:$C, Generation_Raw_Data!$D:$D,'AG-KIUC 2-52 (a), (c)-(f) '!L$2, Generation_Raw_Data!$A:$A, 'AG-KIUC 2-52 (a), (c)-(f) '!$B310)&lt;0, 0, SUMIFS(Generation_Raw_Data!$C:$C, Generation_Raw_Data!$D:$D,'AG-KIUC 2-52 (a), (c)-(f) '!L$2, Generation_Raw_Data!$A:$A, 'AG-KIUC 2-52 (a), (c)-(f) '!$B310))</f>
        <v>486</v>
      </c>
      <c r="M310" s="8">
        <f>IF(SUMIFS(Generation_Raw_Data!$C:$C, Generation_Raw_Data!$D:$D,'AG-KIUC 2-52 (a), (c)-(f) '!M$2, Generation_Raw_Data!$A:$A, 'AG-KIUC 2-52 (a), (c)-(f) '!$B310)&lt;0, 0, SUMIFS(Generation_Raw_Data!$C:$C, Generation_Raw_Data!$D:$D,'AG-KIUC 2-52 (a), (c)-(f) '!M$2, Generation_Raw_Data!$A:$A, 'AG-KIUC 2-52 (a), (c)-(f) '!$B310))</f>
        <v>482</v>
      </c>
      <c r="N310" s="8">
        <f>IF(SUMIFS(Generation_Raw_Data!$C:$C, Generation_Raw_Data!$D:$D,'AG-KIUC 2-52 (a), (c)-(f) '!N$2, Generation_Raw_Data!$A:$A, 'AG-KIUC 2-52 (a), (c)-(f) '!$B310)&lt;0, 0, SUMIFS(Generation_Raw_Data!$C:$C, Generation_Raw_Data!$D:$D,'AG-KIUC 2-52 (a), (c)-(f) '!N$2, Generation_Raw_Data!$A:$A, 'AG-KIUC 2-52 (a), (c)-(f) '!$B310))</f>
        <v>488</v>
      </c>
      <c r="O310" s="8">
        <f>IF(SUMIFS(Generation_Raw_Data!$C:$C, Generation_Raw_Data!$D:$D,'AG-KIUC 2-52 (a), (c)-(f) '!O$2, Generation_Raw_Data!$A:$A, 'AG-KIUC 2-52 (a), (c)-(f) '!$B310)&lt;0, 0, SUMIFS(Generation_Raw_Data!$C:$C, Generation_Raw_Data!$D:$D,'AG-KIUC 2-52 (a), (c)-(f) '!O$2, Generation_Raw_Data!$A:$A, 'AG-KIUC 2-52 (a), (c)-(f) '!$B310))</f>
        <v>0</v>
      </c>
      <c r="P310" s="8">
        <f>IF(SUMIFS(Generation_Raw_Data!$C:$C, Generation_Raw_Data!$D:$D,'AG-KIUC 2-52 (a), (c)-(f) '!P$2, Generation_Raw_Data!$A:$A, 'AG-KIUC 2-52 (a), (c)-(f) '!$B310)&lt;0, 0, SUMIFS(Generation_Raw_Data!$C:$C, Generation_Raw_Data!$D:$D,'AG-KIUC 2-52 (a), (c)-(f) '!P$2, Generation_Raw_Data!$A:$A, 'AG-KIUC 2-52 (a), (c)-(f) '!$B310))</f>
        <v>0</v>
      </c>
      <c r="Q310" s="8">
        <f>IF(SUMIFS(Generation_Raw_Data!$C:$C, Generation_Raw_Data!$D:$D,'AG-KIUC 2-52 (a), (c)-(f) '!Q$2, Generation_Raw_Data!$A:$A, 'AG-KIUC 2-52 (a), (c)-(f) '!$B310)&lt;0, 0, SUMIFS(Generation_Raw_Data!$C:$C, Generation_Raw_Data!$D:$D,'AG-KIUC 2-52 (a), (c)-(f) '!Q$2, Generation_Raw_Data!$A:$A, 'AG-KIUC 2-52 (a), (c)-(f) '!$B310))</f>
        <v>392.1</v>
      </c>
      <c r="R310" s="8">
        <f>IF(SUMIFS(Generation_Raw_Data!$C:$C, Generation_Raw_Data!$D:$D,'AG-KIUC 2-52 (a), (c)-(f) '!R$2, Generation_Raw_Data!$A:$A, 'AG-KIUC 2-52 (a), (c)-(f) '!$B310)&lt;0, 0, SUMIFS(Generation_Raw_Data!$C:$C, Generation_Raw_Data!$D:$D,'AG-KIUC 2-52 (a), (c)-(f) '!R$2, Generation_Raw_Data!$A:$A, 'AG-KIUC 2-52 (a), (c)-(f) '!$B310))</f>
        <v>488</v>
      </c>
      <c r="S310" s="8">
        <f>IF(SUMIFS(Generation_Raw_Data!$C:$C, Generation_Raw_Data!$D:$D,'AG-KIUC 2-52 (a), (c)-(f) '!S$2, Generation_Raw_Data!$A:$A, 'AG-KIUC 2-52 (a), (c)-(f) '!$B310)&lt;0, 0, SUMIFS(Generation_Raw_Data!$C:$C, Generation_Raw_Data!$D:$D,'AG-KIUC 2-52 (a), (c)-(f) '!S$2, Generation_Raw_Data!$A:$A, 'AG-KIUC 2-52 (a), (c)-(f) '!$B310))</f>
        <v>484</v>
      </c>
      <c r="T310" s="8">
        <f>IF(SUMIFS(Generation_Raw_Data!$C:$C, Generation_Raw_Data!$D:$D,'AG-KIUC 2-52 (a), (c)-(f) '!T$2, Generation_Raw_Data!$A:$A, 'AG-KIUC 2-52 (a), (c)-(f) '!$B310)&lt;0, 0, SUMIFS(Generation_Raw_Data!$C:$C, Generation_Raw_Data!$D:$D,'AG-KIUC 2-52 (a), (c)-(f) '!T$2, Generation_Raw_Data!$A:$A, 'AG-KIUC 2-52 (a), (c)-(f) '!$B310))</f>
        <v>681</v>
      </c>
      <c r="U310" s="8">
        <f>IF(SUMIFS(Generation_Raw_Data!$C:$C, Generation_Raw_Data!$D:$D,'AG-KIUC 2-52 (a), (c)-(f) '!U$2, Generation_Raw_Data!$A:$A, 'AG-KIUC 2-52 (a), (c)-(f) '!$B310)&lt;0, 0, SUMIFS(Generation_Raw_Data!$C:$C, Generation_Raw_Data!$D:$D,'AG-KIUC 2-52 (a), (c)-(f) '!U$2, Generation_Raw_Data!$A:$A, 'AG-KIUC 2-52 (a), (c)-(f) '!$B310))</f>
        <v>51</v>
      </c>
      <c r="V310" s="8">
        <f>IF(SUMIFS(Generation_Raw_Data!$C:$C, Generation_Raw_Data!$D:$D,'AG-KIUC 2-52 (a), (c)-(f) '!V$2, Generation_Raw_Data!$A:$A, 'AG-KIUC 2-52 (a), (c)-(f) '!$B310)&lt;0, 0, SUMIFS(Generation_Raw_Data!$C:$C, Generation_Raw_Data!$D:$D,'AG-KIUC 2-52 (a), (c)-(f) '!V$2, Generation_Raw_Data!$A:$A, 'AG-KIUC 2-52 (a), (c)-(f) '!$B310))</f>
        <v>126</v>
      </c>
      <c r="W310" s="8">
        <f>IF(SUMIFS(Generation_Raw_Data!$C:$C, Generation_Raw_Data!$D:$D,'AG-KIUC 2-52 (a), (c)-(f) '!W$2, Generation_Raw_Data!$A:$A, 'AG-KIUC 2-52 (a), (c)-(f) '!$B310)&lt;0, 0, SUMIFS(Generation_Raw_Data!$C:$C, Generation_Raw_Data!$D:$D,'AG-KIUC 2-52 (a), (c)-(f) '!W$2, Generation_Raw_Data!$A:$A, 'AG-KIUC 2-52 (a), (c)-(f) '!$B310))</f>
        <v>125</v>
      </c>
      <c r="X310" s="8">
        <f>IF(SUMIFS(Generation_Raw_Data!$C:$C, Generation_Raw_Data!$D:$D,'AG-KIUC 2-52 (a), (c)-(f) '!X$2, Generation_Raw_Data!$A:$A, 'AG-KIUC 2-52 (a), (c)-(f) '!$B310)&lt;0, 0, SUMIFS(Generation_Raw_Data!$C:$C, Generation_Raw_Data!$D:$D,'AG-KIUC 2-52 (a), (c)-(f) '!X$2, Generation_Raw_Data!$A:$A, 'AG-KIUC 2-52 (a), (c)-(f) '!$B310))</f>
        <v>50</v>
      </c>
      <c r="Y310" s="8">
        <f>IF(SUMIFS(Generation_Raw_Data!$C:$C, Generation_Raw_Data!$D:$D,'AG-KIUC 2-52 (a), (c)-(f) '!Y$2, Generation_Raw_Data!$A:$A, 'AG-KIUC 2-52 (a), (c)-(f) '!$B310)&lt;0, 0, SUMIFS(Generation_Raw_Data!$C:$C, Generation_Raw_Data!$D:$D,'AG-KIUC 2-52 (a), (c)-(f) '!Y$2, Generation_Raw_Data!$A:$A, 'AG-KIUC 2-52 (a), (c)-(f) '!$B310))</f>
        <v>0</v>
      </c>
      <c r="Z310" s="8">
        <f>IF(SUMIFS(Generation_Raw_Data!$C:$C, Generation_Raw_Data!$D:$D,'AG-KIUC 2-52 (a), (c)-(f) '!Z$2, Generation_Raw_Data!$A:$A, 'AG-KIUC 2-52 (a), (c)-(f) '!$B310)&lt;0, 0, SUMIFS(Generation_Raw_Data!$C:$C, Generation_Raw_Data!$D:$D,'AG-KIUC 2-52 (a), (c)-(f) '!Z$2, Generation_Raw_Data!$A:$A, 'AG-KIUC 2-52 (a), (c)-(f) '!$B310))</f>
        <v>0</v>
      </c>
      <c r="AA310" s="8">
        <f>IF(SUMIFS(Generation_Raw_Data!$C:$C, Generation_Raw_Data!$D:$D,'AG-KIUC 2-52 (a), (c)-(f) '!AA$2, Generation_Raw_Data!$A:$A, 'AG-KIUC 2-52 (a), (c)-(f) '!$B310)&lt;0, 0, SUMIFS(Generation_Raw_Data!$C:$C, Generation_Raw_Data!$D:$D,'AG-KIUC 2-52 (a), (c)-(f) '!AA$2, Generation_Raw_Data!$A:$A, 'AG-KIUC 2-52 (a), (c)-(f) '!$B310))</f>
        <v>46</v>
      </c>
      <c r="AB310" s="8">
        <f>IF(SUMIFS(Generation_Raw_Data!$C:$C, Generation_Raw_Data!$D:$D,'AG-KIUC 2-52 (a), (c)-(f) '!AB$2, Generation_Raw_Data!$A:$A, 'AG-KIUC 2-52 (a), (c)-(f) '!$B310)&lt;0, 0, SUMIFS(Generation_Raw_Data!$C:$C, Generation_Raw_Data!$D:$D,'AG-KIUC 2-52 (a), (c)-(f) '!AB$2, Generation_Raw_Data!$A:$A, 'AG-KIUC 2-52 (a), (c)-(f) '!$B310))</f>
        <v>132.25</v>
      </c>
      <c r="AC310" s="8">
        <f>IF(SUMIFS(Generation_Raw_Data!$C:$C, Generation_Raw_Data!$D:$D,'AG-KIUC 2-52 (a), (c)-(f) '!AC$2, Generation_Raw_Data!$A:$A, 'AG-KIUC 2-52 (a), (c)-(f) '!$B310)&lt;0, 0, SUMIFS(Generation_Raw_Data!$C:$C, Generation_Raw_Data!$D:$D,'AG-KIUC 2-52 (a), (c)-(f) '!AC$2, Generation_Raw_Data!$A:$A, 'AG-KIUC 2-52 (a), (c)-(f) '!$B310))</f>
        <v>132.25</v>
      </c>
      <c r="AD310" s="8">
        <f>IF(SUMIFS(Generation_Raw_Data!$C:$C, Generation_Raw_Data!$D:$D,'AG-KIUC 2-52 (a), (c)-(f) '!AD$2, Generation_Raw_Data!$A:$A, 'AG-KIUC 2-52 (a), (c)-(f) '!$B310)&lt;0, 0, SUMIFS(Generation_Raw_Data!$C:$C, Generation_Raw_Data!$D:$D,'AG-KIUC 2-52 (a), (c)-(f) '!AD$2, Generation_Raw_Data!$A:$A, 'AG-KIUC 2-52 (a), (c)-(f) '!$B310))</f>
        <v>132.25</v>
      </c>
      <c r="AE310" s="8">
        <f>IF(SUMIFS(Generation_Raw_Data!$C:$C, Generation_Raw_Data!$D:$D,'AG-KIUC 2-52 (a), (c)-(f) '!AE$2, Generation_Raw_Data!$A:$A, 'AG-KIUC 2-52 (a), (c)-(f) '!$B310)&lt;0, 0, SUMIFS(Generation_Raw_Data!$C:$C, Generation_Raw_Data!$D:$D,'AG-KIUC 2-52 (a), (c)-(f) '!AE$2, Generation_Raw_Data!$A:$A, 'AG-KIUC 2-52 (a), (c)-(f) '!$B310))</f>
        <v>0</v>
      </c>
      <c r="AF310" s="8">
        <f>IF(SUMIFS(Generation_Raw_Data!$C:$C, Generation_Raw_Data!$D:$D,'AG-KIUC 2-52 (a), (c)-(f) '!AF$2, Generation_Raw_Data!$A:$A, 'AG-KIUC 2-52 (a), (c)-(f) '!$B310)&lt;0, 0, SUMIFS(Generation_Raw_Data!$C:$C, Generation_Raw_Data!$D:$D,'AG-KIUC 2-52 (a), (c)-(f) '!AF$2, Generation_Raw_Data!$A:$A, 'AG-KIUC 2-52 (a), (c)-(f) '!$B310))</f>
        <v>132.25</v>
      </c>
      <c r="AG310" s="8">
        <f>IF(SUMIFS(Generation_Raw_Data!$C:$C, Generation_Raw_Data!$D:$D,'AG-KIUC 2-52 (a), (c)-(f) '!AG$2, Generation_Raw_Data!$A:$A, 'AG-KIUC 2-52 (a), (c)-(f) '!$B310)&lt;0, 0, SUMIFS(Generation_Raw_Data!$C:$C, Generation_Raw_Data!$D:$D,'AG-KIUC 2-52 (a), (c)-(f) '!AG$2, Generation_Raw_Data!$A:$A, 'AG-KIUC 2-52 (a), (c)-(f) '!$B310))</f>
        <v>0</v>
      </c>
      <c r="AH310" s="8">
        <f>IF(SUMIFS(Generation_Raw_Data!$C:$C, Generation_Raw_Data!$D:$D,'AG-KIUC 2-52 (a), (c)-(f) '!AH$2, Generation_Raw_Data!$A:$A, 'AG-KIUC 2-52 (a), (c)-(f) '!$B310)&lt;0, 0, SUMIFS(Generation_Raw_Data!$C:$C, Generation_Raw_Data!$D:$D,'AG-KIUC 2-52 (a), (c)-(f) '!AH$2, Generation_Raw_Data!$A:$A, 'AG-KIUC 2-52 (a), (c)-(f) '!$B310))</f>
        <v>0</v>
      </c>
      <c r="AI310" s="8">
        <f>IF(SUMIFS(Generation_Raw_Data!$C:$C, Generation_Raw_Data!$D:$D,'AG-KIUC 2-52 (a), (c)-(f) '!AI$2, Generation_Raw_Data!$A:$A, 'AG-KIUC 2-52 (a), (c)-(f) '!$B310)&lt;0, 0, SUMIFS(Generation_Raw_Data!$C:$C, Generation_Raw_Data!$D:$D,'AG-KIUC 2-52 (a), (c)-(f) '!AI$2, Generation_Raw_Data!$A:$A, 'AG-KIUC 2-52 (a), (c)-(f) '!$B310))</f>
        <v>102.7</v>
      </c>
      <c r="AJ310" s="8">
        <f>IF(SUMIFS(Generation_Raw_Data!$C:$C, Generation_Raw_Data!$D:$D,'AG-KIUC 2-52 (a), (c)-(f) '!AJ$2, Generation_Raw_Data!$A:$A, 'AG-KIUC 2-52 (a), (c)-(f) '!$B310)&lt;0, 0, SUMIFS(Generation_Raw_Data!$C:$C, Generation_Raw_Data!$D:$D,'AG-KIUC 2-52 (a), (c)-(f) '!AJ$2, Generation_Raw_Data!$A:$A, 'AG-KIUC 2-52 (a), (c)-(f) '!$B310))</f>
        <v>0</v>
      </c>
      <c r="AK310" s="8">
        <f>IF(SUMIFS(Generation_Raw_Data!$C:$C, Generation_Raw_Data!$D:$D,'AG-KIUC 2-52 (a), (c)-(f) '!AK$2, Generation_Raw_Data!$A:$A, 'AG-KIUC 2-52 (a), (c)-(f) '!$B310)&lt;0, 0, SUMIFS(Generation_Raw_Data!$C:$C, Generation_Raw_Data!$D:$D,'AG-KIUC 2-52 (a), (c)-(f) '!AK$2, Generation_Raw_Data!$A:$A, 'AG-KIUC 2-52 (a), (c)-(f) '!$B310))</f>
        <v>34</v>
      </c>
      <c r="AL310" s="8">
        <f>IF(SUMIFS(Generation_Raw_Data!$C:$C, Generation_Raw_Data!$D:$D,'AG-KIUC 2-52 (a), (c)-(f) '!AL$2, Generation_Raw_Data!$A:$A, 'AG-KIUC 2-52 (a), (c)-(f) '!$B310)&lt;0, 0, SUMIFS(Generation_Raw_Data!$C:$C, Generation_Raw_Data!$D:$D,'AG-KIUC 2-52 (a), (c)-(f) '!AL$2, Generation_Raw_Data!$A:$A, 'AG-KIUC 2-52 (a), (c)-(f) '!$B310))</f>
        <v>19</v>
      </c>
      <c r="AM310" s="8">
        <f>IF(SUMIFS(Generation_Raw_Data!$C:$C, Generation_Raw_Data!$D:$D,'AG-KIUC 2-52 (a), (c)-(f) '!AM$2, Generation_Raw_Data!$A:$A, 'AG-KIUC 2-52 (a), (c)-(f) '!$B310)&lt;0, 0, SUMIFS(Generation_Raw_Data!$C:$C, Generation_Raw_Data!$D:$D,'AG-KIUC 2-52 (a), (c)-(f) '!AM$2, Generation_Raw_Data!$A:$A, 'AG-KIUC 2-52 (a), (c)-(f) '!$B310))</f>
        <v>0</v>
      </c>
      <c r="AN310" s="8">
        <f>IF(SUMIFS(Generation_Raw_Data!$C:$C, Generation_Raw_Data!$D:$D,'AG-KIUC 2-52 (a), (c)-(f) '!AN$2, Generation_Raw_Data!$A:$A, 'AG-KIUC 2-52 (a), (c)-(f) '!$B310)&lt;0, 0, SUMIFS(Generation_Raw_Data!$C:$C, Generation_Raw_Data!$D:$D,'AG-KIUC 2-52 (a), (c)-(f) '!AN$2, Generation_Raw_Data!$A:$A, 'AG-KIUC 2-52 (a), (c)-(f) '!$B310))</f>
        <v>0</v>
      </c>
    </row>
    <row r="311" spans="1:40" x14ac:dyDescent="0.35">
      <c r="A311" s="1">
        <v>39</v>
      </c>
      <c r="B311" s="2">
        <v>45666.416666666664</v>
      </c>
      <c r="C311" s="16">
        <f>SUMIF(Marginal_Cost_Raw_Data!$A:$A, 'AG-KIUC 2-52 (a), (c)-(f) '!$B311, Marginal_Cost_Raw_Data!$B:$B)</f>
        <v>22.511580515407985</v>
      </c>
      <c r="D311" s="17">
        <f>SUMIFS(CTS_Raw_Data!$C:$C, CTS_Raw_Data!$B:$B, "S", CTS_Raw_Data!$A:$A, 'AG-KIUC 2-52 (a), (c)-(f) '!$B311)</f>
        <v>200</v>
      </c>
      <c r="E311" s="7">
        <f>IFERROR(SUMIFS(CTS_Raw_Data!$D:$D, CTS_Raw_Data!$B:$B, "S", CTS_Raw_Data!$A:$A, 'AG-KIUC 2-52 (a), (c)-(f) '!$B311)/'AG-KIUC 2-52 (a), (c)-(f) '!$D311,0)</f>
        <v>60</v>
      </c>
      <c r="F311" s="14">
        <f>SUMIFS(CTS_Raw_Data!$C:$C, CTS_Raw_Data!$B:$B, "B", CTS_Raw_Data!$A:$A, 'AG-KIUC 2-52 (a), (c)-(f) '!$B311)</f>
        <v>0</v>
      </c>
      <c r="G311" s="7">
        <f>IFERROR(SUMIFS(CTS_Raw_Data!$D:$D, CTS_Raw_Data!$B:$B, "B", CTS_Raw_Data!$A:$A, 'AG-KIUC 2-52 (a), (c)-(f) '!$B311)/'AG-KIUC 2-52 (a), (c)-(f) '!$F311,0)</f>
        <v>0</v>
      </c>
      <c r="H311" s="19">
        <f>SUMIF(ACE_Raw_Data!$A:$A, 'AG-KIUC 2-52 (a), (c)-(f) '!$B311, ACE_Raw_Data!$B:$B)</f>
        <v>37.229586907401682</v>
      </c>
      <c r="I311" s="21">
        <f>IF(SUMIFS(Generation_Raw_Data!$C:$C, Generation_Raw_Data!$D:$D,'AG-KIUC 2-52 (a), (c)-(f) '!I$2, Generation_Raw_Data!$A:$A, 'AG-KIUC 2-52 (a), (c)-(f) '!$B311)&lt;0, 0, SUMIFS(Generation_Raw_Data!$C:$C, Generation_Raw_Data!$D:$D,'AG-KIUC 2-52 (a), (c)-(f) '!I$2, Generation_Raw_Data!$A:$A, 'AG-KIUC 2-52 (a), (c)-(f) '!$B311))</f>
        <v>344</v>
      </c>
      <c r="J311" s="8">
        <f>IF(SUMIFS(Generation_Raw_Data!$C:$C, Generation_Raw_Data!$D:$D,'AG-KIUC 2-52 (a), (c)-(f) '!J$2, Generation_Raw_Data!$A:$A, 'AG-KIUC 2-52 (a), (c)-(f) '!$B311)&lt;0, 0, SUMIFS(Generation_Raw_Data!$C:$C, Generation_Raw_Data!$D:$D,'AG-KIUC 2-52 (a), (c)-(f) '!J$2, Generation_Raw_Data!$A:$A, 'AG-KIUC 2-52 (a), (c)-(f) '!$B311))</f>
        <v>664.95</v>
      </c>
      <c r="K311" s="8">
        <f>IF(SUMIFS(Generation_Raw_Data!$C:$C, Generation_Raw_Data!$D:$D,'AG-KIUC 2-52 (a), (c)-(f) '!K$2, Generation_Raw_Data!$A:$A, 'AG-KIUC 2-52 (a), (c)-(f) '!$B311)&lt;0, 0, SUMIFS(Generation_Raw_Data!$C:$C, Generation_Raw_Data!$D:$D,'AG-KIUC 2-52 (a), (c)-(f) '!K$2, Generation_Raw_Data!$A:$A, 'AG-KIUC 2-52 (a), (c)-(f) '!$B311))</f>
        <v>479</v>
      </c>
      <c r="L311" s="8">
        <f>IF(SUMIFS(Generation_Raw_Data!$C:$C, Generation_Raw_Data!$D:$D,'AG-KIUC 2-52 (a), (c)-(f) '!L$2, Generation_Raw_Data!$A:$A, 'AG-KIUC 2-52 (a), (c)-(f) '!$B311)&lt;0, 0, SUMIFS(Generation_Raw_Data!$C:$C, Generation_Raw_Data!$D:$D,'AG-KIUC 2-52 (a), (c)-(f) '!L$2, Generation_Raw_Data!$A:$A, 'AG-KIUC 2-52 (a), (c)-(f) '!$B311))</f>
        <v>462</v>
      </c>
      <c r="M311" s="8">
        <f>IF(SUMIFS(Generation_Raw_Data!$C:$C, Generation_Raw_Data!$D:$D,'AG-KIUC 2-52 (a), (c)-(f) '!M$2, Generation_Raw_Data!$A:$A, 'AG-KIUC 2-52 (a), (c)-(f) '!$B311)&lt;0, 0, SUMIFS(Generation_Raw_Data!$C:$C, Generation_Raw_Data!$D:$D,'AG-KIUC 2-52 (a), (c)-(f) '!M$2, Generation_Raw_Data!$A:$A, 'AG-KIUC 2-52 (a), (c)-(f) '!$B311))</f>
        <v>445</v>
      </c>
      <c r="N311" s="8">
        <f>IF(SUMIFS(Generation_Raw_Data!$C:$C, Generation_Raw_Data!$D:$D,'AG-KIUC 2-52 (a), (c)-(f) '!N$2, Generation_Raw_Data!$A:$A, 'AG-KIUC 2-52 (a), (c)-(f) '!$B311)&lt;0, 0, SUMIFS(Generation_Raw_Data!$C:$C, Generation_Raw_Data!$D:$D,'AG-KIUC 2-52 (a), (c)-(f) '!N$2, Generation_Raw_Data!$A:$A, 'AG-KIUC 2-52 (a), (c)-(f) '!$B311))</f>
        <v>432</v>
      </c>
      <c r="O311" s="8">
        <f>IF(SUMIFS(Generation_Raw_Data!$C:$C, Generation_Raw_Data!$D:$D,'AG-KIUC 2-52 (a), (c)-(f) '!O$2, Generation_Raw_Data!$A:$A, 'AG-KIUC 2-52 (a), (c)-(f) '!$B311)&lt;0, 0, SUMIFS(Generation_Raw_Data!$C:$C, Generation_Raw_Data!$D:$D,'AG-KIUC 2-52 (a), (c)-(f) '!O$2, Generation_Raw_Data!$A:$A, 'AG-KIUC 2-52 (a), (c)-(f) '!$B311))</f>
        <v>0</v>
      </c>
      <c r="P311" s="8">
        <f>IF(SUMIFS(Generation_Raw_Data!$C:$C, Generation_Raw_Data!$D:$D,'AG-KIUC 2-52 (a), (c)-(f) '!P$2, Generation_Raw_Data!$A:$A, 'AG-KIUC 2-52 (a), (c)-(f) '!$B311)&lt;0, 0, SUMIFS(Generation_Raw_Data!$C:$C, Generation_Raw_Data!$D:$D,'AG-KIUC 2-52 (a), (c)-(f) '!P$2, Generation_Raw_Data!$A:$A, 'AG-KIUC 2-52 (a), (c)-(f) '!$B311))</f>
        <v>24.1</v>
      </c>
      <c r="Q311" s="8">
        <f>IF(SUMIFS(Generation_Raw_Data!$C:$C, Generation_Raw_Data!$D:$D,'AG-KIUC 2-52 (a), (c)-(f) '!Q$2, Generation_Raw_Data!$A:$A, 'AG-KIUC 2-52 (a), (c)-(f) '!$B311)&lt;0, 0, SUMIFS(Generation_Raw_Data!$C:$C, Generation_Raw_Data!$D:$D,'AG-KIUC 2-52 (a), (c)-(f) '!Q$2, Generation_Raw_Data!$A:$A, 'AG-KIUC 2-52 (a), (c)-(f) '!$B311))</f>
        <v>364.3</v>
      </c>
      <c r="R311" s="8">
        <f>IF(SUMIFS(Generation_Raw_Data!$C:$C, Generation_Raw_Data!$D:$D,'AG-KIUC 2-52 (a), (c)-(f) '!R$2, Generation_Raw_Data!$A:$A, 'AG-KIUC 2-52 (a), (c)-(f) '!$B311)&lt;0, 0, SUMIFS(Generation_Raw_Data!$C:$C, Generation_Raw_Data!$D:$D,'AG-KIUC 2-52 (a), (c)-(f) '!R$2, Generation_Raw_Data!$A:$A, 'AG-KIUC 2-52 (a), (c)-(f) '!$B311))</f>
        <v>483.1</v>
      </c>
      <c r="S311" s="8">
        <f>IF(SUMIFS(Generation_Raw_Data!$C:$C, Generation_Raw_Data!$D:$D,'AG-KIUC 2-52 (a), (c)-(f) '!S$2, Generation_Raw_Data!$A:$A, 'AG-KIUC 2-52 (a), (c)-(f) '!$B311)&lt;0, 0, SUMIFS(Generation_Raw_Data!$C:$C, Generation_Raw_Data!$D:$D,'AG-KIUC 2-52 (a), (c)-(f) '!S$2, Generation_Raw_Data!$A:$A, 'AG-KIUC 2-52 (a), (c)-(f) '!$B311))</f>
        <v>482.2</v>
      </c>
      <c r="T311" s="8">
        <f>IF(SUMIFS(Generation_Raw_Data!$C:$C, Generation_Raw_Data!$D:$D,'AG-KIUC 2-52 (a), (c)-(f) '!T$2, Generation_Raw_Data!$A:$A, 'AG-KIUC 2-52 (a), (c)-(f) '!$B311)&lt;0, 0, SUMIFS(Generation_Raw_Data!$C:$C, Generation_Raw_Data!$D:$D,'AG-KIUC 2-52 (a), (c)-(f) '!T$2, Generation_Raw_Data!$A:$A, 'AG-KIUC 2-52 (a), (c)-(f) '!$B311))</f>
        <v>689.1</v>
      </c>
      <c r="U311" s="8">
        <f>IF(SUMIFS(Generation_Raw_Data!$C:$C, Generation_Raw_Data!$D:$D,'AG-KIUC 2-52 (a), (c)-(f) '!U$2, Generation_Raw_Data!$A:$A, 'AG-KIUC 2-52 (a), (c)-(f) '!$B311)&lt;0, 0, SUMIFS(Generation_Raw_Data!$C:$C, Generation_Raw_Data!$D:$D,'AG-KIUC 2-52 (a), (c)-(f) '!U$2, Generation_Raw_Data!$A:$A, 'AG-KIUC 2-52 (a), (c)-(f) '!$B311))</f>
        <v>37</v>
      </c>
      <c r="V311" s="8">
        <f>IF(SUMIFS(Generation_Raw_Data!$C:$C, Generation_Raw_Data!$D:$D,'AG-KIUC 2-52 (a), (c)-(f) '!V$2, Generation_Raw_Data!$A:$A, 'AG-KIUC 2-52 (a), (c)-(f) '!$B311)&lt;0, 0, SUMIFS(Generation_Raw_Data!$C:$C, Generation_Raw_Data!$D:$D,'AG-KIUC 2-52 (a), (c)-(f) '!V$2, Generation_Raw_Data!$A:$A, 'AG-KIUC 2-52 (a), (c)-(f) '!$B311))</f>
        <v>117</v>
      </c>
      <c r="W311" s="8">
        <f>IF(SUMIFS(Generation_Raw_Data!$C:$C, Generation_Raw_Data!$D:$D,'AG-KIUC 2-52 (a), (c)-(f) '!W$2, Generation_Raw_Data!$A:$A, 'AG-KIUC 2-52 (a), (c)-(f) '!$B311)&lt;0, 0, SUMIFS(Generation_Raw_Data!$C:$C, Generation_Raw_Data!$D:$D,'AG-KIUC 2-52 (a), (c)-(f) '!W$2, Generation_Raw_Data!$A:$A, 'AG-KIUC 2-52 (a), (c)-(f) '!$B311))</f>
        <v>117</v>
      </c>
      <c r="X311" s="8">
        <f>IF(SUMIFS(Generation_Raw_Data!$C:$C, Generation_Raw_Data!$D:$D,'AG-KIUC 2-52 (a), (c)-(f) '!X$2, Generation_Raw_Data!$A:$A, 'AG-KIUC 2-52 (a), (c)-(f) '!$B311)&lt;0, 0, SUMIFS(Generation_Raw_Data!$C:$C, Generation_Raw_Data!$D:$D,'AG-KIUC 2-52 (a), (c)-(f) '!X$2, Generation_Raw_Data!$A:$A, 'AG-KIUC 2-52 (a), (c)-(f) '!$B311))</f>
        <v>1</v>
      </c>
      <c r="Y311" s="8">
        <f>IF(SUMIFS(Generation_Raw_Data!$C:$C, Generation_Raw_Data!$D:$D,'AG-KIUC 2-52 (a), (c)-(f) '!Y$2, Generation_Raw_Data!$A:$A, 'AG-KIUC 2-52 (a), (c)-(f) '!$B311)&lt;0, 0, SUMIFS(Generation_Raw_Data!$C:$C, Generation_Raw_Data!$D:$D,'AG-KIUC 2-52 (a), (c)-(f) '!Y$2, Generation_Raw_Data!$A:$A, 'AG-KIUC 2-52 (a), (c)-(f) '!$B311))</f>
        <v>0</v>
      </c>
      <c r="Z311" s="8">
        <f>IF(SUMIFS(Generation_Raw_Data!$C:$C, Generation_Raw_Data!$D:$D,'AG-KIUC 2-52 (a), (c)-(f) '!Z$2, Generation_Raw_Data!$A:$A, 'AG-KIUC 2-52 (a), (c)-(f) '!$B311)&lt;0, 0, SUMIFS(Generation_Raw_Data!$C:$C, Generation_Raw_Data!$D:$D,'AG-KIUC 2-52 (a), (c)-(f) '!Z$2, Generation_Raw_Data!$A:$A, 'AG-KIUC 2-52 (a), (c)-(f) '!$B311))</f>
        <v>0</v>
      </c>
      <c r="AA311" s="8">
        <f>IF(SUMIFS(Generation_Raw_Data!$C:$C, Generation_Raw_Data!$D:$D,'AG-KIUC 2-52 (a), (c)-(f) '!AA$2, Generation_Raw_Data!$A:$A, 'AG-KIUC 2-52 (a), (c)-(f) '!$B311)&lt;0, 0, SUMIFS(Generation_Raw_Data!$C:$C, Generation_Raw_Data!$D:$D,'AG-KIUC 2-52 (a), (c)-(f) '!AA$2, Generation_Raw_Data!$A:$A, 'AG-KIUC 2-52 (a), (c)-(f) '!$B311))</f>
        <v>6</v>
      </c>
      <c r="AB311" s="8">
        <f>IF(SUMIFS(Generation_Raw_Data!$C:$C, Generation_Raw_Data!$D:$D,'AG-KIUC 2-52 (a), (c)-(f) '!AB$2, Generation_Raw_Data!$A:$A, 'AG-KIUC 2-52 (a), (c)-(f) '!$B311)&lt;0, 0, SUMIFS(Generation_Raw_Data!$C:$C, Generation_Raw_Data!$D:$D,'AG-KIUC 2-52 (a), (c)-(f) '!AB$2, Generation_Raw_Data!$A:$A, 'AG-KIUC 2-52 (a), (c)-(f) '!$B311))</f>
        <v>101.2555</v>
      </c>
      <c r="AC311" s="8">
        <f>IF(SUMIFS(Generation_Raw_Data!$C:$C, Generation_Raw_Data!$D:$D,'AG-KIUC 2-52 (a), (c)-(f) '!AC$2, Generation_Raw_Data!$A:$A, 'AG-KIUC 2-52 (a), (c)-(f) '!$B311)&lt;0, 0, SUMIFS(Generation_Raw_Data!$C:$C, Generation_Raw_Data!$D:$D,'AG-KIUC 2-52 (a), (c)-(f) '!AC$2, Generation_Raw_Data!$A:$A, 'AG-KIUC 2-52 (a), (c)-(f) '!$B311))</f>
        <v>102.2482</v>
      </c>
      <c r="AD311" s="8">
        <f>IF(SUMIFS(Generation_Raw_Data!$C:$C, Generation_Raw_Data!$D:$D,'AG-KIUC 2-52 (a), (c)-(f) '!AD$2, Generation_Raw_Data!$A:$A, 'AG-KIUC 2-52 (a), (c)-(f) '!$B311)&lt;0, 0, SUMIFS(Generation_Raw_Data!$C:$C, Generation_Raw_Data!$D:$D,'AG-KIUC 2-52 (a), (c)-(f) '!AD$2, Generation_Raw_Data!$A:$A, 'AG-KIUC 2-52 (a), (c)-(f) '!$B311))</f>
        <v>101.2555</v>
      </c>
      <c r="AE311" s="8">
        <f>IF(SUMIFS(Generation_Raw_Data!$C:$C, Generation_Raw_Data!$D:$D,'AG-KIUC 2-52 (a), (c)-(f) '!AE$2, Generation_Raw_Data!$A:$A, 'AG-KIUC 2-52 (a), (c)-(f) '!$B311)&lt;0, 0, SUMIFS(Generation_Raw_Data!$C:$C, Generation_Raw_Data!$D:$D,'AG-KIUC 2-52 (a), (c)-(f) '!AE$2, Generation_Raw_Data!$A:$A, 'AG-KIUC 2-52 (a), (c)-(f) '!$B311))</f>
        <v>0</v>
      </c>
      <c r="AF311" s="8">
        <f>IF(SUMIFS(Generation_Raw_Data!$C:$C, Generation_Raw_Data!$D:$D,'AG-KIUC 2-52 (a), (c)-(f) '!AF$2, Generation_Raw_Data!$A:$A, 'AG-KIUC 2-52 (a), (c)-(f) '!$B311)&lt;0, 0, SUMIFS(Generation_Raw_Data!$C:$C, Generation_Raw_Data!$D:$D,'AG-KIUC 2-52 (a), (c)-(f) '!AF$2, Generation_Raw_Data!$A:$A, 'AG-KIUC 2-52 (a), (c)-(f) '!$B311))</f>
        <v>103.2409</v>
      </c>
      <c r="AG311" s="8">
        <f>IF(SUMIFS(Generation_Raw_Data!$C:$C, Generation_Raw_Data!$D:$D,'AG-KIUC 2-52 (a), (c)-(f) '!AG$2, Generation_Raw_Data!$A:$A, 'AG-KIUC 2-52 (a), (c)-(f) '!$B311)&lt;0, 0, SUMIFS(Generation_Raw_Data!$C:$C, Generation_Raw_Data!$D:$D,'AG-KIUC 2-52 (a), (c)-(f) '!AG$2, Generation_Raw_Data!$A:$A, 'AG-KIUC 2-52 (a), (c)-(f) '!$B311))</f>
        <v>0</v>
      </c>
      <c r="AH311" s="8">
        <f>IF(SUMIFS(Generation_Raw_Data!$C:$C, Generation_Raw_Data!$D:$D,'AG-KIUC 2-52 (a), (c)-(f) '!AH$2, Generation_Raw_Data!$A:$A, 'AG-KIUC 2-52 (a), (c)-(f) '!$B311)&lt;0, 0, SUMIFS(Generation_Raw_Data!$C:$C, Generation_Raw_Data!$D:$D,'AG-KIUC 2-52 (a), (c)-(f) '!AH$2, Generation_Raw_Data!$A:$A, 'AG-KIUC 2-52 (a), (c)-(f) '!$B311))</f>
        <v>0</v>
      </c>
      <c r="AI311" s="8">
        <f>IF(SUMIFS(Generation_Raw_Data!$C:$C, Generation_Raw_Data!$D:$D,'AG-KIUC 2-52 (a), (c)-(f) '!AI$2, Generation_Raw_Data!$A:$A, 'AG-KIUC 2-52 (a), (c)-(f) '!$B311)&lt;0, 0, SUMIFS(Generation_Raw_Data!$C:$C, Generation_Raw_Data!$D:$D,'AG-KIUC 2-52 (a), (c)-(f) '!AI$2, Generation_Raw_Data!$A:$A, 'AG-KIUC 2-52 (a), (c)-(f) '!$B311))</f>
        <v>99.7</v>
      </c>
      <c r="AJ311" s="8">
        <f>IF(SUMIFS(Generation_Raw_Data!$C:$C, Generation_Raw_Data!$D:$D,'AG-KIUC 2-52 (a), (c)-(f) '!AJ$2, Generation_Raw_Data!$A:$A, 'AG-KIUC 2-52 (a), (c)-(f) '!$B311)&lt;0, 0, SUMIFS(Generation_Raw_Data!$C:$C, Generation_Raw_Data!$D:$D,'AG-KIUC 2-52 (a), (c)-(f) '!AJ$2, Generation_Raw_Data!$A:$A, 'AG-KIUC 2-52 (a), (c)-(f) '!$B311))</f>
        <v>0</v>
      </c>
      <c r="AK311" s="8">
        <f>IF(SUMIFS(Generation_Raw_Data!$C:$C, Generation_Raw_Data!$D:$D,'AG-KIUC 2-52 (a), (c)-(f) '!AK$2, Generation_Raw_Data!$A:$A, 'AG-KIUC 2-52 (a), (c)-(f) '!$B311)&lt;0, 0, SUMIFS(Generation_Raw_Data!$C:$C, Generation_Raw_Data!$D:$D,'AG-KIUC 2-52 (a), (c)-(f) '!AK$2, Generation_Raw_Data!$A:$A, 'AG-KIUC 2-52 (a), (c)-(f) '!$B311))</f>
        <v>34</v>
      </c>
      <c r="AL311" s="8">
        <f>IF(SUMIFS(Generation_Raw_Data!$C:$C, Generation_Raw_Data!$D:$D,'AG-KIUC 2-52 (a), (c)-(f) '!AL$2, Generation_Raw_Data!$A:$A, 'AG-KIUC 2-52 (a), (c)-(f) '!$B311)&lt;0, 0, SUMIFS(Generation_Raw_Data!$C:$C, Generation_Raw_Data!$D:$D,'AG-KIUC 2-52 (a), (c)-(f) '!AL$2, Generation_Raw_Data!$A:$A, 'AG-KIUC 2-52 (a), (c)-(f) '!$B311))</f>
        <v>18</v>
      </c>
      <c r="AM311" s="8">
        <f>IF(SUMIFS(Generation_Raw_Data!$C:$C, Generation_Raw_Data!$D:$D,'AG-KIUC 2-52 (a), (c)-(f) '!AM$2, Generation_Raw_Data!$A:$A, 'AG-KIUC 2-52 (a), (c)-(f) '!$B311)&lt;0, 0, SUMIFS(Generation_Raw_Data!$C:$C, Generation_Raw_Data!$D:$D,'AG-KIUC 2-52 (a), (c)-(f) '!AM$2, Generation_Raw_Data!$A:$A, 'AG-KIUC 2-52 (a), (c)-(f) '!$B311))</f>
        <v>0.1</v>
      </c>
      <c r="AN311" s="8">
        <f>IF(SUMIFS(Generation_Raw_Data!$C:$C, Generation_Raw_Data!$D:$D,'AG-KIUC 2-52 (a), (c)-(f) '!AN$2, Generation_Raw_Data!$A:$A, 'AG-KIUC 2-52 (a), (c)-(f) '!$B311)&lt;0, 0, SUMIFS(Generation_Raw_Data!$C:$C, Generation_Raw_Data!$D:$D,'AG-KIUC 2-52 (a), (c)-(f) '!AN$2, Generation_Raw_Data!$A:$A, 'AG-KIUC 2-52 (a), (c)-(f) '!$B311))</f>
        <v>0.1</v>
      </c>
    </row>
    <row r="312" spans="1:40" x14ac:dyDescent="0.35">
      <c r="A312" s="1">
        <v>39</v>
      </c>
      <c r="B312" s="2">
        <v>45666.458333333328</v>
      </c>
      <c r="C312" s="16">
        <f>SUMIF(Marginal_Cost_Raw_Data!$A:$A, 'AG-KIUC 2-52 (a), (c)-(f) '!$B312, Marginal_Cost_Raw_Data!$B:$B)</f>
        <v>21.684490474175348</v>
      </c>
      <c r="D312" s="17">
        <f>SUMIFS(CTS_Raw_Data!$C:$C, CTS_Raw_Data!$B:$B, "S", CTS_Raw_Data!$A:$A, 'AG-KIUC 2-52 (a), (c)-(f) '!$B312)</f>
        <v>0</v>
      </c>
      <c r="E312" s="7">
        <f>IFERROR(SUMIFS(CTS_Raw_Data!$D:$D, CTS_Raw_Data!$B:$B, "S", CTS_Raw_Data!$A:$A, 'AG-KIUC 2-52 (a), (c)-(f) '!$B312)/'AG-KIUC 2-52 (a), (c)-(f) '!$D312,0)</f>
        <v>0</v>
      </c>
      <c r="F312" s="14">
        <f>SUMIFS(CTS_Raw_Data!$C:$C, CTS_Raw_Data!$B:$B, "B", CTS_Raw_Data!$A:$A, 'AG-KIUC 2-52 (a), (c)-(f) '!$B312)</f>
        <v>0</v>
      </c>
      <c r="G312" s="7">
        <f>IFERROR(SUMIFS(CTS_Raw_Data!$D:$D, CTS_Raw_Data!$B:$B, "B", CTS_Raw_Data!$A:$A, 'AG-KIUC 2-52 (a), (c)-(f) '!$B312)/'AG-KIUC 2-52 (a), (c)-(f) '!$F312,0)</f>
        <v>0</v>
      </c>
      <c r="H312" s="19">
        <f>SUMIF(ACE_Raw_Data!$A:$A, 'AG-KIUC 2-52 (a), (c)-(f) '!$B312, ACE_Raw_Data!$B:$B)</f>
        <v>22.076168410198555</v>
      </c>
      <c r="I312" s="21">
        <f>IF(SUMIFS(Generation_Raw_Data!$C:$C, Generation_Raw_Data!$D:$D,'AG-KIUC 2-52 (a), (c)-(f) '!I$2, Generation_Raw_Data!$A:$A, 'AG-KIUC 2-52 (a), (c)-(f) '!$B312)&lt;0, 0, SUMIFS(Generation_Raw_Data!$C:$C, Generation_Raw_Data!$D:$D,'AG-KIUC 2-52 (a), (c)-(f) '!I$2, Generation_Raw_Data!$A:$A, 'AG-KIUC 2-52 (a), (c)-(f) '!$B312))</f>
        <v>253</v>
      </c>
      <c r="J312" s="8">
        <f>IF(SUMIFS(Generation_Raw_Data!$C:$C, Generation_Raw_Data!$D:$D,'AG-KIUC 2-52 (a), (c)-(f) '!J$2, Generation_Raw_Data!$A:$A, 'AG-KIUC 2-52 (a), (c)-(f) '!$B312)&lt;0, 0, SUMIFS(Generation_Raw_Data!$C:$C, Generation_Raw_Data!$D:$D,'AG-KIUC 2-52 (a), (c)-(f) '!J$2, Generation_Raw_Data!$A:$A, 'AG-KIUC 2-52 (a), (c)-(f) '!$B312))</f>
        <v>609.35</v>
      </c>
      <c r="K312" s="8">
        <f>IF(SUMIFS(Generation_Raw_Data!$C:$C, Generation_Raw_Data!$D:$D,'AG-KIUC 2-52 (a), (c)-(f) '!K$2, Generation_Raw_Data!$A:$A, 'AG-KIUC 2-52 (a), (c)-(f) '!$B312)&lt;0, 0, SUMIFS(Generation_Raw_Data!$C:$C, Generation_Raw_Data!$D:$D,'AG-KIUC 2-52 (a), (c)-(f) '!K$2, Generation_Raw_Data!$A:$A, 'AG-KIUC 2-52 (a), (c)-(f) '!$B312))</f>
        <v>478.75</v>
      </c>
      <c r="L312" s="8">
        <f>IF(SUMIFS(Generation_Raw_Data!$C:$C, Generation_Raw_Data!$D:$D,'AG-KIUC 2-52 (a), (c)-(f) '!L$2, Generation_Raw_Data!$A:$A, 'AG-KIUC 2-52 (a), (c)-(f) '!$B312)&lt;0, 0, SUMIFS(Generation_Raw_Data!$C:$C, Generation_Raw_Data!$D:$D,'AG-KIUC 2-52 (a), (c)-(f) '!L$2, Generation_Raw_Data!$A:$A, 'AG-KIUC 2-52 (a), (c)-(f) '!$B312))</f>
        <v>403.75</v>
      </c>
      <c r="M312" s="8">
        <f>IF(SUMIFS(Generation_Raw_Data!$C:$C, Generation_Raw_Data!$D:$D,'AG-KIUC 2-52 (a), (c)-(f) '!M$2, Generation_Raw_Data!$A:$A, 'AG-KIUC 2-52 (a), (c)-(f) '!$B312)&lt;0, 0, SUMIFS(Generation_Raw_Data!$C:$C, Generation_Raw_Data!$D:$D,'AG-KIUC 2-52 (a), (c)-(f) '!M$2, Generation_Raw_Data!$A:$A, 'AG-KIUC 2-52 (a), (c)-(f) '!$B312))</f>
        <v>403.75</v>
      </c>
      <c r="N312" s="8">
        <f>IF(SUMIFS(Generation_Raw_Data!$C:$C, Generation_Raw_Data!$D:$D,'AG-KIUC 2-52 (a), (c)-(f) '!N$2, Generation_Raw_Data!$A:$A, 'AG-KIUC 2-52 (a), (c)-(f) '!$B312)&lt;0, 0, SUMIFS(Generation_Raw_Data!$C:$C, Generation_Raw_Data!$D:$D,'AG-KIUC 2-52 (a), (c)-(f) '!N$2, Generation_Raw_Data!$A:$A, 'AG-KIUC 2-52 (a), (c)-(f) '!$B312))</f>
        <v>370.75</v>
      </c>
      <c r="O312" s="8">
        <f>IF(SUMIFS(Generation_Raw_Data!$C:$C, Generation_Raw_Data!$D:$D,'AG-KIUC 2-52 (a), (c)-(f) '!O$2, Generation_Raw_Data!$A:$A, 'AG-KIUC 2-52 (a), (c)-(f) '!$B312)&lt;0, 0, SUMIFS(Generation_Raw_Data!$C:$C, Generation_Raw_Data!$D:$D,'AG-KIUC 2-52 (a), (c)-(f) '!O$2, Generation_Raw_Data!$A:$A, 'AG-KIUC 2-52 (a), (c)-(f) '!$B312))</f>
        <v>0</v>
      </c>
      <c r="P312" s="8">
        <f>IF(SUMIFS(Generation_Raw_Data!$C:$C, Generation_Raw_Data!$D:$D,'AG-KIUC 2-52 (a), (c)-(f) '!P$2, Generation_Raw_Data!$A:$A, 'AG-KIUC 2-52 (a), (c)-(f) '!$B312)&lt;0, 0, SUMIFS(Generation_Raw_Data!$C:$C, Generation_Raw_Data!$D:$D,'AG-KIUC 2-52 (a), (c)-(f) '!P$2, Generation_Raw_Data!$A:$A, 'AG-KIUC 2-52 (a), (c)-(f) '!$B312))</f>
        <v>84</v>
      </c>
      <c r="Q312" s="8">
        <f>IF(SUMIFS(Generation_Raw_Data!$C:$C, Generation_Raw_Data!$D:$D,'AG-KIUC 2-52 (a), (c)-(f) '!Q$2, Generation_Raw_Data!$A:$A, 'AG-KIUC 2-52 (a), (c)-(f) '!$B312)&lt;0, 0, SUMIFS(Generation_Raw_Data!$C:$C, Generation_Raw_Data!$D:$D,'AG-KIUC 2-52 (a), (c)-(f) '!Q$2, Generation_Raw_Data!$A:$A, 'AG-KIUC 2-52 (a), (c)-(f) '!$B312))</f>
        <v>363.8</v>
      </c>
      <c r="R312" s="8">
        <f>IF(SUMIFS(Generation_Raw_Data!$C:$C, Generation_Raw_Data!$D:$D,'AG-KIUC 2-52 (a), (c)-(f) '!R$2, Generation_Raw_Data!$A:$A, 'AG-KIUC 2-52 (a), (c)-(f) '!$B312)&lt;0, 0, SUMIFS(Generation_Raw_Data!$C:$C, Generation_Raw_Data!$D:$D,'AG-KIUC 2-52 (a), (c)-(f) '!R$2, Generation_Raw_Data!$A:$A, 'AG-KIUC 2-52 (a), (c)-(f) '!$B312))</f>
        <v>399.9</v>
      </c>
      <c r="S312" s="8">
        <f>IF(SUMIFS(Generation_Raw_Data!$C:$C, Generation_Raw_Data!$D:$D,'AG-KIUC 2-52 (a), (c)-(f) '!S$2, Generation_Raw_Data!$A:$A, 'AG-KIUC 2-52 (a), (c)-(f) '!$B312)&lt;0, 0, SUMIFS(Generation_Raw_Data!$C:$C, Generation_Raw_Data!$D:$D,'AG-KIUC 2-52 (a), (c)-(f) '!S$2, Generation_Raw_Data!$A:$A, 'AG-KIUC 2-52 (a), (c)-(f) '!$B312))</f>
        <v>474.6</v>
      </c>
      <c r="T312" s="8">
        <f>IF(SUMIFS(Generation_Raw_Data!$C:$C, Generation_Raw_Data!$D:$D,'AG-KIUC 2-52 (a), (c)-(f) '!T$2, Generation_Raw_Data!$A:$A, 'AG-KIUC 2-52 (a), (c)-(f) '!$B312)&lt;0, 0, SUMIFS(Generation_Raw_Data!$C:$C, Generation_Raw_Data!$D:$D,'AG-KIUC 2-52 (a), (c)-(f) '!T$2, Generation_Raw_Data!$A:$A, 'AG-KIUC 2-52 (a), (c)-(f) '!$B312))</f>
        <v>686</v>
      </c>
      <c r="U312" s="8">
        <f>IF(SUMIFS(Generation_Raw_Data!$C:$C, Generation_Raw_Data!$D:$D,'AG-KIUC 2-52 (a), (c)-(f) '!U$2, Generation_Raw_Data!$A:$A, 'AG-KIUC 2-52 (a), (c)-(f) '!$B312)&lt;0, 0, SUMIFS(Generation_Raw_Data!$C:$C, Generation_Raw_Data!$D:$D,'AG-KIUC 2-52 (a), (c)-(f) '!U$2, Generation_Raw_Data!$A:$A, 'AG-KIUC 2-52 (a), (c)-(f) '!$B312))</f>
        <v>0</v>
      </c>
      <c r="V312" s="8">
        <f>IF(SUMIFS(Generation_Raw_Data!$C:$C, Generation_Raw_Data!$D:$D,'AG-KIUC 2-52 (a), (c)-(f) '!V$2, Generation_Raw_Data!$A:$A, 'AG-KIUC 2-52 (a), (c)-(f) '!$B312)&lt;0, 0, SUMIFS(Generation_Raw_Data!$C:$C, Generation_Raw_Data!$D:$D,'AG-KIUC 2-52 (a), (c)-(f) '!V$2, Generation_Raw_Data!$A:$A, 'AG-KIUC 2-52 (a), (c)-(f) '!$B312))</f>
        <v>106</v>
      </c>
      <c r="W312" s="8">
        <f>IF(SUMIFS(Generation_Raw_Data!$C:$C, Generation_Raw_Data!$D:$D,'AG-KIUC 2-52 (a), (c)-(f) '!W$2, Generation_Raw_Data!$A:$A, 'AG-KIUC 2-52 (a), (c)-(f) '!$B312)&lt;0, 0, SUMIFS(Generation_Raw_Data!$C:$C, Generation_Raw_Data!$D:$D,'AG-KIUC 2-52 (a), (c)-(f) '!W$2, Generation_Raw_Data!$A:$A, 'AG-KIUC 2-52 (a), (c)-(f) '!$B312))</f>
        <v>104</v>
      </c>
      <c r="X312" s="8">
        <f>IF(SUMIFS(Generation_Raw_Data!$C:$C, Generation_Raw_Data!$D:$D,'AG-KIUC 2-52 (a), (c)-(f) '!X$2, Generation_Raw_Data!$A:$A, 'AG-KIUC 2-52 (a), (c)-(f) '!$B312)&lt;0, 0, SUMIFS(Generation_Raw_Data!$C:$C, Generation_Raw_Data!$D:$D,'AG-KIUC 2-52 (a), (c)-(f) '!X$2, Generation_Raw_Data!$A:$A, 'AG-KIUC 2-52 (a), (c)-(f) '!$B312))</f>
        <v>0</v>
      </c>
      <c r="Y312" s="8">
        <f>IF(SUMIFS(Generation_Raw_Data!$C:$C, Generation_Raw_Data!$D:$D,'AG-KIUC 2-52 (a), (c)-(f) '!Y$2, Generation_Raw_Data!$A:$A, 'AG-KIUC 2-52 (a), (c)-(f) '!$B312)&lt;0, 0, SUMIFS(Generation_Raw_Data!$C:$C, Generation_Raw_Data!$D:$D,'AG-KIUC 2-52 (a), (c)-(f) '!Y$2, Generation_Raw_Data!$A:$A, 'AG-KIUC 2-52 (a), (c)-(f) '!$B312))</f>
        <v>0</v>
      </c>
      <c r="Z312" s="8">
        <f>IF(SUMIFS(Generation_Raw_Data!$C:$C, Generation_Raw_Data!$D:$D,'AG-KIUC 2-52 (a), (c)-(f) '!Z$2, Generation_Raw_Data!$A:$A, 'AG-KIUC 2-52 (a), (c)-(f) '!$B312)&lt;0, 0, SUMIFS(Generation_Raw_Data!$C:$C, Generation_Raw_Data!$D:$D,'AG-KIUC 2-52 (a), (c)-(f) '!Z$2, Generation_Raw_Data!$A:$A, 'AG-KIUC 2-52 (a), (c)-(f) '!$B312))</f>
        <v>0</v>
      </c>
      <c r="AA312" s="8">
        <f>IF(SUMIFS(Generation_Raw_Data!$C:$C, Generation_Raw_Data!$D:$D,'AG-KIUC 2-52 (a), (c)-(f) '!AA$2, Generation_Raw_Data!$A:$A, 'AG-KIUC 2-52 (a), (c)-(f) '!$B312)&lt;0, 0, SUMIFS(Generation_Raw_Data!$C:$C, Generation_Raw_Data!$D:$D,'AG-KIUC 2-52 (a), (c)-(f) '!AA$2, Generation_Raw_Data!$A:$A, 'AG-KIUC 2-52 (a), (c)-(f) '!$B312))</f>
        <v>0</v>
      </c>
      <c r="AB312" s="8">
        <f>IF(SUMIFS(Generation_Raw_Data!$C:$C, Generation_Raw_Data!$D:$D,'AG-KIUC 2-52 (a), (c)-(f) '!AB$2, Generation_Raw_Data!$A:$A, 'AG-KIUC 2-52 (a), (c)-(f) '!$B312)&lt;0, 0, SUMIFS(Generation_Raw_Data!$C:$C, Generation_Raw_Data!$D:$D,'AG-KIUC 2-52 (a), (c)-(f) '!AB$2, Generation_Raw_Data!$A:$A, 'AG-KIUC 2-52 (a), (c)-(f) '!$B312))</f>
        <v>101.2444</v>
      </c>
      <c r="AC312" s="8">
        <f>IF(SUMIFS(Generation_Raw_Data!$C:$C, Generation_Raw_Data!$D:$D,'AG-KIUC 2-52 (a), (c)-(f) '!AC$2, Generation_Raw_Data!$A:$A, 'AG-KIUC 2-52 (a), (c)-(f) '!$B312)&lt;0, 0, SUMIFS(Generation_Raw_Data!$C:$C, Generation_Raw_Data!$D:$D,'AG-KIUC 2-52 (a), (c)-(f) '!AC$2, Generation_Raw_Data!$A:$A, 'AG-KIUC 2-52 (a), (c)-(f) '!$B312))</f>
        <v>100.25190000000001</v>
      </c>
      <c r="AD312" s="8">
        <f>IF(SUMIFS(Generation_Raw_Data!$C:$C, Generation_Raw_Data!$D:$D,'AG-KIUC 2-52 (a), (c)-(f) '!AD$2, Generation_Raw_Data!$A:$A, 'AG-KIUC 2-52 (a), (c)-(f) '!$B312)&lt;0, 0, SUMIFS(Generation_Raw_Data!$C:$C, Generation_Raw_Data!$D:$D,'AG-KIUC 2-52 (a), (c)-(f) '!AD$2, Generation_Raw_Data!$A:$A, 'AG-KIUC 2-52 (a), (c)-(f) '!$B312))</f>
        <v>100.25190000000001</v>
      </c>
      <c r="AE312" s="8">
        <f>IF(SUMIFS(Generation_Raw_Data!$C:$C, Generation_Raw_Data!$D:$D,'AG-KIUC 2-52 (a), (c)-(f) '!AE$2, Generation_Raw_Data!$A:$A, 'AG-KIUC 2-52 (a), (c)-(f) '!$B312)&lt;0, 0, SUMIFS(Generation_Raw_Data!$C:$C, Generation_Raw_Data!$D:$D,'AG-KIUC 2-52 (a), (c)-(f) '!AE$2, Generation_Raw_Data!$A:$A, 'AG-KIUC 2-52 (a), (c)-(f) '!$B312))</f>
        <v>0</v>
      </c>
      <c r="AF312" s="8">
        <f>IF(SUMIFS(Generation_Raw_Data!$C:$C, Generation_Raw_Data!$D:$D,'AG-KIUC 2-52 (a), (c)-(f) '!AF$2, Generation_Raw_Data!$A:$A, 'AG-KIUC 2-52 (a), (c)-(f) '!$B312)&lt;0, 0, SUMIFS(Generation_Raw_Data!$C:$C, Generation_Raw_Data!$D:$D,'AG-KIUC 2-52 (a), (c)-(f) '!AF$2, Generation_Raw_Data!$A:$A, 'AG-KIUC 2-52 (a), (c)-(f) '!$B312))</f>
        <v>100.25190000000001</v>
      </c>
      <c r="AG312" s="8">
        <f>IF(SUMIFS(Generation_Raw_Data!$C:$C, Generation_Raw_Data!$D:$D,'AG-KIUC 2-52 (a), (c)-(f) '!AG$2, Generation_Raw_Data!$A:$A, 'AG-KIUC 2-52 (a), (c)-(f) '!$B312)&lt;0, 0, SUMIFS(Generation_Raw_Data!$C:$C, Generation_Raw_Data!$D:$D,'AG-KIUC 2-52 (a), (c)-(f) '!AG$2, Generation_Raw_Data!$A:$A, 'AG-KIUC 2-52 (a), (c)-(f) '!$B312))</f>
        <v>0</v>
      </c>
      <c r="AH312" s="8">
        <f>IF(SUMIFS(Generation_Raw_Data!$C:$C, Generation_Raw_Data!$D:$D,'AG-KIUC 2-52 (a), (c)-(f) '!AH$2, Generation_Raw_Data!$A:$A, 'AG-KIUC 2-52 (a), (c)-(f) '!$B312)&lt;0, 0, SUMIFS(Generation_Raw_Data!$C:$C, Generation_Raw_Data!$D:$D,'AG-KIUC 2-52 (a), (c)-(f) '!AH$2, Generation_Raw_Data!$A:$A, 'AG-KIUC 2-52 (a), (c)-(f) '!$B312))</f>
        <v>0</v>
      </c>
      <c r="AI312" s="8">
        <f>IF(SUMIFS(Generation_Raw_Data!$C:$C, Generation_Raw_Data!$D:$D,'AG-KIUC 2-52 (a), (c)-(f) '!AI$2, Generation_Raw_Data!$A:$A, 'AG-KIUC 2-52 (a), (c)-(f) '!$B312)&lt;0, 0, SUMIFS(Generation_Raw_Data!$C:$C, Generation_Raw_Data!$D:$D,'AG-KIUC 2-52 (a), (c)-(f) '!AI$2, Generation_Raw_Data!$A:$A, 'AG-KIUC 2-52 (a), (c)-(f) '!$B312))</f>
        <v>93.7</v>
      </c>
      <c r="AJ312" s="8">
        <f>IF(SUMIFS(Generation_Raw_Data!$C:$C, Generation_Raw_Data!$D:$D,'AG-KIUC 2-52 (a), (c)-(f) '!AJ$2, Generation_Raw_Data!$A:$A, 'AG-KIUC 2-52 (a), (c)-(f) '!$B312)&lt;0, 0, SUMIFS(Generation_Raw_Data!$C:$C, Generation_Raw_Data!$D:$D,'AG-KIUC 2-52 (a), (c)-(f) '!AJ$2, Generation_Raw_Data!$A:$A, 'AG-KIUC 2-52 (a), (c)-(f) '!$B312))</f>
        <v>0</v>
      </c>
      <c r="AK312" s="8">
        <f>IF(SUMIFS(Generation_Raw_Data!$C:$C, Generation_Raw_Data!$D:$D,'AG-KIUC 2-52 (a), (c)-(f) '!AK$2, Generation_Raw_Data!$A:$A, 'AG-KIUC 2-52 (a), (c)-(f) '!$B312)&lt;0, 0, SUMIFS(Generation_Raw_Data!$C:$C, Generation_Raw_Data!$D:$D,'AG-KIUC 2-52 (a), (c)-(f) '!AK$2, Generation_Raw_Data!$A:$A, 'AG-KIUC 2-52 (a), (c)-(f) '!$B312))</f>
        <v>34</v>
      </c>
      <c r="AL312" s="8">
        <f>IF(SUMIFS(Generation_Raw_Data!$C:$C, Generation_Raw_Data!$D:$D,'AG-KIUC 2-52 (a), (c)-(f) '!AL$2, Generation_Raw_Data!$A:$A, 'AG-KIUC 2-52 (a), (c)-(f) '!$B312)&lt;0, 0, SUMIFS(Generation_Raw_Data!$C:$C, Generation_Raw_Data!$D:$D,'AG-KIUC 2-52 (a), (c)-(f) '!AL$2, Generation_Raw_Data!$A:$A, 'AG-KIUC 2-52 (a), (c)-(f) '!$B312))</f>
        <v>19</v>
      </c>
      <c r="AM312" s="8">
        <f>IF(SUMIFS(Generation_Raw_Data!$C:$C, Generation_Raw_Data!$D:$D,'AG-KIUC 2-52 (a), (c)-(f) '!AM$2, Generation_Raw_Data!$A:$A, 'AG-KIUC 2-52 (a), (c)-(f) '!$B312)&lt;0, 0, SUMIFS(Generation_Raw_Data!$C:$C, Generation_Raw_Data!$D:$D,'AG-KIUC 2-52 (a), (c)-(f) '!AM$2, Generation_Raw_Data!$A:$A, 'AG-KIUC 2-52 (a), (c)-(f) '!$B312))</f>
        <v>0.1</v>
      </c>
      <c r="AN312" s="8">
        <f>IF(SUMIFS(Generation_Raw_Data!$C:$C, Generation_Raw_Data!$D:$D,'AG-KIUC 2-52 (a), (c)-(f) '!AN$2, Generation_Raw_Data!$A:$A, 'AG-KIUC 2-52 (a), (c)-(f) '!$B312)&lt;0, 0, SUMIFS(Generation_Raw_Data!$C:$C, Generation_Raw_Data!$D:$D,'AG-KIUC 2-52 (a), (c)-(f) '!AN$2, Generation_Raw_Data!$A:$A, 'AG-KIUC 2-52 (a), (c)-(f) '!$B312))</f>
        <v>0</v>
      </c>
    </row>
    <row r="313" spans="1:40" x14ac:dyDescent="0.35">
      <c r="A313" s="1">
        <v>39</v>
      </c>
      <c r="B313" s="2">
        <v>45666.499999999993</v>
      </c>
      <c r="C313" s="16">
        <f>SUMIF(Marginal_Cost_Raw_Data!$A:$A, 'AG-KIUC 2-52 (a), (c)-(f) '!$B313, Marginal_Cost_Raw_Data!$B:$B)</f>
        <v>21.509059128689238</v>
      </c>
      <c r="D313" s="17">
        <f>SUMIFS(CTS_Raw_Data!$C:$C, CTS_Raw_Data!$B:$B, "S", CTS_Raw_Data!$A:$A, 'AG-KIUC 2-52 (a), (c)-(f) '!$B313)</f>
        <v>0</v>
      </c>
      <c r="E313" s="7">
        <f>IFERROR(SUMIFS(CTS_Raw_Data!$D:$D, CTS_Raw_Data!$B:$B, "S", CTS_Raw_Data!$A:$A, 'AG-KIUC 2-52 (a), (c)-(f) '!$B313)/'AG-KIUC 2-52 (a), (c)-(f) '!$D313,0)</f>
        <v>0</v>
      </c>
      <c r="F313" s="14">
        <f>SUMIFS(CTS_Raw_Data!$C:$C, CTS_Raw_Data!$B:$B, "B", CTS_Raw_Data!$A:$A, 'AG-KIUC 2-52 (a), (c)-(f) '!$B313)</f>
        <v>0</v>
      </c>
      <c r="G313" s="7">
        <f>IFERROR(SUMIFS(CTS_Raw_Data!$D:$D, CTS_Raw_Data!$B:$B, "B", CTS_Raw_Data!$A:$A, 'AG-KIUC 2-52 (a), (c)-(f) '!$B313)/'AG-KIUC 2-52 (a), (c)-(f) '!$F313,0)</f>
        <v>0</v>
      </c>
      <c r="H313" s="19">
        <f>SUMIF(ACE_Raw_Data!$A:$A, 'AG-KIUC 2-52 (a), (c)-(f) '!$B313, ACE_Raw_Data!$B:$B)</f>
        <v>11.231496474080615</v>
      </c>
      <c r="I313" s="21">
        <f>IF(SUMIFS(Generation_Raw_Data!$C:$C, Generation_Raw_Data!$D:$D,'AG-KIUC 2-52 (a), (c)-(f) '!I$2, Generation_Raw_Data!$A:$A, 'AG-KIUC 2-52 (a), (c)-(f) '!$B313)&lt;0, 0, SUMIFS(Generation_Raw_Data!$C:$C, Generation_Raw_Data!$D:$D,'AG-KIUC 2-52 (a), (c)-(f) '!I$2, Generation_Raw_Data!$A:$A, 'AG-KIUC 2-52 (a), (c)-(f) '!$B313))</f>
        <v>137</v>
      </c>
      <c r="J313" s="8">
        <f>IF(SUMIFS(Generation_Raw_Data!$C:$C, Generation_Raw_Data!$D:$D,'AG-KIUC 2-52 (a), (c)-(f) '!J$2, Generation_Raw_Data!$A:$A, 'AG-KIUC 2-52 (a), (c)-(f) '!$B313)&lt;0, 0, SUMIFS(Generation_Raw_Data!$C:$C, Generation_Raw_Data!$D:$D,'AG-KIUC 2-52 (a), (c)-(f) '!J$2, Generation_Raw_Data!$A:$A, 'AG-KIUC 2-52 (a), (c)-(f) '!$B313))</f>
        <v>609.45000000000005</v>
      </c>
      <c r="K313" s="8">
        <f>IF(SUMIFS(Generation_Raw_Data!$C:$C, Generation_Raw_Data!$D:$D,'AG-KIUC 2-52 (a), (c)-(f) '!K$2, Generation_Raw_Data!$A:$A, 'AG-KIUC 2-52 (a), (c)-(f) '!$B313)&lt;0, 0, SUMIFS(Generation_Raw_Data!$C:$C, Generation_Raw_Data!$D:$D,'AG-KIUC 2-52 (a), (c)-(f) '!K$2, Generation_Raw_Data!$A:$A, 'AG-KIUC 2-52 (a), (c)-(f) '!$B313))</f>
        <v>478</v>
      </c>
      <c r="L313" s="8">
        <f>IF(SUMIFS(Generation_Raw_Data!$C:$C, Generation_Raw_Data!$D:$D,'AG-KIUC 2-52 (a), (c)-(f) '!L$2, Generation_Raw_Data!$A:$A, 'AG-KIUC 2-52 (a), (c)-(f) '!$B313)&lt;0, 0, SUMIFS(Generation_Raw_Data!$C:$C, Generation_Raw_Data!$D:$D,'AG-KIUC 2-52 (a), (c)-(f) '!L$2, Generation_Raw_Data!$A:$A, 'AG-KIUC 2-52 (a), (c)-(f) '!$B313))</f>
        <v>403</v>
      </c>
      <c r="M313" s="8">
        <f>IF(SUMIFS(Generation_Raw_Data!$C:$C, Generation_Raw_Data!$D:$D,'AG-KIUC 2-52 (a), (c)-(f) '!M$2, Generation_Raw_Data!$A:$A, 'AG-KIUC 2-52 (a), (c)-(f) '!$B313)&lt;0, 0, SUMIFS(Generation_Raw_Data!$C:$C, Generation_Raw_Data!$D:$D,'AG-KIUC 2-52 (a), (c)-(f) '!M$2, Generation_Raw_Data!$A:$A, 'AG-KIUC 2-52 (a), (c)-(f) '!$B313))</f>
        <v>399</v>
      </c>
      <c r="N313" s="8">
        <f>IF(SUMIFS(Generation_Raw_Data!$C:$C, Generation_Raw_Data!$D:$D,'AG-KIUC 2-52 (a), (c)-(f) '!N$2, Generation_Raw_Data!$A:$A, 'AG-KIUC 2-52 (a), (c)-(f) '!$B313)&lt;0, 0, SUMIFS(Generation_Raw_Data!$C:$C, Generation_Raw_Data!$D:$D,'AG-KIUC 2-52 (a), (c)-(f) '!N$2, Generation_Raw_Data!$A:$A, 'AG-KIUC 2-52 (a), (c)-(f) '!$B313))</f>
        <v>370</v>
      </c>
      <c r="O313" s="8">
        <f>IF(SUMIFS(Generation_Raw_Data!$C:$C, Generation_Raw_Data!$D:$D,'AG-KIUC 2-52 (a), (c)-(f) '!O$2, Generation_Raw_Data!$A:$A, 'AG-KIUC 2-52 (a), (c)-(f) '!$B313)&lt;0, 0, SUMIFS(Generation_Raw_Data!$C:$C, Generation_Raw_Data!$D:$D,'AG-KIUC 2-52 (a), (c)-(f) '!O$2, Generation_Raw_Data!$A:$A, 'AG-KIUC 2-52 (a), (c)-(f) '!$B313))</f>
        <v>0</v>
      </c>
      <c r="P313" s="8">
        <f>IF(SUMIFS(Generation_Raw_Data!$C:$C, Generation_Raw_Data!$D:$D,'AG-KIUC 2-52 (a), (c)-(f) '!P$2, Generation_Raw_Data!$A:$A, 'AG-KIUC 2-52 (a), (c)-(f) '!$B313)&lt;0, 0, SUMIFS(Generation_Raw_Data!$C:$C, Generation_Raw_Data!$D:$D,'AG-KIUC 2-52 (a), (c)-(f) '!P$2, Generation_Raw_Data!$A:$A, 'AG-KIUC 2-52 (a), (c)-(f) '!$B313))</f>
        <v>97.9</v>
      </c>
      <c r="Q313" s="8">
        <f>IF(SUMIFS(Generation_Raw_Data!$C:$C, Generation_Raw_Data!$D:$D,'AG-KIUC 2-52 (a), (c)-(f) '!Q$2, Generation_Raw_Data!$A:$A, 'AG-KIUC 2-52 (a), (c)-(f) '!$B313)&lt;0, 0, SUMIFS(Generation_Raw_Data!$C:$C, Generation_Raw_Data!$D:$D,'AG-KIUC 2-52 (a), (c)-(f) '!Q$2, Generation_Raw_Data!$A:$A, 'AG-KIUC 2-52 (a), (c)-(f) '!$B313))</f>
        <v>357.1</v>
      </c>
      <c r="R313" s="8">
        <f>IF(SUMIFS(Generation_Raw_Data!$C:$C, Generation_Raw_Data!$D:$D,'AG-KIUC 2-52 (a), (c)-(f) '!R$2, Generation_Raw_Data!$A:$A, 'AG-KIUC 2-52 (a), (c)-(f) '!$B313)&lt;0, 0, SUMIFS(Generation_Raw_Data!$C:$C, Generation_Raw_Data!$D:$D,'AG-KIUC 2-52 (a), (c)-(f) '!R$2, Generation_Raw_Data!$A:$A, 'AG-KIUC 2-52 (a), (c)-(f) '!$B313))</f>
        <v>383.6</v>
      </c>
      <c r="S313" s="8">
        <f>IF(SUMIFS(Generation_Raw_Data!$C:$C, Generation_Raw_Data!$D:$D,'AG-KIUC 2-52 (a), (c)-(f) '!S$2, Generation_Raw_Data!$A:$A, 'AG-KIUC 2-52 (a), (c)-(f) '!$B313)&lt;0, 0, SUMIFS(Generation_Raw_Data!$C:$C, Generation_Raw_Data!$D:$D,'AG-KIUC 2-52 (a), (c)-(f) '!S$2, Generation_Raw_Data!$A:$A, 'AG-KIUC 2-52 (a), (c)-(f) '!$B313))</f>
        <v>470</v>
      </c>
      <c r="T313" s="8">
        <f>IF(SUMIFS(Generation_Raw_Data!$C:$C, Generation_Raw_Data!$D:$D,'AG-KIUC 2-52 (a), (c)-(f) '!T$2, Generation_Raw_Data!$A:$A, 'AG-KIUC 2-52 (a), (c)-(f) '!$B313)&lt;0, 0, SUMIFS(Generation_Raw_Data!$C:$C, Generation_Raw_Data!$D:$D,'AG-KIUC 2-52 (a), (c)-(f) '!T$2, Generation_Raw_Data!$A:$A, 'AG-KIUC 2-52 (a), (c)-(f) '!$B313))</f>
        <v>687.5</v>
      </c>
      <c r="U313" s="8">
        <f>IF(SUMIFS(Generation_Raw_Data!$C:$C, Generation_Raw_Data!$D:$D,'AG-KIUC 2-52 (a), (c)-(f) '!U$2, Generation_Raw_Data!$A:$A, 'AG-KIUC 2-52 (a), (c)-(f) '!$B313)&lt;0, 0, SUMIFS(Generation_Raw_Data!$C:$C, Generation_Raw_Data!$D:$D,'AG-KIUC 2-52 (a), (c)-(f) '!U$2, Generation_Raw_Data!$A:$A, 'AG-KIUC 2-52 (a), (c)-(f) '!$B313))</f>
        <v>0</v>
      </c>
      <c r="V313" s="8">
        <f>IF(SUMIFS(Generation_Raw_Data!$C:$C, Generation_Raw_Data!$D:$D,'AG-KIUC 2-52 (a), (c)-(f) '!V$2, Generation_Raw_Data!$A:$A, 'AG-KIUC 2-52 (a), (c)-(f) '!$B313)&lt;0, 0, SUMIFS(Generation_Raw_Data!$C:$C, Generation_Raw_Data!$D:$D,'AG-KIUC 2-52 (a), (c)-(f) '!V$2, Generation_Raw_Data!$A:$A, 'AG-KIUC 2-52 (a), (c)-(f) '!$B313))</f>
        <v>106</v>
      </c>
      <c r="W313" s="8">
        <f>IF(SUMIFS(Generation_Raw_Data!$C:$C, Generation_Raw_Data!$D:$D,'AG-KIUC 2-52 (a), (c)-(f) '!W$2, Generation_Raw_Data!$A:$A, 'AG-KIUC 2-52 (a), (c)-(f) '!$B313)&lt;0, 0, SUMIFS(Generation_Raw_Data!$C:$C, Generation_Raw_Data!$D:$D,'AG-KIUC 2-52 (a), (c)-(f) '!W$2, Generation_Raw_Data!$A:$A, 'AG-KIUC 2-52 (a), (c)-(f) '!$B313))</f>
        <v>105</v>
      </c>
      <c r="X313" s="8">
        <f>IF(SUMIFS(Generation_Raw_Data!$C:$C, Generation_Raw_Data!$D:$D,'AG-KIUC 2-52 (a), (c)-(f) '!X$2, Generation_Raw_Data!$A:$A, 'AG-KIUC 2-52 (a), (c)-(f) '!$B313)&lt;0, 0, SUMIFS(Generation_Raw_Data!$C:$C, Generation_Raw_Data!$D:$D,'AG-KIUC 2-52 (a), (c)-(f) '!X$2, Generation_Raw_Data!$A:$A, 'AG-KIUC 2-52 (a), (c)-(f) '!$B313))</f>
        <v>0</v>
      </c>
      <c r="Y313" s="8">
        <f>IF(SUMIFS(Generation_Raw_Data!$C:$C, Generation_Raw_Data!$D:$D,'AG-KIUC 2-52 (a), (c)-(f) '!Y$2, Generation_Raw_Data!$A:$A, 'AG-KIUC 2-52 (a), (c)-(f) '!$B313)&lt;0, 0, SUMIFS(Generation_Raw_Data!$C:$C, Generation_Raw_Data!$D:$D,'AG-KIUC 2-52 (a), (c)-(f) '!Y$2, Generation_Raw_Data!$A:$A, 'AG-KIUC 2-52 (a), (c)-(f) '!$B313))</f>
        <v>0</v>
      </c>
      <c r="Z313" s="8">
        <f>IF(SUMIFS(Generation_Raw_Data!$C:$C, Generation_Raw_Data!$D:$D,'AG-KIUC 2-52 (a), (c)-(f) '!Z$2, Generation_Raw_Data!$A:$A, 'AG-KIUC 2-52 (a), (c)-(f) '!$B313)&lt;0, 0, SUMIFS(Generation_Raw_Data!$C:$C, Generation_Raw_Data!$D:$D,'AG-KIUC 2-52 (a), (c)-(f) '!Z$2, Generation_Raw_Data!$A:$A, 'AG-KIUC 2-52 (a), (c)-(f) '!$B313))</f>
        <v>0</v>
      </c>
      <c r="AA313" s="8">
        <f>IF(SUMIFS(Generation_Raw_Data!$C:$C, Generation_Raw_Data!$D:$D,'AG-KIUC 2-52 (a), (c)-(f) '!AA$2, Generation_Raw_Data!$A:$A, 'AG-KIUC 2-52 (a), (c)-(f) '!$B313)&lt;0, 0, SUMIFS(Generation_Raw_Data!$C:$C, Generation_Raw_Data!$D:$D,'AG-KIUC 2-52 (a), (c)-(f) '!AA$2, Generation_Raw_Data!$A:$A, 'AG-KIUC 2-52 (a), (c)-(f) '!$B313))</f>
        <v>0</v>
      </c>
      <c r="AB313" s="8">
        <f>IF(SUMIFS(Generation_Raw_Data!$C:$C, Generation_Raw_Data!$D:$D,'AG-KIUC 2-52 (a), (c)-(f) '!AB$2, Generation_Raw_Data!$A:$A, 'AG-KIUC 2-52 (a), (c)-(f) '!$B313)&lt;0, 0, SUMIFS(Generation_Raw_Data!$C:$C, Generation_Raw_Data!$D:$D,'AG-KIUC 2-52 (a), (c)-(f) '!AB$2, Generation_Raw_Data!$A:$A, 'AG-KIUC 2-52 (a), (c)-(f) '!$B313))</f>
        <v>100.25369999999999</v>
      </c>
      <c r="AC313" s="8">
        <f>IF(SUMIFS(Generation_Raw_Data!$C:$C, Generation_Raw_Data!$D:$D,'AG-KIUC 2-52 (a), (c)-(f) '!AC$2, Generation_Raw_Data!$A:$A, 'AG-KIUC 2-52 (a), (c)-(f) '!$B313)&lt;0, 0, SUMIFS(Generation_Raw_Data!$C:$C, Generation_Raw_Data!$D:$D,'AG-KIUC 2-52 (a), (c)-(f) '!AC$2, Generation_Raw_Data!$A:$A, 'AG-KIUC 2-52 (a), (c)-(f) '!$B313))</f>
        <v>101.24630000000001</v>
      </c>
      <c r="AD313" s="8">
        <f>IF(SUMIFS(Generation_Raw_Data!$C:$C, Generation_Raw_Data!$D:$D,'AG-KIUC 2-52 (a), (c)-(f) '!AD$2, Generation_Raw_Data!$A:$A, 'AG-KIUC 2-52 (a), (c)-(f) '!$B313)&lt;0, 0, SUMIFS(Generation_Raw_Data!$C:$C, Generation_Raw_Data!$D:$D,'AG-KIUC 2-52 (a), (c)-(f) '!AD$2, Generation_Raw_Data!$A:$A, 'AG-KIUC 2-52 (a), (c)-(f) '!$B313))</f>
        <v>100.25369999999999</v>
      </c>
      <c r="AE313" s="8">
        <f>IF(SUMIFS(Generation_Raw_Data!$C:$C, Generation_Raw_Data!$D:$D,'AG-KIUC 2-52 (a), (c)-(f) '!AE$2, Generation_Raw_Data!$A:$A, 'AG-KIUC 2-52 (a), (c)-(f) '!$B313)&lt;0, 0, SUMIFS(Generation_Raw_Data!$C:$C, Generation_Raw_Data!$D:$D,'AG-KIUC 2-52 (a), (c)-(f) '!AE$2, Generation_Raw_Data!$A:$A, 'AG-KIUC 2-52 (a), (c)-(f) '!$B313))</f>
        <v>0</v>
      </c>
      <c r="AF313" s="8">
        <f>IF(SUMIFS(Generation_Raw_Data!$C:$C, Generation_Raw_Data!$D:$D,'AG-KIUC 2-52 (a), (c)-(f) '!AF$2, Generation_Raw_Data!$A:$A, 'AG-KIUC 2-52 (a), (c)-(f) '!$B313)&lt;0, 0, SUMIFS(Generation_Raw_Data!$C:$C, Generation_Raw_Data!$D:$D,'AG-KIUC 2-52 (a), (c)-(f) '!AF$2, Generation_Raw_Data!$A:$A, 'AG-KIUC 2-52 (a), (c)-(f) '!$B313))</f>
        <v>101.24630000000001</v>
      </c>
      <c r="AG313" s="8">
        <f>IF(SUMIFS(Generation_Raw_Data!$C:$C, Generation_Raw_Data!$D:$D,'AG-KIUC 2-52 (a), (c)-(f) '!AG$2, Generation_Raw_Data!$A:$A, 'AG-KIUC 2-52 (a), (c)-(f) '!$B313)&lt;0, 0, SUMIFS(Generation_Raw_Data!$C:$C, Generation_Raw_Data!$D:$D,'AG-KIUC 2-52 (a), (c)-(f) '!AG$2, Generation_Raw_Data!$A:$A, 'AG-KIUC 2-52 (a), (c)-(f) '!$B313))</f>
        <v>0</v>
      </c>
      <c r="AH313" s="8">
        <f>IF(SUMIFS(Generation_Raw_Data!$C:$C, Generation_Raw_Data!$D:$D,'AG-KIUC 2-52 (a), (c)-(f) '!AH$2, Generation_Raw_Data!$A:$A, 'AG-KIUC 2-52 (a), (c)-(f) '!$B313)&lt;0, 0, SUMIFS(Generation_Raw_Data!$C:$C, Generation_Raw_Data!$D:$D,'AG-KIUC 2-52 (a), (c)-(f) '!AH$2, Generation_Raw_Data!$A:$A, 'AG-KIUC 2-52 (a), (c)-(f) '!$B313))</f>
        <v>0</v>
      </c>
      <c r="AI313" s="8">
        <f>IF(SUMIFS(Generation_Raw_Data!$C:$C, Generation_Raw_Data!$D:$D,'AG-KIUC 2-52 (a), (c)-(f) '!AI$2, Generation_Raw_Data!$A:$A, 'AG-KIUC 2-52 (a), (c)-(f) '!$B313)&lt;0, 0, SUMIFS(Generation_Raw_Data!$C:$C, Generation_Raw_Data!$D:$D,'AG-KIUC 2-52 (a), (c)-(f) '!AI$2, Generation_Raw_Data!$A:$A, 'AG-KIUC 2-52 (a), (c)-(f) '!$B313))</f>
        <v>0</v>
      </c>
      <c r="AJ313" s="8">
        <f>IF(SUMIFS(Generation_Raw_Data!$C:$C, Generation_Raw_Data!$D:$D,'AG-KIUC 2-52 (a), (c)-(f) '!AJ$2, Generation_Raw_Data!$A:$A, 'AG-KIUC 2-52 (a), (c)-(f) '!$B313)&lt;0, 0, SUMIFS(Generation_Raw_Data!$C:$C, Generation_Raw_Data!$D:$D,'AG-KIUC 2-52 (a), (c)-(f) '!AJ$2, Generation_Raw_Data!$A:$A, 'AG-KIUC 2-52 (a), (c)-(f) '!$B313))</f>
        <v>0</v>
      </c>
      <c r="AK313" s="8">
        <f>IF(SUMIFS(Generation_Raw_Data!$C:$C, Generation_Raw_Data!$D:$D,'AG-KIUC 2-52 (a), (c)-(f) '!AK$2, Generation_Raw_Data!$A:$A, 'AG-KIUC 2-52 (a), (c)-(f) '!$B313)&lt;0, 0, SUMIFS(Generation_Raw_Data!$C:$C, Generation_Raw_Data!$D:$D,'AG-KIUC 2-52 (a), (c)-(f) '!AK$2, Generation_Raw_Data!$A:$A, 'AG-KIUC 2-52 (a), (c)-(f) '!$B313))</f>
        <v>34</v>
      </c>
      <c r="AL313" s="8">
        <f>IF(SUMIFS(Generation_Raw_Data!$C:$C, Generation_Raw_Data!$D:$D,'AG-KIUC 2-52 (a), (c)-(f) '!AL$2, Generation_Raw_Data!$A:$A, 'AG-KIUC 2-52 (a), (c)-(f) '!$B313)&lt;0, 0, SUMIFS(Generation_Raw_Data!$C:$C, Generation_Raw_Data!$D:$D,'AG-KIUC 2-52 (a), (c)-(f) '!AL$2, Generation_Raw_Data!$A:$A, 'AG-KIUC 2-52 (a), (c)-(f) '!$B313))</f>
        <v>19</v>
      </c>
      <c r="AM313" s="8">
        <f>IF(SUMIFS(Generation_Raw_Data!$C:$C, Generation_Raw_Data!$D:$D,'AG-KIUC 2-52 (a), (c)-(f) '!AM$2, Generation_Raw_Data!$A:$A, 'AG-KIUC 2-52 (a), (c)-(f) '!$B313)&lt;0, 0, SUMIFS(Generation_Raw_Data!$C:$C, Generation_Raw_Data!$D:$D,'AG-KIUC 2-52 (a), (c)-(f) '!AM$2, Generation_Raw_Data!$A:$A, 'AG-KIUC 2-52 (a), (c)-(f) '!$B313))</f>
        <v>0.2</v>
      </c>
      <c r="AN313" s="8">
        <f>IF(SUMIFS(Generation_Raw_Data!$C:$C, Generation_Raw_Data!$D:$D,'AG-KIUC 2-52 (a), (c)-(f) '!AN$2, Generation_Raw_Data!$A:$A, 'AG-KIUC 2-52 (a), (c)-(f) '!$B313)&lt;0, 0, SUMIFS(Generation_Raw_Data!$C:$C, Generation_Raw_Data!$D:$D,'AG-KIUC 2-52 (a), (c)-(f) '!AN$2, Generation_Raw_Data!$A:$A, 'AG-KIUC 2-52 (a), (c)-(f) '!$B313))</f>
        <v>0.1</v>
      </c>
    </row>
    <row r="314" spans="1:40" x14ac:dyDescent="0.35">
      <c r="A314" s="1">
        <v>39</v>
      </c>
      <c r="B314" s="2">
        <v>45666.541666666657</v>
      </c>
      <c r="C314" s="16">
        <f>SUMIF(Marginal_Cost_Raw_Data!$A:$A, 'AG-KIUC 2-52 (a), (c)-(f) '!$B314, Marginal_Cost_Raw_Data!$B:$B)</f>
        <v>21.212521937934028</v>
      </c>
      <c r="D314" s="17">
        <f>SUMIFS(CTS_Raw_Data!$C:$C, CTS_Raw_Data!$B:$B, "S", CTS_Raw_Data!$A:$A, 'AG-KIUC 2-52 (a), (c)-(f) '!$B314)</f>
        <v>0</v>
      </c>
      <c r="E314" s="7">
        <f>IFERROR(SUMIFS(CTS_Raw_Data!$D:$D, CTS_Raw_Data!$B:$B, "S", CTS_Raw_Data!$A:$A, 'AG-KIUC 2-52 (a), (c)-(f) '!$B314)/'AG-KIUC 2-52 (a), (c)-(f) '!$D314,0)</f>
        <v>0</v>
      </c>
      <c r="F314" s="14">
        <f>SUMIFS(CTS_Raw_Data!$C:$C, CTS_Raw_Data!$B:$B, "B", CTS_Raw_Data!$A:$A, 'AG-KIUC 2-52 (a), (c)-(f) '!$B314)</f>
        <v>0</v>
      </c>
      <c r="G314" s="7">
        <f>IFERROR(SUMIFS(CTS_Raw_Data!$D:$D, CTS_Raw_Data!$B:$B, "B", CTS_Raw_Data!$A:$A, 'AG-KIUC 2-52 (a), (c)-(f) '!$B314)/'AG-KIUC 2-52 (a), (c)-(f) '!$F314,0)</f>
        <v>0</v>
      </c>
      <c r="H314" s="19">
        <f>SUMIF(ACE_Raw_Data!$A:$A, 'AG-KIUC 2-52 (a), (c)-(f) '!$B314, ACE_Raw_Data!$B:$B)</f>
        <v>6.7450280141499306</v>
      </c>
      <c r="I314" s="21">
        <f>IF(SUMIFS(Generation_Raw_Data!$C:$C, Generation_Raw_Data!$D:$D,'AG-KIUC 2-52 (a), (c)-(f) '!I$2, Generation_Raw_Data!$A:$A, 'AG-KIUC 2-52 (a), (c)-(f) '!$B314)&lt;0, 0, SUMIFS(Generation_Raw_Data!$C:$C, Generation_Raw_Data!$D:$D,'AG-KIUC 2-52 (a), (c)-(f) '!I$2, Generation_Raw_Data!$A:$A, 'AG-KIUC 2-52 (a), (c)-(f) '!$B314))</f>
        <v>140</v>
      </c>
      <c r="J314" s="8">
        <f>IF(SUMIFS(Generation_Raw_Data!$C:$C, Generation_Raw_Data!$D:$D,'AG-KIUC 2-52 (a), (c)-(f) '!J$2, Generation_Raw_Data!$A:$A, 'AG-KIUC 2-52 (a), (c)-(f) '!$B314)&lt;0, 0, SUMIFS(Generation_Raw_Data!$C:$C, Generation_Raw_Data!$D:$D,'AG-KIUC 2-52 (a), (c)-(f) '!J$2, Generation_Raw_Data!$A:$A, 'AG-KIUC 2-52 (a), (c)-(f) '!$B314))</f>
        <v>598.94999999999993</v>
      </c>
      <c r="K314" s="8">
        <f>IF(SUMIFS(Generation_Raw_Data!$C:$C, Generation_Raw_Data!$D:$D,'AG-KIUC 2-52 (a), (c)-(f) '!K$2, Generation_Raw_Data!$A:$A, 'AG-KIUC 2-52 (a), (c)-(f) '!$B314)&lt;0, 0, SUMIFS(Generation_Raw_Data!$C:$C, Generation_Raw_Data!$D:$D,'AG-KIUC 2-52 (a), (c)-(f) '!K$2, Generation_Raw_Data!$A:$A, 'AG-KIUC 2-52 (a), (c)-(f) '!$B314))</f>
        <v>475</v>
      </c>
      <c r="L314" s="8">
        <f>IF(SUMIFS(Generation_Raw_Data!$C:$C, Generation_Raw_Data!$D:$D,'AG-KIUC 2-52 (a), (c)-(f) '!L$2, Generation_Raw_Data!$A:$A, 'AG-KIUC 2-52 (a), (c)-(f) '!$B314)&lt;0, 0, SUMIFS(Generation_Raw_Data!$C:$C, Generation_Raw_Data!$D:$D,'AG-KIUC 2-52 (a), (c)-(f) '!L$2, Generation_Raw_Data!$A:$A, 'AG-KIUC 2-52 (a), (c)-(f) '!$B314))</f>
        <v>395</v>
      </c>
      <c r="M314" s="8">
        <f>IF(SUMIFS(Generation_Raw_Data!$C:$C, Generation_Raw_Data!$D:$D,'AG-KIUC 2-52 (a), (c)-(f) '!M$2, Generation_Raw_Data!$A:$A, 'AG-KIUC 2-52 (a), (c)-(f) '!$B314)&lt;0, 0, SUMIFS(Generation_Raw_Data!$C:$C, Generation_Raw_Data!$D:$D,'AG-KIUC 2-52 (a), (c)-(f) '!M$2, Generation_Raw_Data!$A:$A, 'AG-KIUC 2-52 (a), (c)-(f) '!$B314))</f>
        <v>320</v>
      </c>
      <c r="N314" s="8">
        <f>IF(SUMIFS(Generation_Raw_Data!$C:$C, Generation_Raw_Data!$D:$D,'AG-KIUC 2-52 (a), (c)-(f) '!N$2, Generation_Raw_Data!$A:$A, 'AG-KIUC 2-52 (a), (c)-(f) '!$B314)&lt;0, 0, SUMIFS(Generation_Raw_Data!$C:$C, Generation_Raw_Data!$D:$D,'AG-KIUC 2-52 (a), (c)-(f) '!N$2, Generation_Raw_Data!$A:$A, 'AG-KIUC 2-52 (a), (c)-(f) '!$B314))</f>
        <v>366</v>
      </c>
      <c r="O314" s="8">
        <f>IF(SUMIFS(Generation_Raw_Data!$C:$C, Generation_Raw_Data!$D:$D,'AG-KIUC 2-52 (a), (c)-(f) '!O$2, Generation_Raw_Data!$A:$A, 'AG-KIUC 2-52 (a), (c)-(f) '!$B314)&lt;0, 0, SUMIFS(Generation_Raw_Data!$C:$C, Generation_Raw_Data!$D:$D,'AG-KIUC 2-52 (a), (c)-(f) '!O$2, Generation_Raw_Data!$A:$A, 'AG-KIUC 2-52 (a), (c)-(f) '!$B314))</f>
        <v>0</v>
      </c>
      <c r="P314" s="8">
        <f>IF(SUMIFS(Generation_Raw_Data!$C:$C, Generation_Raw_Data!$D:$D,'AG-KIUC 2-52 (a), (c)-(f) '!P$2, Generation_Raw_Data!$A:$A, 'AG-KIUC 2-52 (a), (c)-(f) '!$B314)&lt;0, 0, SUMIFS(Generation_Raw_Data!$C:$C, Generation_Raw_Data!$D:$D,'AG-KIUC 2-52 (a), (c)-(f) '!P$2, Generation_Raw_Data!$A:$A, 'AG-KIUC 2-52 (a), (c)-(f) '!$B314))</f>
        <v>131.4</v>
      </c>
      <c r="Q314" s="8">
        <f>IF(SUMIFS(Generation_Raw_Data!$C:$C, Generation_Raw_Data!$D:$D,'AG-KIUC 2-52 (a), (c)-(f) '!Q$2, Generation_Raw_Data!$A:$A, 'AG-KIUC 2-52 (a), (c)-(f) '!$B314)&lt;0, 0, SUMIFS(Generation_Raw_Data!$C:$C, Generation_Raw_Data!$D:$D,'AG-KIUC 2-52 (a), (c)-(f) '!Q$2, Generation_Raw_Data!$A:$A, 'AG-KIUC 2-52 (a), (c)-(f) '!$B314))</f>
        <v>283.7</v>
      </c>
      <c r="R314" s="8">
        <f>IF(SUMIFS(Generation_Raw_Data!$C:$C, Generation_Raw_Data!$D:$D,'AG-KIUC 2-52 (a), (c)-(f) '!R$2, Generation_Raw_Data!$A:$A, 'AG-KIUC 2-52 (a), (c)-(f) '!$B314)&lt;0, 0, SUMIFS(Generation_Raw_Data!$C:$C, Generation_Raw_Data!$D:$D,'AG-KIUC 2-52 (a), (c)-(f) '!R$2, Generation_Raw_Data!$A:$A, 'AG-KIUC 2-52 (a), (c)-(f) '!$B314))</f>
        <v>377.5</v>
      </c>
      <c r="S314" s="8">
        <f>IF(SUMIFS(Generation_Raw_Data!$C:$C, Generation_Raw_Data!$D:$D,'AG-KIUC 2-52 (a), (c)-(f) '!S$2, Generation_Raw_Data!$A:$A, 'AG-KIUC 2-52 (a), (c)-(f) '!$B314)&lt;0, 0, SUMIFS(Generation_Raw_Data!$C:$C, Generation_Raw_Data!$D:$D,'AG-KIUC 2-52 (a), (c)-(f) '!S$2, Generation_Raw_Data!$A:$A, 'AG-KIUC 2-52 (a), (c)-(f) '!$B314))</f>
        <v>460.7</v>
      </c>
      <c r="T314" s="8">
        <f>IF(SUMIFS(Generation_Raw_Data!$C:$C, Generation_Raw_Data!$D:$D,'AG-KIUC 2-52 (a), (c)-(f) '!T$2, Generation_Raw_Data!$A:$A, 'AG-KIUC 2-52 (a), (c)-(f) '!$B314)&lt;0, 0, SUMIFS(Generation_Raw_Data!$C:$C, Generation_Raw_Data!$D:$D,'AG-KIUC 2-52 (a), (c)-(f) '!T$2, Generation_Raw_Data!$A:$A, 'AG-KIUC 2-52 (a), (c)-(f) '!$B314))</f>
        <v>688.6</v>
      </c>
      <c r="U314" s="8">
        <f>IF(SUMIFS(Generation_Raw_Data!$C:$C, Generation_Raw_Data!$D:$D,'AG-KIUC 2-52 (a), (c)-(f) '!U$2, Generation_Raw_Data!$A:$A, 'AG-KIUC 2-52 (a), (c)-(f) '!$B314)&lt;0, 0, SUMIFS(Generation_Raw_Data!$C:$C, Generation_Raw_Data!$D:$D,'AG-KIUC 2-52 (a), (c)-(f) '!U$2, Generation_Raw_Data!$A:$A, 'AG-KIUC 2-52 (a), (c)-(f) '!$B314))</f>
        <v>0</v>
      </c>
      <c r="V314" s="8">
        <f>IF(SUMIFS(Generation_Raw_Data!$C:$C, Generation_Raw_Data!$D:$D,'AG-KIUC 2-52 (a), (c)-(f) '!V$2, Generation_Raw_Data!$A:$A, 'AG-KIUC 2-52 (a), (c)-(f) '!$B314)&lt;0, 0, SUMIFS(Generation_Raw_Data!$C:$C, Generation_Raw_Data!$D:$D,'AG-KIUC 2-52 (a), (c)-(f) '!V$2, Generation_Raw_Data!$A:$A, 'AG-KIUC 2-52 (a), (c)-(f) '!$B314))</f>
        <v>106</v>
      </c>
      <c r="W314" s="8">
        <f>IF(SUMIFS(Generation_Raw_Data!$C:$C, Generation_Raw_Data!$D:$D,'AG-KIUC 2-52 (a), (c)-(f) '!W$2, Generation_Raw_Data!$A:$A, 'AG-KIUC 2-52 (a), (c)-(f) '!$B314)&lt;0, 0, SUMIFS(Generation_Raw_Data!$C:$C, Generation_Raw_Data!$D:$D,'AG-KIUC 2-52 (a), (c)-(f) '!W$2, Generation_Raw_Data!$A:$A, 'AG-KIUC 2-52 (a), (c)-(f) '!$B314))</f>
        <v>105</v>
      </c>
      <c r="X314" s="8">
        <f>IF(SUMIFS(Generation_Raw_Data!$C:$C, Generation_Raw_Data!$D:$D,'AG-KIUC 2-52 (a), (c)-(f) '!X$2, Generation_Raw_Data!$A:$A, 'AG-KIUC 2-52 (a), (c)-(f) '!$B314)&lt;0, 0, SUMIFS(Generation_Raw_Data!$C:$C, Generation_Raw_Data!$D:$D,'AG-KIUC 2-52 (a), (c)-(f) '!X$2, Generation_Raw_Data!$A:$A, 'AG-KIUC 2-52 (a), (c)-(f) '!$B314))</f>
        <v>0</v>
      </c>
      <c r="Y314" s="8">
        <f>IF(SUMIFS(Generation_Raw_Data!$C:$C, Generation_Raw_Data!$D:$D,'AG-KIUC 2-52 (a), (c)-(f) '!Y$2, Generation_Raw_Data!$A:$A, 'AG-KIUC 2-52 (a), (c)-(f) '!$B314)&lt;0, 0, SUMIFS(Generation_Raw_Data!$C:$C, Generation_Raw_Data!$D:$D,'AG-KIUC 2-52 (a), (c)-(f) '!Y$2, Generation_Raw_Data!$A:$A, 'AG-KIUC 2-52 (a), (c)-(f) '!$B314))</f>
        <v>0</v>
      </c>
      <c r="Z314" s="8">
        <f>IF(SUMIFS(Generation_Raw_Data!$C:$C, Generation_Raw_Data!$D:$D,'AG-KIUC 2-52 (a), (c)-(f) '!Z$2, Generation_Raw_Data!$A:$A, 'AG-KIUC 2-52 (a), (c)-(f) '!$B314)&lt;0, 0, SUMIFS(Generation_Raw_Data!$C:$C, Generation_Raw_Data!$D:$D,'AG-KIUC 2-52 (a), (c)-(f) '!Z$2, Generation_Raw_Data!$A:$A, 'AG-KIUC 2-52 (a), (c)-(f) '!$B314))</f>
        <v>0</v>
      </c>
      <c r="AA314" s="8">
        <f>IF(SUMIFS(Generation_Raw_Data!$C:$C, Generation_Raw_Data!$D:$D,'AG-KIUC 2-52 (a), (c)-(f) '!AA$2, Generation_Raw_Data!$A:$A, 'AG-KIUC 2-52 (a), (c)-(f) '!$B314)&lt;0, 0, SUMIFS(Generation_Raw_Data!$C:$C, Generation_Raw_Data!$D:$D,'AG-KIUC 2-52 (a), (c)-(f) '!AA$2, Generation_Raw_Data!$A:$A, 'AG-KIUC 2-52 (a), (c)-(f) '!$B314))</f>
        <v>0</v>
      </c>
      <c r="AB314" s="8">
        <f>IF(SUMIFS(Generation_Raw_Data!$C:$C, Generation_Raw_Data!$D:$D,'AG-KIUC 2-52 (a), (c)-(f) '!AB$2, Generation_Raw_Data!$A:$A, 'AG-KIUC 2-52 (a), (c)-(f) '!$B314)&lt;0, 0, SUMIFS(Generation_Raw_Data!$C:$C, Generation_Raw_Data!$D:$D,'AG-KIUC 2-52 (a), (c)-(f) '!AB$2, Generation_Raw_Data!$A:$A, 'AG-KIUC 2-52 (a), (c)-(f) '!$B314))</f>
        <v>100.25190000000001</v>
      </c>
      <c r="AC314" s="8">
        <f>IF(SUMIFS(Generation_Raw_Data!$C:$C, Generation_Raw_Data!$D:$D,'AG-KIUC 2-52 (a), (c)-(f) '!AC$2, Generation_Raw_Data!$A:$A, 'AG-KIUC 2-52 (a), (c)-(f) '!$B314)&lt;0, 0, SUMIFS(Generation_Raw_Data!$C:$C, Generation_Raw_Data!$D:$D,'AG-KIUC 2-52 (a), (c)-(f) '!AC$2, Generation_Raw_Data!$A:$A, 'AG-KIUC 2-52 (a), (c)-(f) '!$B314))</f>
        <v>100.25190000000001</v>
      </c>
      <c r="AD314" s="8">
        <f>IF(SUMIFS(Generation_Raw_Data!$C:$C, Generation_Raw_Data!$D:$D,'AG-KIUC 2-52 (a), (c)-(f) '!AD$2, Generation_Raw_Data!$A:$A, 'AG-KIUC 2-52 (a), (c)-(f) '!$B314)&lt;0, 0, SUMIFS(Generation_Raw_Data!$C:$C, Generation_Raw_Data!$D:$D,'AG-KIUC 2-52 (a), (c)-(f) '!AD$2, Generation_Raw_Data!$A:$A, 'AG-KIUC 2-52 (a), (c)-(f) '!$B314))</f>
        <v>100.25190000000001</v>
      </c>
      <c r="AE314" s="8">
        <f>IF(SUMIFS(Generation_Raw_Data!$C:$C, Generation_Raw_Data!$D:$D,'AG-KIUC 2-52 (a), (c)-(f) '!AE$2, Generation_Raw_Data!$A:$A, 'AG-KIUC 2-52 (a), (c)-(f) '!$B314)&lt;0, 0, SUMIFS(Generation_Raw_Data!$C:$C, Generation_Raw_Data!$D:$D,'AG-KIUC 2-52 (a), (c)-(f) '!AE$2, Generation_Raw_Data!$A:$A, 'AG-KIUC 2-52 (a), (c)-(f) '!$B314))</f>
        <v>0</v>
      </c>
      <c r="AF314" s="8">
        <f>IF(SUMIFS(Generation_Raw_Data!$C:$C, Generation_Raw_Data!$D:$D,'AG-KIUC 2-52 (a), (c)-(f) '!AF$2, Generation_Raw_Data!$A:$A, 'AG-KIUC 2-52 (a), (c)-(f) '!$B314)&lt;0, 0, SUMIFS(Generation_Raw_Data!$C:$C, Generation_Raw_Data!$D:$D,'AG-KIUC 2-52 (a), (c)-(f) '!AF$2, Generation_Raw_Data!$A:$A, 'AG-KIUC 2-52 (a), (c)-(f) '!$B314))</f>
        <v>101.2444</v>
      </c>
      <c r="AG314" s="8">
        <f>IF(SUMIFS(Generation_Raw_Data!$C:$C, Generation_Raw_Data!$D:$D,'AG-KIUC 2-52 (a), (c)-(f) '!AG$2, Generation_Raw_Data!$A:$A, 'AG-KIUC 2-52 (a), (c)-(f) '!$B314)&lt;0, 0, SUMIFS(Generation_Raw_Data!$C:$C, Generation_Raw_Data!$D:$D,'AG-KIUC 2-52 (a), (c)-(f) '!AG$2, Generation_Raw_Data!$A:$A, 'AG-KIUC 2-52 (a), (c)-(f) '!$B314))</f>
        <v>0</v>
      </c>
      <c r="AH314" s="8">
        <f>IF(SUMIFS(Generation_Raw_Data!$C:$C, Generation_Raw_Data!$D:$D,'AG-KIUC 2-52 (a), (c)-(f) '!AH$2, Generation_Raw_Data!$A:$A, 'AG-KIUC 2-52 (a), (c)-(f) '!$B314)&lt;0, 0, SUMIFS(Generation_Raw_Data!$C:$C, Generation_Raw_Data!$D:$D,'AG-KIUC 2-52 (a), (c)-(f) '!AH$2, Generation_Raw_Data!$A:$A, 'AG-KIUC 2-52 (a), (c)-(f) '!$B314))</f>
        <v>0</v>
      </c>
      <c r="AI314" s="8">
        <f>IF(SUMIFS(Generation_Raw_Data!$C:$C, Generation_Raw_Data!$D:$D,'AG-KIUC 2-52 (a), (c)-(f) '!AI$2, Generation_Raw_Data!$A:$A, 'AG-KIUC 2-52 (a), (c)-(f) '!$B314)&lt;0, 0, SUMIFS(Generation_Raw_Data!$C:$C, Generation_Raw_Data!$D:$D,'AG-KIUC 2-52 (a), (c)-(f) '!AI$2, Generation_Raw_Data!$A:$A, 'AG-KIUC 2-52 (a), (c)-(f) '!$B314))</f>
        <v>0</v>
      </c>
      <c r="AJ314" s="8">
        <f>IF(SUMIFS(Generation_Raw_Data!$C:$C, Generation_Raw_Data!$D:$D,'AG-KIUC 2-52 (a), (c)-(f) '!AJ$2, Generation_Raw_Data!$A:$A, 'AG-KIUC 2-52 (a), (c)-(f) '!$B314)&lt;0, 0, SUMIFS(Generation_Raw_Data!$C:$C, Generation_Raw_Data!$D:$D,'AG-KIUC 2-52 (a), (c)-(f) '!AJ$2, Generation_Raw_Data!$A:$A, 'AG-KIUC 2-52 (a), (c)-(f) '!$B314))</f>
        <v>0</v>
      </c>
      <c r="AK314" s="8">
        <f>IF(SUMIFS(Generation_Raw_Data!$C:$C, Generation_Raw_Data!$D:$D,'AG-KIUC 2-52 (a), (c)-(f) '!AK$2, Generation_Raw_Data!$A:$A, 'AG-KIUC 2-52 (a), (c)-(f) '!$B314)&lt;0, 0, SUMIFS(Generation_Raw_Data!$C:$C, Generation_Raw_Data!$D:$D,'AG-KIUC 2-52 (a), (c)-(f) '!AK$2, Generation_Raw_Data!$A:$A, 'AG-KIUC 2-52 (a), (c)-(f) '!$B314))</f>
        <v>33</v>
      </c>
      <c r="AL314" s="8">
        <f>IF(SUMIFS(Generation_Raw_Data!$C:$C, Generation_Raw_Data!$D:$D,'AG-KIUC 2-52 (a), (c)-(f) '!AL$2, Generation_Raw_Data!$A:$A, 'AG-KIUC 2-52 (a), (c)-(f) '!$B314)&lt;0, 0, SUMIFS(Generation_Raw_Data!$C:$C, Generation_Raw_Data!$D:$D,'AG-KIUC 2-52 (a), (c)-(f) '!AL$2, Generation_Raw_Data!$A:$A, 'AG-KIUC 2-52 (a), (c)-(f) '!$B314))</f>
        <v>19</v>
      </c>
      <c r="AM314" s="8">
        <f>IF(SUMIFS(Generation_Raw_Data!$C:$C, Generation_Raw_Data!$D:$D,'AG-KIUC 2-52 (a), (c)-(f) '!AM$2, Generation_Raw_Data!$A:$A, 'AG-KIUC 2-52 (a), (c)-(f) '!$B314)&lt;0, 0, SUMIFS(Generation_Raw_Data!$C:$C, Generation_Raw_Data!$D:$D,'AG-KIUC 2-52 (a), (c)-(f) '!AM$2, Generation_Raw_Data!$A:$A, 'AG-KIUC 2-52 (a), (c)-(f) '!$B314))</f>
        <v>0.1</v>
      </c>
      <c r="AN314" s="8">
        <f>IF(SUMIFS(Generation_Raw_Data!$C:$C, Generation_Raw_Data!$D:$D,'AG-KIUC 2-52 (a), (c)-(f) '!AN$2, Generation_Raw_Data!$A:$A, 'AG-KIUC 2-52 (a), (c)-(f) '!$B314)&lt;0, 0, SUMIFS(Generation_Raw_Data!$C:$C, Generation_Raw_Data!$D:$D,'AG-KIUC 2-52 (a), (c)-(f) '!AN$2, Generation_Raw_Data!$A:$A, 'AG-KIUC 2-52 (a), (c)-(f) '!$B314))</f>
        <v>0.1</v>
      </c>
    </row>
    <row r="315" spans="1:40" x14ac:dyDescent="0.35">
      <c r="A315" s="1">
        <v>39</v>
      </c>
      <c r="B315" s="2">
        <v>45666.583333333321</v>
      </c>
      <c r="C315" s="16">
        <f>SUMIF(Marginal_Cost_Raw_Data!$A:$A, 'AG-KIUC 2-52 (a), (c)-(f) '!$B315, Marginal_Cost_Raw_Data!$B:$B)</f>
        <v>20.675401629774306</v>
      </c>
      <c r="D315" s="17">
        <f>SUMIFS(CTS_Raw_Data!$C:$C, CTS_Raw_Data!$B:$B, "S", CTS_Raw_Data!$A:$A, 'AG-KIUC 2-52 (a), (c)-(f) '!$B315)</f>
        <v>0</v>
      </c>
      <c r="E315" s="7">
        <f>IFERROR(SUMIFS(CTS_Raw_Data!$D:$D, CTS_Raw_Data!$B:$B, "S", CTS_Raw_Data!$A:$A, 'AG-KIUC 2-52 (a), (c)-(f) '!$B315)/'AG-KIUC 2-52 (a), (c)-(f) '!$D315,0)</f>
        <v>0</v>
      </c>
      <c r="F315" s="14">
        <f>SUMIFS(CTS_Raw_Data!$C:$C, CTS_Raw_Data!$B:$B, "B", CTS_Raw_Data!$A:$A, 'AG-KIUC 2-52 (a), (c)-(f) '!$B315)</f>
        <v>0</v>
      </c>
      <c r="G315" s="7">
        <f>IFERROR(SUMIFS(CTS_Raw_Data!$D:$D, CTS_Raw_Data!$B:$B, "B", CTS_Raw_Data!$A:$A, 'AG-KIUC 2-52 (a), (c)-(f) '!$B315)/'AG-KIUC 2-52 (a), (c)-(f) '!$F315,0)</f>
        <v>0</v>
      </c>
      <c r="H315" s="19">
        <f>SUMIF(ACE_Raw_Data!$A:$A, 'AG-KIUC 2-52 (a), (c)-(f) '!$B315, ACE_Raw_Data!$B:$B)</f>
        <v>17.649385659479432</v>
      </c>
      <c r="I315" s="21">
        <f>IF(SUMIFS(Generation_Raw_Data!$C:$C, Generation_Raw_Data!$D:$D,'AG-KIUC 2-52 (a), (c)-(f) '!I$2, Generation_Raw_Data!$A:$A, 'AG-KIUC 2-52 (a), (c)-(f) '!$B315)&lt;0, 0, SUMIFS(Generation_Raw_Data!$C:$C, Generation_Raw_Data!$D:$D,'AG-KIUC 2-52 (a), (c)-(f) '!I$2, Generation_Raw_Data!$A:$A, 'AG-KIUC 2-52 (a), (c)-(f) '!$B315))</f>
        <v>139</v>
      </c>
      <c r="J315" s="8">
        <f>IF(SUMIFS(Generation_Raw_Data!$C:$C, Generation_Raw_Data!$D:$D,'AG-KIUC 2-52 (a), (c)-(f) '!J$2, Generation_Raw_Data!$A:$A, 'AG-KIUC 2-52 (a), (c)-(f) '!$B315)&lt;0, 0, SUMIFS(Generation_Raw_Data!$C:$C, Generation_Raw_Data!$D:$D,'AG-KIUC 2-52 (a), (c)-(f) '!J$2, Generation_Raw_Data!$A:$A, 'AG-KIUC 2-52 (a), (c)-(f) '!$B315))</f>
        <v>581.15</v>
      </c>
      <c r="K315" s="8">
        <f>IF(SUMIFS(Generation_Raw_Data!$C:$C, Generation_Raw_Data!$D:$D,'AG-KIUC 2-52 (a), (c)-(f) '!K$2, Generation_Raw_Data!$A:$A, 'AG-KIUC 2-52 (a), (c)-(f) '!$B315)&lt;0, 0, SUMIFS(Generation_Raw_Data!$C:$C, Generation_Raw_Data!$D:$D,'AG-KIUC 2-52 (a), (c)-(f) '!K$2, Generation_Raw_Data!$A:$A, 'AG-KIUC 2-52 (a), (c)-(f) '!$B315))</f>
        <v>475</v>
      </c>
      <c r="L315" s="8">
        <f>IF(SUMIFS(Generation_Raw_Data!$C:$C, Generation_Raw_Data!$D:$D,'AG-KIUC 2-52 (a), (c)-(f) '!L$2, Generation_Raw_Data!$A:$A, 'AG-KIUC 2-52 (a), (c)-(f) '!$B315)&lt;0, 0, SUMIFS(Generation_Raw_Data!$C:$C, Generation_Raw_Data!$D:$D,'AG-KIUC 2-52 (a), (c)-(f) '!L$2, Generation_Raw_Data!$A:$A, 'AG-KIUC 2-52 (a), (c)-(f) '!$B315))</f>
        <v>395</v>
      </c>
      <c r="M315" s="8">
        <f>IF(SUMIFS(Generation_Raw_Data!$C:$C, Generation_Raw_Data!$D:$D,'AG-KIUC 2-52 (a), (c)-(f) '!M$2, Generation_Raw_Data!$A:$A, 'AG-KIUC 2-52 (a), (c)-(f) '!$B315)&lt;0, 0, SUMIFS(Generation_Raw_Data!$C:$C, Generation_Raw_Data!$D:$D,'AG-KIUC 2-52 (a), (c)-(f) '!M$2, Generation_Raw_Data!$A:$A, 'AG-KIUC 2-52 (a), (c)-(f) '!$B315))</f>
        <v>212</v>
      </c>
      <c r="N315" s="8">
        <f>IF(SUMIFS(Generation_Raw_Data!$C:$C, Generation_Raw_Data!$D:$D,'AG-KIUC 2-52 (a), (c)-(f) '!N$2, Generation_Raw_Data!$A:$A, 'AG-KIUC 2-52 (a), (c)-(f) '!$B315)&lt;0, 0, SUMIFS(Generation_Raw_Data!$C:$C, Generation_Raw_Data!$D:$D,'AG-KIUC 2-52 (a), (c)-(f) '!N$2, Generation_Raw_Data!$A:$A, 'AG-KIUC 2-52 (a), (c)-(f) '!$B315))</f>
        <v>365</v>
      </c>
      <c r="O315" s="8">
        <f>IF(SUMIFS(Generation_Raw_Data!$C:$C, Generation_Raw_Data!$D:$D,'AG-KIUC 2-52 (a), (c)-(f) '!O$2, Generation_Raw_Data!$A:$A, 'AG-KIUC 2-52 (a), (c)-(f) '!$B315)&lt;0, 0, SUMIFS(Generation_Raw_Data!$C:$C, Generation_Raw_Data!$D:$D,'AG-KIUC 2-52 (a), (c)-(f) '!O$2, Generation_Raw_Data!$A:$A, 'AG-KIUC 2-52 (a), (c)-(f) '!$B315))</f>
        <v>0</v>
      </c>
      <c r="P315" s="8">
        <f>IF(SUMIFS(Generation_Raw_Data!$C:$C, Generation_Raw_Data!$D:$D,'AG-KIUC 2-52 (a), (c)-(f) '!P$2, Generation_Raw_Data!$A:$A, 'AG-KIUC 2-52 (a), (c)-(f) '!$B315)&lt;0, 0, SUMIFS(Generation_Raw_Data!$C:$C, Generation_Raw_Data!$D:$D,'AG-KIUC 2-52 (a), (c)-(f) '!P$2, Generation_Raw_Data!$A:$A, 'AG-KIUC 2-52 (a), (c)-(f) '!$B315))</f>
        <v>162.4</v>
      </c>
      <c r="Q315" s="8">
        <f>IF(SUMIFS(Generation_Raw_Data!$C:$C, Generation_Raw_Data!$D:$D,'AG-KIUC 2-52 (a), (c)-(f) '!Q$2, Generation_Raw_Data!$A:$A, 'AG-KIUC 2-52 (a), (c)-(f) '!$B315)&lt;0, 0, SUMIFS(Generation_Raw_Data!$C:$C, Generation_Raw_Data!$D:$D,'AG-KIUC 2-52 (a), (c)-(f) '!Q$2, Generation_Raw_Data!$A:$A, 'AG-KIUC 2-52 (a), (c)-(f) '!$B315))</f>
        <v>272.39999999999998</v>
      </c>
      <c r="R315" s="8">
        <f>IF(SUMIFS(Generation_Raw_Data!$C:$C, Generation_Raw_Data!$D:$D,'AG-KIUC 2-52 (a), (c)-(f) '!R$2, Generation_Raw_Data!$A:$A, 'AG-KIUC 2-52 (a), (c)-(f) '!$B315)&lt;0, 0, SUMIFS(Generation_Raw_Data!$C:$C, Generation_Raw_Data!$D:$D,'AG-KIUC 2-52 (a), (c)-(f) '!R$2, Generation_Raw_Data!$A:$A, 'AG-KIUC 2-52 (a), (c)-(f) '!$B315))</f>
        <v>379.1</v>
      </c>
      <c r="S315" s="8">
        <f>IF(SUMIFS(Generation_Raw_Data!$C:$C, Generation_Raw_Data!$D:$D,'AG-KIUC 2-52 (a), (c)-(f) '!S$2, Generation_Raw_Data!$A:$A, 'AG-KIUC 2-52 (a), (c)-(f) '!$B315)&lt;0, 0, SUMIFS(Generation_Raw_Data!$C:$C, Generation_Raw_Data!$D:$D,'AG-KIUC 2-52 (a), (c)-(f) '!S$2, Generation_Raw_Data!$A:$A, 'AG-KIUC 2-52 (a), (c)-(f) '!$B315))</f>
        <v>451.3</v>
      </c>
      <c r="T315" s="8">
        <f>IF(SUMIFS(Generation_Raw_Data!$C:$C, Generation_Raw_Data!$D:$D,'AG-KIUC 2-52 (a), (c)-(f) '!T$2, Generation_Raw_Data!$A:$A, 'AG-KIUC 2-52 (a), (c)-(f) '!$B315)&lt;0, 0, SUMIFS(Generation_Raw_Data!$C:$C, Generation_Raw_Data!$D:$D,'AG-KIUC 2-52 (a), (c)-(f) '!T$2, Generation_Raw_Data!$A:$A, 'AG-KIUC 2-52 (a), (c)-(f) '!$B315))</f>
        <v>681.7</v>
      </c>
      <c r="U315" s="8">
        <f>IF(SUMIFS(Generation_Raw_Data!$C:$C, Generation_Raw_Data!$D:$D,'AG-KIUC 2-52 (a), (c)-(f) '!U$2, Generation_Raw_Data!$A:$A, 'AG-KIUC 2-52 (a), (c)-(f) '!$B315)&lt;0, 0, SUMIFS(Generation_Raw_Data!$C:$C, Generation_Raw_Data!$D:$D,'AG-KIUC 2-52 (a), (c)-(f) '!U$2, Generation_Raw_Data!$A:$A, 'AG-KIUC 2-52 (a), (c)-(f) '!$B315))</f>
        <v>0</v>
      </c>
      <c r="V315" s="8">
        <f>IF(SUMIFS(Generation_Raw_Data!$C:$C, Generation_Raw_Data!$D:$D,'AG-KIUC 2-52 (a), (c)-(f) '!V$2, Generation_Raw_Data!$A:$A, 'AG-KIUC 2-52 (a), (c)-(f) '!$B315)&lt;0, 0, SUMIFS(Generation_Raw_Data!$C:$C, Generation_Raw_Data!$D:$D,'AG-KIUC 2-52 (a), (c)-(f) '!V$2, Generation_Raw_Data!$A:$A, 'AG-KIUC 2-52 (a), (c)-(f) '!$B315))</f>
        <v>105</v>
      </c>
      <c r="W315" s="8">
        <f>IF(SUMIFS(Generation_Raw_Data!$C:$C, Generation_Raw_Data!$D:$D,'AG-KIUC 2-52 (a), (c)-(f) '!W$2, Generation_Raw_Data!$A:$A, 'AG-KIUC 2-52 (a), (c)-(f) '!$B315)&lt;0, 0, SUMIFS(Generation_Raw_Data!$C:$C, Generation_Raw_Data!$D:$D,'AG-KIUC 2-52 (a), (c)-(f) '!W$2, Generation_Raw_Data!$A:$A, 'AG-KIUC 2-52 (a), (c)-(f) '!$B315))</f>
        <v>105</v>
      </c>
      <c r="X315" s="8">
        <f>IF(SUMIFS(Generation_Raw_Data!$C:$C, Generation_Raw_Data!$D:$D,'AG-KIUC 2-52 (a), (c)-(f) '!X$2, Generation_Raw_Data!$A:$A, 'AG-KIUC 2-52 (a), (c)-(f) '!$B315)&lt;0, 0, SUMIFS(Generation_Raw_Data!$C:$C, Generation_Raw_Data!$D:$D,'AG-KIUC 2-52 (a), (c)-(f) '!X$2, Generation_Raw_Data!$A:$A, 'AG-KIUC 2-52 (a), (c)-(f) '!$B315))</f>
        <v>0</v>
      </c>
      <c r="Y315" s="8">
        <f>IF(SUMIFS(Generation_Raw_Data!$C:$C, Generation_Raw_Data!$D:$D,'AG-KIUC 2-52 (a), (c)-(f) '!Y$2, Generation_Raw_Data!$A:$A, 'AG-KIUC 2-52 (a), (c)-(f) '!$B315)&lt;0, 0, SUMIFS(Generation_Raw_Data!$C:$C, Generation_Raw_Data!$D:$D,'AG-KIUC 2-52 (a), (c)-(f) '!Y$2, Generation_Raw_Data!$A:$A, 'AG-KIUC 2-52 (a), (c)-(f) '!$B315))</f>
        <v>0</v>
      </c>
      <c r="Z315" s="8">
        <f>IF(SUMIFS(Generation_Raw_Data!$C:$C, Generation_Raw_Data!$D:$D,'AG-KIUC 2-52 (a), (c)-(f) '!Z$2, Generation_Raw_Data!$A:$A, 'AG-KIUC 2-52 (a), (c)-(f) '!$B315)&lt;0, 0, SUMIFS(Generation_Raw_Data!$C:$C, Generation_Raw_Data!$D:$D,'AG-KIUC 2-52 (a), (c)-(f) '!Z$2, Generation_Raw_Data!$A:$A, 'AG-KIUC 2-52 (a), (c)-(f) '!$B315))</f>
        <v>0</v>
      </c>
      <c r="AA315" s="8">
        <f>IF(SUMIFS(Generation_Raw_Data!$C:$C, Generation_Raw_Data!$D:$D,'AG-KIUC 2-52 (a), (c)-(f) '!AA$2, Generation_Raw_Data!$A:$A, 'AG-KIUC 2-52 (a), (c)-(f) '!$B315)&lt;0, 0, SUMIFS(Generation_Raw_Data!$C:$C, Generation_Raw_Data!$D:$D,'AG-KIUC 2-52 (a), (c)-(f) '!AA$2, Generation_Raw_Data!$A:$A, 'AG-KIUC 2-52 (a), (c)-(f) '!$B315))</f>
        <v>7</v>
      </c>
      <c r="AB315" s="8">
        <f>IF(SUMIFS(Generation_Raw_Data!$C:$C, Generation_Raw_Data!$D:$D,'AG-KIUC 2-52 (a), (c)-(f) '!AB$2, Generation_Raw_Data!$A:$A, 'AG-KIUC 2-52 (a), (c)-(f) '!$B315)&lt;0, 0, SUMIFS(Generation_Raw_Data!$C:$C, Generation_Raw_Data!$D:$D,'AG-KIUC 2-52 (a), (c)-(f) '!AB$2, Generation_Raw_Data!$A:$A, 'AG-KIUC 2-52 (a), (c)-(f) '!$B315))</f>
        <v>100.74939999999999</v>
      </c>
      <c r="AC315" s="8">
        <f>IF(SUMIFS(Generation_Raw_Data!$C:$C, Generation_Raw_Data!$D:$D,'AG-KIUC 2-52 (a), (c)-(f) '!AC$2, Generation_Raw_Data!$A:$A, 'AG-KIUC 2-52 (a), (c)-(f) '!$B315)&lt;0, 0, SUMIFS(Generation_Raw_Data!$C:$C, Generation_Raw_Data!$D:$D,'AG-KIUC 2-52 (a), (c)-(f) '!AC$2, Generation_Raw_Data!$A:$A, 'AG-KIUC 2-52 (a), (c)-(f) '!$B315))</f>
        <v>100.74939999999999</v>
      </c>
      <c r="AD315" s="8">
        <f>IF(SUMIFS(Generation_Raw_Data!$C:$C, Generation_Raw_Data!$D:$D,'AG-KIUC 2-52 (a), (c)-(f) '!AD$2, Generation_Raw_Data!$A:$A, 'AG-KIUC 2-52 (a), (c)-(f) '!$B315)&lt;0, 0, SUMIFS(Generation_Raw_Data!$C:$C, Generation_Raw_Data!$D:$D,'AG-KIUC 2-52 (a), (c)-(f) '!AD$2, Generation_Raw_Data!$A:$A, 'AG-KIUC 2-52 (a), (c)-(f) '!$B315))</f>
        <v>99.751900000000006</v>
      </c>
      <c r="AE315" s="8">
        <f>IF(SUMIFS(Generation_Raw_Data!$C:$C, Generation_Raw_Data!$D:$D,'AG-KIUC 2-52 (a), (c)-(f) '!AE$2, Generation_Raw_Data!$A:$A, 'AG-KIUC 2-52 (a), (c)-(f) '!$B315)&lt;0, 0, SUMIFS(Generation_Raw_Data!$C:$C, Generation_Raw_Data!$D:$D,'AG-KIUC 2-52 (a), (c)-(f) '!AE$2, Generation_Raw_Data!$A:$A, 'AG-KIUC 2-52 (a), (c)-(f) '!$B315))</f>
        <v>0</v>
      </c>
      <c r="AF315" s="8">
        <f>IF(SUMIFS(Generation_Raw_Data!$C:$C, Generation_Raw_Data!$D:$D,'AG-KIUC 2-52 (a), (c)-(f) '!AF$2, Generation_Raw_Data!$A:$A, 'AG-KIUC 2-52 (a), (c)-(f) '!$B315)&lt;0, 0, SUMIFS(Generation_Raw_Data!$C:$C, Generation_Raw_Data!$D:$D,'AG-KIUC 2-52 (a), (c)-(f) '!AF$2, Generation_Raw_Data!$A:$A, 'AG-KIUC 2-52 (a), (c)-(f) '!$B315))</f>
        <v>100.74939999999999</v>
      </c>
      <c r="AG315" s="8">
        <f>IF(SUMIFS(Generation_Raw_Data!$C:$C, Generation_Raw_Data!$D:$D,'AG-KIUC 2-52 (a), (c)-(f) '!AG$2, Generation_Raw_Data!$A:$A, 'AG-KIUC 2-52 (a), (c)-(f) '!$B315)&lt;0, 0, SUMIFS(Generation_Raw_Data!$C:$C, Generation_Raw_Data!$D:$D,'AG-KIUC 2-52 (a), (c)-(f) '!AG$2, Generation_Raw_Data!$A:$A, 'AG-KIUC 2-52 (a), (c)-(f) '!$B315))</f>
        <v>0</v>
      </c>
      <c r="AH315" s="8">
        <f>IF(SUMIFS(Generation_Raw_Data!$C:$C, Generation_Raw_Data!$D:$D,'AG-KIUC 2-52 (a), (c)-(f) '!AH$2, Generation_Raw_Data!$A:$A, 'AG-KIUC 2-52 (a), (c)-(f) '!$B315)&lt;0, 0, SUMIFS(Generation_Raw_Data!$C:$C, Generation_Raw_Data!$D:$D,'AG-KIUC 2-52 (a), (c)-(f) '!AH$2, Generation_Raw_Data!$A:$A, 'AG-KIUC 2-52 (a), (c)-(f) '!$B315))</f>
        <v>0</v>
      </c>
      <c r="AI315" s="8">
        <f>IF(SUMIFS(Generation_Raw_Data!$C:$C, Generation_Raw_Data!$D:$D,'AG-KIUC 2-52 (a), (c)-(f) '!AI$2, Generation_Raw_Data!$A:$A, 'AG-KIUC 2-52 (a), (c)-(f) '!$B315)&lt;0, 0, SUMIFS(Generation_Raw_Data!$C:$C, Generation_Raw_Data!$D:$D,'AG-KIUC 2-52 (a), (c)-(f) '!AI$2, Generation_Raw_Data!$A:$A, 'AG-KIUC 2-52 (a), (c)-(f) '!$B315))</f>
        <v>0</v>
      </c>
      <c r="AJ315" s="8">
        <f>IF(SUMIFS(Generation_Raw_Data!$C:$C, Generation_Raw_Data!$D:$D,'AG-KIUC 2-52 (a), (c)-(f) '!AJ$2, Generation_Raw_Data!$A:$A, 'AG-KIUC 2-52 (a), (c)-(f) '!$B315)&lt;0, 0, SUMIFS(Generation_Raw_Data!$C:$C, Generation_Raw_Data!$D:$D,'AG-KIUC 2-52 (a), (c)-(f) '!AJ$2, Generation_Raw_Data!$A:$A, 'AG-KIUC 2-52 (a), (c)-(f) '!$B315))</f>
        <v>0</v>
      </c>
      <c r="AK315" s="8">
        <f>IF(SUMIFS(Generation_Raw_Data!$C:$C, Generation_Raw_Data!$D:$D,'AG-KIUC 2-52 (a), (c)-(f) '!AK$2, Generation_Raw_Data!$A:$A, 'AG-KIUC 2-52 (a), (c)-(f) '!$B315)&lt;0, 0, SUMIFS(Generation_Raw_Data!$C:$C, Generation_Raw_Data!$D:$D,'AG-KIUC 2-52 (a), (c)-(f) '!AK$2, Generation_Raw_Data!$A:$A, 'AG-KIUC 2-52 (a), (c)-(f) '!$B315))</f>
        <v>33</v>
      </c>
      <c r="AL315" s="8">
        <f>IF(SUMIFS(Generation_Raw_Data!$C:$C, Generation_Raw_Data!$D:$D,'AG-KIUC 2-52 (a), (c)-(f) '!AL$2, Generation_Raw_Data!$A:$A, 'AG-KIUC 2-52 (a), (c)-(f) '!$B315)&lt;0, 0, SUMIFS(Generation_Raw_Data!$C:$C, Generation_Raw_Data!$D:$D,'AG-KIUC 2-52 (a), (c)-(f) '!AL$2, Generation_Raw_Data!$A:$A, 'AG-KIUC 2-52 (a), (c)-(f) '!$B315))</f>
        <v>18</v>
      </c>
      <c r="AM315" s="8">
        <f>IF(SUMIFS(Generation_Raw_Data!$C:$C, Generation_Raw_Data!$D:$D,'AG-KIUC 2-52 (a), (c)-(f) '!AM$2, Generation_Raw_Data!$A:$A, 'AG-KIUC 2-52 (a), (c)-(f) '!$B315)&lt;0, 0, SUMIFS(Generation_Raw_Data!$C:$C, Generation_Raw_Data!$D:$D,'AG-KIUC 2-52 (a), (c)-(f) '!AM$2, Generation_Raw_Data!$A:$A, 'AG-KIUC 2-52 (a), (c)-(f) '!$B315))</f>
        <v>0.2</v>
      </c>
      <c r="AN315" s="8">
        <f>IF(SUMIFS(Generation_Raw_Data!$C:$C, Generation_Raw_Data!$D:$D,'AG-KIUC 2-52 (a), (c)-(f) '!AN$2, Generation_Raw_Data!$A:$A, 'AG-KIUC 2-52 (a), (c)-(f) '!$B315)&lt;0, 0, SUMIFS(Generation_Raw_Data!$C:$C, Generation_Raw_Data!$D:$D,'AG-KIUC 2-52 (a), (c)-(f) '!AN$2, Generation_Raw_Data!$A:$A, 'AG-KIUC 2-52 (a), (c)-(f) '!$B315))</f>
        <v>0.1</v>
      </c>
    </row>
    <row r="316" spans="1:40" x14ac:dyDescent="0.35">
      <c r="A316" s="1">
        <v>39</v>
      </c>
      <c r="B316" s="2">
        <v>45666.624999999985</v>
      </c>
      <c r="C316" s="16">
        <f>SUMIF(Marginal_Cost_Raw_Data!$A:$A, 'AG-KIUC 2-52 (a), (c)-(f) '!$B316, Marginal_Cost_Raw_Data!$B:$B)</f>
        <v>20.870924228515626</v>
      </c>
      <c r="D316" s="17">
        <f>SUMIFS(CTS_Raw_Data!$C:$C, CTS_Raw_Data!$B:$B, "S", CTS_Raw_Data!$A:$A, 'AG-KIUC 2-52 (a), (c)-(f) '!$B316)</f>
        <v>200</v>
      </c>
      <c r="E316" s="7">
        <f>IFERROR(SUMIFS(CTS_Raw_Data!$D:$D, CTS_Raw_Data!$B:$B, "S", CTS_Raw_Data!$A:$A, 'AG-KIUC 2-52 (a), (c)-(f) '!$B316)/'AG-KIUC 2-52 (a), (c)-(f) '!$D316,0)</f>
        <v>91.51</v>
      </c>
      <c r="F316" s="14">
        <f>SUMIFS(CTS_Raw_Data!$C:$C, CTS_Raw_Data!$B:$B, "B", CTS_Raw_Data!$A:$A, 'AG-KIUC 2-52 (a), (c)-(f) '!$B316)</f>
        <v>0</v>
      </c>
      <c r="G316" s="7">
        <f>IFERROR(SUMIFS(CTS_Raw_Data!$D:$D, CTS_Raw_Data!$B:$B, "B", CTS_Raw_Data!$A:$A, 'AG-KIUC 2-52 (a), (c)-(f) '!$B316)/'AG-KIUC 2-52 (a), (c)-(f) '!$F316,0)</f>
        <v>0</v>
      </c>
      <c r="H316" s="19">
        <f>SUMIF(ACE_Raw_Data!$A:$A, 'AG-KIUC 2-52 (a), (c)-(f) '!$B316, ACE_Raw_Data!$B:$B)</f>
        <v>4.6012165600392549</v>
      </c>
      <c r="I316" s="21">
        <f>IF(SUMIFS(Generation_Raw_Data!$C:$C, Generation_Raw_Data!$D:$D,'AG-KIUC 2-52 (a), (c)-(f) '!I$2, Generation_Raw_Data!$A:$A, 'AG-KIUC 2-52 (a), (c)-(f) '!$B316)&lt;0, 0, SUMIFS(Generation_Raw_Data!$C:$C, Generation_Raw_Data!$D:$D,'AG-KIUC 2-52 (a), (c)-(f) '!I$2, Generation_Raw_Data!$A:$A, 'AG-KIUC 2-52 (a), (c)-(f) '!$B316))</f>
        <v>138</v>
      </c>
      <c r="J316" s="8">
        <f>IF(SUMIFS(Generation_Raw_Data!$C:$C, Generation_Raw_Data!$D:$D,'AG-KIUC 2-52 (a), (c)-(f) '!J$2, Generation_Raw_Data!$A:$A, 'AG-KIUC 2-52 (a), (c)-(f) '!$B316)&lt;0, 0, SUMIFS(Generation_Raw_Data!$C:$C, Generation_Raw_Data!$D:$D,'AG-KIUC 2-52 (a), (c)-(f) '!J$2, Generation_Raw_Data!$A:$A, 'AG-KIUC 2-52 (a), (c)-(f) '!$B316))</f>
        <v>572.1</v>
      </c>
      <c r="K316" s="8">
        <f>IF(SUMIFS(Generation_Raw_Data!$C:$C, Generation_Raw_Data!$D:$D,'AG-KIUC 2-52 (a), (c)-(f) '!K$2, Generation_Raw_Data!$A:$A, 'AG-KIUC 2-52 (a), (c)-(f) '!$B316)&lt;0, 0, SUMIFS(Generation_Raw_Data!$C:$C, Generation_Raw_Data!$D:$D,'AG-KIUC 2-52 (a), (c)-(f) '!K$2, Generation_Raw_Data!$A:$A, 'AG-KIUC 2-52 (a), (c)-(f) '!$B316))</f>
        <v>447.75</v>
      </c>
      <c r="L316" s="8">
        <f>IF(SUMIFS(Generation_Raw_Data!$C:$C, Generation_Raw_Data!$D:$D,'AG-KIUC 2-52 (a), (c)-(f) '!L$2, Generation_Raw_Data!$A:$A, 'AG-KIUC 2-52 (a), (c)-(f) '!$B316)&lt;0, 0, SUMIFS(Generation_Raw_Data!$C:$C, Generation_Raw_Data!$D:$D,'AG-KIUC 2-52 (a), (c)-(f) '!L$2, Generation_Raw_Data!$A:$A, 'AG-KIUC 2-52 (a), (c)-(f) '!$B316))</f>
        <v>393.75</v>
      </c>
      <c r="M316" s="8">
        <f>IF(SUMIFS(Generation_Raw_Data!$C:$C, Generation_Raw_Data!$D:$D,'AG-KIUC 2-52 (a), (c)-(f) '!M$2, Generation_Raw_Data!$A:$A, 'AG-KIUC 2-52 (a), (c)-(f) '!$B316)&lt;0, 0, SUMIFS(Generation_Raw_Data!$C:$C, Generation_Raw_Data!$D:$D,'AG-KIUC 2-52 (a), (c)-(f) '!M$2, Generation_Raw_Data!$A:$A, 'AG-KIUC 2-52 (a), (c)-(f) '!$B316))</f>
        <v>343.75</v>
      </c>
      <c r="N316" s="8">
        <f>IF(SUMIFS(Generation_Raw_Data!$C:$C, Generation_Raw_Data!$D:$D,'AG-KIUC 2-52 (a), (c)-(f) '!N$2, Generation_Raw_Data!$A:$A, 'AG-KIUC 2-52 (a), (c)-(f) '!$B316)&lt;0, 0, SUMIFS(Generation_Raw_Data!$C:$C, Generation_Raw_Data!$D:$D,'AG-KIUC 2-52 (a), (c)-(f) '!N$2, Generation_Raw_Data!$A:$A, 'AG-KIUC 2-52 (a), (c)-(f) '!$B316))</f>
        <v>362.75</v>
      </c>
      <c r="O316" s="8">
        <f>IF(SUMIFS(Generation_Raw_Data!$C:$C, Generation_Raw_Data!$D:$D,'AG-KIUC 2-52 (a), (c)-(f) '!O$2, Generation_Raw_Data!$A:$A, 'AG-KIUC 2-52 (a), (c)-(f) '!$B316)&lt;0, 0, SUMIFS(Generation_Raw_Data!$C:$C, Generation_Raw_Data!$D:$D,'AG-KIUC 2-52 (a), (c)-(f) '!O$2, Generation_Raw_Data!$A:$A, 'AG-KIUC 2-52 (a), (c)-(f) '!$B316))</f>
        <v>0</v>
      </c>
      <c r="P316" s="8">
        <f>IF(SUMIFS(Generation_Raw_Data!$C:$C, Generation_Raw_Data!$D:$D,'AG-KIUC 2-52 (a), (c)-(f) '!P$2, Generation_Raw_Data!$A:$A, 'AG-KIUC 2-52 (a), (c)-(f) '!$B316)&lt;0, 0, SUMIFS(Generation_Raw_Data!$C:$C, Generation_Raw_Data!$D:$D,'AG-KIUC 2-52 (a), (c)-(f) '!P$2, Generation_Raw_Data!$A:$A, 'AG-KIUC 2-52 (a), (c)-(f) '!$B316))</f>
        <v>244.5</v>
      </c>
      <c r="Q316" s="8">
        <f>IF(SUMIFS(Generation_Raw_Data!$C:$C, Generation_Raw_Data!$D:$D,'AG-KIUC 2-52 (a), (c)-(f) '!Q$2, Generation_Raw_Data!$A:$A, 'AG-KIUC 2-52 (a), (c)-(f) '!$B316)&lt;0, 0, SUMIFS(Generation_Raw_Data!$C:$C, Generation_Raw_Data!$D:$D,'AG-KIUC 2-52 (a), (c)-(f) '!Q$2, Generation_Raw_Data!$A:$A, 'AG-KIUC 2-52 (a), (c)-(f) '!$B316))</f>
        <v>269.8</v>
      </c>
      <c r="R316" s="8">
        <f>IF(SUMIFS(Generation_Raw_Data!$C:$C, Generation_Raw_Data!$D:$D,'AG-KIUC 2-52 (a), (c)-(f) '!R$2, Generation_Raw_Data!$A:$A, 'AG-KIUC 2-52 (a), (c)-(f) '!$B316)&lt;0, 0, SUMIFS(Generation_Raw_Data!$C:$C, Generation_Raw_Data!$D:$D,'AG-KIUC 2-52 (a), (c)-(f) '!R$2, Generation_Raw_Data!$A:$A, 'AG-KIUC 2-52 (a), (c)-(f) '!$B316))</f>
        <v>376.7</v>
      </c>
      <c r="S316" s="8">
        <f>IF(SUMIFS(Generation_Raw_Data!$C:$C, Generation_Raw_Data!$D:$D,'AG-KIUC 2-52 (a), (c)-(f) '!S$2, Generation_Raw_Data!$A:$A, 'AG-KIUC 2-52 (a), (c)-(f) '!$B316)&lt;0, 0, SUMIFS(Generation_Raw_Data!$C:$C, Generation_Raw_Data!$D:$D,'AG-KIUC 2-52 (a), (c)-(f) '!S$2, Generation_Raw_Data!$A:$A, 'AG-KIUC 2-52 (a), (c)-(f) '!$B316))</f>
        <v>433.4</v>
      </c>
      <c r="T316" s="8">
        <f>IF(SUMIFS(Generation_Raw_Data!$C:$C, Generation_Raw_Data!$D:$D,'AG-KIUC 2-52 (a), (c)-(f) '!T$2, Generation_Raw_Data!$A:$A, 'AG-KIUC 2-52 (a), (c)-(f) '!$B316)&lt;0, 0, SUMIFS(Generation_Raw_Data!$C:$C, Generation_Raw_Data!$D:$D,'AG-KIUC 2-52 (a), (c)-(f) '!T$2, Generation_Raw_Data!$A:$A, 'AG-KIUC 2-52 (a), (c)-(f) '!$B316))</f>
        <v>679.9</v>
      </c>
      <c r="U316" s="8">
        <f>IF(SUMIFS(Generation_Raw_Data!$C:$C, Generation_Raw_Data!$D:$D,'AG-KIUC 2-52 (a), (c)-(f) '!U$2, Generation_Raw_Data!$A:$A, 'AG-KIUC 2-52 (a), (c)-(f) '!$B316)&lt;0, 0, SUMIFS(Generation_Raw_Data!$C:$C, Generation_Raw_Data!$D:$D,'AG-KIUC 2-52 (a), (c)-(f) '!U$2, Generation_Raw_Data!$A:$A, 'AG-KIUC 2-52 (a), (c)-(f) '!$B316))</f>
        <v>0</v>
      </c>
      <c r="V316" s="8">
        <f>IF(SUMIFS(Generation_Raw_Data!$C:$C, Generation_Raw_Data!$D:$D,'AG-KIUC 2-52 (a), (c)-(f) '!V$2, Generation_Raw_Data!$A:$A, 'AG-KIUC 2-52 (a), (c)-(f) '!$B316)&lt;0, 0, SUMIFS(Generation_Raw_Data!$C:$C, Generation_Raw_Data!$D:$D,'AG-KIUC 2-52 (a), (c)-(f) '!V$2, Generation_Raw_Data!$A:$A, 'AG-KIUC 2-52 (a), (c)-(f) '!$B316))</f>
        <v>106</v>
      </c>
      <c r="W316" s="8">
        <f>IF(SUMIFS(Generation_Raw_Data!$C:$C, Generation_Raw_Data!$D:$D,'AG-KIUC 2-52 (a), (c)-(f) '!W$2, Generation_Raw_Data!$A:$A, 'AG-KIUC 2-52 (a), (c)-(f) '!$B316)&lt;0, 0, SUMIFS(Generation_Raw_Data!$C:$C, Generation_Raw_Data!$D:$D,'AG-KIUC 2-52 (a), (c)-(f) '!W$2, Generation_Raw_Data!$A:$A, 'AG-KIUC 2-52 (a), (c)-(f) '!$B316))</f>
        <v>105</v>
      </c>
      <c r="X316" s="8">
        <f>IF(SUMIFS(Generation_Raw_Data!$C:$C, Generation_Raw_Data!$D:$D,'AG-KIUC 2-52 (a), (c)-(f) '!X$2, Generation_Raw_Data!$A:$A, 'AG-KIUC 2-52 (a), (c)-(f) '!$B316)&lt;0, 0, SUMIFS(Generation_Raw_Data!$C:$C, Generation_Raw_Data!$D:$D,'AG-KIUC 2-52 (a), (c)-(f) '!X$2, Generation_Raw_Data!$A:$A, 'AG-KIUC 2-52 (a), (c)-(f) '!$B316))</f>
        <v>0</v>
      </c>
      <c r="Y316" s="8">
        <f>IF(SUMIFS(Generation_Raw_Data!$C:$C, Generation_Raw_Data!$D:$D,'AG-KIUC 2-52 (a), (c)-(f) '!Y$2, Generation_Raw_Data!$A:$A, 'AG-KIUC 2-52 (a), (c)-(f) '!$B316)&lt;0, 0, SUMIFS(Generation_Raw_Data!$C:$C, Generation_Raw_Data!$D:$D,'AG-KIUC 2-52 (a), (c)-(f) '!Y$2, Generation_Raw_Data!$A:$A, 'AG-KIUC 2-52 (a), (c)-(f) '!$B316))</f>
        <v>0</v>
      </c>
      <c r="Z316" s="8">
        <f>IF(SUMIFS(Generation_Raw_Data!$C:$C, Generation_Raw_Data!$D:$D,'AG-KIUC 2-52 (a), (c)-(f) '!Z$2, Generation_Raw_Data!$A:$A, 'AG-KIUC 2-52 (a), (c)-(f) '!$B316)&lt;0, 0, SUMIFS(Generation_Raw_Data!$C:$C, Generation_Raw_Data!$D:$D,'AG-KIUC 2-52 (a), (c)-(f) '!Z$2, Generation_Raw_Data!$A:$A, 'AG-KIUC 2-52 (a), (c)-(f) '!$B316))</f>
        <v>0</v>
      </c>
      <c r="AA316" s="8">
        <f>IF(SUMIFS(Generation_Raw_Data!$C:$C, Generation_Raw_Data!$D:$D,'AG-KIUC 2-52 (a), (c)-(f) '!AA$2, Generation_Raw_Data!$A:$A, 'AG-KIUC 2-52 (a), (c)-(f) '!$B316)&lt;0, 0, SUMIFS(Generation_Raw_Data!$C:$C, Generation_Raw_Data!$D:$D,'AG-KIUC 2-52 (a), (c)-(f) '!AA$2, Generation_Raw_Data!$A:$A, 'AG-KIUC 2-52 (a), (c)-(f) '!$B316))</f>
        <v>0</v>
      </c>
      <c r="AB316" s="8">
        <f>IF(SUMIFS(Generation_Raw_Data!$C:$C, Generation_Raw_Data!$D:$D,'AG-KIUC 2-52 (a), (c)-(f) '!AB$2, Generation_Raw_Data!$A:$A, 'AG-KIUC 2-52 (a), (c)-(f) '!$B316)&lt;0, 0, SUMIFS(Generation_Raw_Data!$C:$C, Generation_Raw_Data!$D:$D,'AG-KIUC 2-52 (a), (c)-(f) '!AB$2, Generation_Raw_Data!$A:$A, 'AG-KIUC 2-52 (a), (c)-(f) '!$B316))</f>
        <v>101.2482</v>
      </c>
      <c r="AC316" s="8">
        <f>IF(SUMIFS(Generation_Raw_Data!$C:$C, Generation_Raw_Data!$D:$D,'AG-KIUC 2-52 (a), (c)-(f) '!AC$2, Generation_Raw_Data!$A:$A, 'AG-KIUC 2-52 (a), (c)-(f) '!$B316)&lt;0, 0, SUMIFS(Generation_Raw_Data!$C:$C, Generation_Raw_Data!$D:$D,'AG-KIUC 2-52 (a), (c)-(f) '!AC$2, Generation_Raw_Data!$A:$A, 'AG-KIUC 2-52 (a), (c)-(f) '!$B316))</f>
        <v>101.2482</v>
      </c>
      <c r="AD316" s="8">
        <f>IF(SUMIFS(Generation_Raw_Data!$C:$C, Generation_Raw_Data!$D:$D,'AG-KIUC 2-52 (a), (c)-(f) '!AD$2, Generation_Raw_Data!$A:$A, 'AG-KIUC 2-52 (a), (c)-(f) '!$B316)&lt;0, 0, SUMIFS(Generation_Raw_Data!$C:$C, Generation_Raw_Data!$D:$D,'AG-KIUC 2-52 (a), (c)-(f) '!AD$2, Generation_Raw_Data!$A:$A, 'AG-KIUC 2-52 (a), (c)-(f) '!$B316))</f>
        <v>100.2555</v>
      </c>
      <c r="AE316" s="8">
        <f>IF(SUMIFS(Generation_Raw_Data!$C:$C, Generation_Raw_Data!$D:$D,'AG-KIUC 2-52 (a), (c)-(f) '!AE$2, Generation_Raw_Data!$A:$A, 'AG-KIUC 2-52 (a), (c)-(f) '!$B316)&lt;0, 0, SUMIFS(Generation_Raw_Data!$C:$C, Generation_Raw_Data!$D:$D,'AG-KIUC 2-52 (a), (c)-(f) '!AE$2, Generation_Raw_Data!$A:$A, 'AG-KIUC 2-52 (a), (c)-(f) '!$B316))</f>
        <v>0</v>
      </c>
      <c r="AF316" s="8">
        <f>IF(SUMIFS(Generation_Raw_Data!$C:$C, Generation_Raw_Data!$D:$D,'AG-KIUC 2-52 (a), (c)-(f) '!AF$2, Generation_Raw_Data!$A:$A, 'AG-KIUC 2-52 (a), (c)-(f) '!$B316)&lt;0, 0, SUMIFS(Generation_Raw_Data!$C:$C, Generation_Raw_Data!$D:$D,'AG-KIUC 2-52 (a), (c)-(f) '!AF$2, Generation_Raw_Data!$A:$A, 'AG-KIUC 2-52 (a), (c)-(f) '!$B316))</f>
        <v>101.2482</v>
      </c>
      <c r="AG316" s="8">
        <f>IF(SUMIFS(Generation_Raw_Data!$C:$C, Generation_Raw_Data!$D:$D,'AG-KIUC 2-52 (a), (c)-(f) '!AG$2, Generation_Raw_Data!$A:$A, 'AG-KIUC 2-52 (a), (c)-(f) '!$B316)&lt;0, 0, SUMIFS(Generation_Raw_Data!$C:$C, Generation_Raw_Data!$D:$D,'AG-KIUC 2-52 (a), (c)-(f) '!AG$2, Generation_Raw_Data!$A:$A, 'AG-KIUC 2-52 (a), (c)-(f) '!$B316))</f>
        <v>0</v>
      </c>
      <c r="AH316" s="8">
        <f>IF(SUMIFS(Generation_Raw_Data!$C:$C, Generation_Raw_Data!$D:$D,'AG-KIUC 2-52 (a), (c)-(f) '!AH$2, Generation_Raw_Data!$A:$A, 'AG-KIUC 2-52 (a), (c)-(f) '!$B316)&lt;0, 0, SUMIFS(Generation_Raw_Data!$C:$C, Generation_Raw_Data!$D:$D,'AG-KIUC 2-52 (a), (c)-(f) '!AH$2, Generation_Raw_Data!$A:$A, 'AG-KIUC 2-52 (a), (c)-(f) '!$B316))</f>
        <v>0</v>
      </c>
      <c r="AI316" s="8">
        <f>IF(SUMIFS(Generation_Raw_Data!$C:$C, Generation_Raw_Data!$D:$D,'AG-KIUC 2-52 (a), (c)-(f) '!AI$2, Generation_Raw_Data!$A:$A, 'AG-KIUC 2-52 (a), (c)-(f) '!$B316)&lt;0, 0, SUMIFS(Generation_Raw_Data!$C:$C, Generation_Raw_Data!$D:$D,'AG-KIUC 2-52 (a), (c)-(f) '!AI$2, Generation_Raw_Data!$A:$A, 'AG-KIUC 2-52 (a), (c)-(f) '!$B316))</f>
        <v>0</v>
      </c>
      <c r="AJ316" s="8">
        <f>IF(SUMIFS(Generation_Raw_Data!$C:$C, Generation_Raw_Data!$D:$D,'AG-KIUC 2-52 (a), (c)-(f) '!AJ$2, Generation_Raw_Data!$A:$A, 'AG-KIUC 2-52 (a), (c)-(f) '!$B316)&lt;0, 0, SUMIFS(Generation_Raw_Data!$C:$C, Generation_Raw_Data!$D:$D,'AG-KIUC 2-52 (a), (c)-(f) '!AJ$2, Generation_Raw_Data!$A:$A, 'AG-KIUC 2-52 (a), (c)-(f) '!$B316))</f>
        <v>0</v>
      </c>
      <c r="AK316" s="8">
        <f>IF(SUMIFS(Generation_Raw_Data!$C:$C, Generation_Raw_Data!$D:$D,'AG-KIUC 2-52 (a), (c)-(f) '!AK$2, Generation_Raw_Data!$A:$A, 'AG-KIUC 2-52 (a), (c)-(f) '!$B316)&lt;0, 0, SUMIFS(Generation_Raw_Data!$C:$C, Generation_Raw_Data!$D:$D,'AG-KIUC 2-52 (a), (c)-(f) '!AK$2, Generation_Raw_Data!$A:$A, 'AG-KIUC 2-52 (a), (c)-(f) '!$B316))</f>
        <v>34</v>
      </c>
      <c r="AL316" s="8">
        <f>IF(SUMIFS(Generation_Raw_Data!$C:$C, Generation_Raw_Data!$D:$D,'AG-KIUC 2-52 (a), (c)-(f) '!AL$2, Generation_Raw_Data!$A:$A, 'AG-KIUC 2-52 (a), (c)-(f) '!$B316)&lt;0, 0, SUMIFS(Generation_Raw_Data!$C:$C, Generation_Raw_Data!$D:$D,'AG-KIUC 2-52 (a), (c)-(f) '!AL$2, Generation_Raw_Data!$A:$A, 'AG-KIUC 2-52 (a), (c)-(f) '!$B316))</f>
        <v>19</v>
      </c>
      <c r="AM316" s="8">
        <f>IF(SUMIFS(Generation_Raw_Data!$C:$C, Generation_Raw_Data!$D:$D,'AG-KIUC 2-52 (a), (c)-(f) '!AM$2, Generation_Raw_Data!$A:$A, 'AG-KIUC 2-52 (a), (c)-(f) '!$B316)&lt;0, 0, SUMIFS(Generation_Raw_Data!$C:$C, Generation_Raw_Data!$D:$D,'AG-KIUC 2-52 (a), (c)-(f) '!AM$2, Generation_Raw_Data!$A:$A, 'AG-KIUC 2-52 (a), (c)-(f) '!$B316))</f>
        <v>0</v>
      </c>
      <c r="AN316" s="8">
        <f>IF(SUMIFS(Generation_Raw_Data!$C:$C, Generation_Raw_Data!$D:$D,'AG-KIUC 2-52 (a), (c)-(f) '!AN$2, Generation_Raw_Data!$A:$A, 'AG-KIUC 2-52 (a), (c)-(f) '!$B316)&lt;0, 0, SUMIFS(Generation_Raw_Data!$C:$C, Generation_Raw_Data!$D:$D,'AG-KIUC 2-52 (a), (c)-(f) '!AN$2, Generation_Raw_Data!$A:$A, 'AG-KIUC 2-52 (a), (c)-(f) '!$B316))</f>
        <v>0.1</v>
      </c>
    </row>
    <row r="317" spans="1:40" x14ac:dyDescent="0.35">
      <c r="A317" s="1">
        <v>39</v>
      </c>
      <c r="B317" s="2">
        <v>45666.66666666665</v>
      </c>
      <c r="C317" s="16">
        <f>SUMIF(Marginal_Cost_Raw_Data!$A:$A, 'AG-KIUC 2-52 (a), (c)-(f) '!$B317, Marginal_Cost_Raw_Data!$B:$B)</f>
        <v>21.02509093967014</v>
      </c>
      <c r="D317" s="17">
        <f>SUMIFS(CTS_Raw_Data!$C:$C, CTS_Raw_Data!$B:$B, "S", CTS_Raw_Data!$A:$A, 'AG-KIUC 2-52 (a), (c)-(f) '!$B317)</f>
        <v>0</v>
      </c>
      <c r="E317" s="7">
        <f>IFERROR(SUMIFS(CTS_Raw_Data!$D:$D, CTS_Raw_Data!$B:$B, "S", CTS_Raw_Data!$A:$A, 'AG-KIUC 2-52 (a), (c)-(f) '!$B317)/'AG-KIUC 2-52 (a), (c)-(f) '!$D317,0)</f>
        <v>0</v>
      </c>
      <c r="F317" s="14">
        <f>SUMIFS(CTS_Raw_Data!$C:$C, CTS_Raw_Data!$B:$B, "B", CTS_Raw_Data!$A:$A, 'AG-KIUC 2-52 (a), (c)-(f) '!$B317)</f>
        <v>0</v>
      </c>
      <c r="G317" s="7">
        <f>IFERROR(SUMIFS(CTS_Raw_Data!$D:$D, CTS_Raw_Data!$B:$B, "B", CTS_Raw_Data!$A:$A, 'AG-KIUC 2-52 (a), (c)-(f) '!$B317)/'AG-KIUC 2-52 (a), (c)-(f) '!$F317,0)</f>
        <v>0</v>
      </c>
      <c r="H317" s="19">
        <f>SUMIF(ACE_Raw_Data!$A:$A, 'AG-KIUC 2-52 (a), (c)-(f) '!$B317, ACE_Raw_Data!$B:$B)</f>
        <v>2.8126616384916834</v>
      </c>
      <c r="I317" s="21">
        <f>IF(SUMIFS(Generation_Raw_Data!$C:$C, Generation_Raw_Data!$D:$D,'AG-KIUC 2-52 (a), (c)-(f) '!I$2, Generation_Raw_Data!$A:$A, 'AG-KIUC 2-52 (a), (c)-(f) '!$B317)&lt;0, 0, SUMIFS(Generation_Raw_Data!$C:$C, Generation_Raw_Data!$D:$D,'AG-KIUC 2-52 (a), (c)-(f) '!I$2, Generation_Raw_Data!$A:$A, 'AG-KIUC 2-52 (a), (c)-(f) '!$B317))</f>
        <v>138</v>
      </c>
      <c r="J317" s="8">
        <f>IF(SUMIFS(Generation_Raw_Data!$C:$C, Generation_Raw_Data!$D:$D,'AG-KIUC 2-52 (a), (c)-(f) '!J$2, Generation_Raw_Data!$A:$A, 'AG-KIUC 2-52 (a), (c)-(f) '!$B317)&lt;0, 0, SUMIFS(Generation_Raw_Data!$C:$C, Generation_Raw_Data!$D:$D,'AG-KIUC 2-52 (a), (c)-(f) '!J$2, Generation_Raw_Data!$A:$A, 'AG-KIUC 2-52 (a), (c)-(f) '!$B317))</f>
        <v>579.4</v>
      </c>
      <c r="K317" s="8">
        <f>IF(SUMIFS(Generation_Raw_Data!$C:$C, Generation_Raw_Data!$D:$D,'AG-KIUC 2-52 (a), (c)-(f) '!K$2, Generation_Raw_Data!$A:$A, 'AG-KIUC 2-52 (a), (c)-(f) '!$B317)&lt;0, 0, SUMIFS(Generation_Raw_Data!$C:$C, Generation_Raw_Data!$D:$D,'AG-KIUC 2-52 (a), (c)-(f) '!K$2, Generation_Raw_Data!$A:$A, 'AG-KIUC 2-52 (a), (c)-(f) '!$B317))</f>
        <v>450</v>
      </c>
      <c r="L317" s="8">
        <f>IF(SUMIFS(Generation_Raw_Data!$C:$C, Generation_Raw_Data!$D:$D,'AG-KIUC 2-52 (a), (c)-(f) '!L$2, Generation_Raw_Data!$A:$A, 'AG-KIUC 2-52 (a), (c)-(f) '!$B317)&lt;0, 0, SUMIFS(Generation_Raw_Data!$C:$C, Generation_Raw_Data!$D:$D,'AG-KIUC 2-52 (a), (c)-(f) '!L$2, Generation_Raw_Data!$A:$A, 'AG-KIUC 2-52 (a), (c)-(f) '!$B317))</f>
        <v>394</v>
      </c>
      <c r="M317" s="8">
        <f>IF(SUMIFS(Generation_Raw_Data!$C:$C, Generation_Raw_Data!$D:$D,'AG-KIUC 2-52 (a), (c)-(f) '!M$2, Generation_Raw_Data!$A:$A, 'AG-KIUC 2-52 (a), (c)-(f) '!$B317)&lt;0, 0, SUMIFS(Generation_Raw_Data!$C:$C, Generation_Raw_Data!$D:$D,'AG-KIUC 2-52 (a), (c)-(f) '!M$2, Generation_Raw_Data!$A:$A, 'AG-KIUC 2-52 (a), (c)-(f) '!$B317))</f>
        <v>383</v>
      </c>
      <c r="N317" s="8">
        <f>IF(SUMIFS(Generation_Raw_Data!$C:$C, Generation_Raw_Data!$D:$D,'AG-KIUC 2-52 (a), (c)-(f) '!N$2, Generation_Raw_Data!$A:$A, 'AG-KIUC 2-52 (a), (c)-(f) '!$B317)&lt;0, 0, SUMIFS(Generation_Raw_Data!$C:$C, Generation_Raw_Data!$D:$D,'AG-KIUC 2-52 (a), (c)-(f) '!N$2, Generation_Raw_Data!$A:$A, 'AG-KIUC 2-52 (a), (c)-(f) '!$B317))</f>
        <v>362</v>
      </c>
      <c r="O317" s="8">
        <f>IF(SUMIFS(Generation_Raw_Data!$C:$C, Generation_Raw_Data!$D:$D,'AG-KIUC 2-52 (a), (c)-(f) '!O$2, Generation_Raw_Data!$A:$A, 'AG-KIUC 2-52 (a), (c)-(f) '!$B317)&lt;0, 0, SUMIFS(Generation_Raw_Data!$C:$C, Generation_Raw_Data!$D:$D,'AG-KIUC 2-52 (a), (c)-(f) '!O$2, Generation_Raw_Data!$A:$A, 'AG-KIUC 2-52 (a), (c)-(f) '!$B317))</f>
        <v>0</v>
      </c>
      <c r="P317" s="8">
        <f>IF(SUMIFS(Generation_Raw_Data!$C:$C, Generation_Raw_Data!$D:$D,'AG-KIUC 2-52 (a), (c)-(f) '!P$2, Generation_Raw_Data!$A:$A, 'AG-KIUC 2-52 (a), (c)-(f) '!$B317)&lt;0, 0, SUMIFS(Generation_Raw_Data!$C:$C, Generation_Raw_Data!$D:$D,'AG-KIUC 2-52 (a), (c)-(f) '!P$2, Generation_Raw_Data!$A:$A, 'AG-KIUC 2-52 (a), (c)-(f) '!$B317))</f>
        <v>260</v>
      </c>
      <c r="Q317" s="8">
        <f>IF(SUMIFS(Generation_Raw_Data!$C:$C, Generation_Raw_Data!$D:$D,'AG-KIUC 2-52 (a), (c)-(f) '!Q$2, Generation_Raw_Data!$A:$A, 'AG-KIUC 2-52 (a), (c)-(f) '!$B317)&lt;0, 0, SUMIFS(Generation_Raw_Data!$C:$C, Generation_Raw_Data!$D:$D,'AG-KIUC 2-52 (a), (c)-(f) '!Q$2, Generation_Raw_Data!$A:$A, 'AG-KIUC 2-52 (a), (c)-(f) '!$B317))</f>
        <v>269.10000000000002</v>
      </c>
      <c r="R317" s="8">
        <f>IF(SUMIFS(Generation_Raw_Data!$C:$C, Generation_Raw_Data!$D:$D,'AG-KIUC 2-52 (a), (c)-(f) '!R$2, Generation_Raw_Data!$A:$A, 'AG-KIUC 2-52 (a), (c)-(f) '!$B317)&lt;0, 0, SUMIFS(Generation_Raw_Data!$C:$C, Generation_Raw_Data!$D:$D,'AG-KIUC 2-52 (a), (c)-(f) '!R$2, Generation_Raw_Data!$A:$A, 'AG-KIUC 2-52 (a), (c)-(f) '!$B317))</f>
        <v>376.8</v>
      </c>
      <c r="S317" s="8">
        <f>IF(SUMIFS(Generation_Raw_Data!$C:$C, Generation_Raw_Data!$D:$D,'AG-KIUC 2-52 (a), (c)-(f) '!S$2, Generation_Raw_Data!$A:$A, 'AG-KIUC 2-52 (a), (c)-(f) '!$B317)&lt;0, 0, SUMIFS(Generation_Raw_Data!$C:$C, Generation_Raw_Data!$D:$D,'AG-KIUC 2-52 (a), (c)-(f) '!S$2, Generation_Raw_Data!$A:$A, 'AG-KIUC 2-52 (a), (c)-(f) '!$B317))</f>
        <v>440.3</v>
      </c>
      <c r="T317" s="8">
        <f>IF(SUMIFS(Generation_Raw_Data!$C:$C, Generation_Raw_Data!$D:$D,'AG-KIUC 2-52 (a), (c)-(f) '!T$2, Generation_Raw_Data!$A:$A, 'AG-KIUC 2-52 (a), (c)-(f) '!$B317)&lt;0, 0, SUMIFS(Generation_Raw_Data!$C:$C, Generation_Raw_Data!$D:$D,'AG-KIUC 2-52 (a), (c)-(f) '!T$2, Generation_Raw_Data!$A:$A, 'AG-KIUC 2-52 (a), (c)-(f) '!$B317))</f>
        <v>689.4</v>
      </c>
      <c r="U317" s="8">
        <f>IF(SUMIFS(Generation_Raw_Data!$C:$C, Generation_Raw_Data!$D:$D,'AG-KIUC 2-52 (a), (c)-(f) '!U$2, Generation_Raw_Data!$A:$A, 'AG-KIUC 2-52 (a), (c)-(f) '!$B317)&lt;0, 0, SUMIFS(Generation_Raw_Data!$C:$C, Generation_Raw_Data!$D:$D,'AG-KIUC 2-52 (a), (c)-(f) '!U$2, Generation_Raw_Data!$A:$A, 'AG-KIUC 2-52 (a), (c)-(f) '!$B317))</f>
        <v>0</v>
      </c>
      <c r="V317" s="8">
        <f>IF(SUMIFS(Generation_Raw_Data!$C:$C, Generation_Raw_Data!$D:$D,'AG-KIUC 2-52 (a), (c)-(f) '!V$2, Generation_Raw_Data!$A:$A, 'AG-KIUC 2-52 (a), (c)-(f) '!$B317)&lt;0, 0, SUMIFS(Generation_Raw_Data!$C:$C, Generation_Raw_Data!$D:$D,'AG-KIUC 2-52 (a), (c)-(f) '!V$2, Generation_Raw_Data!$A:$A, 'AG-KIUC 2-52 (a), (c)-(f) '!$B317))</f>
        <v>106</v>
      </c>
      <c r="W317" s="8">
        <f>IF(SUMIFS(Generation_Raw_Data!$C:$C, Generation_Raw_Data!$D:$D,'AG-KIUC 2-52 (a), (c)-(f) '!W$2, Generation_Raw_Data!$A:$A, 'AG-KIUC 2-52 (a), (c)-(f) '!$B317)&lt;0, 0, SUMIFS(Generation_Raw_Data!$C:$C, Generation_Raw_Data!$D:$D,'AG-KIUC 2-52 (a), (c)-(f) '!W$2, Generation_Raw_Data!$A:$A, 'AG-KIUC 2-52 (a), (c)-(f) '!$B317))</f>
        <v>105</v>
      </c>
      <c r="X317" s="8">
        <f>IF(SUMIFS(Generation_Raw_Data!$C:$C, Generation_Raw_Data!$D:$D,'AG-KIUC 2-52 (a), (c)-(f) '!X$2, Generation_Raw_Data!$A:$A, 'AG-KIUC 2-52 (a), (c)-(f) '!$B317)&lt;0, 0, SUMIFS(Generation_Raw_Data!$C:$C, Generation_Raw_Data!$D:$D,'AG-KIUC 2-52 (a), (c)-(f) '!X$2, Generation_Raw_Data!$A:$A, 'AG-KIUC 2-52 (a), (c)-(f) '!$B317))</f>
        <v>0</v>
      </c>
      <c r="Y317" s="8">
        <f>IF(SUMIFS(Generation_Raw_Data!$C:$C, Generation_Raw_Data!$D:$D,'AG-KIUC 2-52 (a), (c)-(f) '!Y$2, Generation_Raw_Data!$A:$A, 'AG-KIUC 2-52 (a), (c)-(f) '!$B317)&lt;0, 0, SUMIFS(Generation_Raw_Data!$C:$C, Generation_Raw_Data!$D:$D,'AG-KIUC 2-52 (a), (c)-(f) '!Y$2, Generation_Raw_Data!$A:$A, 'AG-KIUC 2-52 (a), (c)-(f) '!$B317))</f>
        <v>0</v>
      </c>
      <c r="Z317" s="8">
        <f>IF(SUMIFS(Generation_Raw_Data!$C:$C, Generation_Raw_Data!$D:$D,'AG-KIUC 2-52 (a), (c)-(f) '!Z$2, Generation_Raw_Data!$A:$A, 'AG-KIUC 2-52 (a), (c)-(f) '!$B317)&lt;0, 0, SUMIFS(Generation_Raw_Data!$C:$C, Generation_Raw_Data!$D:$D,'AG-KIUC 2-52 (a), (c)-(f) '!Z$2, Generation_Raw_Data!$A:$A, 'AG-KIUC 2-52 (a), (c)-(f) '!$B317))</f>
        <v>0</v>
      </c>
      <c r="AA317" s="8">
        <f>IF(SUMIFS(Generation_Raw_Data!$C:$C, Generation_Raw_Data!$D:$D,'AG-KIUC 2-52 (a), (c)-(f) '!AA$2, Generation_Raw_Data!$A:$A, 'AG-KIUC 2-52 (a), (c)-(f) '!$B317)&lt;0, 0, SUMIFS(Generation_Raw_Data!$C:$C, Generation_Raw_Data!$D:$D,'AG-KIUC 2-52 (a), (c)-(f) '!AA$2, Generation_Raw_Data!$A:$A, 'AG-KIUC 2-52 (a), (c)-(f) '!$B317))</f>
        <v>0</v>
      </c>
      <c r="AB317" s="8">
        <f>IF(SUMIFS(Generation_Raw_Data!$C:$C, Generation_Raw_Data!$D:$D,'AG-KIUC 2-52 (a), (c)-(f) '!AB$2, Generation_Raw_Data!$A:$A, 'AG-KIUC 2-52 (a), (c)-(f) '!$B317)&lt;0, 0, SUMIFS(Generation_Raw_Data!$C:$C, Generation_Raw_Data!$D:$D,'AG-KIUC 2-52 (a), (c)-(f) '!AB$2, Generation_Raw_Data!$A:$A, 'AG-KIUC 2-52 (a), (c)-(f) '!$B317))</f>
        <v>100.25369999999999</v>
      </c>
      <c r="AC317" s="8">
        <f>IF(SUMIFS(Generation_Raw_Data!$C:$C, Generation_Raw_Data!$D:$D,'AG-KIUC 2-52 (a), (c)-(f) '!AC$2, Generation_Raw_Data!$A:$A, 'AG-KIUC 2-52 (a), (c)-(f) '!$B317)&lt;0, 0, SUMIFS(Generation_Raw_Data!$C:$C, Generation_Raw_Data!$D:$D,'AG-KIUC 2-52 (a), (c)-(f) '!AC$2, Generation_Raw_Data!$A:$A, 'AG-KIUC 2-52 (a), (c)-(f) '!$B317))</f>
        <v>101.24630000000001</v>
      </c>
      <c r="AD317" s="8">
        <f>IF(SUMIFS(Generation_Raw_Data!$C:$C, Generation_Raw_Data!$D:$D,'AG-KIUC 2-52 (a), (c)-(f) '!AD$2, Generation_Raw_Data!$A:$A, 'AG-KIUC 2-52 (a), (c)-(f) '!$B317)&lt;0, 0, SUMIFS(Generation_Raw_Data!$C:$C, Generation_Raw_Data!$D:$D,'AG-KIUC 2-52 (a), (c)-(f) '!AD$2, Generation_Raw_Data!$A:$A, 'AG-KIUC 2-52 (a), (c)-(f) '!$B317))</f>
        <v>100.25369999999999</v>
      </c>
      <c r="AE317" s="8">
        <f>IF(SUMIFS(Generation_Raw_Data!$C:$C, Generation_Raw_Data!$D:$D,'AG-KIUC 2-52 (a), (c)-(f) '!AE$2, Generation_Raw_Data!$A:$A, 'AG-KIUC 2-52 (a), (c)-(f) '!$B317)&lt;0, 0, SUMIFS(Generation_Raw_Data!$C:$C, Generation_Raw_Data!$D:$D,'AG-KIUC 2-52 (a), (c)-(f) '!AE$2, Generation_Raw_Data!$A:$A, 'AG-KIUC 2-52 (a), (c)-(f) '!$B317))</f>
        <v>0</v>
      </c>
      <c r="AF317" s="8">
        <f>IF(SUMIFS(Generation_Raw_Data!$C:$C, Generation_Raw_Data!$D:$D,'AG-KIUC 2-52 (a), (c)-(f) '!AF$2, Generation_Raw_Data!$A:$A, 'AG-KIUC 2-52 (a), (c)-(f) '!$B317)&lt;0, 0, SUMIFS(Generation_Raw_Data!$C:$C, Generation_Raw_Data!$D:$D,'AG-KIUC 2-52 (a), (c)-(f) '!AF$2, Generation_Raw_Data!$A:$A, 'AG-KIUC 2-52 (a), (c)-(f) '!$B317))</f>
        <v>101.24630000000001</v>
      </c>
      <c r="AG317" s="8">
        <f>IF(SUMIFS(Generation_Raw_Data!$C:$C, Generation_Raw_Data!$D:$D,'AG-KIUC 2-52 (a), (c)-(f) '!AG$2, Generation_Raw_Data!$A:$A, 'AG-KIUC 2-52 (a), (c)-(f) '!$B317)&lt;0, 0, SUMIFS(Generation_Raw_Data!$C:$C, Generation_Raw_Data!$D:$D,'AG-KIUC 2-52 (a), (c)-(f) '!AG$2, Generation_Raw_Data!$A:$A, 'AG-KIUC 2-52 (a), (c)-(f) '!$B317))</f>
        <v>0</v>
      </c>
      <c r="AH317" s="8">
        <f>IF(SUMIFS(Generation_Raw_Data!$C:$C, Generation_Raw_Data!$D:$D,'AG-KIUC 2-52 (a), (c)-(f) '!AH$2, Generation_Raw_Data!$A:$A, 'AG-KIUC 2-52 (a), (c)-(f) '!$B317)&lt;0, 0, SUMIFS(Generation_Raw_Data!$C:$C, Generation_Raw_Data!$D:$D,'AG-KIUC 2-52 (a), (c)-(f) '!AH$2, Generation_Raw_Data!$A:$A, 'AG-KIUC 2-52 (a), (c)-(f) '!$B317))</f>
        <v>0</v>
      </c>
      <c r="AI317" s="8">
        <f>IF(SUMIFS(Generation_Raw_Data!$C:$C, Generation_Raw_Data!$D:$D,'AG-KIUC 2-52 (a), (c)-(f) '!AI$2, Generation_Raw_Data!$A:$A, 'AG-KIUC 2-52 (a), (c)-(f) '!$B317)&lt;0, 0, SUMIFS(Generation_Raw_Data!$C:$C, Generation_Raw_Data!$D:$D,'AG-KIUC 2-52 (a), (c)-(f) '!AI$2, Generation_Raw_Data!$A:$A, 'AG-KIUC 2-52 (a), (c)-(f) '!$B317))</f>
        <v>0</v>
      </c>
      <c r="AJ317" s="8">
        <f>IF(SUMIFS(Generation_Raw_Data!$C:$C, Generation_Raw_Data!$D:$D,'AG-KIUC 2-52 (a), (c)-(f) '!AJ$2, Generation_Raw_Data!$A:$A, 'AG-KIUC 2-52 (a), (c)-(f) '!$B317)&lt;0, 0, SUMIFS(Generation_Raw_Data!$C:$C, Generation_Raw_Data!$D:$D,'AG-KIUC 2-52 (a), (c)-(f) '!AJ$2, Generation_Raw_Data!$A:$A, 'AG-KIUC 2-52 (a), (c)-(f) '!$B317))</f>
        <v>0</v>
      </c>
      <c r="AK317" s="8">
        <f>IF(SUMIFS(Generation_Raw_Data!$C:$C, Generation_Raw_Data!$D:$D,'AG-KIUC 2-52 (a), (c)-(f) '!AK$2, Generation_Raw_Data!$A:$A, 'AG-KIUC 2-52 (a), (c)-(f) '!$B317)&lt;0, 0, SUMIFS(Generation_Raw_Data!$C:$C, Generation_Raw_Data!$D:$D,'AG-KIUC 2-52 (a), (c)-(f) '!AK$2, Generation_Raw_Data!$A:$A, 'AG-KIUC 2-52 (a), (c)-(f) '!$B317))</f>
        <v>33</v>
      </c>
      <c r="AL317" s="8">
        <f>IF(SUMIFS(Generation_Raw_Data!$C:$C, Generation_Raw_Data!$D:$D,'AG-KIUC 2-52 (a), (c)-(f) '!AL$2, Generation_Raw_Data!$A:$A, 'AG-KIUC 2-52 (a), (c)-(f) '!$B317)&lt;0, 0, SUMIFS(Generation_Raw_Data!$C:$C, Generation_Raw_Data!$D:$D,'AG-KIUC 2-52 (a), (c)-(f) '!AL$2, Generation_Raw_Data!$A:$A, 'AG-KIUC 2-52 (a), (c)-(f) '!$B317))</f>
        <v>19</v>
      </c>
      <c r="AM317" s="8">
        <f>IF(SUMIFS(Generation_Raw_Data!$C:$C, Generation_Raw_Data!$D:$D,'AG-KIUC 2-52 (a), (c)-(f) '!AM$2, Generation_Raw_Data!$A:$A, 'AG-KIUC 2-52 (a), (c)-(f) '!$B317)&lt;0, 0, SUMIFS(Generation_Raw_Data!$C:$C, Generation_Raw_Data!$D:$D,'AG-KIUC 2-52 (a), (c)-(f) '!AM$2, Generation_Raw_Data!$A:$A, 'AG-KIUC 2-52 (a), (c)-(f) '!$B317))</f>
        <v>0.1</v>
      </c>
      <c r="AN317" s="8">
        <f>IF(SUMIFS(Generation_Raw_Data!$C:$C, Generation_Raw_Data!$D:$D,'AG-KIUC 2-52 (a), (c)-(f) '!AN$2, Generation_Raw_Data!$A:$A, 'AG-KIUC 2-52 (a), (c)-(f) '!$B317)&lt;0, 0, SUMIFS(Generation_Raw_Data!$C:$C, Generation_Raw_Data!$D:$D,'AG-KIUC 2-52 (a), (c)-(f) '!AN$2, Generation_Raw_Data!$A:$A, 'AG-KIUC 2-52 (a), (c)-(f) '!$B317))</f>
        <v>0</v>
      </c>
    </row>
    <row r="318" spans="1:40" x14ac:dyDescent="0.35">
      <c r="A318" s="1">
        <v>39</v>
      </c>
      <c r="B318" s="2">
        <v>45666.708333333314</v>
      </c>
      <c r="C318" s="16">
        <f>SUMIF(Marginal_Cost_Raw_Data!$A:$A, 'AG-KIUC 2-52 (a), (c)-(f) '!$B318, Marginal_Cost_Raw_Data!$B:$B)</f>
        <v>22.583916148003471</v>
      </c>
      <c r="D318" s="17">
        <f>SUMIFS(CTS_Raw_Data!$C:$C, CTS_Raw_Data!$B:$B, "S", CTS_Raw_Data!$A:$A, 'AG-KIUC 2-52 (a), (c)-(f) '!$B318)</f>
        <v>700</v>
      </c>
      <c r="E318" s="7">
        <f>IFERROR(SUMIFS(CTS_Raw_Data!$D:$D, CTS_Raw_Data!$B:$B, "S", CTS_Raw_Data!$A:$A, 'AG-KIUC 2-52 (a), (c)-(f) '!$B318)/'AG-KIUC 2-52 (a), (c)-(f) '!$D318,0)</f>
        <v>62.515714285714289</v>
      </c>
      <c r="F318" s="14">
        <f>SUMIFS(CTS_Raw_Data!$C:$C, CTS_Raw_Data!$B:$B, "B", CTS_Raw_Data!$A:$A, 'AG-KIUC 2-52 (a), (c)-(f) '!$B318)</f>
        <v>0</v>
      </c>
      <c r="G318" s="7">
        <f>IFERROR(SUMIFS(CTS_Raw_Data!$D:$D, CTS_Raw_Data!$B:$B, "B", CTS_Raw_Data!$A:$A, 'AG-KIUC 2-52 (a), (c)-(f) '!$B318)/'AG-KIUC 2-52 (a), (c)-(f) '!$F318,0)</f>
        <v>0</v>
      </c>
      <c r="H318" s="19">
        <f>SUMIF(ACE_Raw_Data!$A:$A, 'AG-KIUC 2-52 (a), (c)-(f) '!$B318, ACE_Raw_Data!$B:$B)</f>
        <v>-25.580040197604234</v>
      </c>
      <c r="I318" s="21">
        <f>IF(SUMIFS(Generation_Raw_Data!$C:$C, Generation_Raw_Data!$D:$D,'AG-KIUC 2-52 (a), (c)-(f) '!I$2, Generation_Raw_Data!$A:$A, 'AG-KIUC 2-52 (a), (c)-(f) '!$B318)&lt;0, 0, SUMIFS(Generation_Raw_Data!$C:$C, Generation_Raw_Data!$D:$D,'AG-KIUC 2-52 (a), (c)-(f) '!I$2, Generation_Raw_Data!$A:$A, 'AG-KIUC 2-52 (a), (c)-(f) '!$B318))</f>
        <v>207</v>
      </c>
      <c r="J318" s="8">
        <f>IF(SUMIFS(Generation_Raw_Data!$C:$C, Generation_Raw_Data!$D:$D,'AG-KIUC 2-52 (a), (c)-(f) '!J$2, Generation_Raw_Data!$A:$A, 'AG-KIUC 2-52 (a), (c)-(f) '!$B318)&lt;0, 0, SUMIFS(Generation_Raw_Data!$C:$C, Generation_Raw_Data!$D:$D,'AG-KIUC 2-52 (a), (c)-(f) '!J$2, Generation_Raw_Data!$A:$A, 'AG-KIUC 2-52 (a), (c)-(f) '!$B318))</f>
        <v>681.3</v>
      </c>
      <c r="K318" s="8">
        <f>IF(SUMIFS(Generation_Raw_Data!$C:$C, Generation_Raw_Data!$D:$D,'AG-KIUC 2-52 (a), (c)-(f) '!K$2, Generation_Raw_Data!$A:$A, 'AG-KIUC 2-52 (a), (c)-(f) '!$B318)&lt;0, 0, SUMIFS(Generation_Raw_Data!$C:$C, Generation_Raw_Data!$D:$D,'AG-KIUC 2-52 (a), (c)-(f) '!K$2, Generation_Raw_Data!$A:$A, 'AG-KIUC 2-52 (a), (c)-(f) '!$B318))</f>
        <v>483</v>
      </c>
      <c r="L318" s="8">
        <f>IF(SUMIFS(Generation_Raw_Data!$C:$C, Generation_Raw_Data!$D:$D,'AG-KIUC 2-52 (a), (c)-(f) '!L$2, Generation_Raw_Data!$A:$A, 'AG-KIUC 2-52 (a), (c)-(f) '!$B318)&lt;0, 0, SUMIFS(Generation_Raw_Data!$C:$C, Generation_Raw_Data!$D:$D,'AG-KIUC 2-52 (a), (c)-(f) '!L$2, Generation_Raw_Data!$A:$A, 'AG-KIUC 2-52 (a), (c)-(f) '!$B318))</f>
        <v>473</v>
      </c>
      <c r="M318" s="8">
        <f>IF(SUMIFS(Generation_Raw_Data!$C:$C, Generation_Raw_Data!$D:$D,'AG-KIUC 2-52 (a), (c)-(f) '!M$2, Generation_Raw_Data!$A:$A, 'AG-KIUC 2-52 (a), (c)-(f) '!$B318)&lt;0, 0, SUMIFS(Generation_Raw_Data!$C:$C, Generation_Raw_Data!$D:$D,'AG-KIUC 2-52 (a), (c)-(f) '!M$2, Generation_Raw_Data!$A:$A, 'AG-KIUC 2-52 (a), (c)-(f) '!$B318))</f>
        <v>426</v>
      </c>
      <c r="N318" s="8">
        <f>IF(SUMIFS(Generation_Raw_Data!$C:$C, Generation_Raw_Data!$D:$D,'AG-KIUC 2-52 (a), (c)-(f) '!N$2, Generation_Raw_Data!$A:$A, 'AG-KIUC 2-52 (a), (c)-(f) '!$B318)&lt;0, 0, SUMIFS(Generation_Raw_Data!$C:$C, Generation_Raw_Data!$D:$D,'AG-KIUC 2-52 (a), (c)-(f) '!N$2, Generation_Raw_Data!$A:$A, 'AG-KIUC 2-52 (a), (c)-(f) '!$B318))</f>
        <v>438</v>
      </c>
      <c r="O318" s="8">
        <f>IF(SUMIFS(Generation_Raw_Data!$C:$C, Generation_Raw_Data!$D:$D,'AG-KIUC 2-52 (a), (c)-(f) '!O$2, Generation_Raw_Data!$A:$A, 'AG-KIUC 2-52 (a), (c)-(f) '!$B318)&lt;0, 0, SUMIFS(Generation_Raw_Data!$C:$C, Generation_Raw_Data!$D:$D,'AG-KIUC 2-52 (a), (c)-(f) '!O$2, Generation_Raw_Data!$A:$A, 'AG-KIUC 2-52 (a), (c)-(f) '!$B318))</f>
        <v>0</v>
      </c>
      <c r="P318" s="8">
        <f>IF(SUMIFS(Generation_Raw_Data!$C:$C, Generation_Raw_Data!$D:$D,'AG-KIUC 2-52 (a), (c)-(f) '!P$2, Generation_Raw_Data!$A:$A, 'AG-KIUC 2-52 (a), (c)-(f) '!$B318)&lt;0, 0, SUMIFS(Generation_Raw_Data!$C:$C, Generation_Raw_Data!$D:$D,'AG-KIUC 2-52 (a), (c)-(f) '!P$2, Generation_Raw_Data!$A:$A, 'AG-KIUC 2-52 (a), (c)-(f) '!$B318))</f>
        <v>258.89999999999998</v>
      </c>
      <c r="Q318" s="8">
        <f>IF(SUMIFS(Generation_Raw_Data!$C:$C, Generation_Raw_Data!$D:$D,'AG-KIUC 2-52 (a), (c)-(f) '!Q$2, Generation_Raw_Data!$A:$A, 'AG-KIUC 2-52 (a), (c)-(f) '!$B318)&lt;0, 0, SUMIFS(Generation_Raw_Data!$C:$C, Generation_Raw_Data!$D:$D,'AG-KIUC 2-52 (a), (c)-(f) '!Q$2, Generation_Raw_Data!$A:$A, 'AG-KIUC 2-52 (a), (c)-(f) '!$B318))</f>
        <v>312.39999999999998</v>
      </c>
      <c r="R318" s="8">
        <f>IF(SUMIFS(Generation_Raw_Data!$C:$C, Generation_Raw_Data!$D:$D,'AG-KIUC 2-52 (a), (c)-(f) '!R$2, Generation_Raw_Data!$A:$A, 'AG-KIUC 2-52 (a), (c)-(f) '!$B318)&lt;0, 0, SUMIFS(Generation_Raw_Data!$C:$C, Generation_Raw_Data!$D:$D,'AG-KIUC 2-52 (a), (c)-(f) '!R$2, Generation_Raw_Data!$A:$A, 'AG-KIUC 2-52 (a), (c)-(f) '!$B318))</f>
        <v>425.7</v>
      </c>
      <c r="S318" s="8">
        <f>IF(SUMIFS(Generation_Raw_Data!$C:$C, Generation_Raw_Data!$D:$D,'AG-KIUC 2-52 (a), (c)-(f) '!S$2, Generation_Raw_Data!$A:$A, 'AG-KIUC 2-52 (a), (c)-(f) '!$B318)&lt;0, 0, SUMIFS(Generation_Raw_Data!$C:$C, Generation_Raw_Data!$D:$D,'AG-KIUC 2-52 (a), (c)-(f) '!S$2, Generation_Raw_Data!$A:$A, 'AG-KIUC 2-52 (a), (c)-(f) '!$B318))</f>
        <v>491.4</v>
      </c>
      <c r="T318" s="8">
        <f>IF(SUMIFS(Generation_Raw_Data!$C:$C, Generation_Raw_Data!$D:$D,'AG-KIUC 2-52 (a), (c)-(f) '!T$2, Generation_Raw_Data!$A:$A, 'AG-KIUC 2-52 (a), (c)-(f) '!$B318)&lt;0, 0, SUMIFS(Generation_Raw_Data!$C:$C, Generation_Raw_Data!$D:$D,'AG-KIUC 2-52 (a), (c)-(f) '!T$2, Generation_Raw_Data!$A:$A, 'AG-KIUC 2-52 (a), (c)-(f) '!$B318))</f>
        <v>687.5</v>
      </c>
      <c r="U318" s="8">
        <f>IF(SUMIFS(Generation_Raw_Data!$C:$C, Generation_Raw_Data!$D:$D,'AG-KIUC 2-52 (a), (c)-(f) '!U$2, Generation_Raw_Data!$A:$A, 'AG-KIUC 2-52 (a), (c)-(f) '!$B318)&lt;0, 0, SUMIFS(Generation_Raw_Data!$C:$C, Generation_Raw_Data!$D:$D,'AG-KIUC 2-52 (a), (c)-(f) '!U$2, Generation_Raw_Data!$A:$A, 'AG-KIUC 2-52 (a), (c)-(f) '!$B318))</f>
        <v>0</v>
      </c>
      <c r="V318" s="8">
        <f>IF(SUMIFS(Generation_Raw_Data!$C:$C, Generation_Raw_Data!$D:$D,'AG-KIUC 2-52 (a), (c)-(f) '!V$2, Generation_Raw_Data!$A:$A, 'AG-KIUC 2-52 (a), (c)-(f) '!$B318)&lt;0, 0, SUMIFS(Generation_Raw_Data!$C:$C, Generation_Raw_Data!$D:$D,'AG-KIUC 2-52 (a), (c)-(f) '!V$2, Generation_Raw_Data!$A:$A, 'AG-KIUC 2-52 (a), (c)-(f) '!$B318))</f>
        <v>110</v>
      </c>
      <c r="W318" s="8">
        <f>IF(SUMIFS(Generation_Raw_Data!$C:$C, Generation_Raw_Data!$D:$D,'AG-KIUC 2-52 (a), (c)-(f) '!W$2, Generation_Raw_Data!$A:$A, 'AG-KIUC 2-52 (a), (c)-(f) '!$B318)&lt;0, 0, SUMIFS(Generation_Raw_Data!$C:$C, Generation_Raw_Data!$D:$D,'AG-KIUC 2-52 (a), (c)-(f) '!W$2, Generation_Raw_Data!$A:$A, 'AG-KIUC 2-52 (a), (c)-(f) '!$B318))</f>
        <v>109</v>
      </c>
      <c r="X318" s="8">
        <f>IF(SUMIFS(Generation_Raw_Data!$C:$C, Generation_Raw_Data!$D:$D,'AG-KIUC 2-52 (a), (c)-(f) '!X$2, Generation_Raw_Data!$A:$A, 'AG-KIUC 2-52 (a), (c)-(f) '!$B318)&lt;0, 0, SUMIFS(Generation_Raw_Data!$C:$C, Generation_Raw_Data!$D:$D,'AG-KIUC 2-52 (a), (c)-(f) '!X$2, Generation_Raw_Data!$A:$A, 'AG-KIUC 2-52 (a), (c)-(f) '!$B318))</f>
        <v>0</v>
      </c>
      <c r="Y318" s="8">
        <f>IF(SUMIFS(Generation_Raw_Data!$C:$C, Generation_Raw_Data!$D:$D,'AG-KIUC 2-52 (a), (c)-(f) '!Y$2, Generation_Raw_Data!$A:$A, 'AG-KIUC 2-52 (a), (c)-(f) '!$B318)&lt;0, 0, SUMIFS(Generation_Raw_Data!$C:$C, Generation_Raw_Data!$D:$D,'AG-KIUC 2-52 (a), (c)-(f) '!Y$2, Generation_Raw_Data!$A:$A, 'AG-KIUC 2-52 (a), (c)-(f) '!$B318))</f>
        <v>0</v>
      </c>
      <c r="Z318" s="8">
        <f>IF(SUMIFS(Generation_Raw_Data!$C:$C, Generation_Raw_Data!$D:$D,'AG-KIUC 2-52 (a), (c)-(f) '!Z$2, Generation_Raw_Data!$A:$A, 'AG-KIUC 2-52 (a), (c)-(f) '!$B318)&lt;0, 0, SUMIFS(Generation_Raw_Data!$C:$C, Generation_Raw_Data!$D:$D,'AG-KIUC 2-52 (a), (c)-(f) '!Z$2, Generation_Raw_Data!$A:$A, 'AG-KIUC 2-52 (a), (c)-(f) '!$B318))</f>
        <v>0</v>
      </c>
      <c r="AA318" s="8">
        <f>IF(SUMIFS(Generation_Raw_Data!$C:$C, Generation_Raw_Data!$D:$D,'AG-KIUC 2-52 (a), (c)-(f) '!AA$2, Generation_Raw_Data!$A:$A, 'AG-KIUC 2-52 (a), (c)-(f) '!$B318)&lt;0, 0, SUMIFS(Generation_Raw_Data!$C:$C, Generation_Raw_Data!$D:$D,'AG-KIUC 2-52 (a), (c)-(f) '!AA$2, Generation_Raw_Data!$A:$A, 'AG-KIUC 2-52 (a), (c)-(f) '!$B318))</f>
        <v>0</v>
      </c>
      <c r="AB318" s="8">
        <f>IF(SUMIFS(Generation_Raw_Data!$C:$C, Generation_Raw_Data!$D:$D,'AG-KIUC 2-52 (a), (c)-(f) '!AB$2, Generation_Raw_Data!$A:$A, 'AG-KIUC 2-52 (a), (c)-(f) '!$B318)&lt;0, 0, SUMIFS(Generation_Raw_Data!$C:$C, Generation_Raw_Data!$D:$D,'AG-KIUC 2-52 (a), (c)-(f) '!AB$2, Generation_Raw_Data!$A:$A, 'AG-KIUC 2-52 (a), (c)-(f) '!$B318))</f>
        <v>112.2483</v>
      </c>
      <c r="AC318" s="8">
        <f>IF(SUMIFS(Generation_Raw_Data!$C:$C, Generation_Raw_Data!$D:$D,'AG-KIUC 2-52 (a), (c)-(f) '!AC$2, Generation_Raw_Data!$A:$A, 'AG-KIUC 2-52 (a), (c)-(f) '!$B318)&lt;0, 0, SUMIFS(Generation_Raw_Data!$C:$C, Generation_Raw_Data!$D:$D,'AG-KIUC 2-52 (a), (c)-(f) '!AC$2, Generation_Raw_Data!$A:$A, 'AG-KIUC 2-52 (a), (c)-(f) '!$B318))</f>
        <v>112.2483</v>
      </c>
      <c r="AD318" s="8">
        <f>IF(SUMIFS(Generation_Raw_Data!$C:$C, Generation_Raw_Data!$D:$D,'AG-KIUC 2-52 (a), (c)-(f) '!AD$2, Generation_Raw_Data!$A:$A, 'AG-KIUC 2-52 (a), (c)-(f) '!$B318)&lt;0, 0, SUMIFS(Generation_Raw_Data!$C:$C, Generation_Raw_Data!$D:$D,'AG-KIUC 2-52 (a), (c)-(f) '!AD$2, Generation_Raw_Data!$A:$A, 'AG-KIUC 2-52 (a), (c)-(f) '!$B318))</f>
        <v>111.255</v>
      </c>
      <c r="AE318" s="8">
        <f>IF(SUMIFS(Generation_Raw_Data!$C:$C, Generation_Raw_Data!$D:$D,'AG-KIUC 2-52 (a), (c)-(f) '!AE$2, Generation_Raw_Data!$A:$A, 'AG-KIUC 2-52 (a), (c)-(f) '!$B318)&lt;0, 0, SUMIFS(Generation_Raw_Data!$C:$C, Generation_Raw_Data!$D:$D,'AG-KIUC 2-52 (a), (c)-(f) '!AE$2, Generation_Raw_Data!$A:$A, 'AG-KIUC 2-52 (a), (c)-(f) '!$B318))</f>
        <v>0</v>
      </c>
      <c r="AF318" s="8">
        <f>IF(SUMIFS(Generation_Raw_Data!$C:$C, Generation_Raw_Data!$D:$D,'AG-KIUC 2-52 (a), (c)-(f) '!AF$2, Generation_Raw_Data!$A:$A, 'AG-KIUC 2-52 (a), (c)-(f) '!$B318)&lt;0, 0, SUMIFS(Generation_Raw_Data!$C:$C, Generation_Raw_Data!$D:$D,'AG-KIUC 2-52 (a), (c)-(f) '!AF$2, Generation_Raw_Data!$A:$A, 'AG-KIUC 2-52 (a), (c)-(f) '!$B318))</f>
        <v>112.2483</v>
      </c>
      <c r="AG318" s="8">
        <f>IF(SUMIFS(Generation_Raw_Data!$C:$C, Generation_Raw_Data!$D:$D,'AG-KIUC 2-52 (a), (c)-(f) '!AG$2, Generation_Raw_Data!$A:$A, 'AG-KIUC 2-52 (a), (c)-(f) '!$B318)&lt;0, 0, SUMIFS(Generation_Raw_Data!$C:$C, Generation_Raw_Data!$D:$D,'AG-KIUC 2-52 (a), (c)-(f) '!AG$2, Generation_Raw_Data!$A:$A, 'AG-KIUC 2-52 (a), (c)-(f) '!$B318))</f>
        <v>0</v>
      </c>
      <c r="AH318" s="8">
        <f>IF(SUMIFS(Generation_Raw_Data!$C:$C, Generation_Raw_Data!$D:$D,'AG-KIUC 2-52 (a), (c)-(f) '!AH$2, Generation_Raw_Data!$A:$A, 'AG-KIUC 2-52 (a), (c)-(f) '!$B318)&lt;0, 0, SUMIFS(Generation_Raw_Data!$C:$C, Generation_Raw_Data!$D:$D,'AG-KIUC 2-52 (a), (c)-(f) '!AH$2, Generation_Raw_Data!$A:$A, 'AG-KIUC 2-52 (a), (c)-(f) '!$B318))</f>
        <v>0</v>
      </c>
      <c r="AI318" s="8">
        <f>IF(SUMIFS(Generation_Raw_Data!$C:$C, Generation_Raw_Data!$D:$D,'AG-KIUC 2-52 (a), (c)-(f) '!AI$2, Generation_Raw_Data!$A:$A, 'AG-KIUC 2-52 (a), (c)-(f) '!$B318)&lt;0, 0, SUMIFS(Generation_Raw_Data!$C:$C, Generation_Raw_Data!$D:$D,'AG-KIUC 2-52 (a), (c)-(f) '!AI$2, Generation_Raw_Data!$A:$A, 'AG-KIUC 2-52 (a), (c)-(f) '!$B318))</f>
        <v>0</v>
      </c>
      <c r="AJ318" s="8">
        <f>IF(SUMIFS(Generation_Raw_Data!$C:$C, Generation_Raw_Data!$D:$D,'AG-KIUC 2-52 (a), (c)-(f) '!AJ$2, Generation_Raw_Data!$A:$A, 'AG-KIUC 2-52 (a), (c)-(f) '!$B318)&lt;0, 0, SUMIFS(Generation_Raw_Data!$C:$C, Generation_Raw_Data!$D:$D,'AG-KIUC 2-52 (a), (c)-(f) '!AJ$2, Generation_Raw_Data!$A:$A, 'AG-KIUC 2-52 (a), (c)-(f) '!$B318))</f>
        <v>0</v>
      </c>
      <c r="AK318" s="8">
        <f>IF(SUMIFS(Generation_Raw_Data!$C:$C, Generation_Raw_Data!$D:$D,'AG-KIUC 2-52 (a), (c)-(f) '!AK$2, Generation_Raw_Data!$A:$A, 'AG-KIUC 2-52 (a), (c)-(f) '!$B318)&lt;0, 0, SUMIFS(Generation_Raw_Data!$C:$C, Generation_Raw_Data!$D:$D,'AG-KIUC 2-52 (a), (c)-(f) '!AK$2, Generation_Raw_Data!$A:$A, 'AG-KIUC 2-52 (a), (c)-(f) '!$B318))</f>
        <v>34</v>
      </c>
      <c r="AL318" s="8">
        <f>IF(SUMIFS(Generation_Raw_Data!$C:$C, Generation_Raw_Data!$D:$D,'AG-KIUC 2-52 (a), (c)-(f) '!AL$2, Generation_Raw_Data!$A:$A, 'AG-KIUC 2-52 (a), (c)-(f) '!$B318)&lt;0, 0, SUMIFS(Generation_Raw_Data!$C:$C, Generation_Raw_Data!$D:$D,'AG-KIUC 2-52 (a), (c)-(f) '!AL$2, Generation_Raw_Data!$A:$A, 'AG-KIUC 2-52 (a), (c)-(f) '!$B318))</f>
        <v>19</v>
      </c>
      <c r="AM318" s="8">
        <f>IF(SUMIFS(Generation_Raw_Data!$C:$C, Generation_Raw_Data!$D:$D,'AG-KIUC 2-52 (a), (c)-(f) '!AM$2, Generation_Raw_Data!$A:$A, 'AG-KIUC 2-52 (a), (c)-(f) '!$B318)&lt;0, 0, SUMIFS(Generation_Raw_Data!$C:$C, Generation_Raw_Data!$D:$D,'AG-KIUC 2-52 (a), (c)-(f) '!AM$2, Generation_Raw_Data!$A:$A, 'AG-KIUC 2-52 (a), (c)-(f) '!$B318))</f>
        <v>0</v>
      </c>
      <c r="AN318" s="8">
        <f>IF(SUMIFS(Generation_Raw_Data!$C:$C, Generation_Raw_Data!$D:$D,'AG-KIUC 2-52 (a), (c)-(f) '!AN$2, Generation_Raw_Data!$A:$A, 'AG-KIUC 2-52 (a), (c)-(f) '!$B318)&lt;0, 0, SUMIFS(Generation_Raw_Data!$C:$C, Generation_Raw_Data!$D:$D,'AG-KIUC 2-52 (a), (c)-(f) '!AN$2, Generation_Raw_Data!$A:$A, 'AG-KIUC 2-52 (a), (c)-(f) '!$B318))</f>
        <v>0</v>
      </c>
    </row>
    <row r="319" spans="1:40" x14ac:dyDescent="0.35">
      <c r="A319" s="1">
        <v>40</v>
      </c>
      <c r="B319" s="2">
        <v>45670.333333333336</v>
      </c>
      <c r="C319" s="16">
        <f>SUMIF(Marginal_Cost_Raw_Data!$A:$A, 'AG-KIUC 2-52 (a), (c)-(f) '!$B319, Marginal_Cost_Raw_Data!$B:$B)</f>
        <v>22.734933781467014</v>
      </c>
      <c r="D319" s="17">
        <f>SUMIFS(CTS_Raw_Data!$C:$C, CTS_Raw_Data!$B:$B, "S", CTS_Raw_Data!$A:$A, 'AG-KIUC 2-52 (a), (c)-(f) '!$B319)</f>
        <v>250</v>
      </c>
      <c r="E319" s="7">
        <f>IFERROR(SUMIFS(CTS_Raw_Data!$D:$D, CTS_Raw_Data!$B:$B, "S", CTS_Raw_Data!$A:$A, 'AG-KIUC 2-52 (a), (c)-(f) '!$B319)/'AG-KIUC 2-52 (a), (c)-(f) '!$D319,0)</f>
        <v>39.555</v>
      </c>
      <c r="F319" s="14">
        <f>SUMIFS(CTS_Raw_Data!$C:$C, CTS_Raw_Data!$B:$B, "B", CTS_Raw_Data!$A:$A, 'AG-KIUC 2-52 (a), (c)-(f) '!$B319)</f>
        <v>0</v>
      </c>
      <c r="G319" s="7">
        <f>IFERROR(SUMIFS(CTS_Raw_Data!$D:$D, CTS_Raw_Data!$B:$B, "B", CTS_Raw_Data!$A:$A, 'AG-KIUC 2-52 (a), (c)-(f) '!$B319)/'AG-KIUC 2-52 (a), (c)-(f) '!$F319,0)</f>
        <v>0</v>
      </c>
      <c r="H319" s="19">
        <f>SUMIF(ACE_Raw_Data!$A:$A, 'AG-KIUC 2-52 (a), (c)-(f) '!$B319, ACE_Raw_Data!$B:$B)</f>
        <v>3.9815686538318791</v>
      </c>
      <c r="I319" s="21">
        <f>IF(SUMIFS(Generation_Raw_Data!$C:$C, Generation_Raw_Data!$D:$D,'AG-KIUC 2-52 (a), (c)-(f) '!I$2, Generation_Raw_Data!$A:$A, 'AG-KIUC 2-52 (a), (c)-(f) '!$B319)&lt;0, 0, SUMIFS(Generation_Raw_Data!$C:$C, Generation_Raw_Data!$D:$D,'AG-KIUC 2-52 (a), (c)-(f) '!I$2, Generation_Raw_Data!$A:$A, 'AG-KIUC 2-52 (a), (c)-(f) '!$B319))</f>
        <v>340</v>
      </c>
      <c r="J319" s="8">
        <f>IF(SUMIFS(Generation_Raw_Data!$C:$C, Generation_Raw_Data!$D:$D,'AG-KIUC 2-52 (a), (c)-(f) '!J$2, Generation_Raw_Data!$A:$A, 'AG-KIUC 2-52 (a), (c)-(f) '!$B319)&lt;0, 0, SUMIFS(Generation_Raw_Data!$C:$C, Generation_Raw_Data!$D:$D,'AG-KIUC 2-52 (a), (c)-(f) '!J$2, Generation_Raw_Data!$A:$A, 'AG-KIUC 2-52 (a), (c)-(f) '!$B319))</f>
        <v>561.20000000000005</v>
      </c>
      <c r="K319" s="8">
        <f>IF(SUMIFS(Generation_Raw_Data!$C:$C, Generation_Raw_Data!$D:$D,'AG-KIUC 2-52 (a), (c)-(f) '!K$2, Generation_Raw_Data!$A:$A, 'AG-KIUC 2-52 (a), (c)-(f) '!$B319)&lt;0, 0, SUMIFS(Generation_Raw_Data!$C:$C, Generation_Raw_Data!$D:$D,'AG-KIUC 2-52 (a), (c)-(f) '!K$2, Generation_Raw_Data!$A:$A, 'AG-KIUC 2-52 (a), (c)-(f) '!$B319))</f>
        <v>480.75</v>
      </c>
      <c r="L319" s="8">
        <f>IF(SUMIFS(Generation_Raw_Data!$C:$C, Generation_Raw_Data!$D:$D,'AG-KIUC 2-52 (a), (c)-(f) '!L$2, Generation_Raw_Data!$A:$A, 'AG-KIUC 2-52 (a), (c)-(f) '!$B319)&lt;0, 0, SUMIFS(Generation_Raw_Data!$C:$C, Generation_Raw_Data!$D:$D,'AG-KIUC 2-52 (a), (c)-(f) '!L$2, Generation_Raw_Data!$A:$A, 'AG-KIUC 2-52 (a), (c)-(f) '!$B319))</f>
        <v>473.75</v>
      </c>
      <c r="M319" s="8">
        <f>IF(SUMIFS(Generation_Raw_Data!$C:$C, Generation_Raw_Data!$D:$D,'AG-KIUC 2-52 (a), (c)-(f) '!M$2, Generation_Raw_Data!$A:$A, 'AG-KIUC 2-52 (a), (c)-(f) '!$B319)&lt;0, 0, SUMIFS(Generation_Raw_Data!$C:$C, Generation_Raw_Data!$D:$D,'AG-KIUC 2-52 (a), (c)-(f) '!M$2, Generation_Raw_Data!$A:$A, 'AG-KIUC 2-52 (a), (c)-(f) '!$B319))</f>
        <v>449.75</v>
      </c>
      <c r="N319" s="8">
        <f>IF(SUMIFS(Generation_Raw_Data!$C:$C, Generation_Raw_Data!$D:$D,'AG-KIUC 2-52 (a), (c)-(f) '!N$2, Generation_Raw_Data!$A:$A, 'AG-KIUC 2-52 (a), (c)-(f) '!$B319)&lt;0, 0, SUMIFS(Generation_Raw_Data!$C:$C, Generation_Raw_Data!$D:$D,'AG-KIUC 2-52 (a), (c)-(f) '!N$2, Generation_Raw_Data!$A:$A, 'AG-KIUC 2-52 (a), (c)-(f) '!$B319))</f>
        <v>439.75</v>
      </c>
      <c r="O319" s="8">
        <f>IF(SUMIFS(Generation_Raw_Data!$C:$C, Generation_Raw_Data!$D:$D,'AG-KIUC 2-52 (a), (c)-(f) '!O$2, Generation_Raw_Data!$A:$A, 'AG-KIUC 2-52 (a), (c)-(f) '!$B319)&lt;0, 0, SUMIFS(Generation_Raw_Data!$C:$C, Generation_Raw_Data!$D:$D,'AG-KIUC 2-52 (a), (c)-(f) '!O$2, Generation_Raw_Data!$A:$A, 'AG-KIUC 2-52 (a), (c)-(f) '!$B319))</f>
        <v>0</v>
      </c>
      <c r="P319" s="8">
        <f>IF(SUMIFS(Generation_Raw_Data!$C:$C, Generation_Raw_Data!$D:$D,'AG-KIUC 2-52 (a), (c)-(f) '!P$2, Generation_Raw_Data!$A:$A, 'AG-KIUC 2-52 (a), (c)-(f) '!$B319)&lt;0, 0, SUMIFS(Generation_Raw_Data!$C:$C, Generation_Raw_Data!$D:$D,'AG-KIUC 2-52 (a), (c)-(f) '!P$2, Generation_Raw_Data!$A:$A, 'AG-KIUC 2-52 (a), (c)-(f) '!$B319))</f>
        <v>0</v>
      </c>
      <c r="Q319" s="8">
        <f>IF(SUMIFS(Generation_Raw_Data!$C:$C, Generation_Raw_Data!$D:$D,'AG-KIUC 2-52 (a), (c)-(f) '!Q$2, Generation_Raw_Data!$A:$A, 'AG-KIUC 2-52 (a), (c)-(f) '!$B319)&lt;0, 0, SUMIFS(Generation_Raw_Data!$C:$C, Generation_Raw_Data!$D:$D,'AG-KIUC 2-52 (a), (c)-(f) '!Q$2, Generation_Raw_Data!$A:$A, 'AG-KIUC 2-52 (a), (c)-(f) '!$B319))</f>
        <v>365.4</v>
      </c>
      <c r="R319" s="8">
        <f>IF(SUMIFS(Generation_Raw_Data!$C:$C, Generation_Raw_Data!$D:$D,'AG-KIUC 2-52 (a), (c)-(f) '!R$2, Generation_Raw_Data!$A:$A, 'AG-KIUC 2-52 (a), (c)-(f) '!$B319)&lt;0, 0, SUMIFS(Generation_Raw_Data!$C:$C, Generation_Raw_Data!$D:$D,'AG-KIUC 2-52 (a), (c)-(f) '!R$2, Generation_Raw_Data!$A:$A, 'AG-KIUC 2-52 (a), (c)-(f) '!$B319))</f>
        <v>481.6</v>
      </c>
      <c r="S319" s="8">
        <f>IF(SUMIFS(Generation_Raw_Data!$C:$C, Generation_Raw_Data!$D:$D,'AG-KIUC 2-52 (a), (c)-(f) '!S$2, Generation_Raw_Data!$A:$A, 'AG-KIUC 2-52 (a), (c)-(f) '!$B319)&lt;0, 0, SUMIFS(Generation_Raw_Data!$C:$C, Generation_Raw_Data!$D:$D,'AG-KIUC 2-52 (a), (c)-(f) '!S$2, Generation_Raw_Data!$A:$A, 'AG-KIUC 2-52 (a), (c)-(f) '!$B319))</f>
        <v>490.3</v>
      </c>
      <c r="T319" s="8">
        <f>IF(SUMIFS(Generation_Raw_Data!$C:$C, Generation_Raw_Data!$D:$D,'AG-KIUC 2-52 (a), (c)-(f) '!T$2, Generation_Raw_Data!$A:$A, 'AG-KIUC 2-52 (a), (c)-(f) '!$B319)&lt;0, 0, SUMIFS(Generation_Raw_Data!$C:$C, Generation_Raw_Data!$D:$D,'AG-KIUC 2-52 (a), (c)-(f) '!T$2, Generation_Raw_Data!$A:$A, 'AG-KIUC 2-52 (a), (c)-(f) '!$B319))</f>
        <v>688.4</v>
      </c>
      <c r="U319" s="8">
        <f>IF(SUMIFS(Generation_Raw_Data!$C:$C, Generation_Raw_Data!$D:$D,'AG-KIUC 2-52 (a), (c)-(f) '!U$2, Generation_Raw_Data!$A:$A, 'AG-KIUC 2-52 (a), (c)-(f) '!$B319)&lt;0, 0, SUMIFS(Generation_Raw_Data!$C:$C, Generation_Raw_Data!$D:$D,'AG-KIUC 2-52 (a), (c)-(f) '!U$2, Generation_Raw_Data!$A:$A, 'AG-KIUC 2-52 (a), (c)-(f) '!$B319))</f>
        <v>0</v>
      </c>
      <c r="V319" s="8">
        <f>IF(SUMIFS(Generation_Raw_Data!$C:$C, Generation_Raw_Data!$D:$D,'AG-KIUC 2-52 (a), (c)-(f) '!V$2, Generation_Raw_Data!$A:$A, 'AG-KIUC 2-52 (a), (c)-(f) '!$B319)&lt;0, 0, SUMIFS(Generation_Raw_Data!$C:$C, Generation_Raw_Data!$D:$D,'AG-KIUC 2-52 (a), (c)-(f) '!V$2, Generation_Raw_Data!$A:$A, 'AG-KIUC 2-52 (a), (c)-(f) '!$B319))</f>
        <v>0</v>
      </c>
      <c r="W319" s="8">
        <f>IF(SUMIFS(Generation_Raw_Data!$C:$C, Generation_Raw_Data!$D:$D,'AG-KIUC 2-52 (a), (c)-(f) '!W$2, Generation_Raw_Data!$A:$A, 'AG-KIUC 2-52 (a), (c)-(f) '!$B319)&lt;0, 0, SUMIFS(Generation_Raw_Data!$C:$C, Generation_Raw_Data!$D:$D,'AG-KIUC 2-52 (a), (c)-(f) '!W$2, Generation_Raw_Data!$A:$A, 'AG-KIUC 2-52 (a), (c)-(f) '!$B319))</f>
        <v>0</v>
      </c>
      <c r="X319" s="8">
        <f>IF(SUMIFS(Generation_Raw_Data!$C:$C, Generation_Raw_Data!$D:$D,'AG-KIUC 2-52 (a), (c)-(f) '!X$2, Generation_Raw_Data!$A:$A, 'AG-KIUC 2-52 (a), (c)-(f) '!$B319)&lt;0, 0, SUMIFS(Generation_Raw_Data!$C:$C, Generation_Raw_Data!$D:$D,'AG-KIUC 2-52 (a), (c)-(f) '!X$2, Generation_Raw_Data!$A:$A, 'AG-KIUC 2-52 (a), (c)-(f) '!$B319))</f>
        <v>0</v>
      </c>
      <c r="Y319" s="8">
        <f>IF(SUMIFS(Generation_Raw_Data!$C:$C, Generation_Raw_Data!$D:$D,'AG-KIUC 2-52 (a), (c)-(f) '!Y$2, Generation_Raw_Data!$A:$A, 'AG-KIUC 2-52 (a), (c)-(f) '!$B319)&lt;0, 0, SUMIFS(Generation_Raw_Data!$C:$C, Generation_Raw_Data!$D:$D,'AG-KIUC 2-52 (a), (c)-(f) '!Y$2, Generation_Raw_Data!$A:$A, 'AG-KIUC 2-52 (a), (c)-(f) '!$B319))</f>
        <v>0</v>
      </c>
      <c r="Z319" s="8">
        <f>IF(SUMIFS(Generation_Raw_Data!$C:$C, Generation_Raw_Data!$D:$D,'AG-KIUC 2-52 (a), (c)-(f) '!Z$2, Generation_Raw_Data!$A:$A, 'AG-KIUC 2-52 (a), (c)-(f) '!$B319)&lt;0, 0, SUMIFS(Generation_Raw_Data!$C:$C, Generation_Raw_Data!$D:$D,'AG-KIUC 2-52 (a), (c)-(f) '!Z$2, Generation_Raw_Data!$A:$A, 'AG-KIUC 2-52 (a), (c)-(f) '!$B319))</f>
        <v>0</v>
      </c>
      <c r="AA319" s="8">
        <f>IF(SUMIFS(Generation_Raw_Data!$C:$C, Generation_Raw_Data!$D:$D,'AG-KIUC 2-52 (a), (c)-(f) '!AA$2, Generation_Raw_Data!$A:$A, 'AG-KIUC 2-52 (a), (c)-(f) '!$B319)&lt;0, 0, SUMIFS(Generation_Raw_Data!$C:$C, Generation_Raw_Data!$D:$D,'AG-KIUC 2-52 (a), (c)-(f) '!AA$2, Generation_Raw_Data!$A:$A, 'AG-KIUC 2-52 (a), (c)-(f) '!$B319))</f>
        <v>0</v>
      </c>
      <c r="AB319" s="8">
        <f>IF(SUMIFS(Generation_Raw_Data!$C:$C, Generation_Raw_Data!$D:$D,'AG-KIUC 2-52 (a), (c)-(f) '!AB$2, Generation_Raw_Data!$A:$A, 'AG-KIUC 2-52 (a), (c)-(f) '!$B319)&lt;0, 0, SUMIFS(Generation_Raw_Data!$C:$C, Generation_Raw_Data!$D:$D,'AG-KIUC 2-52 (a), (c)-(f) '!AB$2, Generation_Raw_Data!$A:$A, 'AG-KIUC 2-52 (a), (c)-(f) '!$B319))</f>
        <v>0</v>
      </c>
      <c r="AC319" s="8">
        <f>IF(SUMIFS(Generation_Raw_Data!$C:$C, Generation_Raw_Data!$D:$D,'AG-KIUC 2-52 (a), (c)-(f) '!AC$2, Generation_Raw_Data!$A:$A, 'AG-KIUC 2-52 (a), (c)-(f) '!$B319)&lt;0, 0, SUMIFS(Generation_Raw_Data!$C:$C, Generation_Raw_Data!$D:$D,'AG-KIUC 2-52 (a), (c)-(f) '!AC$2, Generation_Raw_Data!$A:$A, 'AG-KIUC 2-52 (a), (c)-(f) '!$B319))</f>
        <v>0</v>
      </c>
      <c r="AD319" s="8">
        <f>IF(SUMIFS(Generation_Raw_Data!$C:$C, Generation_Raw_Data!$D:$D,'AG-KIUC 2-52 (a), (c)-(f) '!AD$2, Generation_Raw_Data!$A:$A, 'AG-KIUC 2-52 (a), (c)-(f) '!$B319)&lt;0, 0, SUMIFS(Generation_Raw_Data!$C:$C, Generation_Raw_Data!$D:$D,'AG-KIUC 2-52 (a), (c)-(f) '!AD$2, Generation_Raw_Data!$A:$A, 'AG-KIUC 2-52 (a), (c)-(f) '!$B319))</f>
        <v>101</v>
      </c>
      <c r="AE319" s="8">
        <f>IF(SUMIFS(Generation_Raw_Data!$C:$C, Generation_Raw_Data!$D:$D,'AG-KIUC 2-52 (a), (c)-(f) '!AE$2, Generation_Raw_Data!$A:$A, 'AG-KIUC 2-52 (a), (c)-(f) '!$B319)&lt;0, 0, SUMIFS(Generation_Raw_Data!$C:$C, Generation_Raw_Data!$D:$D,'AG-KIUC 2-52 (a), (c)-(f) '!AE$2, Generation_Raw_Data!$A:$A, 'AG-KIUC 2-52 (a), (c)-(f) '!$B319))</f>
        <v>0</v>
      </c>
      <c r="AF319" s="8">
        <f>IF(SUMIFS(Generation_Raw_Data!$C:$C, Generation_Raw_Data!$D:$D,'AG-KIUC 2-52 (a), (c)-(f) '!AF$2, Generation_Raw_Data!$A:$A, 'AG-KIUC 2-52 (a), (c)-(f) '!$B319)&lt;0, 0, SUMIFS(Generation_Raw_Data!$C:$C, Generation_Raw_Data!$D:$D,'AG-KIUC 2-52 (a), (c)-(f) '!AF$2, Generation_Raw_Data!$A:$A, 'AG-KIUC 2-52 (a), (c)-(f) '!$B319))</f>
        <v>0</v>
      </c>
      <c r="AG319" s="8">
        <f>IF(SUMIFS(Generation_Raw_Data!$C:$C, Generation_Raw_Data!$D:$D,'AG-KIUC 2-52 (a), (c)-(f) '!AG$2, Generation_Raw_Data!$A:$A, 'AG-KIUC 2-52 (a), (c)-(f) '!$B319)&lt;0, 0, SUMIFS(Generation_Raw_Data!$C:$C, Generation_Raw_Data!$D:$D,'AG-KIUC 2-52 (a), (c)-(f) '!AG$2, Generation_Raw_Data!$A:$A, 'AG-KIUC 2-52 (a), (c)-(f) '!$B319))</f>
        <v>0</v>
      </c>
      <c r="AH319" s="8">
        <f>IF(SUMIFS(Generation_Raw_Data!$C:$C, Generation_Raw_Data!$D:$D,'AG-KIUC 2-52 (a), (c)-(f) '!AH$2, Generation_Raw_Data!$A:$A, 'AG-KIUC 2-52 (a), (c)-(f) '!$B319)&lt;0, 0, SUMIFS(Generation_Raw_Data!$C:$C, Generation_Raw_Data!$D:$D,'AG-KIUC 2-52 (a), (c)-(f) '!AH$2, Generation_Raw_Data!$A:$A, 'AG-KIUC 2-52 (a), (c)-(f) '!$B319))</f>
        <v>0</v>
      </c>
      <c r="AI319" s="8">
        <f>IF(SUMIFS(Generation_Raw_Data!$C:$C, Generation_Raw_Data!$D:$D,'AG-KIUC 2-52 (a), (c)-(f) '!AI$2, Generation_Raw_Data!$A:$A, 'AG-KIUC 2-52 (a), (c)-(f) '!$B319)&lt;0, 0, SUMIFS(Generation_Raw_Data!$C:$C, Generation_Raw_Data!$D:$D,'AG-KIUC 2-52 (a), (c)-(f) '!AI$2, Generation_Raw_Data!$A:$A, 'AG-KIUC 2-52 (a), (c)-(f) '!$B319))</f>
        <v>0</v>
      </c>
      <c r="AJ319" s="8">
        <f>IF(SUMIFS(Generation_Raw_Data!$C:$C, Generation_Raw_Data!$D:$D,'AG-KIUC 2-52 (a), (c)-(f) '!AJ$2, Generation_Raw_Data!$A:$A, 'AG-KIUC 2-52 (a), (c)-(f) '!$B319)&lt;0, 0, SUMIFS(Generation_Raw_Data!$C:$C, Generation_Raw_Data!$D:$D,'AG-KIUC 2-52 (a), (c)-(f) '!AJ$2, Generation_Raw_Data!$A:$A, 'AG-KIUC 2-52 (a), (c)-(f) '!$B319))</f>
        <v>0</v>
      </c>
      <c r="AK319" s="8">
        <f>IF(SUMIFS(Generation_Raw_Data!$C:$C, Generation_Raw_Data!$D:$D,'AG-KIUC 2-52 (a), (c)-(f) '!AK$2, Generation_Raw_Data!$A:$A, 'AG-KIUC 2-52 (a), (c)-(f) '!$B319)&lt;0, 0, SUMIFS(Generation_Raw_Data!$C:$C, Generation_Raw_Data!$D:$D,'AG-KIUC 2-52 (a), (c)-(f) '!AK$2, Generation_Raw_Data!$A:$A, 'AG-KIUC 2-52 (a), (c)-(f) '!$B319))</f>
        <v>54</v>
      </c>
      <c r="AL319" s="8">
        <f>IF(SUMIFS(Generation_Raw_Data!$C:$C, Generation_Raw_Data!$D:$D,'AG-KIUC 2-52 (a), (c)-(f) '!AL$2, Generation_Raw_Data!$A:$A, 'AG-KIUC 2-52 (a), (c)-(f) '!$B319)&lt;0, 0, SUMIFS(Generation_Raw_Data!$C:$C, Generation_Raw_Data!$D:$D,'AG-KIUC 2-52 (a), (c)-(f) '!AL$2, Generation_Raw_Data!$A:$A, 'AG-KIUC 2-52 (a), (c)-(f) '!$B319))</f>
        <v>19</v>
      </c>
      <c r="AM319" s="8">
        <f>IF(SUMIFS(Generation_Raw_Data!$C:$C, Generation_Raw_Data!$D:$D,'AG-KIUC 2-52 (a), (c)-(f) '!AM$2, Generation_Raw_Data!$A:$A, 'AG-KIUC 2-52 (a), (c)-(f) '!$B319)&lt;0, 0, SUMIFS(Generation_Raw_Data!$C:$C, Generation_Raw_Data!$D:$D,'AG-KIUC 2-52 (a), (c)-(f) '!AM$2, Generation_Raw_Data!$A:$A, 'AG-KIUC 2-52 (a), (c)-(f) '!$B319))</f>
        <v>0</v>
      </c>
      <c r="AN319" s="8">
        <f>IF(SUMIFS(Generation_Raw_Data!$C:$C, Generation_Raw_Data!$D:$D,'AG-KIUC 2-52 (a), (c)-(f) '!AN$2, Generation_Raw_Data!$A:$A, 'AG-KIUC 2-52 (a), (c)-(f) '!$B319)&lt;0, 0, SUMIFS(Generation_Raw_Data!$C:$C, Generation_Raw_Data!$D:$D,'AG-KIUC 2-52 (a), (c)-(f) '!AN$2, Generation_Raw_Data!$A:$A, 'AG-KIUC 2-52 (a), (c)-(f) '!$B319))</f>
        <v>0.1</v>
      </c>
    </row>
    <row r="320" spans="1:40" x14ac:dyDescent="0.35">
      <c r="A320" s="1">
        <v>40</v>
      </c>
      <c r="B320" s="2">
        <v>45670.375</v>
      </c>
      <c r="C320" s="16">
        <f>SUMIF(Marginal_Cost_Raw_Data!$A:$A, 'AG-KIUC 2-52 (a), (c)-(f) '!$B320, Marginal_Cost_Raw_Data!$B:$B)</f>
        <v>22.187112175564234</v>
      </c>
      <c r="D320" s="17">
        <f>SUMIFS(CTS_Raw_Data!$C:$C, CTS_Raw_Data!$B:$B, "S", CTS_Raw_Data!$A:$A, 'AG-KIUC 2-52 (a), (c)-(f) '!$B320)</f>
        <v>0</v>
      </c>
      <c r="E320" s="7">
        <f>IFERROR(SUMIFS(CTS_Raw_Data!$D:$D, CTS_Raw_Data!$B:$B, "S", CTS_Raw_Data!$A:$A, 'AG-KIUC 2-52 (a), (c)-(f) '!$B320)/'AG-KIUC 2-52 (a), (c)-(f) '!$D320,0)</f>
        <v>0</v>
      </c>
      <c r="F320" s="14">
        <f>SUMIFS(CTS_Raw_Data!$C:$C, CTS_Raw_Data!$B:$B, "B", CTS_Raw_Data!$A:$A, 'AG-KIUC 2-52 (a), (c)-(f) '!$B320)</f>
        <v>0</v>
      </c>
      <c r="G320" s="7">
        <f>IFERROR(SUMIFS(CTS_Raw_Data!$D:$D, CTS_Raw_Data!$B:$B, "B", CTS_Raw_Data!$A:$A, 'AG-KIUC 2-52 (a), (c)-(f) '!$B320)/'AG-KIUC 2-52 (a), (c)-(f) '!$F320,0)</f>
        <v>0</v>
      </c>
      <c r="H320" s="19">
        <f>SUMIF(ACE_Raw_Data!$A:$A, 'AG-KIUC 2-52 (a), (c)-(f) '!$B320, ACE_Raw_Data!$B:$B)</f>
        <v>13.966044093138642</v>
      </c>
      <c r="I320" s="21">
        <f>IF(SUMIFS(Generation_Raw_Data!$C:$C, Generation_Raw_Data!$D:$D,'AG-KIUC 2-52 (a), (c)-(f) '!I$2, Generation_Raw_Data!$A:$A, 'AG-KIUC 2-52 (a), (c)-(f) '!$B320)&lt;0, 0, SUMIFS(Generation_Raw_Data!$C:$C, Generation_Raw_Data!$D:$D,'AG-KIUC 2-52 (a), (c)-(f) '!I$2, Generation_Raw_Data!$A:$A, 'AG-KIUC 2-52 (a), (c)-(f) '!$B320))</f>
        <v>309</v>
      </c>
      <c r="J320" s="8">
        <f>IF(SUMIFS(Generation_Raw_Data!$C:$C, Generation_Raw_Data!$D:$D,'AG-KIUC 2-52 (a), (c)-(f) '!J$2, Generation_Raw_Data!$A:$A, 'AG-KIUC 2-52 (a), (c)-(f) '!$B320)&lt;0, 0, SUMIFS(Generation_Raw_Data!$C:$C, Generation_Raw_Data!$D:$D,'AG-KIUC 2-52 (a), (c)-(f) '!J$2, Generation_Raw_Data!$A:$A, 'AG-KIUC 2-52 (a), (c)-(f) '!$B320))</f>
        <v>529.5</v>
      </c>
      <c r="K320" s="8">
        <f>IF(SUMIFS(Generation_Raw_Data!$C:$C, Generation_Raw_Data!$D:$D,'AG-KIUC 2-52 (a), (c)-(f) '!K$2, Generation_Raw_Data!$A:$A, 'AG-KIUC 2-52 (a), (c)-(f) '!$B320)&lt;0, 0, SUMIFS(Generation_Raw_Data!$C:$C, Generation_Raw_Data!$D:$D,'AG-KIUC 2-52 (a), (c)-(f) '!K$2, Generation_Raw_Data!$A:$A, 'AG-KIUC 2-52 (a), (c)-(f) '!$B320))</f>
        <v>478</v>
      </c>
      <c r="L320" s="8">
        <f>IF(SUMIFS(Generation_Raw_Data!$C:$C, Generation_Raw_Data!$D:$D,'AG-KIUC 2-52 (a), (c)-(f) '!L$2, Generation_Raw_Data!$A:$A, 'AG-KIUC 2-52 (a), (c)-(f) '!$B320)&lt;0, 0, SUMIFS(Generation_Raw_Data!$C:$C, Generation_Raw_Data!$D:$D,'AG-KIUC 2-52 (a), (c)-(f) '!L$2, Generation_Raw_Data!$A:$A, 'AG-KIUC 2-52 (a), (c)-(f) '!$B320))</f>
        <v>441</v>
      </c>
      <c r="M320" s="8">
        <f>IF(SUMIFS(Generation_Raw_Data!$C:$C, Generation_Raw_Data!$D:$D,'AG-KIUC 2-52 (a), (c)-(f) '!M$2, Generation_Raw_Data!$A:$A, 'AG-KIUC 2-52 (a), (c)-(f) '!$B320)&lt;0, 0, SUMIFS(Generation_Raw_Data!$C:$C, Generation_Raw_Data!$D:$D,'AG-KIUC 2-52 (a), (c)-(f) '!M$2, Generation_Raw_Data!$A:$A, 'AG-KIUC 2-52 (a), (c)-(f) '!$B320))</f>
        <v>433</v>
      </c>
      <c r="N320" s="8">
        <f>IF(SUMIFS(Generation_Raw_Data!$C:$C, Generation_Raw_Data!$D:$D,'AG-KIUC 2-52 (a), (c)-(f) '!N$2, Generation_Raw_Data!$A:$A, 'AG-KIUC 2-52 (a), (c)-(f) '!$B320)&lt;0, 0, SUMIFS(Generation_Raw_Data!$C:$C, Generation_Raw_Data!$D:$D,'AG-KIUC 2-52 (a), (c)-(f) '!N$2, Generation_Raw_Data!$A:$A, 'AG-KIUC 2-52 (a), (c)-(f) '!$B320))</f>
        <v>410</v>
      </c>
      <c r="O320" s="8">
        <f>IF(SUMIFS(Generation_Raw_Data!$C:$C, Generation_Raw_Data!$D:$D,'AG-KIUC 2-52 (a), (c)-(f) '!O$2, Generation_Raw_Data!$A:$A, 'AG-KIUC 2-52 (a), (c)-(f) '!$B320)&lt;0, 0, SUMIFS(Generation_Raw_Data!$C:$C, Generation_Raw_Data!$D:$D,'AG-KIUC 2-52 (a), (c)-(f) '!O$2, Generation_Raw_Data!$A:$A, 'AG-KIUC 2-52 (a), (c)-(f) '!$B320))</f>
        <v>0</v>
      </c>
      <c r="P320" s="8">
        <f>IF(SUMIFS(Generation_Raw_Data!$C:$C, Generation_Raw_Data!$D:$D,'AG-KIUC 2-52 (a), (c)-(f) '!P$2, Generation_Raw_Data!$A:$A, 'AG-KIUC 2-52 (a), (c)-(f) '!$B320)&lt;0, 0, SUMIFS(Generation_Raw_Data!$C:$C, Generation_Raw_Data!$D:$D,'AG-KIUC 2-52 (a), (c)-(f) '!P$2, Generation_Raw_Data!$A:$A, 'AG-KIUC 2-52 (a), (c)-(f) '!$B320))</f>
        <v>0</v>
      </c>
      <c r="Q320" s="8">
        <f>IF(SUMIFS(Generation_Raw_Data!$C:$C, Generation_Raw_Data!$D:$D,'AG-KIUC 2-52 (a), (c)-(f) '!Q$2, Generation_Raw_Data!$A:$A, 'AG-KIUC 2-52 (a), (c)-(f) '!$B320)&lt;0, 0, SUMIFS(Generation_Raw_Data!$C:$C, Generation_Raw_Data!$D:$D,'AG-KIUC 2-52 (a), (c)-(f) '!Q$2, Generation_Raw_Data!$A:$A, 'AG-KIUC 2-52 (a), (c)-(f) '!$B320))</f>
        <v>364.4</v>
      </c>
      <c r="R320" s="8">
        <f>IF(SUMIFS(Generation_Raw_Data!$C:$C, Generation_Raw_Data!$D:$D,'AG-KIUC 2-52 (a), (c)-(f) '!R$2, Generation_Raw_Data!$A:$A, 'AG-KIUC 2-52 (a), (c)-(f) '!$B320)&lt;0, 0, SUMIFS(Generation_Raw_Data!$C:$C, Generation_Raw_Data!$D:$D,'AG-KIUC 2-52 (a), (c)-(f) '!R$2, Generation_Raw_Data!$A:$A, 'AG-KIUC 2-52 (a), (c)-(f) '!$B320))</f>
        <v>472.1</v>
      </c>
      <c r="S320" s="8">
        <f>IF(SUMIFS(Generation_Raw_Data!$C:$C, Generation_Raw_Data!$D:$D,'AG-KIUC 2-52 (a), (c)-(f) '!S$2, Generation_Raw_Data!$A:$A, 'AG-KIUC 2-52 (a), (c)-(f) '!$B320)&lt;0, 0, SUMIFS(Generation_Raw_Data!$C:$C, Generation_Raw_Data!$D:$D,'AG-KIUC 2-52 (a), (c)-(f) '!S$2, Generation_Raw_Data!$A:$A, 'AG-KIUC 2-52 (a), (c)-(f) '!$B320))</f>
        <v>489.4</v>
      </c>
      <c r="T320" s="8">
        <f>IF(SUMIFS(Generation_Raw_Data!$C:$C, Generation_Raw_Data!$D:$D,'AG-KIUC 2-52 (a), (c)-(f) '!T$2, Generation_Raw_Data!$A:$A, 'AG-KIUC 2-52 (a), (c)-(f) '!$B320)&lt;0, 0, SUMIFS(Generation_Raw_Data!$C:$C, Generation_Raw_Data!$D:$D,'AG-KIUC 2-52 (a), (c)-(f) '!T$2, Generation_Raw_Data!$A:$A, 'AG-KIUC 2-52 (a), (c)-(f) '!$B320))</f>
        <v>690.5</v>
      </c>
      <c r="U320" s="8">
        <f>IF(SUMIFS(Generation_Raw_Data!$C:$C, Generation_Raw_Data!$D:$D,'AG-KIUC 2-52 (a), (c)-(f) '!U$2, Generation_Raw_Data!$A:$A, 'AG-KIUC 2-52 (a), (c)-(f) '!$B320)&lt;0, 0, SUMIFS(Generation_Raw_Data!$C:$C, Generation_Raw_Data!$D:$D,'AG-KIUC 2-52 (a), (c)-(f) '!U$2, Generation_Raw_Data!$A:$A, 'AG-KIUC 2-52 (a), (c)-(f) '!$B320))</f>
        <v>0</v>
      </c>
      <c r="V320" s="8">
        <f>IF(SUMIFS(Generation_Raw_Data!$C:$C, Generation_Raw_Data!$D:$D,'AG-KIUC 2-52 (a), (c)-(f) '!V$2, Generation_Raw_Data!$A:$A, 'AG-KIUC 2-52 (a), (c)-(f) '!$B320)&lt;0, 0, SUMIFS(Generation_Raw_Data!$C:$C, Generation_Raw_Data!$D:$D,'AG-KIUC 2-52 (a), (c)-(f) '!V$2, Generation_Raw_Data!$A:$A, 'AG-KIUC 2-52 (a), (c)-(f) '!$B320))</f>
        <v>0</v>
      </c>
      <c r="W320" s="8">
        <f>IF(SUMIFS(Generation_Raw_Data!$C:$C, Generation_Raw_Data!$D:$D,'AG-KIUC 2-52 (a), (c)-(f) '!W$2, Generation_Raw_Data!$A:$A, 'AG-KIUC 2-52 (a), (c)-(f) '!$B320)&lt;0, 0, SUMIFS(Generation_Raw_Data!$C:$C, Generation_Raw_Data!$D:$D,'AG-KIUC 2-52 (a), (c)-(f) '!W$2, Generation_Raw_Data!$A:$A, 'AG-KIUC 2-52 (a), (c)-(f) '!$B320))</f>
        <v>0</v>
      </c>
      <c r="X320" s="8">
        <f>IF(SUMIFS(Generation_Raw_Data!$C:$C, Generation_Raw_Data!$D:$D,'AG-KIUC 2-52 (a), (c)-(f) '!X$2, Generation_Raw_Data!$A:$A, 'AG-KIUC 2-52 (a), (c)-(f) '!$B320)&lt;0, 0, SUMIFS(Generation_Raw_Data!$C:$C, Generation_Raw_Data!$D:$D,'AG-KIUC 2-52 (a), (c)-(f) '!X$2, Generation_Raw_Data!$A:$A, 'AG-KIUC 2-52 (a), (c)-(f) '!$B320))</f>
        <v>0</v>
      </c>
      <c r="Y320" s="8">
        <f>IF(SUMIFS(Generation_Raw_Data!$C:$C, Generation_Raw_Data!$D:$D,'AG-KIUC 2-52 (a), (c)-(f) '!Y$2, Generation_Raw_Data!$A:$A, 'AG-KIUC 2-52 (a), (c)-(f) '!$B320)&lt;0, 0, SUMIFS(Generation_Raw_Data!$C:$C, Generation_Raw_Data!$D:$D,'AG-KIUC 2-52 (a), (c)-(f) '!Y$2, Generation_Raw_Data!$A:$A, 'AG-KIUC 2-52 (a), (c)-(f) '!$B320))</f>
        <v>0</v>
      </c>
      <c r="Z320" s="8">
        <f>IF(SUMIFS(Generation_Raw_Data!$C:$C, Generation_Raw_Data!$D:$D,'AG-KIUC 2-52 (a), (c)-(f) '!Z$2, Generation_Raw_Data!$A:$A, 'AG-KIUC 2-52 (a), (c)-(f) '!$B320)&lt;0, 0, SUMIFS(Generation_Raw_Data!$C:$C, Generation_Raw_Data!$D:$D,'AG-KIUC 2-52 (a), (c)-(f) '!Z$2, Generation_Raw_Data!$A:$A, 'AG-KIUC 2-52 (a), (c)-(f) '!$B320))</f>
        <v>0</v>
      </c>
      <c r="AA320" s="8">
        <f>IF(SUMIFS(Generation_Raw_Data!$C:$C, Generation_Raw_Data!$D:$D,'AG-KIUC 2-52 (a), (c)-(f) '!AA$2, Generation_Raw_Data!$A:$A, 'AG-KIUC 2-52 (a), (c)-(f) '!$B320)&lt;0, 0, SUMIFS(Generation_Raw_Data!$C:$C, Generation_Raw_Data!$D:$D,'AG-KIUC 2-52 (a), (c)-(f) '!AA$2, Generation_Raw_Data!$A:$A, 'AG-KIUC 2-52 (a), (c)-(f) '!$B320))</f>
        <v>0</v>
      </c>
      <c r="AB320" s="8">
        <f>IF(SUMIFS(Generation_Raw_Data!$C:$C, Generation_Raw_Data!$D:$D,'AG-KIUC 2-52 (a), (c)-(f) '!AB$2, Generation_Raw_Data!$A:$A, 'AG-KIUC 2-52 (a), (c)-(f) '!$B320)&lt;0, 0, SUMIFS(Generation_Raw_Data!$C:$C, Generation_Raw_Data!$D:$D,'AG-KIUC 2-52 (a), (c)-(f) '!AB$2, Generation_Raw_Data!$A:$A, 'AG-KIUC 2-52 (a), (c)-(f) '!$B320))</f>
        <v>0</v>
      </c>
      <c r="AC320" s="8">
        <f>IF(SUMIFS(Generation_Raw_Data!$C:$C, Generation_Raw_Data!$D:$D,'AG-KIUC 2-52 (a), (c)-(f) '!AC$2, Generation_Raw_Data!$A:$A, 'AG-KIUC 2-52 (a), (c)-(f) '!$B320)&lt;0, 0, SUMIFS(Generation_Raw_Data!$C:$C, Generation_Raw_Data!$D:$D,'AG-KIUC 2-52 (a), (c)-(f) '!AC$2, Generation_Raw_Data!$A:$A, 'AG-KIUC 2-52 (a), (c)-(f) '!$B320))</f>
        <v>0</v>
      </c>
      <c r="AD320" s="8">
        <f>IF(SUMIFS(Generation_Raw_Data!$C:$C, Generation_Raw_Data!$D:$D,'AG-KIUC 2-52 (a), (c)-(f) '!AD$2, Generation_Raw_Data!$A:$A, 'AG-KIUC 2-52 (a), (c)-(f) '!$B320)&lt;0, 0, SUMIFS(Generation_Raw_Data!$C:$C, Generation_Raw_Data!$D:$D,'AG-KIUC 2-52 (a), (c)-(f) '!AD$2, Generation_Raw_Data!$A:$A, 'AG-KIUC 2-52 (a), (c)-(f) '!$B320))</f>
        <v>99</v>
      </c>
      <c r="AE320" s="8">
        <f>IF(SUMIFS(Generation_Raw_Data!$C:$C, Generation_Raw_Data!$D:$D,'AG-KIUC 2-52 (a), (c)-(f) '!AE$2, Generation_Raw_Data!$A:$A, 'AG-KIUC 2-52 (a), (c)-(f) '!$B320)&lt;0, 0, SUMIFS(Generation_Raw_Data!$C:$C, Generation_Raw_Data!$D:$D,'AG-KIUC 2-52 (a), (c)-(f) '!AE$2, Generation_Raw_Data!$A:$A, 'AG-KIUC 2-52 (a), (c)-(f) '!$B320))</f>
        <v>0</v>
      </c>
      <c r="AF320" s="8">
        <f>IF(SUMIFS(Generation_Raw_Data!$C:$C, Generation_Raw_Data!$D:$D,'AG-KIUC 2-52 (a), (c)-(f) '!AF$2, Generation_Raw_Data!$A:$A, 'AG-KIUC 2-52 (a), (c)-(f) '!$B320)&lt;0, 0, SUMIFS(Generation_Raw_Data!$C:$C, Generation_Raw_Data!$D:$D,'AG-KIUC 2-52 (a), (c)-(f) '!AF$2, Generation_Raw_Data!$A:$A, 'AG-KIUC 2-52 (a), (c)-(f) '!$B320))</f>
        <v>0</v>
      </c>
      <c r="AG320" s="8">
        <f>IF(SUMIFS(Generation_Raw_Data!$C:$C, Generation_Raw_Data!$D:$D,'AG-KIUC 2-52 (a), (c)-(f) '!AG$2, Generation_Raw_Data!$A:$A, 'AG-KIUC 2-52 (a), (c)-(f) '!$B320)&lt;0, 0, SUMIFS(Generation_Raw_Data!$C:$C, Generation_Raw_Data!$D:$D,'AG-KIUC 2-52 (a), (c)-(f) '!AG$2, Generation_Raw_Data!$A:$A, 'AG-KIUC 2-52 (a), (c)-(f) '!$B320))</f>
        <v>0</v>
      </c>
      <c r="AH320" s="8">
        <f>IF(SUMIFS(Generation_Raw_Data!$C:$C, Generation_Raw_Data!$D:$D,'AG-KIUC 2-52 (a), (c)-(f) '!AH$2, Generation_Raw_Data!$A:$A, 'AG-KIUC 2-52 (a), (c)-(f) '!$B320)&lt;0, 0, SUMIFS(Generation_Raw_Data!$C:$C, Generation_Raw_Data!$D:$D,'AG-KIUC 2-52 (a), (c)-(f) '!AH$2, Generation_Raw_Data!$A:$A, 'AG-KIUC 2-52 (a), (c)-(f) '!$B320))</f>
        <v>0</v>
      </c>
      <c r="AI320" s="8">
        <f>IF(SUMIFS(Generation_Raw_Data!$C:$C, Generation_Raw_Data!$D:$D,'AG-KIUC 2-52 (a), (c)-(f) '!AI$2, Generation_Raw_Data!$A:$A, 'AG-KIUC 2-52 (a), (c)-(f) '!$B320)&lt;0, 0, SUMIFS(Generation_Raw_Data!$C:$C, Generation_Raw_Data!$D:$D,'AG-KIUC 2-52 (a), (c)-(f) '!AI$2, Generation_Raw_Data!$A:$A, 'AG-KIUC 2-52 (a), (c)-(f) '!$B320))</f>
        <v>0</v>
      </c>
      <c r="AJ320" s="8">
        <f>IF(SUMIFS(Generation_Raw_Data!$C:$C, Generation_Raw_Data!$D:$D,'AG-KIUC 2-52 (a), (c)-(f) '!AJ$2, Generation_Raw_Data!$A:$A, 'AG-KIUC 2-52 (a), (c)-(f) '!$B320)&lt;0, 0, SUMIFS(Generation_Raw_Data!$C:$C, Generation_Raw_Data!$D:$D,'AG-KIUC 2-52 (a), (c)-(f) '!AJ$2, Generation_Raw_Data!$A:$A, 'AG-KIUC 2-52 (a), (c)-(f) '!$B320))</f>
        <v>0</v>
      </c>
      <c r="AK320" s="8">
        <f>IF(SUMIFS(Generation_Raw_Data!$C:$C, Generation_Raw_Data!$D:$D,'AG-KIUC 2-52 (a), (c)-(f) '!AK$2, Generation_Raw_Data!$A:$A, 'AG-KIUC 2-52 (a), (c)-(f) '!$B320)&lt;0, 0, SUMIFS(Generation_Raw_Data!$C:$C, Generation_Raw_Data!$D:$D,'AG-KIUC 2-52 (a), (c)-(f) '!AK$2, Generation_Raw_Data!$A:$A, 'AG-KIUC 2-52 (a), (c)-(f) '!$B320))</f>
        <v>9</v>
      </c>
      <c r="AL320" s="8">
        <f>IF(SUMIFS(Generation_Raw_Data!$C:$C, Generation_Raw_Data!$D:$D,'AG-KIUC 2-52 (a), (c)-(f) '!AL$2, Generation_Raw_Data!$A:$A, 'AG-KIUC 2-52 (a), (c)-(f) '!$B320)&lt;0, 0, SUMIFS(Generation_Raw_Data!$C:$C, Generation_Raw_Data!$D:$D,'AG-KIUC 2-52 (a), (c)-(f) '!AL$2, Generation_Raw_Data!$A:$A, 'AG-KIUC 2-52 (a), (c)-(f) '!$B320))</f>
        <v>18</v>
      </c>
      <c r="AM320" s="8">
        <f>IF(SUMIFS(Generation_Raw_Data!$C:$C, Generation_Raw_Data!$D:$D,'AG-KIUC 2-52 (a), (c)-(f) '!AM$2, Generation_Raw_Data!$A:$A, 'AG-KIUC 2-52 (a), (c)-(f) '!$B320)&lt;0, 0, SUMIFS(Generation_Raw_Data!$C:$C, Generation_Raw_Data!$D:$D,'AG-KIUC 2-52 (a), (c)-(f) '!AM$2, Generation_Raw_Data!$A:$A, 'AG-KIUC 2-52 (a), (c)-(f) '!$B320))</f>
        <v>0</v>
      </c>
      <c r="AN320" s="8">
        <f>IF(SUMIFS(Generation_Raw_Data!$C:$C, Generation_Raw_Data!$D:$D,'AG-KIUC 2-52 (a), (c)-(f) '!AN$2, Generation_Raw_Data!$A:$A, 'AG-KIUC 2-52 (a), (c)-(f) '!$B320)&lt;0, 0, SUMIFS(Generation_Raw_Data!$C:$C, Generation_Raw_Data!$D:$D,'AG-KIUC 2-52 (a), (c)-(f) '!AN$2, Generation_Raw_Data!$A:$A, 'AG-KIUC 2-52 (a), (c)-(f) '!$B320))</f>
        <v>0.9</v>
      </c>
    </row>
    <row r="321" spans="1:40" x14ac:dyDescent="0.35">
      <c r="A321" s="1">
        <v>40</v>
      </c>
      <c r="B321" s="2">
        <v>45670.416666666664</v>
      </c>
      <c r="C321" s="16">
        <f>SUMIF(Marginal_Cost_Raw_Data!$A:$A, 'AG-KIUC 2-52 (a), (c)-(f) '!$B321, Marginal_Cost_Raw_Data!$B:$B)</f>
        <v>22.241770520833331</v>
      </c>
      <c r="D321" s="17">
        <f>SUMIFS(CTS_Raw_Data!$C:$C, CTS_Raw_Data!$B:$B, "S", CTS_Raw_Data!$A:$A, 'AG-KIUC 2-52 (a), (c)-(f) '!$B321)</f>
        <v>0</v>
      </c>
      <c r="E321" s="7">
        <f>IFERROR(SUMIFS(CTS_Raw_Data!$D:$D, CTS_Raw_Data!$B:$B, "S", CTS_Raw_Data!$A:$A, 'AG-KIUC 2-52 (a), (c)-(f) '!$B321)/'AG-KIUC 2-52 (a), (c)-(f) '!$D321,0)</f>
        <v>0</v>
      </c>
      <c r="F321" s="14">
        <f>SUMIFS(CTS_Raw_Data!$C:$C, CTS_Raw_Data!$B:$B, "B", CTS_Raw_Data!$A:$A, 'AG-KIUC 2-52 (a), (c)-(f) '!$B321)</f>
        <v>0</v>
      </c>
      <c r="G321" s="7">
        <f>IFERROR(SUMIFS(CTS_Raw_Data!$D:$D, CTS_Raw_Data!$B:$B, "B", CTS_Raw_Data!$A:$A, 'AG-KIUC 2-52 (a), (c)-(f) '!$B321)/'AG-KIUC 2-52 (a), (c)-(f) '!$F321,0)</f>
        <v>0</v>
      </c>
      <c r="H321" s="19">
        <f>SUMIF(ACE_Raw_Data!$A:$A, 'AG-KIUC 2-52 (a), (c)-(f) '!$B321, ACE_Raw_Data!$B:$B)</f>
        <v>5.4903879031870098</v>
      </c>
      <c r="I321" s="21">
        <f>IF(SUMIFS(Generation_Raw_Data!$C:$C, Generation_Raw_Data!$D:$D,'AG-KIUC 2-52 (a), (c)-(f) '!I$2, Generation_Raw_Data!$A:$A, 'AG-KIUC 2-52 (a), (c)-(f) '!$B321)&lt;0, 0, SUMIFS(Generation_Raw_Data!$C:$C, Generation_Raw_Data!$D:$D,'AG-KIUC 2-52 (a), (c)-(f) '!I$2, Generation_Raw_Data!$A:$A, 'AG-KIUC 2-52 (a), (c)-(f) '!$B321))</f>
        <v>215</v>
      </c>
      <c r="J321" s="8">
        <f>IF(SUMIFS(Generation_Raw_Data!$C:$C, Generation_Raw_Data!$D:$D,'AG-KIUC 2-52 (a), (c)-(f) '!J$2, Generation_Raw_Data!$A:$A, 'AG-KIUC 2-52 (a), (c)-(f) '!$B321)&lt;0, 0, SUMIFS(Generation_Raw_Data!$C:$C, Generation_Raw_Data!$D:$D,'AG-KIUC 2-52 (a), (c)-(f) '!J$2, Generation_Raw_Data!$A:$A, 'AG-KIUC 2-52 (a), (c)-(f) '!$B321))</f>
        <v>533.20000000000005</v>
      </c>
      <c r="K321" s="8">
        <f>IF(SUMIFS(Generation_Raw_Data!$C:$C, Generation_Raw_Data!$D:$D,'AG-KIUC 2-52 (a), (c)-(f) '!K$2, Generation_Raw_Data!$A:$A, 'AG-KIUC 2-52 (a), (c)-(f) '!$B321)&lt;0, 0, SUMIFS(Generation_Raw_Data!$C:$C, Generation_Raw_Data!$D:$D,'AG-KIUC 2-52 (a), (c)-(f) '!K$2, Generation_Raw_Data!$A:$A, 'AG-KIUC 2-52 (a), (c)-(f) '!$B321))</f>
        <v>479</v>
      </c>
      <c r="L321" s="8">
        <f>IF(SUMIFS(Generation_Raw_Data!$C:$C, Generation_Raw_Data!$D:$D,'AG-KIUC 2-52 (a), (c)-(f) '!L$2, Generation_Raw_Data!$A:$A, 'AG-KIUC 2-52 (a), (c)-(f) '!$B321)&lt;0, 0, SUMIFS(Generation_Raw_Data!$C:$C, Generation_Raw_Data!$D:$D,'AG-KIUC 2-52 (a), (c)-(f) '!L$2, Generation_Raw_Data!$A:$A, 'AG-KIUC 2-52 (a), (c)-(f) '!$B321))</f>
        <v>448</v>
      </c>
      <c r="M321" s="8">
        <f>IF(SUMIFS(Generation_Raw_Data!$C:$C, Generation_Raw_Data!$D:$D,'AG-KIUC 2-52 (a), (c)-(f) '!M$2, Generation_Raw_Data!$A:$A, 'AG-KIUC 2-52 (a), (c)-(f) '!$B321)&lt;0, 0, SUMIFS(Generation_Raw_Data!$C:$C, Generation_Raw_Data!$D:$D,'AG-KIUC 2-52 (a), (c)-(f) '!M$2, Generation_Raw_Data!$A:$A, 'AG-KIUC 2-52 (a), (c)-(f) '!$B321))</f>
        <v>435</v>
      </c>
      <c r="N321" s="8">
        <f>IF(SUMIFS(Generation_Raw_Data!$C:$C, Generation_Raw_Data!$D:$D,'AG-KIUC 2-52 (a), (c)-(f) '!N$2, Generation_Raw_Data!$A:$A, 'AG-KIUC 2-52 (a), (c)-(f) '!$B321)&lt;0, 0, SUMIFS(Generation_Raw_Data!$C:$C, Generation_Raw_Data!$D:$D,'AG-KIUC 2-52 (a), (c)-(f) '!N$2, Generation_Raw_Data!$A:$A, 'AG-KIUC 2-52 (a), (c)-(f) '!$B321))</f>
        <v>414</v>
      </c>
      <c r="O321" s="8">
        <f>IF(SUMIFS(Generation_Raw_Data!$C:$C, Generation_Raw_Data!$D:$D,'AG-KIUC 2-52 (a), (c)-(f) '!O$2, Generation_Raw_Data!$A:$A, 'AG-KIUC 2-52 (a), (c)-(f) '!$B321)&lt;0, 0, SUMIFS(Generation_Raw_Data!$C:$C, Generation_Raw_Data!$D:$D,'AG-KIUC 2-52 (a), (c)-(f) '!O$2, Generation_Raw_Data!$A:$A, 'AG-KIUC 2-52 (a), (c)-(f) '!$B321))</f>
        <v>0</v>
      </c>
      <c r="P321" s="8">
        <f>IF(SUMIFS(Generation_Raw_Data!$C:$C, Generation_Raw_Data!$D:$D,'AG-KIUC 2-52 (a), (c)-(f) '!P$2, Generation_Raw_Data!$A:$A, 'AG-KIUC 2-52 (a), (c)-(f) '!$B321)&lt;0, 0, SUMIFS(Generation_Raw_Data!$C:$C, Generation_Raw_Data!$D:$D,'AG-KIUC 2-52 (a), (c)-(f) '!P$2, Generation_Raw_Data!$A:$A, 'AG-KIUC 2-52 (a), (c)-(f) '!$B321))</f>
        <v>0</v>
      </c>
      <c r="Q321" s="8">
        <f>IF(SUMIFS(Generation_Raw_Data!$C:$C, Generation_Raw_Data!$D:$D,'AG-KIUC 2-52 (a), (c)-(f) '!Q$2, Generation_Raw_Data!$A:$A, 'AG-KIUC 2-52 (a), (c)-(f) '!$B321)&lt;0, 0, SUMIFS(Generation_Raw_Data!$C:$C, Generation_Raw_Data!$D:$D,'AG-KIUC 2-52 (a), (c)-(f) '!Q$2, Generation_Raw_Data!$A:$A, 'AG-KIUC 2-52 (a), (c)-(f) '!$B321))</f>
        <v>364.6</v>
      </c>
      <c r="R321" s="8">
        <f>IF(SUMIFS(Generation_Raw_Data!$C:$C, Generation_Raw_Data!$D:$D,'AG-KIUC 2-52 (a), (c)-(f) '!R$2, Generation_Raw_Data!$A:$A, 'AG-KIUC 2-52 (a), (c)-(f) '!$B321)&lt;0, 0, SUMIFS(Generation_Raw_Data!$C:$C, Generation_Raw_Data!$D:$D,'AG-KIUC 2-52 (a), (c)-(f) '!R$2, Generation_Raw_Data!$A:$A, 'AG-KIUC 2-52 (a), (c)-(f) '!$B321))</f>
        <v>445.2</v>
      </c>
      <c r="S321" s="8">
        <f>IF(SUMIFS(Generation_Raw_Data!$C:$C, Generation_Raw_Data!$D:$D,'AG-KIUC 2-52 (a), (c)-(f) '!S$2, Generation_Raw_Data!$A:$A, 'AG-KIUC 2-52 (a), (c)-(f) '!$B321)&lt;0, 0, SUMIFS(Generation_Raw_Data!$C:$C, Generation_Raw_Data!$D:$D,'AG-KIUC 2-52 (a), (c)-(f) '!S$2, Generation_Raw_Data!$A:$A, 'AG-KIUC 2-52 (a), (c)-(f) '!$B321))</f>
        <v>489.8</v>
      </c>
      <c r="T321" s="8">
        <f>IF(SUMIFS(Generation_Raw_Data!$C:$C, Generation_Raw_Data!$D:$D,'AG-KIUC 2-52 (a), (c)-(f) '!T$2, Generation_Raw_Data!$A:$A, 'AG-KIUC 2-52 (a), (c)-(f) '!$B321)&lt;0, 0, SUMIFS(Generation_Raw_Data!$C:$C, Generation_Raw_Data!$D:$D,'AG-KIUC 2-52 (a), (c)-(f) '!T$2, Generation_Raw_Data!$A:$A, 'AG-KIUC 2-52 (a), (c)-(f) '!$B321))</f>
        <v>687.5</v>
      </c>
      <c r="U321" s="8">
        <f>IF(SUMIFS(Generation_Raw_Data!$C:$C, Generation_Raw_Data!$D:$D,'AG-KIUC 2-52 (a), (c)-(f) '!U$2, Generation_Raw_Data!$A:$A, 'AG-KIUC 2-52 (a), (c)-(f) '!$B321)&lt;0, 0, SUMIFS(Generation_Raw_Data!$C:$C, Generation_Raw_Data!$D:$D,'AG-KIUC 2-52 (a), (c)-(f) '!U$2, Generation_Raw_Data!$A:$A, 'AG-KIUC 2-52 (a), (c)-(f) '!$B321))</f>
        <v>0</v>
      </c>
      <c r="V321" s="8">
        <f>IF(SUMIFS(Generation_Raw_Data!$C:$C, Generation_Raw_Data!$D:$D,'AG-KIUC 2-52 (a), (c)-(f) '!V$2, Generation_Raw_Data!$A:$A, 'AG-KIUC 2-52 (a), (c)-(f) '!$B321)&lt;0, 0, SUMIFS(Generation_Raw_Data!$C:$C, Generation_Raw_Data!$D:$D,'AG-KIUC 2-52 (a), (c)-(f) '!V$2, Generation_Raw_Data!$A:$A, 'AG-KIUC 2-52 (a), (c)-(f) '!$B321))</f>
        <v>0</v>
      </c>
      <c r="W321" s="8">
        <f>IF(SUMIFS(Generation_Raw_Data!$C:$C, Generation_Raw_Data!$D:$D,'AG-KIUC 2-52 (a), (c)-(f) '!W$2, Generation_Raw_Data!$A:$A, 'AG-KIUC 2-52 (a), (c)-(f) '!$B321)&lt;0, 0, SUMIFS(Generation_Raw_Data!$C:$C, Generation_Raw_Data!$D:$D,'AG-KIUC 2-52 (a), (c)-(f) '!W$2, Generation_Raw_Data!$A:$A, 'AG-KIUC 2-52 (a), (c)-(f) '!$B321))</f>
        <v>0</v>
      </c>
      <c r="X321" s="8">
        <f>IF(SUMIFS(Generation_Raw_Data!$C:$C, Generation_Raw_Data!$D:$D,'AG-KIUC 2-52 (a), (c)-(f) '!X$2, Generation_Raw_Data!$A:$A, 'AG-KIUC 2-52 (a), (c)-(f) '!$B321)&lt;0, 0, SUMIFS(Generation_Raw_Data!$C:$C, Generation_Raw_Data!$D:$D,'AG-KIUC 2-52 (a), (c)-(f) '!X$2, Generation_Raw_Data!$A:$A, 'AG-KIUC 2-52 (a), (c)-(f) '!$B321))</f>
        <v>0</v>
      </c>
      <c r="Y321" s="8">
        <f>IF(SUMIFS(Generation_Raw_Data!$C:$C, Generation_Raw_Data!$D:$D,'AG-KIUC 2-52 (a), (c)-(f) '!Y$2, Generation_Raw_Data!$A:$A, 'AG-KIUC 2-52 (a), (c)-(f) '!$B321)&lt;0, 0, SUMIFS(Generation_Raw_Data!$C:$C, Generation_Raw_Data!$D:$D,'AG-KIUC 2-52 (a), (c)-(f) '!Y$2, Generation_Raw_Data!$A:$A, 'AG-KIUC 2-52 (a), (c)-(f) '!$B321))</f>
        <v>0</v>
      </c>
      <c r="Z321" s="8">
        <f>IF(SUMIFS(Generation_Raw_Data!$C:$C, Generation_Raw_Data!$D:$D,'AG-KIUC 2-52 (a), (c)-(f) '!Z$2, Generation_Raw_Data!$A:$A, 'AG-KIUC 2-52 (a), (c)-(f) '!$B321)&lt;0, 0, SUMIFS(Generation_Raw_Data!$C:$C, Generation_Raw_Data!$D:$D,'AG-KIUC 2-52 (a), (c)-(f) '!Z$2, Generation_Raw_Data!$A:$A, 'AG-KIUC 2-52 (a), (c)-(f) '!$B321))</f>
        <v>0</v>
      </c>
      <c r="AA321" s="8">
        <f>IF(SUMIFS(Generation_Raw_Data!$C:$C, Generation_Raw_Data!$D:$D,'AG-KIUC 2-52 (a), (c)-(f) '!AA$2, Generation_Raw_Data!$A:$A, 'AG-KIUC 2-52 (a), (c)-(f) '!$B321)&lt;0, 0, SUMIFS(Generation_Raw_Data!$C:$C, Generation_Raw_Data!$D:$D,'AG-KIUC 2-52 (a), (c)-(f) '!AA$2, Generation_Raw_Data!$A:$A, 'AG-KIUC 2-52 (a), (c)-(f) '!$B321))</f>
        <v>0</v>
      </c>
      <c r="AB321" s="8">
        <f>IF(SUMIFS(Generation_Raw_Data!$C:$C, Generation_Raw_Data!$D:$D,'AG-KIUC 2-52 (a), (c)-(f) '!AB$2, Generation_Raw_Data!$A:$A, 'AG-KIUC 2-52 (a), (c)-(f) '!$B321)&lt;0, 0, SUMIFS(Generation_Raw_Data!$C:$C, Generation_Raw_Data!$D:$D,'AG-KIUC 2-52 (a), (c)-(f) '!AB$2, Generation_Raw_Data!$A:$A, 'AG-KIUC 2-52 (a), (c)-(f) '!$B321))</f>
        <v>0</v>
      </c>
      <c r="AC321" s="8">
        <f>IF(SUMIFS(Generation_Raw_Data!$C:$C, Generation_Raw_Data!$D:$D,'AG-KIUC 2-52 (a), (c)-(f) '!AC$2, Generation_Raw_Data!$A:$A, 'AG-KIUC 2-52 (a), (c)-(f) '!$B321)&lt;0, 0, SUMIFS(Generation_Raw_Data!$C:$C, Generation_Raw_Data!$D:$D,'AG-KIUC 2-52 (a), (c)-(f) '!AC$2, Generation_Raw_Data!$A:$A, 'AG-KIUC 2-52 (a), (c)-(f) '!$B321))</f>
        <v>0</v>
      </c>
      <c r="AD321" s="8">
        <f>IF(SUMIFS(Generation_Raw_Data!$C:$C, Generation_Raw_Data!$D:$D,'AG-KIUC 2-52 (a), (c)-(f) '!AD$2, Generation_Raw_Data!$A:$A, 'AG-KIUC 2-52 (a), (c)-(f) '!$B321)&lt;0, 0, SUMIFS(Generation_Raw_Data!$C:$C, Generation_Raw_Data!$D:$D,'AG-KIUC 2-52 (a), (c)-(f) '!AD$2, Generation_Raw_Data!$A:$A, 'AG-KIUC 2-52 (a), (c)-(f) '!$B321))</f>
        <v>99</v>
      </c>
      <c r="AE321" s="8">
        <f>IF(SUMIFS(Generation_Raw_Data!$C:$C, Generation_Raw_Data!$D:$D,'AG-KIUC 2-52 (a), (c)-(f) '!AE$2, Generation_Raw_Data!$A:$A, 'AG-KIUC 2-52 (a), (c)-(f) '!$B321)&lt;0, 0, SUMIFS(Generation_Raw_Data!$C:$C, Generation_Raw_Data!$D:$D,'AG-KIUC 2-52 (a), (c)-(f) '!AE$2, Generation_Raw_Data!$A:$A, 'AG-KIUC 2-52 (a), (c)-(f) '!$B321))</f>
        <v>0</v>
      </c>
      <c r="AF321" s="8">
        <f>IF(SUMIFS(Generation_Raw_Data!$C:$C, Generation_Raw_Data!$D:$D,'AG-KIUC 2-52 (a), (c)-(f) '!AF$2, Generation_Raw_Data!$A:$A, 'AG-KIUC 2-52 (a), (c)-(f) '!$B321)&lt;0, 0, SUMIFS(Generation_Raw_Data!$C:$C, Generation_Raw_Data!$D:$D,'AG-KIUC 2-52 (a), (c)-(f) '!AF$2, Generation_Raw_Data!$A:$A, 'AG-KIUC 2-52 (a), (c)-(f) '!$B321))</f>
        <v>0</v>
      </c>
      <c r="AG321" s="8">
        <f>IF(SUMIFS(Generation_Raw_Data!$C:$C, Generation_Raw_Data!$D:$D,'AG-KIUC 2-52 (a), (c)-(f) '!AG$2, Generation_Raw_Data!$A:$A, 'AG-KIUC 2-52 (a), (c)-(f) '!$B321)&lt;0, 0, SUMIFS(Generation_Raw_Data!$C:$C, Generation_Raw_Data!$D:$D,'AG-KIUC 2-52 (a), (c)-(f) '!AG$2, Generation_Raw_Data!$A:$A, 'AG-KIUC 2-52 (a), (c)-(f) '!$B321))</f>
        <v>0</v>
      </c>
      <c r="AH321" s="8">
        <f>IF(SUMIFS(Generation_Raw_Data!$C:$C, Generation_Raw_Data!$D:$D,'AG-KIUC 2-52 (a), (c)-(f) '!AH$2, Generation_Raw_Data!$A:$A, 'AG-KIUC 2-52 (a), (c)-(f) '!$B321)&lt;0, 0, SUMIFS(Generation_Raw_Data!$C:$C, Generation_Raw_Data!$D:$D,'AG-KIUC 2-52 (a), (c)-(f) '!AH$2, Generation_Raw_Data!$A:$A, 'AG-KIUC 2-52 (a), (c)-(f) '!$B321))</f>
        <v>0</v>
      </c>
      <c r="AI321" s="8">
        <f>IF(SUMIFS(Generation_Raw_Data!$C:$C, Generation_Raw_Data!$D:$D,'AG-KIUC 2-52 (a), (c)-(f) '!AI$2, Generation_Raw_Data!$A:$A, 'AG-KIUC 2-52 (a), (c)-(f) '!$B321)&lt;0, 0, SUMIFS(Generation_Raw_Data!$C:$C, Generation_Raw_Data!$D:$D,'AG-KIUC 2-52 (a), (c)-(f) '!AI$2, Generation_Raw_Data!$A:$A, 'AG-KIUC 2-52 (a), (c)-(f) '!$B321))</f>
        <v>0</v>
      </c>
      <c r="AJ321" s="8">
        <f>IF(SUMIFS(Generation_Raw_Data!$C:$C, Generation_Raw_Data!$D:$D,'AG-KIUC 2-52 (a), (c)-(f) '!AJ$2, Generation_Raw_Data!$A:$A, 'AG-KIUC 2-52 (a), (c)-(f) '!$B321)&lt;0, 0, SUMIFS(Generation_Raw_Data!$C:$C, Generation_Raw_Data!$D:$D,'AG-KIUC 2-52 (a), (c)-(f) '!AJ$2, Generation_Raw_Data!$A:$A, 'AG-KIUC 2-52 (a), (c)-(f) '!$B321))</f>
        <v>0</v>
      </c>
      <c r="AK321" s="8">
        <f>IF(SUMIFS(Generation_Raw_Data!$C:$C, Generation_Raw_Data!$D:$D,'AG-KIUC 2-52 (a), (c)-(f) '!AK$2, Generation_Raw_Data!$A:$A, 'AG-KIUC 2-52 (a), (c)-(f) '!$B321)&lt;0, 0, SUMIFS(Generation_Raw_Data!$C:$C, Generation_Raw_Data!$D:$D,'AG-KIUC 2-52 (a), (c)-(f) '!AK$2, Generation_Raw_Data!$A:$A, 'AG-KIUC 2-52 (a), (c)-(f) '!$B321))</f>
        <v>0</v>
      </c>
      <c r="AL321" s="8">
        <f>IF(SUMIFS(Generation_Raw_Data!$C:$C, Generation_Raw_Data!$D:$D,'AG-KIUC 2-52 (a), (c)-(f) '!AL$2, Generation_Raw_Data!$A:$A, 'AG-KIUC 2-52 (a), (c)-(f) '!$B321)&lt;0, 0, SUMIFS(Generation_Raw_Data!$C:$C, Generation_Raw_Data!$D:$D,'AG-KIUC 2-52 (a), (c)-(f) '!AL$2, Generation_Raw_Data!$A:$A, 'AG-KIUC 2-52 (a), (c)-(f) '!$B321))</f>
        <v>19</v>
      </c>
      <c r="AM321" s="8">
        <f>IF(SUMIFS(Generation_Raw_Data!$C:$C, Generation_Raw_Data!$D:$D,'AG-KIUC 2-52 (a), (c)-(f) '!AM$2, Generation_Raw_Data!$A:$A, 'AG-KIUC 2-52 (a), (c)-(f) '!$B321)&lt;0, 0, SUMIFS(Generation_Raw_Data!$C:$C, Generation_Raw_Data!$D:$D,'AG-KIUC 2-52 (a), (c)-(f) '!AM$2, Generation_Raw_Data!$A:$A, 'AG-KIUC 2-52 (a), (c)-(f) '!$B321))</f>
        <v>0.1</v>
      </c>
      <c r="AN321" s="8">
        <f>IF(SUMIFS(Generation_Raw_Data!$C:$C, Generation_Raw_Data!$D:$D,'AG-KIUC 2-52 (a), (c)-(f) '!AN$2, Generation_Raw_Data!$A:$A, 'AG-KIUC 2-52 (a), (c)-(f) '!$B321)&lt;0, 0, SUMIFS(Generation_Raw_Data!$C:$C, Generation_Raw_Data!$D:$D,'AG-KIUC 2-52 (a), (c)-(f) '!AN$2, Generation_Raw_Data!$A:$A, 'AG-KIUC 2-52 (a), (c)-(f) '!$B321))</f>
        <v>1.5</v>
      </c>
    </row>
    <row r="322" spans="1:40" x14ac:dyDescent="0.35">
      <c r="A322" s="1">
        <v>40</v>
      </c>
      <c r="B322" s="2">
        <v>45670.458333333328</v>
      </c>
      <c r="C322" s="16">
        <f>SUMIF(Marginal_Cost_Raw_Data!$A:$A, 'AG-KIUC 2-52 (a), (c)-(f) '!$B322, Marginal_Cost_Raw_Data!$B:$B)</f>
        <v>22.052591424696182</v>
      </c>
      <c r="D322" s="17">
        <f>SUMIFS(CTS_Raw_Data!$C:$C, CTS_Raw_Data!$B:$B, "S", CTS_Raw_Data!$A:$A, 'AG-KIUC 2-52 (a), (c)-(f) '!$B322)</f>
        <v>0</v>
      </c>
      <c r="E322" s="7">
        <f>IFERROR(SUMIFS(CTS_Raw_Data!$D:$D, CTS_Raw_Data!$B:$B, "S", CTS_Raw_Data!$A:$A, 'AG-KIUC 2-52 (a), (c)-(f) '!$B322)/'AG-KIUC 2-52 (a), (c)-(f) '!$D322,0)</f>
        <v>0</v>
      </c>
      <c r="F322" s="14">
        <f>SUMIFS(CTS_Raw_Data!$C:$C, CTS_Raw_Data!$B:$B, "B", CTS_Raw_Data!$A:$A, 'AG-KIUC 2-52 (a), (c)-(f) '!$B322)</f>
        <v>0</v>
      </c>
      <c r="G322" s="7">
        <f>IFERROR(SUMIFS(CTS_Raw_Data!$D:$D, CTS_Raw_Data!$B:$B, "B", CTS_Raw_Data!$A:$A, 'AG-KIUC 2-52 (a), (c)-(f) '!$B322)/'AG-KIUC 2-52 (a), (c)-(f) '!$F322,0)</f>
        <v>0</v>
      </c>
      <c r="H322" s="19">
        <f>SUMIF(ACE_Raw_Data!$A:$A, 'AG-KIUC 2-52 (a), (c)-(f) '!$B322, ACE_Raw_Data!$B:$B)</f>
        <v>1.9975829653773043</v>
      </c>
      <c r="I322" s="21">
        <f>IF(SUMIFS(Generation_Raw_Data!$C:$C, Generation_Raw_Data!$D:$D,'AG-KIUC 2-52 (a), (c)-(f) '!I$2, Generation_Raw_Data!$A:$A, 'AG-KIUC 2-52 (a), (c)-(f) '!$B322)&lt;0, 0, SUMIFS(Generation_Raw_Data!$C:$C, Generation_Raw_Data!$D:$D,'AG-KIUC 2-52 (a), (c)-(f) '!I$2, Generation_Raw_Data!$A:$A, 'AG-KIUC 2-52 (a), (c)-(f) '!$B322))</f>
        <v>165</v>
      </c>
      <c r="J322" s="8">
        <f>IF(SUMIFS(Generation_Raw_Data!$C:$C, Generation_Raw_Data!$D:$D,'AG-KIUC 2-52 (a), (c)-(f) '!J$2, Generation_Raw_Data!$A:$A, 'AG-KIUC 2-52 (a), (c)-(f) '!$B322)&lt;0, 0, SUMIFS(Generation_Raw_Data!$C:$C, Generation_Raw_Data!$D:$D,'AG-KIUC 2-52 (a), (c)-(f) '!J$2, Generation_Raw_Data!$A:$A, 'AG-KIUC 2-52 (a), (c)-(f) '!$B322))</f>
        <v>522</v>
      </c>
      <c r="K322" s="8">
        <f>IF(SUMIFS(Generation_Raw_Data!$C:$C, Generation_Raw_Data!$D:$D,'AG-KIUC 2-52 (a), (c)-(f) '!K$2, Generation_Raw_Data!$A:$A, 'AG-KIUC 2-52 (a), (c)-(f) '!$B322)&lt;0, 0, SUMIFS(Generation_Raw_Data!$C:$C, Generation_Raw_Data!$D:$D,'AG-KIUC 2-52 (a), (c)-(f) '!K$2, Generation_Raw_Data!$A:$A, 'AG-KIUC 2-52 (a), (c)-(f) '!$B322))</f>
        <v>478.75</v>
      </c>
      <c r="L322" s="8">
        <f>IF(SUMIFS(Generation_Raw_Data!$C:$C, Generation_Raw_Data!$D:$D,'AG-KIUC 2-52 (a), (c)-(f) '!L$2, Generation_Raw_Data!$A:$A, 'AG-KIUC 2-52 (a), (c)-(f) '!$B322)&lt;0, 0, SUMIFS(Generation_Raw_Data!$C:$C, Generation_Raw_Data!$D:$D,'AG-KIUC 2-52 (a), (c)-(f) '!L$2, Generation_Raw_Data!$A:$A, 'AG-KIUC 2-52 (a), (c)-(f) '!$B322))</f>
        <v>431.75</v>
      </c>
      <c r="M322" s="8">
        <f>IF(SUMIFS(Generation_Raw_Data!$C:$C, Generation_Raw_Data!$D:$D,'AG-KIUC 2-52 (a), (c)-(f) '!M$2, Generation_Raw_Data!$A:$A, 'AG-KIUC 2-52 (a), (c)-(f) '!$B322)&lt;0, 0, SUMIFS(Generation_Raw_Data!$C:$C, Generation_Raw_Data!$D:$D,'AG-KIUC 2-52 (a), (c)-(f) '!M$2, Generation_Raw_Data!$A:$A, 'AG-KIUC 2-52 (a), (c)-(f) '!$B322))</f>
        <v>424.75</v>
      </c>
      <c r="N322" s="8">
        <f>IF(SUMIFS(Generation_Raw_Data!$C:$C, Generation_Raw_Data!$D:$D,'AG-KIUC 2-52 (a), (c)-(f) '!N$2, Generation_Raw_Data!$A:$A, 'AG-KIUC 2-52 (a), (c)-(f) '!$B322)&lt;0, 0, SUMIFS(Generation_Raw_Data!$C:$C, Generation_Raw_Data!$D:$D,'AG-KIUC 2-52 (a), (c)-(f) '!N$2, Generation_Raw_Data!$A:$A, 'AG-KIUC 2-52 (a), (c)-(f) '!$B322))</f>
        <v>401.75</v>
      </c>
      <c r="O322" s="8">
        <f>IF(SUMIFS(Generation_Raw_Data!$C:$C, Generation_Raw_Data!$D:$D,'AG-KIUC 2-52 (a), (c)-(f) '!O$2, Generation_Raw_Data!$A:$A, 'AG-KIUC 2-52 (a), (c)-(f) '!$B322)&lt;0, 0, SUMIFS(Generation_Raw_Data!$C:$C, Generation_Raw_Data!$D:$D,'AG-KIUC 2-52 (a), (c)-(f) '!O$2, Generation_Raw_Data!$A:$A, 'AG-KIUC 2-52 (a), (c)-(f) '!$B322))</f>
        <v>0</v>
      </c>
      <c r="P322" s="8">
        <f>IF(SUMIFS(Generation_Raw_Data!$C:$C, Generation_Raw_Data!$D:$D,'AG-KIUC 2-52 (a), (c)-(f) '!P$2, Generation_Raw_Data!$A:$A, 'AG-KIUC 2-52 (a), (c)-(f) '!$B322)&lt;0, 0, SUMIFS(Generation_Raw_Data!$C:$C, Generation_Raw_Data!$D:$D,'AG-KIUC 2-52 (a), (c)-(f) '!P$2, Generation_Raw_Data!$A:$A, 'AG-KIUC 2-52 (a), (c)-(f) '!$B322))</f>
        <v>0</v>
      </c>
      <c r="Q322" s="8">
        <f>IF(SUMIFS(Generation_Raw_Data!$C:$C, Generation_Raw_Data!$D:$D,'AG-KIUC 2-52 (a), (c)-(f) '!Q$2, Generation_Raw_Data!$A:$A, 'AG-KIUC 2-52 (a), (c)-(f) '!$B322)&lt;0, 0, SUMIFS(Generation_Raw_Data!$C:$C, Generation_Raw_Data!$D:$D,'AG-KIUC 2-52 (a), (c)-(f) '!Q$2, Generation_Raw_Data!$A:$A, 'AG-KIUC 2-52 (a), (c)-(f) '!$B322))</f>
        <v>364.4</v>
      </c>
      <c r="R322" s="8">
        <f>IF(SUMIFS(Generation_Raw_Data!$C:$C, Generation_Raw_Data!$D:$D,'AG-KIUC 2-52 (a), (c)-(f) '!R$2, Generation_Raw_Data!$A:$A, 'AG-KIUC 2-52 (a), (c)-(f) '!$B322)&lt;0, 0, SUMIFS(Generation_Raw_Data!$C:$C, Generation_Raw_Data!$D:$D,'AG-KIUC 2-52 (a), (c)-(f) '!R$2, Generation_Raw_Data!$A:$A, 'AG-KIUC 2-52 (a), (c)-(f) '!$B322))</f>
        <v>435</v>
      </c>
      <c r="S322" s="8">
        <f>IF(SUMIFS(Generation_Raw_Data!$C:$C, Generation_Raw_Data!$D:$D,'AG-KIUC 2-52 (a), (c)-(f) '!S$2, Generation_Raw_Data!$A:$A, 'AG-KIUC 2-52 (a), (c)-(f) '!$B322)&lt;0, 0, SUMIFS(Generation_Raw_Data!$C:$C, Generation_Raw_Data!$D:$D,'AG-KIUC 2-52 (a), (c)-(f) '!S$2, Generation_Raw_Data!$A:$A, 'AG-KIUC 2-52 (a), (c)-(f) '!$B322))</f>
        <v>490.2</v>
      </c>
      <c r="T322" s="8">
        <f>IF(SUMIFS(Generation_Raw_Data!$C:$C, Generation_Raw_Data!$D:$D,'AG-KIUC 2-52 (a), (c)-(f) '!T$2, Generation_Raw_Data!$A:$A, 'AG-KIUC 2-52 (a), (c)-(f) '!$B322)&lt;0, 0, SUMIFS(Generation_Raw_Data!$C:$C, Generation_Raw_Data!$D:$D,'AG-KIUC 2-52 (a), (c)-(f) '!T$2, Generation_Raw_Data!$A:$A, 'AG-KIUC 2-52 (a), (c)-(f) '!$B322))</f>
        <v>690.7</v>
      </c>
      <c r="U322" s="8">
        <f>IF(SUMIFS(Generation_Raw_Data!$C:$C, Generation_Raw_Data!$D:$D,'AG-KIUC 2-52 (a), (c)-(f) '!U$2, Generation_Raw_Data!$A:$A, 'AG-KIUC 2-52 (a), (c)-(f) '!$B322)&lt;0, 0, SUMIFS(Generation_Raw_Data!$C:$C, Generation_Raw_Data!$D:$D,'AG-KIUC 2-52 (a), (c)-(f) '!U$2, Generation_Raw_Data!$A:$A, 'AG-KIUC 2-52 (a), (c)-(f) '!$B322))</f>
        <v>0</v>
      </c>
      <c r="V322" s="8">
        <f>IF(SUMIFS(Generation_Raw_Data!$C:$C, Generation_Raw_Data!$D:$D,'AG-KIUC 2-52 (a), (c)-(f) '!V$2, Generation_Raw_Data!$A:$A, 'AG-KIUC 2-52 (a), (c)-(f) '!$B322)&lt;0, 0, SUMIFS(Generation_Raw_Data!$C:$C, Generation_Raw_Data!$D:$D,'AG-KIUC 2-52 (a), (c)-(f) '!V$2, Generation_Raw_Data!$A:$A, 'AG-KIUC 2-52 (a), (c)-(f) '!$B322))</f>
        <v>0</v>
      </c>
      <c r="W322" s="8">
        <f>IF(SUMIFS(Generation_Raw_Data!$C:$C, Generation_Raw_Data!$D:$D,'AG-KIUC 2-52 (a), (c)-(f) '!W$2, Generation_Raw_Data!$A:$A, 'AG-KIUC 2-52 (a), (c)-(f) '!$B322)&lt;0, 0, SUMIFS(Generation_Raw_Data!$C:$C, Generation_Raw_Data!$D:$D,'AG-KIUC 2-52 (a), (c)-(f) '!W$2, Generation_Raw_Data!$A:$A, 'AG-KIUC 2-52 (a), (c)-(f) '!$B322))</f>
        <v>0</v>
      </c>
      <c r="X322" s="8">
        <f>IF(SUMIFS(Generation_Raw_Data!$C:$C, Generation_Raw_Data!$D:$D,'AG-KIUC 2-52 (a), (c)-(f) '!X$2, Generation_Raw_Data!$A:$A, 'AG-KIUC 2-52 (a), (c)-(f) '!$B322)&lt;0, 0, SUMIFS(Generation_Raw_Data!$C:$C, Generation_Raw_Data!$D:$D,'AG-KIUC 2-52 (a), (c)-(f) '!X$2, Generation_Raw_Data!$A:$A, 'AG-KIUC 2-52 (a), (c)-(f) '!$B322))</f>
        <v>0</v>
      </c>
      <c r="Y322" s="8">
        <f>IF(SUMIFS(Generation_Raw_Data!$C:$C, Generation_Raw_Data!$D:$D,'AG-KIUC 2-52 (a), (c)-(f) '!Y$2, Generation_Raw_Data!$A:$A, 'AG-KIUC 2-52 (a), (c)-(f) '!$B322)&lt;0, 0, SUMIFS(Generation_Raw_Data!$C:$C, Generation_Raw_Data!$D:$D,'AG-KIUC 2-52 (a), (c)-(f) '!Y$2, Generation_Raw_Data!$A:$A, 'AG-KIUC 2-52 (a), (c)-(f) '!$B322))</f>
        <v>0</v>
      </c>
      <c r="Z322" s="8">
        <f>IF(SUMIFS(Generation_Raw_Data!$C:$C, Generation_Raw_Data!$D:$D,'AG-KIUC 2-52 (a), (c)-(f) '!Z$2, Generation_Raw_Data!$A:$A, 'AG-KIUC 2-52 (a), (c)-(f) '!$B322)&lt;0, 0, SUMIFS(Generation_Raw_Data!$C:$C, Generation_Raw_Data!$D:$D,'AG-KIUC 2-52 (a), (c)-(f) '!Z$2, Generation_Raw_Data!$A:$A, 'AG-KIUC 2-52 (a), (c)-(f) '!$B322))</f>
        <v>0</v>
      </c>
      <c r="AA322" s="8">
        <f>IF(SUMIFS(Generation_Raw_Data!$C:$C, Generation_Raw_Data!$D:$D,'AG-KIUC 2-52 (a), (c)-(f) '!AA$2, Generation_Raw_Data!$A:$A, 'AG-KIUC 2-52 (a), (c)-(f) '!$B322)&lt;0, 0, SUMIFS(Generation_Raw_Data!$C:$C, Generation_Raw_Data!$D:$D,'AG-KIUC 2-52 (a), (c)-(f) '!AA$2, Generation_Raw_Data!$A:$A, 'AG-KIUC 2-52 (a), (c)-(f) '!$B322))</f>
        <v>0</v>
      </c>
      <c r="AB322" s="8">
        <f>IF(SUMIFS(Generation_Raw_Data!$C:$C, Generation_Raw_Data!$D:$D,'AG-KIUC 2-52 (a), (c)-(f) '!AB$2, Generation_Raw_Data!$A:$A, 'AG-KIUC 2-52 (a), (c)-(f) '!$B322)&lt;0, 0, SUMIFS(Generation_Raw_Data!$C:$C, Generation_Raw_Data!$D:$D,'AG-KIUC 2-52 (a), (c)-(f) '!AB$2, Generation_Raw_Data!$A:$A, 'AG-KIUC 2-52 (a), (c)-(f) '!$B322))</f>
        <v>0</v>
      </c>
      <c r="AC322" s="8">
        <f>IF(SUMIFS(Generation_Raw_Data!$C:$C, Generation_Raw_Data!$D:$D,'AG-KIUC 2-52 (a), (c)-(f) '!AC$2, Generation_Raw_Data!$A:$A, 'AG-KIUC 2-52 (a), (c)-(f) '!$B322)&lt;0, 0, SUMIFS(Generation_Raw_Data!$C:$C, Generation_Raw_Data!$D:$D,'AG-KIUC 2-52 (a), (c)-(f) '!AC$2, Generation_Raw_Data!$A:$A, 'AG-KIUC 2-52 (a), (c)-(f) '!$B322))</f>
        <v>0</v>
      </c>
      <c r="AD322" s="8">
        <f>IF(SUMIFS(Generation_Raw_Data!$C:$C, Generation_Raw_Data!$D:$D,'AG-KIUC 2-52 (a), (c)-(f) '!AD$2, Generation_Raw_Data!$A:$A, 'AG-KIUC 2-52 (a), (c)-(f) '!$B322)&lt;0, 0, SUMIFS(Generation_Raw_Data!$C:$C, Generation_Raw_Data!$D:$D,'AG-KIUC 2-52 (a), (c)-(f) '!AD$2, Generation_Raw_Data!$A:$A, 'AG-KIUC 2-52 (a), (c)-(f) '!$B322))</f>
        <v>100</v>
      </c>
      <c r="AE322" s="8">
        <f>IF(SUMIFS(Generation_Raw_Data!$C:$C, Generation_Raw_Data!$D:$D,'AG-KIUC 2-52 (a), (c)-(f) '!AE$2, Generation_Raw_Data!$A:$A, 'AG-KIUC 2-52 (a), (c)-(f) '!$B322)&lt;0, 0, SUMIFS(Generation_Raw_Data!$C:$C, Generation_Raw_Data!$D:$D,'AG-KIUC 2-52 (a), (c)-(f) '!AE$2, Generation_Raw_Data!$A:$A, 'AG-KIUC 2-52 (a), (c)-(f) '!$B322))</f>
        <v>0</v>
      </c>
      <c r="AF322" s="8">
        <f>IF(SUMIFS(Generation_Raw_Data!$C:$C, Generation_Raw_Data!$D:$D,'AG-KIUC 2-52 (a), (c)-(f) '!AF$2, Generation_Raw_Data!$A:$A, 'AG-KIUC 2-52 (a), (c)-(f) '!$B322)&lt;0, 0, SUMIFS(Generation_Raw_Data!$C:$C, Generation_Raw_Data!$D:$D,'AG-KIUC 2-52 (a), (c)-(f) '!AF$2, Generation_Raw_Data!$A:$A, 'AG-KIUC 2-52 (a), (c)-(f) '!$B322))</f>
        <v>0</v>
      </c>
      <c r="AG322" s="8">
        <f>IF(SUMIFS(Generation_Raw_Data!$C:$C, Generation_Raw_Data!$D:$D,'AG-KIUC 2-52 (a), (c)-(f) '!AG$2, Generation_Raw_Data!$A:$A, 'AG-KIUC 2-52 (a), (c)-(f) '!$B322)&lt;0, 0, SUMIFS(Generation_Raw_Data!$C:$C, Generation_Raw_Data!$D:$D,'AG-KIUC 2-52 (a), (c)-(f) '!AG$2, Generation_Raw_Data!$A:$A, 'AG-KIUC 2-52 (a), (c)-(f) '!$B322))</f>
        <v>0</v>
      </c>
      <c r="AH322" s="8">
        <f>IF(SUMIFS(Generation_Raw_Data!$C:$C, Generation_Raw_Data!$D:$D,'AG-KIUC 2-52 (a), (c)-(f) '!AH$2, Generation_Raw_Data!$A:$A, 'AG-KIUC 2-52 (a), (c)-(f) '!$B322)&lt;0, 0, SUMIFS(Generation_Raw_Data!$C:$C, Generation_Raw_Data!$D:$D,'AG-KIUC 2-52 (a), (c)-(f) '!AH$2, Generation_Raw_Data!$A:$A, 'AG-KIUC 2-52 (a), (c)-(f) '!$B322))</f>
        <v>0</v>
      </c>
      <c r="AI322" s="8">
        <f>IF(SUMIFS(Generation_Raw_Data!$C:$C, Generation_Raw_Data!$D:$D,'AG-KIUC 2-52 (a), (c)-(f) '!AI$2, Generation_Raw_Data!$A:$A, 'AG-KIUC 2-52 (a), (c)-(f) '!$B322)&lt;0, 0, SUMIFS(Generation_Raw_Data!$C:$C, Generation_Raw_Data!$D:$D,'AG-KIUC 2-52 (a), (c)-(f) '!AI$2, Generation_Raw_Data!$A:$A, 'AG-KIUC 2-52 (a), (c)-(f) '!$B322))</f>
        <v>0</v>
      </c>
      <c r="AJ322" s="8">
        <f>IF(SUMIFS(Generation_Raw_Data!$C:$C, Generation_Raw_Data!$D:$D,'AG-KIUC 2-52 (a), (c)-(f) '!AJ$2, Generation_Raw_Data!$A:$A, 'AG-KIUC 2-52 (a), (c)-(f) '!$B322)&lt;0, 0, SUMIFS(Generation_Raw_Data!$C:$C, Generation_Raw_Data!$D:$D,'AG-KIUC 2-52 (a), (c)-(f) '!AJ$2, Generation_Raw_Data!$A:$A, 'AG-KIUC 2-52 (a), (c)-(f) '!$B322))</f>
        <v>0</v>
      </c>
      <c r="AK322" s="8">
        <f>IF(SUMIFS(Generation_Raw_Data!$C:$C, Generation_Raw_Data!$D:$D,'AG-KIUC 2-52 (a), (c)-(f) '!AK$2, Generation_Raw_Data!$A:$A, 'AG-KIUC 2-52 (a), (c)-(f) '!$B322)&lt;0, 0, SUMIFS(Generation_Raw_Data!$C:$C, Generation_Raw_Data!$D:$D,'AG-KIUC 2-52 (a), (c)-(f) '!AK$2, Generation_Raw_Data!$A:$A, 'AG-KIUC 2-52 (a), (c)-(f) '!$B322))</f>
        <v>10</v>
      </c>
      <c r="AL322" s="8">
        <f>IF(SUMIFS(Generation_Raw_Data!$C:$C, Generation_Raw_Data!$D:$D,'AG-KIUC 2-52 (a), (c)-(f) '!AL$2, Generation_Raw_Data!$A:$A, 'AG-KIUC 2-52 (a), (c)-(f) '!$B322)&lt;0, 0, SUMIFS(Generation_Raw_Data!$C:$C, Generation_Raw_Data!$D:$D,'AG-KIUC 2-52 (a), (c)-(f) '!AL$2, Generation_Raw_Data!$A:$A, 'AG-KIUC 2-52 (a), (c)-(f) '!$B322))</f>
        <v>18</v>
      </c>
      <c r="AM322" s="8">
        <f>IF(SUMIFS(Generation_Raw_Data!$C:$C, Generation_Raw_Data!$D:$D,'AG-KIUC 2-52 (a), (c)-(f) '!AM$2, Generation_Raw_Data!$A:$A, 'AG-KIUC 2-52 (a), (c)-(f) '!$B322)&lt;0, 0, SUMIFS(Generation_Raw_Data!$C:$C, Generation_Raw_Data!$D:$D,'AG-KIUC 2-52 (a), (c)-(f) '!AM$2, Generation_Raw_Data!$A:$A, 'AG-KIUC 2-52 (a), (c)-(f) '!$B322))</f>
        <v>0.2</v>
      </c>
      <c r="AN322" s="8">
        <f>IF(SUMIFS(Generation_Raw_Data!$C:$C, Generation_Raw_Data!$D:$D,'AG-KIUC 2-52 (a), (c)-(f) '!AN$2, Generation_Raw_Data!$A:$A, 'AG-KIUC 2-52 (a), (c)-(f) '!$B322)&lt;0, 0, SUMIFS(Generation_Raw_Data!$C:$C, Generation_Raw_Data!$D:$D,'AG-KIUC 2-52 (a), (c)-(f) '!AN$2, Generation_Raw_Data!$A:$A, 'AG-KIUC 2-52 (a), (c)-(f) '!$B322))</f>
        <v>1.7</v>
      </c>
    </row>
    <row r="323" spans="1:40" x14ac:dyDescent="0.35">
      <c r="A323" s="1">
        <v>40</v>
      </c>
      <c r="B323" s="2">
        <v>45670.499999999993</v>
      </c>
      <c r="C323" s="16">
        <f>SUMIF(Marginal_Cost_Raw_Data!$A:$A, 'AG-KIUC 2-52 (a), (c)-(f) '!$B323, Marginal_Cost_Raw_Data!$B:$B)</f>
        <v>21.915341843532989</v>
      </c>
      <c r="D323" s="17">
        <f>SUMIFS(CTS_Raw_Data!$C:$C, CTS_Raw_Data!$B:$B, "S", CTS_Raw_Data!$A:$A, 'AG-KIUC 2-52 (a), (c)-(f) '!$B323)</f>
        <v>0</v>
      </c>
      <c r="E323" s="7">
        <f>IFERROR(SUMIFS(CTS_Raw_Data!$D:$D, CTS_Raw_Data!$B:$B, "S", CTS_Raw_Data!$A:$A, 'AG-KIUC 2-52 (a), (c)-(f) '!$B323)/'AG-KIUC 2-52 (a), (c)-(f) '!$D323,0)</f>
        <v>0</v>
      </c>
      <c r="F323" s="14">
        <f>SUMIFS(CTS_Raw_Data!$C:$C, CTS_Raw_Data!$B:$B, "B", CTS_Raw_Data!$A:$A, 'AG-KIUC 2-52 (a), (c)-(f) '!$B323)</f>
        <v>0</v>
      </c>
      <c r="G323" s="7">
        <f>IFERROR(SUMIFS(CTS_Raw_Data!$D:$D, CTS_Raw_Data!$B:$B, "B", CTS_Raw_Data!$A:$A, 'AG-KIUC 2-52 (a), (c)-(f) '!$B323)/'AG-KIUC 2-52 (a), (c)-(f) '!$F323,0)</f>
        <v>0</v>
      </c>
      <c r="H323" s="19">
        <f>SUMIF(ACE_Raw_Data!$A:$A, 'AG-KIUC 2-52 (a), (c)-(f) '!$B323, ACE_Raw_Data!$B:$B)</f>
        <v>10.583583524806633</v>
      </c>
      <c r="I323" s="21">
        <f>IF(SUMIFS(Generation_Raw_Data!$C:$C, Generation_Raw_Data!$D:$D,'AG-KIUC 2-52 (a), (c)-(f) '!I$2, Generation_Raw_Data!$A:$A, 'AG-KIUC 2-52 (a), (c)-(f) '!$B323)&lt;0, 0, SUMIFS(Generation_Raw_Data!$C:$C, Generation_Raw_Data!$D:$D,'AG-KIUC 2-52 (a), (c)-(f) '!I$2, Generation_Raw_Data!$A:$A, 'AG-KIUC 2-52 (a), (c)-(f) '!$B323))</f>
        <v>152</v>
      </c>
      <c r="J323" s="8">
        <f>IF(SUMIFS(Generation_Raw_Data!$C:$C, Generation_Raw_Data!$D:$D,'AG-KIUC 2-52 (a), (c)-(f) '!J$2, Generation_Raw_Data!$A:$A, 'AG-KIUC 2-52 (a), (c)-(f) '!$B323)&lt;0, 0, SUMIFS(Generation_Raw_Data!$C:$C, Generation_Raw_Data!$D:$D,'AG-KIUC 2-52 (a), (c)-(f) '!J$2, Generation_Raw_Data!$A:$A, 'AG-KIUC 2-52 (a), (c)-(f) '!$B323))</f>
        <v>511.65</v>
      </c>
      <c r="K323" s="8">
        <f>IF(SUMIFS(Generation_Raw_Data!$C:$C, Generation_Raw_Data!$D:$D,'AG-KIUC 2-52 (a), (c)-(f) '!K$2, Generation_Raw_Data!$A:$A, 'AG-KIUC 2-52 (a), (c)-(f) '!$B323)&lt;0, 0, SUMIFS(Generation_Raw_Data!$C:$C, Generation_Raw_Data!$D:$D,'AG-KIUC 2-52 (a), (c)-(f) '!K$2, Generation_Raw_Data!$A:$A, 'AG-KIUC 2-52 (a), (c)-(f) '!$B323))</f>
        <v>482</v>
      </c>
      <c r="L323" s="8">
        <f>IF(SUMIFS(Generation_Raw_Data!$C:$C, Generation_Raw_Data!$D:$D,'AG-KIUC 2-52 (a), (c)-(f) '!L$2, Generation_Raw_Data!$A:$A, 'AG-KIUC 2-52 (a), (c)-(f) '!$B323)&lt;0, 0, SUMIFS(Generation_Raw_Data!$C:$C, Generation_Raw_Data!$D:$D,'AG-KIUC 2-52 (a), (c)-(f) '!L$2, Generation_Raw_Data!$A:$A, 'AG-KIUC 2-52 (a), (c)-(f) '!$B323))</f>
        <v>420</v>
      </c>
      <c r="M323" s="8">
        <f>IF(SUMIFS(Generation_Raw_Data!$C:$C, Generation_Raw_Data!$D:$D,'AG-KIUC 2-52 (a), (c)-(f) '!M$2, Generation_Raw_Data!$A:$A, 'AG-KIUC 2-52 (a), (c)-(f) '!$B323)&lt;0, 0, SUMIFS(Generation_Raw_Data!$C:$C, Generation_Raw_Data!$D:$D,'AG-KIUC 2-52 (a), (c)-(f) '!M$2, Generation_Raw_Data!$A:$A, 'AG-KIUC 2-52 (a), (c)-(f) '!$B323))</f>
        <v>420</v>
      </c>
      <c r="N323" s="8">
        <f>IF(SUMIFS(Generation_Raw_Data!$C:$C, Generation_Raw_Data!$D:$D,'AG-KIUC 2-52 (a), (c)-(f) '!N$2, Generation_Raw_Data!$A:$A, 'AG-KIUC 2-52 (a), (c)-(f) '!$B323)&lt;0, 0, SUMIFS(Generation_Raw_Data!$C:$C, Generation_Raw_Data!$D:$D,'AG-KIUC 2-52 (a), (c)-(f) '!N$2, Generation_Raw_Data!$A:$A, 'AG-KIUC 2-52 (a), (c)-(f) '!$B323))</f>
        <v>391</v>
      </c>
      <c r="O323" s="8">
        <f>IF(SUMIFS(Generation_Raw_Data!$C:$C, Generation_Raw_Data!$D:$D,'AG-KIUC 2-52 (a), (c)-(f) '!O$2, Generation_Raw_Data!$A:$A, 'AG-KIUC 2-52 (a), (c)-(f) '!$B323)&lt;0, 0, SUMIFS(Generation_Raw_Data!$C:$C, Generation_Raw_Data!$D:$D,'AG-KIUC 2-52 (a), (c)-(f) '!O$2, Generation_Raw_Data!$A:$A, 'AG-KIUC 2-52 (a), (c)-(f) '!$B323))</f>
        <v>0</v>
      </c>
      <c r="P323" s="8">
        <f>IF(SUMIFS(Generation_Raw_Data!$C:$C, Generation_Raw_Data!$D:$D,'AG-KIUC 2-52 (a), (c)-(f) '!P$2, Generation_Raw_Data!$A:$A, 'AG-KIUC 2-52 (a), (c)-(f) '!$B323)&lt;0, 0, SUMIFS(Generation_Raw_Data!$C:$C, Generation_Raw_Data!$D:$D,'AG-KIUC 2-52 (a), (c)-(f) '!P$2, Generation_Raw_Data!$A:$A, 'AG-KIUC 2-52 (a), (c)-(f) '!$B323))</f>
        <v>0</v>
      </c>
      <c r="Q323" s="8">
        <f>IF(SUMIFS(Generation_Raw_Data!$C:$C, Generation_Raw_Data!$D:$D,'AG-KIUC 2-52 (a), (c)-(f) '!Q$2, Generation_Raw_Data!$A:$A, 'AG-KIUC 2-52 (a), (c)-(f) '!$B323)&lt;0, 0, SUMIFS(Generation_Raw_Data!$C:$C, Generation_Raw_Data!$D:$D,'AG-KIUC 2-52 (a), (c)-(f) '!Q$2, Generation_Raw_Data!$A:$A, 'AG-KIUC 2-52 (a), (c)-(f) '!$B323))</f>
        <v>317.2</v>
      </c>
      <c r="R323" s="8">
        <f>IF(SUMIFS(Generation_Raw_Data!$C:$C, Generation_Raw_Data!$D:$D,'AG-KIUC 2-52 (a), (c)-(f) '!R$2, Generation_Raw_Data!$A:$A, 'AG-KIUC 2-52 (a), (c)-(f) '!$B323)&lt;0, 0, SUMIFS(Generation_Raw_Data!$C:$C, Generation_Raw_Data!$D:$D,'AG-KIUC 2-52 (a), (c)-(f) '!R$2, Generation_Raw_Data!$A:$A, 'AG-KIUC 2-52 (a), (c)-(f) '!$B323))</f>
        <v>413</v>
      </c>
      <c r="S323" s="8">
        <f>IF(SUMIFS(Generation_Raw_Data!$C:$C, Generation_Raw_Data!$D:$D,'AG-KIUC 2-52 (a), (c)-(f) '!S$2, Generation_Raw_Data!$A:$A, 'AG-KIUC 2-52 (a), (c)-(f) '!$B323)&lt;0, 0, SUMIFS(Generation_Raw_Data!$C:$C, Generation_Raw_Data!$D:$D,'AG-KIUC 2-52 (a), (c)-(f) '!S$2, Generation_Raw_Data!$A:$A, 'AG-KIUC 2-52 (a), (c)-(f) '!$B323))</f>
        <v>490.6</v>
      </c>
      <c r="T323" s="8">
        <f>IF(SUMIFS(Generation_Raw_Data!$C:$C, Generation_Raw_Data!$D:$D,'AG-KIUC 2-52 (a), (c)-(f) '!T$2, Generation_Raw_Data!$A:$A, 'AG-KIUC 2-52 (a), (c)-(f) '!$B323)&lt;0, 0, SUMIFS(Generation_Raw_Data!$C:$C, Generation_Raw_Data!$D:$D,'AG-KIUC 2-52 (a), (c)-(f) '!T$2, Generation_Raw_Data!$A:$A, 'AG-KIUC 2-52 (a), (c)-(f) '!$B323))</f>
        <v>686.7</v>
      </c>
      <c r="U323" s="8">
        <f>IF(SUMIFS(Generation_Raw_Data!$C:$C, Generation_Raw_Data!$D:$D,'AG-KIUC 2-52 (a), (c)-(f) '!U$2, Generation_Raw_Data!$A:$A, 'AG-KIUC 2-52 (a), (c)-(f) '!$B323)&lt;0, 0, SUMIFS(Generation_Raw_Data!$C:$C, Generation_Raw_Data!$D:$D,'AG-KIUC 2-52 (a), (c)-(f) '!U$2, Generation_Raw_Data!$A:$A, 'AG-KIUC 2-52 (a), (c)-(f) '!$B323))</f>
        <v>0</v>
      </c>
      <c r="V323" s="8">
        <f>IF(SUMIFS(Generation_Raw_Data!$C:$C, Generation_Raw_Data!$D:$D,'AG-KIUC 2-52 (a), (c)-(f) '!V$2, Generation_Raw_Data!$A:$A, 'AG-KIUC 2-52 (a), (c)-(f) '!$B323)&lt;0, 0, SUMIFS(Generation_Raw_Data!$C:$C, Generation_Raw_Data!$D:$D,'AG-KIUC 2-52 (a), (c)-(f) '!V$2, Generation_Raw_Data!$A:$A, 'AG-KIUC 2-52 (a), (c)-(f) '!$B323))</f>
        <v>0</v>
      </c>
      <c r="W323" s="8">
        <f>IF(SUMIFS(Generation_Raw_Data!$C:$C, Generation_Raw_Data!$D:$D,'AG-KIUC 2-52 (a), (c)-(f) '!W$2, Generation_Raw_Data!$A:$A, 'AG-KIUC 2-52 (a), (c)-(f) '!$B323)&lt;0, 0, SUMIFS(Generation_Raw_Data!$C:$C, Generation_Raw_Data!$D:$D,'AG-KIUC 2-52 (a), (c)-(f) '!W$2, Generation_Raw_Data!$A:$A, 'AG-KIUC 2-52 (a), (c)-(f) '!$B323))</f>
        <v>0</v>
      </c>
      <c r="X323" s="8">
        <f>IF(SUMIFS(Generation_Raw_Data!$C:$C, Generation_Raw_Data!$D:$D,'AG-KIUC 2-52 (a), (c)-(f) '!X$2, Generation_Raw_Data!$A:$A, 'AG-KIUC 2-52 (a), (c)-(f) '!$B323)&lt;0, 0, SUMIFS(Generation_Raw_Data!$C:$C, Generation_Raw_Data!$D:$D,'AG-KIUC 2-52 (a), (c)-(f) '!X$2, Generation_Raw_Data!$A:$A, 'AG-KIUC 2-52 (a), (c)-(f) '!$B323))</f>
        <v>0</v>
      </c>
      <c r="Y323" s="8">
        <f>IF(SUMIFS(Generation_Raw_Data!$C:$C, Generation_Raw_Data!$D:$D,'AG-KIUC 2-52 (a), (c)-(f) '!Y$2, Generation_Raw_Data!$A:$A, 'AG-KIUC 2-52 (a), (c)-(f) '!$B323)&lt;0, 0, SUMIFS(Generation_Raw_Data!$C:$C, Generation_Raw_Data!$D:$D,'AG-KIUC 2-52 (a), (c)-(f) '!Y$2, Generation_Raw_Data!$A:$A, 'AG-KIUC 2-52 (a), (c)-(f) '!$B323))</f>
        <v>0</v>
      </c>
      <c r="Z323" s="8">
        <f>IF(SUMIFS(Generation_Raw_Data!$C:$C, Generation_Raw_Data!$D:$D,'AG-KIUC 2-52 (a), (c)-(f) '!Z$2, Generation_Raw_Data!$A:$A, 'AG-KIUC 2-52 (a), (c)-(f) '!$B323)&lt;0, 0, SUMIFS(Generation_Raw_Data!$C:$C, Generation_Raw_Data!$D:$D,'AG-KIUC 2-52 (a), (c)-(f) '!Z$2, Generation_Raw_Data!$A:$A, 'AG-KIUC 2-52 (a), (c)-(f) '!$B323))</f>
        <v>0</v>
      </c>
      <c r="AA323" s="8">
        <f>IF(SUMIFS(Generation_Raw_Data!$C:$C, Generation_Raw_Data!$D:$D,'AG-KIUC 2-52 (a), (c)-(f) '!AA$2, Generation_Raw_Data!$A:$A, 'AG-KIUC 2-52 (a), (c)-(f) '!$B323)&lt;0, 0, SUMIFS(Generation_Raw_Data!$C:$C, Generation_Raw_Data!$D:$D,'AG-KIUC 2-52 (a), (c)-(f) '!AA$2, Generation_Raw_Data!$A:$A, 'AG-KIUC 2-52 (a), (c)-(f) '!$B323))</f>
        <v>0</v>
      </c>
      <c r="AB323" s="8">
        <f>IF(SUMIFS(Generation_Raw_Data!$C:$C, Generation_Raw_Data!$D:$D,'AG-KIUC 2-52 (a), (c)-(f) '!AB$2, Generation_Raw_Data!$A:$A, 'AG-KIUC 2-52 (a), (c)-(f) '!$B323)&lt;0, 0, SUMIFS(Generation_Raw_Data!$C:$C, Generation_Raw_Data!$D:$D,'AG-KIUC 2-52 (a), (c)-(f) '!AB$2, Generation_Raw_Data!$A:$A, 'AG-KIUC 2-52 (a), (c)-(f) '!$B323))</f>
        <v>0</v>
      </c>
      <c r="AC323" s="8">
        <f>IF(SUMIFS(Generation_Raw_Data!$C:$C, Generation_Raw_Data!$D:$D,'AG-KIUC 2-52 (a), (c)-(f) '!AC$2, Generation_Raw_Data!$A:$A, 'AG-KIUC 2-52 (a), (c)-(f) '!$B323)&lt;0, 0, SUMIFS(Generation_Raw_Data!$C:$C, Generation_Raw_Data!$D:$D,'AG-KIUC 2-52 (a), (c)-(f) '!AC$2, Generation_Raw_Data!$A:$A, 'AG-KIUC 2-52 (a), (c)-(f) '!$B323))</f>
        <v>0</v>
      </c>
      <c r="AD323" s="8">
        <f>IF(SUMIFS(Generation_Raw_Data!$C:$C, Generation_Raw_Data!$D:$D,'AG-KIUC 2-52 (a), (c)-(f) '!AD$2, Generation_Raw_Data!$A:$A, 'AG-KIUC 2-52 (a), (c)-(f) '!$B323)&lt;0, 0, SUMIFS(Generation_Raw_Data!$C:$C, Generation_Raw_Data!$D:$D,'AG-KIUC 2-52 (a), (c)-(f) '!AD$2, Generation_Raw_Data!$A:$A, 'AG-KIUC 2-52 (a), (c)-(f) '!$B323))</f>
        <v>100</v>
      </c>
      <c r="AE323" s="8">
        <f>IF(SUMIFS(Generation_Raw_Data!$C:$C, Generation_Raw_Data!$D:$D,'AG-KIUC 2-52 (a), (c)-(f) '!AE$2, Generation_Raw_Data!$A:$A, 'AG-KIUC 2-52 (a), (c)-(f) '!$B323)&lt;0, 0, SUMIFS(Generation_Raw_Data!$C:$C, Generation_Raw_Data!$D:$D,'AG-KIUC 2-52 (a), (c)-(f) '!AE$2, Generation_Raw_Data!$A:$A, 'AG-KIUC 2-52 (a), (c)-(f) '!$B323))</f>
        <v>0</v>
      </c>
      <c r="AF323" s="8">
        <f>IF(SUMIFS(Generation_Raw_Data!$C:$C, Generation_Raw_Data!$D:$D,'AG-KIUC 2-52 (a), (c)-(f) '!AF$2, Generation_Raw_Data!$A:$A, 'AG-KIUC 2-52 (a), (c)-(f) '!$B323)&lt;0, 0, SUMIFS(Generation_Raw_Data!$C:$C, Generation_Raw_Data!$D:$D,'AG-KIUC 2-52 (a), (c)-(f) '!AF$2, Generation_Raw_Data!$A:$A, 'AG-KIUC 2-52 (a), (c)-(f) '!$B323))</f>
        <v>0</v>
      </c>
      <c r="AG323" s="8">
        <f>IF(SUMIFS(Generation_Raw_Data!$C:$C, Generation_Raw_Data!$D:$D,'AG-KIUC 2-52 (a), (c)-(f) '!AG$2, Generation_Raw_Data!$A:$A, 'AG-KIUC 2-52 (a), (c)-(f) '!$B323)&lt;0, 0, SUMIFS(Generation_Raw_Data!$C:$C, Generation_Raw_Data!$D:$D,'AG-KIUC 2-52 (a), (c)-(f) '!AG$2, Generation_Raw_Data!$A:$A, 'AG-KIUC 2-52 (a), (c)-(f) '!$B323))</f>
        <v>0</v>
      </c>
      <c r="AH323" s="8">
        <f>IF(SUMIFS(Generation_Raw_Data!$C:$C, Generation_Raw_Data!$D:$D,'AG-KIUC 2-52 (a), (c)-(f) '!AH$2, Generation_Raw_Data!$A:$A, 'AG-KIUC 2-52 (a), (c)-(f) '!$B323)&lt;0, 0, SUMIFS(Generation_Raw_Data!$C:$C, Generation_Raw_Data!$D:$D,'AG-KIUC 2-52 (a), (c)-(f) '!AH$2, Generation_Raw_Data!$A:$A, 'AG-KIUC 2-52 (a), (c)-(f) '!$B323))</f>
        <v>0</v>
      </c>
      <c r="AI323" s="8">
        <f>IF(SUMIFS(Generation_Raw_Data!$C:$C, Generation_Raw_Data!$D:$D,'AG-KIUC 2-52 (a), (c)-(f) '!AI$2, Generation_Raw_Data!$A:$A, 'AG-KIUC 2-52 (a), (c)-(f) '!$B323)&lt;0, 0, SUMIFS(Generation_Raw_Data!$C:$C, Generation_Raw_Data!$D:$D,'AG-KIUC 2-52 (a), (c)-(f) '!AI$2, Generation_Raw_Data!$A:$A, 'AG-KIUC 2-52 (a), (c)-(f) '!$B323))</f>
        <v>0</v>
      </c>
      <c r="AJ323" s="8">
        <f>IF(SUMIFS(Generation_Raw_Data!$C:$C, Generation_Raw_Data!$D:$D,'AG-KIUC 2-52 (a), (c)-(f) '!AJ$2, Generation_Raw_Data!$A:$A, 'AG-KIUC 2-52 (a), (c)-(f) '!$B323)&lt;0, 0, SUMIFS(Generation_Raw_Data!$C:$C, Generation_Raw_Data!$D:$D,'AG-KIUC 2-52 (a), (c)-(f) '!AJ$2, Generation_Raw_Data!$A:$A, 'AG-KIUC 2-52 (a), (c)-(f) '!$B323))</f>
        <v>0</v>
      </c>
      <c r="AK323" s="8">
        <f>IF(SUMIFS(Generation_Raw_Data!$C:$C, Generation_Raw_Data!$D:$D,'AG-KIUC 2-52 (a), (c)-(f) '!AK$2, Generation_Raw_Data!$A:$A, 'AG-KIUC 2-52 (a), (c)-(f) '!$B323)&lt;0, 0, SUMIFS(Generation_Raw_Data!$C:$C, Generation_Raw_Data!$D:$D,'AG-KIUC 2-52 (a), (c)-(f) '!AK$2, Generation_Raw_Data!$A:$A, 'AG-KIUC 2-52 (a), (c)-(f) '!$B323))</f>
        <v>62</v>
      </c>
      <c r="AL323" s="8">
        <f>IF(SUMIFS(Generation_Raw_Data!$C:$C, Generation_Raw_Data!$D:$D,'AG-KIUC 2-52 (a), (c)-(f) '!AL$2, Generation_Raw_Data!$A:$A, 'AG-KIUC 2-52 (a), (c)-(f) '!$B323)&lt;0, 0, SUMIFS(Generation_Raw_Data!$C:$C, Generation_Raw_Data!$D:$D,'AG-KIUC 2-52 (a), (c)-(f) '!AL$2, Generation_Raw_Data!$A:$A, 'AG-KIUC 2-52 (a), (c)-(f) '!$B323))</f>
        <v>25</v>
      </c>
      <c r="AM323" s="8">
        <f>IF(SUMIFS(Generation_Raw_Data!$C:$C, Generation_Raw_Data!$D:$D,'AG-KIUC 2-52 (a), (c)-(f) '!AM$2, Generation_Raw_Data!$A:$A, 'AG-KIUC 2-52 (a), (c)-(f) '!$B323)&lt;0, 0, SUMIFS(Generation_Raw_Data!$C:$C, Generation_Raw_Data!$D:$D,'AG-KIUC 2-52 (a), (c)-(f) '!AM$2, Generation_Raw_Data!$A:$A, 'AG-KIUC 2-52 (a), (c)-(f) '!$B323))</f>
        <v>0.4</v>
      </c>
      <c r="AN323" s="8">
        <f>IF(SUMIFS(Generation_Raw_Data!$C:$C, Generation_Raw_Data!$D:$D,'AG-KIUC 2-52 (a), (c)-(f) '!AN$2, Generation_Raw_Data!$A:$A, 'AG-KIUC 2-52 (a), (c)-(f) '!$B323)&lt;0, 0, SUMIFS(Generation_Raw_Data!$C:$C, Generation_Raw_Data!$D:$D,'AG-KIUC 2-52 (a), (c)-(f) '!AN$2, Generation_Raw_Data!$A:$A, 'AG-KIUC 2-52 (a), (c)-(f) '!$B323))</f>
        <v>1.9</v>
      </c>
    </row>
    <row r="324" spans="1:40" x14ac:dyDescent="0.35">
      <c r="A324" s="1">
        <v>40</v>
      </c>
      <c r="B324" s="2">
        <v>45670.541666666657</v>
      </c>
      <c r="C324" s="16">
        <f>SUMIF(Marginal_Cost_Raw_Data!$A:$A, 'AG-KIUC 2-52 (a), (c)-(f) '!$B324, Marginal_Cost_Raw_Data!$B:$B)</f>
        <v>21.697106843532985</v>
      </c>
      <c r="D324" s="17">
        <f>SUMIFS(CTS_Raw_Data!$C:$C, CTS_Raw_Data!$B:$B, "S", CTS_Raw_Data!$A:$A, 'AG-KIUC 2-52 (a), (c)-(f) '!$B324)</f>
        <v>0</v>
      </c>
      <c r="E324" s="7">
        <f>IFERROR(SUMIFS(CTS_Raw_Data!$D:$D, CTS_Raw_Data!$B:$B, "S", CTS_Raw_Data!$A:$A, 'AG-KIUC 2-52 (a), (c)-(f) '!$B324)/'AG-KIUC 2-52 (a), (c)-(f) '!$D324,0)</f>
        <v>0</v>
      </c>
      <c r="F324" s="14">
        <f>SUMIFS(CTS_Raw_Data!$C:$C, CTS_Raw_Data!$B:$B, "B", CTS_Raw_Data!$A:$A, 'AG-KIUC 2-52 (a), (c)-(f) '!$B324)</f>
        <v>0</v>
      </c>
      <c r="G324" s="7">
        <f>IFERROR(SUMIFS(CTS_Raw_Data!$D:$D, CTS_Raw_Data!$B:$B, "B", CTS_Raw_Data!$A:$A, 'AG-KIUC 2-52 (a), (c)-(f) '!$B324)/'AG-KIUC 2-52 (a), (c)-(f) '!$F324,0)</f>
        <v>0</v>
      </c>
      <c r="H324" s="19">
        <f>SUMIF(ACE_Raw_Data!$A:$A, 'AG-KIUC 2-52 (a), (c)-(f) '!$B324, ACE_Raw_Data!$B:$B)</f>
        <v>-1.92964988945259</v>
      </c>
      <c r="I324" s="21">
        <f>IF(SUMIFS(Generation_Raw_Data!$C:$C, Generation_Raw_Data!$D:$D,'AG-KIUC 2-52 (a), (c)-(f) '!I$2, Generation_Raw_Data!$A:$A, 'AG-KIUC 2-52 (a), (c)-(f) '!$B324)&lt;0, 0, SUMIFS(Generation_Raw_Data!$C:$C, Generation_Raw_Data!$D:$D,'AG-KIUC 2-52 (a), (c)-(f) '!I$2, Generation_Raw_Data!$A:$A, 'AG-KIUC 2-52 (a), (c)-(f) '!$B324))</f>
        <v>140</v>
      </c>
      <c r="J324" s="8">
        <f>IF(SUMIFS(Generation_Raw_Data!$C:$C, Generation_Raw_Data!$D:$D,'AG-KIUC 2-52 (a), (c)-(f) '!J$2, Generation_Raw_Data!$A:$A, 'AG-KIUC 2-52 (a), (c)-(f) '!$B324)&lt;0, 0, SUMIFS(Generation_Raw_Data!$C:$C, Generation_Raw_Data!$D:$D,'AG-KIUC 2-52 (a), (c)-(f) '!J$2, Generation_Raw_Data!$A:$A, 'AG-KIUC 2-52 (a), (c)-(f) '!$B324))</f>
        <v>502.55</v>
      </c>
      <c r="K324" s="8">
        <f>IF(SUMIFS(Generation_Raw_Data!$C:$C, Generation_Raw_Data!$D:$D,'AG-KIUC 2-52 (a), (c)-(f) '!K$2, Generation_Raw_Data!$A:$A, 'AG-KIUC 2-52 (a), (c)-(f) '!$B324)&lt;0, 0, SUMIFS(Generation_Raw_Data!$C:$C, Generation_Raw_Data!$D:$D,'AG-KIUC 2-52 (a), (c)-(f) '!K$2, Generation_Raw_Data!$A:$A, 'AG-KIUC 2-52 (a), (c)-(f) '!$B324))</f>
        <v>481</v>
      </c>
      <c r="L324" s="8">
        <f>IF(SUMIFS(Generation_Raw_Data!$C:$C, Generation_Raw_Data!$D:$D,'AG-KIUC 2-52 (a), (c)-(f) '!L$2, Generation_Raw_Data!$A:$A, 'AG-KIUC 2-52 (a), (c)-(f) '!$B324)&lt;0, 0, SUMIFS(Generation_Raw_Data!$C:$C, Generation_Raw_Data!$D:$D,'AG-KIUC 2-52 (a), (c)-(f) '!L$2, Generation_Raw_Data!$A:$A, 'AG-KIUC 2-52 (a), (c)-(f) '!$B324))</f>
        <v>407</v>
      </c>
      <c r="M324" s="8">
        <f>IF(SUMIFS(Generation_Raw_Data!$C:$C, Generation_Raw_Data!$D:$D,'AG-KIUC 2-52 (a), (c)-(f) '!M$2, Generation_Raw_Data!$A:$A, 'AG-KIUC 2-52 (a), (c)-(f) '!$B324)&lt;0, 0, SUMIFS(Generation_Raw_Data!$C:$C, Generation_Raw_Data!$D:$D,'AG-KIUC 2-52 (a), (c)-(f) '!M$2, Generation_Raw_Data!$A:$A, 'AG-KIUC 2-52 (a), (c)-(f) '!$B324))</f>
        <v>410</v>
      </c>
      <c r="N324" s="8">
        <f>IF(SUMIFS(Generation_Raw_Data!$C:$C, Generation_Raw_Data!$D:$D,'AG-KIUC 2-52 (a), (c)-(f) '!N$2, Generation_Raw_Data!$A:$A, 'AG-KIUC 2-52 (a), (c)-(f) '!$B324)&lt;0, 0, SUMIFS(Generation_Raw_Data!$C:$C, Generation_Raw_Data!$D:$D,'AG-KIUC 2-52 (a), (c)-(f) '!N$2, Generation_Raw_Data!$A:$A, 'AG-KIUC 2-52 (a), (c)-(f) '!$B324))</f>
        <v>379</v>
      </c>
      <c r="O324" s="8">
        <f>IF(SUMIFS(Generation_Raw_Data!$C:$C, Generation_Raw_Data!$D:$D,'AG-KIUC 2-52 (a), (c)-(f) '!O$2, Generation_Raw_Data!$A:$A, 'AG-KIUC 2-52 (a), (c)-(f) '!$B324)&lt;0, 0, SUMIFS(Generation_Raw_Data!$C:$C, Generation_Raw_Data!$D:$D,'AG-KIUC 2-52 (a), (c)-(f) '!O$2, Generation_Raw_Data!$A:$A, 'AG-KIUC 2-52 (a), (c)-(f) '!$B324))</f>
        <v>0</v>
      </c>
      <c r="P324" s="8">
        <f>IF(SUMIFS(Generation_Raw_Data!$C:$C, Generation_Raw_Data!$D:$D,'AG-KIUC 2-52 (a), (c)-(f) '!P$2, Generation_Raw_Data!$A:$A, 'AG-KIUC 2-52 (a), (c)-(f) '!$B324)&lt;0, 0, SUMIFS(Generation_Raw_Data!$C:$C, Generation_Raw_Data!$D:$D,'AG-KIUC 2-52 (a), (c)-(f) '!P$2, Generation_Raw_Data!$A:$A, 'AG-KIUC 2-52 (a), (c)-(f) '!$B324))</f>
        <v>0</v>
      </c>
      <c r="Q324" s="8">
        <f>IF(SUMIFS(Generation_Raw_Data!$C:$C, Generation_Raw_Data!$D:$D,'AG-KIUC 2-52 (a), (c)-(f) '!Q$2, Generation_Raw_Data!$A:$A, 'AG-KIUC 2-52 (a), (c)-(f) '!$B324)&lt;0, 0, SUMIFS(Generation_Raw_Data!$C:$C, Generation_Raw_Data!$D:$D,'AG-KIUC 2-52 (a), (c)-(f) '!Q$2, Generation_Raw_Data!$A:$A, 'AG-KIUC 2-52 (a), (c)-(f) '!$B324))</f>
        <v>287.39999999999998</v>
      </c>
      <c r="R324" s="8">
        <f>IF(SUMIFS(Generation_Raw_Data!$C:$C, Generation_Raw_Data!$D:$D,'AG-KIUC 2-52 (a), (c)-(f) '!R$2, Generation_Raw_Data!$A:$A, 'AG-KIUC 2-52 (a), (c)-(f) '!$B324)&lt;0, 0, SUMIFS(Generation_Raw_Data!$C:$C, Generation_Raw_Data!$D:$D,'AG-KIUC 2-52 (a), (c)-(f) '!R$2, Generation_Raw_Data!$A:$A, 'AG-KIUC 2-52 (a), (c)-(f) '!$B324))</f>
        <v>398.1</v>
      </c>
      <c r="S324" s="8">
        <f>IF(SUMIFS(Generation_Raw_Data!$C:$C, Generation_Raw_Data!$D:$D,'AG-KIUC 2-52 (a), (c)-(f) '!S$2, Generation_Raw_Data!$A:$A, 'AG-KIUC 2-52 (a), (c)-(f) '!$B324)&lt;0, 0, SUMIFS(Generation_Raw_Data!$C:$C, Generation_Raw_Data!$D:$D,'AG-KIUC 2-52 (a), (c)-(f) '!S$2, Generation_Raw_Data!$A:$A, 'AG-KIUC 2-52 (a), (c)-(f) '!$B324))</f>
        <v>486.7</v>
      </c>
      <c r="T324" s="8">
        <f>IF(SUMIFS(Generation_Raw_Data!$C:$C, Generation_Raw_Data!$D:$D,'AG-KIUC 2-52 (a), (c)-(f) '!T$2, Generation_Raw_Data!$A:$A, 'AG-KIUC 2-52 (a), (c)-(f) '!$B324)&lt;0, 0, SUMIFS(Generation_Raw_Data!$C:$C, Generation_Raw_Data!$D:$D,'AG-KIUC 2-52 (a), (c)-(f) '!T$2, Generation_Raw_Data!$A:$A, 'AG-KIUC 2-52 (a), (c)-(f) '!$B324))</f>
        <v>688.8</v>
      </c>
      <c r="U324" s="8">
        <f>IF(SUMIFS(Generation_Raw_Data!$C:$C, Generation_Raw_Data!$D:$D,'AG-KIUC 2-52 (a), (c)-(f) '!U$2, Generation_Raw_Data!$A:$A, 'AG-KIUC 2-52 (a), (c)-(f) '!$B324)&lt;0, 0, SUMIFS(Generation_Raw_Data!$C:$C, Generation_Raw_Data!$D:$D,'AG-KIUC 2-52 (a), (c)-(f) '!U$2, Generation_Raw_Data!$A:$A, 'AG-KIUC 2-52 (a), (c)-(f) '!$B324))</f>
        <v>0</v>
      </c>
      <c r="V324" s="8">
        <f>IF(SUMIFS(Generation_Raw_Data!$C:$C, Generation_Raw_Data!$D:$D,'AG-KIUC 2-52 (a), (c)-(f) '!V$2, Generation_Raw_Data!$A:$A, 'AG-KIUC 2-52 (a), (c)-(f) '!$B324)&lt;0, 0, SUMIFS(Generation_Raw_Data!$C:$C, Generation_Raw_Data!$D:$D,'AG-KIUC 2-52 (a), (c)-(f) '!V$2, Generation_Raw_Data!$A:$A, 'AG-KIUC 2-52 (a), (c)-(f) '!$B324))</f>
        <v>0</v>
      </c>
      <c r="W324" s="8">
        <f>IF(SUMIFS(Generation_Raw_Data!$C:$C, Generation_Raw_Data!$D:$D,'AG-KIUC 2-52 (a), (c)-(f) '!W$2, Generation_Raw_Data!$A:$A, 'AG-KIUC 2-52 (a), (c)-(f) '!$B324)&lt;0, 0, SUMIFS(Generation_Raw_Data!$C:$C, Generation_Raw_Data!$D:$D,'AG-KIUC 2-52 (a), (c)-(f) '!W$2, Generation_Raw_Data!$A:$A, 'AG-KIUC 2-52 (a), (c)-(f) '!$B324))</f>
        <v>0</v>
      </c>
      <c r="X324" s="8">
        <f>IF(SUMIFS(Generation_Raw_Data!$C:$C, Generation_Raw_Data!$D:$D,'AG-KIUC 2-52 (a), (c)-(f) '!X$2, Generation_Raw_Data!$A:$A, 'AG-KIUC 2-52 (a), (c)-(f) '!$B324)&lt;0, 0, SUMIFS(Generation_Raw_Data!$C:$C, Generation_Raw_Data!$D:$D,'AG-KIUC 2-52 (a), (c)-(f) '!X$2, Generation_Raw_Data!$A:$A, 'AG-KIUC 2-52 (a), (c)-(f) '!$B324))</f>
        <v>0</v>
      </c>
      <c r="Y324" s="8">
        <f>IF(SUMIFS(Generation_Raw_Data!$C:$C, Generation_Raw_Data!$D:$D,'AG-KIUC 2-52 (a), (c)-(f) '!Y$2, Generation_Raw_Data!$A:$A, 'AG-KIUC 2-52 (a), (c)-(f) '!$B324)&lt;0, 0, SUMIFS(Generation_Raw_Data!$C:$C, Generation_Raw_Data!$D:$D,'AG-KIUC 2-52 (a), (c)-(f) '!Y$2, Generation_Raw_Data!$A:$A, 'AG-KIUC 2-52 (a), (c)-(f) '!$B324))</f>
        <v>0</v>
      </c>
      <c r="Z324" s="8">
        <f>IF(SUMIFS(Generation_Raw_Data!$C:$C, Generation_Raw_Data!$D:$D,'AG-KIUC 2-52 (a), (c)-(f) '!Z$2, Generation_Raw_Data!$A:$A, 'AG-KIUC 2-52 (a), (c)-(f) '!$B324)&lt;0, 0, SUMIFS(Generation_Raw_Data!$C:$C, Generation_Raw_Data!$D:$D,'AG-KIUC 2-52 (a), (c)-(f) '!Z$2, Generation_Raw_Data!$A:$A, 'AG-KIUC 2-52 (a), (c)-(f) '!$B324))</f>
        <v>0</v>
      </c>
      <c r="AA324" s="8">
        <f>IF(SUMIFS(Generation_Raw_Data!$C:$C, Generation_Raw_Data!$D:$D,'AG-KIUC 2-52 (a), (c)-(f) '!AA$2, Generation_Raw_Data!$A:$A, 'AG-KIUC 2-52 (a), (c)-(f) '!$B324)&lt;0, 0, SUMIFS(Generation_Raw_Data!$C:$C, Generation_Raw_Data!$D:$D,'AG-KIUC 2-52 (a), (c)-(f) '!AA$2, Generation_Raw_Data!$A:$A, 'AG-KIUC 2-52 (a), (c)-(f) '!$B324))</f>
        <v>0</v>
      </c>
      <c r="AB324" s="8">
        <f>IF(SUMIFS(Generation_Raw_Data!$C:$C, Generation_Raw_Data!$D:$D,'AG-KIUC 2-52 (a), (c)-(f) '!AB$2, Generation_Raw_Data!$A:$A, 'AG-KIUC 2-52 (a), (c)-(f) '!$B324)&lt;0, 0, SUMIFS(Generation_Raw_Data!$C:$C, Generation_Raw_Data!$D:$D,'AG-KIUC 2-52 (a), (c)-(f) '!AB$2, Generation_Raw_Data!$A:$A, 'AG-KIUC 2-52 (a), (c)-(f) '!$B324))</f>
        <v>0</v>
      </c>
      <c r="AC324" s="8">
        <f>IF(SUMIFS(Generation_Raw_Data!$C:$C, Generation_Raw_Data!$D:$D,'AG-KIUC 2-52 (a), (c)-(f) '!AC$2, Generation_Raw_Data!$A:$A, 'AG-KIUC 2-52 (a), (c)-(f) '!$B324)&lt;0, 0, SUMIFS(Generation_Raw_Data!$C:$C, Generation_Raw_Data!$D:$D,'AG-KIUC 2-52 (a), (c)-(f) '!AC$2, Generation_Raw_Data!$A:$A, 'AG-KIUC 2-52 (a), (c)-(f) '!$B324))</f>
        <v>0</v>
      </c>
      <c r="AD324" s="8">
        <f>IF(SUMIFS(Generation_Raw_Data!$C:$C, Generation_Raw_Data!$D:$D,'AG-KIUC 2-52 (a), (c)-(f) '!AD$2, Generation_Raw_Data!$A:$A, 'AG-KIUC 2-52 (a), (c)-(f) '!$B324)&lt;0, 0, SUMIFS(Generation_Raw_Data!$C:$C, Generation_Raw_Data!$D:$D,'AG-KIUC 2-52 (a), (c)-(f) '!AD$2, Generation_Raw_Data!$A:$A, 'AG-KIUC 2-52 (a), (c)-(f) '!$B324))</f>
        <v>100</v>
      </c>
      <c r="AE324" s="8">
        <f>IF(SUMIFS(Generation_Raw_Data!$C:$C, Generation_Raw_Data!$D:$D,'AG-KIUC 2-52 (a), (c)-(f) '!AE$2, Generation_Raw_Data!$A:$A, 'AG-KIUC 2-52 (a), (c)-(f) '!$B324)&lt;0, 0, SUMIFS(Generation_Raw_Data!$C:$C, Generation_Raw_Data!$D:$D,'AG-KIUC 2-52 (a), (c)-(f) '!AE$2, Generation_Raw_Data!$A:$A, 'AG-KIUC 2-52 (a), (c)-(f) '!$B324))</f>
        <v>0</v>
      </c>
      <c r="AF324" s="8">
        <f>IF(SUMIFS(Generation_Raw_Data!$C:$C, Generation_Raw_Data!$D:$D,'AG-KIUC 2-52 (a), (c)-(f) '!AF$2, Generation_Raw_Data!$A:$A, 'AG-KIUC 2-52 (a), (c)-(f) '!$B324)&lt;0, 0, SUMIFS(Generation_Raw_Data!$C:$C, Generation_Raw_Data!$D:$D,'AG-KIUC 2-52 (a), (c)-(f) '!AF$2, Generation_Raw_Data!$A:$A, 'AG-KIUC 2-52 (a), (c)-(f) '!$B324))</f>
        <v>0</v>
      </c>
      <c r="AG324" s="8">
        <f>IF(SUMIFS(Generation_Raw_Data!$C:$C, Generation_Raw_Data!$D:$D,'AG-KIUC 2-52 (a), (c)-(f) '!AG$2, Generation_Raw_Data!$A:$A, 'AG-KIUC 2-52 (a), (c)-(f) '!$B324)&lt;0, 0, SUMIFS(Generation_Raw_Data!$C:$C, Generation_Raw_Data!$D:$D,'AG-KIUC 2-52 (a), (c)-(f) '!AG$2, Generation_Raw_Data!$A:$A, 'AG-KIUC 2-52 (a), (c)-(f) '!$B324))</f>
        <v>0</v>
      </c>
      <c r="AH324" s="8">
        <f>IF(SUMIFS(Generation_Raw_Data!$C:$C, Generation_Raw_Data!$D:$D,'AG-KIUC 2-52 (a), (c)-(f) '!AH$2, Generation_Raw_Data!$A:$A, 'AG-KIUC 2-52 (a), (c)-(f) '!$B324)&lt;0, 0, SUMIFS(Generation_Raw_Data!$C:$C, Generation_Raw_Data!$D:$D,'AG-KIUC 2-52 (a), (c)-(f) '!AH$2, Generation_Raw_Data!$A:$A, 'AG-KIUC 2-52 (a), (c)-(f) '!$B324))</f>
        <v>0</v>
      </c>
      <c r="AI324" s="8">
        <f>IF(SUMIFS(Generation_Raw_Data!$C:$C, Generation_Raw_Data!$D:$D,'AG-KIUC 2-52 (a), (c)-(f) '!AI$2, Generation_Raw_Data!$A:$A, 'AG-KIUC 2-52 (a), (c)-(f) '!$B324)&lt;0, 0, SUMIFS(Generation_Raw_Data!$C:$C, Generation_Raw_Data!$D:$D,'AG-KIUC 2-52 (a), (c)-(f) '!AI$2, Generation_Raw_Data!$A:$A, 'AG-KIUC 2-52 (a), (c)-(f) '!$B324))</f>
        <v>0</v>
      </c>
      <c r="AJ324" s="8">
        <f>IF(SUMIFS(Generation_Raw_Data!$C:$C, Generation_Raw_Data!$D:$D,'AG-KIUC 2-52 (a), (c)-(f) '!AJ$2, Generation_Raw_Data!$A:$A, 'AG-KIUC 2-52 (a), (c)-(f) '!$B324)&lt;0, 0, SUMIFS(Generation_Raw_Data!$C:$C, Generation_Raw_Data!$D:$D,'AG-KIUC 2-52 (a), (c)-(f) '!AJ$2, Generation_Raw_Data!$A:$A, 'AG-KIUC 2-52 (a), (c)-(f) '!$B324))</f>
        <v>0</v>
      </c>
      <c r="AK324" s="8">
        <f>IF(SUMIFS(Generation_Raw_Data!$C:$C, Generation_Raw_Data!$D:$D,'AG-KIUC 2-52 (a), (c)-(f) '!AK$2, Generation_Raw_Data!$A:$A, 'AG-KIUC 2-52 (a), (c)-(f) '!$B324)&lt;0, 0, SUMIFS(Generation_Raw_Data!$C:$C, Generation_Raw_Data!$D:$D,'AG-KIUC 2-52 (a), (c)-(f) '!AK$2, Generation_Raw_Data!$A:$A, 'AG-KIUC 2-52 (a), (c)-(f) '!$B324))</f>
        <v>65</v>
      </c>
      <c r="AL324" s="8">
        <f>IF(SUMIFS(Generation_Raw_Data!$C:$C, Generation_Raw_Data!$D:$D,'AG-KIUC 2-52 (a), (c)-(f) '!AL$2, Generation_Raw_Data!$A:$A, 'AG-KIUC 2-52 (a), (c)-(f) '!$B324)&lt;0, 0, SUMIFS(Generation_Raw_Data!$C:$C, Generation_Raw_Data!$D:$D,'AG-KIUC 2-52 (a), (c)-(f) '!AL$2, Generation_Raw_Data!$A:$A, 'AG-KIUC 2-52 (a), (c)-(f) '!$B324))</f>
        <v>22</v>
      </c>
      <c r="AM324" s="8">
        <f>IF(SUMIFS(Generation_Raw_Data!$C:$C, Generation_Raw_Data!$D:$D,'AG-KIUC 2-52 (a), (c)-(f) '!AM$2, Generation_Raw_Data!$A:$A, 'AG-KIUC 2-52 (a), (c)-(f) '!$B324)&lt;0, 0, SUMIFS(Generation_Raw_Data!$C:$C, Generation_Raw_Data!$D:$D,'AG-KIUC 2-52 (a), (c)-(f) '!AM$2, Generation_Raw_Data!$A:$A, 'AG-KIUC 2-52 (a), (c)-(f) '!$B324))</f>
        <v>0.4</v>
      </c>
      <c r="AN324" s="8">
        <f>IF(SUMIFS(Generation_Raw_Data!$C:$C, Generation_Raw_Data!$D:$D,'AG-KIUC 2-52 (a), (c)-(f) '!AN$2, Generation_Raw_Data!$A:$A, 'AG-KIUC 2-52 (a), (c)-(f) '!$B324)&lt;0, 0, SUMIFS(Generation_Raw_Data!$C:$C, Generation_Raw_Data!$D:$D,'AG-KIUC 2-52 (a), (c)-(f) '!AN$2, Generation_Raw_Data!$A:$A, 'AG-KIUC 2-52 (a), (c)-(f) '!$B324))</f>
        <v>1.9</v>
      </c>
    </row>
    <row r="325" spans="1:40" x14ac:dyDescent="0.35">
      <c r="A325" s="1">
        <v>40</v>
      </c>
      <c r="B325" s="2">
        <v>45670.583333333321</v>
      </c>
      <c r="C325" s="16">
        <f>SUMIF(Marginal_Cost_Raw_Data!$A:$A, 'AG-KIUC 2-52 (a), (c)-(f) '!$B325, Marginal_Cost_Raw_Data!$B:$B)</f>
        <v>21.705772791883678</v>
      </c>
      <c r="D325" s="17">
        <f>SUMIFS(CTS_Raw_Data!$C:$C, CTS_Raw_Data!$B:$B, "S", CTS_Raw_Data!$A:$A, 'AG-KIUC 2-52 (a), (c)-(f) '!$B325)</f>
        <v>0</v>
      </c>
      <c r="E325" s="7">
        <f>IFERROR(SUMIFS(CTS_Raw_Data!$D:$D, CTS_Raw_Data!$B:$B, "S", CTS_Raw_Data!$A:$A, 'AG-KIUC 2-52 (a), (c)-(f) '!$B325)/'AG-KIUC 2-52 (a), (c)-(f) '!$D325,0)</f>
        <v>0</v>
      </c>
      <c r="F325" s="14">
        <f>SUMIFS(CTS_Raw_Data!$C:$C, CTS_Raw_Data!$B:$B, "B", CTS_Raw_Data!$A:$A, 'AG-KIUC 2-52 (a), (c)-(f) '!$B325)</f>
        <v>0</v>
      </c>
      <c r="G325" s="7">
        <f>IFERROR(SUMIFS(CTS_Raw_Data!$D:$D, CTS_Raw_Data!$B:$B, "B", CTS_Raw_Data!$A:$A, 'AG-KIUC 2-52 (a), (c)-(f) '!$B325)/'AG-KIUC 2-52 (a), (c)-(f) '!$F325,0)</f>
        <v>0</v>
      </c>
      <c r="H325" s="19">
        <f>SUMIF(ACE_Raw_Data!$A:$A, 'AG-KIUC 2-52 (a), (c)-(f) '!$B325, ACE_Raw_Data!$B:$B)</f>
        <v>1.9348620771699481</v>
      </c>
      <c r="I325" s="21">
        <f>IF(SUMIFS(Generation_Raw_Data!$C:$C, Generation_Raw_Data!$D:$D,'AG-KIUC 2-52 (a), (c)-(f) '!I$2, Generation_Raw_Data!$A:$A, 'AG-KIUC 2-52 (a), (c)-(f) '!$B325)&lt;0, 0, SUMIFS(Generation_Raw_Data!$C:$C, Generation_Raw_Data!$D:$D,'AG-KIUC 2-52 (a), (c)-(f) '!I$2, Generation_Raw_Data!$A:$A, 'AG-KIUC 2-52 (a), (c)-(f) '!$B325))</f>
        <v>143</v>
      </c>
      <c r="J325" s="8">
        <f>IF(SUMIFS(Generation_Raw_Data!$C:$C, Generation_Raw_Data!$D:$D,'AG-KIUC 2-52 (a), (c)-(f) '!J$2, Generation_Raw_Data!$A:$A, 'AG-KIUC 2-52 (a), (c)-(f) '!$B325)&lt;0, 0, SUMIFS(Generation_Raw_Data!$C:$C, Generation_Raw_Data!$D:$D,'AG-KIUC 2-52 (a), (c)-(f) '!J$2, Generation_Raw_Data!$A:$A, 'AG-KIUC 2-52 (a), (c)-(f) '!$B325))</f>
        <v>502.55</v>
      </c>
      <c r="K325" s="8">
        <f>IF(SUMIFS(Generation_Raw_Data!$C:$C, Generation_Raw_Data!$D:$D,'AG-KIUC 2-52 (a), (c)-(f) '!K$2, Generation_Raw_Data!$A:$A, 'AG-KIUC 2-52 (a), (c)-(f) '!$B325)&lt;0, 0, SUMIFS(Generation_Raw_Data!$C:$C, Generation_Raw_Data!$D:$D,'AG-KIUC 2-52 (a), (c)-(f) '!K$2, Generation_Raw_Data!$A:$A, 'AG-KIUC 2-52 (a), (c)-(f) '!$B325))</f>
        <v>479.75</v>
      </c>
      <c r="L325" s="8">
        <f>IF(SUMIFS(Generation_Raw_Data!$C:$C, Generation_Raw_Data!$D:$D,'AG-KIUC 2-52 (a), (c)-(f) '!L$2, Generation_Raw_Data!$A:$A, 'AG-KIUC 2-52 (a), (c)-(f) '!$B325)&lt;0, 0, SUMIFS(Generation_Raw_Data!$C:$C, Generation_Raw_Data!$D:$D,'AG-KIUC 2-52 (a), (c)-(f) '!L$2, Generation_Raw_Data!$A:$A, 'AG-KIUC 2-52 (a), (c)-(f) '!$B325))</f>
        <v>408.75</v>
      </c>
      <c r="M325" s="8">
        <f>IF(SUMIFS(Generation_Raw_Data!$C:$C, Generation_Raw_Data!$D:$D,'AG-KIUC 2-52 (a), (c)-(f) '!M$2, Generation_Raw_Data!$A:$A, 'AG-KIUC 2-52 (a), (c)-(f) '!$B325)&lt;0, 0, SUMIFS(Generation_Raw_Data!$C:$C, Generation_Raw_Data!$D:$D,'AG-KIUC 2-52 (a), (c)-(f) '!M$2, Generation_Raw_Data!$A:$A, 'AG-KIUC 2-52 (a), (c)-(f) '!$B325))</f>
        <v>412.75</v>
      </c>
      <c r="N325" s="8">
        <f>IF(SUMIFS(Generation_Raw_Data!$C:$C, Generation_Raw_Data!$D:$D,'AG-KIUC 2-52 (a), (c)-(f) '!N$2, Generation_Raw_Data!$A:$A, 'AG-KIUC 2-52 (a), (c)-(f) '!$B325)&lt;0, 0, SUMIFS(Generation_Raw_Data!$C:$C, Generation_Raw_Data!$D:$D,'AG-KIUC 2-52 (a), (c)-(f) '!N$2, Generation_Raw_Data!$A:$A, 'AG-KIUC 2-52 (a), (c)-(f) '!$B325))</f>
        <v>380.75</v>
      </c>
      <c r="O325" s="8">
        <f>IF(SUMIFS(Generation_Raw_Data!$C:$C, Generation_Raw_Data!$D:$D,'AG-KIUC 2-52 (a), (c)-(f) '!O$2, Generation_Raw_Data!$A:$A, 'AG-KIUC 2-52 (a), (c)-(f) '!$B325)&lt;0, 0, SUMIFS(Generation_Raw_Data!$C:$C, Generation_Raw_Data!$D:$D,'AG-KIUC 2-52 (a), (c)-(f) '!O$2, Generation_Raw_Data!$A:$A, 'AG-KIUC 2-52 (a), (c)-(f) '!$B325))</f>
        <v>0</v>
      </c>
      <c r="P325" s="8">
        <f>IF(SUMIFS(Generation_Raw_Data!$C:$C, Generation_Raw_Data!$D:$D,'AG-KIUC 2-52 (a), (c)-(f) '!P$2, Generation_Raw_Data!$A:$A, 'AG-KIUC 2-52 (a), (c)-(f) '!$B325)&lt;0, 0, SUMIFS(Generation_Raw_Data!$C:$C, Generation_Raw_Data!$D:$D,'AG-KIUC 2-52 (a), (c)-(f) '!P$2, Generation_Raw_Data!$A:$A, 'AG-KIUC 2-52 (a), (c)-(f) '!$B325))</f>
        <v>0</v>
      </c>
      <c r="Q325" s="8">
        <f>IF(SUMIFS(Generation_Raw_Data!$C:$C, Generation_Raw_Data!$D:$D,'AG-KIUC 2-52 (a), (c)-(f) '!Q$2, Generation_Raw_Data!$A:$A, 'AG-KIUC 2-52 (a), (c)-(f) '!$B325)&lt;0, 0, SUMIFS(Generation_Raw_Data!$C:$C, Generation_Raw_Data!$D:$D,'AG-KIUC 2-52 (a), (c)-(f) '!Q$2, Generation_Raw_Data!$A:$A, 'AG-KIUC 2-52 (a), (c)-(f) '!$B325))</f>
        <v>288</v>
      </c>
      <c r="R325" s="8">
        <f>IF(SUMIFS(Generation_Raw_Data!$C:$C, Generation_Raw_Data!$D:$D,'AG-KIUC 2-52 (a), (c)-(f) '!R$2, Generation_Raw_Data!$A:$A, 'AG-KIUC 2-52 (a), (c)-(f) '!$B325)&lt;0, 0, SUMIFS(Generation_Raw_Data!$C:$C, Generation_Raw_Data!$D:$D,'AG-KIUC 2-52 (a), (c)-(f) '!R$2, Generation_Raw_Data!$A:$A, 'AG-KIUC 2-52 (a), (c)-(f) '!$B325))</f>
        <v>403.6</v>
      </c>
      <c r="S325" s="8">
        <f>IF(SUMIFS(Generation_Raw_Data!$C:$C, Generation_Raw_Data!$D:$D,'AG-KIUC 2-52 (a), (c)-(f) '!S$2, Generation_Raw_Data!$A:$A, 'AG-KIUC 2-52 (a), (c)-(f) '!$B325)&lt;0, 0, SUMIFS(Generation_Raw_Data!$C:$C, Generation_Raw_Data!$D:$D,'AG-KIUC 2-52 (a), (c)-(f) '!S$2, Generation_Raw_Data!$A:$A, 'AG-KIUC 2-52 (a), (c)-(f) '!$B325))</f>
        <v>484.3</v>
      </c>
      <c r="T325" s="8">
        <f>IF(SUMIFS(Generation_Raw_Data!$C:$C, Generation_Raw_Data!$D:$D,'AG-KIUC 2-52 (a), (c)-(f) '!T$2, Generation_Raw_Data!$A:$A, 'AG-KIUC 2-52 (a), (c)-(f) '!$B325)&lt;0, 0, SUMIFS(Generation_Raw_Data!$C:$C, Generation_Raw_Data!$D:$D,'AG-KIUC 2-52 (a), (c)-(f) '!T$2, Generation_Raw_Data!$A:$A, 'AG-KIUC 2-52 (a), (c)-(f) '!$B325))</f>
        <v>688.5</v>
      </c>
      <c r="U325" s="8">
        <f>IF(SUMIFS(Generation_Raw_Data!$C:$C, Generation_Raw_Data!$D:$D,'AG-KIUC 2-52 (a), (c)-(f) '!U$2, Generation_Raw_Data!$A:$A, 'AG-KIUC 2-52 (a), (c)-(f) '!$B325)&lt;0, 0, SUMIFS(Generation_Raw_Data!$C:$C, Generation_Raw_Data!$D:$D,'AG-KIUC 2-52 (a), (c)-(f) '!U$2, Generation_Raw_Data!$A:$A, 'AG-KIUC 2-52 (a), (c)-(f) '!$B325))</f>
        <v>0</v>
      </c>
      <c r="V325" s="8">
        <f>IF(SUMIFS(Generation_Raw_Data!$C:$C, Generation_Raw_Data!$D:$D,'AG-KIUC 2-52 (a), (c)-(f) '!V$2, Generation_Raw_Data!$A:$A, 'AG-KIUC 2-52 (a), (c)-(f) '!$B325)&lt;0, 0, SUMIFS(Generation_Raw_Data!$C:$C, Generation_Raw_Data!$D:$D,'AG-KIUC 2-52 (a), (c)-(f) '!V$2, Generation_Raw_Data!$A:$A, 'AG-KIUC 2-52 (a), (c)-(f) '!$B325))</f>
        <v>0</v>
      </c>
      <c r="W325" s="8">
        <f>IF(SUMIFS(Generation_Raw_Data!$C:$C, Generation_Raw_Data!$D:$D,'AG-KIUC 2-52 (a), (c)-(f) '!W$2, Generation_Raw_Data!$A:$A, 'AG-KIUC 2-52 (a), (c)-(f) '!$B325)&lt;0, 0, SUMIFS(Generation_Raw_Data!$C:$C, Generation_Raw_Data!$D:$D,'AG-KIUC 2-52 (a), (c)-(f) '!W$2, Generation_Raw_Data!$A:$A, 'AG-KIUC 2-52 (a), (c)-(f) '!$B325))</f>
        <v>0</v>
      </c>
      <c r="X325" s="8">
        <f>IF(SUMIFS(Generation_Raw_Data!$C:$C, Generation_Raw_Data!$D:$D,'AG-KIUC 2-52 (a), (c)-(f) '!X$2, Generation_Raw_Data!$A:$A, 'AG-KIUC 2-52 (a), (c)-(f) '!$B325)&lt;0, 0, SUMIFS(Generation_Raw_Data!$C:$C, Generation_Raw_Data!$D:$D,'AG-KIUC 2-52 (a), (c)-(f) '!X$2, Generation_Raw_Data!$A:$A, 'AG-KIUC 2-52 (a), (c)-(f) '!$B325))</f>
        <v>0</v>
      </c>
      <c r="Y325" s="8">
        <f>IF(SUMIFS(Generation_Raw_Data!$C:$C, Generation_Raw_Data!$D:$D,'AG-KIUC 2-52 (a), (c)-(f) '!Y$2, Generation_Raw_Data!$A:$A, 'AG-KIUC 2-52 (a), (c)-(f) '!$B325)&lt;0, 0, SUMIFS(Generation_Raw_Data!$C:$C, Generation_Raw_Data!$D:$D,'AG-KIUC 2-52 (a), (c)-(f) '!Y$2, Generation_Raw_Data!$A:$A, 'AG-KIUC 2-52 (a), (c)-(f) '!$B325))</f>
        <v>0</v>
      </c>
      <c r="Z325" s="8">
        <f>IF(SUMIFS(Generation_Raw_Data!$C:$C, Generation_Raw_Data!$D:$D,'AG-KIUC 2-52 (a), (c)-(f) '!Z$2, Generation_Raw_Data!$A:$A, 'AG-KIUC 2-52 (a), (c)-(f) '!$B325)&lt;0, 0, SUMIFS(Generation_Raw_Data!$C:$C, Generation_Raw_Data!$D:$D,'AG-KIUC 2-52 (a), (c)-(f) '!Z$2, Generation_Raw_Data!$A:$A, 'AG-KIUC 2-52 (a), (c)-(f) '!$B325))</f>
        <v>0</v>
      </c>
      <c r="AA325" s="8">
        <f>IF(SUMIFS(Generation_Raw_Data!$C:$C, Generation_Raw_Data!$D:$D,'AG-KIUC 2-52 (a), (c)-(f) '!AA$2, Generation_Raw_Data!$A:$A, 'AG-KIUC 2-52 (a), (c)-(f) '!$B325)&lt;0, 0, SUMIFS(Generation_Raw_Data!$C:$C, Generation_Raw_Data!$D:$D,'AG-KIUC 2-52 (a), (c)-(f) '!AA$2, Generation_Raw_Data!$A:$A, 'AG-KIUC 2-52 (a), (c)-(f) '!$B325))</f>
        <v>0</v>
      </c>
      <c r="AB325" s="8">
        <f>IF(SUMIFS(Generation_Raw_Data!$C:$C, Generation_Raw_Data!$D:$D,'AG-KIUC 2-52 (a), (c)-(f) '!AB$2, Generation_Raw_Data!$A:$A, 'AG-KIUC 2-52 (a), (c)-(f) '!$B325)&lt;0, 0, SUMIFS(Generation_Raw_Data!$C:$C, Generation_Raw_Data!$D:$D,'AG-KIUC 2-52 (a), (c)-(f) '!AB$2, Generation_Raw_Data!$A:$A, 'AG-KIUC 2-52 (a), (c)-(f) '!$B325))</f>
        <v>0</v>
      </c>
      <c r="AC325" s="8">
        <f>IF(SUMIFS(Generation_Raw_Data!$C:$C, Generation_Raw_Data!$D:$D,'AG-KIUC 2-52 (a), (c)-(f) '!AC$2, Generation_Raw_Data!$A:$A, 'AG-KIUC 2-52 (a), (c)-(f) '!$B325)&lt;0, 0, SUMIFS(Generation_Raw_Data!$C:$C, Generation_Raw_Data!$D:$D,'AG-KIUC 2-52 (a), (c)-(f) '!AC$2, Generation_Raw_Data!$A:$A, 'AG-KIUC 2-52 (a), (c)-(f) '!$B325))</f>
        <v>0</v>
      </c>
      <c r="AD325" s="8">
        <f>IF(SUMIFS(Generation_Raw_Data!$C:$C, Generation_Raw_Data!$D:$D,'AG-KIUC 2-52 (a), (c)-(f) '!AD$2, Generation_Raw_Data!$A:$A, 'AG-KIUC 2-52 (a), (c)-(f) '!$B325)&lt;0, 0, SUMIFS(Generation_Raw_Data!$C:$C, Generation_Raw_Data!$D:$D,'AG-KIUC 2-52 (a), (c)-(f) '!AD$2, Generation_Raw_Data!$A:$A, 'AG-KIUC 2-52 (a), (c)-(f) '!$B325))</f>
        <v>99</v>
      </c>
      <c r="AE325" s="8">
        <f>IF(SUMIFS(Generation_Raw_Data!$C:$C, Generation_Raw_Data!$D:$D,'AG-KIUC 2-52 (a), (c)-(f) '!AE$2, Generation_Raw_Data!$A:$A, 'AG-KIUC 2-52 (a), (c)-(f) '!$B325)&lt;0, 0, SUMIFS(Generation_Raw_Data!$C:$C, Generation_Raw_Data!$D:$D,'AG-KIUC 2-52 (a), (c)-(f) '!AE$2, Generation_Raw_Data!$A:$A, 'AG-KIUC 2-52 (a), (c)-(f) '!$B325))</f>
        <v>0</v>
      </c>
      <c r="AF325" s="8">
        <f>IF(SUMIFS(Generation_Raw_Data!$C:$C, Generation_Raw_Data!$D:$D,'AG-KIUC 2-52 (a), (c)-(f) '!AF$2, Generation_Raw_Data!$A:$A, 'AG-KIUC 2-52 (a), (c)-(f) '!$B325)&lt;0, 0, SUMIFS(Generation_Raw_Data!$C:$C, Generation_Raw_Data!$D:$D,'AG-KIUC 2-52 (a), (c)-(f) '!AF$2, Generation_Raw_Data!$A:$A, 'AG-KIUC 2-52 (a), (c)-(f) '!$B325))</f>
        <v>0</v>
      </c>
      <c r="AG325" s="8">
        <f>IF(SUMIFS(Generation_Raw_Data!$C:$C, Generation_Raw_Data!$D:$D,'AG-KIUC 2-52 (a), (c)-(f) '!AG$2, Generation_Raw_Data!$A:$A, 'AG-KIUC 2-52 (a), (c)-(f) '!$B325)&lt;0, 0, SUMIFS(Generation_Raw_Data!$C:$C, Generation_Raw_Data!$D:$D,'AG-KIUC 2-52 (a), (c)-(f) '!AG$2, Generation_Raw_Data!$A:$A, 'AG-KIUC 2-52 (a), (c)-(f) '!$B325))</f>
        <v>0</v>
      </c>
      <c r="AH325" s="8">
        <f>IF(SUMIFS(Generation_Raw_Data!$C:$C, Generation_Raw_Data!$D:$D,'AG-KIUC 2-52 (a), (c)-(f) '!AH$2, Generation_Raw_Data!$A:$A, 'AG-KIUC 2-52 (a), (c)-(f) '!$B325)&lt;0, 0, SUMIFS(Generation_Raw_Data!$C:$C, Generation_Raw_Data!$D:$D,'AG-KIUC 2-52 (a), (c)-(f) '!AH$2, Generation_Raw_Data!$A:$A, 'AG-KIUC 2-52 (a), (c)-(f) '!$B325))</f>
        <v>0</v>
      </c>
      <c r="AI325" s="8">
        <f>IF(SUMIFS(Generation_Raw_Data!$C:$C, Generation_Raw_Data!$D:$D,'AG-KIUC 2-52 (a), (c)-(f) '!AI$2, Generation_Raw_Data!$A:$A, 'AG-KIUC 2-52 (a), (c)-(f) '!$B325)&lt;0, 0, SUMIFS(Generation_Raw_Data!$C:$C, Generation_Raw_Data!$D:$D,'AG-KIUC 2-52 (a), (c)-(f) '!AI$2, Generation_Raw_Data!$A:$A, 'AG-KIUC 2-52 (a), (c)-(f) '!$B325))</f>
        <v>0</v>
      </c>
      <c r="AJ325" s="8">
        <f>IF(SUMIFS(Generation_Raw_Data!$C:$C, Generation_Raw_Data!$D:$D,'AG-KIUC 2-52 (a), (c)-(f) '!AJ$2, Generation_Raw_Data!$A:$A, 'AG-KIUC 2-52 (a), (c)-(f) '!$B325)&lt;0, 0, SUMIFS(Generation_Raw_Data!$C:$C, Generation_Raw_Data!$D:$D,'AG-KIUC 2-52 (a), (c)-(f) '!AJ$2, Generation_Raw_Data!$A:$A, 'AG-KIUC 2-52 (a), (c)-(f) '!$B325))</f>
        <v>0</v>
      </c>
      <c r="AK325" s="8">
        <f>IF(SUMIFS(Generation_Raw_Data!$C:$C, Generation_Raw_Data!$D:$D,'AG-KIUC 2-52 (a), (c)-(f) '!AK$2, Generation_Raw_Data!$A:$A, 'AG-KIUC 2-52 (a), (c)-(f) '!$B325)&lt;0, 0, SUMIFS(Generation_Raw_Data!$C:$C, Generation_Raw_Data!$D:$D,'AG-KIUC 2-52 (a), (c)-(f) '!AK$2, Generation_Raw_Data!$A:$A, 'AG-KIUC 2-52 (a), (c)-(f) '!$B325))</f>
        <v>65</v>
      </c>
      <c r="AL325" s="8">
        <f>IF(SUMIFS(Generation_Raw_Data!$C:$C, Generation_Raw_Data!$D:$D,'AG-KIUC 2-52 (a), (c)-(f) '!AL$2, Generation_Raw_Data!$A:$A, 'AG-KIUC 2-52 (a), (c)-(f) '!$B325)&lt;0, 0, SUMIFS(Generation_Raw_Data!$C:$C, Generation_Raw_Data!$D:$D,'AG-KIUC 2-52 (a), (c)-(f) '!AL$2, Generation_Raw_Data!$A:$A, 'AG-KIUC 2-52 (a), (c)-(f) '!$B325))</f>
        <v>19</v>
      </c>
      <c r="AM325" s="8">
        <f>IF(SUMIFS(Generation_Raw_Data!$C:$C, Generation_Raw_Data!$D:$D,'AG-KIUC 2-52 (a), (c)-(f) '!AM$2, Generation_Raw_Data!$A:$A, 'AG-KIUC 2-52 (a), (c)-(f) '!$B325)&lt;0, 0, SUMIFS(Generation_Raw_Data!$C:$C, Generation_Raw_Data!$D:$D,'AG-KIUC 2-52 (a), (c)-(f) '!AM$2, Generation_Raw_Data!$A:$A, 'AG-KIUC 2-52 (a), (c)-(f) '!$B325))</f>
        <v>0.5</v>
      </c>
      <c r="AN325" s="8">
        <f>IF(SUMIFS(Generation_Raw_Data!$C:$C, Generation_Raw_Data!$D:$D,'AG-KIUC 2-52 (a), (c)-(f) '!AN$2, Generation_Raw_Data!$A:$A, 'AG-KIUC 2-52 (a), (c)-(f) '!$B325)&lt;0, 0, SUMIFS(Generation_Raw_Data!$C:$C, Generation_Raw_Data!$D:$D,'AG-KIUC 2-52 (a), (c)-(f) '!AN$2, Generation_Raw_Data!$A:$A, 'AG-KIUC 2-52 (a), (c)-(f) '!$B325))</f>
        <v>1.7</v>
      </c>
    </row>
    <row r="326" spans="1:40" x14ac:dyDescent="0.35">
      <c r="A326" s="1">
        <v>40</v>
      </c>
      <c r="B326" s="2">
        <v>45670.624999999985</v>
      </c>
      <c r="C326" s="16">
        <f>SUMIF(Marginal_Cost_Raw_Data!$A:$A, 'AG-KIUC 2-52 (a), (c)-(f) '!$B326, Marginal_Cost_Raw_Data!$B:$B)</f>
        <v>21.572489868706597</v>
      </c>
      <c r="D326" s="17">
        <f>SUMIFS(CTS_Raw_Data!$C:$C, CTS_Raw_Data!$B:$B, "S", CTS_Raw_Data!$A:$A, 'AG-KIUC 2-52 (a), (c)-(f) '!$B326)</f>
        <v>0</v>
      </c>
      <c r="E326" s="7">
        <f>IFERROR(SUMIFS(CTS_Raw_Data!$D:$D, CTS_Raw_Data!$B:$B, "S", CTS_Raw_Data!$A:$A, 'AG-KIUC 2-52 (a), (c)-(f) '!$B326)/'AG-KIUC 2-52 (a), (c)-(f) '!$D326,0)</f>
        <v>0</v>
      </c>
      <c r="F326" s="14">
        <f>SUMIFS(CTS_Raw_Data!$C:$C, CTS_Raw_Data!$B:$B, "B", CTS_Raw_Data!$A:$A, 'AG-KIUC 2-52 (a), (c)-(f) '!$B326)</f>
        <v>0</v>
      </c>
      <c r="G326" s="7">
        <f>IFERROR(SUMIFS(CTS_Raw_Data!$D:$D, CTS_Raw_Data!$B:$B, "B", CTS_Raw_Data!$A:$A, 'AG-KIUC 2-52 (a), (c)-(f) '!$B326)/'AG-KIUC 2-52 (a), (c)-(f) '!$F326,0)</f>
        <v>0</v>
      </c>
      <c r="H326" s="19">
        <f>SUMIF(ACE_Raw_Data!$A:$A, 'AG-KIUC 2-52 (a), (c)-(f) '!$B326, ACE_Raw_Data!$B:$B)</f>
        <v>4.8695397232638467</v>
      </c>
      <c r="I326" s="21">
        <f>IF(SUMIFS(Generation_Raw_Data!$C:$C, Generation_Raw_Data!$D:$D,'AG-KIUC 2-52 (a), (c)-(f) '!I$2, Generation_Raw_Data!$A:$A, 'AG-KIUC 2-52 (a), (c)-(f) '!$B326)&lt;0, 0, SUMIFS(Generation_Raw_Data!$C:$C, Generation_Raw_Data!$D:$D,'AG-KIUC 2-52 (a), (c)-(f) '!I$2, Generation_Raw_Data!$A:$A, 'AG-KIUC 2-52 (a), (c)-(f) '!$B326))</f>
        <v>139</v>
      </c>
      <c r="J326" s="8">
        <f>IF(SUMIFS(Generation_Raw_Data!$C:$C, Generation_Raw_Data!$D:$D,'AG-KIUC 2-52 (a), (c)-(f) '!J$2, Generation_Raw_Data!$A:$A, 'AG-KIUC 2-52 (a), (c)-(f) '!$B326)&lt;0, 0, SUMIFS(Generation_Raw_Data!$C:$C, Generation_Raw_Data!$D:$D,'AG-KIUC 2-52 (a), (c)-(f) '!J$2, Generation_Raw_Data!$A:$A, 'AG-KIUC 2-52 (a), (c)-(f) '!$B326))</f>
        <v>494.70000000000005</v>
      </c>
      <c r="K326" s="8">
        <f>IF(SUMIFS(Generation_Raw_Data!$C:$C, Generation_Raw_Data!$D:$D,'AG-KIUC 2-52 (a), (c)-(f) '!K$2, Generation_Raw_Data!$A:$A, 'AG-KIUC 2-52 (a), (c)-(f) '!$B326)&lt;0, 0, SUMIFS(Generation_Raw_Data!$C:$C, Generation_Raw_Data!$D:$D,'AG-KIUC 2-52 (a), (c)-(f) '!K$2, Generation_Raw_Data!$A:$A, 'AG-KIUC 2-52 (a), (c)-(f) '!$B326))</f>
        <v>478</v>
      </c>
      <c r="L326" s="8">
        <f>IF(SUMIFS(Generation_Raw_Data!$C:$C, Generation_Raw_Data!$D:$D,'AG-KIUC 2-52 (a), (c)-(f) '!L$2, Generation_Raw_Data!$A:$A, 'AG-KIUC 2-52 (a), (c)-(f) '!$B326)&lt;0, 0, SUMIFS(Generation_Raw_Data!$C:$C, Generation_Raw_Data!$D:$D,'AG-KIUC 2-52 (a), (c)-(f) '!L$2, Generation_Raw_Data!$A:$A, 'AG-KIUC 2-52 (a), (c)-(f) '!$B326))</f>
        <v>399</v>
      </c>
      <c r="M326" s="8">
        <f>IF(SUMIFS(Generation_Raw_Data!$C:$C, Generation_Raw_Data!$D:$D,'AG-KIUC 2-52 (a), (c)-(f) '!M$2, Generation_Raw_Data!$A:$A, 'AG-KIUC 2-52 (a), (c)-(f) '!$B326)&lt;0, 0, SUMIFS(Generation_Raw_Data!$C:$C, Generation_Raw_Data!$D:$D,'AG-KIUC 2-52 (a), (c)-(f) '!M$2, Generation_Raw_Data!$A:$A, 'AG-KIUC 2-52 (a), (c)-(f) '!$B326))</f>
        <v>407</v>
      </c>
      <c r="N326" s="8">
        <f>IF(SUMIFS(Generation_Raw_Data!$C:$C, Generation_Raw_Data!$D:$D,'AG-KIUC 2-52 (a), (c)-(f) '!N$2, Generation_Raw_Data!$A:$A, 'AG-KIUC 2-52 (a), (c)-(f) '!$B326)&lt;0, 0, SUMIFS(Generation_Raw_Data!$C:$C, Generation_Raw_Data!$D:$D,'AG-KIUC 2-52 (a), (c)-(f) '!N$2, Generation_Raw_Data!$A:$A, 'AG-KIUC 2-52 (a), (c)-(f) '!$B326))</f>
        <v>377</v>
      </c>
      <c r="O326" s="8">
        <f>IF(SUMIFS(Generation_Raw_Data!$C:$C, Generation_Raw_Data!$D:$D,'AG-KIUC 2-52 (a), (c)-(f) '!O$2, Generation_Raw_Data!$A:$A, 'AG-KIUC 2-52 (a), (c)-(f) '!$B326)&lt;0, 0, SUMIFS(Generation_Raw_Data!$C:$C, Generation_Raw_Data!$D:$D,'AG-KIUC 2-52 (a), (c)-(f) '!O$2, Generation_Raw_Data!$A:$A, 'AG-KIUC 2-52 (a), (c)-(f) '!$B326))</f>
        <v>0</v>
      </c>
      <c r="P326" s="8">
        <f>IF(SUMIFS(Generation_Raw_Data!$C:$C, Generation_Raw_Data!$D:$D,'AG-KIUC 2-52 (a), (c)-(f) '!P$2, Generation_Raw_Data!$A:$A, 'AG-KIUC 2-52 (a), (c)-(f) '!$B326)&lt;0, 0, SUMIFS(Generation_Raw_Data!$C:$C, Generation_Raw_Data!$D:$D,'AG-KIUC 2-52 (a), (c)-(f) '!P$2, Generation_Raw_Data!$A:$A, 'AG-KIUC 2-52 (a), (c)-(f) '!$B326))</f>
        <v>0</v>
      </c>
      <c r="Q326" s="8">
        <f>IF(SUMIFS(Generation_Raw_Data!$C:$C, Generation_Raw_Data!$D:$D,'AG-KIUC 2-52 (a), (c)-(f) '!Q$2, Generation_Raw_Data!$A:$A, 'AG-KIUC 2-52 (a), (c)-(f) '!$B326)&lt;0, 0, SUMIFS(Generation_Raw_Data!$C:$C, Generation_Raw_Data!$D:$D,'AG-KIUC 2-52 (a), (c)-(f) '!Q$2, Generation_Raw_Data!$A:$A, 'AG-KIUC 2-52 (a), (c)-(f) '!$B326))</f>
        <v>282.7</v>
      </c>
      <c r="R326" s="8">
        <f>IF(SUMIFS(Generation_Raw_Data!$C:$C, Generation_Raw_Data!$D:$D,'AG-KIUC 2-52 (a), (c)-(f) '!R$2, Generation_Raw_Data!$A:$A, 'AG-KIUC 2-52 (a), (c)-(f) '!$B326)&lt;0, 0, SUMIFS(Generation_Raw_Data!$C:$C, Generation_Raw_Data!$D:$D,'AG-KIUC 2-52 (a), (c)-(f) '!R$2, Generation_Raw_Data!$A:$A, 'AG-KIUC 2-52 (a), (c)-(f) '!$B326))</f>
        <v>399.8</v>
      </c>
      <c r="S326" s="8">
        <f>IF(SUMIFS(Generation_Raw_Data!$C:$C, Generation_Raw_Data!$D:$D,'AG-KIUC 2-52 (a), (c)-(f) '!S$2, Generation_Raw_Data!$A:$A, 'AG-KIUC 2-52 (a), (c)-(f) '!$B326)&lt;0, 0, SUMIFS(Generation_Raw_Data!$C:$C, Generation_Raw_Data!$D:$D,'AG-KIUC 2-52 (a), (c)-(f) '!S$2, Generation_Raw_Data!$A:$A, 'AG-KIUC 2-52 (a), (c)-(f) '!$B326))</f>
        <v>478.9</v>
      </c>
      <c r="T326" s="8">
        <f>IF(SUMIFS(Generation_Raw_Data!$C:$C, Generation_Raw_Data!$D:$D,'AG-KIUC 2-52 (a), (c)-(f) '!T$2, Generation_Raw_Data!$A:$A, 'AG-KIUC 2-52 (a), (c)-(f) '!$B326)&lt;0, 0, SUMIFS(Generation_Raw_Data!$C:$C, Generation_Raw_Data!$D:$D,'AG-KIUC 2-52 (a), (c)-(f) '!T$2, Generation_Raw_Data!$A:$A, 'AG-KIUC 2-52 (a), (c)-(f) '!$B326))</f>
        <v>688.7</v>
      </c>
      <c r="U326" s="8">
        <f>IF(SUMIFS(Generation_Raw_Data!$C:$C, Generation_Raw_Data!$D:$D,'AG-KIUC 2-52 (a), (c)-(f) '!U$2, Generation_Raw_Data!$A:$A, 'AG-KIUC 2-52 (a), (c)-(f) '!$B326)&lt;0, 0, SUMIFS(Generation_Raw_Data!$C:$C, Generation_Raw_Data!$D:$D,'AG-KIUC 2-52 (a), (c)-(f) '!U$2, Generation_Raw_Data!$A:$A, 'AG-KIUC 2-52 (a), (c)-(f) '!$B326))</f>
        <v>0</v>
      </c>
      <c r="V326" s="8">
        <f>IF(SUMIFS(Generation_Raw_Data!$C:$C, Generation_Raw_Data!$D:$D,'AG-KIUC 2-52 (a), (c)-(f) '!V$2, Generation_Raw_Data!$A:$A, 'AG-KIUC 2-52 (a), (c)-(f) '!$B326)&lt;0, 0, SUMIFS(Generation_Raw_Data!$C:$C, Generation_Raw_Data!$D:$D,'AG-KIUC 2-52 (a), (c)-(f) '!V$2, Generation_Raw_Data!$A:$A, 'AG-KIUC 2-52 (a), (c)-(f) '!$B326))</f>
        <v>0</v>
      </c>
      <c r="W326" s="8">
        <f>IF(SUMIFS(Generation_Raw_Data!$C:$C, Generation_Raw_Data!$D:$D,'AG-KIUC 2-52 (a), (c)-(f) '!W$2, Generation_Raw_Data!$A:$A, 'AG-KIUC 2-52 (a), (c)-(f) '!$B326)&lt;0, 0, SUMIFS(Generation_Raw_Data!$C:$C, Generation_Raw_Data!$D:$D,'AG-KIUC 2-52 (a), (c)-(f) '!W$2, Generation_Raw_Data!$A:$A, 'AG-KIUC 2-52 (a), (c)-(f) '!$B326))</f>
        <v>0</v>
      </c>
      <c r="X326" s="8">
        <f>IF(SUMIFS(Generation_Raw_Data!$C:$C, Generation_Raw_Data!$D:$D,'AG-KIUC 2-52 (a), (c)-(f) '!X$2, Generation_Raw_Data!$A:$A, 'AG-KIUC 2-52 (a), (c)-(f) '!$B326)&lt;0, 0, SUMIFS(Generation_Raw_Data!$C:$C, Generation_Raw_Data!$D:$D,'AG-KIUC 2-52 (a), (c)-(f) '!X$2, Generation_Raw_Data!$A:$A, 'AG-KIUC 2-52 (a), (c)-(f) '!$B326))</f>
        <v>0</v>
      </c>
      <c r="Y326" s="8">
        <f>IF(SUMIFS(Generation_Raw_Data!$C:$C, Generation_Raw_Data!$D:$D,'AG-KIUC 2-52 (a), (c)-(f) '!Y$2, Generation_Raw_Data!$A:$A, 'AG-KIUC 2-52 (a), (c)-(f) '!$B326)&lt;0, 0, SUMIFS(Generation_Raw_Data!$C:$C, Generation_Raw_Data!$D:$D,'AG-KIUC 2-52 (a), (c)-(f) '!Y$2, Generation_Raw_Data!$A:$A, 'AG-KIUC 2-52 (a), (c)-(f) '!$B326))</f>
        <v>0</v>
      </c>
      <c r="Z326" s="8">
        <f>IF(SUMIFS(Generation_Raw_Data!$C:$C, Generation_Raw_Data!$D:$D,'AG-KIUC 2-52 (a), (c)-(f) '!Z$2, Generation_Raw_Data!$A:$A, 'AG-KIUC 2-52 (a), (c)-(f) '!$B326)&lt;0, 0, SUMIFS(Generation_Raw_Data!$C:$C, Generation_Raw_Data!$D:$D,'AG-KIUC 2-52 (a), (c)-(f) '!Z$2, Generation_Raw_Data!$A:$A, 'AG-KIUC 2-52 (a), (c)-(f) '!$B326))</f>
        <v>0</v>
      </c>
      <c r="AA326" s="8">
        <f>IF(SUMIFS(Generation_Raw_Data!$C:$C, Generation_Raw_Data!$D:$D,'AG-KIUC 2-52 (a), (c)-(f) '!AA$2, Generation_Raw_Data!$A:$A, 'AG-KIUC 2-52 (a), (c)-(f) '!$B326)&lt;0, 0, SUMIFS(Generation_Raw_Data!$C:$C, Generation_Raw_Data!$D:$D,'AG-KIUC 2-52 (a), (c)-(f) '!AA$2, Generation_Raw_Data!$A:$A, 'AG-KIUC 2-52 (a), (c)-(f) '!$B326))</f>
        <v>0</v>
      </c>
      <c r="AB326" s="8">
        <f>IF(SUMIFS(Generation_Raw_Data!$C:$C, Generation_Raw_Data!$D:$D,'AG-KIUC 2-52 (a), (c)-(f) '!AB$2, Generation_Raw_Data!$A:$A, 'AG-KIUC 2-52 (a), (c)-(f) '!$B326)&lt;0, 0, SUMIFS(Generation_Raw_Data!$C:$C, Generation_Raw_Data!$D:$D,'AG-KIUC 2-52 (a), (c)-(f) '!AB$2, Generation_Raw_Data!$A:$A, 'AG-KIUC 2-52 (a), (c)-(f) '!$B326))</f>
        <v>0</v>
      </c>
      <c r="AC326" s="8">
        <f>IF(SUMIFS(Generation_Raw_Data!$C:$C, Generation_Raw_Data!$D:$D,'AG-KIUC 2-52 (a), (c)-(f) '!AC$2, Generation_Raw_Data!$A:$A, 'AG-KIUC 2-52 (a), (c)-(f) '!$B326)&lt;0, 0, SUMIFS(Generation_Raw_Data!$C:$C, Generation_Raw_Data!$D:$D,'AG-KIUC 2-52 (a), (c)-(f) '!AC$2, Generation_Raw_Data!$A:$A, 'AG-KIUC 2-52 (a), (c)-(f) '!$B326))</f>
        <v>0</v>
      </c>
      <c r="AD326" s="8">
        <f>IF(SUMIFS(Generation_Raw_Data!$C:$C, Generation_Raw_Data!$D:$D,'AG-KIUC 2-52 (a), (c)-(f) '!AD$2, Generation_Raw_Data!$A:$A, 'AG-KIUC 2-52 (a), (c)-(f) '!$B326)&lt;0, 0, SUMIFS(Generation_Raw_Data!$C:$C, Generation_Raw_Data!$D:$D,'AG-KIUC 2-52 (a), (c)-(f) '!AD$2, Generation_Raw_Data!$A:$A, 'AG-KIUC 2-52 (a), (c)-(f) '!$B326))</f>
        <v>100</v>
      </c>
      <c r="AE326" s="8">
        <f>IF(SUMIFS(Generation_Raw_Data!$C:$C, Generation_Raw_Data!$D:$D,'AG-KIUC 2-52 (a), (c)-(f) '!AE$2, Generation_Raw_Data!$A:$A, 'AG-KIUC 2-52 (a), (c)-(f) '!$B326)&lt;0, 0, SUMIFS(Generation_Raw_Data!$C:$C, Generation_Raw_Data!$D:$D,'AG-KIUC 2-52 (a), (c)-(f) '!AE$2, Generation_Raw_Data!$A:$A, 'AG-KIUC 2-52 (a), (c)-(f) '!$B326))</f>
        <v>0</v>
      </c>
      <c r="AF326" s="8">
        <f>IF(SUMIFS(Generation_Raw_Data!$C:$C, Generation_Raw_Data!$D:$D,'AG-KIUC 2-52 (a), (c)-(f) '!AF$2, Generation_Raw_Data!$A:$A, 'AG-KIUC 2-52 (a), (c)-(f) '!$B326)&lt;0, 0, SUMIFS(Generation_Raw_Data!$C:$C, Generation_Raw_Data!$D:$D,'AG-KIUC 2-52 (a), (c)-(f) '!AF$2, Generation_Raw_Data!$A:$A, 'AG-KIUC 2-52 (a), (c)-(f) '!$B326))</f>
        <v>0</v>
      </c>
      <c r="AG326" s="8">
        <f>IF(SUMIFS(Generation_Raw_Data!$C:$C, Generation_Raw_Data!$D:$D,'AG-KIUC 2-52 (a), (c)-(f) '!AG$2, Generation_Raw_Data!$A:$A, 'AG-KIUC 2-52 (a), (c)-(f) '!$B326)&lt;0, 0, SUMIFS(Generation_Raw_Data!$C:$C, Generation_Raw_Data!$D:$D,'AG-KIUC 2-52 (a), (c)-(f) '!AG$2, Generation_Raw_Data!$A:$A, 'AG-KIUC 2-52 (a), (c)-(f) '!$B326))</f>
        <v>0</v>
      </c>
      <c r="AH326" s="8">
        <f>IF(SUMIFS(Generation_Raw_Data!$C:$C, Generation_Raw_Data!$D:$D,'AG-KIUC 2-52 (a), (c)-(f) '!AH$2, Generation_Raw_Data!$A:$A, 'AG-KIUC 2-52 (a), (c)-(f) '!$B326)&lt;0, 0, SUMIFS(Generation_Raw_Data!$C:$C, Generation_Raw_Data!$D:$D,'AG-KIUC 2-52 (a), (c)-(f) '!AH$2, Generation_Raw_Data!$A:$A, 'AG-KIUC 2-52 (a), (c)-(f) '!$B326))</f>
        <v>0</v>
      </c>
      <c r="AI326" s="8">
        <f>IF(SUMIFS(Generation_Raw_Data!$C:$C, Generation_Raw_Data!$D:$D,'AG-KIUC 2-52 (a), (c)-(f) '!AI$2, Generation_Raw_Data!$A:$A, 'AG-KIUC 2-52 (a), (c)-(f) '!$B326)&lt;0, 0, SUMIFS(Generation_Raw_Data!$C:$C, Generation_Raw_Data!$D:$D,'AG-KIUC 2-52 (a), (c)-(f) '!AI$2, Generation_Raw_Data!$A:$A, 'AG-KIUC 2-52 (a), (c)-(f) '!$B326))</f>
        <v>0</v>
      </c>
      <c r="AJ326" s="8">
        <f>IF(SUMIFS(Generation_Raw_Data!$C:$C, Generation_Raw_Data!$D:$D,'AG-KIUC 2-52 (a), (c)-(f) '!AJ$2, Generation_Raw_Data!$A:$A, 'AG-KIUC 2-52 (a), (c)-(f) '!$B326)&lt;0, 0, SUMIFS(Generation_Raw_Data!$C:$C, Generation_Raw_Data!$D:$D,'AG-KIUC 2-52 (a), (c)-(f) '!AJ$2, Generation_Raw_Data!$A:$A, 'AG-KIUC 2-52 (a), (c)-(f) '!$B326))</f>
        <v>0</v>
      </c>
      <c r="AK326" s="8">
        <f>IF(SUMIFS(Generation_Raw_Data!$C:$C, Generation_Raw_Data!$D:$D,'AG-KIUC 2-52 (a), (c)-(f) '!AK$2, Generation_Raw_Data!$A:$A, 'AG-KIUC 2-52 (a), (c)-(f) '!$B326)&lt;0, 0, SUMIFS(Generation_Raw_Data!$C:$C, Generation_Raw_Data!$D:$D,'AG-KIUC 2-52 (a), (c)-(f) '!AK$2, Generation_Raw_Data!$A:$A, 'AG-KIUC 2-52 (a), (c)-(f) '!$B326))</f>
        <v>65</v>
      </c>
      <c r="AL326" s="8">
        <f>IF(SUMIFS(Generation_Raw_Data!$C:$C, Generation_Raw_Data!$D:$D,'AG-KIUC 2-52 (a), (c)-(f) '!AL$2, Generation_Raw_Data!$A:$A, 'AG-KIUC 2-52 (a), (c)-(f) '!$B326)&lt;0, 0, SUMIFS(Generation_Raw_Data!$C:$C, Generation_Raw_Data!$D:$D,'AG-KIUC 2-52 (a), (c)-(f) '!AL$2, Generation_Raw_Data!$A:$A, 'AG-KIUC 2-52 (a), (c)-(f) '!$B326))</f>
        <v>19</v>
      </c>
      <c r="AM326" s="8">
        <f>IF(SUMIFS(Generation_Raw_Data!$C:$C, Generation_Raw_Data!$D:$D,'AG-KIUC 2-52 (a), (c)-(f) '!AM$2, Generation_Raw_Data!$A:$A, 'AG-KIUC 2-52 (a), (c)-(f) '!$B326)&lt;0, 0, SUMIFS(Generation_Raw_Data!$C:$C, Generation_Raw_Data!$D:$D,'AG-KIUC 2-52 (a), (c)-(f) '!AM$2, Generation_Raw_Data!$A:$A, 'AG-KIUC 2-52 (a), (c)-(f) '!$B326))</f>
        <v>0.3</v>
      </c>
      <c r="AN326" s="8">
        <f>IF(SUMIFS(Generation_Raw_Data!$C:$C, Generation_Raw_Data!$D:$D,'AG-KIUC 2-52 (a), (c)-(f) '!AN$2, Generation_Raw_Data!$A:$A, 'AG-KIUC 2-52 (a), (c)-(f) '!$B326)&lt;0, 0, SUMIFS(Generation_Raw_Data!$C:$C, Generation_Raw_Data!$D:$D,'AG-KIUC 2-52 (a), (c)-(f) '!AN$2, Generation_Raw_Data!$A:$A, 'AG-KIUC 2-52 (a), (c)-(f) '!$B326))</f>
        <v>1.4</v>
      </c>
    </row>
    <row r="327" spans="1:40" x14ac:dyDescent="0.35">
      <c r="A327" s="1">
        <v>40</v>
      </c>
      <c r="B327" s="2">
        <v>45670.66666666665</v>
      </c>
      <c r="C327" s="16">
        <f>SUMIF(Marginal_Cost_Raw_Data!$A:$A, 'AG-KIUC 2-52 (a), (c)-(f) '!$B327, Marginal_Cost_Raw_Data!$B:$B)</f>
        <v>21.670433955078128</v>
      </c>
      <c r="D327" s="17">
        <f>SUMIFS(CTS_Raw_Data!$C:$C, CTS_Raw_Data!$B:$B, "S", CTS_Raw_Data!$A:$A, 'AG-KIUC 2-52 (a), (c)-(f) '!$B327)</f>
        <v>0</v>
      </c>
      <c r="E327" s="7">
        <f>IFERROR(SUMIFS(CTS_Raw_Data!$D:$D, CTS_Raw_Data!$B:$B, "S", CTS_Raw_Data!$A:$A, 'AG-KIUC 2-52 (a), (c)-(f) '!$B327)/'AG-KIUC 2-52 (a), (c)-(f) '!$D327,0)</f>
        <v>0</v>
      </c>
      <c r="F327" s="14">
        <f>SUMIFS(CTS_Raw_Data!$C:$C, CTS_Raw_Data!$B:$B, "B", CTS_Raw_Data!$A:$A, 'AG-KIUC 2-52 (a), (c)-(f) '!$B327)</f>
        <v>0</v>
      </c>
      <c r="G327" s="7">
        <f>IFERROR(SUMIFS(CTS_Raw_Data!$D:$D, CTS_Raw_Data!$B:$B, "B", CTS_Raw_Data!$A:$A, 'AG-KIUC 2-52 (a), (c)-(f) '!$B327)/'AG-KIUC 2-52 (a), (c)-(f) '!$F327,0)</f>
        <v>0</v>
      </c>
      <c r="H327" s="19">
        <f>SUMIF(ACE_Raw_Data!$A:$A, 'AG-KIUC 2-52 (a), (c)-(f) '!$B327, ACE_Raw_Data!$B:$B)</f>
        <v>-4.5758009619514146</v>
      </c>
      <c r="I327" s="21">
        <f>IF(SUMIFS(Generation_Raw_Data!$C:$C, Generation_Raw_Data!$D:$D,'AG-KIUC 2-52 (a), (c)-(f) '!I$2, Generation_Raw_Data!$A:$A, 'AG-KIUC 2-52 (a), (c)-(f) '!$B327)&lt;0, 0, SUMIFS(Generation_Raw_Data!$C:$C, Generation_Raw_Data!$D:$D,'AG-KIUC 2-52 (a), (c)-(f) '!I$2, Generation_Raw_Data!$A:$A, 'AG-KIUC 2-52 (a), (c)-(f) '!$B327))</f>
        <v>141</v>
      </c>
      <c r="J327" s="8">
        <f>IF(SUMIFS(Generation_Raw_Data!$C:$C, Generation_Raw_Data!$D:$D,'AG-KIUC 2-52 (a), (c)-(f) '!J$2, Generation_Raw_Data!$A:$A, 'AG-KIUC 2-52 (a), (c)-(f) '!$B327)&lt;0, 0, SUMIFS(Generation_Raw_Data!$C:$C, Generation_Raw_Data!$D:$D,'AG-KIUC 2-52 (a), (c)-(f) '!J$2, Generation_Raw_Data!$A:$A, 'AG-KIUC 2-52 (a), (c)-(f) '!$B327))</f>
        <v>501.05</v>
      </c>
      <c r="K327" s="8">
        <f>IF(SUMIFS(Generation_Raw_Data!$C:$C, Generation_Raw_Data!$D:$D,'AG-KIUC 2-52 (a), (c)-(f) '!K$2, Generation_Raw_Data!$A:$A, 'AG-KIUC 2-52 (a), (c)-(f) '!$B327)&lt;0, 0, SUMIFS(Generation_Raw_Data!$C:$C, Generation_Raw_Data!$D:$D,'AG-KIUC 2-52 (a), (c)-(f) '!K$2, Generation_Raw_Data!$A:$A, 'AG-KIUC 2-52 (a), (c)-(f) '!$B327))</f>
        <v>483</v>
      </c>
      <c r="L327" s="8">
        <f>IF(SUMIFS(Generation_Raw_Data!$C:$C, Generation_Raw_Data!$D:$D,'AG-KIUC 2-52 (a), (c)-(f) '!L$2, Generation_Raw_Data!$A:$A, 'AG-KIUC 2-52 (a), (c)-(f) '!$B327)&lt;0, 0, SUMIFS(Generation_Raw_Data!$C:$C, Generation_Raw_Data!$D:$D,'AG-KIUC 2-52 (a), (c)-(f) '!L$2, Generation_Raw_Data!$A:$A, 'AG-KIUC 2-52 (a), (c)-(f) '!$B327))</f>
        <v>406</v>
      </c>
      <c r="M327" s="8">
        <f>IF(SUMIFS(Generation_Raw_Data!$C:$C, Generation_Raw_Data!$D:$D,'AG-KIUC 2-52 (a), (c)-(f) '!M$2, Generation_Raw_Data!$A:$A, 'AG-KIUC 2-52 (a), (c)-(f) '!$B327)&lt;0, 0, SUMIFS(Generation_Raw_Data!$C:$C, Generation_Raw_Data!$D:$D,'AG-KIUC 2-52 (a), (c)-(f) '!M$2, Generation_Raw_Data!$A:$A, 'AG-KIUC 2-52 (a), (c)-(f) '!$B327))</f>
        <v>411</v>
      </c>
      <c r="N327" s="8">
        <f>IF(SUMIFS(Generation_Raw_Data!$C:$C, Generation_Raw_Data!$D:$D,'AG-KIUC 2-52 (a), (c)-(f) '!N$2, Generation_Raw_Data!$A:$A, 'AG-KIUC 2-52 (a), (c)-(f) '!$B327)&lt;0, 0, SUMIFS(Generation_Raw_Data!$C:$C, Generation_Raw_Data!$D:$D,'AG-KIUC 2-52 (a), (c)-(f) '!N$2, Generation_Raw_Data!$A:$A, 'AG-KIUC 2-52 (a), (c)-(f) '!$B327))</f>
        <v>378</v>
      </c>
      <c r="O327" s="8">
        <f>IF(SUMIFS(Generation_Raw_Data!$C:$C, Generation_Raw_Data!$D:$D,'AG-KIUC 2-52 (a), (c)-(f) '!O$2, Generation_Raw_Data!$A:$A, 'AG-KIUC 2-52 (a), (c)-(f) '!$B327)&lt;0, 0, SUMIFS(Generation_Raw_Data!$C:$C, Generation_Raw_Data!$D:$D,'AG-KIUC 2-52 (a), (c)-(f) '!O$2, Generation_Raw_Data!$A:$A, 'AG-KIUC 2-52 (a), (c)-(f) '!$B327))</f>
        <v>0</v>
      </c>
      <c r="P327" s="8">
        <f>IF(SUMIFS(Generation_Raw_Data!$C:$C, Generation_Raw_Data!$D:$D,'AG-KIUC 2-52 (a), (c)-(f) '!P$2, Generation_Raw_Data!$A:$A, 'AG-KIUC 2-52 (a), (c)-(f) '!$B327)&lt;0, 0, SUMIFS(Generation_Raw_Data!$C:$C, Generation_Raw_Data!$D:$D,'AG-KIUC 2-52 (a), (c)-(f) '!P$2, Generation_Raw_Data!$A:$A, 'AG-KIUC 2-52 (a), (c)-(f) '!$B327))</f>
        <v>0</v>
      </c>
      <c r="Q327" s="8">
        <f>IF(SUMIFS(Generation_Raw_Data!$C:$C, Generation_Raw_Data!$D:$D,'AG-KIUC 2-52 (a), (c)-(f) '!Q$2, Generation_Raw_Data!$A:$A, 'AG-KIUC 2-52 (a), (c)-(f) '!$B327)&lt;0, 0, SUMIFS(Generation_Raw_Data!$C:$C, Generation_Raw_Data!$D:$D,'AG-KIUC 2-52 (a), (c)-(f) '!Q$2, Generation_Raw_Data!$A:$A, 'AG-KIUC 2-52 (a), (c)-(f) '!$B327))</f>
        <v>286.39999999999998</v>
      </c>
      <c r="R327" s="8">
        <f>IF(SUMIFS(Generation_Raw_Data!$C:$C, Generation_Raw_Data!$D:$D,'AG-KIUC 2-52 (a), (c)-(f) '!R$2, Generation_Raw_Data!$A:$A, 'AG-KIUC 2-52 (a), (c)-(f) '!$B327)&lt;0, 0, SUMIFS(Generation_Raw_Data!$C:$C, Generation_Raw_Data!$D:$D,'AG-KIUC 2-52 (a), (c)-(f) '!R$2, Generation_Raw_Data!$A:$A, 'AG-KIUC 2-52 (a), (c)-(f) '!$B327))</f>
        <v>401.5</v>
      </c>
      <c r="S327" s="8">
        <f>IF(SUMIFS(Generation_Raw_Data!$C:$C, Generation_Raw_Data!$D:$D,'AG-KIUC 2-52 (a), (c)-(f) '!S$2, Generation_Raw_Data!$A:$A, 'AG-KIUC 2-52 (a), (c)-(f) '!$B327)&lt;0, 0, SUMIFS(Generation_Raw_Data!$C:$C, Generation_Raw_Data!$D:$D,'AG-KIUC 2-52 (a), (c)-(f) '!S$2, Generation_Raw_Data!$A:$A, 'AG-KIUC 2-52 (a), (c)-(f) '!$B327))</f>
        <v>485.3</v>
      </c>
      <c r="T327" s="8">
        <f>IF(SUMIFS(Generation_Raw_Data!$C:$C, Generation_Raw_Data!$D:$D,'AG-KIUC 2-52 (a), (c)-(f) '!T$2, Generation_Raw_Data!$A:$A, 'AG-KIUC 2-52 (a), (c)-(f) '!$B327)&lt;0, 0, SUMIFS(Generation_Raw_Data!$C:$C, Generation_Raw_Data!$D:$D,'AG-KIUC 2-52 (a), (c)-(f) '!T$2, Generation_Raw_Data!$A:$A, 'AG-KIUC 2-52 (a), (c)-(f) '!$B327))</f>
        <v>690.1</v>
      </c>
      <c r="U327" s="8">
        <f>IF(SUMIFS(Generation_Raw_Data!$C:$C, Generation_Raw_Data!$D:$D,'AG-KIUC 2-52 (a), (c)-(f) '!U$2, Generation_Raw_Data!$A:$A, 'AG-KIUC 2-52 (a), (c)-(f) '!$B327)&lt;0, 0, SUMIFS(Generation_Raw_Data!$C:$C, Generation_Raw_Data!$D:$D,'AG-KIUC 2-52 (a), (c)-(f) '!U$2, Generation_Raw_Data!$A:$A, 'AG-KIUC 2-52 (a), (c)-(f) '!$B327))</f>
        <v>0</v>
      </c>
      <c r="V327" s="8">
        <f>IF(SUMIFS(Generation_Raw_Data!$C:$C, Generation_Raw_Data!$D:$D,'AG-KIUC 2-52 (a), (c)-(f) '!V$2, Generation_Raw_Data!$A:$A, 'AG-KIUC 2-52 (a), (c)-(f) '!$B327)&lt;0, 0, SUMIFS(Generation_Raw_Data!$C:$C, Generation_Raw_Data!$D:$D,'AG-KIUC 2-52 (a), (c)-(f) '!V$2, Generation_Raw_Data!$A:$A, 'AG-KIUC 2-52 (a), (c)-(f) '!$B327))</f>
        <v>0</v>
      </c>
      <c r="W327" s="8">
        <f>IF(SUMIFS(Generation_Raw_Data!$C:$C, Generation_Raw_Data!$D:$D,'AG-KIUC 2-52 (a), (c)-(f) '!W$2, Generation_Raw_Data!$A:$A, 'AG-KIUC 2-52 (a), (c)-(f) '!$B327)&lt;0, 0, SUMIFS(Generation_Raw_Data!$C:$C, Generation_Raw_Data!$D:$D,'AG-KIUC 2-52 (a), (c)-(f) '!W$2, Generation_Raw_Data!$A:$A, 'AG-KIUC 2-52 (a), (c)-(f) '!$B327))</f>
        <v>0</v>
      </c>
      <c r="X327" s="8">
        <f>IF(SUMIFS(Generation_Raw_Data!$C:$C, Generation_Raw_Data!$D:$D,'AG-KIUC 2-52 (a), (c)-(f) '!X$2, Generation_Raw_Data!$A:$A, 'AG-KIUC 2-52 (a), (c)-(f) '!$B327)&lt;0, 0, SUMIFS(Generation_Raw_Data!$C:$C, Generation_Raw_Data!$D:$D,'AG-KIUC 2-52 (a), (c)-(f) '!X$2, Generation_Raw_Data!$A:$A, 'AG-KIUC 2-52 (a), (c)-(f) '!$B327))</f>
        <v>0</v>
      </c>
      <c r="Y327" s="8">
        <f>IF(SUMIFS(Generation_Raw_Data!$C:$C, Generation_Raw_Data!$D:$D,'AG-KIUC 2-52 (a), (c)-(f) '!Y$2, Generation_Raw_Data!$A:$A, 'AG-KIUC 2-52 (a), (c)-(f) '!$B327)&lt;0, 0, SUMIFS(Generation_Raw_Data!$C:$C, Generation_Raw_Data!$D:$D,'AG-KIUC 2-52 (a), (c)-(f) '!Y$2, Generation_Raw_Data!$A:$A, 'AG-KIUC 2-52 (a), (c)-(f) '!$B327))</f>
        <v>0</v>
      </c>
      <c r="Z327" s="8">
        <f>IF(SUMIFS(Generation_Raw_Data!$C:$C, Generation_Raw_Data!$D:$D,'AG-KIUC 2-52 (a), (c)-(f) '!Z$2, Generation_Raw_Data!$A:$A, 'AG-KIUC 2-52 (a), (c)-(f) '!$B327)&lt;0, 0, SUMIFS(Generation_Raw_Data!$C:$C, Generation_Raw_Data!$D:$D,'AG-KIUC 2-52 (a), (c)-(f) '!Z$2, Generation_Raw_Data!$A:$A, 'AG-KIUC 2-52 (a), (c)-(f) '!$B327))</f>
        <v>0</v>
      </c>
      <c r="AA327" s="8">
        <f>IF(SUMIFS(Generation_Raw_Data!$C:$C, Generation_Raw_Data!$D:$D,'AG-KIUC 2-52 (a), (c)-(f) '!AA$2, Generation_Raw_Data!$A:$A, 'AG-KIUC 2-52 (a), (c)-(f) '!$B327)&lt;0, 0, SUMIFS(Generation_Raw_Data!$C:$C, Generation_Raw_Data!$D:$D,'AG-KIUC 2-52 (a), (c)-(f) '!AA$2, Generation_Raw_Data!$A:$A, 'AG-KIUC 2-52 (a), (c)-(f) '!$B327))</f>
        <v>0</v>
      </c>
      <c r="AB327" s="8">
        <f>IF(SUMIFS(Generation_Raw_Data!$C:$C, Generation_Raw_Data!$D:$D,'AG-KIUC 2-52 (a), (c)-(f) '!AB$2, Generation_Raw_Data!$A:$A, 'AG-KIUC 2-52 (a), (c)-(f) '!$B327)&lt;0, 0, SUMIFS(Generation_Raw_Data!$C:$C, Generation_Raw_Data!$D:$D,'AG-KIUC 2-52 (a), (c)-(f) '!AB$2, Generation_Raw_Data!$A:$A, 'AG-KIUC 2-52 (a), (c)-(f) '!$B327))</f>
        <v>0</v>
      </c>
      <c r="AC327" s="8">
        <f>IF(SUMIFS(Generation_Raw_Data!$C:$C, Generation_Raw_Data!$D:$D,'AG-KIUC 2-52 (a), (c)-(f) '!AC$2, Generation_Raw_Data!$A:$A, 'AG-KIUC 2-52 (a), (c)-(f) '!$B327)&lt;0, 0, SUMIFS(Generation_Raw_Data!$C:$C, Generation_Raw_Data!$D:$D,'AG-KIUC 2-52 (a), (c)-(f) '!AC$2, Generation_Raw_Data!$A:$A, 'AG-KIUC 2-52 (a), (c)-(f) '!$B327))</f>
        <v>0</v>
      </c>
      <c r="AD327" s="8">
        <f>IF(SUMIFS(Generation_Raw_Data!$C:$C, Generation_Raw_Data!$D:$D,'AG-KIUC 2-52 (a), (c)-(f) '!AD$2, Generation_Raw_Data!$A:$A, 'AG-KIUC 2-52 (a), (c)-(f) '!$B327)&lt;0, 0, SUMIFS(Generation_Raw_Data!$C:$C, Generation_Raw_Data!$D:$D,'AG-KIUC 2-52 (a), (c)-(f) '!AD$2, Generation_Raw_Data!$A:$A, 'AG-KIUC 2-52 (a), (c)-(f) '!$B327))</f>
        <v>98</v>
      </c>
      <c r="AE327" s="8">
        <f>IF(SUMIFS(Generation_Raw_Data!$C:$C, Generation_Raw_Data!$D:$D,'AG-KIUC 2-52 (a), (c)-(f) '!AE$2, Generation_Raw_Data!$A:$A, 'AG-KIUC 2-52 (a), (c)-(f) '!$B327)&lt;0, 0, SUMIFS(Generation_Raw_Data!$C:$C, Generation_Raw_Data!$D:$D,'AG-KIUC 2-52 (a), (c)-(f) '!AE$2, Generation_Raw_Data!$A:$A, 'AG-KIUC 2-52 (a), (c)-(f) '!$B327))</f>
        <v>0</v>
      </c>
      <c r="AF327" s="8">
        <f>IF(SUMIFS(Generation_Raw_Data!$C:$C, Generation_Raw_Data!$D:$D,'AG-KIUC 2-52 (a), (c)-(f) '!AF$2, Generation_Raw_Data!$A:$A, 'AG-KIUC 2-52 (a), (c)-(f) '!$B327)&lt;0, 0, SUMIFS(Generation_Raw_Data!$C:$C, Generation_Raw_Data!$D:$D,'AG-KIUC 2-52 (a), (c)-(f) '!AF$2, Generation_Raw_Data!$A:$A, 'AG-KIUC 2-52 (a), (c)-(f) '!$B327))</f>
        <v>0</v>
      </c>
      <c r="AG327" s="8">
        <f>IF(SUMIFS(Generation_Raw_Data!$C:$C, Generation_Raw_Data!$D:$D,'AG-KIUC 2-52 (a), (c)-(f) '!AG$2, Generation_Raw_Data!$A:$A, 'AG-KIUC 2-52 (a), (c)-(f) '!$B327)&lt;0, 0, SUMIFS(Generation_Raw_Data!$C:$C, Generation_Raw_Data!$D:$D,'AG-KIUC 2-52 (a), (c)-(f) '!AG$2, Generation_Raw_Data!$A:$A, 'AG-KIUC 2-52 (a), (c)-(f) '!$B327))</f>
        <v>0</v>
      </c>
      <c r="AH327" s="8">
        <f>IF(SUMIFS(Generation_Raw_Data!$C:$C, Generation_Raw_Data!$D:$D,'AG-KIUC 2-52 (a), (c)-(f) '!AH$2, Generation_Raw_Data!$A:$A, 'AG-KIUC 2-52 (a), (c)-(f) '!$B327)&lt;0, 0, SUMIFS(Generation_Raw_Data!$C:$C, Generation_Raw_Data!$D:$D,'AG-KIUC 2-52 (a), (c)-(f) '!AH$2, Generation_Raw_Data!$A:$A, 'AG-KIUC 2-52 (a), (c)-(f) '!$B327))</f>
        <v>0</v>
      </c>
      <c r="AI327" s="8">
        <f>IF(SUMIFS(Generation_Raw_Data!$C:$C, Generation_Raw_Data!$D:$D,'AG-KIUC 2-52 (a), (c)-(f) '!AI$2, Generation_Raw_Data!$A:$A, 'AG-KIUC 2-52 (a), (c)-(f) '!$B327)&lt;0, 0, SUMIFS(Generation_Raw_Data!$C:$C, Generation_Raw_Data!$D:$D,'AG-KIUC 2-52 (a), (c)-(f) '!AI$2, Generation_Raw_Data!$A:$A, 'AG-KIUC 2-52 (a), (c)-(f) '!$B327))</f>
        <v>0</v>
      </c>
      <c r="AJ327" s="8">
        <f>IF(SUMIFS(Generation_Raw_Data!$C:$C, Generation_Raw_Data!$D:$D,'AG-KIUC 2-52 (a), (c)-(f) '!AJ$2, Generation_Raw_Data!$A:$A, 'AG-KIUC 2-52 (a), (c)-(f) '!$B327)&lt;0, 0, SUMIFS(Generation_Raw_Data!$C:$C, Generation_Raw_Data!$D:$D,'AG-KIUC 2-52 (a), (c)-(f) '!AJ$2, Generation_Raw_Data!$A:$A, 'AG-KIUC 2-52 (a), (c)-(f) '!$B327))</f>
        <v>0</v>
      </c>
      <c r="AK327" s="8">
        <f>IF(SUMIFS(Generation_Raw_Data!$C:$C, Generation_Raw_Data!$D:$D,'AG-KIUC 2-52 (a), (c)-(f) '!AK$2, Generation_Raw_Data!$A:$A, 'AG-KIUC 2-52 (a), (c)-(f) '!$B327)&lt;0, 0, SUMIFS(Generation_Raw_Data!$C:$C, Generation_Raw_Data!$D:$D,'AG-KIUC 2-52 (a), (c)-(f) '!AK$2, Generation_Raw_Data!$A:$A, 'AG-KIUC 2-52 (a), (c)-(f) '!$B327))</f>
        <v>65</v>
      </c>
      <c r="AL327" s="8">
        <f>IF(SUMIFS(Generation_Raw_Data!$C:$C, Generation_Raw_Data!$D:$D,'AG-KIUC 2-52 (a), (c)-(f) '!AL$2, Generation_Raw_Data!$A:$A, 'AG-KIUC 2-52 (a), (c)-(f) '!$B327)&lt;0, 0, SUMIFS(Generation_Raw_Data!$C:$C, Generation_Raw_Data!$D:$D,'AG-KIUC 2-52 (a), (c)-(f) '!AL$2, Generation_Raw_Data!$A:$A, 'AG-KIUC 2-52 (a), (c)-(f) '!$B327))</f>
        <v>19</v>
      </c>
      <c r="AM327" s="8">
        <f>IF(SUMIFS(Generation_Raw_Data!$C:$C, Generation_Raw_Data!$D:$D,'AG-KIUC 2-52 (a), (c)-(f) '!AM$2, Generation_Raw_Data!$A:$A, 'AG-KIUC 2-52 (a), (c)-(f) '!$B327)&lt;0, 0, SUMIFS(Generation_Raw_Data!$C:$C, Generation_Raw_Data!$D:$D,'AG-KIUC 2-52 (a), (c)-(f) '!AM$2, Generation_Raw_Data!$A:$A, 'AG-KIUC 2-52 (a), (c)-(f) '!$B327))</f>
        <v>0.1</v>
      </c>
      <c r="AN327" s="8">
        <f>IF(SUMIFS(Generation_Raw_Data!$C:$C, Generation_Raw_Data!$D:$D,'AG-KIUC 2-52 (a), (c)-(f) '!AN$2, Generation_Raw_Data!$A:$A, 'AG-KIUC 2-52 (a), (c)-(f) '!$B327)&lt;0, 0, SUMIFS(Generation_Raw_Data!$C:$C, Generation_Raw_Data!$D:$D,'AG-KIUC 2-52 (a), (c)-(f) '!AN$2, Generation_Raw_Data!$A:$A, 'AG-KIUC 2-52 (a), (c)-(f) '!$B327))</f>
        <v>0.8</v>
      </c>
    </row>
    <row r="328" spans="1:40" x14ac:dyDescent="0.35">
      <c r="A328" s="1">
        <v>40</v>
      </c>
      <c r="B328" s="2">
        <v>45670.708333333314</v>
      </c>
      <c r="C328" s="16">
        <f>SUMIF(Marginal_Cost_Raw_Data!$A:$A, 'AG-KIUC 2-52 (a), (c)-(f) '!$B328, Marginal_Cost_Raw_Data!$B:$B)</f>
        <v>22.289492095269097</v>
      </c>
      <c r="D328" s="17">
        <f>SUMIFS(CTS_Raw_Data!$C:$C, CTS_Raw_Data!$B:$B, "S", CTS_Raw_Data!$A:$A, 'AG-KIUC 2-52 (a), (c)-(f) '!$B328)</f>
        <v>149</v>
      </c>
      <c r="E328" s="7">
        <f>IFERROR(SUMIFS(CTS_Raw_Data!$D:$D, CTS_Raw_Data!$B:$B, "S", CTS_Raw_Data!$A:$A, 'AG-KIUC 2-52 (a), (c)-(f) '!$B328)/'AG-KIUC 2-52 (a), (c)-(f) '!$D328,0)</f>
        <v>70.708590604026838</v>
      </c>
      <c r="F328" s="14">
        <f>SUMIFS(CTS_Raw_Data!$C:$C, CTS_Raw_Data!$B:$B, "B", CTS_Raw_Data!$A:$A, 'AG-KIUC 2-52 (a), (c)-(f) '!$B328)</f>
        <v>0</v>
      </c>
      <c r="G328" s="7">
        <f>IFERROR(SUMIFS(CTS_Raw_Data!$D:$D, CTS_Raw_Data!$B:$B, "B", CTS_Raw_Data!$A:$A, 'AG-KIUC 2-52 (a), (c)-(f) '!$B328)/'AG-KIUC 2-52 (a), (c)-(f) '!$F328,0)</f>
        <v>0</v>
      </c>
      <c r="H328" s="19">
        <f>SUMIF(ACE_Raw_Data!$A:$A, 'AG-KIUC 2-52 (a), (c)-(f) '!$B328, ACE_Raw_Data!$B:$B)</f>
        <v>-16.397063348293305</v>
      </c>
      <c r="I328" s="21">
        <f>IF(SUMIFS(Generation_Raw_Data!$C:$C, Generation_Raw_Data!$D:$D,'AG-KIUC 2-52 (a), (c)-(f) '!I$2, Generation_Raw_Data!$A:$A, 'AG-KIUC 2-52 (a), (c)-(f) '!$B328)&lt;0, 0, SUMIFS(Generation_Raw_Data!$C:$C, Generation_Raw_Data!$D:$D,'AG-KIUC 2-52 (a), (c)-(f) '!I$2, Generation_Raw_Data!$A:$A, 'AG-KIUC 2-52 (a), (c)-(f) '!$B328))</f>
        <v>184</v>
      </c>
      <c r="J328" s="8">
        <f>IF(SUMIFS(Generation_Raw_Data!$C:$C, Generation_Raw_Data!$D:$D,'AG-KIUC 2-52 (a), (c)-(f) '!J$2, Generation_Raw_Data!$A:$A, 'AG-KIUC 2-52 (a), (c)-(f) '!$B328)&lt;0, 0, SUMIFS(Generation_Raw_Data!$C:$C, Generation_Raw_Data!$D:$D,'AG-KIUC 2-52 (a), (c)-(f) '!J$2, Generation_Raw_Data!$A:$A, 'AG-KIUC 2-52 (a), (c)-(f) '!$B328))</f>
        <v>541.84999999999991</v>
      </c>
      <c r="K328" s="8">
        <f>IF(SUMIFS(Generation_Raw_Data!$C:$C, Generation_Raw_Data!$D:$D,'AG-KIUC 2-52 (a), (c)-(f) '!K$2, Generation_Raw_Data!$A:$A, 'AG-KIUC 2-52 (a), (c)-(f) '!$B328)&lt;0, 0, SUMIFS(Generation_Raw_Data!$C:$C, Generation_Raw_Data!$D:$D,'AG-KIUC 2-52 (a), (c)-(f) '!K$2, Generation_Raw_Data!$A:$A, 'AG-KIUC 2-52 (a), (c)-(f) '!$B328))</f>
        <v>481.75</v>
      </c>
      <c r="L328" s="8">
        <f>IF(SUMIFS(Generation_Raw_Data!$C:$C, Generation_Raw_Data!$D:$D,'AG-KIUC 2-52 (a), (c)-(f) '!L$2, Generation_Raw_Data!$A:$A, 'AG-KIUC 2-52 (a), (c)-(f) '!$B328)&lt;0, 0, SUMIFS(Generation_Raw_Data!$C:$C, Generation_Raw_Data!$D:$D,'AG-KIUC 2-52 (a), (c)-(f) '!L$2, Generation_Raw_Data!$A:$A, 'AG-KIUC 2-52 (a), (c)-(f) '!$B328))</f>
        <v>453.75</v>
      </c>
      <c r="M328" s="8">
        <f>IF(SUMIFS(Generation_Raw_Data!$C:$C, Generation_Raw_Data!$D:$D,'AG-KIUC 2-52 (a), (c)-(f) '!M$2, Generation_Raw_Data!$A:$A, 'AG-KIUC 2-52 (a), (c)-(f) '!$B328)&lt;0, 0, SUMIFS(Generation_Raw_Data!$C:$C, Generation_Raw_Data!$D:$D,'AG-KIUC 2-52 (a), (c)-(f) '!M$2, Generation_Raw_Data!$A:$A, 'AG-KIUC 2-52 (a), (c)-(f) '!$B328))</f>
        <v>437.75</v>
      </c>
      <c r="N328" s="8">
        <f>IF(SUMIFS(Generation_Raw_Data!$C:$C, Generation_Raw_Data!$D:$D,'AG-KIUC 2-52 (a), (c)-(f) '!N$2, Generation_Raw_Data!$A:$A, 'AG-KIUC 2-52 (a), (c)-(f) '!$B328)&lt;0, 0, SUMIFS(Generation_Raw_Data!$C:$C, Generation_Raw_Data!$D:$D,'AG-KIUC 2-52 (a), (c)-(f) '!N$2, Generation_Raw_Data!$A:$A, 'AG-KIUC 2-52 (a), (c)-(f) '!$B328))</f>
        <v>419.75</v>
      </c>
      <c r="O328" s="8">
        <f>IF(SUMIFS(Generation_Raw_Data!$C:$C, Generation_Raw_Data!$D:$D,'AG-KIUC 2-52 (a), (c)-(f) '!O$2, Generation_Raw_Data!$A:$A, 'AG-KIUC 2-52 (a), (c)-(f) '!$B328)&lt;0, 0, SUMIFS(Generation_Raw_Data!$C:$C, Generation_Raw_Data!$D:$D,'AG-KIUC 2-52 (a), (c)-(f) '!O$2, Generation_Raw_Data!$A:$A, 'AG-KIUC 2-52 (a), (c)-(f) '!$B328))</f>
        <v>0</v>
      </c>
      <c r="P328" s="8">
        <f>IF(SUMIFS(Generation_Raw_Data!$C:$C, Generation_Raw_Data!$D:$D,'AG-KIUC 2-52 (a), (c)-(f) '!P$2, Generation_Raw_Data!$A:$A, 'AG-KIUC 2-52 (a), (c)-(f) '!$B328)&lt;0, 0, SUMIFS(Generation_Raw_Data!$C:$C, Generation_Raw_Data!$D:$D,'AG-KIUC 2-52 (a), (c)-(f) '!P$2, Generation_Raw_Data!$A:$A, 'AG-KIUC 2-52 (a), (c)-(f) '!$B328))</f>
        <v>0</v>
      </c>
      <c r="Q328" s="8">
        <f>IF(SUMIFS(Generation_Raw_Data!$C:$C, Generation_Raw_Data!$D:$D,'AG-KIUC 2-52 (a), (c)-(f) '!Q$2, Generation_Raw_Data!$A:$A, 'AG-KIUC 2-52 (a), (c)-(f) '!$B328)&lt;0, 0, SUMIFS(Generation_Raw_Data!$C:$C, Generation_Raw_Data!$D:$D,'AG-KIUC 2-52 (a), (c)-(f) '!Q$2, Generation_Raw_Data!$A:$A, 'AG-KIUC 2-52 (a), (c)-(f) '!$B328))</f>
        <v>315.3</v>
      </c>
      <c r="R328" s="8">
        <f>IF(SUMIFS(Generation_Raw_Data!$C:$C, Generation_Raw_Data!$D:$D,'AG-KIUC 2-52 (a), (c)-(f) '!R$2, Generation_Raw_Data!$A:$A, 'AG-KIUC 2-52 (a), (c)-(f) '!$B328)&lt;0, 0, SUMIFS(Generation_Raw_Data!$C:$C, Generation_Raw_Data!$D:$D,'AG-KIUC 2-52 (a), (c)-(f) '!R$2, Generation_Raw_Data!$A:$A, 'AG-KIUC 2-52 (a), (c)-(f) '!$B328))</f>
        <v>439.7</v>
      </c>
      <c r="S328" s="8">
        <f>IF(SUMIFS(Generation_Raw_Data!$C:$C, Generation_Raw_Data!$D:$D,'AG-KIUC 2-52 (a), (c)-(f) '!S$2, Generation_Raw_Data!$A:$A, 'AG-KIUC 2-52 (a), (c)-(f) '!$B328)&lt;0, 0, SUMIFS(Generation_Raw_Data!$C:$C, Generation_Raw_Data!$D:$D,'AG-KIUC 2-52 (a), (c)-(f) '!S$2, Generation_Raw_Data!$A:$A, 'AG-KIUC 2-52 (a), (c)-(f) '!$B328))</f>
        <v>490.5</v>
      </c>
      <c r="T328" s="8">
        <f>IF(SUMIFS(Generation_Raw_Data!$C:$C, Generation_Raw_Data!$D:$D,'AG-KIUC 2-52 (a), (c)-(f) '!T$2, Generation_Raw_Data!$A:$A, 'AG-KIUC 2-52 (a), (c)-(f) '!$B328)&lt;0, 0, SUMIFS(Generation_Raw_Data!$C:$C, Generation_Raw_Data!$D:$D,'AG-KIUC 2-52 (a), (c)-(f) '!T$2, Generation_Raw_Data!$A:$A, 'AG-KIUC 2-52 (a), (c)-(f) '!$B328))</f>
        <v>690.8</v>
      </c>
      <c r="U328" s="8">
        <f>IF(SUMIFS(Generation_Raw_Data!$C:$C, Generation_Raw_Data!$D:$D,'AG-KIUC 2-52 (a), (c)-(f) '!U$2, Generation_Raw_Data!$A:$A, 'AG-KIUC 2-52 (a), (c)-(f) '!$B328)&lt;0, 0, SUMIFS(Generation_Raw_Data!$C:$C, Generation_Raw_Data!$D:$D,'AG-KIUC 2-52 (a), (c)-(f) '!U$2, Generation_Raw_Data!$A:$A, 'AG-KIUC 2-52 (a), (c)-(f) '!$B328))</f>
        <v>0</v>
      </c>
      <c r="V328" s="8">
        <f>IF(SUMIFS(Generation_Raw_Data!$C:$C, Generation_Raw_Data!$D:$D,'AG-KIUC 2-52 (a), (c)-(f) '!V$2, Generation_Raw_Data!$A:$A, 'AG-KIUC 2-52 (a), (c)-(f) '!$B328)&lt;0, 0, SUMIFS(Generation_Raw_Data!$C:$C, Generation_Raw_Data!$D:$D,'AG-KIUC 2-52 (a), (c)-(f) '!V$2, Generation_Raw_Data!$A:$A, 'AG-KIUC 2-52 (a), (c)-(f) '!$B328))</f>
        <v>0</v>
      </c>
      <c r="W328" s="8">
        <f>IF(SUMIFS(Generation_Raw_Data!$C:$C, Generation_Raw_Data!$D:$D,'AG-KIUC 2-52 (a), (c)-(f) '!W$2, Generation_Raw_Data!$A:$A, 'AG-KIUC 2-52 (a), (c)-(f) '!$B328)&lt;0, 0, SUMIFS(Generation_Raw_Data!$C:$C, Generation_Raw_Data!$D:$D,'AG-KIUC 2-52 (a), (c)-(f) '!W$2, Generation_Raw_Data!$A:$A, 'AG-KIUC 2-52 (a), (c)-(f) '!$B328))</f>
        <v>0</v>
      </c>
      <c r="X328" s="8">
        <f>IF(SUMIFS(Generation_Raw_Data!$C:$C, Generation_Raw_Data!$D:$D,'AG-KIUC 2-52 (a), (c)-(f) '!X$2, Generation_Raw_Data!$A:$A, 'AG-KIUC 2-52 (a), (c)-(f) '!$B328)&lt;0, 0, SUMIFS(Generation_Raw_Data!$C:$C, Generation_Raw_Data!$D:$D,'AG-KIUC 2-52 (a), (c)-(f) '!X$2, Generation_Raw_Data!$A:$A, 'AG-KIUC 2-52 (a), (c)-(f) '!$B328))</f>
        <v>0</v>
      </c>
      <c r="Y328" s="8">
        <f>IF(SUMIFS(Generation_Raw_Data!$C:$C, Generation_Raw_Data!$D:$D,'AG-KIUC 2-52 (a), (c)-(f) '!Y$2, Generation_Raw_Data!$A:$A, 'AG-KIUC 2-52 (a), (c)-(f) '!$B328)&lt;0, 0, SUMIFS(Generation_Raw_Data!$C:$C, Generation_Raw_Data!$D:$D,'AG-KIUC 2-52 (a), (c)-(f) '!Y$2, Generation_Raw_Data!$A:$A, 'AG-KIUC 2-52 (a), (c)-(f) '!$B328))</f>
        <v>0</v>
      </c>
      <c r="Z328" s="8">
        <f>IF(SUMIFS(Generation_Raw_Data!$C:$C, Generation_Raw_Data!$D:$D,'AG-KIUC 2-52 (a), (c)-(f) '!Z$2, Generation_Raw_Data!$A:$A, 'AG-KIUC 2-52 (a), (c)-(f) '!$B328)&lt;0, 0, SUMIFS(Generation_Raw_Data!$C:$C, Generation_Raw_Data!$D:$D,'AG-KIUC 2-52 (a), (c)-(f) '!Z$2, Generation_Raw_Data!$A:$A, 'AG-KIUC 2-52 (a), (c)-(f) '!$B328))</f>
        <v>0</v>
      </c>
      <c r="AA328" s="8">
        <f>IF(SUMIFS(Generation_Raw_Data!$C:$C, Generation_Raw_Data!$D:$D,'AG-KIUC 2-52 (a), (c)-(f) '!AA$2, Generation_Raw_Data!$A:$A, 'AG-KIUC 2-52 (a), (c)-(f) '!$B328)&lt;0, 0, SUMIFS(Generation_Raw_Data!$C:$C, Generation_Raw_Data!$D:$D,'AG-KIUC 2-52 (a), (c)-(f) '!AA$2, Generation_Raw_Data!$A:$A, 'AG-KIUC 2-52 (a), (c)-(f) '!$B328))</f>
        <v>0</v>
      </c>
      <c r="AB328" s="8">
        <f>IF(SUMIFS(Generation_Raw_Data!$C:$C, Generation_Raw_Data!$D:$D,'AG-KIUC 2-52 (a), (c)-(f) '!AB$2, Generation_Raw_Data!$A:$A, 'AG-KIUC 2-52 (a), (c)-(f) '!$B328)&lt;0, 0, SUMIFS(Generation_Raw_Data!$C:$C, Generation_Raw_Data!$D:$D,'AG-KIUC 2-52 (a), (c)-(f) '!AB$2, Generation_Raw_Data!$A:$A, 'AG-KIUC 2-52 (a), (c)-(f) '!$B328))</f>
        <v>0</v>
      </c>
      <c r="AC328" s="8">
        <f>IF(SUMIFS(Generation_Raw_Data!$C:$C, Generation_Raw_Data!$D:$D,'AG-KIUC 2-52 (a), (c)-(f) '!AC$2, Generation_Raw_Data!$A:$A, 'AG-KIUC 2-52 (a), (c)-(f) '!$B328)&lt;0, 0, SUMIFS(Generation_Raw_Data!$C:$C, Generation_Raw_Data!$D:$D,'AG-KIUC 2-52 (a), (c)-(f) '!AC$2, Generation_Raw_Data!$A:$A, 'AG-KIUC 2-52 (a), (c)-(f) '!$B328))</f>
        <v>0</v>
      </c>
      <c r="AD328" s="8">
        <f>IF(SUMIFS(Generation_Raw_Data!$C:$C, Generation_Raw_Data!$D:$D,'AG-KIUC 2-52 (a), (c)-(f) '!AD$2, Generation_Raw_Data!$A:$A, 'AG-KIUC 2-52 (a), (c)-(f) '!$B328)&lt;0, 0, SUMIFS(Generation_Raw_Data!$C:$C, Generation_Raw_Data!$D:$D,'AG-KIUC 2-52 (a), (c)-(f) '!AD$2, Generation_Raw_Data!$A:$A, 'AG-KIUC 2-52 (a), (c)-(f) '!$B328))</f>
        <v>102.96</v>
      </c>
      <c r="AE328" s="8">
        <f>IF(SUMIFS(Generation_Raw_Data!$C:$C, Generation_Raw_Data!$D:$D,'AG-KIUC 2-52 (a), (c)-(f) '!AE$2, Generation_Raw_Data!$A:$A, 'AG-KIUC 2-52 (a), (c)-(f) '!$B328)&lt;0, 0, SUMIFS(Generation_Raw_Data!$C:$C, Generation_Raw_Data!$D:$D,'AG-KIUC 2-52 (a), (c)-(f) '!AE$2, Generation_Raw_Data!$A:$A, 'AG-KIUC 2-52 (a), (c)-(f) '!$B328))</f>
        <v>0</v>
      </c>
      <c r="AF328" s="8">
        <f>IF(SUMIFS(Generation_Raw_Data!$C:$C, Generation_Raw_Data!$D:$D,'AG-KIUC 2-52 (a), (c)-(f) '!AF$2, Generation_Raw_Data!$A:$A, 'AG-KIUC 2-52 (a), (c)-(f) '!$B328)&lt;0, 0, SUMIFS(Generation_Raw_Data!$C:$C, Generation_Raw_Data!$D:$D,'AG-KIUC 2-52 (a), (c)-(f) '!AF$2, Generation_Raw_Data!$A:$A, 'AG-KIUC 2-52 (a), (c)-(f) '!$B328))</f>
        <v>95.04</v>
      </c>
      <c r="AG328" s="8">
        <f>IF(SUMIFS(Generation_Raw_Data!$C:$C, Generation_Raw_Data!$D:$D,'AG-KIUC 2-52 (a), (c)-(f) '!AG$2, Generation_Raw_Data!$A:$A, 'AG-KIUC 2-52 (a), (c)-(f) '!$B328)&lt;0, 0, SUMIFS(Generation_Raw_Data!$C:$C, Generation_Raw_Data!$D:$D,'AG-KIUC 2-52 (a), (c)-(f) '!AG$2, Generation_Raw_Data!$A:$A, 'AG-KIUC 2-52 (a), (c)-(f) '!$B328))</f>
        <v>0</v>
      </c>
      <c r="AH328" s="8">
        <f>IF(SUMIFS(Generation_Raw_Data!$C:$C, Generation_Raw_Data!$D:$D,'AG-KIUC 2-52 (a), (c)-(f) '!AH$2, Generation_Raw_Data!$A:$A, 'AG-KIUC 2-52 (a), (c)-(f) '!$B328)&lt;0, 0, SUMIFS(Generation_Raw_Data!$C:$C, Generation_Raw_Data!$D:$D,'AG-KIUC 2-52 (a), (c)-(f) '!AH$2, Generation_Raw_Data!$A:$A, 'AG-KIUC 2-52 (a), (c)-(f) '!$B328))</f>
        <v>0</v>
      </c>
      <c r="AI328" s="8">
        <f>IF(SUMIFS(Generation_Raw_Data!$C:$C, Generation_Raw_Data!$D:$D,'AG-KIUC 2-52 (a), (c)-(f) '!AI$2, Generation_Raw_Data!$A:$A, 'AG-KIUC 2-52 (a), (c)-(f) '!$B328)&lt;0, 0, SUMIFS(Generation_Raw_Data!$C:$C, Generation_Raw_Data!$D:$D,'AG-KIUC 2-52 (a), (c)-(f) '!AI$2, Generation_Raw_Data!$A:$A, 'AG-KIUC 2-52 (a), (c)-(f) '!$B328))</f>
        <v>0</v>
      </c>
      <c r="AJ328" s="8">
        <f>IF(SUMIFS(Generation_Raw_Data!$C:$C, Generation_Raw_Data!$D:$D,'AG-KIUC 2-52 (a), (c)-(f) '!AJ$2, Generation_Raw_Data!$A:$A, 'AG-KIUC 2-52 (a), (c)-(f) '!$B328)&lt;0, 0, SUMIFS(Generation_Raw_Data!$C:$C, Generation_Raw_Data!$D:$D,'AG-KIUC 2-52 (a), (c)-(f) '!AJ$2, Generation_Raw_Data!$A:$A, 'AG-KIUC 2-52 (a), (c)-(f) '!$B328))</f>
        <v>0</v>
      </c>
      <c r="AK328" s="8">
        <f>IF(SUMIFS(Generation_Raw_Data!$C:$C, Generation_Raw_Data!$D:$D,'AG-KIUC 2-52 (a), (c)-(f) '!AK$2, Generation_Raw_Data!$A:$A, 'AG-KIUC 2-52 (a), (c)-(f) '!$B328)&lt;0, 0, SUMIFS(Generation_Raw_Data!$C:$C, Generation_Raw_Data!$D:$D,'AG-KIUC 2-52 (a), (c)-(f) '!AK$2, Generation_Raw_Data!$A:$A, 'AG-KIUC 2-52 (a), (c)-(f) '!$B328))</f>
        <v>65</v>
      </c>
      <c r="AL328" s="8">
        <f>IF(SUMIFS(Generation_Raw_Data!$C:$C, Generation_Raw_Data!$D:$D,'AG-KIUC 2-52 (a), (c)-(f) '!AL$2, Generation_Raw_Data!$A:$A, 'AG-KIUC 2-52 (a), (c)-(f) '!$B328)&lt;0, 0, SUMIFS(Generation_Raw_Data!$C:$C, Generation_Raw_Data!$D:$D,'AG-KIUC 2-52 (a), (c)-(f) '!AL$2, Generation_Raw_Data!$A:$A, 'AG-KIUC 2-52 (a), (c)-(f) '!$B328))</f>
        <v>19</v>
      </c>
      <c r="AM328" s="8">
        <f>IF(SUMIFS(Generation_Raw_Data!$C:$C, Generation_Raw_Data!$D:$D,'AG-KIUC 2-52 (a), (c)-(f) '!AM$2, Generation_Raw_Data!$A:$A, 'AG-KIUC 2-52 (a), (c)-(f) '!$B328)&lt;0, 0, SUMIFS(Generation_Raw_Data!$C:$C, Generation_Raw_Data!$D:$D,'AG-KIUC 2-52 (a), (c)-(f) '!AM$2, Generation_Raw_Data!$A:$A, 'AG-KIUC 2-52 (a), (c)-(f) '!$B328))</f>
        <v>0</v>
      </c>
      <c r="AN328" s="8">
        <f>IF(SUMIFS(Generation_Raw_Data!$C:$C, Generation_Raw_Data!$D:$D,'AG-KIUC 2-52 (a), (c)-(f) '!AN$2, Generation_Raw_Data!$A:$A, 'AG-KIUC 2-52 (a), (c)-(f) '!$B328)&lt;0, 0, SUMIFS(Generation_Raw_Data!$C:$C, Generation_Raw_Data!$D:$D,'AG-KIUC 2-52 (a), (c)-(f) '!AN$2, Generation_Raw_Data!$A:$A, 'AG-KIUC 2-52 (a), (c)-(f) '!$B328))</f>
        <v>0.1</v>
      </c>
    </row>
    <row r="329" spans="1:40" x14ac:dyDescent="0.35">
      <c r="A329" s="1">
        <v>41</v>
      </c>
      <c r="B329" s="2">
        <v>45671.333333333336</v>
      </c>
      <c r="C329" s="16">
        <f>SUMIF(Marginal_Cost_Raw_Data!$A:$A, 'AG-KIUC 2-52 (a), (c)-(f) '!$B329, Marginal_Cost_Raw_Data!$B:$B)</f>
        <v>27.367776368272573</v>
      </c>
      <c r="D329" s="17">
        <f>SUMIFS(CTS_Raw_Data!$C:$C, CTS_Raw_Data!$B:$B, "S", CTS_Raw_Data!$A:$A, 'AG-KIUC 2-52 (a), (c)-(f) '!$B329)</f>
        <v>50</v>
      </c>
      <c r="E329" s="7">
        <f>IFERROR(SUMIFS(CTS_Raw_Data!$D:$D, CTS_Raw_Data!$B:$B, "S", CTS_Raw_Data!$A:$A, 'AG-KIUC 2-52 (a), (c)-(f) '!$B329)/'AG-KIUC 2-52 (a), (c)-(f) '!$D329,0)</f>
        <v>44.344999999999999</v>
      </c>
      <c r="F329" s="14">
        <f>SUMIFS(CTS_Raw_Data!$C:$C, CTS_Raw_Data!$B:$B, "B", CTS_Raw_Data!$A:$A, 'AG-KIUC 2-52 (a), (c)-(f) '!$B329)</f>
        <v>0</v>
      </c>
      <c r="G329" s="7">
        <f>IFERROR(SUMIFS(CTS_Raw_Data!$D:$D, CTS_Raw_Data!$B:$B, "B", CTS_Raw_Data!$A:$A, 'AG-KIUC 2-52 (a), (c)-(f) '!$B329)/'AG-KIUC 2-52 (a), (c)-(f) '!$F329,0)</f>
        <v>0</v>
      </c>
      <c r="H329" s="19">
        <f>SUMIF(ACE_Raw_Data!$A:$A, 'AG-KIUC 2-52 (a), (c)-(f) '!$B329, ACE_Raw_Data!$B:$B)</f>
        <v>-8.7912851214988361</v>
      </c>
      <c r="I329" s="21">
        <f>IF(SUMIFS(Generation_Raw_Data!$C:$C, Generation_Raw_Data!$D:$D,'AG-KIUC 2-52 (a), (c)-(f) '!I$2, Generation_Raw_Data!$A:$A, 'AG-KIUC 2-52 (a), (c)-(f) '!$B329)&lt;0, 0, SUMIFS(Generation_Raw_Data!$C:$C, Generation_Raw_Data!$D:$D,'AG-KIUC 2-52 (a), (c)-(f) '!I$2, Generation_Raw_Data!$A:$A, 'AG-KIUC 2-52 (a), (c)-(f) '!$B329))</f>
        <v>410</v>
      </c>
      <c r="J329" s="8">
        <f>IF(SUMIFS(Generation_Raw_Data!$C:$C, Generation_Raw_Data!$D:$D,'AG-KIUC 2-52 (a), (c)-(f) '!J$2, Generation_Raw_Data!$A:$A, 'AG-KIUC 2-52 (a), (c)-(f) '!$B329)&lt;0, 0, SUMIFS(Generation_Raw_Data!$C:$C, Generation_Raw_Data!$D:$D,'AG-KIUC 2-52 (a), (c)-(f) '!J$2, Generation_Raw_Data!$A:$A, 'AG-KIUC 2-52 (a), (c)-(f) '!$B329))</f>
        <v>685.45</v>
      </c>
      <c r="K329" s="8">
        <f>IF(SUMIFS(Generation_Raw_Data!$C:$C, Generation_Raw_Data!$D:$D,'AG-KIUC 2-52 (a), (c)-(f) '!K$2, Generation_Raw_Data!$A:$A, 'AG-KIUC 2-52 (a), (c)-(f) '!$B329)&lt;0, 0, SUMIFS(Generation_Raw_Data!$C:$C, Generation_Raw_Data!$D:$D,'AG-KIUC 2-52 (a), (c)-(f) '!K$2, Generation_Raw_Data!$A:$A, 'AG-KIUC 2-52 (a), (c)-(f) '!$B329))</f>
        <v>482</v>
      </c>
      <c r="L329" s="8">
        <f>IF(SUMIFS(Generation_Raw_Data!$C:$C, Generation_Raw_Data!$D:$D,'AG-KIUC 2-52 (a), (c)-(f) '!L$2, Generation_Raw_Data!$A:$A, 'AG-KIUC 2-52 (a), (c)-(f) '!$B329)&lt;0, 0, SUMIFS(Generation_Raw_Data!$C:$C, Generation_Raw_Data!$D:$D,'AG-KIUC 2-52 (a), (c)-(f) '!L$2, Generation_Raw_Data!$A:$A, 'AG-KIUC 2-52 (a), (c)-(f) '!$B329))</f>
        <v>489</v>
      </c>
      <c r="M329" s="8">
        <f>IF(SUMIFS(Generation_Raw_Data!$C:$C, Generation_Raw_Data!$D:$D,'AG-KIUC 2-52 (a), (c)-(f) '!M$2, Generation_Raw_Data!$A:$A, 'AG-KIUC 2-52 (a), (c)-(f) '!$B329)&lt;0, 0, SUMIFS(Generation_Raw_Data!$C:$C, Generation_Raw_Data!$D:$D,'AG-KIUC 2-52 (a), (c)-(f) '!M$2, Generation_Raw_Data!$A:$A, 'AG-KIUC 2-52 (a), (c)-(f) '!$B329))</f>
        <v>481</v>
      </c>
      <c r="N329" s="8">
        <f>IF(SUMIFS(Generation_Raw_Data!$C:$C, Generation_Raw_Data!$D:$D,'AG-KIUC 2-52 (a), (c)-(f) '!N$2, Generation_Raw_Data!$A:$A, 'AG-KIUC 2-52 (a), (c)-(f) '!$B329)&lt;0, 0, SUMIFS(Generation_Raw_Data!$C:$C, Generation_Raw_Data!$D:$D,'AG-KIUC 2-52 (a), (c)-(f) '!N$2, Generation_Raw_Data!$A:$A, 'AG-KIUC 2-52 (a), (c)-(f) '!$B329))</f>
        <v>486</v>
      </c>
      <c r="O329" s="8">
        <f>IF(SUMIFS(Generation_Raw_Data!$C:$C, Generation_Raw_Data!$D:$D,'AG-KIUC 2-52 (a), (c)-(f) '!O$2, Generation_Raw_Data!$A:$A, 'AG-KIUC 2-52 (a), (c)-(f) '!$B329)&lt;0, 0, SUMIFS(Generation_Raw_Data!$C:$C, Generation_Raw_Data!$D:$D,'AG-KIUC 2-52 (a), (c)-(f) '!O$2, Generation_Raw_Data!$A:$A, 'AG-KIUC 2-52 (a), (c)-(f) '!$B329))</f>
        <v>0</v>
      </c>
      <c r="P329" s="8">
        <f>IF(SUMIFS(Generation_Raw_Data!$C:$C, Generation_Raw_Data!$D:$D,'AG-KIUC 2-52 (a), (c)-(f) '!P$2, Generation_Raw_Data!$A:$A, 'AG-KIUC 2-52 (a), (c)-(f) '!$B329)&lt;0, 0, SUMIFS(Generation_Raw_Data!$C:$C, Generation_Raw_Data!$D:$D,'AG-KIUC 2-52 (a), (c)-(f) '!P$2, Generation_Raw_Data!$A:$A, 'AG-KIUC 2-52 (a), (c)-(f) '!$B329))</f>
        <v>0</v>
      </c>
      <c r="Q329" s="8">
        <f>IF(SUMIFS(Generation_Raw_Data!$C:$C, Generation_Raw_Data!$D:$D,'AG-KIUC 2-52 (a), (c)-(f) '!Q$2, Generation_Raw_Data!$A:$A, 'AG-KIUC 2-52 (a), (c)-(f) '!$B329)&lt;0, 0, SUMIFS(Generation_Raw_Data!$C:$C, Generation_Raw_Data!$D:$D,'AG-KIUC 2-52 (a), (c)-(f) '!Q$2, Generation_Raw_Data!$A:$A, 'AG-KIUC 2-52 (a), (c)-(f) '!$B329))</f>
        <v>393.9</v>
      </c>
      <c r="R329" s="8">
        <f>IF(SUMIFS(Generation_Raw_Data!$C:$C, Generation_Raw_Data!$D:$D,'AG-KIUC 2-52 (a), (c)-(f) '!R$2, Generation_Raw_Data!$A:$A, 'AG-KIUC 2-52 (a), (c)-(f) '!$B329)&lt;0, 0, SUMIFS(Generation_Raw_Data!$C:$C, Generation_Raw_Data!$D:$D,'AG-KIUC 2-52 (a), (c)-(f) '!R$2, Generation_Raw_Data!$A:$A, 'AG-KIUC 2-52 (a), (c)-(f) '!$B329))</f>
        <v>487.7</v>
      </c>
      <c r="S329" s="8">
        <f>IF(SUMIFS(Generation_Raw_Data!$C:$C, Generation_Raw_Data!$D:$D,'AG-KIUC 2-52 (a), (c)-(f) '!S$2, Generation_Raw_Data!$A:$A, 'AG-KIUC 2-52 (a), (c)-(f) '!$B329)&lt;0, 0, SUMIFS(Generation_Raw_Data!$C:$C, Generation_Raw_Data!$D:$D,'AG-KIUC 2-52 (a), (c)-(f) '!S$2, Generation_Raw_Data!$A:$A, 'AG-KIUC 2-52 (a), (c)-(f) '!$B329))</f>
        <v>490.2</v>
      </c>
      <c r="T329" s="8">
        <f>IF(SUMIFS(Generation_Raw_Data!$C:$C, Generation_Raw_Data!$D:$D,'AG-KIUC 2-52 (a), (c)-(f) '!T$2, Generation_Raw_Data!$A:$A, 'AG-KIUC 2-52 (a), (c)-(f) '!$B329)&lt;0, 0, SUMIFS(Generation_Raw_Data!$C:$C, Generation_Raw_Data!$D:$D,'AG-KIUC 2-52 (a), (c)-(f) '!T$2, Generation_Raw_Data!$A:$A, 'AG-KIUC 2-52 (a), (c)-(f) '!$B329))</f>
        <v>689.2</v>
      </c>
      <c r="U329" s="8">
        <f>IF(SUMIFS(Generation_Raw_Data!$C:$C, Generation_Raw_Data!$D:$D,'AG-KIUC 2-52 (a), (c)-(f) '!U$2, Generation_Raw_Data!$A:$A, 'AG-KIUC 2-52 (a), (c)-(f) '!$B329)&lt;0, 0, SUMIFS(Generation_Raw_Data!$C:$C, Generation_Raw_Data!$D:$D,'AG-KIUC 2-52 (a), (c)-(f) '!U$2, Generation_Raw_Data!$A:$A, 'AG-KIUC 2-52 (a), (c)-(f) '!$B329))</f>
        <v>0</v>
      </c>
      <c r="V329" s="8">
        <f>IF(SUMIFS(Generation_Raw_Data!$C:$C, Generation_Raw_Data!$D:$D,'AG-KIUC 2-52 (a), (c)-(f) '!V$2, Generation_Raw_Data!$A:$A, 'AG-KIUC 2-52 (a), (c)-(f) '!$B329)&lt;0, 0, SUMIFS(Generation_Raw_Data!$C:$C, Generation_Raw_Data!$D:$D,'AG-KIUC 2-52 (a), (c)-(f) '!V$2, Generation_Raw_Data!$A:$A, 'AG-KIUC 2-52 (a), (c)-(f) '!$B329))</f>
        <v>0</v>
      </c>
      <c r="W329" s="8">
        <f>IF(SUMIFS(Generation_Raw_Data!$C:$C, Generation_Raw_Data!$D:$D,'AG-KIUC 2-52 (a), (c)-(f) '!W$2, Generation_Raw_Data!$A:$A, 'AG-KIUC 2-52 (a), (c)-(f) '!$B329)&lt;0, 0, SUMIFS(Generation_Raw_Data!$C:$C, Generation_Raw_Data!$D:$D,'AG-KIUC 2-52 (a), (c)-(f) '!W$2, Generation_Raw_Data!$A:$A, 'AG-KIUC 2-52 (a), (c)-(f) '!$B329))</f>
        <v>0</v>
      </c>
      <c r="X329" s="8">
        <f>IF(SUMIFS(Generation_Raw_Data!$C:$C, Generation_Raw_Data!$D:$D,'AG-KIUC 2-52 (a), (c)-(f) '!X$2, Generation_Raw_Data!$A:$A, 'AG-KIUC 2-52 (a), (c)-(f) '!$B329)&lt;0, 0, SUMIFS(Generation_Raw_Data!$C:$C, Generation_Raw_Data!$D:$D,'AG-KIUC 2-52 (a), (c)-(f) '!X$2, Generation_Raw_Data!$A:$A, 'AG-KIUC 2-52 (a), (c)-(f) '!$B329))</f>
        <v>0</v>
      </c>
      <c r="Y329" s="8">
        <f>IF(SUMIFS(Generation_Raw_Data!$C:$C, Generation_Raw_Data!$D:$D,'AG-KIUC 2-52 (a), (c)-(f) '!Y$2, Generation_Raw_Data!$A:$A, 'AG-KIUC 2-52 (a), (c)-(f) '!$B329)&lt;0, 0, SUMIFS(Generation_Raw_Data!$C:$C, Generation_Raw_Data!$D:$D,'AG-KIUC 2-52 (a), (c)-(f) '!Y$2, Generation_Raw_Data!$A:$A, 'AG-KIUC 2-52 (a), (c)-(f) '!$B329))</f>
        <v>0</v>
      </c>
      <c r="Z329" s="8">
        <f>IF(SUMIFS(Generation_Raw_Data!$C:$C, Generation_Raw_Data!$D:$D,'AG-KIUC 2-52 (a), (c)-(f) '!Z$2, Generation_Raw_Data!$A:$A, 'AG-KIUC 2-52 (a), (c)-(f) '!$B329)&lt;0, 0, SUMIFS(Generation_Raw_Data!$C:$C, Generation_Raw_Data!$D:$D,'AG-KIUC 2-52 (a), (c)-(f) '!Z$2, Generation_Raw_Data!$A:$A, 'AG-KIUC 2-52 (a), (c)-(f) '!$B329))</f>
        <v>0</v>
      </c>
      <c r="AA329" s="8">
        <f>IF(SUMIFS(Generation_Raw_Data!$C:$C, Generation_Raw_Data!$D:$D,'AG-KIUC 2-52 (a), (c)-(f) '!AA$2, Generation_Raw_Data!$A:$A, 'AG-KIUC 2-52 (a), (c)-(f) '!$B329)&lt;0, 0, SUMIFS(Generation_Raw_Data!$C:$C, Generation_Raw_Data!$D:$D,'AG-KIUC 2-52 (a), (c)-(f) '!AA$2, Generation_Raw_Data!$A:$A, 'AG-KIUC 2-52 (a), (c)-(f) '!$B329))</f>
        <v>0</v>
      </c>
      <c r="AB329" s="8">
        <f>IF(SUMIFS(Generation_Raw_Data!$C:$C, Generation_Raw_Data!$D:$D,'AG-KIUC 2-52 (a), (c)-(f) '!AB$2, Generation_Raw_Data!$A:$A, 'AG-KIUC 2-52 (a), (c)-(f) '!$B329)&lt;0, 0, SUMIFS(Generation_Raw_Data!$C:$C, Generation_Raw_Data!$D:$D,'AG-KIUC 2-52 (a), (c)-(f) '!AB$2, Generation_Raw_Data!$A:$A, 'AG-KIUC 2-52 (a), (c)-(f) '!$B329))</f>
        <v>118.401</v>
      </c>
      <c r="AC329" s="8">
        <f>IF(SUMIFS(Generation_Raw_Data!$C:$C, Generation_Raw_Data!$D:$D,'AG-KIUC 2-52 (a), (c)-(f) '!AC$2, Generation_Raw_Data!$A:$A, 'AG-KIUC 2-52 (a), (c)-(f) '!$B329)&lt;0, 0, SUMIFS(Generation_Raw_Data!$C:$C, Generation_Raw_Data!$D:$D,'AG-KIUC 2-52 (a), (c)-(f) '!AC$2, Generation_Raw_Data!$A:$A, 'AG-KIUC 2-52 (a), (c)-(f) '!$B329))</f>
        <v>119.396</v>
      </c>
      <c r="AD329" s="8">
        <f>IF(SUMIFS(Generation_Raw_Data!$C:$C, Generation_Raw_Data!$D:$D,'AG-KIUC 2-52 (a), (c)-(f) '!AD$2, Generation_Raw_Data!$A:$A, 'AG-KIUC 2-52 (a), (c)-(f) '!$B329)&lt;0, 0, SUMIFS(Generation_Raw_Data!$C:$C, Generation_Raw_Data!$D:$D,'AG-KIUC 2-52 (a), (c)-(f) '!AD$2, Generation_Raw_Data!$A:$A, 'AG-KIUC 2-52 (a), (c)-(f) '!$B329))</f>
        <v>118.401</v>
      </c>
      <c r="AE329" s="8">
        <f>IF(SUMIFS(Generation_Raw_Data!$C:$C, Generation_Raw_Data!$D:$D,'AG-KIUC 2-52 (a), (c)-(f) '!AE$2, Generation_Raw_Data!$A:$A, 'AG-KIUC 2-52 (a), (c)-(f) '!$B329)&lt;0, 0, SUMIFS(Generation_Raw_Data!$C:$C, Generation_Raw_Data!$D:$D,'AG-KIUC 2-52 (a), (c)-(f) '!AE$2, Generation_Raw_Data!$A:$A, 'AG-KIUC 2-52 (a), (c)-(f) '!$B329))</f>
        <v>0</v>
      </c>
      <c r="AF329" s="8">
        <f>IF(SUMIFS(Generation_Raw_Data!$C:$C, Generation_Raw_Data!$D:$D,'AG-KIUC 2-52 (a), (c)-(f) '!AF$2, Generation_Raw_Data!$A:$A, 'AG-KIUC 2-52 (a), (c)-(f) '!$B329)&lt;0, 0, SUMIFS(Generation_Raw_Data!$C:$C, Generation_Raw_Data!$D:$D,'AG-KIUC 2-52 (a), (c)-(f) '!AF$2, Generation_Raw_Data!$A:$A, 'AG-KIUC 2-52 (a), (c)-(f) '!$B329))</f>
        <v>118.401</v>
      </c>
      <c r="AG329" s="8">
        <f>IF(SUMIFS(Generation_Raw_Data!$C:$C, Generation_Raw_Data!$D:$D,'AG-KIUC 2-52 (a), (c)-(f) '!AG$2, Generation_Raw_Data!$A:$A, 'AG-KIUC 2-52 (a), (c)-(f) '!$B329)&lt;0, 0, SUMIFS(Generation_Raw_Data!$C:$C, Generation_Raw_Data!$D:$D,'AG-KIUC 2-52 (a), (c)-(f) '!AG$2, Generation_Raw_Data!$A:$A, 'AG-KIUC 2-52 (a), (c)-(f) '!$B329))</f>
        <v>118.401</v>
      </c>
      <c r="AH329" s="8">
        <f>IF(SUMIFS(Generation_Raw_Data!$C:$C, Generation_Raw_Data!$D:$D,'AG-KIUC 2-52 (a), (c)-(f) '!AH$2, Generation_Raw_Data!$A:$A, 'AG-KIUC 2-52 (a), (c)-(f) '!$B329)&lt;0, 0, SUMIFS(Generation_Raw_Data!$C:$C, Generation_Raw_Data!$D:$D,'AG-KIUC 2-52 (a), (c)-(f) '!AH$2, Generation_Raw_Data!$A:$A, 'AG-KIUC 2-52 (a), (c)-(f) '!$B329))</f>
        <v>0</v>
      </c>
      <c r="AI329" s="8">
        <f>IF(SUMIFS(Generation_Raw_Data!$C:$C, Generation_Raw_Data!$D:$D,'AG-KIUC 2-52 (a), (c)-(f) '!AI$2, Generation_Raw_Data!$A:$A, 'AG-KIUC 2-52 (a), (c)-(f) '!$B329)&lt;0, 0, SUMIFS(Generation_Raw_Data!$C:$C, Generation_Raw_Data!$D:$D,'AG-KIUC 2-52 (a), (c)-(f) '!AI$2, Generation_Raw_Data!$A:$A, 'AG-KIUC 2-52 (a), (c)-(f) '!$B329))</f>
        <v>81.7</v>
      </c>
      <c r="AJ329" s="8">
        <f>IF(SUMIFS(Generation_Raw_Data!$C:$C, Generation_Raw_Data!$D:$D,'AG-KIUC 2-52 (a), (c)-(f) '!AJ$2, Generation_Raw_Data!$A:$A, 'AG-KIUC 2-52 (a), (c)-(f) '!$B329)&lt;0, 0, SUMIFS(Generation_Raw_Data!$C:$C, Generation_Raw_Data!$D:$D,'AG-KIUC 2-52 (a), (c)-(f) '!AJ$2, Generation_Raw_Data!$A:$A, 'AG-KIUC 2-52 (a), (c)-(f) '!$B329))</f>
        <v>0</v>
      </c>
      <c r="AK329" s="8">
        <f>IF(SUMIFS(Generation_Raw_Data!$C:$C, Generation_Raw_Data!$D:$D,'AG-KIUC 2-52 (a), (c)-(f) '!AK$2, Generation_Raw_Data!$A:$A, 'AG-KIUC 2-52 (a), (c)-(f) '!$B329)&lt;0, 0, SUMIFS(Generation_Raw_Data!$C:$C, Generation_Raw_Data!$D:$D,'AG-KIUC 2-52 (a), (c)-(f) '!AK$2, Generation_Raw_Data!$A:$A, 'AG-KIUC 2-52 (a), (c)-(f) '!$B329))</f>
        <v>68</v>
      </c>
      <c r="AL329" s="8">
        <f>IF(SUMIFS(Generation_Raw_Data!$C:$C, Generation_Raw_Data!$D:$D,'AG-KIUC 2-52 (a), (c)-(f) '!AL$2, Generation_Raw_Data!$A:$A, 'AG-KIUC 2-52 (a), (c)-(f) '!$B329)&lt;0, 0, SUMIFS(Generation_Raw_Data!$C:$C, Generation_Raw_Data!$D:$D,'AG-KIUC 2-52 (a), (c)-(f) '!AL$2, Generation_Raw_Data!$A:$A, 'AG-KIUC 2-52 (a), (c)-(f) '!$B329))</f>
        <v>19</v>
      </c>
      <c r="AM329" s="8">
        <f>IF(SUMIFS(Generation_Raw_Data!$C:$C, Generation_Raw_Data!$D:$D,'AG-KIUC 2-52 (a), (c)-(f) '!AM$2, Generation_Raw_Data!$A:$A, 'AG-KIUC 2-52 (a), (c)-(f) '!$B329)&lt;0, 0, SUMIFS(Generation_Raw_Data!$C:$C, Generation_Raw_Data!$D:$D,'AG-KIUC 2-52 (a), (c)-(f) '!AM$2, Generation_Raw_Data!$A:$A, 'AG-KIUC 2-52 (a), (c)-(f) '!$B329))</f>
        <v>0</v>
      </c>
      <c r="AN329" s="8">
        <f>IF(SUMIFS(Generation_Raw_Data!$C:$C, Generation_Raw_Data!$D:$D,'AG-KIUC 2-52 (a), (c)-(f) '!AN$2, Generation_Raw_Data!$A:$A, 'AG-KIUC 2-52 (a), (c)-(f) '!$B329)&lt;0, 0, SUMIFS(Generation_Raw_Data!$C:$C, Generation_Raw_Data!$D:$D,'AG-KIUC 2-52 (a), (c)-(f) '!AN$2, Generation_Raw_Data!$A:$A, 'AG-KIUC 2-52 (a), (c)-(f) '!$B329))</f>
        <v>0.2</v>
      </c>
    </row>
    <row r="330" spans="1:40" x14ac:dyDescent="0.35">
      <c r="A330" s="1">
        <v>41</v>
      </c>
      <c r="B330" s="2">
        <v>45671.375</v>
      </c>
      <c r="C330" s="16">
        <f>SUMIF(Marginal_Cost_Raw_Data!$A:$A, 'AG-KIUC 2-52 (a), (c)-(f) '!$B330, Marginal_Cost_Raw_Data!$B:$B)</f>
        <v>25.053641739366316</v>
      </c>
      <c r="D330" s="17">
        <f>SUMIFS(CTS_Raw_Data!$C:$C, CTS_Raw_Data!$B:$B, "S", CTS_Raw_Data!$A:$A, 'AG-KIUC 2-52 (a), (c)-(f) '!$B330)</f>
        <v>150</v>
      </c>
      <c r="E330" s="7">
        <f>IFERROR(SUMIFS(CTS_Raw_Data!$D:$D, CTS_Raw_Data!$B:$B, "S", CTS_Raw_Data!$A:$A, 'AG-KIUC 2-52 (a), (c)-(f) '!$B330)/'AG-KIUC 2-52 (a), (c)-(f) '!$D330,0)</f>
        <v>50</v>
      </c>
      <c r="F330" s="14">
        <f>SUMIFS(CTS_Raw_Data!$C:$C, CTS_Raw_Data!$B:$B, "B", CTS_Raw_Data!$A:$A, 'AG-KIUC 2-52 (a), (c)-(f) '!$B330)</f>
        <v>0</v>
      </c>
      <c r="G330" s="7">
        <f>IFERROR(SUMIFS(CTS_Raw_Data!$D:$D, CTS_Raw_Data!$B:$B, "B", CTS_Raw_Data!$A:$A, 'AG-KIUC 2-52 (a), (c)-(f) '!$B330)/'AG-KIUC 2-52 (a), (c)-(f) '!$F330,0)</f>
        <v>0</v>
      </c>
      <c r="H330" s="19">
        <f>SUMIF(ACE_Raw_Data!$A:$A, 'AG-KIUC 2-52 (a), (c)-(f) '!$B330, ACE_Raw_Data!$B:$B)</f>
        <v>9.7883521218432321</v>
      </c>
      <c r="I330" s="21">
        <f>IF(SUMIFS(Generation_Raw_Data!$C:$C, Generation_Raw_Data!$D:$D,'AG-KIUC 2-52 (a), (c)-(f) '!I$2, Generation_Raw_Data!$A:$A, 'AG-KIUC 2-52 (a), (c)-(f) '!$B330)&lt;0, 0, SUMIFS(Generation_Raw_Data!$C:$C, Generation_Raw_Data!$D:$D,'AG-KIUC 2-52 (a), (c)-(f) '!I$2, Generation_Raw_Data!$A:$A, 'AG-KIUC 2-52 (a), (c)-(f) '!$B330))</f>
        <v>400</v>
      </c>
      <c r="J330" s="8">
        <f>IF(SUMIFS(Generation_Raw_Data!$C:$C, Generation_Raw_Data!$D:$D,'AG-KIUC 2-52 (a), (c)-(f) '!J$2, Generation_Raw_Data!$A:$A, 'AG-KIUC 2-52 (a), (c)-(f) '!$B330)&lt;0, 0, SUMIFS(Generation_Raw_Data!$C:$C, Generation_Raw_Data!$D:$D,'AG-KIUC 2-52 (a), (c)-(f) '!J$2, Generation_Raw_Data!$A:$A, 'AG-KIUC 2-52 (a), (c)-(f) '!$B330))</f>
        <v>629.29999999999995</v>
      </c>
      <c r="K330" s="8">
        <f>IF(SUMIFS(Generation_Raw_Data!$C:$C, Generation_Raw_Data!$D:$D,'AG-KIUC 2-52 (a), (c)-(f) '!K$2, Generation_Raw_Data!$A:$A, 'AG-KIUC 2-52 (a), (c)-(f) '!$B330)&lt;0, 0, SUMIFS(Generation_Raw_Data!$C:$C, Generation_Raw_Data!$D:$D,'AG-KIUC 2-52 (a), (c)-(f) '!K$2, Generation_Raw_Data!$A:$A, 'AG-KIUC 2-52 (a), (c)-(f) '!$B330))</f>
        <v>481.75</v>
      </c>
      <c r="L330" s="8">
        <f>IF(SUMIFS(Generation_Raw_Data!$C:$C, Generation_Raw_Data!$D:$D,'AG-KIUC 2-52 (a), (c)-(f) '!L$2, Generation_Raw_Data!$A:$A, 'AG-KIUC 2-52 (a), (c)-(f) '!$B330)&lt;0, 0, SUMIFS(Generation_Raw_Data!$C:$C, Generation_Raw_Data!$D:$D,'AG-KIUC 2-52 (a), (c)-(f) '!L$2, Generation_Raw_Data!$A:$A, 'AG-KIUC 2-52 (a), (c)-(f) '!$B330))</f>
        <v>486.75</v>
      </c>
      <c r="M330" s="8">
        <f>IF(SUMIFS(Generation_Raw_Data!$C:$C, Generation_Raw_Data!$D:$D,'AG-KIUC 2-52 (a), (c)-(f) '!M$2, Generation_Raw_Data!$A:$A, 'AG-KIUC 2-52 (a), (c)-(f) '!$B330)&lt;0, 0, SUMIFS(Generation_Raw_Data!$C:$C, Generation_Raw_Data!$D:$D,'AG-KIUC 2-52 (a), (c)-(f) '!M$2, Generation_Raw_Data!$A:$A, 'AG-KIUC 2-52 (a), (c)-(f) '!$B330))</f>
        <v>478.75</v>
      </c>
      <c r="N330" s="8">
        <f>IF(SUMIFS(Generation_Raw_Data!$C:$C, Generation_Raw_Data!$D:$D,'AG-KIUC 2-52 (a), (c)-(f) '!N$2, Generation_Raw_Data!$A:$A, 'AG-KIUC 2-52 (a), (c)-(f) '!$B330)&lt;0, 0, SUMIFS(Generation_Raw_Data!$C:$C, Generation_Raw_Data!$D:$D,'AG-KIUC 2-52 (a), (c)-(f) '!N$2, Generation_Raw_Data!$A:$A, 'AG-KIUC 2-52 (a), (c)-(f) '!$B330))</f>
        <v>485.75</v>
      </c>
      <c r="O330" s="8">
        <f>IF(SUMIFS(Generation_Raw_Data!$C:$C, Generation_Raw_Data!$D:$D,'AG-KIUC 2-52 (a), (c)-(f) '!O$2, Generation_Raw_Data!$A:$A, 'AG-KIUC 2-52 (a), (c)-(f) '!$B330)&lt;0, 0, SUMIFS(Generation_Raw_Data!$C:$C, Generation_Raw_Data!$D:$D,'AG-KIUC 2-52 (a), (c)-(f) '!O$2, Generation_Raw_Data!$A:$A, 'AG-KIUC 2-52 (a), (c)-(f) '!$B330))</f>
        <v>0</v>
      </c>
      <c r="P330" s="8">
        <f>IF(SUMIFS(Generation_Raw_Data!$C:$C, Generation_Raw_Data!$D:$D,'AG-KIUC 2-52 (a), (c)-(f) '!P$2, Generation_Raw_Data!$A:$A, 'AG-KIUC 2-52 (a), (c)-(f) '!$B330)&lt;0, 0, SUMIFS(Generation_Raw_Data!$C:$C, Generation_Raw_Data!$D:$D,'AG-KIUC 2-52 (a), (c)-(f) '!P$2, Generation_Raw_Data!$A:$A, 'AG-KIUC 2-52 (a), (c)-(f) '!$B330))</f>
        <v>0</v>
      </c>
      <c r="Q330" s="8">
        <f>IF(SUMIFS(Generation_Raw_Data!$C:$C, Generation_Raw_Data!$D:$D,'AG-KIUC 2-52 (a), (c)-(f) '!Q$2, Generation_Raw_Data!$A:$A, 'AG-KIUC 2-52 (a), (c)-(f) '!$B330)&lt;0, 0, SUMIFS(Generation_Raw_Data!$C:$C, Generation_Raw_Data!$D:$D,'AG-KIUC 2-52 (a), (c)-(f) '!Q$2, Generation_Raw_Data!$A:$A, 'AG-KIUC 2-52 (a), (c)-(f) '!$B330))</f>
        <v>391.6</v>
      </c>
      <c r="R330" s="8">
        <f>IF(SUMIFS(Generation_Raw_Data!$C:$C, Generation_Raw_Data!$D:$D,'AG-KIUC 2-52 (a), (c)-(f) '!R$2, Generation_Raw_Data!$A:$A, 'AG-KIUC 2-52 (a), (c)-(f) '!$B330)&lt;0, 0, SUMIFS(Generation_Raw_Data!$C:$C, Generation_Raw_Data!$D:$D,'AG-KIUC 2-52 (a), (c)-(f) '!R$2, Generation_Raw_Data!$A:$A, 'AG-KIUC 2-52 (a), (c)-(f) '!$B330))</f>
        <v>486.3</v>
      </c>
      <c r="S330" s="8">
        <f>IF(SUMIFS(Generation_Raw_Data!$C:$C, Generation_Raw_Data!$D:$D,'AG-KIUC 2-52 (a), (c)-(f) '!S$2, Generation_Raw_Data!$A:$A, 'AG-KIUC 2-52 (a), (c)-(f) '!$B330)&lt;0, 0, SUMIFS(Generation_Raw_Data!$C:$C, Generation_Raw_Data!$D:$D,'AG-KIUC 2-52 (a), (c)-(f) '!S$2, Generation_Raw_Data!$A:$A, 'AG-KIUC 2-52 (a), (c)-(f) '!$B330))</f>
        <v>491</v>
      </c>
      <c r="T330" s="8">
        <f>IF(SUMIFS(Generation_Raw_Data!$C:$C, Generation_Raw_Data!$D:$D,'AG-KIUC 2-52 (a), (c)-(f) '!T$2, Generation_Raw_Data!$A:$A, 'AG-KIUC 2-52 (a), (c)-(f) '!$B330)&lt;0, 0, SUMIFS(Generation_Raw_Data!$C:$C, Generation_Raw_Data!$D:$D,'AG-KIUC 2-52 (a), (c)-(f) '!T$2, Generation_Raw_Data!$A:$A, 'AG-KIUC 2-52 (a), (c)-(f) '!$B330))</f>
        <v>688.3</v>
      </c>
      <c r="U330" s="8">
        <f>IF(SUMIFS(Generation_Raw_Data!$C:$C, Generation_Raw_Data!$D:$D,'AG-KIUC 2-52 (a), (c)-(f) '!U$2, Generation_Raw_Data!$A:$A, 'AG-KIUC 2-52 (a), (c)-(f) '!$B330)&lt;0, 0, SUMIFS(Generation_Raw_Data!$C:$C, Generation_Raw_Data!$D:$D,'AG-KIUC 2-52 (a), (c)-(f) '!U$2, Generation_Raw_Data!$A:$A, 'AG-KIUC 2-52 (a), (c)-(f) '!$B330))</f>
        <v>0</v>
      </c>
      <c r="V330" s="8">
        <f>IF(SUMIFS(Generation_Raw_Data!$C:$C, Generation_Raw_Data!$D:$D,'AG-KIUC 2-52 (a), (c)-(f) '!V$2, Generation_Raw_Data!$A:$A, 'AG-KIUC 2-52 (a), (c)-(f) '!$B330)&lt;0, 0, SUMIFS(Generation_Raw_Data!$C:$C, Generation_Raw_Data!$D:$D,'AG-KIUC 2-52 (a), (c)-(f) '!V$2, Generation_Raw_Data!$A:$A, 'AG-KIUC 2-52 (a), (c)-(f) '!$B330))</f>
        <v>0</v>
      </c>
      <c r="W330" s="8">
        <f>IF(SUMIFS(Generation_Raw_Data!$C:$C, Generation_Raw_Data!$D:$D,'AG-KIUC 2-52 (a), (c)-(f) '!W$2, Generation_Raw_Data!$A:$A, 'AG-KIUC 2-52 (a), (c)-(f) '!$B330)&lt;0, 0, SUMIFS(Generation_Raw_Data!$C:$C, Generation_Raw_Data!$D:$D,'AG-KIUC 2-52 (a), (c)-(f) '!W$2, Generation_Raw_Data!$A:$A, 'AG-KIUC 2-52 (a), (c)-(f) '!$B330))</f>
        <v>0</v>
      </c>
      <c r="X330" s="8">
        <f>IF(SUMIFS(Generation_Raw_Data!$C:$C, Generation_Raw_Data!$D:$D,'AG-KIUC 2-52 (a), (c)-(f) '!X$2, Generation_Raw_Data!$A:$A, 'AG-KIUC 2-52 (a), (c)-(f) '!$B330)&lt;0, 0, SUMIFS(Generation_Raw_Data!$C:$C, Generation_Raw_Data!$D:$D,'AG-KIUC 2-52 (a), (c)-(f) '!X$2, Generation_Raw_Data!$A:$A, 'AG-KIUC 2-52 (a), (c)-(f) '!$B330))</f>
        <v>0</v>
      </c>
      <c r="Y330" s="8">
        <f>IF(SUMIFS(Generation_Raw_Data!$C:$C, Generation_Raw_Data!$D:$D,'AG-KIUC 2-52 (a), (c)-(f) '!Y$2, Generation_Raw_Data!$A:$A, 'AG-KIUC 2-52 (a), (c)-(f) '!$B330)&lt;0, 0, SUMIFS(Generation_Raw_Data!$C:$C, Generation_Raw_Data!$D:$D,'AG-KIUC 2-52 (a), (c)-(f) '!Y$2, Generation_Raw_Data!$A:$A, 'AG-KIUC 2-52 (a), (c)-(f) '!$B330))</f>
        <v>0</v>
      </c>
      <c r="Z330" s="8">
        <f>IF(SUMIFS(Generation_Raw_Data!$C:$C, Generation_Raw_Data!$D:$D,'AG-KIUC 2-52 (a), (c)-(f) '!Z$2, Generation_Raw_Data!$A:$A, 'AG-KIUC 2-52 (a), (c)-(f) '!$B330)&lt;0, 0, SUMIFS(Generation_Raw_Data!$C:$C, Generation_Raw_Data!$D:$D,'AG-KIUC 2-52 (a), (c)-(f) '!Z$2, Generation_Raw_Data!$A:$A, 'AG-KIUC 2-52 (a), (c)-(f) '!$B330))</f>
        <v>0</v>
      </c>
      <c r="AA330" s="8">
        <f>IF(SUMIFS(Generation_Raw_Data!$C:$C, Generation_Raw_Data!$D:$D,'AG-KIUC 2-52 (a), (c)-(f) '!AA$2, Generation_Raw_Data!$A:$A, 'AG-KIUC 2-52 (a), (c)-(f) '!$B330)&lt;0, 0, SUMIFS(Generation_Raw_Data!$C:$C, Generation_Raw_Data!$D:$D,'AG-KIUC 2-52 (a), (c)-(f) '!AA$2, Generation_Raw_Data!$A:$A, 'AG-KIUC 2-52 (a), (c)-(f) '!$B330))</f>
        <v>0</v>
      </c>
      <c r="AB330" s="8">
        <f>IF(SUMIFS(Generation_Raw_Data!$C:$C, Generation_Raw_Data!$D:$D,'AG-KIUC 2-52 (a), (c)-(f) '!AB$2, Generation_Raw_Data!$A:$A, 'AG-KIUC 2-52 (a), (c)-(f) '!$B330)&lt;0, 0, SUMIFS(Generation_Raw_Data!$C:$C, Generation_Raw_Data!$D:$D,'AG-KIUC 2-52 (a), (c)-(f) '!AB$2, Generation_Raw_Data!$A:$A, 'AG-KIUC 2-52 (a), (c)-(f) '!$B330))</f>
        <v>102.3965</v>
      </c>
      <c r="AC330" s="8">
        <f>IF(SUMIFS(Generation_Raw_Data!$C:$C, Generation_Raw_Data!$D:$D,'AG-KIUC 2-52 (a), (c)-(f) '!AC$2, Generation_Raw_Data!$A:$A, 'AG-KIUC 2-52 (a), (c)-(f) '!$B330)&lt;0, 0, SUMIFS(Generation_Raw_Data!$C:$C, Generation_Raw_Data!$D:$D,'AG-KIUC 2-52 (a), (c)-(f) '!AC$2, Generation_Raw_Data!$A:$A, 'AG-KIUC 2-52 (a), (c)-(f) '!$B330))</f>
        <v>101.4023</v>
      </c>
      <c r="AD330" s="8">
        <f>IF(SUMIFS(Generation_Raw_Data!$C:$C, Generation_Raw_Data!$D:$D,'AG-KIUC 2-52 (a), (c)-(f) '!AD$2, Generation_Raw_Data!$A:$A, 'AG-KIUC 2-52 (a), (c)-(f) '!$B330)&lt;0, 0, SUMIFS(Generation_Raw_Data!$C:$C, Generation_Raw_Data!$D:$D,'AG-KIUC 2-52 (a), (c)-(f) '!AD$2, Generation_Raw_Data!$A:$A, 'AG-KIUC 2-52 (a), (c)-(f) '!$B330))</f>
        <v>101.4023</v>
      </c>
      <c r="AE330" s="8">
        <f>IF(SUMIFS(Generation_Raw_Data!$C:$C, Generation_Raw_Data!$D:$D,'AG-KIUC 2-52 (a), (c)-(f) '!AE$2, Generation_Raw_Data!$A:$A, 'AG-KIUC 2-52 (a), (c)-(f) '!$B330)&lt;0, 0, SUMIFS(Generation_Raw_Data!$C:$C, Generation_Raw_Data!$D:$D,'AG-KIUC 2-52 (a), (c)-(f) '!AE$2, Generation_Raw_Data!$A:$A, 'AG-KIUC 2-52 (a), (c)-(f) '!$B330))</f>
        <v>0</v>
      </c>
      <c r="AF330" s="8">
        <f>IF(SUMIFS(Generation_Raw_Data!$C:$C, Generation_Raw_Data!$D:$D,'AG-KIUC 2-52 (a), (c)-(f) '!AF$2, Generation_Raw_Data!$A:$A, 'AG-KIUC 2-52 (a), (c)-(f) '!$B330)&lt;0, 0, SUMIFS(Generation_Raw_Data!$C:$C, Generation_Raw_Data!$D:$D,'AG-KIUC 2-52 (a), (c)-(f) '!AF$2, Generation_Raw_Data!$A:$A, 'AG-KIUC 2-52 (a), (c)-(f) '!$B330))</f>
        <v>102.3965</v>
      </c>
      <c r="AG330" s="8">
        <f>IF(SUMIFS(Generation_Raw_Data!$C:$C, Generation_Raw_Data!$D:$D,'AG-KIUC 2-52 (a), (c)-(f) '!AG$2, Generation_Raw_Data!$A:$A, 'AG-KIUC 2-52 (a), (c)-(f) '!$B330)&lt;0, 0, SUMIFS(Generation_Raw_Data!$C:$C, Generation_Raw_Data!$D:$D,'AG-KIUC 2-52 (a), (c)-(f) '!AG$2, Generation_Raw_Data!$A:$A, 'AG-KIUC 2-52 (a), (c)-(f) '!$B330))</f>
        <v>101.4023</v>
      </c>
      <c r="AH330" s="8">
        <f>IF(SUMIFS(Generation_Raw_Data!$C:$C, Generation_Raw_Data!$D:$D,'AG-KIUC 2-52 (a), (c)-(f) '!AH$2, Generation_Raw_Data!$A:$A, 'AG-KIUC 2-52 (a), (c)-(f) '!$B330)&lt;0, 0, SUMIFS(Generation_Raw_Data!$C:$C, Generation_Raw_Data!$D:$D,'AG-KIUC 2-52 (a), (c)-(f) '!AH$2, Generation_Raw_Data!$A:$A, 'AG-KIUC 2-52 (a), (c)-(f) '!$B330))</f>
        <v>0</v>
      </c>
      <c r="AI330" s="8">
        <f>IF(SUMIFS(Generation_Raw_Data!$C:$C, Generation_Raw_Data!$D:$D,'AG-KIUC 2-52 (a), (c)-(f) '!AI$2, Generation_Raw_Data!$A:$A, 'AG-KIUC 2-52 (a), (c)-(f) '!$B330)&lt;0, 0, SUMIFS(Generation_Raw_Data!$C:$C, Generation_Raw_Data!$D:$D,'AG-KIUC 2-52 (a), (c)-(f) '!AI$2, Generation_Raw_Data!$A:$A, 'AG-KIUC 2-52 (a), (c)-(f) '!$B330))</f>
        <v>79.7</v>
      </c>
      <c r="AJ330" s="8">
        <f>IF(SUMIFS(Generation_Raw_Data!$C:$C, Generation_Raw_Data!$D:$D,'AG-KIUC 2-52 (a), (c)-(f) '!AJ$2, Generation_Raw_Data!$A:$A, 'AG-KIUC 2-52 (a), (c)-(f) '!$B330)&lt;0, 0, SUMIFS(Generation_Raw_Data!$C:$C, Generation_Raw_Data!$D:$D,'AG-KIUC 2-52 (a), (c)-(f) '!AJ$2, Generation_Raw_Data!$A:$A, 'AG-KIUC 2-52 (a), (c)-(f) '!$B330))</f>
        <v>0</v>
      </c>
      <c r="AK330" s="8">
        <f>IF(SUMIFS(Generation_Raw_Data!$C:$C, Generation_Raw_Data!$D:$D,'AG-KIUC 2-52 (a), (c)-(f) '!AK$2, Generation_Raw_Data!$A:$A, 'AG-KIUC 2-52 (a), (c)-(f) '!$B330)&lt;0, 0, SUMIFS(Generation_Raw_Data!$C:$C, Generation_Raw_Data!$D:$D,'AG-KIUC 2-52 (a), (c)-(f) '!AK$2, Generation_Raw_Data!$A:$A, 'AG-KIUC 2-52 (a), (c)-(f) '!$B330))</f>
        <v>67</v>
      </c>
      <c r="AL330" s="8">
        <f>IF(SUMIFS(Generation_Raw_Data!$C:$C, Generation_Raw_Data!$D:$D,'AG-KIUC 2-52 (a), (c)-(f) '!AL$2, Generation_Raw_Data!$A:$A, 'AG-KIUC 2-52 (a), (c)-(f) '!$B330)&lt;0, 0, SUMIFS(Generation_Raw_Data!$C:$C, Generation_Raw_Data!$D:$D,'AG-KIUC 2-52 (a), (c)-(f) '!AL$2, Generation_Raw_Data!$A:$A, 'AG-KIUC 2-52 (a), (c)-(f) '!$B330))</f>
        <v>19</v>
      </c>
      <c r="AM330" s="8">
        <f>IF(SUMIFS(Generation_Raw_Data!$C:$C, Generation_Raw_Data!$D:$D,'AG-KIUC 2-52 (a), (c)-(f) '!AM$2, Generation_Raw_Data!$A:$A, 'AG-KIUC 2-52 (a), (c)-(f) '!$B330)&lt;0, 0, SUMIFS(Generation_Raw_Data!$C:$C, Generation_Raw_Data!$D:$D,'AG-KIUC 2-52 (a), (c)-(f) '!AM$2, Generation_Raw_Data!$A:$A, 'AG-KIUC 2-52 (a), (c)-(f) '!$B330))</f>
        <v>0.2</v>
      </c>
      <c r="AN330" s="8">
        <f>IF(SUMIFS(Generation_Raw_Data!$C:$C, Generation_Raw_Data!$D:$D,'AG-KIUC 2-52 (a), (c)-(f) '!AN$2, Generation_Raw_Data!$A:$A, 'AG-KIUC 2-52 (a), (c)-(f) '!$B330)&lt;0, 0, SUMIFS(Generation_Raw_Data!$C:$C, Generation_Raw_Data!$D:$D,'AG-KIUC 2-52 (a), (c)-(f) '!AN$2, Generation_Raw_Data!$A:$A, 'AG-KIUC 2-52 (a), (c)-(f) '!$B330))</f>
        <v>0.9</v>
      </c>
    </row>
    <row r="331" spans="1:40" x14ac:dyDescent="0.35">
      <c r="A331" s="1">
        <v>41</v>
      </c>
      <c r="B331" s="2">
        <v>45671.416666666664</v>
      </c>
      <c r="C331" s="16">
        <f>SUMIF(Marginal_Cost_Raw_Data!$A:$A, 'AG-KIUC 2-52 (a), (c)-(f) '!$B331, Marginal_Cost_Raw_Data!$B:$B)</f>
        <v>22.321671192491319</v>
      </c>
      <c r="D331" s="17">
        <f>SUMIFS(CTS_Raw_Data!$C:$C, CTS_Raw_Data!$B:$B, "S", CTS_Raw_Data!$A:$A, 'AG-KIUC 2-52 (a), (c)-(f) '!$B331)</f>
        <v>0</v>
      </c>
      <c r="E331" s="7">
        <f>IFERROR(SUMIFS(CTS_Raw_Data!$D:$D, CTS_Raw_Data!$B:$B, "S", CTS_Raw_Data!$A:$A, 'AG-KIUC 2-52 (a), (c)-(f) '!$B331)/'AG-KIUC 2-52 (a), (c)-(f) '!$D331,0)</f>
        <v>0</v>
      </c>
      <c r="F331" s="14">
        <f>SUMIFS(CTS_Raw_Data!$C:$C, CTS_Raw_Data!$B:$B, "B", CTS_Raw_Data!$A:$A, 'AG-KIUC 2-52 (a), (c)-(f) '!$B331)</f>
        <v>0</v>
      </c>
      <c r="G331" s="7">
        <f>IFERROR(SUMIFS(CTS_Raw_Data!$D:$D, CTS_Raw_Data!$B:$B, "B", CTS_Raw_Data!$A:$A, 'AG-KIUC 2-52 (a), (c)-(f) '!$B331)/'AG-KIUC 2-52 (a), (c)-(f) '!$F331,0)</f>
        <v>0</v>
      </c>
      <c r="H331" s="19">
        <f>SUMIF(ACE_Raw_Data!$A:$A, 'AG-KIUC 2-52 (a), (c)-(f) '!$B331, ACE_Raw_Data!$B:$B)</f>
        <v>4.6242798571123016</v>
      </c>
      <c r="I331" s="21">
        <f>IF(SUMIFS(Generation_Raw_Data!$C:$C, Generation_Raw_Data!$D:$D,'AG-KIUC 2-52 (a), (c)-(f) '!I$2, Generation_Raw_Data!$A:$A, 'AG-KIUC 2-52 (a), (c)-(f) '!$B331)&lt;0, 0, SUMIFS(Generation_Raw_Data!$C:$C, Generation_Raw_Data!$D:$D,'AG-KIUC 2-52 (a), (c)-(f) '!I$2, Generation_Raw_Data!$A:$A, 'AG-KIUC 2-52 (a), (c)-(f) '!$B331))</f>
        <v>315</v>
      </c>
      <c r="J331" s="8">
        <f>IF(SUMIFS(Generation_Raw_Data!$C:$C, Generation_Raw_Data!$D:$D,'AG-KIUC 2-52 (a), (c)-(f) '!J$2, Generation_Raw_Data!$A:$A, 'AG-KIUC 2-52 (a), (c)-(f) '!$B331)&lt;0, 0, SUMIFS(Generation_Raw_Data!$C:$C, Generation_Raw_Data!$D:$D,'AG-KIUC 2-52 (a), (c)-(f) '!J$2, Generation_Raw_Data!$A:$A, 'AG-KIUC 2-52 (a), (c)-(f) '!$B331))</f>
        <v>466.65</v>
      </c>
      <c r="K331" s="8">
        <f>IF(SUMIFS(Generation_Raw_Data!$C:$C, Generation_Raw_Data!$D:$D,'AG-KIUC 2-52 (a), (c)-(f) '!K$2, Generation_Raw_Data!$A:$A, 'AG-KIUC 2-52 (a), (c)-(f) '!$B331)&lt;0, 0, SUMIFS(Generation_Raw_Data!$C:$C, Generation_Raw_Data!$D:$D,'AG-KIUC 2-52 (a), (c)-(f) '!K$2, Generation_Raw_Data!$A:$A, 'AG-KIUC 2-52 (a), (c)-(f) '!$B331))</f>
        <v>482</v>
      </c>
      <c r="L331" s="8">
        <f>IF(SUMIFS(Generation_Raw_Data!$C:$C, Generation_Raw_Data!$D:$D,'AG-KIUC 2-52 (a), (c)-(f) '!L$2, Generation_Raw_Data!$A:$A, 'AG-KIUC 2-52 (a), (c)-(f) '!$B331)&lt;0, 0, SUMIFS(Generation_Raw_Data!$C:$C, Generation_Raw_Data!$D:$D,'AG-KIUC 2-52 (a), (c)-(f) '!L$2, Generation_Raw_Data!$A:$A, 'AG-KIUC 2-52 (a), (c)-(f) '!$B331))</f>
        <v>439</v>
      </c>
      <c r="M331" s="8">
        <f>IF(SUMIFS(Generation_Raw_Data!$C:$C, Generation_Raw_Data!$D:$D,'AG-KIUC 2-52 (a), (c)-(f) '!M$2, Generation_Raw_Data!$A:$A, 'AG-KIUC 2-52 (a), (c)-(f) '!$B331)&lt;0, 0, SUMIFS(Generation_Raw_Data!$C:$C, Generation_Raw_Data!$D:$D,'AG-KIUC 2-52 (a), (c)-(f) '!M$2, Generation_Raw_Data!$A:$A, 'AG-KIUC 2-52 (a), (c)-(f) '!$B331))</f>
        <v>435</v>
      </c>
      <c r="N331" s="8">
        <f>IF(SUMIFS(Generation_Raw_Data!$C:$C, Generation_Raw_Data!$D:$D,'AG-KIUC 2-52 (a), (c)-(f) '!N$2, Generation_Raw_Data!$A:$A, 'AG-KIUC 2-52 (a), (c)-(f) '!$B331)&lt;0, 0, SUMIFS(Generation_Raw_Data!$C:$C, Generation_Raw_Data!$D:$D,'AG-KIUC 2-52 (a), (c)-(f) '!N$2, Generation_Raw_Data!$A:$A, 'AG-KIUC 2-52 (a), (c)-(f) '!$B331))</f>
        <v>410</v>
      </c>
      <c r="O331" s="8">
        <f>IF(SUMIFS(Generation_Raw_Data!$C:$C, Generation_Raw_Data!$D:$D,'AG-KIUC 2-52 (a), (c)-(f) '!O$2, Generation_Raw_Data!$A:$A, 'AG-KIUC 2-52 (a), (c)-(f) '!$B331)&lt;0, 0, SUMIFS(Generation_Raw_Data!$C:$C, Generation_Raw_Data!$D:$D,'AG-KIUC 2-52 (a), (c)-(f) '!O$2, Generation_Raw_Data!$A:$A, 'AG-KIUC 2-52 (a), (c)-(f) '!$B331))</f>
        <v>0</v>
      </c>
      <c r="P331" s="8">
        <f>IF(SUMIFS(Generation_Raw_Data!$C:$C, Generation_Raw_Data!$D:$D,'AG-KIUC 2-52 (a), (c)-(f) '!P$2, Generation_Raw_Data!$A:$A, 'AG-KIUC 2-52 (a), (c)-(f) '!$B331)&lt;0, 0, SUMIFS(Generation_Raw_Data!$C:$C, Generation_Raw_Data!$D:$D,'AG-KIUC 2-52 (a), (c)-(f) '!P$2, Generation_Raw_Data!$A:$A, 'AG-KIUC 2-52 (a), (c)-(f) '!$B331))</f>
        <v>0</v>
      </c>
      <c r="Q331" s="8">
        <f>IF(SUMIFS(Generation_Raw_Data!$C:$C, Generation_Raw_Data!$D:$D,'AG-KIUC 2-52 (a), (c)-(f) '!Q$2, Generation_Raw_Data!$A:$A, 'AG-KIUC 2-52 (a), (c)-(f) '!$B331)&lt;0, 0, SUMIFS(Generation_Raw_Data!$C:$C, Generation_Raw_Data!$D:$D,'AG-KIUC 2-52 (a), (c)-(f) '!Q$2, Generation_Raw_Data!$A:$A, 'AG-KIUC 2-52 (a), (c)-(f) '!$B331))</f>
        <v>366.5</v>
      </c>
      <c r="R331" s="8">
        <f>IF(SUMIFS(Generation_Raw_Data!$C:$C, Generation_Raw_Data!$D:$D,'AG-KIUC 2-52 (a), (c)-(f) '!R$2, Generation_Raw_Data!$A:$A, 'AG-KIUC 2-52 (a), (c)-(f) '!$B331)&lt;0, 0, SUMIFS(Generation_Raw_Data!$C:$C, Generation_Raw_Data!$D:$D,'AG-KIUC 2-52 (a), (c)-(f) '!R$2, Generation_Raw_Data!$A:$A, 'AG-KIUC 2-52 (a), (c)-(f) '!$B331))</f>
        <v>488.1</v>
      </c>
      <c r="S331" s="8">
        <f>IF(SUMIFS(Generation_Raw_Data!$C:$C, Generation_Raw_Data!$D:$D,'AG-KIUC 2-52 (a), (c)-(f) '!S$2, Generation_Raw_Data!$A:$A, 'AG-KIUC 2-52 (a), (c)-(f) '!$B331)&lt;0, 0, SUMIFS(Generation_Raw_Data!$C:$C, Generation_Raw_Data!$D:$D,'AG-KIUC 2-52 (a), (c)-(f) '!S$2, Generation_Raw_Data!$A:$A, 'AG-KIUC 2-52 (a), (c)-(f) '!$B331))</f>
        <v>489</v>
      </c>
      <c r="T331" s="8">
        <f>IF(SUMIFS(Generation_Raw_Data!$C:$C, Generation_Raw_Data!$D:$D,'AG-KIUC 2-52 (a), (c)-(f) '!T$2, Generation_Raw_Data!$A:$A, 'AG-KIUC 2-52 (a), (c)-(f) '!$B331)&lt;0, 0, SUMIFS(Generation_Raw_Data!$C:$C, Generation_Raw_Data!$D:$D,'AG-KIUC 2-52 (a), (c)-(f) '!T$2, Generation_Raw_Data!$A:$A, 'AG-KIUC 2-52 (a), (c)-(f) '!$B331))</f>
        <v>689.2</v>
      </c>
      <c r="U331" s="8">
        <f>IF(SUMIFS(Generation_Raw_Data!$C:$C, Generation_Raw_Data!$D:$D,'AG-KIUC 2-52 (a), (c)-(f) '!U$2, Generation_Raw_Data!$A:$A, 'AG-KIUC 2-52 (a), (c)-(f) '!$B331)&lt;0, 0, SUMIFS(Generation_Raw_Data!$C:$C, Generation_Raw_Data!$D:$D,'AG-KIUC 2-52 (a), (c)-(f) '!U$2, Generation_Raw_Data!$A:$A, 'AG-KIUC 2-52 (a), (c)-(f) '!$B331))</f>
        <v>0</v>
      </c>
      <c r="V331" s="8">
        <f>IF(SUMIFS(Generation_Raw_Data!$C:$C, Generation_Raw_Data!$D:$D,'AG-KIUC 2-52 (a), (c)-(f) '!V$2, Generation_Raw_Data!$A:$A, 'AG-KIUC 2-52 (a), (c)-(f) '!$B331)&lt;0, 0, SUMIFS(Generation_Raw_Data!$C:$C, Generation_Raw_Data!$D:$D,'AG-KIUC 2-52 (a), (c)-(f) '!V$2, Generation_Raw_Data!$A:$A, 'AG-KIUC 2-52 (a), (c)-(f) '!$B331))</f>
        <v>0</v>
      </c>
      <c r="W331" s="8">
        <f>IF(SUMIFS(Generation_Raw_Data!$C:$C, Generation_Raw_Data!$D:$D,'AG-KIUC 2-52 (a), (c)-(f) '!W$2, Generation_Raw_Data!$A:$A, 'AG-KIUC 2-52 (a), (c)-(f) '!$B331)&lt;0, 0, SUMIFS(Generation_Raw_Data!$C:$C, Generation_Raw_Data!$D:$D,'AG-KIUC 2-52 (a), (c)-(f) '!W$2, Generation_Raw_Data!$A:$A, 'AG-KIUC 2-52 (a), (c)-(f) '!$B331))</f>
        <v>0</v>
      </c>
      <c r="X331" s="8">
        <f>IF(SUMIFS(Generation_Raw_Data!$C:$C, Generation_Raw_Data!$D:$D,'AG-KIUC 2-52 (a), (c)-(f) '!X$2, Generation_Raw_Data!$A:$A, 'AG-KIUC 2-52 (a), (c)-(f) '!$B331)&lt;0, 0, SUMIFS(Generation_Raw_Data!$C:$C, Generation_Raw_Data!$D:$D,'AG-KIUC 2-52 (a), (c)-(f) '!X$2, Generation_Raw_Data!$A:$A, 'AG-KIUC 2-52 (a), (c)-(f) '!$B331))</f>
        <v>0</v>
      </c>
      <c r="Y331" s="8">
        <f>IF(SUMIFS(Generation_Raw_Data!$C:$C, Generation_Raw_Data!$D:$D,'AG-KIUC 2-52 (a), (c)-(f) '!Y$2, Generation_Raw_Data!$A:$A, 'AG-KIUC 2-52 (a), (c)-(f) '!$B331)&lt;0, 0, SUMIFS(Generation_Raw_Data!$C:$C, Generation_Raw_Data!$D:$D,'AG-KIUC 2-52 (a), (c)-(f) '!Y$2, Generation_Raw_Data!$A:$A, 'AG-KIUC 2-52 (a), (c)-(f) '!$B331))</f>
        <v>0</v>
      </c>
      <c r="Z331" s="8">
        <f>IF(SUMIFS(Generation_Raw_Data!$C:$C, Generation_Raw_Data!$D:$D,'AG-KIUC 2-52 (a), (c)-(f) '!Z$2, Generation_Raw_Data!$A:$A, 'AG-KIUC 2-52 (a), (c)-(f) '!$B331)&lt;0, 0, SUMIFS(Generation_Raw_Data!$C:$C, Generation_Raw_Data!$D:$D,'AG-KIUC 2-52 (a), (c)-(f) '!Z$2, Generation_Raw_Data!$A:$A, 'AG-KIUC 2-52 (a), (c)-(f) '!$B331))</f>
        <v>0</v>
      </c>
      <c r="AA331" s="8">
        <f>IF(SUMIFS(Generation_Raw_Data!$C:$C, Generation_Raw_Data!$D:$D,'AG-KIUC 2-52 (a), (c)-(f) '!AA$2, Generation_Raw_Data!$A:$A, 'AG-KIUC 2-52 (a), (c)-(f) '!$B331)&lt;0, 0, SUMIFS(Generation_Raw_Data!$C:$C, Generation_Raw_Data!$D:$D,'AG-KIUC 2-52 (a), (c)-(f) '!AA$2, Generation_Raw_Data!$A:$A, 'AG-KIUC 2-52 (a), (c)-(f) '!$B331))</f>
        <v>0</v>
      </c>
      <c r="AB331" s="8">
        <f>IF(SUMIFS(Generation_Raw_Data!$C:$C, Generation_Raw_Data!$D:$D,'AG-KIUC 2-52 (a), (c)-(f) '!AB$2, Generation_Raw_Data!$A:$A, 'AG-KIUC 2-52 (a), (c)-(f) '!$B331)&lt;0, 0, SUMIFS(Generation_Raw_Data!$C:$C, Generation_Raw_Data!$D:$D,'AG-KIUC 2-52 (a), (c)-(f) '!AB$2, Generation_Raw_Data!$A:$A, 'AG-KIUC 2-52 (a), (c)-(f) '!$B331))</f>
        <v>100.3903</v>
      </c>
      <c r="AC331" s="8">
        <f>IF(SUMIFS(Generation_Raw_Data!$C:$C, Generation_Raw_Data!$D:$D,'AG-KIUC 2-52 (a), (c)-(f) '!AC$2, Generation_Raw_Data!$A:$A, 'AG-KIUC 2-52 (a), (c)-(f) '!$B331)&lt;0, 0, SUMIFS(Generation_Raw_Data!$C:$C, Generation_Raw_Data!$D:$D,'AG-KIUC 2-52 (a), (c)-(f) '!AC$2, Generation_Raw_Data!$A:$A, 'AG-KIUC 2-52 (a), (c)-(f) '!$B331))</f>
        <v>100.3903</v>
      </c>
      <c r="AD331" s="8">
        <f>IF(SUMIFS(Generation_Raw_Data!$C:$C, Generation_Raw_Data!$D:$D,'AG-KIUC 2-52 (a), (c)-(f) '!AD$2, Generation_Raw_Data!$A:$A, 'AG-KIUC 2-52 (a), (c)-(f) '!$B331)&lt;0, 0, SUMIFS(Generation_Raw_Data!$C:$C, Generation_Raw_Data!$D:$D,'AG-KIUC 2-52 (a), (c)-(f) '!AD$2, Generation_Raw_Data!$A:$A, 'AG-KIUC 2-52 (a), (c)-(f) '!$B331))</f>
        <v>100.3903</v>
      </c>
      <c r="AE331" s="8">
        <f>IF(SUMIFS(Generation_Raw_Data!$C:$C, Generation_Raw_Data!$D:$D,'AG-KIUC 2-52 (a), (c)-(f) '!AE$2, Generation_Raw_Data!$A:$A, 'AG-KIUC 2-52 (a), (c)-(f) '!$B331)&lt;0, 0, SUMIFS(Generation_Raw_Data!$C:$C, Generation_Raw_Data!$D:$D,'AG-KIUC 2-52 (a), (c)-(f) '!AE$2, Generation_Raw_Data!$A:$A, 'AG-KIUC 2-52 (a), (c)-(f) '!$B331))</f>
        <v>0</v>
      </c>
      <c r="AF331" s="8">
        <f>IF(SUMIFS(Generation_Raw_Data!$C:$C, Generation_Raw_Data!$D:$D,'AG-KIUC 2-52 (a), (c)-(f) '!AF$2, Generation_Raw_Data!$A:$A, 'AG-KIUC 2-52 (a), (c)-(f) '!$B331)&lt;0, 0, SUMIFS(Generation_Raw_Data!$C:$C, Generation_Raw_Data!$D:$D,'AG-KIUC 2-52 (a), (c)-(f) '!AF$2, Generation_Raw_Data!$A:$A, 'AG-KIUC 2-52 (a), (c)-(f) '!$B331))</f>
        <v>100.3903</v>
      </c>
      <c r="AG331" s="8">
        <f>IF(SUMIFS(Generation_Raw_Data!$C:$C, Generation_Raw_Data!$D:$D,'AG-KIUC 2-52 (a), (c)-(f) '!AG$2, Generation_Raw_Data!$A:$A, 'AG-KIUC 2-52 (a), (c)-(f) '!$B331)&lt;0, 0, SUMIFS(Generation_Raw_Data!$C:$C, Generation_Raw_Data!$D:$D,'AG-KIUC 2-52 (a), (c)-(f) '!AG$2, Generation_Raw_Data!$A:$A, 'AG-KIUC 2-52 (a), (c)-(f) '!$B331))</f>
        <v>92.438599999999994</v>
      </c>
      <c r="AH331" s="8">
        <f>IF(SUMIFS(Generation_Raw_Data!$C:$C, Generation_Raw_Data!$D:$D,'AG-KIUC 2-52 (a), (c)-(f) '!AH$2, Generation_Raw_Data!$A:$A, 'AG-KIUC 2-52 (a), (c)-(f) '!$B331)&lt;0, 0, SUMIFS(Generation_Raw_Data!$C:$C, Generation_Raw_Data!$D:$D,'AG-KIUC 2-52 (a), (c)-(f) '!AH$2, Generation_Raw_Data!$A:$A, 'AG-KIUC 2-52 (a), (c)-(f) '!$B331))</f>
        <v>0</v>
      </c>
      <c r="AI331" s="8">
        <f>IF(SUMIFS(Generation_Raw_Data!$C:$C, Generation_Raw_Data!$D:$D,'AG-KIUC 2-52 (a), (c)-(f) '!AI$2, Generation_Raw_Data!$A:$A, 'AG-KIUC 2-52 (a), (c)-(f) '!$B331)&lt;0, 0, SUMIFS(Generation_Raw_Data!$C:$C, Generation_Raw_Data!$D:$D,'AG-KIUC 2-52 (a), (c)-(f) '!AI$2, Generation_Raw_Data!$A:$A, 'AG-KIUC 2-52 (a), (c)-(f) '!$B331))</f>
        <v>48.7</v>
      </c>
      <c r="AJ331" s="8">
        <f>IF(SUMIFS(Generation_Raw_Data!$C:$C, Generation_Raw_Data!$D:$D,'AG-KIUC 2-52 (a), (c)-(f) '!AJ$2, Generation_Raw_Data!$A:$A, 'AG-KIUC 2-52 (a), (c)-(f) '!$B331)&lt;0, 0, SUMIFS(Generation_Raw_Data!$C:$C, Generation_Raw_Data!$D:$D,'AG-KIUC 2-52 (a), (c)-(f) '!AJ$2, Generation_Raw_Data!$A:$A, 'AG-KIUC 2-52 (a), (c)-(f) '!$B331))</f>
        <v>0</v>
      </c>
      <c r="AK331" s="8">
        <f>IF(SUMIFS(Generation_Raw_Data!$C:$C, Generation_Raw_Data!$D:$D,'AG-KIUC 2-52 (a), (c)-(f) '!AK$2, Generation_Raw_Data!$A:$A, 'AG-KIUC 2-52 (a), (c)-(f) '!$B331)&lt;0, 0, SUMIFS(Generation_Raw_Data!$C:$C, Generation_Raw_Data!$D:$D,'AG-KIUC 2-52 (a), (c)-(f) '!AK$2, Generation_Raw_Data!$A:$A, 'AG-KIUC 2-52 (a), (c)-(f) '!$B331))</f>
        <v>67</v>
      </c>
      <c r="AL331" s="8">
        <f>IF(SUMIFS(Generation_Raw_Data!$C:$C, Generation_Raw_Data!$D:$D,'AG-KIUC 2-52 (a), (c)-(f) '!AL$2, Generation_Raw_Data!$A:$A, 'AG-KIUC 2-52 (a), (c)-(f) '!$B331)&lt;0, 0, SUMIFS(Generation_Raw_Data!$C:$C, Generation_Raw_Data!$D:$D,'AG-KIUC 2-52 (a), (c)-(f) '!AL$2, Generation_Raw_Data!$A:$A, 'AG-KIUC 2-52 (a), (c)-(f) '!$B331))</f>
        <v>19</v>
      </c>
      <c r="AM331" s="8">
        <f>IF(SUMIFS(Generation_Raw_Data!$C:$C, Generation_Raw_Data!$D:$D,'AG-KIUC 2-52 (a), (c)-(f) '!AM$2, Generation_Raw_Data!$A:$A, 'AG-KIUC 2-52 (a), (c)-(f) '!$B331)&lt;0, 0, SUMIFS(Generation_Raw_Data!$C:$C, Generation_Raw_Data!$D:$D,'AG-KIUC 2-52 (a), (c)-(f) '!AM$2, Generation_Raw_Data!$A:$A, 'AG-KIUC 2-52 (a), (c)-(f) '!$B331))</f>
        <v>0.4</v>
      </c>
      <c r="AN331" s="8">
        <f>IF(SUMIFS(Generation_Raw_Data!$C:$C, Generation_Raw_Data!$D:$D,'AG-KIUC 2-52 (a), (c)-(f) '!AN$2, Generation_Raw_Data!$A:$A, 'AG-KIUC 2-52 (a), (c)-(f) '!$B331)&lt;0, 0, SUMIFS(Generation_Raw_Data!$C:$C, Generation_Raw_Data!$D:$D,'AG-KIUC 2-52 (a), (c)-(f) '!AN$2, Generation_Raw_Data!$A:$A, 'AG-KIUC 2-52 (a), (c)-(f) '!$B331))</f>
        <v>1.5</v>
      </c>
    </row>
    <row r="332" spans="1:40" x14ac:dyDescent="0.35">
      <c r="A332" s="1">
        <v>41</v>
      </c>
      <c r="B332" s="2">
        <v>45671.458333333328</v>
      </c>
      <c r="C332" s="16">
        <f>SUMIF(Marginal_Cost_Raw_Data!$A:$A, 'AG-KIUC 2-52 (a), (c)-(f) '!$B332, Marginal_Cost_Raw_Data!$B:$B)</f>
        <v>22.161773361545141</v>
      </c>
      <c r="D332" s="17">
        <f>SUMIFS(CTS_Raw_Data!$C:$C, CTS_Raw_Data!$B:$B, "S", CTS_Raw_Data!$A:$A, 'AG-KIUC 2-52 (a), (c)-(f) '!$B332)</f>
        <v>0</v>
      </c>
      <c r="E332" s="7">
        <f>IFERROR(SUMIFS(CTS_Raw_Data!$D:$D, CTS_Raw_Data!$B:$B, "S", CTS_Raw_Data!$A:$A, 'AG-KIUC 2-52 (a), (c)-(f) '!$B332)/'AG-KIUC 2-52 (a), (c)-(f) '!$D332,0)</f>
        <v>0</v>
      </c>
      <c r="F332" s="14">
        <f>SUMIFS(CTS_Raw_Data!$C:$C, CTS_Raw_Data!$B:$B, "B", CTS_Raw_Data!$A:$A, 'AG-KIUC 2-52 (a), (c)-(f) '!$B332)</f>
        <v>0</v>
      </c>
      <c r="G332" s="7">
        <f>IFERROR(SUMIFS(CTS_Raw_Data!$D:$D, CTS_Raw_Data!$B:$B, "B", CTS_Raw_Data!$A:$A, 'AG-KIUC 2-52 (a), (c)-(f) '!$B332)/'AG-KIUC 2-52 (a), (c)-(f) '!$F332,0)</f>
        <v>0</v>
      </c>
      <c r="H332" s="19">
        <f>SUMIF(ACE_Raw_Data!$A:$A, 'AG-KIUC 2-52 (a), (c)-(f) '!$B332, ACE_Raw_Data!$B:$B)</f>
        <v>3.1561145971467099</v>
      </c>
      <c r="I332" s="21">
        <f>IF(SUMIFS(Generation_Raw_Data!$C:$C, Generation_Raw_Data!$D:$D,'AG-KIUC 2-52 (a), (c)-(f) '!I$2, Generation_Raw_Data!$A:$A, 'AG-KIUC 2-52 (a), (c)-(f) '!$B332)&lt;0, 0, SUMIFS(Generation_Raw_Data!$C:$C, Generation_Raw_Data!$D:$D,'AG-KIUC 2-52 (a), (c)-(f) '!I$2, Generation_Raw_Data!$A:$A, 'AG-KIUC 2-52 (a), (c)-(f) '!$B332))</f>
        <v>317</v>
      </c>
      <c r="J332" s="8">
        <f>IF(SUMIFS(Generation_Raw_Data!$C:$C, Generation_Raw_Data!$D:$D,'AG-KIUC 2-52 (a), (c)-(f) '!J$2, Generation_Raw_Data!$A:$A, 'AG-KIUC 2-52 (a), (c)-(f) '!$B332)&lt;0, 0, SUMIFS(Generation_Raw_Data!$C:$C, Generation_Raw_Data!$D:$D,'AG-KIUC 2-52 (a), (c)-(f) '!J$2, Generation_Raw_Data!$A:$A, 'AG-KIUC 2-52 (a), (c)-(f) '!$B332))</f>
        <v>455.95</v>
      </c>
      <c r="K332" s="8">
        <f>IF(SUMIFS(Generation_Raw_Data!$C:$C, Generation_Raw_Data!$D:$D,'AG-KIUC 2-52 (a), (c)-(f) '!K$2, Generation_Raw_Data!$A:$A, 'AG-KIUC 2-52 (a), (c)-(f) '!$B332)&lt;0, 0, SUMIFS(Generation_Raw_Data!$C:$C, Generation_Raw_Data!$D:$D,'AG-KIUC 2-52 (a), (c)-(f) '!K$2, Generation_Raw_Data!$A:$A, 'AG-KIUC 2-52 (a), (c)-(f) '!$B332))</f>
        <v>483</v>
      </c>
      <c r="L332" s="8">
        <f>IF(SUMIFS(Generation_Raw_Data!$C:$C, Generation_Raw_Data!$D:$D,'AG-KIUC 2-52 (a), (c)-(f) '!L$2, Generation_Raw_Data!$A:$A, 'AG-KIUC 2-52 (a), (c)-(f) '!$B332)&lt;0, 0, SUMIFS(Generation_Raw_Data!$C:$C, Generation_Raw_Data!$D:$D,'AG-KIUC 2-52 (a), (c)-(f) '!L$2, Generation_Raw_Data!$A:$A, 'AG-KIUC 2-52 (a), (c)-(f) '!$B332))</f>
        <v>427</v>
      </c>
      <c r="M332" s="8">
        <f>IF(SUMIFS(Generation_Raw_Data!$C:$C, Generation_Raw_Data!$D:$D,'AG-KIUC 2-52 (a), (c)-(f) '!M$2, Generation_Raw_Data!$A:$A, 'AG-KIUC 2-52 (a), (c)-(f) '!$B332)&lt;0, 0, SUMIFS(Generation_Raw_Data!$C:$C, Generation_Raw_Data!$D:$D,'AG-KIUC 2-52 (a), (c)-(f) '!M$2, Generation_Raw_Data!$A:$A, 'AG-KIUC 2-52 (a), (c)-(f) '!$B332))</f>
        <v>421</v>
      </c>
      <c r="N332" s="8">
        <f>IF(SUMIFS(Generation_Raw_Data!$C:$C, Generation_Raw_Data!$D:$D,'AG-KIUC 2-52 (a), (c)-(f) '!N$2, Generation_Raw_Data!$A:$A, 'AG-KIUC 2-52 (a), (c)-(f) '!$B332)&lt;0, 0, SUMIFS(Generation_Raw_Data!$C:$C, Generation_Raw_Data!$D:$D,'AG-KIUC 2-52 (a), (c)-(f) '!N$2, Generation_Raw_Data!$A:$A, 'AG-KIUC 2-52 (a), (c)-(f) '!$B332))</f>
        <v>397</v>
      </c>
      <c r="O332" s="8">
        <f>IF(SUMIFS(Generation_Raw_Data!$C:$C, Generation_Raw_Data!$D:$D,'AG-KIUC 2-52 (a), (c)-(f) '!O$2, Generation_Raw_Data!$A:$A, 'AG-KIUC 2-52 (a), (c)-(f) '!$B332)&lt;0, 0, SUMIFS(Generation_Raw_Data!$C:$C, Generation_Raw_Data!$D:$D,'AG-KIUC 2-52 (a), (c)-(f) '!O$2, Generation_Raw_Data!$A:$A, 'AG-KIUC 2-52 (a), (c)-(f) '!$B332))</f>
        <v>0</v>
      </c>
      <c r="P332" s="8">
        <f>IF(SUMIFS(Generation_Raw_Data!$C:$C, Generation_Raw_Data!$D:$D,'AG-KIUC 2-52 (a), (c)-(f) '!P$2, Generation_Raw_Data!$A:$A, 'AG-KIUC 2-52 (a), (c)-(f) '!$B332)&lt;0, 0, SUMIFS(Generation_Raw_Data!$C:$C, Generation_Raw_Data!$D:$D,'AG-KIUC 2-52 (a), (c)-(f) '!P$2, Generation_Raw_Data!$A:$A, 'AG-KIUC 2-52 (a), (c)-(f) '!$B332))</f>
        <v>0</v>
      </c>
      <c r="Q332" s="8">
        <f>IF(SUMIFS(Generation_Raw_Data!$C:$C, Generation_Raw_Data!$D:$D,'AG-KIUC 2-52 (a), (c)-(f) '!Q$2, Generation_Raw_Data!$A:$A, 'AG-KIUC 2-52 (a), (c)-(f) '!$B332)&lt;0, 0, SUMIFS(Generation_Raw_Data!$C:$C, Generation_Raw_Data!$D:$D,'AG-KIUC 2-52 (a), (c)-(f) '!Q$2, Generation_Raw_Data!$A:$A, 'AG-KIUC 2-52 (a), (c)-(f) '!$B332))</f>
        <v>364.2</v>
      </c>
      <c r="R332" s="8">
        <f>IF(SUMIFS(Generation_Raw_Data!$C:$C, Generation_Raw_Data!$D:$D,'AG-KIUC 2-52 (a), (c)-(f) '!R$2, Generation_Raw_Data!$A:$A, 'AG-KIUC 2-52 (a), (c)-(f) '!$B332)&lt;0, 0, SUMIFS(Generation_Raw_Data!$C:$C, Generation_Raw_Data!$D:$D,'AG-KIUC 2-52 (a), (c)-(f) '!R$2, Generation_Raw_Data!$A:$A, 'AG-KIUC 2-52 (a), (c)-(f) '!$B332))</f>
        <v>489.2</v>
      </c>
      <c r="S332" s="8">
        <f>IF(SUMIFS(Generation_Raw_Data!$C:$C, Generation_Raw_Data!$D:$D,'AG-KIUC 2-52 (a), (c)-(f) '!S$2, Generation_Raw_Data!$A:$A, 'AG-KIUC 2-52 (a), (c)-(f) '!$B332)&lt;0, 0, SUMIFS(Generation_Raw_Data!$C:$C, Generation_Raw_Data!$D:$D,'AG-KIUC 2-52 (a), (c)-(f) '!S$2, Generation_Raw_Data!$A:$A, 'AG-KIUC 2-52 (a), (c)-(f) '!$B332))</f>
        <v>489.1</v>
      </c>
      <c r="T332" s="8">
        <f>IF(SUMIFS(Generation_Raw_Data!$C:$C, Generation_Raw_Data!$D:$D,'AG-KIUC 2-52 (a), (c)-(f) '!T$2, Generation_Raw_Data!$A:$A, 'AG-KIUC 2-52 (a), (c)-(f) '!$B332)&lt;0, 0, SUMIFS(Generation_Raw_Data!$C:$C, Generation_Raw_Data!$D:$D,'AG-KIUC 2-52 (a), (c)-(f) '!T$2, Generation_Raw_Data!$A:$A, 'AG-KIUC 2-52 (a), (c)-(f) '!$B332))</f>
        <v>688.2</v>
      </c>
      <c r="U332" s="8">
        <f>IF(SUMIFS(Generation_Raw_Data!$C:$C, Generation_Raw_Data!$D:$D,'AG-KIUC 2-52 (a), (c)-(f) '!U$2, Generation_Raw_Data!$A:$A, 'AG-KIUC 2-52 (a), (c)-(f) '!$B332)&lt;0, 0, SUMIFS(Generation_Raw_Data!$C:$C, Generation_Raw_Data!$D:$D,'AG-KIUC 2-52 (a), (c)-(f) '!U$2, Generation_Raw_Data!$A:$A, 'AG-KIUC 2-52 (a), (c)-(f) '!$B332))</f>
        <v>0</v>
      </c>
      <c r="V332" s="8">
        <f>IF(SUMIFS(Generation_Raw_Data!$C:$C, Generation_Raw_Data!$D:$D,'AG-KIUC 2-52 (a), (c)-(f) '!V$2, Generation_Raw_Data!$A:$A, 'AG-KIUC 2-52 (a), (c)-(f) '!$B332)&lt;0, 0, SUMIFS(Generation_Raw_Data!$C:$C, Generation_Raw_Data!$D:$D,'AG-KIUC 2-52 (a), (c)-(f) '!V$2, Generation_Raw_Data!$A:$A, 'AG-KIUC 2-52 (a), (c)-(f) '!$B332))</f>
        <v>0</v>
      </c>
      <c r="W332" s="8">
        <f>IF(SUMIFS(Generation_Raw_Data!$C:$C, Generation_Raw_Data!$D:$D,'AG-KIUC 2-52 (a), (c)-(f) '!W$2, Generation_Raw_Data!$A:$A, 'AG-KIUC 2-52 (a), (c)-(f) '!$B332)&lt;0, 0, SUMIFS(Generation_Raw_Data!$C:$C, Generation_Raw_Data!$D:$D,'AG-KIUC 2-52 (a), (c)-(f) '!W$2, Generation_Raw_Data!$A:$A, 'AG-KIUC 2-52 (a), (c)-(f) '!$B332))</f>
        <v>0</v>
      </c>
      <c r="X332" s="8">
        <f>IF(SUMIFS(Generation_Raw_Data!$C:$C, Generation_Raw_Data!$D:$D,'AG-KIUC 2-52 (a), (c)-(f) '!X$2, Generation_Raw_Data!$A:$A, 'AG-KIUC 2-52 (a), (c)-(f) '!$B332)&lt;0, 0, SUMIFS(Generation_Raw_Data!$C:$C, Generation_Raw_Data!$D:$D,'AG-KIUC 2-52 (a), (c)-(f) '!X$2, Generation_Raw_Data!$A:$A, 'AG-KIUC 2-52 (a), (c)-(f) '!$B332))</f>
        <v>0</v>
      </c>
      <c r="Y332" s="8">
        <f>IF(SUMIFS(Generation_Raw_Data!$C:$C, Generation_Raw_Data!$D:$D,'AG-KIUC 2-52 (a), (c)-(f) '!Y$2, Generation_Raw_Data!$A:$A, 'AG-KIUC 2-52 (a), (c)-(f) '!$B332)&lt;0, 0, SUMIFS(Generation_Raw_Data!$C:$C, Generation_Raw_Data!$D:$D,'AG-KIUC 2-52 (a), (c)-(f) '!Y$2, Generation_Raw_Data!$A:$A, 'AG-KIUC 2-52 (a), (c)-(f) '!$B332))</f>
        <v>0</v>
      </c>
      <c r="Z332" s="8">
        <f>IF(SUMIFS(Generation_Raw_Data!$C:$C, Generation_Raw_Data!$D:$D,'AG-KIUC 2-52 (a), (c)-(f) '!Z$2, Generation_Raw_Data!$A:$A, 'AG-KIUC 2-52 (a), (c)-(f) '!$B332)&lt;0, 0, SUMIFS(Generation_Raw_Data!$C:$C, Generation_Raw_Data!$D:$D,'AG-KIUC 2-52 (a), (c)-(f) '!Z$2, Generation_Raw_Data!$A:$A, 'AG-KIUC 2-52 (a), (c)-(f) '!$B332))</f>
        <v>0</v>
      </c>
      <c r="AA332" s="8">
        <f>IF(SUMIFS(Generation_Raw_Data!$C:$C, Generation_Raw_Data!$D:$D,'AG-KIUC 2-52 (a), (c)-(f) '!AA$2, Generation_Raw_Data!$A:$A, 'AG-KIUC 2-52 (a), (c)-(f) '!$B332)&lt;0, 0, SUMIFS(Generation_Raw_Data!$C:$C, Generation_Raw_Data!$D:$D,'AG-KIUC 2-52 (a), (c)-(f) '!AA$2, Generation_Raw_Data!$A:$A, 'AG-KIUC 2-52 (a), (c)-(f) '!$B332))</f>
        <v>0</v>
      </c>
      <c r="AB332" s="8">
        <f>IF(SUMIFS(Generation_Raw_Data!$C:$C, Generation_Raw_Data!$D:$D,'AG-KIUC 2-52 (a), (c)-(f) '!AB$2, Generation_Raw_Data!$A:$A, 'AG-KIUC 2-52 (a), (c)-(f) '!$B332)&lt;0, 0, SUMIFS(Generation_Raw_Data!$C:$C, Generation_Raw_Data!$D:$D,'AG-KIUC 2-52 (a), (c)-(f) '!AB$2, Generation_Raw_Data!$A:$A, 'AG-KIUC 2-52 (a), (c)-(f) '!$B332))</f>
        <v>99.208399999999997</v>
      </c>
      <c r="AC332" s="8">
        <f>IF(SUMIFS(Generation_Raw_Data!$C:$C, Generation_Raw_Data!$D:$D,'AG-KIUC 2-52 (a), (c)-(f) '!AC$2, Generation_Raw_Data!$A:$A, 'AG-KIUC 2-52 (a), (c)-(f) '!$B332)&lt;0, 0, SUMIFS(Generation_Raw_Data!$C:$C, Generation_Raw_Data!$D:$D,'AG-KIUC 2-52 (a), (c)-(f) '!AC$2, Generation_Raw_Data!$A:$A, 'AG-KIUC 2-52 (a), (c)-(f) '!$B332))</f>
        <v>76.390500000000003</v>
      </c>
      <c r="AD332" s="8">
        <f>IF(SUMIFS(Generation_Raw_Data!$C:$C, Generation_Raw_Data!$D:$D,'AG-KIUC 2-52 (a), (c)-(f) '!AD$2, Generation_Raw_Data!$A:$A, 'AG-KIUC 2-52 (a), (c)-(f) '!$B332)&lt;0, 0, SUMIFS(Generation_Raw_Data!$C:$C, Generation_Raw_Data!$D:$D,'AG-KIUC 2-52 (a), (c)-(f) '!AD$2, Generation_Raw_Data!$A:$A, 'AG-KIUC 2-52 (a), (c)-(f) '!$B332))</f>
        <v>99.208399999999997</v>
      </c>
      <c r="AE332" s="8">
        <f>IF(SUMIFS(Generation_Raw_Data!$C:$C, Generation_Raw_Data!$D:$D,'AG-KIUC 2-52 (a), (c)-(f) '!AE$2, Generation_Raw_Data!$A:$A, 'AG-KIUC 2-52 (a), (c)-(f) '!$B332)&lt;0, 0, SUMIFS(Generation_Raw_Data!$C:$C, Generation_Raw_Data!$D:$D,'AG-KIUC 2-52 (a), (c)-(f) '!AE$2, Generation_Raw_Data!$A:$A, 'AG-KIUC 2-52 (a), (c)-(f) '!$B332))</f>
        <v>0</v>
      </c>
      <c r="AF332" s="8">
        <f>IF(SUMIFS(Generation_Raw_Data!$C:$C, Generation_Raw_Data!$D:$D,'AG-KIUC 2-52 (a), (c)-(f) '!AF$2, Generation_Raw_Data!$A:$A, 'AG-KIUC 2-52 (a), (c)-(f) '!$B332)&lt;0, 0, SUMIFS(Generation_Raw_Data!$C:$C, Generation_Raw_Data!$D:$D,'AG-KIUC 2-52 (a), (c)-(f) '!AF$2, Generation_Raw_Data!$A:$A, 'AG-KIUC 2-52 (a), (c)-(f) '!$B332))</f>
        <v>101.1926</v>
      </c>
      <c r="AG332" s="8">
        <f>IF(SUMIFS(Generation_Raw_Data!$C:$C, Generation_Raw_Data!$D:$D,'AG-KIUC 2-52 (a), (c)-(f) '!AG$2, Generation_Raw_Data!$A:$A, 'AG-KIUC 2-52 (a), (c)-(f) '!$B332)&lt;0, 0, SUMIFS(Generation_Raw_Data!$C:$C, Generation_Raw_Data!$D:$D,'AG-KIUC 2-52 (a), (c)-(f) '!AG$2, Generation_Raw_Data!$A:$A, 'AG-KIUC 2-52 (a), (c)-(f) '!$B332))</f>
        <v>0</v>
      </c>
      <c r="AH332" s="8">
        <f>IF(SUMIFS(Generation_Raw_Data!$C:$C, Generation_Raw_Data!$D:$D,'AG-KIUC 2-52 (a), (c)-(f) '!AH$2, Generation_Raw_Data!$A:$A, 'AG-KIUC 2-52 (a), (c)-(f) '!$B332)&lt;0, 0, SUMIFS(Generation_Raw_Data!$C:$C, Generation_Raw_Data!$D:$D,'AG-KIUC 2-52 (a), (c)-(f) '!AH$2, Generation_Raw_Data!$A:$A, 'AG-KIUC 2-52 (a), (c)-(f) '!$B332))</f>
        <v>0</v>
      </c>
      <c r="AI332" s="8">
        <f>IF(SUMIFS(Generation_Raw_Data!$C:$C, Generation_Raw_Data!$D:$D,'AG-KIUC 2-52 (a), (c)-(f) '!AI$2, Generation_Raw_Data!$A:$A, 'AG-KIUC 2-52 (a), (c)-(f) '!$B332)&lt;0, 0, SUMIFS(Generation_Raw_Data!$C:$C, Generation_Raw_Data!$D:$D,'AG-KIUC 2-52 (a), (c)-(f) '!AI$2, Generation_Raw_Data!$A:$A, 'AG-KIUC 2-52 (a), (c)-(f) '!$B332))</f>
        <v>0</v>
      </c>
      <c r="AJ332" s="8">
        <f>IF(SUMIFS(Generation_Raw_Data!$C:$C, Generation_Raw_Data!$D:$D,'AG-KIUC 2-52 (a), (c)-(f) '!AJ$2, Generation_Raw_Data!$A:$A, 'AG-KIUC 2-52 (a), (c)-(f) '!$B332)&lt;0, 0, SUMIFS(Generation_Raw_Data!$C:$C, Generation_Raw_Data!$D:$D,'AG-KIUC 2-52 (a), (c)-(f) '!AJ$2, Generation_Raw_Data!$A:$A, 'AG-KIUC 2-52 (a), (c)-(f) '!$B332))</f>
        <v>0</v>
      </c>
      <c r="AK332" s="8">
        <f>IF(SUMIFS(Generation_Raw_Data!$C:$C, Generation_Raw_Data!$D:$D,'AG-KIUC 2-52 (a), (c)-(f) '!AK$2, Generation_Raw_Data!$A:$A, 'AG-KIUC 2-52 (a), (c)-(f) '!$B332)&lt;0, 0, SUMIFS(Generation_Raw_Data!$C:$C, Generation_Raw_Data!$D:$D,'AG-KIUC 2-52 (a), (c)-(f) '!AK$2, Generation_Raw_Data!$A:$A, 'AG-KIUC 2-52 (a), (c)-(f) '!$B332))</f>
        <v>68</v>
      </c>
      <c r="AL332" s="8">
        <f>IF(SUMIFS(Generation_Raw_Data!$C:$C, Generation_Raw_Data!$D:$D,'AG-KIUC 2-52 (a), (c)-(f) '!AL$2, Generation_Raw_Data!$A:$A, 'AG-KIUC 2-52 (a), (c)-(f) '!$B332)&lt;0, 0, SUMIFS(Generation_Raw_Data!$C:$C, Generation_Raw_Data!$D:$D,'AG-KIUC 2-52 (a), (c)-(f) '!AL$2, Generation_Raw_Data!$A:$A, 'AG-KIUC 2-52 (a), (c)-(f) '!$B332))</f>
        <v>19</v>
      </c>
      <c r="AM332" s="8">
        <f>IF(SUMIFS(Generation_Raw_Data!$C:$C, Generation_Raw_Data!$D:$D,'AG-KIUC 2-52 (a), (c)-(f) '!AM$2, Generation_Raw_Data!$A:$A, 'AG-KIUC 2-52 (a), (c)-(f) '!$B332)&lt;0, 0, SUMIFS(Generation_Raw_Data!$C:$C, Generation_Raw_Data!$D:$D,'AG-KIUC 2-52 (a), (c)-(f) '!AM$2, Generation_Raw_Data!$A:$A, 'AG-KIUC 2-52 (a), (c)-(f) '!$B332))</f>
        <v>0.6</v>
      </c>
      <c r="AN332" s="8">
        <f>IF(SUMIFS(Generation_Raw_Data!$C:$C, Generation_Raw_Data!$D:$D,'AG-KIUC 2-52 (a), (c)-(f) '!AN$2, Generation_Raw_Data!$A:$A, 'AG-KIUC 2-52 (a), (c)-(f) '!$B332)&lt;0, 0, SUMIFS(Generation_Raw_Data!$C:$C, Generation_Raw_Data!$D:$D,'AG-KIUC 2-52 (a), (c)-(f) '!AN$2, Generation_Raw_Data!$A:$A, 'AG-KIUC 2-52 (a), (c)-(f) '!$B332))</f>
        <v>1.5</v>
      </c>
    </row>
    <row r="333" spans="1:40" x14ac:dyDescent="0.35">
      <c r="A333" s="1">
        <v>41</v>
      </c>
      <c r="B333" s="2">
        <v>45671.499999999993</v>
      </c>
      <c r="C333" s="16">
        <f>SUMIF(Marginal_Cost_Raw_Data!$A:$A, 'AG-KIUC 2-52 (a), (c)-(f) '!$B333, Marginal_Cost_Raw_Data!$B:$B)</f>
        <v>22.054566099175346</v>
      </c>
      <c r="D333" s="17">
        <f>SUMIFS(CTS_Raw_Data!$C:$C, CTS_Raw_Data!$B:$B, "S", CTS_Raw_Data!$A:$A, 'AG-KIUC 2-52 (a), (c)-(f) '!$B333)</f>
        <v>0</v>
      </c>
      <c r="E333" s="7">
        <f>IFERROR(SUMIFS(CTS_Raw_Data!$D:$D, CTS_Raw_Data!$B:$B, "S", CTS_Raw_Data!$A:$A, 'AG-KIUC 2-52 (a), (c)-(f) '!$B333)/'AG-KIUC 2-52 (a), (c)-(f) '!$D333,0)</f>
        <v>0</v>
      </c>
      <c r="F333" s="14">
        <f>SUMIFS(CTS_Raw_Data!$C:$C, CTS_Raw_Data!$B:$B, "B", CTS_Raw_Data!$A:$A, 'AG-KIUC 2-52 (a), (c)-(f) '!$B333)</f>
        <v>0</v>
      </c>
      <c r="G333" s="7">
        <f>IFERROR(SUMIFS(CTS_Raw_Data!$D:$D, CTS_Raw_Data!$B:$B, "B", CTS_Raw_Data!$A:$A, 'AG-KIUC 2-52 (a), (c)-(f) '!$B333)/'AG-KIUC 2-52 (a), (c)-(f) '!$F333,0)</f>
        <v>0</v>
      </c>
      <c r="H333" s="19">
        <f>SUMIF(ACE_Raw_Data!$A:$A, 'AG-KIUC 2-52 (a), (c)-(f) '!$B333, ACE_Raw_Data!$B:$B)</f>
        <v>8.4772392720977461</v>
      </c>
      <c r="I333" s="21">
        <f>IF(SUMIFS(Generation_Raw_Data!$C:$C, Generation_Raw_Data!$D:$D,'AG-KIUC 2-52 (a), (c)-(f) '!I$2, Generation_Raw_Data!$A:$A, 'AG-KIUC 2-52 (a), (c)-(f) '!$B333)&lt;0, 0, SUMIFS(Generation_Raw_Data!$C:$C, Generation_Raw_Data!$D:$D,'AG-KIUC 2-52 (a), (c)-(f) '!I$2, Generation_Raw_Data!$A:$A, 'AG-KIUC 2-52 (a), (c)-(f) '!$B333))</f>
        <v>302</v>
      </c>
      <c r="J333" s="8">
        <f>IF(SUMIFS(Generation_Raw_Data!$C:$C, Generation_Raw_Data!$D:$D,'AG-KIUC 2-52 (a), (c)-(f) '!J$2, Generation_Raw_Data!$A:$A, 'AG-KIUC 2-52 (a), (c)-(f) '!$B333)&lt;0, 0, SUMIFS(Generation_Raw_Data!$C:$C, Generation_Raw_Data!$D:$D,'AG-KIUC 2-52 (a), (c)-(f) '!J$2, Generation_Raw_Data!$A:$A, 'AG-KIUC 2-52 (a), (c)-(f) '!$B333))</f>
        <v>445.2</v>
      </c>
      <c r="K333" s="8">
        <f>IF(SUMIFS(Generation_Raw_Data!$C:$C, Generation_Raw_Data!$D:$D,'AG-KIUC 2-52 (a), (c)-(f) '!K$2, Generation_Raw_Data!$A:$A, 'AG-KIUC 2-52 (a), (c)-(f) '!$B333)&lt;0, 0, SUMIFS(Generation_Raw_Data!$C:$C, Generation_Raw_Data!$D:$D,'AG-KIUC 2-52 (a), (c)-(f) '!K$2, Generation_Raw_Data!$A:$A, 'AG-KIUC 2-52 (a), (c)-(f) '!$B333))</f>
        <v>482</v>
      </c>
      <c r="L333" s="8">
        <f>IF(SUMIFS(Generation_Raw_Data!$C:$C, Generation_Raw_Data!$D:$D,'AG-KIUC 2-52 (a), (c)-(f) '!L$2, Generation_Raw_Data!$A:$A, 'AG-KIUC 2-52 (a), (c)-(f) '!$B333)&lt;0, 0, SUMIFS(Generation_Raw_Data!$C:$C, Generation_Raw_Data!$D:$D,'AG-KIUC 2-52 (a), (c)-(f) '!L$2, Generation_Raw_Data!$A:$A, 'AG-KIUC 2-52 (a), (c)-(f) '!$B333))</f>
        <v>412</v>
      </c>
      <c r="M333" s="8">
        <f>IF(SUMIFS(Generation_Raw_Data!$C:$C, Generation_Raw_Data!$D:$D,'AG-KIUC 2-52 (a), (c)-(f) '!M$2, Generation_Raw_Data!$A:$A, 'AG-KIUC 2-52 (a), (c)-(f) '!$B333)&lt;0, 0, SUMIFS(Generation_Raw_Data!$C:$C, Generation_Raw_Data!$D:$D,'AG-KIUC 2-52 (a), (c)-(f) '!M$2, Generation_Raw_Data!$A:$A, 'AG-KIUC 2-52 (a), (c)-(f) '!$B333))</f>
        <v>414</v>
      </c>
      <c r="N333" s="8">
        <f>IF(SUMIFS(Generation_Raw_Data!$C:$C, Generation_Raw_Data!$D:$D,'AG-KIUC 2-52 (a), (c)-(f) '!N$2, Generation_Raw_Data!$A:$A, 'AG-KIUC 2-52 (a), (c)-(f) '!$B333)&lt;0, 0, SUMIFS(Generation_Raw_Data!$C:$C, Generation_Raw_Data!$D:$D,'AG-KIUC 2-52 (a), (c)-(f) '!N$2, Generation_Raw_Data!$A:$A, 'AG-KIUC 2-52 (a), (c)-(f) '!$B333))</f>
        <v>386</v>
      </c>
      <c r="O333" s="8">
        <f>IF(SUMIFS(Generation_Raw_Data!$C:$C, Generation_Raw_Data!$D:$D,'AG-KIUC 2-52 (a), (c)-(f) '!O$2, Generation_Raw_Data!$A:$A, 'AG-KIUC 2-52 (a), (c)-(f) '!$B333)&lt;0, 0, SUMIFS(Generation_Raw_Data!$C:$C, Generation_Raw_Data!$D:$D,'AG-KIUC 2-52 (a), (c)-(f) '!O$2, Generation_Raw_Data!$A:$A, 'AG-KIUC 2-52 (a), (c)-(f) '!$B333))</f>
        <v>0</v>
      </c>
      <c r="P333" s="8">
        <f>IF(SUMIFS(Generation_Raw_Data!$C:$C, Generation_Raw_Data!$D:$D,'AG-KIUC 2-52 (a), (c)-(f) '!P$2, Generation_Raw_Data!$A:$A, 'AG-KIUC 2-52 (a), (c)-(f) '!$B333)&lt;0, 0, SUMIFS(Generation_Raw_Data!$C:$C, Generation_Raw_Data!$D:$D,'AG-KIUC 2-52 (a), (c)-(f) '!P$2, Generation_Raw_Data!$A:$A, 'AG-KIUC 2-52 (a), (c)-(f) '!$B333))</f>
        <v>0</v>
      </c>
      <c r="Q333" s="8">
        <f>IF(SUMIFS(Generation_Raw_Data!$C:$C, Generation_Raw_Data!$D:$D,'AG-KIUC 2-52 (a), (c)-(f) '!Q$2, Generation_Raw_Data!$A:$A, 'AG-KIUC 2-52 (a), (c)-(f) '!$B333)&lt;0, 0, SUMIFS(Generation_Raw_Data!$C:$C, Generation_Raw_Data!$D:$D,'AG-KIUC 2-52 (a), (c)-(f) '!Q$2, Generation_Raw_Data!$A:$A, 'AG-KIUC 2-52 (a), (c)-(f) '!$B333))</f>
        <v>363.3</v>
      </c>
      <c r="R333" s="8">
        <f>IF(SUMIFS(Generation_Raw_Data!$C:$C, Generation_Raw_Data!$D:$D,'AG-KIUC 2-52 (a), (c)-(f) '!R$2, Generation_Raw_Data!$A:$A, 'AG-KIUC 2-52 (a), (c)-(f) '!$B333)&lt;0, 0, SUMIFS(Generation_Raw_Data!$C:$C, Generation_Raw_Data!$D:$D,'AG-KIUC 2-52 (a), (c)-(f) '!R$2, Generation_Raw_Data!$A:$A, 'AG-KIUC 2-52 (a), (c)-(f) '!$B333))</f>
        <v>487.6</v>
      </c>
      <c r="S333" s="8">
        <f>IF(SUMIFS(Generation_Raw_Data!$C:$C, Generation_Raw_Data!$D:$D,'AG-KIUC 2-52 (a), (c)-(f) '!S$2, Generation_Raw_Data!$A:$A, 'AG-KIUC 2-52 (a), (c)-(f) '!$B333)&lt;0, 0, SUMIFS(Generation_Raw_Data!$C:$C, Generation_Raw_Data!$D:$D,'AG-KIUC 2-52 (a), (c)-(f) '!S$2, Generation_Raw_Data!$A:$A, 'AG-KIUC 2-52 (a), (c)-(f) '!$B333))</f>
        <v>486.3</v>
      </c>
      <c r="T333" s="8">
        <f>IF(SUMIFS(Generation_Raw_Data!$C:$C, Generation_Raw_Data!$D:$D,'AG-KIUC 2-52 (a), (c)-(f) '!T$2, Generation_Raw_Data!$A:$A, 'AG-KIUC 2-52 (a), (c)-(f) '!$B333)&lt;0, 0, SUMIFS(Generation_Raw_Data!$C:$C, Generation_Raw_Data!$D:$D,'AG-KIUC 2-52 (a), (c)-(f) '!T$2, Generation_Raw_Data!$A:$A, 'AG-KIUC 2-52 (a), (c)-(f) '!$B333))</f>
        <v>688.5</v>
      </c>
      <c r="U333" s="8">
        <f>IF(SUMIFS(Generation_Raw_Data!$C:$C, Generation_Raw_Data!$D:$D,'AG-KIUC 2-52 (a), (c)-(f) '!U$2, Generation_Raw_Data!$A:$A, 'AG-KIUC 2-52 (a), (c)-(f) '!$B333)&lt;0, 0, SUMIFS(Generation_Raw_Data!$C:$C, Generation_Raw_Data!$D:$D,'AG-KIUC 2-52 (a), (c)-(f) '!U$2, Generation_Raw_Data!$A:$A, 'AG-KIUC 2-52 (a), (c)-(f) '!$B333))</f>
        <v>0</v>
      </c>
      <c r="V333" s="8">
        <f>IF(SUMIFS(Generation_Raw_Data!$C:$C, Generation_Raw_Data!$D:$D,'AG-KIUC 2-52 (a), (c)-(f) '!V$2, Generation_Raw_Data!$A:$A, 'AG-KIUC 2-52 (a), (c)-(f) '!$B333)&lt;0, 0, SUMIFS(Generation_Raw_Data!$C:$C, Generation_Raw_Data!$D:$D,'AG-KIUC 2-52 (a), (c)-(f) '!V$2, Generation_Raw_Data!$A:$A, 'AG-KIUC 2-52 (a), (c)-(f) '!$B333))</f>
        <v>0</v>
      </c>
      <c r="W333" s="8">
        <f>IF(SUMIFS(Generation_Raw_Data!$C:$C, Generation_Raw_Data!$D:$D,'AG-KIUC 2-52 (a), (c)-(f) '!W$2, Generation_Raw_Data!$A:$A, 'AG-KIUC 2-52 (a), (c)-(f) '!$B333)&lt;0, 0, SUMIFS(Generation_Raw_Data!$C:$C, Generation_Raw_Data!$D:$D,'AG-KIUC 2-52 (a), (c)-(f) '!W$2, Generation_Raw_Data!$A:$A, 'AG-KIUC 2-52 (a), (c)-(f) '!$B333))</f>
        <v>0</v>
      </c>
      <c r="X333" s="8">
        <f>IF(SUMIFS(Generation_Raw_Data!$C:$C, Generation_Raw_Data!$D:$D,'AG-KIUC 2-52 (a), (c)-(f) '!X$2, Generation_Raw_Data!$A:$A, 'AG-KIUC 2-52 (a), (c)-(f) '!$B333)&lt;0, 0, SUMIFS(Generation_Raw_Data!$C:$C, Generation_Raw_Data!$D:$D,'AG-KIUC 2-52 (a), (c)-(f) '!X$2, Generation_Raw_Data!$A:$A, 'AG-KIUC 2-52 (a), (c)-(f) '!$B333))</f>
        <v>0</v>
      </c>
      <c r="Y333" s="8">
        <f>IF(SUMIFS(Generation_Raw_Data!$C:$C, Generation_Raw_Data!$D:$D,'AG-KIUC 2-52 (a), (c)-(f) '!Y$2, Generation_Raw_Data!$A:$A, 'AG-KIUC 2-52 (a), (c)-(f) '!$B333)&lt;0, 0, SUMIFS(Generation_Raw_Data!$C:$C, Generation_Raw_Data!$D:$D,'AG-KIUC 2-52 (a), (c)-(f) '!Y$2, Generation_Raw_Data!$A:$A, 'AG-KIUC 2-52 (a), (c)-(f) '!$B333))</f>
        <v>0</v>
      </c>
      <c r="Z333" s="8">
        <f>IF(SUMIFS(Generation_Raw_Data!$C:$C, Generation_Raw_Data!$D:$D,'AG-KIUC 2-52 (a), (c)-(f) '!Z$2, Generation_Raw_Data!$A:$A, 'AG-KIUC 2-52 (a), (c)-(f) '!$B333)&lt;0, 0, SUMIFS(Generation_Raw_Data!$C:$C, Generation_Raw_Data!$D:$D,'AG-KIUC 2-52 (a), (c)-(f) '!Z$2, Generation_Raw_Data!$A:$A, 'AG-KIUC 2-52 (a), (c)-(f) '!$B333))</f>
        <v>0</v>
      </c>
      <c r="AA333" s="8">
        <f>IF(SUMIFS(Generation_Raw_Data!$C:$C, Generation_Raw_Data!$D:$D,'AG-KIUC 2-52 (a), (c)-(f) '!AA$2, Generation_Raw_Data!$A:$A, 'AG-KIUC 2-52 (a), (c)-(f) '!$B333)&lt;0, 0, SUMIFS(Generation_Raw_Data!$C:$C, Generation_Raw_Data!$D:$D,'AG-KIUC 2-52 (a), (c)-(f) '!AA$2, Generation_Raw_Data!$A:$A, 'AG-KIUC 2-52 (a), (c)-(f) '!$B333))</f>
        <v>0</v>
      </c>
      <c r="AB333" s="8">
        <f>IF(SUMIFS(Generation_Raw_Data!$C:$C, Generation_Raw_Data!$D:$D,'AG-KIUC 2-52 (a), (c)-(f) '!AB$2, Generation_Raw_Data!$A:$A, 'AG-KIUC 2-52 (a), (c)-(f) '!$B333)&lt;0, 0, SUMIFS(Generation_Raw_Data!$C:$C, Generation_Raw_Data!$D:$D,'AG-KIUC 2-52 (a), (c)-(f) '!AB$2, Generation_Raw_Data!$A:$A, 'AG-KIUC 2-52 (a), (c)-(f) '!$B333))</f>
        <v>100</v>
      </c>
      <c r="AC333" s="8">
        <f>IF(SUMIFS(Generation_Raw_Data!$C:$C, Generation_Raw_Data!$D:$D,'AG-KIUC 2-52 (a), (c)-(f) '!AC$2, Generation_Raw_Data!$A:$A, 'AG-KIUC 2-52 (a), (c)-(f) '!$B333)&lt;0, 0, SUMIFS(Generation_Raw_Data!$C:$C, Generation_Raw_Data!$D:$D,'AG-KIUC 2-52 (a), (c)-(f) '!AC$2, Generation_Raw_Data!$A:$A, 'AG-KIUC 2-52 (a), (c)-(f) '!$B333))</f>
        <v>0</v>
      </c>
      <c r="AD333" s="8">
        <f>IF(SUMIFS(Generation_Raw_Data!$C:$C, Generation_Raw_Data!$D:$D,'AG-KIUC 2-52 (a), (c)-(f) '!AD$2, Generation_Raw_Data!$A:$A, 'AG-KIUC 2-52 (a), (c)-(f) '!$B333)&lt;0, 0, SUMIFS(Generation_Raw_Data!$C:$C, Generation_Raw_Data!$D:$D,'AG-KIUC 2-52 (a), (c)-(f) '!AD$2, Generation_Raw_Data!$A:$A, 'AG-KIUC 2-52 (a), (c)-(f) '!$B333))</f>
        <v>100</v>
      </c>
      <c r="AE333" s="8">
        <f>IF(SUMIFS(Generation_Raw_Data!$C:$C, Generation_Raw_Data!$D:$D,'AG-KIUC 2-52 (a), (c)-(f) '!AE$2, Generation_Raw_Data!$A:$A, 'AG-KIUC 2-52 (a), (c)-(f) '!$B333)&lt;0, 0, SUMIFS(Generation_Raw_Data!$C:$C, Generation_Raw_Data!$D:$D,'AG-KIUC 2-52 (a), (c)-(f) '!AE$2, Generation_Raw_Data!$A:$A, 'AG-KIUC 2-52 (a), (c)-(f) '!$B333))</f>
        <v>0</v>
      </c>
      <c r="AF333" s="8">
        <f>IF(SUMIFS(Generation_Raw_Data!$C:$C, Generation_Raw_Data!$D:$D,'AG-KIUC 2-52 (a), (c)-(f) '!AF$2, Generation_Raw_Data!$A:$A, 'AG-KIUC 2-52 (a), (c)-(f) '!$B333)&lt;0, 0, SUMIFS(Generation_Raw_Data!$C:$C, Generation_Raw_Data!$D:$D,'AG-KIUC 2-52 (a), (c)-(f) '!AF$2, Generation_Raw_Data!$A:$A, 'AG-KIUC 2-52 (a), (c)-(f) '!$B333))</f>
        <v>100</v>
      </c>
      <c r="AG333" s="8">
        <f>IF(SUMIFS(Generation_Raw_Data!$C:$C, Generation_Raw_Data!$D:$D,'AG-KIUC 2-52 (a), (c)-(f) '!AG$2, Generation_Raw_Data!$A:$A, 'AG-KIUC 2-52 (a), (c)-(f) '!$B333)&lt;0, 0, SUMIFS(Generation_Raw_Data!$C:$C, Generation_Raw_Data!$D:$D,'AG-KIUC 2-52 (a), (c)-(f) '!AG$2, Generation_Raw_Data!$A:$A, 'AG-KIUC 2-52 (a), (c)-(f) '!$B333))</f>
        <v>0</v>
      </c>
      <c r="AH333" s="8">
        <f>IF(SUMIFS(Generation_Raw_Data!$C:$C, Generation_Raw_Data!$D:$D,'AG-KIUC 2-52 (a), (c)-(f) '!AH$2, Generation_Raw_Data!$A:$A, 'AG-KIUC 2-52 (a), (c)-(f) '!$B333)&lt;0, 0, SUMIFS(Generation_Raw_Data!$C:$C, Generation_Raw_Data!$D:$D,'AG-KIUC 2-52 (a), (c)-(f) '!AH$2, Generation_Raw_Data!$A:$A, 'AG-KIUC 2-52 (a), (c)-(f) '!$B333))</f>
        <v>0</v>
      </c>
      <c r="AI333" s="8">
        <f>IF(SUMIFS(Generation_Raw_Data!$C:$C, Generation_Raw_Data!$D:$D,'AG-KIUC 2-52 (a), (c)-(f) '!AI$2, Generation_Raw_Data!$A:$A, 'AG-KIUC 2-52 (a), (c)-(f) '!$B333)&lt;0, 0, SUMIFS(Generation_Raw_Data!$C:$C, Generation_Raw_Data!$D:$D,'AG-KIUC 2-52 (a), (c)-(f) '!AI$2, Generation_Raw_Data!$A:$A, 'AG-KIUC 2-52 (a), (c)-(f) '!$B333))</f>
        <v>0</v>
      </c>
      <c r="AJ333" s="8">
        <f>IF(SUMIFS(Generation_Raw_Data!$C:$C, Generation_Raw_Data!$D:$D,'AG-KIUC 2-52 (a), (c)-(f) '!AJ$2, Generation_Raw_Data!$A:$A, 'AG-KIUC 2-52 (a), (c)-(f) '!$B333)&lt;0, 0, SUMIFS(Generation_Raw_Data!$C:$C, Generation_Raw_Data!$D:$D,'AG-KIUC 2-52 (a), (c)-(f) '!AJ$2, Generation_Raw_Data!$A:$A, 'AG-KIUC 2-52 (a), (c)-(f) '!$B333))</f>
        <v>0</v>
      </c>
      <c r="AK333" s="8">
        <f>IF(SUMIFS(Generation_Raw_Data!$C:$C, Generation_Raw_Data!$D:$D,'AG-KIUC 2-52 (a), (c)-(f) '!AK$2, Generation_Raw_Data!$A:$A, 'AG-KIUC 2-52 (a), (c)-(f) '!$B333)&lt;0, 0, SUMIFS(Generation_Raw_Data!$C:$C, Generation_Raw_Data!$D:$D,'AG-KIUC 2-52 (a), (c)-(f) '!AK$2, Generation_Raw_Data!$A:$A, 'AG-KIUC 2-52 (a), (c)-(f) '!$B333))</f>
        <v>68</v>
      </c>
      <c r="AL333" s="8">
        <f>IF(SUMIFS(Generation_Raw_Data!$C:$C, Generation_Raw_Data!$D:$D,'AG-KIUC 2-52 (a), (c)-(f) '!AL$2, Generation_Raw_Data!$A:$A, 'AG-KIUC 2-52 (a), (c)-(f) '!$B333)&lt;0, 0, SUMIFS(Generation_Raw_Data!$C:$C, Generation_Raw_Data!$D:$D,'AG-KIUC 2-52 (a), (c)-(f) '!AL$2, Generation_Raw_Data!$A:$A, 'AG-KIUC 2-52 (a), (c)-(f) '!$B333))</f>
        <v>19</v>
      </c>
      <c r="AM333" s="8">
        <f>IF(SUMIFS(Generation_Raw_Data!$C:$C, Generation_Raw_Data!$D:$D,'AG-KIUC 2-52 (a), (c)-(f) '!AM$2, Generation_Raw_Data!$A:$A, 'AG-KIUC 2-52 (a), (c)-(f) '!$B333)&lt;0, 0, SUMIFS(Generation_Raw_Data!$C:$C, Generation_Raw_Data!$D:$D,'AG-KIUC 2-52 (a), (c)-(f) '!AM$2, Generation_Raw_Data!$A:$A, 'AG-KIUC 2-52 (a), (c)-(f) '!$B333))</f>
        <v>0.8</v>
      </c>
      <c r="AN333" s="8">
        <f>IF(SUMIFS(Generation_Raw_Data!$C:$C, Generation_Raw_Data!$D:$D,'AG-KIUC 2-52 (a), (c)-(f) '!AN$2, Generation_Raw_Data!$A:$A, 'AG-KIUC 2-52 (a), (c)-(f) '!$B333)&lt;0, 0, SUMIFS(Generation_Raw_Data!$C:$C, Generation_Raw_Data!$D:$D,'AG-KIUC 2-52 (a), (c)-(f) '!AN$2, Generation_Raw_Data!$A:$A, 'AG-KIUC 2-52 (a), (c)-(f) '!$B333))</f>
        <v>1.6</v>
      </c>
    </row>
    <row r="334" spans="1:40" x14ac:dyDescent="0.35">
      <c r="A334" s="1">
        <v>41</v>
      </c>
      <c r="B334" s="2">
        <v>45671.541666666657</v>
      </c>
      <c r="C334" s="16">
        <f>SUMIF(Marginal_Cost_Raw_Data!$A:$A, 'AG-KIUC 2-52 (a), (c)-(f) '!$B334, Marginal_Cost_Raw_Data!$B:$B)</f>
        <v>21.904077395833333</v>
      </c>
      <c r="D334" s="17">
        <f>SUMIFS(CTS_Raw_Data!$C:$C, CTS_Raw_Data!$B:$B, "S", CTS_Raw_Data!$A:$A, 'AG-KIUC 2-52 (a), (c)-(f) '!$B334)</f>
        <v>0</v>
      </c>
      <c r="E334" s="7">
        <f>IFERROR(SUMIFS(CTS_Raw_Data!$D:$D, CTS_Raw_Data!$B:$B, "S", CTS_Raw_Data!$A:$A, 'AG-KIUC 2-52 (a), (c)-(f) '!$B334)/'AG-KIUC 2-52 (a), (c)-(f) '!$D334,0)</f>
        <v>0</v>
      </c>
      <c r="F334" s="14">
        <f>SUMIFS(CTS_Raw_Data!$C:$C, CTS_Raw_Data!$B:$B, "B", CTS_Raw_Data!$A:$A, 'AG-KIUC 2-52 (a), (c)-(f) '!$B334)</f>
        <v>0</v>
      </c>
      <c r="G334" s="7">
        <f>IFERROR(SUMIFS(CTS_Raw_Data!$D:$D, CTS_Raw_Data!$B:$B, "B", CTS_Raw_Data!$A:$A, 'AG-KIUC 2-52 (a), (c)-(f) '!$B334)/'AG-KIUC 2-52 (a), (c)-(f) '!$F334,0)</f>
        <v>0</v>
      </c>
      <c r="H334" s="19">
        <f>SUMIF(ACE_Raw_Data!$A:$A, 'AG-KIUC 2-52 (a), (c)-(f) '!$B334, ACE_Raw_Data!$B:$B)</f>
        <v>3.9004490043885176</v>
      </c>
      <c r="I334" s="21">
        <f>IF(SUMIFS(Generation_Raw_Data!$C:$C, Generation_Raw_Data!$D:$D,'AG-KIUC 2-52 (a), (c)-(f) '!I$2, Generation_Raw_Data!$A:$A, 'AG-KIUC 2-52 (a), (c)-(f) '!$B334)&lt;0, 0, SUMIFS(Generation_Raw_Data!$C:$C, Generation_Raw_Data!$D:$D,'AG-KIUC 2-52 (a), (c)-(f) '!I$2, Generation_Raw_Data!$A:$A, 'AG-KIUC 2-52 (a), (c)-(f) '!$B334))</f>
        <v>225</v>
      </c>
      <c r="J334" s="8">
        <f>IF(SUMIFS(Generation_Raw_Data!$C:$C, Generation_Raw_Data!$D:$D,'AG-KIUC 2-52 (a), (c)-(f) '!J$2, Generation_Raw_Data!$A:$A, 'AG-KIUC 2-52 (a), (c)-(f) '!$B334)&lt;0, 0, SUMIFS(Generation_Raw_Data!$C:$C, Generation_Raw_Data!$D:$D,'AG-KIUC 2-52 (a), (c)-(f) '!J$2, Generation_Raw_Data!$A:$A, 'AG-KIUC 2-52 (a), (c)-(f) '!$B334))</f>
        <v>434.8</v>
      </c>
      <c r="K334" s="8">
        <f>IF(SUMIFS(Generation_Raw_Data!$C:$C, Generation_Raw_Data!$D:$D,'AG-KIUC 2-52 (a), (c)-(f) '!K$2, Generation_Raw_Data!$A:$A, 'AG-KIUC 2-52 (a), (c)-(f) '!$B334)&lt;0, 0, SUMIFS(Generation_Raw_Data!$C:$C, Generation_Raw_Data!$D:$D,'AG-KIUC 2-52 (a), (c)-(f) '!K$2, Generation_Raw_Data!$A:$A, 'AG-KIUC 2-52 (a), (c)-(f) '!$B334))</f>
        <v>480.75</v>
      </c>
      <c r="L334" s="8">
        <f>IF(SUMIFS(Generation_Raw_Data!$C:$C, Generation_Raw_Data!$D:$D,'AG-KIUC 2-52 (a), (c)-(f) '!L$2, Generation_Raw_Data!$A:$A, 'AG-KIUC 2-52 (a), (c)-(f) '!$B334)&lt;0, 0, SUMIFS(Generation_Raw_Data!$C:$C, Generation_Raw_Data!$D:$D,'AG-KIUC 2-52 (a), (c)-(f) '!L$2, Generation_Raw_Data!$A:$A, 'AG-KIUC 2-52 (a), (c)-(f) '!$B334))</f>
        <v>400.75</v>
      </c>
      <c r="M334" s="8">
        <f>IF(SUMIFS(Generation_Raw_Data!$C:$C, Generation_Raw_Data!$D:$D,'AG-KIUC 2-52 (a), (c)-(f) '!M$2, Generation_Raw_Data!$A:$A, 'AG-KIUC 2-52 (a), (c)-(f) '!$B334)&lt;0, 0, SUMIFS(Generation_Raw_Data!$C:$C, Generation_Raw_Data!$D:$D,'AG-KIUC 2-52 (a), (c)-(f) '!M$2, Generation_Raw_Data!$A:$A, 'AG-KIUC 2-52 (a), (c)-(f) '!$B334))</f>
        <v>406.75</v>
      </c>
      <c r="N334" s="8">
        <f>IF(SUMIFS(Generation_Raw_Data!$C:$C, Generation_Raw_Data!$D:$D,'AG-KIUC 2-52 (a), (c)-(f) '!N$2, Generation_Raw_Data!$A:$A, 'AG-KIUC 2-52 (a), (c)-(f) '!$B334)&lt;0, 0, SUMIFS(Generation_Raw_Data!$C:$C, Generation_Raw_Data!$D:$D,'AG-KIUC 2-52 (a), (c)-(f) '!N$2, Generation_Raw_Data!$A:$A, 'AG-KIUC 2-52 (a), (c)-(f) '!$B334))</f>
        <v>373.75</v>
      </c>
      <c r="O334" s="8">
        <f>IF(SUMIFS(Generation_Raw_Data!$C:$C, Generation_Raw_Data!$D:$D,'AG-KIUC 2-52 (a), (c)-(f) '!O$2, Generation_Raw_Data!$A:$A, 'AG-KIUC 2-52 (a), (c)-(f) '!$B334)&lt;0, 0, SUMIFS(Generation_Raw_Data!$C:$C, Generation_Raw_Data!$D:$D,'AG-KIUC 2-52 (a), (c)-(f) '!O$2, Generation_Raw_Data!$A:$A, 'AG-KIUC 2-52 (a), (c)-(f) '!$B334))</f>
        <v>0</v>
      </c>
      <c r="P334" s="8">
        <f>IF(SUMIFS(Generation_Raw_Data!$C:$C, Generation_Raw_Data!$D:$D,'AG-KIUC 2-52 (a), (c)-(f) '!P$2, Generation_Raw_Data!$A:$A, 'AG-KIUC 2-52 (a), (c)-(f) '!$B334)&lt;0, 0, SUMIFS(Generation_Raw_Data!$C:$C, Generation_Raw_Data!$D:$D,'AG-KIUC 2-52 (a), (c)-(f) '!P$2, Generation_Raw_Data!$A:$A, 'AG-KIUC 2-52 (a), (c)-(f) '!$B334))</f>
        <v>0</v>
      </c>
      <c r="Q334" s="8">
        <f>IF(SUMIFS(Generation_Raw_Data!$C:$C, Generation_Raw_Data!$D:$D,'AG-KIUC 2-52 (a), (c)-(f) '!Q$2, Generation_Raw_Data!$A:$A, 'AG-KIUC 2-52 (a), (c)-(f) '!$B334)&lt;0, 0, SUMIFS(Generation_Raw_Data!$C:$C, Generation_Raw_Data!$D:$D,'AG-KIUC 2-52 (a), (c)-(f) '!Q$2, Generation_Raw_Data!$A:$A, 'AG-KIUC 2-52 (a), (c)-(f) '!$B334))</f>
        <v>303.89999999999998</v>
      </c>
      <c r="R334" s="8">
        <f>IF(SUMIFS(Generation_Raw_Data!$C:$C, Generation_Raw_Data!$D:$D,'AG-KIUC 2-52 (a), (c)-(f) '!R$2, Generation_Raw_Data!$A:$A, 'AG-KIUC 2-52 (a), (c)-(f) '!$B334)&lt;0, 0, SUMIFS(Generation_Raw_Data!$C:$C, Generation_Raw_Data!$D:$D,'AG-KIUC 2-52 (a), (c)-(f) '!R$2, Generation_Raw_Data!$A:$A, 'AG-KIUC 2-52 (a), (c)-(f) '!$B334))</f>
        <v>489.3</v>
      </c>
      <c r="S334" s="8">
        <f>IF(SUMIFS(Generation_Raw_Data!$C:$C, Generation_Raw_Data!$D:$D,'AG-KIUC 2-52 (a), (c)-(f) '!S$2, Generation_Raw_Data!$A:$A, 'AG-KIUC 2-52 (a), (c)-(f) '!$B334)&lt;0, 0, SUMIFS(Generation_Raw_Data!$C:$C, Generation_Raw_Data!$D:$D,'AG-KIUC 2-52 (a), (c)-(f) '!S$2, Generation_Raw_Data!$A:$A, 'AG-KIUC 2-52 (a), (c)-(f) '!$B334))</f>
        <v>479.9</v>
      </c>
      <c r="T334" s="8">
        <f>IF(SUMIFS(Generation_Raw_Data!$C:$C, Generation_Raw_Data!$D:$D,'AG-KIUC 2-52 (a), (c)-(f) '!T$2, Generation_Raw_Data!$A:$A, 'AG-KIUC 2-52 (a), (c)-(f) '!$B334)&lt;0, 0, SUMIFS(Generation_Raw_Data!$C:$C, Generation_Raw_Data!$D:$D,'AG-KIUC 2-52 (a), (c)-(f) '!T$2, Generation_Raw_Data!$A:$A, 'AG-KIUC 2-52 (a), (c)-(f) '!$B334))</f>
        <v>686.1</v>
      </c>
      <c r="U334" s="8">
        <f>IF(SUMIFS(Generation_Raw_Data!$C:$C, Generation_Raw_Data!$D:$D,'AG-KIUC 2-52 (a), (c)-(f) '!U$2, Generation_Raw_Data!$A:$A, 'AG-KIUC 2-52 (a), (c)-(f) '!$B334)&lt;0, 0, SUMIFS(Generation_Raw_Data!$C:$C, Generation_Raw_Data!$D:$D,'AG-KIUC 2-52 (a), (c)-(f) '!U$2, Generation_Raw_Data!$A:$A, 'AG-KIUC 2-52 (a), (c)-(f) '!$B334))</f>
        <v>0</v>
      </c>
      <c r="V334" s="8">
        <f>IF(SUMIFS(Generation_Raw_Data!$C:$C, Generation_Raw_Data!$D:$D,'AG-KIUC 2-52 (a), (c)-(f) '!V$2, Generation_Raw_Data!$A:$A, 'AG-KIUC 2-52 (a), (c)-(f) '!$B334)&lt;0, 0, SUMIFS(Generation_Raw_Data!$C:$C, Generation_Raw_Data!$D:$D,'AG-KIUC 2-52 (a), (c)-(f) '!V$2, Generation_Raw_Data!$A:$A, 'AG-KIUC 2-52 (a), (c)-(f) '!$B334))</f>
        <v>0</v>
      </c>
      <c r="W334" s="8">
        <f>IF(SUMIFS(Generation_Raw_Data!$C:$C, Generation_Raw_Data!$D:$D,'AG-KIUC 2-52 (a), (c)-(f) '!W$2, Generation_Raw_Data!$A:$A, 'AG-KIUC 2-52 (a), (c)-(f) '!$B334)&lt;0, 0, SUMIFS(Generation_Raw_Data!$C:$C, Generation_Raw_Data!$D:$D,'AG-KIUC 2-52 (a), (c)-(f) '!W$2, Generation_Raw_Data!$A:$A, 'AG-KIUC 2-52 (a), (c)-(f) '!$B334))</f>
        <v>0</v>
      </c>
      <c r="X334" s="8">
        <f>IF(SUMIFS(Generation_Raw_Data!$C:$C, Generation_Raw_Data!$D:$D,'AG-KIUC 2-52 (a), (c)-(f) '!X$2, Generation_Raw_Data!$A:$A, 'AG-KIUC 2-52 (a), (c)-(f) '!$B334)&lt;0, 0, SUMIFS(Generation_Raw_Data!$C:$C, Generation_Raw_Data!$D:$D,'AG-KIUC 2-52 (a), (c)-(f) '!X$2, Generation_Raw_Data!$A:$A, 'AG-KIUC 2-52 (a), (c)-(f) '!$B334))</f>
        <v>0</v>
      </c>
      <c r="Y334" s="8">
        <f>IF(SUMIFS(Generation_Raw_Data!$C:$C, Generation_Raw_Data!$D:$D,'AG-KIUC 2-52 (a), (c)-(f) '!Y$2, Generation_Raw_Data!$A:$A, 'AG-KIUC 2-52 (a), (c)-(f) '!$B334)&lt;0, 0, SUMIFS(Generation_Raw_Data!$C:$C, Generation_Raw_Data!$D:$D,'AG-KIUC 2-52 (a), (c)-(f) '!Y$2, Generation_Raw_Data!$A:$A, 'AG-KIUC 2-52 (a), (c)-(f) '!$B334))</f>
        <v>0</v>
      </c>
      <c r="Z334" s="8">
        <f>IF(SUMIFS(Generation_Raw_Data!$C:$C, Generation_Raw_Data!$D:$D,'AG-KIUC 2-52 (a), (c)-(f) '!Z$2, Generation_Raw_Data!$A:$A, 'AG-KIUC 2-52 (a), (c)-(f) '!$B334)&lt;0, 0, SUMIFS(Generation_Raw_Data!$C:$C, Generation_Raw_Data!$D:$D,'AG-KIUC 2-52 (a), (c)-(f) '!Z$2, Generation_Raw_Data!$A:$A, 'AG-KIUC 2-52 (a), (c)-(f) '!$B334))</f>
        <v>0</v>
      </c>
      <c r="AA334" s="8">
        <f>IF(SUMIFS(Generation_Raw_Data!$C:$C, Generation_Raw_Data!$D:$D,'AG-KIUC 2-52 (a), (c)-(f) '!AA$2, Generation_Raw_Data!$A:$A, 'AG-KIUC 2-52 (a), (c)-(f) '!$B334)&lt;0, 0, SUMIFS(Generation_Raw_Data!$C:$C, Generation_Raw_Data!$D:$D,'AG-KIUC 2-52 (a), (c)-(f) '!AA$2, Generation_Raw_Data!$A:$A, 'AG-KIUC 2-52 (a), (c)-(f) '!$B334))</f>
        <v>0</v>
      </c>
      <c r="AB334" s="8">
        <f>IF(SUMIFS(Generation_Raw_Data!$C:$C, Generation_Raw_Data!$D:$D,'AG-KIUC 2-52 (a), (c)-(f) '!AB$2, Generation_Raw_Data!$A:$A, 'AG-KIUC 2-52 (a), (c)-(f) '!$B334)&lt;0, 0, SUMIFS(Generation_Raw_Data!$C:$C, Generation_Raw_Data!$D:$D,'AG-KIUC 2-52 (a), (c)-(f) '!AB$2, Generation_Raw_Data!$A:$A, 'AG-KIUC 2-52 (a), (c)-(f) '!$B334))</f>
        <v>99.335499999999996</v>
      </c>
      <c r="AC334" s="8">
        <f>IF(SUMIFS(Generation_Raw_Data!$C:$C, Generation_Raw_Data!$D:$D,'AG-KIUC 2-52 (a), (c)-(f) '!AC$2, Generation_Raw_Data!$A:$A, 'AG-KIUC 2-52 (a), (c)-(f) '!$B334)&lt;0, 0, SUMIFS(Generation_Raw_Data!$C:$C, Generation_Raw_Data!$D:$D,'AG-KIUC 2-52 (a), (c)-(f) '!AC$2, Generation_Raw_Data!$A:$A, 'AG-KIUC 2-52 (a), (c)-(f) '!$B334))</f>
        <v>0</v>
      </c>
      <c r="AD334" s="8">
        <f>IF(SUMIFS(Generation_Raw_Data!$C:$C, Generation_Raw_Data!$D:$D,'AG-KIUC 2-52 (a), (c)-(f) '!AD$2, Generation_Raw_Data!$A:$A, 'AG-KIUC 2-52 (a), (c)-(f) '!$B334)&lt;0, 0, SUMIFS(Generation_Raw_Data!$C:$C, Generation_Raw_Data!$D:$D,'AG-KIUC 2-52 (a), (c)-(f) '!AD$2, Generation_Raw_Data!$A:$A, 'AG-KIUC 2-52 (a), (c)-(f) '!$B334))</f>
        <v>99.335499999999996</v>
      </c>
      <c r="AE334" s="8">
        <f>IF(SUMIFS(Generation_Raw_Data!$C:$C, Generation_Raw_Data!$D:$D,'AG-KIUC 2-52 (a), (c)-(f) '!AE$2, Generation_Raw_Data!$A:$A, 'AG-KIUC 2-52 (a), (c)-(f) '!$B334)&lt;0, 0, SUMIFS(Generation_Raw_Data!$C:$C, Generation_Raw_Data!$D:$D,'AG-KIUC 2-52 (a), (c)-(f) '!AE$2, Generation_Raw_Data!$A:$A, 'AG-KIUC 2-52 (a), (c)-(f) '!$B334))</f>
        <v>0</v>
      </c>
      <c r="AF334" s="8">
        <f>IF(SUMIFS(Generation_Raw_Data!$C:$C, Generation_Raw_Data!$D:$D,'AG-KIUC 2-52 (a), (c)-(f) '!AF$2, Generation_Raw_Data!$A:$A, 'AG-KIUC 2-52 (a), (c)-(f) '!$B334)&lt;0, 0, SUMIFS(Generation_Raw_Data!$C:$C, Generation_Raw_Data!$D:$D,'AG-KIUC 2-52 (a), (c)-(f) '!AF$2, Generation_Raw_Data!$A:$A, 'AG-KIUC 2-52 (a), (c)-(f) '!$B334))</f>
        <v>100.3289</v>
      </c>
      <c r="AG334" s="8">
        <f>IF(SUMIFS(Generation_Raw_Data!$C:$C, Generation_Raw_Data!$D:$D,'AG-KIUC 2-52 (a), (c)-(f) '!AG$2, Generation_Raw_Data!$A:$A, 'AG-KIUC 2-52 (a), (c)-(f) '!$B334)&lt;0, 0, SUMIFS(Generation_Raw_Data!$C:$C, Generation_Raw_Data!$D:$D,'AG-KIUC 2-52 (a), (c)-(f) '!AG$2, Generation_Raw_Data!$A:$A, 'AG-KIUC 2-52 (a), (c)-(f) '!$B334))</f>
        <v>0</v>
      </c>
      <c r="AH334" s="8">
        <f>IF(SUMIFS(Generation_Raw_Data!$C:$C, Generation_Raw_Data!$D:$D,'AG-KIUC 2-52 (a), (c)-(f) '!AH$2, Generation_Raw_Data!$A:$A, 'AG-KIUC 2-52 (a), (c)-(f) '!$B334)&lt;0, 0, SUMIFS(Generation_Raw_Data!$C:$C, Generation_Raw_Data!$D:$D,'AG-KIUC 2-52 (a), (c)-(f) '!AH$2, Generation_Raw_Data!$A:$A, 'AG-KIUC 2-52 (a), (c)-(f) '!$B334))</f>
        <v>0</v>
      </c>
      <c r="AI334" s="8">
        <f>IF(SUMIFS(Generation_Raw_Data!$C:$C, Generation_Raw_Data!$D:$D,'AG-KIUC 2-52 (a), (c)-(f) '!AI$2, Generation_Raw_Data!$A:$A, 'AG-KIUC 2-52 (a), (c)-(f) '!$B334)&lt;0, 0, SUMIFS(Generation_Raw_Data!$C:$C, Generation_Raw_Data!$D:$D,'AG-KIUC 2-52 (a), (c)-(f) '!AI$2, Generation_Raw_Data!$A:$A, 'AG-KIUC 2-52 (a), (c)-(f) '!$B334))</f>
        <v>0</v>
      </c>
      <c r="AJ334" s="8">
        <f>IF(SUMIFS(Generation_Raw_Data!$C:$C, Generation_Raw_Data!$D:$D,'AG-KIUC 2-52 (a), (c)-(f) '!AJ$2, Generation_Raw_Data!$A:$A, 'AG-KIUC 2-52 (a), (c)-(f) '!$B334)&lt;0, 0, SUMIFS(Generation_Raw_Data!$C:$C, Generation_Raw_Data!$D:$D,'AG-KIUC 2-52 (a), (c)-(f) '!AJ$2, Generation_Raw_Data!$A:$A, 'AG-KIUC 2-52 (a), (c)-(f) '!$B334))</f>
        <v>0</v>
      </c>
      <c r="AK334" s="8">
        <f>IF(SUMIFS(Generation_Raw_Data!$C:$C, Generation_Raw_Data!$D:$D,'AG-KIUC 2-52 (a), (c)-(f) '!AK$2, Generation_Raw_Data!$A:$A, 'AG-KIUC 2-52 (a), (c)-(f) '!$B334)&lt;0, 0, SUMIFS(Generation_Raw_Data!$C:$C, Generation_Raw_Data!$D:$D,'AG-KIUC 2-52 (a), (c)-(f) '!AK$2, Generation_Raw_Data!$A:$A, 'AG-KIUC 2-52 (a), (c)-(f) '!$B334))</f>
        <v>67</v>
      </c>
      <c r="AL334" s="8">
        <f>IF(SUMIFS(Generation_Raw_Data!$C:$C, Generation_Raw_Data!$D:$D,'AG-KIUC 2-52 (a), (c)-(f) '!AL$2, Generation_Raw_Data!$A:$A, 'AG-KIUC 2-52 (a), (c)-(f) '!$B334)&lt;0, 0, SUMIFS(Generation_Raw_Data!$C:$C, Generation_Raw_Data!$D:$D,'AG-KIUC 2-52 (a), (c)-(f) '!AL$2, Generation_Raw_Data!$A:$A, 'AG-KIUC 2-52 (a), (c)-(f) '!$B334))</f>
        <v>19</v>
      </c>
      <c r="AM334" s="8">
        <f>IF(SUMIFS(Generation_Raw_Data!$C:$C, Generation_Raw_Data!$D:$D,'AG-KIUC 2-52 (a), (c)-(f) '!AM$2, Generation_Raw_Data!$A:$A, 'AG-KIUC 2-52 (a), (c)-(f) '!$B334)&lt;0, 0, SUMIFS(Generation_Raw_Data!$C:$C, Generation_Raw_Data!$D:$D,'AG-KIUC 2-52 (a), (c)-(f) '!AM$2, Generation_Raw_Data!$A:$A, 'AG-KIUC 2-52 (a), (c)-(f) '!$B334))</f>
        <v>0.9</v>
      </c>
      <c r="AN334" s="8">
        <f>IF(SUMIFS(Generation_Raw_Data!$C:$C, Generation_Raw_Data!$D:$D,'AG-KIUC 2-52 (a), (c)-(f) '!AN$2, Generation_Raw_Data!$A:$A, 'AG-KIUC 2-52 (a), (c)-(f) '!$B334)&lt;0, 0, SUMIFS(Generation_Raw_Data!$C:$C, Generation_Raw_Data!$D:$D,'AG-KIUC 2-52 (a), (c)-(f) '!AN$2, Generation_Raw_Data!$A:$A, 'AG-KIUC 2-52 (a), (c)-(f) '!$B334))</f>
        <v>1.6</v>
      </c>
    </row>
    <row r="335" spans="1:40" x14ac:dyDescent="0.35">
      <c r="A335" s="1">
        <v>41</v>
      </c>
      <c r="B335" s="2">
        <v>45671.583333333321</v>
      </c>
      <c r="C335" s="16">
        <f>SUMIF(Marginal_Cost_Raw_Data!$A:$A, 'AG-KIUC 2-52 (a), (c)-(f) '!$B335, Marginal_Cost_Raw_Data!$B:$B)</f>
        <v>21.694617126736109</v>
      </c>
      <c r="D335" s="17">
        <f>SUMIFS(CTS_Raw_Data!$C:$C, CTS_Raw_Data!$B:$B, "S", CTS_Raw_Data!$A:$A, 'AG-KIUC 2-52 (a), (c)-(f) '!$B335)</f>
        <v>0</v>
      </c>
      <c r="E335" s="7">
        <f>IFERROR(SUMIFS(CTS_Raw_Data!$D:$D, CTS_Raw_Data!$B:$B, "S", CTS_Raw_Data!$A:$A, 'AG-KIUC 2-52 (a), (c)-(f) '!$B335)/'AG-KIUC 2-52 (a), (c)-(f) '!$D335,0)</f>
        <v>0</v>
      </c>
      <c r="F335" s="14">
        <f>SUMIFS(CTS_Raw_Data!$C:$C, CTS_Raw_Data!$B:$B, "B", CTS_Raw_Data!$A:$A, 'AG-KIUC 2-52 (a), (c)-(f) '!$B335)</f>
        <v>0</v>
      </c>
      <c r="G335" s="7">
        <f>IFERROR(SUMIFS(CTS_Raw_Data!$D:$D, CTS_Raw_Data!$B:$B, "B", CTS_Raw_Data!$A:$A, 'AG-KIUC 2-52 (a), (c)-(f) '!$B335)/'AG-KIUC 2-52 (a), (c)-(f) '!$F335,0)</f>
        <v>0</v>
      </c>
      <c r="H335" s="19">
        <f>SUMIF(ACE_Raw_Data!$A:$A, 'AG-KIUC 2-52 (a), (c)-(f) '!$B335, ACE_Raw_Data!$B:$B)</f>
        <v>6.5504110111792881</v>
      </c>
      <c r="I335" s="21">
        <f>IF(SUMIFS(Generation_Raw_Data!$C:$C, Generation_Raw_Data!$D:$D,'AG-KIUC 2-52 (a), (c)-(f) '!I$2, Generation_Raw_Data!$A:$A, 'AG-KIUC 2-52 (a), (c)-(f) '!$B335)&lt;0, 0, SUMIFS(Generation_Raw_Data!$C:$C, Generation_Raw_Data!$D:$D,'AG-KIUC 2-52 (a), (c)-(f) '!I$2, Generation_Raw_Data!$A:$A, 'AG-KIUC 2-52 (a), (c)-(f) '!$B335))</f>
        <v>225</v>
      </c>
      <c r="J335" s="8">
        <f>IF(SUMIFS(Generation_Raw_Data!$C:$C, Generation_Raw_Data!$D:$D,'AG-KIUC 2-52 (a), (c)-(f) '!J$2, Generation_Raw_Data!$A:$A, 'AG-KIUC 2-52 (a), (c)-(f) '!$B335)&lt;0, 0, SUMIFS(Generation_Raw_Data!$C:$C, Generation_Raw_Data!$D:$D,'AG-KIUC 2-52 (a), (c)-(f) '!J$2, Generation_Raw_Data!$A:$A, 'AG-KIUC 2-52 (a), (c)-(f) '!$B335))</f>
        <v>418.4</v>
      </c>
      <c r="K335" s="8">
        <f>IF(SUMIFS(Generation_Raw_Data!$C:$C, Generation_Raw_Data!$D:$D,'AG-KIUC 2-52 (a), (c)-(f) '!K$2, Generation_Raw_Data!$A:$A, 'AG-KIUC 2-52 (a), (c)-(f) '!$B335)&lt;0, 0, SUMIFS(Generation_Raw_Data!$C:$C, Generation_Raw_Data!$D:$D,'AG-KIUC 2-52 (a), (c)-(f) '!K$2, Generation_Raw_Data!$A:$A, 'AG-KIUC 2-52 (a), (c)-(f) '!$B335))</f>
        <v>482</v>
      </c>
      <c r="L335" s="8">
        <f>IF(SUMIFS(Generation_Raw_Data!$C:$C, Generation_Raw_Data!$D:$D,'AG-KIUC 2-52 (a), (c)-(f) '!L$2, Generation_Raw_Data!$A:$A, 'AG-KIUC 2-52 (a), (c)-(f) '!$B335)&lt;0, 0, SUMIFS(Generation_Raw_Data!$C:$C, Generation_Raw_Data!$D:$D,'AG-KIUC 2-52 (a), (c)-(f) '!L$2, Generation_Raw_Data!$A:$A, 'AG-KIUC 2-52 (a), (c)-(f) '!$B335))</f>
        <v>395</v>
      </c>
      <c r="M335" s="8">
        <f>IF(SUMIFS(Generation_Raw_Data!$C:$C, Generation_Raw_Data!$D:$D,'AG-KIUC 2-52 (a), (c)-(f) '!M$2, Generation_Raw_Data!$A:$A, 'AG-KIUC 2-52 (a), (c)-(f) '!$B335)&lt;0, 0, SUMIFS(Generation_Raw_Data!$C:$C, Generation_Raw_Data!$D:$D,'AG-KIUC 2-52 (a), (c)-(f) '!M$2, Generation_Raw_Data!$A:$A, 'AG-KIUC 2-52 (a), (c)-(f) '!$B335))</f>
        <v>396</v>
      </c>
      <c r="N335" s="8">
        <f>IF(SUMIFS(Generation_Raw_Data!$C:$C, Generation_Raw_Data!$D:$D,'AG-KIUC 2-52 (a), (c)-(f) '!N$2, Generation_Raw_Data!$A:$A, 'AG-KIUC 2-52 (a), (c)-(f) '!$B335)&lt;0, 0, SUMIFS(Generation_Raw_Data!$C:$C, Generation_Raw_Data!$D:$D,'AG-KIUC 2-52 (a), (c)-(f) '!N$2, Generation_Raw_Data!$A:$A, 'AG-KIUC 2-52 (a), (c)-(f) '!$B335))</f>
        <v>370</v>
      </c>
      <c r="O335" s="8">
        <f>IF(SUMIFS(Generation_Raw_Data!$C:$C, Generation_Raw_Data!$D:$D,'AG-KIUC 2-52 (a), (c)-(f) '!O$2, Generation_Raw_Data!$A:$A, 'AG-KIUC 2-52 (a), (c)-(f) '!$B335)&lt;0, 0, SUMIFS(Generation_Raw_Data!$C:$C, Generation_Raw_Data!$D:$D,'AG-KIUC 2-52 (a), (c)-(f) '!O$2, Generation_Raw_Data!$A:$A, 'AG-KIUC 2-52 (a), (c)-(f) '!$B335))</f>
        <v>0</v>
      </c>
      <c r="P335" s="8">
        <f>IF(SUMIFS(Generation_Raw_Data!$C:$C, Generation_Raw_Data!$D:$D,'AG-KIUC 2-52 (a), (c)-(f) '!P$2, Generation_Raw_Data!$A:$A, 'AG-KIUC 2-52 (a), (c)-(f) '!$B335)&lt;0, 0, SUMIFS(Generation_Raw_Data!$C:$C, Generation_Raw_Data!$D:$D,'AG-KIUC 2-52 (a), (c)-(f) '!P$2, Generation_Raw_Data!$A:$A, 'AG-KIUC 2-52 (a), (c)-(f) '!$B335))</f>
        <v>0</v>
      </c>
      <c r="Q335" s="8">
        <f>IF(SUMIFS(Generation_Raw_Data!$C:$C, Generation_Raw_Data!$D:$D,'AG-KIUC 2-52 (a), (c)-(f) '!Q$2, Generation_Raw_Data!$A:$A, 'AG-KIUC 2-52 (a), (c)-(f) '!$B335)&lt;0, 0, SUMIFS(Generation_Raw_Data!$C:$C, Generation_Raw_Data!$D:$D,'AG-KIUC 2-52 (a), (c)-(f) '!Q$2, Generation_Raw_Data!$A:$A, 'AG-KIUC 2-52 (a), (c)-(f) '!$B335))</f>
        <v>278.2</v>
      </c>
      <c r="R335" s="8">
        <f>IF(SUMIFS(Generation_Raw_Data!$C:$C, Generation_Raw_Data!$D:$D,'AG-KIUC 2-52 (a), (c)-(f) '!R$2, Generation_Raw_Data!$A:$A, 'AG-KIUC 2-52 (a), (c)-(f) '!$B335)&lt;0, 0, SUMIFS(Generation_Raw_Data!$C:$C, Generation_Raw_Data!$D:$D,'AG-KIUC 2-52 (a), (c)-(f) '!R$2, Generation_Raw_Data!$A:$A, 'AG-KIUC 2-52 (a), (c)-(f) '!$B335))</f>
        <v>482.3</v>
      </c>
      <c r="S335" s="8">
        <f>IF(SUMIFS(Generation_Raw_Data!$C:$C, Generation_Raw_Data!$D:$D,'AG-KIUC 2-52 (a), (c)-(f) '!S$2, Generation_Raw_Data!$A:$A, 'AG-KIUC 2-52 (a), (c)-(f) '!$B335)&lt;0, 0, SUMIFS(Generation_Raw_Data!$C:$C, Generation_Raw_Data!$D:$D,'AG-KIUC 2-52 (a), (c)-(f) '!S$2, Generation_Raw_Data!$A:$A, 'AG-KIUC 2-52 (a), (c)-(f) '!$B335))</f>
        <v>464.3</v>
      </c>
      <c r="T335" s="8">
        <f>IF(SUMIFS(Generation_Raw_Data!$C:$C, Generation_Raw_Data!$D:$D,'AG-KIUC 2-52 (a), (c)-(f) '!T$2, Generation_Raw_Data!$A:$A, 'AG-KIUC 2-52 (a), (c)-(f) '!$B335)&lt;0, 0, SUMIFS(Generation_Raw_Data!$C:$C, Generation_Raw_Data!$D:$D,'AG-KIUC 2-52 (a), (c)-(f) '!T$2, Generation_Raw_Data!$A:$A, 'AG-KIUC 2-52 (a), (c)-(f) '!$B335))</f>
        <v>687.1</v>
      </c>
      <c r="U335" s="8">
        <f>IF(SUMIFS(Generation_Raw_Data!$C:$C, Generation_Raw_Data!$D:$D,'AG-KIUC 2-52 (a), (c)-(f) '!U$2, Generation_Raw_Data!$A:$A, 'AG-KIUC 2-52 (a), (c)-(f) '!$B335)&lt;0, 0, SUMIFS(Generation_Raw_Data!$C:$C, Generation_Raw_Data!$D:$D,'AG-KIUC 2-52 (a), (c)-(f) '!U$2, Generation_Raw_Data!$A:$A, 'AG-KIUC 2-52 (a), (c)-(f) '!$B335))</f>
        <v>0</v>
      </c>
      <c r="V335" s="8">
        <f>IF(SUMIFS(Generation_Raw_Data!$C:$C, Generation_Raw_Data!$D:$D,'AG-KIUC 2-52 (a), (c)-(f) '!V$2, Generation_Raw_Data!$A:$A, 'AG-KIUC 2-52 (a), (c)-(f) '!$B335)&lt;0, 0, SUMIFS(Generation_Raw_Data!$C:$C, Generation_Raw_Data!$D:$D,'AG-KIUC 2-52 (a), (c)-(f) '!V$2, Generation_Raw_Data!$A:$A, 'AG-KIUC 2-52 (a), (c)-(f) '!$B335))</f>
        <v>0</v>
      </c>
      <c r="W335" s="8">
        <f>IF(SUMIFS(Generation_Raw_Data!$C:$C, Generation_Raw_Data!$D:$D,'AG-KIUC 2-52 (a), (c)-(f) '!W$2, Generation_Raw_Data!$A:$A, 'AG-KIUC 2-52 (a), (c)-(f) '!$B335)&lt;0, 0, SUMIFS(Generation_Raw_Data!$C:$C, Generation_Raw_Data!$D:$D,'AG-KIUC 2-52 (a), (c)-(f) '!W$2, Generation_Raw_Data!$A:$A, 'AG-KIUC 2-52 (a), (c)-(f) '!$B335))</f>
        <v>0</v>
      </c>
      <c r="X335" s="8">
        <f>IF(SUMIFS(Generation_Raw_Data!$C:$C, Generation_Raw_Data!$D:$D,'AG-KIUC 2-52 (a), (c)-(f) '!X$2, Generation_Raw_Data!$A:$A, 'AG-KIUC 2-52 (a), (c)-(f) '!$B335)&lt;0, 0, SUMIFS(Generation_Raw_Data!$C:$C, Generation_Raw_Data!$D:$D,'AG-KIUC 2-52 (a), (c)-(f) '!X$2, Generation_Raw_Data!$A:$A, 'AG-KIUC 2-52 (a), (c)-(f) '!$B335))</f>
        <v>0</v>
      </c>
      <c r="Y335" s="8">
        <f>IF(SUMIFS(Generation_Raw_Data!$C:$C, Generation_Raw_Data!$D:$D,'AG-KIUC 2-52 (a), (c)-(f) '!Y$2, Generation_Raw_Data!$A:$A, 'AG-KIUC 2-52 (a), (c)-(f) '!$B335)&lt;0, 0, SUMIFS(Generation_Raw_Data!$C:$C, Generation_Raw_Data!$D:$D,'AG-KIUC 2-52 (a), (c)-(f) '!Y$2, Generation_Raw_Data!$A:$A, 'AG-KIUC 2-52 (a), (c)-(f) '!$B335))</f>
        <v>0</v>
      </c>
      <c r="Z335" s="8">
        <f>IF(SUMIFS(Generation_Raw_Data!$C:$C, Generation_Raw_Data!$D:$D,'AG-KIUC 2-52 (a), (c)-(f) '!Z$2, Generation_Raw_Data!$A:$A, 'AG-KIUC 2-52 (a), (c)-(f) '!$B335)&lt;0, 0, SUMIFS(Generation_Raw_Data!$C:$C, Generation_Raw_Data!$D:$D,'AG-KIUC 2-52 (a), (c)-(f) '!Z$2, Generation_Raw_Data!$A:$A, 'AG-KIUC 2-52 (a), (c)-(f) '!$B335))</f>
        <v>0</v>
      </c>
      <c r="AA335" s="8">
        <f>IF(SUMIFS(Generation_Raw_Data!$C:$C, Generation_Raw_Data!$D:$D,'AG-KIUC 2-52 (a), (c)-(f) '!AA$2, Generation_Raw_Data!$A:$A, 'AG-KIUC 2-52 (a), (c)-(f) '!$B335)&lt;0, 0, SUMIFS(Generation_Raw_Data!$C:$C, Generation_Raw_Data!$D:$D,'AG-KIUC 2-52 (a), (c)-(f) '!AA$2, Generation_Raw_Data!$A:$A, 'AG-KIUC 2-52 (a), (c)-(f) '!$B335))</f>
        <v>0</v>
      </c>
      <c r="AB335" s="8">
        <f>IF(SUMIFS(Generation_Raw_Data!$C:$C, Generation_Raw_Data!$D:$D,'AG-KIUC 2-52 (a), (c)-(f) '!AB$2, Generation_Raw_Data!$A:$A, 'AG-KIUC 2-52 (a), (c)-(f) '!$B335)&lt;0, 0, SUMIFS(Generation_Raw_Data!$C:$C, Generation_Raw_Data!$D:$D,'AG-KIUC 2-52 (a), (c)-(f) '!AB$2, Generation_Raw_Data!$A:$A, 'AG-KIUC 2-52 (a), (c)-(f) '!$B335))</f>
        <v>99.996700000000004</v>
      </c>
      <c r="AC335" s="8">
        <f>IF(SUMIFS(Generation_Raw_Data!$C:$C, Generation_Raw_Data!$D:$D,'AG-KIUC 2-52 (a), (c)-(f) '!AC$2, Generation_Raw_Data!$A:$A, 'AG-KIUC 2-52 (a), (c)-(f) '!$B335)&lt;0, 0, SUMIFS(Generation_Raw_Data!$C:$C, Generation_Raw_Data!$D:$D,'AG-KIUC 2-52 (a), (c)-(f) '!AC$2, Generation_Raw_Data!$A:$A, 'AG-KIUC 2-52 (a), (c)-(f) '!$B335))</f>
        <v>0</v>
      </c>
      <c r="AD335" s="8">
        <f>IF(SUMIFS(Generation_Raw_Data!$C:$C, Generation_Raw_Data!$D:$D,'AG-KIUC 2-52 (a), (c)-(f) '!AD$2, Generation_Raw_Data!$A:$A, 'AG-KIUC 2-52 (a), (c)-(f) '!$B335)&lt;0, 0, SUMIFS(Generation_Raw_Data!$C:$C, Generation_Raw_Data!$D:$D,'AG-KIUC 2-52 (a), (c)-(f) '!AD$2, Generation_Raw_Data!$A:$A, 'AG-KIUC 2-52 (a), (c)-(f) '!$B335))</f>
        <v>99.006600000000006</v>
      </c>
      <c r="AE335" s="8">
        <f>IF(SUMIFS(Generation_Raw_Data!$C:$C, Generation_Raw_Data!$D:$D,'AG-KIUC 2-52 (a), (c)-(f) '!AE$2, Generation_Raw_Data!$A:$A, 'AG-KIUC 2-52 (a), (c)-(f) '!$B335)&lt;0, 0, SUMIFS(Generation_Raw_Data!$C:$C, Generation_Raw_Data!$D:$D,'AG-KIUC 2-52 (a), (c)-(f) '!AE$2, Generation_Raw_Data!$A:$A, 'AG-KIUC 2-52 (a), (c)-(f) '!$B335))</f>
        <v>0</v>
      </c>
      <c r="AF335" s="8">
        <f>IF(SUMIFS(Generation_Raw_Data!$C:$C, Generation_Raw_Data!$D:$D,'AG-KIUC 2-52 (a), (c)-(f) '!AF$2, Generation_Raw_Data!$A:$A, 'AG-KIUC 2-52 (a), (c)-(f) '!$B335)&lt;0, 0, SUMIFS(Generation_Raw_Data!$C:$C, Generation_Raw_Data!$D:$D,'AG-KIUC 2-52 (a), (c)-(f) '!AF$2, Generation_Raw_Data!$A:$A, 'AG-KIUC 2-52 (a), (c)-(f) '!$B335))</f>
        <v>99.996700000000004</v>
      </c>
      <c r="AG335" s="8">
        <f>IF(SUMIFS(Generation_Raw_Data!$C:$C, Generation_Raw_Data!$D:$D,'AG-KIUC 2-52 (a), (c)-(f) '!AG$2, Generation_Raw_Data!$A:$A, 'AG-KIUC 2-52 (a), (c)-(f) '!$B335)&lt;0, 0, SUMIFS(Generation_Raw_Data!$C:$C, Generation_Raw_Data!$D:$D,'AG-KIUC 2-52 (a), (c)-(f) '!AG$2, Generation_Raw_Data!$A:$A, 'AG-KIUC 2-52 (a), (c)-(f) '!$B335))</f>
        <v>0</v>
      </c>
      <c r="AH335" s="8">
        <f>IF(SUMIFS(Generation_Raw_Data!$C:$C, Generation_Raw_Data!$D:$D,'AG-KIUC 2-52 (a), (c)-(f) '!AH$2, Generation_Raw_Data!$A:$A, 'AG-KIUC 2-52 (a), (c)-(f) '!$B335)&lt;0, 0, SUMIFS(Generation_Raw_Data!$C:$C, Generation_Raw_Data!$D:$D,'AG-KIUC 2-52 (a), (c)-(f) '!AH$2, Generation_Raw_Data!$A:$A, 'AG-KIUC 2-52 (a), (c)-(f) '!$B335))</f>
        <v>0</v>
      </c>
      <c r="AI335" s="8">
        <f>IF(SUMIFS(Generation_Raw_Data!$C:$C, Generation_Raw_Data!$D:$D,'AG-KIUC 2-52 (a), (c)-(f) '!AI$2, Generation_Raw_Data!$A:$A, 'AG-KIUC 2-52 (a), (c)-(f) '!$B335)&lt;0, 0, SUMIFS(Generation_Raw_Data!$C:$C, Generation_Raw_Data!$D:$D,'AG-KIUC 2-52 (a), (c)-(f) '!AI$2, Generation_Raw_Data!$A:$A, 'AG-KIUC 2-52 (a), (c)-(f) '!$B335))</f>
        <v>0</v>
      </c>
      <c r="AJ335" s="8">
        <f>IF(SUMIFS(Generation_Raw_Data!$C:$C, Generation_Raw_Data!$D:$D,'AG-KIUC 2-52 (a), (c)-(f) '!AJ$2, Generation_Raw_Data!$A:$A, 'AG-KIUC 2-52 (a), (c)-(f) '!$B335)&lt;0, 0, SUMIFS(Generation_Raw_Data!$C:$C, Generation_Raw_Data!$D:$D,'AG-KIUC 2-52 (a), (c)-(f) '!AJ$2, Generation_Raw_Data!$A:$A, 'AG-KIUC 2-52 (a), (c)-(f) '!$B335))</f>
        <v>0</v>
      </c>
      <c r="AK335" s="8">
        <f>IF(SUMIFS(Generation_Raw_Data!$C:$C, Generation_Raw_Data!$D:$D,'AG-KIUC 2-52 (a), (c)-(f) '!AK$2, Generation_Raw_Data!$A:$A, 'AG-KIUC 2-52 (a), (c)-(f) '!$B335)&lt;0, 0, SUMIFS(Generation_Raw_Data!$C:$C, Generation_Raw_Data!$D:$D,'AG-KIUC 2-52 (a), (c)-(f) '!AK$2, Generation_Raw_Data!$A:$A, 'AG-KIUC 2-52 (a), (c)-(f) '!$B335))</f>
        <v>69</v>
      </c>
      <c r="AL335" s="8">
        <f>IF(SUMIFS(Generation_Raw_Data!$C:$C, Generation_Raw_Data!$D:$D,'AG-KIUC 2-52 (a), (c)-(f) '!AL$2, Generation_Raw_Data!$A:$A, 'AG-KIUC 2-52 (a), (c)-(f) '!$B335)&lt;0, 0, SUMIFS(Generation_Raw_Data!$C:$C, Generation_Raw_Data!$D:$D,'AG-KIUC 2-52 (a), (c)-(f) '!AL$2, Generation_Raw_Data!$A:$A, 'AG-KIUC 2-52 (a), (c)-(f) '!$B335))</f>
        <v>19</v>
      </c>
      <c r="AM335" s="8">
        <f>IF(SUMIFS(Generation_Raw_Data!$C:$C, Generation_Raw_Data!$D:$D,'AG-KIUC 2-52 (a), (c)-(f) '!AM$2, Generation_Raw_Data!$A:$A, 'AG-KIUC 2-52 (a), (c)-(f) '!$B335)&lt;0, 0, SUMIFS(Generation_Raw_Data!$C:$C, Generation_Raw_Data!$D:$D,'AG-KIUC 2-52 (a), (c)-(f) '!AM$2, Generation_Raw_Data!$A:$A, 'AG-KIUC 2-52 (a), (c)-(f) '!$B335))</f>
        <v>0.9</v>
      </c>
      <c r="AN335" s="8">
        <f>IF(SUMIFS(Generation_Raw_Data!$C:$C, Generation_Raw_Data!$D:$D,'AG-KIUC 2-52 (a), (c)-(f) '!AN$2, Generation_Raw_Data!$A:$A, 'AG-KIUC 2-52 (a), (c)-(f) '!$B335)&lt;0, 0, SUMIFS(Generation_Raw_Data!$C:$C, Generation_Raw_Data!$D:$D,'AG-KIUC 2-52 (a), (c)-(f) '!AN$2, Generation_Raw_Data!$A:$A, 'AG-KIUC 2-52 (a), (c)-(f) '!$B335))</f>
        <v>1.1000000000000001</v>
      </c>
    </row>
    <row r="336" spans="1:40" x14ac:dyDescent="0.35">
      <c r="A336" s="1">
        <v>41</v>
      </c>
      <c r="B336" s="2">
        <v>45671.624999999985</v>
      </c>
      <c r="C336" s="16">
        <f>SUMIF(Marginal_Cost_Raw_Data!$A:$A, 'AG-KIUC 2-52 (a), (c)-(f) '!$B336, Marginal_Cost_Raw_Data!$B:$B)</f>
        <v>21.510099368489584</v>
      </c>
      <c r="D336" s="17">
        <f>SUMIFS(CTS_Raw_Data!$C:$C, CTS_Raw_Data!$B:$B, "S", CTS_Raw_Data!$A:$A, 'AG-KIUC 2-52 (a), (c)-(f) '!$B336)</f>
        <v>0</v>
      </c>
      <c r="E336" s="7">
        <f>IFERROR(SUMIFS(CTS_Raw_Data!$D:$D, CTS_Raw_Data!$B:$B, "S", CTS_Raw_Data!$A:$A, 'AG-KIUC 2-52 (a), (c)-(f) '!$B336)/'AG-KIUC 2-52 (a), (c)-(f) '!$D336,0)</f>
        <v>0</v>
      </c>
      <c r="F336" s="14">
        <f>SUMIFS(CTS_Raw_Data!$C:$C, CTS_Raw_Data!$B:$B, "B", CTS_Raw_Data!$A:$A, 'AG-KIUC 2-52 (a), (c)-(f) '!$B336)</f>
        <v>0</v>
      </c>
      <c r="G336" s="7">
        <f>IFERROR(SUMIFS(CTS_Raw_Data!$D:$D, CTS_Raw_Data!$B:$B, "B", CTS_Raw_Data!$A:$A, 'AG-KIUC 2-52 (a), (c)-(f) '!$B336)/'AG-KIUC 2-52 (a), (c)-(f) '!$F336,0)</f>
        <v>0</v>
      </c>
      <c r="H336" s="19">
        <f>SUMIF(ACE_Raw_Data!$A:$A, 'AG-KIUC 2-52 (a), (c)-(f) '!$B336, ACE_Raw_Data!$B:$B)</f>
        <v>4.515768098326193</v>
      </c>
      <c r="I336" s="21">
        <f>IF(SUMIFS(Generation_Raw_Data!$C:$C, Generation_Raw_Data!$D:$D,'AG-KIUC 2-52 (a), (c)-(f) '!I$2, Generation_Raw_Data!$A:$A, 'AG-KIUC 2-52 (a), (c)-(f) '!$B336)&lt;0, 0, SUMIFS(Generation_Raw_Data!$C:$C, Generation_Raw_Data!$D:$D,'AG-KIUC 2-52 (a), (c)-(f) '!I$2, Generation_Raw_Data!$A:$A, 'AG-KIUC 2-52 (a), (c)-(f) '!$B336))</f>
        <v>222</v>
      </c>
      <c r="J336" s="8">
        <f>IF(SUMIFS(Generation_Raw_Data!$C:$C, Generation_Raw_Data!$D:$D,'AG-KIUC 2-52 (a), (c)-(f) '!J$2, Generation_Raw_Data!$A:$A, 'AG-KIUC 2-52 (a), (c)-(f) '!$B336)&lt;0, 0, SUMIFS(Generation_Raw_Data!$C:$C, Generation_Raw_Data!$D:$D,'AG-KIUC 2-52 (a), (c)-(f) '!J$2, Generation_Raw_Data!$A:$A, 'AG-KIUC 2-52 (a), (c)-(f) '!$B336))</f>
        <v>398.6</v>
      </c>
      <c r="K336" s="8">
        <f>IF(SUMIFS(Generation_Raw_Data!$C:$C, Generation_Raw_Data!$D:$D,'AG-KIUC 2-52 (a), (c)-(f) '!K$2, Generation_Raw_Data!$A:$A, 'AG-KIUC 2-52 (a), (c)-(f) '!$B336)&lt;0, 0, SUMIFS(Generation_Raw_Data!$C:$C, Generation_Raw_Data!$D:$D,'AG-KIUC 2-52 (a), (c)-(f) '!K$2, Generation_Raw_Data!$A:$A, 'AG-KIUC 2-52 (a), (c)-(f) '!$B336))</f>
        <v>481</v>
      </c>
      <c r="L336" s="8">
        <f>IF(SUMIFS(Generation_Raw_Data!$C:$C, Generation_Raw_Data!$D:$D,'AG-KIUC 2-52 (a), (c)-(f) '!L$2, Generation_Raw_Data!$A:$A, 'AG-KIUC 2-52 (a), (c)-(f) '!$B336)&lt;0, 0, SUMIFS(Generation_Raw_Data!$C:$C, Generation_Raw_Data!$D:$D,'AG-KIUC 2-52 (a), (c)-(f) '!L$2, Generation_Raw_Data!$A:$A, 'AG-KIUC 2-52 (a), (c)-(f) '!$B336))</f>
        <v>386</v>
      </c>
      <c r="M336" s="8">
        <f>IF(SUMIFS(Generation_Raw_Data!$C:$C, Generation_Raw_Data!$D:$D,'AG-KIUC 2-52 (a), (c)-(f) '!M$2, Generation_Raw_Data!$A:$A, 'AG-KIUC 2-52 (a), (c)-(f) '!$B336)&lt;0, 0, SUMIFS(Generation_Raw_Data!$C:$C, Generation_Raw_Data!$D:$D,'AG-KIUC 2-52 (a), (c)-(f) '!M$2, Generation_Raw_Data!$A:$A, 'AG-KIUC 2-52 (a), (c)-(f) '!$B336))</f>
        <v>380</v>
      </c>
      <c r="N336" s="8">
        <f>IF(SUMIFS(Generation_Raw_Data!$C:$C, Generation_Raw_Data!$D:$D,'AG-KIUC 2-52 (a), (c)-(f) '!N$2, Generation_Raw_Data!$A:$A, 'AG-KIUC 2-52 (a), (c)-(f) '!$B336)&lt;0, 0, SUMIFS(Generation_Raw_Data!$C:$C, Generation_Raw_Data!$D:$D,'AG-KIUC 2-52 (a), (c)-(f) '!N$2, Generation_Raw_Data!$A:$A, 'AG-KIUC 2-52 (a), (c)-(f) '!$B336))</f>
        <v>366</v>
      </c>
      <c r="O336" s="8">
        <f>IF(SUMIFS(Generation_Raw_Data!$C:$C, Generation_Raw_Data!$D:$D,'AG-KIUC 2-52 (a), (c)-(f) '!O$2, Generation_Raw_Data!$A:$A, 'AG-KIUC 2-52 (a), (c)-(f) '!$B336)&lt;0, 0, SUMIFS(Generation_Raw_Data!$C:$C, Generation_Raw_Data!$D:$D,'AG-KIUC 2-52 (a), (c)-(f) '!O$2, Generation_Raw_Data!$A:$A, 'AG-KIUC 2-52 (a), (c)-(f) '!$B336))</f>
        <v>0</v>
      </c>
      <c r="P336" s="8">
        <f>IF(SUMIFS(Generation_Raw_Data!$C:$C, Generation_Raw_Data!$D:$D,'AG-KIUC 2-52 (a), (c)-(f) '!P$2, Generation_Raw_Data!$A:$A, 'AG-KIUC 2-52 (a), (c)-(f) '!$B336)&lt;0, 0, SUMIFS(Generation_Raw_Data!$C:$C, Generation_Raw_Data!$D:$D,'AG-KIUC 2-52 (a), (c)-(f) '!P$2, Generation_Raw_Data!$A:$A, 'AG-KIUC 2-52 (a), (c)-(f) '!$B336))</f>
        <v>0</v>
      </c>
      <c r="Q336" s="8">
        <f>IF(SUMIFS(Generation_Raw_Data!$C:$C, Generation_Raw_Data!$D:$D,'AG-KIUC 2-52 (a), (c)-(f) '!Q$2, Generation_Raw_Data!$A:$A, 'AG-KIUC 2-52 (a), (c)-(f) '!$B336)&lt;0, 0, SUMIFS(Generation_Raw_Data!$C:$C, Generation_Raw_Data!$D:$D,'AG-KIUC 2-52 (a), (c)-(f) '!Q$2, Generation_Raw_Data!$A:$A, 'AG-KIUC 2-52 (a), (c)-(f) '!$B336))</f>
        <v>278.5</v>
      </c>
      <c r="R336" s="8">
        <f>IF(SUMIFS(Generation_Raw_Data!$C:$C, Generation_Raw_Data!$D:$D,'AG-KIUC 2-52 (a), (c)-(f) '!R$2, Generation_Raw_Data!$A:$A, 'AG-KIUC 2-52 (a), (c)-(f) '!$B336)&lt;0, 0, SUMIFS(Generation_Raw_Data!$C:$C, Generation_Raw_Data!$D:$D,'AG-KIUC 2-52 (a), (c)-(f) '!R$2, Generation_Raw_Data!$A:$A, 'AG-KIUC 2-52 (a), (c)-(f) '!$B336))</f>
        <v>484.1</v>
      </c>
      <c r="S336" s="8">
        <f>IF(SUMIFS(Generation_Raw_Data!$C:$C, Generation_Raw_Data!$D:$D,'AG-KIUC 2-52 (a), (c)-(f) '!S$2, Generation_Raw_Data!$A:$A, 'AG-KIUC 2-52 (a), (c)-(f) '!$B336)&lt;0, 0, SUMIFS(Generation_Raw_Data!$C:$C, Generation_Raw_Data!$D:$D,'AG-KIUC 2-52 (a), (c)-(f) '!S$2, Generation_Raw_Data!$A:$A, 'AG-KIUC 2-52 (a), (c)-(f) '!$B336))</f>
        <v>438.4</v>
      </c>
      <c r="T336" s="8">
        <f>IF(SUMIFS(Generation_Raw_Data!$C:$C, Generation_Raw_Data!$D:$D,'AG-KIUC 2-52 (a), (c)-(f) '!T$2, Generation_Raw_Data!$A:$A, 'AG-KIUC 2-52 (a), (c)-(f) '!$B336)&lt;0, 0, SUMIFS(Generation_Raw_Data!$C:$C, Generation_Raw_Data!$D:$D,'AG-KIUC 2-52 (a), (c)-(f) '!T$2, Generation_Raw_Data!$A:$A, 'AG-KIUC 2-52 (a), (c)-(f) '!$B336))</f>
        <v>691.3</v>
      </c>
      <c r="U336" s="8">
        <f>IF(SUMIFS(Generation_Raw_Data!$C:$C, Generation_Raw_Data!$D:$D,'AG-KIUC 2-52 (a), (c)-(f) '!U$2, Generation_Raw_Data!$A:$A, 'AG-KIUC 2-52 (a), (c)-(f) '!$B336)&lt;0, 0, SUMIFS(Generation_Raw_Data!$C:$C, Generation_Raw_Data!$D:$D,'AG-KIUC 2-52 (a), (c)-(f) '!U$2, Generation_Raw_Data!$A:$A, 'AG-KIUC 2-52 (a), (c)-(f) '!$B336))</f>
        <v>0</v>
      </c>
      <c r="V336" s="8">
        <f>IF(SUMIFS(Generation_Raw_Data!$C:$C, Generation_Raw_Data!$D:$D,'AG-KIUC 2-52 (a), (c)-(f) '!V$2, Generation_Raw_Data!$A:$A, 'AG-KIUC 2-52 (a), (c)-(f) '!$B336)&lt;0, 0, SUMIFS(Generation_Raw_Data!$C:$C, Generation_Raw_Data!$D:$D,'AG-KIUC 2-52 (a), (c)-(f) '!V$2, Generation_Raw_Data!$A:$A, 'AG-KIUC 2-52 (a), (c)-(f) '!$B336))</f>
        <v>0</v>
      </c>
      <c r="W336" s="8">
        <f>IF(SUMIFS(Generation_Raw_Data!$C:$C, Generation_Raw_Data!$D:$D,'AG-KIUC 2-52 (a), (c)-(f) '!W$2, Generation_Raw_Data!$A:$A, 'AG-KIUC 2-52 (a), (c)-(f) '!$B336)&lt;0, 0, SUMIFS(Generation_Raw_Data!$C:$C, Generation_Raw_Data!$D:$D,'AG-KIUC 2-52 (a), (c)-(f) '!W$2, Generation_Raw_Data!$A:$A, 'AG-KIUC 2-52 (a), (c)-(f) '!$B336))</f>
        <v>1</v>
      </c>
      <c r="X336" s="8">
        <f>IF(SUMIFS(Generation_Raw_Data!$C:$C, Generation_Raw_Data!$D:$D,'AG-KIUC 2-52 (a), (c)-(f) '!X$2, Generation_Raw_Data!$A:$A, 'AG-KIUC 2-52 (a), (c)-(f) '!$B336)&lt;0, 0, SUMIFS(Generation_Raw_Data!$C:$C, Generation_Raw_Data!$D:$D,'AG-KIUC 2-52 (a), (c)-(f) '!X$2, Generation_Raw_Data!$A:$A, 'AG-KIUC 2-52 (a), (c)-(f) '!$B336))</f>
        <v>0</v>
      </c>
      <c r="Y336" s="8">
        <f>IF(SUMIFS(Generation_Raw_Data!$C:$C, Generation_Raw_Data!$D:$D,'AG-KIUC 2-52 (a), (c)-(f) '!Y$2, Generation_Raw_Data!$A:$A, 'AG-KIUC 2-52 (a), (c)-(f) '!$B336)&lt;0, 0, SUMIFS(Generation_Raw_Data!$C:$C, Generation_Raw_Data!$D:$D,'AG-KIUC 2-52 (a), (c)-(f) '!Y$2, Generation_Raw_Data!$A:$A, 'AG-KIUC 2-52 (a), (c)-(f) '!$B336))</f>
        <v>0</v>
      </c>
      <c r="Z336" s="8">
        <f>IF(SUMIFS(Generation_Raw_Data!$C:$C, Generation_Raw_Data!$D:$D,'AG-KIUC 2-52 (a), (c)-(f) '!Z$2, Generation_Raw_Data!$A:$A, 'AG-KIUC 2-52 (a), (c)-(f) '!$B336)&lt;0, 0, SUMIFS(Generation_Raw_Data!$C:$C, Generation_Raw_Data!$D:$D,'AG-KIUC 2-52 (a), (c)-(f) '!Z$2, Generation_Raw_Data!$A:$A, 'AG-KIUC 2-52 (a), (c)-(f) '!$B336))</f>
        <v>0</v>
      </c>
      <c r="AA336" s="8">
        <f>IF(SUMIFS(Generation_Raw_Data!$C:$C, Generation_Raw_Data!$D:$D,'AG-KIUC 2-52 (a), (c)-(f) '!AA$2, Generation_Raw_Data!$A:$A, 'AG-KIUC 2-52 (a), (c)-(f) '!$B336)&lt;0, 0, SUMIFS(Generation_Raw_Data!$C:$C, Generation_Raw_Data!$D:$D,'AG-KIUC 2-52 (a), (c)-(f) '!AA$2, Generation_Raw_Data!$A:$A, 'AG-KIUC 2-52 (a), (c)-(f) '!$B336))</f>
        <v>0</v>
      </c>
      <c r="AB336" s="8">
        <f>IF(SUMIFS(Generation_Raw_Data!$C:$C, Generation_Raw_Data!$D:$D,'AG-KIUC 2-52 (a), (c)-(f) '!AB$2, Generation_Raw_Data!$A:$A, 'AG-KIUC 2-52 (a), (c)-(f) '!$B336)&lt;0, 0, SUMIFS(Generation_Raw_Data!$C:$C, Generation_Raw_Data!$D:$D,'AG-KIUC 2-52 (a), (c)-(f) '!AB$2, Generation_Raw_Data!$A:$A, 'AG-KIUC 2-52 (a), (c)-(f) '!$B336))</f>
        <v>100.33329999999999</v>
      </c>
      <c r="AC336" s="8">
        <f>IF(SUMIFS(Generation_Raw_Data!$C:$C, Generation_Raw_Data!$D:$D,'AG-KIUC 2-52 (a), (c)-(f) '!AC$2, Generation_Raw_Data!$A:$A, 'AG-KIUC 2-52 (a), (c)-(f) '!$B336)&lt;0, 0, SUMIFS(Generation_Raw_Data!$C:$C, Generation_Raw_Data!$D:$D,'AG-KIUC 2-52 (a), (c)-(f) '!AC$2, Generation_Raw_Data!$A:$A, 'AG-KIUC 2-52 (a), (c)-(f) '!$B336))</f>
        <v>0</v>
      </c>
      <c r="AD336" s="8">
        <f>IF(SUMIFS(Generation_Raw_Data!$C:$C, Generation_Raw_Data!$D:$D,'AG-KIUC 2-52 (a), (c)-(f) '!AD$2, Generation_Raw_Data!$A:$A, 'AG-KIUC 2-52 (a), (c)-(f) '!$B336)&lt;0, 0, SUMIFS(Generation_Raw_Data!$C:$C, Generation_Raw_Data!$D:$D,'AG-KIUC 2-52 (a), (c)-(f) '!AD$2, Generation_Raw_Data!$A:$A, 'AG-KIUC 2-52 (a), (c)-(f) '!$B336))</f>
        <v>100.33329999999999</v>
      </c>
      <c r="AE336" s="8">
        <f>IF(SUMIFS(Generation_Raw_Data!$C:$C, Generation_Raw_Data!$D:$D,'AG-KIUC 2-52 (a), (c)-(f) '!AE$2, Generation_Raw_Data!$A:$A, 'AG-KIUC 2-52 (a), (c)-(f) '!$B336)&lt;0, 0, SUMIFS(Generation_Raw_Data!$C:$C, Generation_Raw_Data!$D:$D,'AG-KIUC 2-52 (a), (c)-(f) '!AE$2, Generation_Raw_Data!$A:$A, 'AG-KIUC 2-52 (a), (c)-(f) '!$B336))</f>
        <v>0</v>
      </c>
      <c r="AF336" s="8">
        <f>IF(SUMIFS(Generation_Raw_Data!$C:$C, Generation_Raw_Data!$D:$D,'AG-KIUC 2-52 (a), (c)-(f) '!AF$2, Generation_Raw_Data!$A:$A, 'AG-KIUC 2-52 (a), (c)-(f) '!$B336)&lt;0, 0, SUMIFS(Generation_Raw_Data!$C:$C, Generation_Raw_Data!$D:$D,'AG-KIUC 2-52 (a), (c)-(f) '!AF$2, Generation_Raw_Data!$A:$A, 'AG-KIUC 2-52 (a), (c)-(f) '!$B336))</f>
        <v>100.33329999999999</v>
      </c>
      <c r="AG336" s="8">
        <f>IF(SUMIFS(Generation_Raw_Data!$C:$C, Generation_Raw_Data!$D:$D,'AG-KIUC 2-52 (a), (c)-(f) '!AG$2, Generation_Raw_Data!$A:$A, 'AG-KIUC 2-52 (a), (c)-(f) '!$B336)&lt;0, 0, SUMIFS(Generation_Raw_Data!$C:$C, Generation_Raw_Data!$D:$D,'AG-KIUC 2-52 (a), (c)-(f) '!AG$2, Generation_Raw_Data!$A:$A, 'AG-KIUC 2-52 (a), (c)-(f) '!$B336))</f>
        <v>0</v>
      </c>
      <c r="AH336" s="8">
        <f>IF(SUMIFS(Generation_Raw_Data!$C:$C, Generation_Raw_Data!$D:$D,'AG-KIUC 2-52 (a), (c)-(f) '!AH$2, Generation_Raw_Data!$A:$A, 'AG-KIUC 2-52 (a), (c)-(f) '!$B336)&lt;0, 0, SUMIFS(Generation_Raw_Data!$C:$C, Generation_Raw_Data!$D:$D,'AG-KIUC 2-52 (a), (c)-(f) '!AH$2, Generation_Raw_Data!$A:$A, 'AG-KIUC 2-52 (a), (c)-(f) '!$B336))</f>
        <v>0</v>
      </c>
      <c r="AI336" s="8">
        <f>IF(SUMIFS(Generation_Raw_Data!$C:$C, Generation_Raw_Data!$D:$D,'AG-KIUC 2-52 (a), (c)-(f) '!AI$2, Generation_Raw_Data!$A:$A, 'AG-KIUC 2-52 (a), (c)-(f) '!$B336)&lt;0, 0, SUMIFS(Generation_Raw_Data!$C:$C, Generation_Raw_Data!$D:$D,'AG-KIUC 2-52 (a), (c)-(f) '!AI$2, Generation_Raw_Data!$A:$A, 'AG-KIUC 2-52 (a), (c)-(f) '!$B336))</f>
        <v>0</v>
      </c>
      <c r="AJ336" s="8">
        <f>IF(SUMIFS(Generation_Raw_Data!$C:$C, Generation_Raw_Data!$D:$D,'AG-KIUC 2-52 (a), (c)-(f) '!AJ$2, Generation_Raw_Data!$A:$A, 'AG-KIUC 2-52 (a), (c)-(f) '!$B336)&lt;0, 0, SUMIFS(Generation_Raw_Data!$C:$C, Generation_Raw_Data!$D:$D,'AG-KIUC 2-52 (a), (c)-(f) '!AJ$2, Generation_Raw_Data!$A:$A, 'AG-KIUC 2-52 (a), (c)-(f) '!$B336))</f>
        <v>0</v>
      </c>
      <c r="AK336" s="8">
        <f>IF(SUMIFS(Generation_Raw_Data!$C:$C, Generation_Raw_Data!$D:$D,'AG-KIUC 2-52 (a), (c)-(f) '!AK$2, Generation_Raw_Data!$A:$A, 'AG-KIUC 2-52 (a), (c)-(f) '!$B336)&lt;0, 0, SUMIFS(Generation_Raw_Data!$C:$C, Generation_Raw_Data!$D:$D,'AG-KIUC 2-52 (a), (c)-(f) '!AK$2, Generation_Raw_Data!$A:$A, 'AG-KIUC 2-52 (a), (c)-(f) '!$B336))</f>
        <v>69</v>
      </c>
      <c r="AL336" s="8">
        <f>IF(SUMIFS(Generation_Raw_Data!$C:$C, Generation_Raw_Data!$D:$D,'AG-KIUC 2-52 (a), (c)-(f) '!AL$2, Generation_Raw_Data!$A:$A, 'AG-KIUC 2-52 (a), (c)-(f) '!$B336)&lt;0, 0, SUMIFS(Generation_Raw_Data!$C:$C, Generation_Raw_Data!$D:$D,'AG-KIUC 2-52 (a), (c)-(f) '!AL$2, Generation_Raw_Data!$A:$A, 'AG-KIUC 2-52 (a), (c)-(f) '!$B336))</f>
        <v>19</v>
      </c>
      <c r="AM336" s="8">
        <f>IF(SUMIFS(Generation_Raw_Data!$C:$C, Generation_Raw_Data!$D:$D,'AG-KIUC 2-52 (a), (c)-(f) '!AM$2, Generation_Raw_Data!$A:$A, 'AG-KIUC 2-52 (a), (c)-(f) '!$B336)&lt;0, 0, SUMIFS(Generation_Raw_Data!$C:$C, Generation_Raw_Data!$D:$D,'AG-KIUC 2-52 (a), (c)-(f) '!AM$2, Generation_Raw_Data!$A:$A, 'AG-KIUC 2-52 (a), (c)-(f) '!$B336))</f>
        <v>0.8</v>
      </c>
      <c r="AN336" s="8">
        <f>IF(SUMIFS(Generation_Raw_Data!$C:$C, Generation_Raw_Data!$D:$D,'AG-KIUC 2-52 (a), (c)-(f) '!AN$2, Generation_Raw_Data!$A:$A, 'AG-KIUC 2-52 (a), (c)-(f) '!$B336)&lt;0, 0, SUMIFS(Generation_Raw_Data!$C:$C, Generation_Raw_Data!$D:$D,'AG-KIUC 2-52 (a), (c)-(f) '!AN$2, Generation_Raw_Data!$A:$A, 'AG-KIUC 2-52 (a), (c)-(f) '!$B336))</f>
        <v>0.3</v>
      </c>
    </row>
    <row r="337" spans="1:40" x14ac:dyDescent="0.35">
      <c r="A337" s="1">
        <v>41</v>
      </c>
      <c r="B337" s="2">
        <v>45671.66666666665</v>
      </c>
      <c r="C337" s="16">
        <f>SUMIF(Marginal_Cost_Raw_Data!$A:$A, 'AG-KIUC 2-52 (a), (c)-(f) '!$B337, Marginal_Cost_Raw_Data!$B:$B)</f>
        <v>21.610185381944444</v>
      </c>
      <c r="D337" s="17">
        <f>SUMIFS(CTS_Raw_Data!$C:$C, CTS_Raw_Data!$B:$B, "S", CTS_Raw_Data!$A:$A, 'AG-KIUC 2-52 (a), (c)-(f) '!$B337)</f>
        <v>0</v>
      </c>
      <c r="E337" s="7">
        <f>IFERROR(SUMIFS(CTS_Raw_Data!$D:$D, CTS_Raw_Data!$B:$B, "S", CTS_Raw_Data!$A:$A, 'AG-KIUC 2-52 (a), (c)-(f) '!$B337)/'AG-KIUC 2-52 (a), (c)-(f) '!$D337,0)</f>
        <v>0</v>
      </c>
      <c r="F337" s="14">
        <f>SUMIFS(CTS_Raw_Data!$C:$C, CTS_Raw_Data!$B:$B, "B", CTS_Raw_Data!$A:$A, 'AG-KIUC 2-52 (a), (c)-(f) '!$B337)</f>
        <v>0</v>
      </c>
      <c r="G337" s="7">
        <f>IFERROR(SUMIFS(CTS_Raw_Data!$D:$D, CTS_Raw_Data!$B:$B, "B", CTS_Raw_Data!$A:$A, 'AG-KIUC 2-52 (a), (c)-(f) '!$B337)/'AG-KIUC 2-52 (a), (c)-(f) '!$F337,0)</f>
        <v>0</v>
      </c>
      <c r="H337" s="19">
        <f>SUMIF(ACE_Raw_Data!$A:$A, 'AG-KIUC 2-52 (a), (c)-(f) '!$B337, ACE_Raw_Data!$B:$B)</f>
        <v>9.1996885947717555</v>
      </c>
      <c r="I337" s="21">
        <f>IF(SUMIFS(Generation_Raw_Data!$C:$C, Generation_Raw_Data!$D:$D,'AG-KIUC 2-52 (a), (c)-(f) '!I$2, Generation_Raw_Data!$A:$A, 'AG-KIUC 2-52 (a), (c)-(f) '!$B337)&lt;0, 0, SUMIFS(Generation_Raw_Data!$C:$C, Generation_Raw_Data!$D:$D,'AG-KIUC 2-52 (a), (c)-(f) '!I$2, Generation_Raw_Data!$A:$A, 'AG-KIUC 2-52 (a), (c)-(f) '!$B337))</f>
        <v>142</v>
      </c>
      <c r="J337" s="8">
        <f>IF(SUMIFS(Generation_Raw_Data!$C:$C, Generation_Raw_Data!$D:$D,'AG-KIUC 2-52 (a), (c)-(f) '!J$2, Generation_Raw_Data!$A:$A, 'AG-KIUC 2-52 (a), (c)-(f) '!$B337)&lt;0, 0, SUMIFS(Generation_Raw_Data!$C:$C, Generation_Raw_Data!$D:$D,'AG-KIUC 2-52 (a), (c)-(f) '!J$2, Generation_Raw_Data!$A:$A, 'AG-KIUC 2-52 (a), (c)-(f) '!$B337))</f>
        <v>409.1</v>
      </c>
      <c r="K337" s="8">
        <f>IF(SUMIFS(Generation_Raw_Data!$C:$C, Generation_Raw_Data!$D:$D,'AG-KIUC 2-52 (a), (c)-(f) '!K$2, Generation_Raw_Data!$A:$A, 'AG-KIUC 2-52 (a), (c)-(f) '!$B337)&lt;0, 0, SUMIFS(Generation_Raw_Data!$C:$C, Generation_Raw_Data!$D:$D,'AG-KIUC 2-52 (a), (c)-(f) '!K$2, Generation_Raw_Data!$A:$A, 'AG-KIUC 2-52 (a), (c)-(f) '!$B337))</f>
        <v>481.75</v>
      </c>
      <c r="L337" s="8">
        <f>IF(SUMIFS(Generation_Raw_Data!$C:$C, Generation_Raw_Data!$D:$D,'AG-KIUC 2-52 (a), (c)-(f) '!L$2, Generation_Raw_Data!$A:$A, 'AG-KIUC 2-52 (a), (c)-(f) '!$B337)&lt;0, 0, SUMIFS(Generation_Raw_Data!$C:$C, Generation_Raw_Data!$D:$D,'AG-KIUC 2-52 (a), (c)-(f) '!L$2, Generation_Raw_Data!$A:$A, 'AG-KIUC 2-52 (a), (c)-(f) '!$B337))</f>
        <v>387.75</v>
      </c>
      <c r="M337" s="8">
        <f>IF(SUMIFS(Generation_Raw_Data!$C:$C, Generation_Raw_Data!$D:$D,'AG-KIUC 2-52 (a), (c)-(f) '!M$2, Generation_Raw_Data!$A:$A, 'AG-KIUC 2-52 (a), (c)-(f) '!$B337)&lt;0, 0, SUMIFS(Generation_Raw_Data!$C:$C, Generation_Raw_Data!$D:$D,'AG-KIUC 2-52 (a), (c)-(f) '!M$2, Generation_Raw_Data!$A:$A, 'AG-KIUC 2-52 (a), (c)-(f) '!$B337))</f>
        <v>388.75</v>
      </c>
      <c r="N337" s="8">
        <f>IF(SUMIFS(Generation_Raw_Data!$C:$C, Generation_Raw_Data!$D:$D,'AG-KIUC 2-52 (a), (c)-(f) '!N$2, Generation_Raw_Data!$A:$A, 'AG-KIUC 2-52 (a), (c)-(f) '!$B337)&lt;0, 0, SUMIFS(Generation_Raw_Data!$C:$C, Generation_Raw_Data!$D:$D,'AG-KIUC 2-52 (a), (c)-(f) '!N$2, Generation_Raw_Data!$A:$A, 'AG-KIUC 2-52 (a), (c)-(f) '!$B337))</f>
        <v>362.75</v>
      </c>
      <c r="O337" s="8">
        <f>IF(SUMIFS(Generation_Raw_Data!$C:$C, Generation_Raw_Data!$D:$D,'AG-KIUC 2-52 (a), (c)-(f) '!O$2, Generation_Raw_Data!$A:$A, 'AG-KIUC 2-52 (a), (c)-(f) '!$B337)&lt;0, 0, SUMIFS(Generation_Raw_Data!$C:$C, Generation_Raw_Data!$D:$D,'AG-KIUC 2-52 (a), (c)-(f) '!O$2, Generation_Raw_Data!$A:$A, 'AG-KIUC 2-52 (a), (c)-(f) '!$B337))</f>
        <v>0</v>
      </c>
      <c r="P337" s="8">
        <f>IF(SUMIFS(Generation_Raw_Data!$C:$C, Generation_Raw_Data!$D:$D,'AG-KIUC 2-52 (a), (c)-(f) '!P$2, Generation_Raw_Data!$A:$A, 'AG-KIUC 2-52 (a), (c)-(f) '!$B337)&lt;0, 0, SUMIFS(Generation_Raw_Data!$C:$C, Generation_Raw_Data!$D:$D,'AG-KIUC 2-52 (a), (c)-(f) '!P$2, Generation_Raw_Data!$A:$A, 'AG-KIUC 2-52 (a), (c)-(f) '!$B337))</f>
        <v>0</v>
      </c>
      <c r="Q337" s="8">
        <f>IF(SUMIFS(Generation_Raw_Data!$C:$C, Generation_Raw_Data!$D:$D,'AG-KIUC 2-52 (a), (c)-(f) '!Q$2, Generation_Raw_Data!$A:$A, 'AG-KIUC 2-52 (a), (c)-(f) '!$B337)&lt;0, 0, SUMIFS(Generation_Raw_Data!$C:$C, Generation_Raw_Data!$D:$D,'AG-KIUC 2-52 (a), (c)-(f) '!Q$2, Generation_Raw_Data!$A:$A, 'AG-KIUC 2-52 (a), (c)-(f) '!$B337))</f>
        <v>279.2</v>
      </c>
      <c r="R337" s="8">
        <f>IF(SUMIFS(Generation_Raw_Data!$C:$C, Generation_Raw_Data!$D:$D,'AG-KIUC 2-52 (a), (c)-(f) '!R$2, Generation_Raw_Data!$A:$A, 'AG-KIUC 2-52 (a), (c)-(f) '!$B337)&lt;0, 0, SUMIFS(Generation_Raw_Data!$C:$C, Generation_Raw_Data!$D:$D,'AG-KIUC 2-52 (a), (c)-(f) '!R$2, Generation_Raw_Data!$A:$A, 'AG-KIUC 2-52 (a), (c)-(f) '!$B337))</f>
        <v>486.7</v>
      </c>
      <c r="S337" s="8">
        <f>IF(SUMIFS(Generation_Raw_Data!$C:$C, Generation_Raw_Data!$D:$D,'AG-KIUC 2-52 (a), (c)-(f) '!S$2, Generation_Raw_Data!$A:$A, 'AG-KIUC 2-52 (a), (c)-(f) '!$B337)&lt;0, 0, SUMIFS(Generation_Raw_Data!$C:$C, Generation_Raw_Data!$D:$D,'AG-KIUC 2-52 (a), (c)-(f) '!S$2, Generation_Raw_Data!$A:$A, 'AG-KIUC 2-52 (a), (c)-(f) '!$B337))</f>
        <v>455.6</v>
      </c>
      <c r="T337" s="8">
        <f>IF(SUMIFS(Generation_Raw_Data!$C:$C, Generation_Raw_Data!$D:$D,'AG-KIUC 2-52 (a), (c)-(f) '!T$2, Generation_Raw_Data!$A:$A, 'AG-KIUC 2-52 (a), (c)-(f) '!$B337)&lt;0, 0, SUMIFS(Generation_Raw_Data!$C:$C, Generation_Raw_Data!$D:$D,'AG-KIUC 2-52 (a), (c)-(f) '!T$2, Generation_Raw_Data!$A:$A, 'AG-KIUC 2-52 (a), (c)-(f) '!$B337))</f>
        <v>688.5</v>
      </c>
      <c r="U337" s="8">
        <f>IF(SUMIFS(Generation_Raw_Data!$C:$C, Generation_Raw_Data!$D:$D,'AG-KIUC 2-52 (a), (c)-(f) '!U$2, Generation_Raw_Data!$A:$A, 'AG-KIUC 2-52 (a), (c)-(f) '!$B337)&lt;0, 0, SUMIFS(Generation_Raw_Data!$C:$C, Generation_Raw_Data!$D:$D,'AG-KIUC 2-52 (a), (c)-(f) '!U$2, Generation_Raw_Data!$A:$A, 'AG-KIUC 2-52 (a), (c)-(f) '!$B337))</f>
        <v>0</v>
      </c>
      <c r="V337" s="8">
        <f>IF(SUMIFS(Generation_Raw_Data!$C:$C, Generation_Raw_Data!$D:$D,'AG-KIUC 2-52 (a), (c)-(f) '!V$2, Generation_Raw_Data!$A:$A, 'AG-KIUC 2-52 (a), (c)-(f) '!$B337)&lt;0, 0, SUMIFS(Generation_Raw_Data!$C:$C, Generation_Raw_Data!$D:$D,'AG-KIUC 2-52 (a), (c)-(f) '!V$2, Generation_Raw_Data!$A:$A, 'AG-KIUC 2-52 (a), (c)-(f) '!$B337))</f>
        <v>0</v>
      </c>
      <c r="W337" s="8">
        <f>IF(SUMIFS(Generation_Raw_Data!$C:$C, Generation_Raw_Data!$D:$D,'AG-KIUC 2-52 (a), (c)-(f) '!W$2, Generation_Raw_Data!$A:$A, 'AG-KIUC 2-52 (a), (c)-(f) '!$B337)&lt;0, 0, SUMIFS(Generation_Raw_Data!$C:$C, Generation_Raw_Data!$D:$D,'AG-KIUC 2-52 (a), (c)-(f) '!W$2, Generation_Raw_Data!$A:$A, 'AG-KIUC 2-52 (a), (c)-(f) '!$B337))</f>
        <v>97</v>
      </c>
      <c r="X337" s="8">
        <f>IF(SUMIFS(Generation_Raw_Data!$C:$C, Generation_Raw_Data!$D:$D,'AG-KIUC 2-52 (a), (c)-(f) '!X$2, Generation_Raw_Data!$A:$A, 'AG-KIUC 2-52 (a), (c)-(f) '!$B337)&lt;0, 0, SUMIFS(Generation_Raw_Data!$C:$C, Generation_Raw_Data!$D:$D,'AG-KIUC 2-52 (a), (c)-(f) '!X$2, Generation_Raw_Data!$A:$A, 'AG-KIUC 2-52 (a), (c)-(f) '!$B337))</f>
        <v>0</v>
      </c>
      <c r="Y337" s="8">
        <f>IF(SUMIFS(Generation_Raw_Data!$C:$C, Generation_Raw_Data!$D:$D,'AG-KIUC 2-52 (a), (c)-(f) '!Y$2, Generation_Raw_Data!$A:$A, 'AG-KIUC 2-52 (a), (c)-(f) '!$B337)&lt;0, 0, SUMIFS(Generation_Raw_Data!$C:$C, Generation_Raw_Data!$D:$D,'AG-KIUC 2-52 (a), (c)-(f) '!Y$2, Generation_Raw_Data!$A:$A, 'AG-KIUC 2-52 (a), (c)-(f) '!$B337))</f>
        <v>0</v>
      </c>
      <c r="Z337" s="8">
        <f>IF(SUMIFS(Generation_Raw_Data!$C:$C, Generation_Raw_Data!$D:$D,'AG-KIUC 2-52 (a), (c)-(f) '!Z$2, Generation_Raw_Data!$A:$A, 'AG-KIUC 2-52 (a), (c)-(f) '!$B337)&lt;0, 0, SUMIFS(Generation_Raw_Data!$C:$C, Generation_Raw_Data!$D:$D,'AG-KIUC 2-52 (a), (c)-(f) '!Z$2, Generation_Raw_Data!$A:$A, 'AG-KIUC 2-52 (a), (c)-(f) '!$B337))</f>
        <v>0</v>
      </c>
      <c r="AA337" s="8">
        <f>IF(SUMIFS(Generation_Raw_Data!$C:$C, Generation_Raw_Data!$D:$D,'AG-KIUC 2-52 (a), (c)-(f) '!AA$2, Generation_Raw_Data!$A:$A, 'AG-KIUC 2-52 (a), (c)-(f) '!$B337)&lt;0, 0, SUMIFS(Generation_Raw_Data!$C:$C, Generation_Raw_Data!$D:$D,'AG-KIUC 2-52 (a), (c)-(f) '!AA$2, Generation_Raw_Data!$A:$A, 'AG-KIUC 2-52 (a), (c)-(f) '!$B337))</f>
        <v>0</v>
      </c>
      <c r="AB337" s="8">
        <f>IF(SUMIFS(Generation_Raw_Data!$C:$C, Generation_Raw_Data!$D:$D,'AG-KIUC 2-52 (a), (c)-(f) '!AB$2, Generation_Raw_Data!$A:$A, 'AG-KIUC 2-52 (a), (c)-(f) '!$B337)&lt;0, 0, SUMIFS(Generation_Raw_Data!$C:$C, Generation_Raw_Data!$D:$D,'AG-KIUC 2-52 (a), (c)-(f) '!AB$2, Generation_Raw_Data!$A:$A, 'AG-KIUC 2-52 (a), (c)-(f) '!$B337))</f>
        <v>100.33110000000001</v>
      </c>
      <c r="AC337" s="8">
        <f>IF(SUMIFS(Generation_Raw_Data!$C:$C, Generation_Raw_Data!$D:$D,'AG-KIUC 2-52 (a), (c)-(f) '!AC$2, Generation_Raw_Data!$A:$A, 'AG-KIUC 2-52 (a), (c)-(f) '!$B337)&lt;0, 0, SUMIFS(Generation_Raw_Data!$C:$C, Generation_Raw_Data!$D:$D,'AG-KIUC 2-52 (a), (c)-(f) '!AC$2, Generation_Raw_Data!$A:$A, 'AG-KIUC 2-52 (a), (c)-(f) '!$B337))</f>
        <v>0</v>
      </c>
      <c r="AD337" s="8">
        <f>IF(SUMIFS(Generation_Raw_Data!$C:$C, Generation_Raw_Data!$D:$D,'AG-KIUC 2-52 (a), (c)-(f) '!AD$2, Generation_Raw_Data!$A:$A, 'AG-KIUC 2-52 (a), (c)-(f) '!$B337)&lt;0, 0, SUMIFS(Generation_Raw_Data!$C:$C, Generation_Raw_Data!$D:$D,'AG-KIUC 2-52 (a), (c)-(f) '!AD$2, Generation_Raw_Data!$A:$A, 'AG-KIUC 2-52 (a), (c)-(f) '!$B337))</f>
        <v>99.337699999999998</v>
      </c>
      <c r="AE337" s="8">
        <f>IF(SUMIFS(Generation_Raw_Data!$C:$C, Generation_Raw_Data!$D:$D,'AG-KIUC 2-52 (a), (c)-(f) '!AE$2, Generation_Raw_Data!$A:$A, 'AG-KIUC 2-52 (a), (c)-(f) '!$B337)&lt;0, 0, SUMIFS(Generation_Raw_Data!$C:$C, Generation_Raw_Data!$D:$D,'AG-KIUC 2-52 (a), (c)-(f) '!AE$2, Generation_Raw_Data!$A:$A, 'AG-KIUC 2-52 (a), (c)-(f) '!$B337))</f>
        <v>0</v>
      </c>
      <c r="AF337" s="8">
        <f>IF(SUMIFS(Generation_Raw_Data!$C:$C, Generation_Raw_Data!$D:$D,'AG-KIUC 2-52 (a), (c)-(f) '!AF$2, Generation_Raw_Data!$A:$A, 'AG-KIUC 2-52 (a), (c)-(f) '!$B337)&lt;0, 0, SUMIFS(Generation_Raw_Data!$C:$C, Generation_Raw_Data!$D:$D,'AG-KIUC 2-52 (a), (c)-(f) '!AF$2, Generation_Raw_Data!$A:$A, 'AG-KIUC 2-52 (a), (c)-(f) '!$B337))</f>
        <v>100.33110000000001</v>
      </c>
      <c r="AG337" s="8">
        <f>IF(SUMIFS(Generation_Raw_Data!$C:$C, Generation_Raw_Data!$D:$D,'AG-KIUC 2-52 (a), (c)-(f) '!AG$2, Generation_Raw_Data!$A:$A, 'AG-KIUC 2-52 (a), (c)-(f) '!$B337)&lt;0, 0, SUMIFS(Generation_Raw_Data!$C:$C, Generation_Raw_Data!$D:$D,'AG-KIUC 2-52 (a), (c)-(f) '!AG$2, Generation_Raw_Data!$A:$A, 'AG-KIUC 2-52 (a), (c)-(f) '!$B337))</f>
        <v>0</v>
      </c>
      <c r="AH337" s="8">
        <f>IF(SUMIFS(Generation_Raw_Data!$C:$C, Generation_Raw_Data!$D:$D,'AG-KIUC 2-52 (a), (c)-(f) '!AH$2, Generation_Raw_Data!$A:$A, 'AG-KIUC 2-52 (a), (c)-(f) '!$B337)&lt;0, 0, SUMIFS(Generation_Raw_Data!$C:$C, Generation_Raw_Data!$D:$D,'AG-KIUC 2-52 (a), (c)-(f) '!AH$2, Generation_Raw_Data!$A:$A, 'AG-KIUC 2-52 (a), (c)-(f) '!$B337))</f>
        <v>0</v>
      </c>
      <c r="AI337" s="8">
        <f>IF(SUMIFS(Generation_Raw_Data!$C:$C, Generation_Raw_Data!$D:$D,'AG-KIUC 2-52 (a), (c)-(f) '!AI$2, Generation_Raw_Data!$A:$A, 'AG-KIUC 2-52 (a), (c)-(f) '!$B337)&lt;0, 0, SUMIFS(Generation_Raw_Data!$C:$C, Generation_Raw_Data!$D:$D,'AG-KIUC 2-52 (a), (c)-(f) '!AI$2, Generation_Raw_Data!$A:$A, 'AG-KIUC 2-52 (a), (c)-(f) '!$B337))</f>
        <v>0</v>
      </c>
      <c r="AJ337" s="8">
        <f>IF(SUMIFS(Generation_Raw_Data!$C:$C, Generation_Raw_Data!$D:$D,'AG-KIUC 2-52 (a), (c)-(f) '!AJ$2, Generation_Raw_Data!$A:$A, 'AG-KIUC 2-52 (a), (c)-(f) '!$B337)&lt;0, 0, SUMIFS(Generation_Raw_Data!$C:$C, Generation_Raw_Data!$D:$D,'AG-KIUC 2-52 (a), (c)-(f) '!AJ$2, Generation_Raw_Data!$A:$A, 'AG-KIUC 2-52 (a), (c)-(f) '!$B337))</f>
        <v>0</v>
      </c>
      <c r="AK337" s="8">
        <f>IF(SUMIFS(Generation_Raw_Data!$C:$C, Generation_Raw_Data!$D:$D,'AG-KIUC 2-52 (a), (c)-(f) '!AK$2, Generation_Raw_Data!$A:$A, 'AG-KIUC 2-52 (a), (c)-(f) '!$B337)&lt;0, 0, SUMIFS(Generation_Raw_Data!$C:$C, Generation_Raw_Data!$D:$D,'AG-KIUC 2-52 (a), (c)-(f) '!AK$2, Generation_Raw_Data!$A:$A, 'AG-KIUC 2-52 (a), (c)-(f) '!$B337))</f>
        <v>69</v>
      </c>
      <c r="AL337" s="8">
        <f>IF(SUMIFS(Generation_Raw_Data!$C:$C, Generation_Raw_Data!$D:$D,'AG-KIUC 2-52 (a), (c)-(f) '!AL$2, Generation_Raw_Data!$A:$A, 'AG-KIUC 2-52 (a), (c)-(f) '!$B337)&lt;0, 0, SUMIFS(Generation_Raw_Data!$C:$C, Generation_Raw_Data!$D:$D,'AG-KIUC 2-52 (a), (c)-(f) '!AL$2, Generation_Raw_Data!$A:$A, 'AG-KIUC 2-52 (a), (c)-(f) '!$B337))</f>
        <v>19</v>
      </c>
      <c r="AM337" s="8">
        <f>IF(SUMIFS(Generation_Raw_Data!$C:$C, Generation_Raw_Data!$D:$D,'AG-KIUC 2-52 (a), (c)-(f) '!AM$2, Generation_Raw_Data!$A:$A, 'AG-KIUC 2-52 (a), (c)-(f) '!$B337)&lt;0, 0, SUMIFS(Generation_Raw_Data!$C:$C, Generation_Raw_Data!$D:$D,'AG-KIUC 2-52 (a), (c)-(f) '!AM$2, Generation_Raw_Data!$A:$A, 'AG-KIUC 2-52 (a), (c)-(f) '!$B337))</f>
        <v>0.2</v>
      </c>
      <c r="AN337" s="8">
        <f>IF(SUMIFS(Generation_Raw_Data!$C:$C, Generation_Raw_Data!$D:$D,'AG-KIUC 2-52 (a), (c)-(f) '!AN$2, Generation_Raw_Data!$A:$A, 'AG-KIUC 2-52 (a), (c)-(f) '!$B337)&lt;0, 0, SUMIFS(Generation_Raw_Data!$C:$C, Generation_Raw_Data!$D:$D,'AG-KIUC 2-52 (a), (c)-(f) '!AN$2, Generation_Raw_Data!$A:$A, 'AG-KIUC 2-52 (a), (c)-(f) '!$B337))</f>
        <v>0.5</v>
      </c>
    </row>
    <row r="338" spans="1:40" x14ac:dyDescent="0.35">
      <c r="A338" s="1">
        <v>41</v>
      </c>
      <c r="B338" s="2">
        <v>45671.708333333314</v>
      </c>
      <c r="C338" s="16">
        <f>SUMIF(Marginal_Cost_Raw_Data!$A:$A, 'AG-KIUC 2-52 (a), (c)-(f) '!$B338, Marginal_Cost_Raw_Data!$B:$B)</f>
        <v>22.583104035373264</v>
      </c>
      <c r="D338" s="17">
        <f>SUMIFS(CTS_Raw_Data!$C:$C, CTS_Raw_Data!$B:$B, "S", CTS_Raw_Data!$A:$A, 'AG-KIUC 2-52 (a), (c)-(f) '!$B338)</f>
        <v>349</v>
      </c>
      <c r="E338" s="7">
        <f>IFERROR(SUMIFS(CTS_Raw_Data!$D:$D, CTS_Raw_Data!$B:$B, "S", CTS_Raw_Data!$A:$A, 'AG-KIUC 2-52 (a), (c)-(f) '!$B338)/'AG-KIUC 2-52 (a), (c)-(f) '!$D338,0)</f>
        <v>59.186532951289394</v>
      </c>
      <c r="F338" s="14">
        <f>SUMIFS(CTS_Raw_Data!$C:$C, CTS_Raw_Data!$B:$B, "B", CTS_Raw_Data!$A:$A, 'AG-KIUC 2-52 (a), (c)-(f) '!$B338)</f>
        <v>0</v>
      </c>
      <c r="G338" s="7">
        <f>IFERROR(SUMIFS(CTS_Raw_Data!$D:$D, CTS_Raw_Data!$B:$B, "B", CTS_Raw_Data!$A:$A, 'AG-KIUC 2-52 (a), (c)-(f) '!$B338)/'AG-KIUC 2-52 (a), (c)-(f) '!$F338,0)</f>
        <v>0</v>
      </c>
      <c r="H338" s="19">
        <f>SUMIF(ACE_Raw_Data!$A:$A, 'AG-KIUC 2-52 (a), (c)-(f) '!$B338, ACE_Raw_Data!$B:$B)</f>
        <v>-6.3237909553779499</v>
      </c>
      <c r="I338" s="21">
        <f>IF(SUMIFS(Generation_Raw_Data!$C:$C, Generation_Raw_Data!$D:$D,'AG-KIUC 2-52 (a), (c)-(f) '!I$2, Generation_Raw_Data!$A:$A, 'AG-KIUC 2-52 (a), (c)-(f) '!$B338)&lt;0, 0, SUMIFS(Generation_Raw_Data!$C:$C, Generation_Raw_Data!$D:$D,'AG-KIUC 2-52 (a), (c)-(f) '!I$2, Generation_Raw_Data!$A:$A, 'AG-KIUC 2-52 (a), (c)-(f) '!$B338))</f>
        <v>194</v>
      </c>
      <c r="J338" s="8">
        <f>IF(SUMIFS(Generation_Raw_Data!$C:$C, Generation_Raw_Data!$D:$D,'AG-KIUC 2-52 (a), (c)-(f) '!J$2, Generation_Raw_Data!$A:$A, 'AG-KIUC 2-52 (a), (c)-(f) '!$B338)&lt;0, 0, SUMIFS(Generation_Raw_Data!$C:$C, Generation_Raw_Data!$D:$D,'AG-KIUC 2-52 (a), (c)-(f) '!J$2, Generation_Raw_Data!$A:$A, 'AG-KIUC 2-52 (a), (c)-(f) '!$B338))</f>
        <v>491.5</v>
      </c>
      <c r="K338" s="8">
        <f>IF(SUMIFS(Generation_Raw_Data!$C:$C, Generation_Raw_Data!$D:$D,'AG-KIUC 2-52 (a), (c)-(f) '!K$2, Generation_Raw_Data!$A:$A, 'AG-KIUC 2-52 (a), (c)-(f) '!$B338)&lt;0, 0, SUMIFS(Generation_Raw_Data!$C:$C, Generation_Raw_Data!$D:$D,'AG-KIUC 2-52 (a), (c)-(f) '!K$2, Generation_Raw_Data!$A:$A, 'AG-KIUC 2-52 (a), (c)-(f) '!$B338))</f>
        <v>481</v>
      </c>
      <c r="L338" s="8">
        <f>IF(SUMIFS(Generation_Raw_Data!$C:$C, Generation_Raw_Data!$D:$D,'AG-KIUC 2-52 (a), (c)-(f) '!L$2, Generation_Raw_Data!$A:$A, 'AG-KIUC 2-52 (a), (c)-(f) '!$B338)&lt;0, 0, SUMIFS(Generation_Raw_Data!$C:$C, Generation_Raw_Data!$D:$D,'AG-KIUC 2-52 (a), (c)-(f) '!L$2, Generation_Raw_Data!$A:$A, 'AG-KIUC 2-52 (a), (c)-(f) '!$B338))</f>
        <v>463</v>
      </c>
      <c r="M338" s="8">
        <f>IF(SUMIFS(Generation_Raw_Data!$C:$C, Generation_Raw_Data!$D:$D,'AG-KIUC 2-52 (a), (c)-(f) '!M$2, Generation_Raw_Data!$A:$A, 'AG-KIUC 2-52 (a), (c)-(f) '!$B338)&lt;0, 0, SUMIFS(Generation_Raw_Data!$C:$C, Generation_Raw_Data!$D:$D,'AG-KIUC 2-52 (a), (c)-(f) '!M$2, Generation_Raw_Data!$A:$A, 'AG-KIUC 2-52 (a), (c)-(f) '!$B338))</f>
        <v>447</v>
      </c>
      <c r="N338" s="8">
        <f>IF(SUMIFS(Generation_Raw_Data!$C:$C, Generation_Raw_Data!$D:$D,'AG-KIUC 2-52 (a), (c)-(f) '!N$2, Generation_Raw_Data!$A:$A, 'AG-KIUC 2-52 (a), (c)-(f) '!$B338)&lt;0, 0, SUMIFS(Generation_Raw_Data!$C:$C, Generation_Raw_Data!$D:$D,'AG-KIUC 2-52 (a), (c)-(f) '!N$2, Generation_Raw_Data!$A:$A, 'AG-KIUC 2-52 (a), (c)-(f) '!$B338))</f>
        <v>433</v>
      </c>
      <c r="O338" s="8">
        <f>IF(SUMIFS(Generation_Raw_Data!$C:$C, Generation_Raw_Data!$D:$D,'AG-KIUC 2-52 (a), (c)-(f) '!O$2, Generation_Raw_Data!$A:$A, 'AG-KIUC 2-52 (a), (c)-(f) '!$B338)&lt;0, 0, SUMIFS(Generation_Raw_Data!$C:$C, Generation_Raw_Data!$D:$D,'AG-KIUC 2-52 (a), (c)-(f) '!O$2, Generation_Raw_Data!$A:$A, 'AG-KIUC 2-52 (a), (c)-(f) '!$B338))</f>
        <v>0</v>
      </c>
      <c r="P338" s="8">
        <f>IF(SUMIFS(Generation_Raw_Data!$C:$C, Generation_Raw_Data!$D:$D,'AG-KIUC 2-52 (a), (c)-(f) '!P$2, Generation_Raw_Data!$A:$A, 'AG-KIUC 2-52 (a), (c)-(f) '!$B338)&lt;0, 0, SUMIFS(Generation_Raw_Data!$C:$C, Generation_Raw_Data!$D:$D,'AG-KIUC 2-52 (a), (c)-(f) '!P$2, Generation_Raw_Data!$A:$A, 'AG-KIUC 2-52 (a), (c)-(f) '!$B338))</f>
        <v>0</v>
      </c>
      <c r="Q338" s="8">
        <f>IF(SUMIFS(Generation_Raw_Data!$C:$C, Generation_Raw_Data!$D:$D,'AG-KIUC 2-52 (a), (c)-(f) '!Q$2, Generation_Raw_Data!$A:$A, 'AG-KIUC 2-52 (a), (c)-(f) '!$B338)&lt;0, 0, SUMIFS(Generation_Raw_Data!$C:$C, Generation_Raw_Data!$D:$D,'AG-KIUC 2-52 (a), (c)-(f) '!Q$2, Generation_Raw_Data!$A:$A, 'AG-KIUC 2-52 (a), (c)-(f) '!$B338))</f>
        <v>302.5</v>
      </c>
      <c r="R338" s="8">
        <f>IF(SUMIFS(Generation_Raw_Data!$C:$C, Generation_Raw_Data!$D:$D,'AG-KIUC 2-52 (a), (c)-(f) '!R$2, Generation_Raw_Data!$A:$A, 'AG-KIUC 2-52 (a), (c)-(f) '!$B338)&lt;0, 0, SUMIFS(Generation_Raw_Data!$C:$C, Generation_Raw_Data!$D:$D,'AG-KIUC 2-52 (a), (c)-(f) '!R$2, Generation_Raw_Data!$A:$A, 'AG-KIUC 2-52 (a), (c)-(f) '!$B338))</f>
        <v>486</v>
      </c>
      <c r="S338" s="8">
        <f>IF(SUMIFS(Generation_Raw_Data!$C:$C, Generation_Raw_Data!$D:$D,'AG-KIUC 2-52 (a), (c)-(f) '!S$2, Generation_Raw_Data!$A:$A, 'AG-KIUC 2-52 (a), (c)-(f) '!$B338)&lt;0, 0, SUMIFS(Generation_Raw_Data!$C:$C, Generation_Raw_Data!$D:$D,'AG-KIUC 2-52 (a), (c)-(f) '!S$2, Generation_Raw_Data!$A:$A, 'AG-KIUC 2-52 (a), (c)-(f) '!$B338))</f>
        <v>490</v>
      </c>
      <c r="T338" s="8">
        <f>IF(SUMIFS(Generation_Raw_Data!$C:$C, Generation_Raw_Data!$D:$D,'AG-KIUC 2-52 (a), (c)-(f) '!T$2, Generation_Raw_Data!$A:$A, 'AG-KIUC 2-52 (a), (c)-(f) '!$B338)&lt;0, 0, SUMIFS(Generation_Raw_Data!$C:$C, Generation_Raw_Data!$D:$D,'AG-KIUC 2-52 (a), (c)-(f) '!T$2, Generation_Raw_Data!$A:$A, 'AG-KIUC 2-52 (a), (c)-(f) '!$B338))</f>
        <v>689.5</v>
      </c>
      <c r="U338" s="8">
        <f>IF(SUMIFS(Generation_Raw_Data!$C:$C, Generation_Raw_Data!$D:$D,'AG-KIUC 2-52 (a), (c)-(f) '!U$2, Generation_Raw_Data!$A:$A, 'AG-KIUC 2-52 (a), (c)-(f) '!$B338)&lt;0, 0, SUMIFS(Generation_Raw_Data!$C:$C, Generation_Raw_Data!$D:$D,'AG-KIUC 2-52 (a), (c)-(f) '!U$2, Generation_Raw_Data!$A:$A, 'AG-KIUC 2-52 (a), (c)-(f) '!$B338))</f>
        <v>3</v>
      </c>
      <c r="V338" s="8">
        <f>IF(SUMIFS(Generation_Raw_Data!$C:$C, Generation_Raw_Data!$D:$D,'AG-KIUC 2-52 (a), (c)-(f) '!V$2, Generation_Raw_Data!$A:$A, 'AG-KIUC 2-52 (a), (c)-(f) '!$B338)&lt;0, 0, SUMIFS(Generation_Raw_Data!$C:$C, Generation_Raw_Data!$D:$D,'AG-KIUC 2-52 (a), (c)-(f) '!V$2, Generation_Raw_Data!$A:$A, 'AG-KIUC 2-52 (a), (c)-(f) '!$B338))</f>
        <v>54</v>
      </c>
      <c r="W338" s="8">
        <f>IF(SUMIFS(Generation_Raw_Data!$C:$C, Generation_Raw_Data!$D:$D,'AG-KIUC 2-52 (a), (c)-(f) '!W$2, Generation_Raw_Data!$A:$A, 'AG-KIUC 2-52 (a), (c)-(f) '!$B338)&lt;0, 0, SUMIFS(Generation_Raw_Data!$C:$C, Generation_Raw_Data!$D:$D,'AG-KIUC 2-52 (a), (c)-(f) '!W$2, Generation_Raw_Data!$A:$A, 'AG-KIUC 2-52 (a), (c)-(f) '!$B338))</f>
        <v>105</v>
      </c>
      <c r="X338" s="8">
        <f>IF(SUMIFS(Generation_Raw_Data!$C:$C, Generation_Raw_Data!$D:$D,'AG-KIUC 2-52 (a), (c)-(f) '!X$2, Generation_Raw_Data!$A:$A, 'AG-KIUC 2-52 (a), (c)-(f) '!$B338)&lt;0, 0, SUMIFS(Generation_Raw_Data!$C:$C, Generation_Raw_Data!$D:$D,'AG-KIUC 2-52 (a), (c)-(f) '!X$2, Generation_Raw_Data!$A:$A, 'AG-KIUC 2-52 (a), (c)-(f) '!$B338))</f>
        <v>0</v>
      </c>
      <c r="Y338" s="8">
        <f>IF(SUMIFS(Generation_Raw_Data!$C:$C, Generation_Raw_Data!$D:$D,'AG-KIUC 2-52 (a), (c)-(f) '!Y$2, Generation_Raw_Data!$A:$A, 'AG-KIUC 2-52 (a), (c)-(f) '!$B338)&lt;0, 0, SUMIFS(Generation_Raw_Data!$C:$C, Generation_Raw_Data!$D:$D,'AG-KIUC 2-52 (a), (c)-(f) '!Y$2, Generation_Raw_Data!$A:$A, 'AG-KIUC 2-52 (a), (c)-(f) '!$B338))</f>
        <v>0</v>
      </c>
      <c r="Z338" s="8">
        <f>IF(SUMIFS(Generation_Raw_Data!$C:$C, Generation_Raw_Data!$D:$D,'AG-KIUC 2-52 (a), (c)-(f) '!Z$2, Generation_Raw_Data!$A:$A, 'AG-KIUC 2-52 (a), (c)-(f) '!$B338)&lt;0, 0, SUMIFS(Generation_Raw_Data!$C:$C, Generation_Raw_Data!$D:$D,'AG-KIUC 2-52 (a), (c)-(f) '!Z$2, Generation_Raw_Data!$A:$A, 'AG-KIUC 2-52 (a), (c)-(f) '!$B338))</f>
        <v>0</v>
      </c>
      <c r="AA338" s="8">
        <f>IF(SUMIFS(Generation_Raw_Data!$C:$C, Generation_Raw_Data!$D:$D,'AG-KIUC 2-52 (a), (c)-(f) '!AA$2, Generation_Raw_Data!$A:$A, 'AG-KIUC 2-52 (a), (c)-(f) '!$B338)&lt;0, 0, SUMIFS(Generation_Raw_Data!$C:$C, Generation_Raw_Data!$D:$D,'AG-KIUC 2-52 (a), (c)-(f) '!AA$2, Generation_Raw_Data!$A:$A, 'AG-KIUC 2-52 (a), (c)-(f) '!$B338))</f>
        <v>0</v>
      </c>
      <c r="AB338" s="8">
        <f>IF(SUMIFS(Generation_Raw_Data!$C:$C, Generation_Raw_Data!$D:$D,'AG-KIUC 2-52 (a), (c)-(f) '!AB$2, Generation_Raw_Data!$A:$A, 'AG-KIUC 2-52 (a), (c)-(f) '!$B338)&lt;0, 0, SUMIFS(Generation_Raw_Data!$C:$C, Generation_Raw_Data!$D:$D,'AG-KIUC 2-52 (a), (c)-(f) '!AB$2, Generation_Raw_Data!$A:$A, 'AG-KIUC 2-52 (a), (c)-(f) '!$B338))</f>
        <v>101.33329999999999</v>
      </c>
      <c r="AC338" s="8">
        <f>IF(SUMIFS(Generation_Raw_Data!$C:$C, Generation_Raw_Data!$D:$D,'AG-KIUC 2-52 (a), (c)-(f) '!AC$2, Generation_Raw_Data!$A:$A, 'AG-KIUC 2-52 (a), (c)-(f) '!$B338)&lt;0, 0, SUMIFS(Generation_Raw_Data!$C:$C, Generation_Raw_Data!$D:$D,'AG-KIUC 2-52 (a), (c)-(f) '!AC$2, Generation_Raw_Data!$A:$A, 'AG-KIUC 2-52 (a), (c)-(f) '!$B338))</f>
        <v>0</v>
      </c>
      <c r="AD338" s="8">
        <f>IF(SUMIFS(Generation_Raw_Data!$C:$C, Generation_Raw_Data!$D:$D,'AG-KIUC 2-52 (a), (c)-(f) '!AD$2, Generation_Raw_Data!$A:$A, 'AG-KIUC 2-52 (a), (c)-(f) '!$B338)&lt;0, 0, SUMIFS(Generation_Raw_Data!$C:$C, Generation_Raw_Data!$D:$D,'AG-KIUC 2-52 (a), (c)-(f) '!AD$2, Generation_Raw_Data!$A:$A, 'AG-KIUC 2-52 (a), (c)-(f) '!$B338))</f>
        <v>101.33329999999999</v>
      </c>
      <c r="AE338" s="8">
        <f>IF(SUMIFS(Generation_Raw_Data!$C:$C, Generation_Raw_Data!$D:$D,'AG-KIUC 2-52 (a), (c)-(f) '!AE$2, Generation_Raw_Data!$A:$A, 'AG-KIUC 2-52 (a), (c)-(f) '!$B338)&lt;0, 0, SUMIFS(Generation_Raw_Data!$C:$C, Generation_Raw_Data!$D:$D,'AG-KIUC 2-52 (a), (c)-(f) '!AE$2, Generation_Raw_Data!$A:$A, 'AG-KIUC 2-52 (a), (c)-(f) '!$B338))</f>
        <v>0</v>
      </c>
      <c r="AF338" s="8">
        <f>IF(SUMIFS(Generation_Raw_Data!$C:$C, Generation_Raw_Data!$D:$D,'AG-KIUC 2-52 (a), (c)-(f) '!AF$2, Generation_Raw_Data!$A:$A, 'AG-KIUC 2-52 (a), (c)-(f) '!$B338)&lt;0, 0, SUMIFS(Generation_Raw_Data!$C:$C, Generation_Raw_Data!$D:$D,'AG-KIUC 2-52 (a), (c)-(f) '!AF$2, Generation_Raw_Data!$A:$A, 'AG-KIUC 2-52 (a), (c)-(f) '!$B338))</f>
        <v>101.33329999999999</v>
      </c>
      <c r="AG338" s="8">
        <f>IF(SUMIFS(Generation_Raw_Data!$C:$C, Generation_Raw_Data!$D:$D,'AG-KIUC 2-52 (a), (c)-(f) '!AG$2, Generation_Raw_Data!$A:$A, 'AG-KIUC 2-52 (a), (c)-(f) '!$B338)&lt;0, 0, SUMIFS(Generation_Raw_Data!$C:$C, Generation_Raw_Data!$D:$D,'AG-KIUC 2-52 (a), (c)-(f) '!AG$2, Generation_Raw_Data!$A:$A, 'AG-KIUC 2-52 (a), (c)-(f) '!$B338))</f>
        <v>0</v>
      </c>
      <c r="AH338" s="8">
        <f>IF(SUMIFS(Generation_Raw_Data!$C:$C, Generation_Raw_Data!$D:$D,'AG-KIUC 2-52 (a), (c)-(f) '!AH$2, Generation_Raw_Data!$A:$A, 'AG-KIUC 2-52 (a), (c)-(f) '!$B338)&lt;0, 0, SUMIFS(Generation_Raw_Data!$C:$C, Generation_Raw_Data!$D:$D,'AG-KIUC 2-52 (a), (c)-(f) '!AH$2, Generation_Raw_Data!$A:$A, 'AG-KIUC 2-52 (a), (c)-(f) '!$B338))</f>
        <v>0</v>
      </c>
      <c r="AI338" s="8">
        <f>IF(SUMIFS(Generation_Raw_Data!$C:$C, Generation_Raw_Data!$D:$D,'AG-KIUC 2-52 (a), (c)-(f) '!AI$2, Generation_Raw_Data!$A:$A, 'AG-KIUC 2-52 (a), (c)-(f) '!$B338)&lt;0, 0, SUMIFS(Generation_Raw_Data!$C:$C, Generation_Raw_Data!$D:$D,'AG-KIUC 2-52 (a), (c)-(f) '!AI$2, Generation_Raw_Data!$A:$A, 'AG-KIUC 2-52 (a), (c)-(f) '!$B338))</f>
        <v>0</v>
      </c>
      <c r="AJ338" s="8">
        <f>IF(SUMIFS(Generation_Raw_Data!$C:$C, Generation_Raw_Data!$D:$D,'AG-KIUC 2-52 (a), (c)-(f) '!AJ$2, Generation_Raw_Data!$A:$A, 'AG-KIUC 2-52 (a), (c)-(f) '!$B338)&lt;0, 0, SUMIFS(Generation_Raw_Data!$C:$C, Generation_Raw_Data!$D:$D,'AG-KIUC 2-52 (a), (c)-(f) '!AJ$2, Generation_Raw_Data!$A:$A, 'AG-KIUC 2-52 (a), (c)-(f) '!$B338))</f>
        <v>0</v>
      </c>
      <c r="AK338" s="8">
        <f>IF(SUMIFS(Generation_Raw_Data!$C:$C, Generation_Raw_Data!$D:$D,'AG-KIUC 2-52 (a), (c)-(f) '!AK$2, Generation_Raw_Data!$A:$A, 'AG-KIUC 2-52 (a), (c)-(f) '!$B338)&lt;0, 0, SUMIFS(Generation_Raw_Data!$C:$C, Generation_Raw_Data!$D:$D,'AG-KIUC 2-52 (a), (c)-(f) '!AK$2, Generation_Raw_Data!$A:$A, 'AG-KIUC 2-52 (a), (c)-(f) '!$B338))</f>
        <v>70</v>
      </c>
      <c r="AL338" s="8">
        <f>IF(SUMIFS(Generation_Raw_Data!$C:$C, Generation_Raw_Data!$D:$D,'AG-KIUC 2-52 (a), (c)-(f) '!AL$2, Generation_Raw_Data!$A:$A, 'AG-KIUC 2-52 (a), (c)-(f) '!$B338)&lt;0, 0, SUMIFS(Generation_Raw_Data!$C:$C, Generation_Raw_Data!$D:$D,'AG-KIUC 2-52 (a), (c)-(f) '!AL$2, Generation_Raw_Data!$A:$A, 'AG-KIUC 2-52 (a), (c)-(f) '!$B338))</f>
        <v>19</v>
      </c>
      <c r="AM338" s="8">
        <f>IF(SUMIFS(Generation_Raw_Data!$C:$C, Generation_Raw_Data!$D:$D,'AG-KIUC 2-52 (a), (c)-(f) '!AM$2, Generation_Raw_Data!$A:$A, 'AG-KIUC 2-52 (a), (c)-(f) '!$B338)&lt;0, 0, SUMIFS(Generation_Raw_Data!$C:$C, Generation_Raw_Data!$D:$D,'AG-KIUC 2-52 (a), (c)-(f) '!AM$2, Generation_Raw_Data!$A:$A, 'AG-KIUC 2-52 (a), (c)-(f) '!$B338))</f>
        <v>0</v>
      </c>
      <c r="AN338" s="8">
        <f>IF(SUMIFS(Generation_Raw_Data!$C:$C, Generation_Raw_Data!$D:$D,'AG-KIUC 2-52 (a), (c)-(f) '!AN$2, Generation_Raw_Data!$A:$A, 'AG-KIUC 2-52 (a), (c)-(f) '!$B338)&lt;0, 0, SUMIFS(Generation_Raw_Data!$C:$C, Generation_Raw_Data!$D:$D,'AG-KIUC 2-52 (a), (c)-(f) '!AN$2, Generation_Raw_Data!$A:$A, 'AG-KIUC 2-52 (a), (c)-(f) '!$B338))</f>
        <v>0.1</v>
      </c>
    </row>
    <row r="339" spans="1:40" x14ac:dyDescent="0.35">
      <c r="A339" s="1">
        <v>42</v>
      </c>
      <c r="B339" s="2">
        <v>45672.333333333336</v>
      </c>
      <c r="C339" s="16">
        <f>SUMIF(Marginal_Cost_Raw_Data!$A:$A, 'AG-KIUC 2-52 (a), (c)-(f) '!$B339, Marginal_Cost_Raw_Data!$B:$B)</f>
        <v>32.52961383572049</v>
      </c>
      <c r="D339" s="17">
        <f>SUMIFS(CTS_Raw_Data!$C:$C, CTS_Raw_Data!$B:$B, "S", CTS_Raw_Data!$A:$A, 'AG-KIUC 2-52 (a), (c)-(f) '!$B339)</f>
        <v>300</v>
      </c>
      <c r="E339" s="7">
        <f>IFERROR(SUMIFS(CTS_Raw_Data!$D:$D, CTS_Raw_Data!$B:$B, "S", CTS_Raw_Data!$A:$A, 'AG-KIUC 2-52 (a), (c)-(f) '!$B339)/'AG-KIUC 2-52 (a), (c)-(f) '!$D339,0)</f>
        <v>63.130266666666671</v>
      </c>
      <c r="F339" s="14">
        <f>SUMIFS(CTS_Raw_Data!$C:$C, CTS_Raw_Data!$B:$B, "B", CTS_Raw_Data!$A:$A, 'AG-KIUC 2-52 (a), (c)-(f) '!$B339)</f>
        <v>0</v>
      </c>
      <c r="G339" s="7">
        <f>IFERROR(SUMIFS(CTS_Raw_Data!$D:$D, CTS_Raw_Data!$B:$B, "B", CTS_Raw_Data!$A:$A, 'AG-KIUC 2-52 (a), (c)-(f) '!$B339)/'AG-KIUC 2-52 (a), (c)-(f) '!$F339,0)</f>
        <v>0</v>
      </c>
      <c r="H339" s="19">
        <f>SUMIF(ACE_Raw_Data!$A:$A, 'AG-KIUC 2-52 (a), (c)-(f) '!$B339, ACE_Raw_Data!$B:$B)</f>
        <v>4.8156743032940561</v>
      </c>
      <c r="I339" s="21">
        <f>IF(SUMIFS(Generation_Raw_Data!$C:$C, Generation_Raw_Data!$D:$D,'AG-KIUC 2-52 (a), (c)-(f) '!I$2, Generation_Raw_Data!$A:$A, 'AG-KIUC 2-52 (a), (c)-(f) '!$B339)&lt;0, 0, SUMIFS(Generation_Raw_Data!$C:$C, Generation_Raw_Data!$D:$D,'AG-KIUC 2-52 (a), (c)-(f) '!I$2, Generation_Raw_Data!$A:$A, 'AG-KIUC 2-52 (a), (c)-(f) '!$B339))</f>
        <v>408</v>
      </c>
      <c r="J339" s="8">
        <f>IF(SUMIFS(Generation_Raw_Data!$C:$C, Generation_Raw_Data!$D:$D,'AG-KIUC 2-52 (a), (c)-(f) '!J$2, Generation_Raw_Data!$A:$A, 'AG-KIUC 2-52 (a), (c)-(f) '!$B339)&lt;0, 0, SUMIFS(Generation_Raw_Data!$C:$C, Generation_Raw_Data!$D:$D,'AG-KIUC 2-52 (a), (c)-(f) '!J$2, Generation_Raw_Data!$A:$A, 'AG-KIUC 2-52 (a), (c)-(f) '!$B339))</f>
        <v>690.7</v>
      </c>
      <c r="K339" s="8">
        <f>IF(SUMIFS(Generation_Raw_Data!$C:$C, Generation_Raw_Data!$D:$D,'AG-KIUC 2-52 (a), (c)-(f) '!K$2, Generation_Raw_Data!$A:$A, 'AG-KIUC 2-52 (a), (c)-(f) '!$B339)&lt;0, 0, SUMIFS(Generation_Raw_Data!$C:$C, Generation_Raw_Data!$D:$D,'AG-KIUC 2-52 (a), (c)-(f) '!K$2, Generation_Raw_Data!$A:$A, 'AG-KIUC 2-52 (a), (c)-(f) '!$B339))</f>
        <v>481.75</v>
      </c>
      <c r="L339" s="8">
        <f>IF(SUMIFS(Generation_Raw_Data!$C:$C, Generation_Raw_Data!$D:$D,'AG-KIUC 2-52 (a), (c)-(f) '!L$2, Generation_Raw_Data!$A:$A, 'AG-KIUC 2-52 (a), (c)-(f) '!$B339)&lt;0, 0, SUMIFS(Generation_Raw_Data!$C:$C, Generation_Raw_Data!$D:$D,'AG-KIUC 2-52 (a), (c)-(f) '!L$2, Generation_Raw_Data!$A:$A, 'AG-KIUC 2-52 (a), (c)-(f) '!$B339))</f>
        <v>488.75</v>
      </c>
      <c r="M339" s="8">
        <f>IF(SUMIFS(Generation_Raw_Data!$C:$C, Generation_Raw_Data!$D:$D,'AG-KIUC 2-52 (a), (c)-(f) '!M$2, Generation_Raw_Data!$A:$A, 'AG-KIUC 2-52 (a), (c)-(f) '!$B339)&lt;0, 0, SUMIFS(Generation_Raw_Data!$C:$C, Generation_Raw_Data!$D:$D,'AG-KIUC 2-52 (a), (c)-(f) '!M$2, Generation_Raw_Data!$A:$A, 'AG-KIUC 2-52 (a), (c)-(f) '!$B339))</f>
        <v>481.75</v>
      </c>
      <c r="N339" s="8">
        <f>IF(SUMIFS(Generation_Raw_Data!$C:$C, Generation_Raw_Data!$D:$D,'AG-KIUC 2-52 (a), (c)-(f) '!N$2, Generation_Raw_Data!$A:$A, 'AG-KIUC 2-52 (a), (c)-(f) '!$B339)&lt;0, 0, SUMIFS(Generation_Raw_Data!$C:$C, Generation_Raw_Data!$D:$D,'AG-KIUC 2-52 (a), (c)-(f) '!N$2, Generation_Raw_Data!$A:$A, 'AG-KIUC 2-52 (a), (c)-(f) '!$B339))</f>
        <v>486.75</v>
      </c>
      <c r="O339" s="8">
        <f>IF(SUMIFS(Generation_Raw_Data!$C:$C, Generation_Raw_Data!$D:$D,'AG-KIUC 2-52 (a), (c)-(f) '!O$2, Generation_Raw_Data!$A:$A, 'AG-KIUC 2-52 (a), (c)-(f) '!$B339)&lt;0, 0, SUMIFS(Generation_Raw_Data!$C:$C, Generation_Raw_Data!$D:$D,'AG-KIUC 2-52 (a), (c)-(f) '!O$2, Generation_Raw_Data!$A:$A, 'AG-KIUC 2-52 (a), (c)-(f) '!$B339))</f>
        <v>0</v>
      </c>
      <c r="P339" s="8">
        <f>IF(SUMIFS(Generation_Raw_Data!$C:$C, Generation_Raw_Data!$D:$D,'AG-KIUC 2-52 (a), (c)-(f) '!P$2, Generation_Raw_Data!$A:$A, 'AG-KIUC 2-52 (a), (c)-(f) '!$B339)&lt;0, 0, SUMIFS(Generation_Raw_Data!$C:$C, Generation_Raw_Data!$D:$D,'AG-KIUC 2-52 (a), (c)-(f) '!P$2, Generation_Raw_Data!$A:$A, 'AG-KIUC 2-52 (a), (c)-(f) '!$B339))</f>
        <v>0</v>
      </c>
      <c r="Q339" s="8">
        <f>IF(SUMIFS(Generation_Raw_Data!$C:$C, Generation_Raw_Data!$D:$D,'AG-KIUC 2-52 (a), (c)-(f) '!Q$2, Generation_Raw_Data!$A:$A, 'AG-KIUC 2-52 (a), (c)-(f) '!$B339)&lt;0, 0, SUMIFS(Generation_Raw_Data!$C:$C, Generation_Raw_Data!$D:$D,'AG-KIUC 2-52 (a), (c)-(f) '!Q$2, Generation_Raw_Data!$A:$A, 'AG-KIUC 2-52 (a), (c)-(f) '!$B339))</f>
        <v>393.4</v>
      </c>
      <c r="R339" s="8">
        <f>IF(SUMIFS(Generation_Raw_Data!$C:$C, Generation_Raw_Data!$D:$D,'AG-KIUC 2-52 (a), (c)-(f) '!R$2, Generation_Raw_Data!$A:$A, 'AG-KIUC 2-52 (a), (c)-(f) '!$B339)&lt;0, 0, SUMIFS(Generation_Raw_Data!$C:$C, Generation_Raw_Data!$D:$D,'AG-KIUC 2-52 (a), (c)-(f) '!R$2, Generation_Raw_Data!$A:$A, 'AG-KIUC 2-52 (a), (c)-(f) '!$B339))</f>
        <v>491.5</v>
      </c>
      <c r="S339" s="8">
        <f>IF(SUMIFS(Generation_Raw_Data!$C:$C, Generation_Raw_Data!$D:$D,'AG-KIUC 2-52 (a), (c)-(f) '!S$2, Generation_Raw_Data!$A:$A, 'AG-KIUC 2-52 (a), (c)-(f) '!$B339)&lt;0, 0, SUMIFS(Generation_Raw_Data!$C:$C, Generation_Raw_Data!$D:$D,'AG-KIUC 2-52 (a), (c)-(f) '!S$2, Generation_Raw_Data!$A:$A, 'AG-KIUC 2-52 (a), (c)-(f) '!$B339))</f>
        <v>491.4</v>
      </c>
      <c r="T339" s="8">
        <f>IF(SUMIFS(Generation_Raw_Data!$C:$C, Generation_Raw_Data!$D:$D,'AG-KIUC 2-52 (a), (c)-(f) '!T$2, Generation_Raw_Data!$A:$A, 'AG-KIUC 2-52 (a), (c)-(f) '!$B339)&lt;0, 0, SUMIFS(Generation_Raw_Data!$C:$C, Generation_Raw_Data!$D:$D,'AG-KIUC 2-52 (a), (c)-(f) '!T$2, Generation_Raw_Data!$A:$A, 'AG-KIUC 2-52 (a), (c)-(f) '!$B339))</f>
        <v>693.5</v>
      </c>
      <c r="U339" s="8">
        <f>IF(SUMIFS(Generation_Raw_Data!$C:$C, Generation_Raw_Data!$D:$D,'AG-KIUC 2-52 (a), (c)-(f) '!U$2, Generation_Raw_Data!$A:$A, 'AG-KIUC 2-52 (a), (c)-(f) '!$B339)&lt;0, 0, SUMIFS(Generation_Raw_Data!$C:$C, Generation_Raw_Data!$D:$D,'AG-KIUC 2-52 (a), (c)-(f) '!U$2, Generation_Raw_Data!$A:$A, 'AG-KIUC 2-52 (a), (c)-(f) '!$B339))</f>
        <v>131</v>
      </c>
      <c r="V339" s="8">
        <f>IF(SUMIFS(Generation_Raw_Data!$C:$C, Generation_Raw_Data!$D:$D,'AG-KIUC 2-52 (a), (c)-(f) '!V$2, Generation_Raw_Data!$A:$A, 'AG-KIUC 2-52 (a), (c)-(f) '!$B339)&lt;0, 0, SUMIFS(Generation_Raw_Data!$C:$C, Generation_Raw_Data!$D:$D,'AG-KIUC 2-52 (a), (c)-(f) '!V$2, Generation_Raw_Data!$A:$A, 'AG-KIUC 2-52 (a), (c)-(f) '!$B339))</f>
        <v>125</v>
      </c>
      <c r="W339" s="8">
        <f>IF(SUMIFS(Generation_Raw_Data!$C:$C, Generation_Raw_Data!$D:$D,'AG-KIUC 2-52 (a), (c)-(f) '!W$2, Generation_Raw_Data!$A:$A, 'AG-KIUC 2-52 (a), (c)-(f) '!$B339)&lt;0, 0, SUMIFS(Generation_Raw_Data!$C:$C, Generation_Raw_Data!$D:$D,'AG-KIUC 2-52 (a), (c)-(f) '!W$2, Generation_Raw_Data!$A:$A, 'AG-KIUC 2-52 (a), (c)-(f) '!$B339))</f>
        <v>124</v>
      </c>
      <c r="X339" s="8">
        <f>IF(SUMIFS(Generation_Raw_Data!$C:$C, Generation_Raw_Data!$D:$D,'AG-KIUC 2-52 (a), (c)-(f) '!X$2, Generation_Raw_Data!$A:$A, 'AG-KIUC 2-52 (a), (c)-(f) '!$B339)&lt;0, 0, SUMIFS(Generation_Raw_Data!$C:$C, Generation_Raw_Data!$D:$D,'AG-KIUC 2-52 (a), (c)-(f) '!X$2, Generation_Raw_Data!$A:$A, 'AG-KIUC 2-52 (a), (c)-(f) '!$B339))</f>
        <v>0</v>
      </c>
      <c r="Y339" s="8">
        <f>IF(SUMIFS(Generation_Raw_Data!$C:$C, Generation_Raw_Data!$D:$D,'AG-KIUC 2-52 (a), (c)-(f) '!Y$2, Generation_Raw_Data!$A:$A, 'AG-KIUC 2-52 (a), (c)-(f) '!$B339)&lt;0, 0, SUMIFS(Generation_Raw_Data!$C:$C, Generation_Raw_Data!$D:$D,'AG-KIUC 2-52 (a), (c)-(f) '!Y$2, Generation_Raw_Data!$A:$A, 'AG-KIUC 2-52 (a), (c)-(f) '!$B339))</f>
        <v>51</v>
      </c>
      <c r="Z339" s="8">
        <f>IF(SUMIFS(Generation_Raw_Data!$C:$C, Generation_Raw_Data!$D:$D,'AG-KIUC 2-52 (a), (c)-(f) '!Z$2, Generation_Raw_Data!$A:$A, 'AG-KIUC 2-52 (a), (c)-(f) '!$B339)&lt;0, 0, SUMIFS(Generation_Raw_Data!$C:$C, Generation_Raw_Data!$D:$D,'AG-KIUC 2-52 (a), (c)-(f) '!Z$2, Generation_Raw_Data!$A:$A, 'AG-KIUC 2-52 (a), (c)-(f) '!$B339))</f>
        <v>49</v>
      </c>
      <c r="AA339" s="8">
        <f>IF(SUMIFS(Generation_Raw_Data!$C:$C, Generation_Raw_Data!$D:$D,'AG-KIUC 2-52 (a), (c)-(f) '!AA$2, Generation_Raw_Data!$A:$A, 'AG-KIUC 2-52 (a), (c)-(f) '!$B339)&lt;0, 0, SUMIFS(Generation_Raw_Data!$C:$C, Generation_Raw_Data!$D:$D,'AG-KIUC 2-52 (a), (c)-(f) '!AA$2, Generation_Raw_Data!$A:$A, 'AG-KIUC 2-52 (a), (c)-(f) '!$B339))</f>
        <v>0</v>
      </c>
      <c r="AB339" s="8">
        <f>IF(SUMIFS(Generation_Raw_Data!$C:$C, Generation_Raw_Data!$D:$D,'AG-KIUC 2-52 (a), (c)-(f) '!AB$2, Generation_Raw_Data!$A:$A, 'AG-KIUC 2-52 (a), (c)-(f) '!$B339)&lt;0, 0, SUMIFS(Generation_Raw_Data!$C:$C, Generation_Raw_Data!$D:$D,'AG-KIUC 2-52 (a), (c)-(f) '!AB$2, Generation_Raw_Data!$A:$A, 'AG-KIUC 2-52 (a), (c)-(f) '!$B339))</f>
        <v>147.24870000000001</v>
      </c>
      <c r="AC339" s="8">
        <f>IF(SUMIFS(Generation_Raw_Data!$C:$C, Generation_Raw_Data!$D:$D,'AG-KIUC 2-52 (a), (c)-(f) '!AC$2, Generation_Raw_Data!$A:$A, 'AG-KIUC 2-52 (a), (c)-(f) '!$B339)&lt;0, 0, SUMIFS(Generation_Raw_Data!$C:$C, Generation_Raw_Data!$D:$D,'AG-KIUC 2-52 (a), (c)-(f) '!AC$2, Generation_Raw_Data!$A:$A, 'AG-KIUC 2-52 (a), (c)-(f) '!$B339))</f>
        <v>147.24870000000001</v>
      </c>
      <c r="AD339" s="8">
        <f>IF(SUMIFS(Generation_Raw_Data!$C:$C, Generation_Raw_Data!$D:$D,'AG-KIUC 2-52 (a), (c)-(f) '!AD$2, Generation_Raw_Data!$A:$A, 'AG-KIUC 2-52 (a), (c)-(f) '!$B339)&lt;0, 0, SUMIFS(Generation_Raw_Data!$C:$C, Generation_Raw_Data!$D:$D,'AG-KIUC 2-52 (a), (c)-(f) '!AD$2, Generation_Raw_Data!$A:$A, 'AG-KIUC 2-52 (a), (c)-(f) '!$B339))</f>
        <v>146.25380000000001</v>
      </c>
      <c r="AE339" s="8">
        <f>IF(SUMIFS(Generation_Raw_Data!$C:$C, Generation_Raw_Data!$D:$D,'AG-KIUC 2-52 (a), (c)-(f) '!AE$2, Generation_Raw_Data!$A:$A, 'AG-KIUC 2-52 (a), (c)-(f) '!$B339)&lt;0, 0, SUMIFS(Generation_Raw_Data!$C:$C, Generation_Raw_Data!$D:$D,'AG-KIUC 2-52 (a), (c)-(f) '!AE$2, Generation_Raw_Data!$A:$A, 'AG-KIUC 2-52 (a), (c)-(f) '!$B339))</f>
        <v>0</v>
      </c>
      <c r="AF339" s="8">
        <f>IF(SUMIFS(Generation_Raw_Data!$C:$C, Generation_Raw_Data!$D:$D,'AG-KIUC 2-52 (a), (c)-(f) '!AF$2, Generation_Raw_Data!$A:$A, 'AG-KIUC 2-52 (a), (c)-(f) '!$B339)&lt;0, 0, SUMIFS(Generation_Raw_Data!$C:$C, Generation_Raw_Data!$D:$D,'AG-KIUC 2-52 (a), (c)-(f) '!AF$2, Generation_Raw_Data!$A:$A, 'AG-KIUC 2-52 (a), (c)-(f) '!$B339))</f>
        <v>147.24870000000001</v>
      </c>
      <c r="AG339" s="8">
        <f>IF(SUMIFS(Generation_Raw_Data!$C:$C, Generation_Raw_Data!$D:$D,'AG-KIUC 2-52 (a), (c)-(f) '!AG$2, Generation_Raw_Data!$A:$A, 'AG-KIUC 2-52 (a), (c)-(f) '!$B339)&lt;0, 0, SUMIFS(Generation_Raw_Data!$C:$C, Generation_Raw_Data!$D:$D,'AG-KIUC 2-52 (a), (c)-(f) '!AG$2, Generation_Raw_Data!$A:$A, 'AG-KIUC 2-52 (a), (c)-(f) '!$B339))</f>
        <v>0</v>
      </c>
      <c r="AH339" s="8">
        <f>IF(SUMIFS(Generation_Raw_Data!$C:$C, Generation_Raw_Data!$D:$D,'AG-KIUC 2-52 (a), (c)-(f) '!AH$2, Generation_Raw_Data!$A:$A, 'AG-KIUC 2-52 (a), (c)-(f) '!$B339)&lt;0, 0, SUMIFS(Generation_Raw_Data!$C:$C, Generation_Raw_Data!$D:$D,'AG-KIUC 2-52 (a), (c)-(f) '!AH$2, Generation_Raw_Data!$A:$A, 'AG-KIUC 2-52 (a), (c)-(f) '!$B339))</f>
        <v>0</v>
      </c>
      <c r="AI339" s="8">
        <f>IF(SUMIFS(Generation_Raw_Data!$C:$C, Generation_Raw_Data!$D:$D,'AG-KIUC 2-52 (a), (c)-(f) '!AI$2, Generation_Raw_Data!$A:$A, 'AG-KIUC 2-52 (a), (c)-(f) '!$B339)&lt;0, 0, SUMIFS(Generation_Raw_Data!$C:$C, Generation_Raw_Data!$D:$D,'AG-KIUC 2-52 (a), (c)-(f) '!AI$2, Generation_Raw_Data!$A:$A, 'AG-KIUC 2-52 (a), (c)-(f) '!$B339))</f>
        <v>93.6</v>
      </c>
      <c r="AJ339" s="8">
        <f>IF(SUMIFS(Generation_Raw_Data!$C:$C, Generation_Raw_Data!$D:$D,'AG-KIUC 2-52 (a), (c)-(f) '!AJ$2, Generation_Raw_Data!$A:$A, 'AG-KIUC 2-52 (a), (c)-(f) '!$B339)&lt;0, 0, SUMIFS(Generation_Raw_Data!$C:$C, Generation_Raw_Data!$D:$D,'AG-KIUC 2-52 (a), (c)-(f) '!AJ$2, Generation_Raw_Data!$A:$A, 'AG-KIUC 2-52 (a), (c)-(f) '!$B339))</f>
        <v>0</v>
      </c>
      <c r="AK339" s="8">
        <f>IF(SUMIFS(Generation_Raw_Data!$C:$C, Generation_Raw_Data!$D:$D,'AG-KIUC 2-52 (a), (c)-(f) '!AK$2, Generation_Raw_Data!$A:$A, 'AG-KIUC 2-52 (a), (c)-(f) '!$B339)&lt;0, 0, SUMIFS(Generation_Raw_Data!$C:$C, Generation_Raw_Data!$D:$D,'AG-KIUC 2-52 (a), (c)-(f) '!AK$2, Generation_Raw_Data!$A:$A, 'AG-KIUC 2-52 (a), (c)-(f) '!$B339))</f>
        <v>68</v>
      </c>
      <c r="AL339" s="8">
        <f>IF(SUMIFS(Generation_Raw_Data!$C:$C, Generation_Raw_Data!$D:$D,'AG-KIUC 2-52 (a), (c)-(f) '!AL$2, Generation_Raw_Data!$A:$A, 'AG-KIUC 2-52 (a), (c)-(f) '!$B339)&lt;0, 0, SUMIFS(Generation_Raw_Data!$C:$C, Generation_Raw_Data!$D:$D,'AG-KIUC 2-52 (a), (c)-(f) '!AL$2, Generation_Raw_Data!$A:$A, 'AG-KIUC 2-52 (a), (c)-(f) '!$B339))</f>
        <v>19</v>
      </c>
      <c r="AM339" s="8">
        <f>IF(SUMIFS(Generation_Raw_Data!$C:$C, Generation_Raw_Data!$D:$D,'AG-KIUC 2-52 (a), (c)-(f) '!AM$2, Generation_Raw_Data!$A:$A, 'AG-KIUC 2-52 (a), (c)-(f) '!$B339)&lt;0, 0, SUMIFS(Generation_Raw_Data!$C:$C, Generation_Raw_Data!$D:$D,'AG-KIUC 2-52 (a), (c)-(f) '!AM$2, Generation_Raw_Data!$A:$A, 'AG-KIUC 2-52 (a), (c)-(f) '!$B339))</f>
        <v>0.2</v>
      </c>
      <c r="AN339" s="8">
        <f>IF(SUMIFS(Generation_Raw_Data!$C:$C, Generation_Raw_Data!$D:$D,'AG-KIUC 2-52 (a), (c)-(f) '!AN$2, Generation_Raw_Data!$A:$A, 'AG-KIUC 2-52 (a), (c)-(f) '!$B339)&lt;0, 0, SUMIFS(Generation_Raw_Data!$C:$C, Generation_Raw_Data!$D:$D,'AG-KIUC 2-52 (a), (c)-(f) '!AN$2, Generation_Raw_Data!$A:$A, 'AG-KIUC 2-52 (a), (c)-(f) '!$B339))</f>
        <v>0.2</v>
      </c>
    </row>
    <row r="340" spans="1:40" x14ac:dyDescent="0.35">
      <c r="A340" s="1">
        <v>42</v>
      </c>
      <c r="B340" s="2">
        <v>45672.375</v>
      </c>
      <c r="C340" s="16">
        <f>SUMIF(Marginal_Cost_Raw_Data!$A:$A, 'AG-KIUC 2-52 (a), (c)-(f) '!$B340, Marginal_Cost_Raw_Data!$B:$B)</f>
        <v>28.626136052517364</v>
      </c>
      <c r="D340" s="17">
        <f>SUMIFS(CTS_Raw_Data!$C:$C, CTS_Raw_Data!$B:$B, "S", CTS_Raw_Data!$A:$A, 'AG-KIUC 2-52 (a), (c)-(f) '!$B340)</f>
        <v>300</v>
      </c>
      <c r="E340" s="7">
        <f>IFERROR(SUMIFS(CTS_Raw_Data!$D:$D, CTS_Raw_Data!$B:$B, "S", CTS_Raw_Data!$A:$A, 'AG-KIUC 2-52 (a), (c)-(f) '!$B340)/'AG-KIUC 2-52 (a), (c)-(f) '!$D340,0)</f>
        <v>42.290833333333332</v>
      </c>
      <c r="F340" s="14">
        <f>SUMIFS(CTS_Raw_Data!$C:$C, CTS_Raw_Data!$B:$B, "B", CTS_Raw_Data!$A:$A, 'AG-KIUC 2-52 (a), (c)-(f) '!$B340)</f>
        <v>0</v>
      </c>
      <c r="G340" s="7">
        <f>IFERROR(SUMIFS(CTS_Raw_Data!$D:$D, CTS_Raw_Data!$B:$B, "B", CTS_Raw_Data!$A:$A, 'AG-KIUC 2-52 (a), (c)-(f) '!$B340)/'AG-KIUC 2-52 (a), (c)-(f) '!$F340,0)</f>
        <v>0</v>
      </c>
      <c r="H340" s="19">
        <f>SUMIF(ACE_Raw_Data!$A:$A, 'AG-KIUC 2-52 (a), (c)-(f) '!$B340, ACE_Raw_Data!$B:$B)</f>
        <v>6.5423212763335972</v>
      </c>
      <c r="I340" s="21">
        <f>IF(SUMIFS(Generation_Raw_Data!$C:$C, Generation_Raw_Data!$D:$D,'AG-KIUC 2-52 (a), (c)-(f) '!I$2, Generation_Raw_Data!$A:$A, 'AG-KIUC 2-52 (a), (c)-(f) '!$B340)&lt;0, 0, SUMIFS(Generation_Raw_Data!$C:$C, Generation_Raw_Data!$D:$D,'AG-KIUC 2-52 (a), (c)-(f) '!I$2, Generation_Raw_Data!$A:$A, 'AG-KIUC 2-52 (a), (c)-(f) '!$B340))</f>
        <v>410</v>
      </c>
      <c r="J340" s="8">
        <f>IF(SUMIFS(Generation_Raw_Data!$C:$C, Generation_Raw_Data!$D:$D,'AG-KIUC 2-52 (a), (c)-(f) '!J$2, Generation_Raw_Data!$A:$A, 'AG-KIUC 2-52 (a), (c)-(f) '!$B340)&lt;0, 0, SUMIFS(Generation_Raw_Data!$C:$C, Generation_Raw_Data!$D:$D,'AG-KIUC 2-52 (a), (c)-(f) '!J$2, Generation_Raw_Data!$A:$A, 'AG-KIUC 2-52 (a), (c)-(f) '!$B340))</f>
        <v>678</v>
      </c>
      <c r="K340" s="8">
        <f>IF(SUMIFS(Generation_Raw_Data!$C:$C, Generation_Raw_Data!$D:$D,'AG-KIUC 2-52 (a), (c)-(f) '!K$2, Generation_Raw_Data!$A:$A, 'AG-KIUC 2-52 (a), (c)-(f) '!$B340)&lt;0, 0, SUMIFS(Generation_Raw_Data!$C:$C, Generation_Raw_Data!$D:$D,'AG-KIUC 2-52 (a), (c)-(f) '!K$2, Generation_Raw_Data!$A:$A, 'AG-KIUC 2-52 (a), (c)-(f) '!$B340))</f>
        <v>482</v>
      </c>
      <c r="L340" s="8">
        <f>IF(SUMIFS(Generation_Raw_Data!$C:$C, Generation_Raw_Data!$D:$D,'AG-KIUC 2-52 (a), (c)-(f) '!L$2, Generation_Raw_Data!$A:$A, 'AG-KIUC 2-52 (a), (c)-(f) '!$B340)&lt;0, 0, SUMIFS(Generation_Raw_Data!$C:$C, Generation_Raw_Data!$D:$D,'AG-KIUC 2-52 (a), (c)-(f) '!L$2, Generation_Raw_Data!$A:$A, 'AG-KIUC 2-52 (a), (c)-(f) '!$B340))</f>
        <v>487</v>
      </c>
      <c r="M340" s="8">
        <f>IF(SUMIFS(Generation_Raw_Data!$C:$C, Generation_Raw_Data!$D:$D,'AG-KIUC 2-52 (a), (c)-(f) '!M$2, Generation_Raw_Data!$A:$A, 'AG-KIUC 2-52 (a), (c)-(f) '!$B340)&lt;0, 0, SUMIFS(Generation_Raw_Data!$C:$C, Generation_Raw_Data!$D:$D,'AG-KIUC 2-52 (a), (c)-(f) '!M$2, Generation_Raw_Data!$A:$A, 'AG-KIUC 2-52 (a), (c)-(f) '!$B340))</f>
        <v>487</v>
      </c>
      <c r="N340" s="8">
        <f>IF(SUMIFS(Generation_Raw_Data!$C:$C, Generation_Raw_Data!$D:$D,'AG-KIUC 2-52 (a), (c)-(f) '!N$2, Generation_Raw_Data!$A:$A, 'AG-KIUC 2-52 (a), (c)-(f) '!$B340)&lt;0, 0, SUMIFS(Generation_Raw_Data!$C:$C, Generation_Raw_Data!$D:$D,'AG-KIUC 2-52 (a), (c)-(f) '!N$2, Generation_Raw_Data!$A:$A, 'AG-KIUC 2-52 (a), (c)-(f) '!$B340))</f>
        <v>486</v>
      </c>
      <c r="O340" s="8">
        <f>IF(SUMIFS(Generation_Raw_Data!$C:$C, Generation_Raw_Data!$D:$D,'AG-KIUC 2-52 (a), (c)-(f) '!O$2, Generation_Raw_Data!$A:$A, 'AG-KIUC 2-52 (a), (c)-(f) '!$B340)&lt;0, 0, SUMIFS(Generation_Raw_Data!$C:$C, Generation_Raw_Data!$D:$D,'AG-KIUC 2-52 (a), (c)-(f) '!O$2, Generation_Raw_Data!$A:$A, 'AG-KIUC 2-52 (a), (c)-(f) '!$B340))</f>
        <v>0</v>
      </c>
      <c r="P340" s="8">
        <f>IF(SUMIFS(Generation_Raw_Data!$C:$C, Generation_Raw_Data!$D:$D,'AG-KIUC 2-52 (a), (c)-(f) '!P$2, Generation_Raw_Data!$A:$A, 'AG-KIUC 2-52 (a), (c)-(f) '!$B340)&lt;0, 0, SUMIFS(Generation_Raw_Data!$C:$C, Generation_Raw_Data!$D:$D,'AG-KIUC 2-52 (a), (c)-(f) '!P$2, Generation_Raw_Data!$A:$A, 'AG-KIUC 2-52 (a), (c)-(f) '!$B340))</f>
        <v>0</v>
      </c>
      <c r="Q340" s="8">
        <f>IF(SUMIFS(Generation_Raw_Data!$C:$C, Generation_Raw_Data!$D:$D,'AG-KIUC 2-52 (a), (c)-(f) '!Q$2, Generation_Raw_Data!$A:$A, 'AG-KIUC 2-52 (a), (c)-(f) '!$B340)&lt;0, 0, SUMIFS(Generation_Raw_Data!$C:$C, Generation_Raw_Data!$D:$D,'AG-KIUC 2-52 (a), (c)-(f) '!Q$2, Generation_Raw_Data!$A:$A, 'AG-KIUC 2-52 (a), (c)-(f) '!$B340))</f>
        <v>392.7</v>
      </c>
      <c r="R340" s="8">
        <f>IF(SUMIFS(Generation_Raw_Data!$C:$C, Generation_Raw_Data!$D:$D,'AG-KIUC 2-52 (a), (c)-(f) '!R$2, Generation_Raw_Data!$A:$A, 'AG-KIUC 2-52 (a), (c)-(f) '!$B340)&lt;0, 0, SUMIFS(Generation_Raw_Data!$C:$C, Generation_Raw_Data!$D:$D,'AG-KIUC 2-52 (a), (c)-(f) '!R$2, Generation_Raw_Data!$A:$A, 'AG-KIUC 2-52 (a), (c)-(f) '!$B340))</f>
        <v>490.3</v>
      </c>
      <c r="S340" s="8">
        <f>IF(SUMIFS(Generation_Raw_Data!$C:$C, Generation_Raw_Data!$D:$D,'AG-KIUC 2-52 (a), (c)-(f) '!S$2, Generation_Raw_Data!$A:$A, 'AG-KIUC 2-52 (a), (c)-(f) '!$B340)&lt;0, 0, SUMIFS(Generation_Raw_Data!$C:$C, Generation_Raw_Data!$D:$D,'AG-KIUC 2-52 (a), (c)-(f) '!S$2, Generation_Raw_Data!$A:$A, 'AG-KIUC 2-52 (a), (c)-(f) '!$B340))</f>
        <v>490.6</v>
      </c>
      <c r="T340" s="8">
        <f>IF(SUMIFS(Generation_Raw_Data!$C:$C, Generation_Raw_Data!$D:$D,'AG-KIUC 2-52 (a), (c)-(f) '!T$2, Generation_Raw_Data!$A:$A, 'AG-KIUC 2-52 (a), (c)-(f) '!$B340)&lt;0, 0, SUMIFS(Generation_Raw_Data!$C:$C, Generation_Raw_Data!$D:$D,'AG-KIUC 2-52 (a), (c)-(f) '!T$2, Generation_Raw_Data!$A:$A, 'AG-KIUC 2-52 (a), (c)-(f) '!$B340))</f>
        <v>692.5</v>
      </c>
      <c r="U340" s="8">
        <f>IF(SUMIFS(Generation_Raw_Data!$C:$C, Generation_Raw_Data!$D:$D,'AG-KIUC 2-52 (a), (c)-(f) '!U$2, Generation_Raw_Data!$A:$A, 'AG-KIUC 2-52 (a), (c)-(f) '!$B340)&lt;0, 0, SUMIFS(Generation_Raw_Data!$C:$C, Generation_Raw_Data!$D:$D,'AG-KIUC 2-52 (a), (c)-(f) '!U$2, Generation_Raw_Data!$A:$A, 'AG-KIUC 2-52 (a), (c)-(f) '!$B340))</f>
        <v>52</v>
      </c>
      <c r="V340" s="8">
        <f>IF(SUMIFS(Generation_Raw_Data!$C:$C, Generation_Raw_Data!$D:$D,'AG-KIUC 2-52 (a), (c)-(f) '!V$2, Generation_Raw_Data!$A:$A, 'AG-KIUC 2-52 (a), (c)-(f) '!$B340)&lt;0, 0, SUMIFS(Generation_Raw_Data!$C:$C, Generation_Raw_Data!$D:$D,'AG-KIUC 2-52 (a), (c)-(f) '!V$2, Generation_Raw_Data!$A:$A, 'AG-KIUC 2-52 (a), (c)-(f) '!$B340))</f>
        <v>126</v>
      </c>
      <c r="W340" s="8">
        <f>IF(SUMIFS(Generation_Raw_Data!$C:$C, Generation_Raw_Data!$D:$D,'AG-KIUC 2-52 (a), (c)-(f) '!W$2, Generation_Raw_Data!$A:$A, 'AG-KIUC 2-52 (a), (c)-(f) '!$B340)&lt;0, 0, SUMIFS(Generation_Raw_Data!$C:$C, Generation_Raw_Data!$D:$D,'AG-KIUC 2-52 (a), (c)-(f) '!W$2, Generation_Raw_Data!$A:$A, 'AG-KIUC 2-52 (a), (c)-(f) '!$B340))</f>
        <v>125</v>
      </c>
      <c r="X340" s="8">
        <f>IF(SUMIFS(Generation_Raw_Data!$C:$C, Generation_Raw_Data!$D:$D,'AG-KIUC 2-52 (a), (c)-(f) '!X$2, Generation_Raw_Data!$A:$A, 'AG-KIUC 2-52 (a), (c)-(f) '!$B340)&lt;0, 0, SUMIFS(Generation_Raw_Data!$C:$C, Generation_Raw_Data!$D:$D,'AG-KIUC 2-52 (a), (c)-(f) '!X$2, Generation_Raw_Data!$A:$A, 'AG-KIUC 2-52 (a), (c)-(f) '!$B340))</f>
        <v>0</v>
      </c>
      <c r="Y340" s="8">
        <f>IF(SUMIFS(Generation_Raw_Data!$C:$C, Generation_Raw_Data!$D:$D,'AG-KIUC 2-52 (a), (c)-(f) '!Y$2, Generation_Raw_Data!$A:$A, 'AG-KIUC 2-52 (a), (c)-(f) '!$B340)&lt;0, 0, SUMIFS(Generation_Raw_Data!$C:$C, Generation_Raw_Data!$D:$D,'AG-KIUC 2-52 (a), (c)-(f) '!Y$2, Generation_Raw_Data!$A:$A, 'AG-KIUC 2-52 (a), (c)-(f) '!$B340))</f>
        <v>38</v>
      </c>
      <c r="Z340" s="8">
        <f>IF(SUMIFS(Generation_Raw_Data!$C:$C, Generation_Raw_Data!$D:$D,'AG-KIUC 2-52 (a), (c)-(f) '!Z$2, Generation_Raw_Data!$A:$A, 'AG-KIUC 2-52 (a), (c)-(f) '!$B340)&lt;0, 0, SUMIFS(Generation_Raw_Data!$C:$C, Generation_Raw_Data!$D:$D,'AG-KIUC 2-52 (a), (c)-(f) '!Z$2, Generation_Raw_Data!$A:$A, 'AG-KIUC 2-52 (a), (c)-(f) '!$B340))</f>
        <v>50</v>
      </c>
      <c r="AA340" s="8">
        <f>IF(SUMIFS(Generation_Raw_Data!$C:$C, Generation_Raw_Data!$D:$D,'AG-KIUC 2-52 (a), (c)-(f) '!AA$2, Generation_Raw_Data!$A:$A, 'AG-KIUC 2-52 (a), (c)-(f) '!$B340)&lt;0, 0, SUMIFS(Generation_Raw_Data!$C:$C, Generation_Raw_Data!$D:$D,'AG-KIUC 2-52 (a), (c)-(f) '!AA$2, Generation_Raw_Data!$A:$A, 'AG-KIUC 2-52 (a), (c)-(f) '!$B340))</f>
        <v>0</v>
      </c>
      <c r="AB340" s="8">
        <f>IF(SUMIFS(Generation_Raw_Data!$C:$C, Generation_Raw_Data!$D:$D,'AG-KIUC 2-52 (a), (c)-(f) '!AB$2, Generation_Raw_Data!$A:$A, 'AG-KIUC 2-52 (a), (c)-(f) '!$B340)&lt;0, 0, SUMIFS(Generation_Raw_Data!$C:$C, Generation_Raw_Data!$D:$D,'AG-KIUC 2-52 (a), (c)-(f) '!AB$2, Generation_Raw_Data!$A:$A, 'AG-KIUC 2-52 (a), (c)-(f) '!$B340))</f>
        <v>125.25</v>
      </c>
      <c r="AC340" s="8">
        <f>IF(SUMIFS(Generation_Raw_Data!$C:$C, Generation_Raw_Data!$D:$D,'AG-KIUC 2-52 (a), (c)-(f) '!AC$2, Generation_Raw_Data!$A:$A, 'AG-KIUC 2-52 (a), (c)-(f) '!$B340)&lt;0, 0, SUMIFS(Generation_Raw_Data!$C:$C, Generation_Raw_Data!$D:$D,'AG-KIUC 2-52 (a), (c)-(f) '!AC$2, Generation_Raw_Data!$A:$A, 'AG-KIUC 2-52 (a), (c)-(f) '!$B340))</f>
        <v>125.25</v>
      </c>
      <c r="AD340" s="8">
        <f>IF(SUMIFS(Generation_Raw_Data!$C:$C, Generation_Raw_Data!$D:$D,'AG-KIUC 2-52 (a), (c)-(f) '!AD$2, Generation_Raw_Data!$A:$A, 'AG-KIUC 2-52 (a), (c)-(f) '!$B340)&lt;0, 0, SUMIFS(Generation_Raw_Data!$C:$C, Generation_Raw_Data!$D:$D,'AG-KIUC 2-52 (a), (c)-(f) '!AD$2, Generation_Raw_Data!$A:$A, 'AG-KIUC 2-52 (a), (c)-(f) '!$B340))</f>
        <v>124.256</v>
      </c>
      <c r="AE340" s="8">
        <f>IF(SUMIFS(Generation_Raw_Data!$C:$C, Generation_Raw_Data!$D:$D,'AG-KIUC 2-52 (a), (c)-(f) '!AE$2, Generation_Raw_Data!$A:$A, 'AG-KIUC 2-52 (a), (c)-(f) '!$B340)&lt;0, 0, SUMIFS(Generation_Raw_Data!$C:$C, Generation_Raw_Data!$D:$D,'AG-KIUC 2-52 (a), (c)-(f) '!AE$2, Generation_Raw_Data!$A:$A, 'AG-KIUC 2-52 (a), (c)-(f) '!$B340))</f>
        <v>0</v>
      </c>
      <c r="AF340" s="8">
        <f>IF(SUMIFS(Generation_Raw_Data!$C:$C, Generation_Raw_Data!$D:$D,'AG-KIUC 2-52 (a), (c)-(f) '!AF$2, Generation_Raw_Data!$A:$A, 'AG-KIUC 2-52 (a), (c)-(f) '!$B340)&lt;0, 0, SUMIFS(Generation_Raw_Data!$C:$C, Generation_Raw_Data!$D:$D,'AG-KIUC 2-52 (a), (c)-(f) '!AF$2, Generation_Raw_Data!$A:$A, 'AG-KIUC 2-52 (a), (c)-(f) '!$B340))</f>
        <v>126.244</v>
      </c>
      <c r="AG340" s="8">
        <f>IF(SUMIFS(Generation_Raw_Data!$C:$C, Generation_Raw_Data!$D:$D,'AG-KIUC 2-52 (a), (c)-(f) '!AG$2, Generation_Raw_Data!$A:$A, 'AG-KIUC 2-52 (a), (c)-(f) '!$B340)&lt;0, 0, SUMIFS(Generation_Raw_Data!$C:$C, Generation_Raw_Data!$D:$D,'AG-KIUC 2-52 (a), (c)-(f) '!AG$2, Generation_Raw_Data!$A:$A, 'AG-KIUC 2-52 (a), (c)-(f) '!$B340))</f>
        <v>0</v>
      </c>
      <c r="AH340" s="8">
        <f>IF(SUMIFS(Generation_Raw_Data!$C:$C, Generation_Raw_Data!$D:$D,'AG-KIUC 2-52 (a), (c)-(f) '!AH$2, Generation_Raw_Data!$A:$A, 'AG-KIUC 2-52 (a), (c)-(f) '!$B340)&lt;0, 0, SUMIFS(Generation_Raw_Data!$C:$C, Generation_Raw_Data!$D:$D,'AG-KIUC 2-52 (a), (c)-(f) '!AH$2, Generation_Raw_Data!$A:$A, 'AG-KIUC 2-52 (a), (c)-(f) '!$B340))</f>
        <v>0</v>
      </c>
      <c r="AI340" s="8">
        <f>IF(SUMIFS(Generation_Raw_Data!$C:$C, Generation_Raw_Data!$D:$D,'AG-KIUC 2-52 (a), (c)-(f) '!AI$2, Generation_Raw_Data!$A:$A, 'AG-KIUC 2-52 (a), (c)-(f) '!$B340)&lt;0, 0, SUMIFS(Generation_Raw_Data!$C:$C, Generation_Raw_Data!$D:$D,'AG-KIUC 2-52 (a), (c)-(f) '!AI$2, Generation_Raw_Data!$A:$A, 'AG-KIUC 2-52 (a), (c)-(f) '!$B340))</f>
        <v>82.7</v>
      </c>
      <c r="AJ340" s="8">
        <f>IF(SUMIFS(Generation_Raw_Data!$C:$C, Generation_Raw_Data!$D:$D,'AG-KIUC 2-52 (a), (c)-(f) '!AJ$2, Generation_Raw_Data!$A:$A, 'AG-KIUC 2-52 (a), (c)-(f) '!$B340)&lt;0, 0, SUMIFS(Generation_Raw_Data!$C:$C, Generation_Raw_Data!$D:$D,'AG-KIUC 2-52 (a), (c)-(f) '!AJ$2, Generation_Raw_Data!$A:$A, 'AG-KIUC 2-52 (a), (c)-(f) '!$B340))</f>
        <v>0</v>
      </c>
      <c r="AK340" s="8">
        <f>IF(SUMIFS(Generation_Raw_Data!$C:$C, Generation_Raw_Data!$D:$D,'AG-KIUC 2-52 (a), (c)-(f) '!AK$2, Generation_Raw_Data!$A:$A, 'AG-KIUC 2-52 (a), (c)-(f) '!$B340)&lt;0, 0, SUMIFS(Generation_Raw_Data!$C:$C, Generation_Raw_Data!$D:$D,'AG-KIUC 2-52 (a), (c)-(f) '!AK$2, Generation_Raw_Data!$A:$A, 'AG-KIUC 2-52 (a), (c)-(f) '!$B340))</f>
        <v>68</v>
      </c>
      <c r="AL340" s="8">
        <f>IF(SUMIFS(Generation_Raw_Data!$C:$C, Generation_Raw_Data!$D:$D,'AG-KIUC 2-52 (a), (c)-(f) '!AL$2, Generation_Raw_Data!$A:$A, 'AG-KIUC 2-52 (a), (c)-(f) '!$B340)&lt;0, 0, SUMIFS(Generation_Raw_Data!$C:$C, Generation_Raw_Data!$D:$D,'AG-KIUC 2-52 (a), (c)-(f) '!AL$2, Generation_Raw_Data!$A:$A, 'AG-KIUC 2-52 (a), (c)-(f) '!$B340))</f>
        <v>18</v>
      </c>
      <c r="AM340" s="8">
        <f>IF(SUMIFS(Generation_Raw_Data!$C:$C, Generation_Raw_Data!$D:$D,'AG-KIUC 2-52 (a), (c)-(f) '!AM$2, Generation_Raw_Data!$A:$A, 'AG-KIUC 2-52 (a), (c)-(f) '!$B340)&lt;0, 0, SUMIFS(Generation_Raw_Data!$C:$C, Generation_Raw_Data!$D:$D,'AG-KIUC 2-52 (a), (c)-(f) '!AM$2, Generation_Raw_Data!$A:$A, 'AG-KIUC 2-52 (a), (c)-(f) '!$B340))</f>
        <v>0.6</v>
      </c>
      <c r="AN340" s="8">
        <f>IF(SUMIFS(Generation_Raw_Data!$C:$C, Generation_Raw_Data!$D:$D,'AG-KIUC 2-52 (a), (c)-(f) '!AN$2, Generation_Raw_Data!$A:$A, 'AG-KIUC 2-52 (a), (c)-(f) '!$B340)&lt;0, 0, SUMIFS(Generation_Raw_Data!$C:$C, Generation_Raw_Data!$D:$D,'AG-KIUC 2-52 (a), (c)-(f) '!AN$2, Generation_Raw_Data!$A:$A, 'AG-KIUC 2-52 (a), (c)-(f) '!$B340))</f>
        <v>0.9</v>
      </c>
    </row>
    <row r="341" spans="1:40" x14ac:dyDescent="0.35">
      <c r="A341" s="1">
        <v>42</v>
      </c>
      <c r="B341" s="2">
        <v>45672.416666666664</v>
      </c>
      <c r="C341" s="16">
        <f>SUMIF(Marginal_Cost_Raw_Data!$A:$A, 'AG-KIUC 2-52 (a), (c)-(f) '!$B341, Marginal_Cost_Raw_Data!$B:$B)</f>
        <v>23.254317489149308</v>
      </c>
      <c r="D341" s="17">
        <f>SUMIFS(CTS_Raw_Data!$C:$C, CTS_Raw_Data!$B:$B, "S", CTS_Raw_Data!$A:$A, 'AG-KIUC 2-52 (a), (c)-(f) '!$B341)</f>
        <v>0</v>
      </c>
      <c r="E341" s="7">
        <f>IFERROR(SUMIFS(CTS_Raw_Data!$D:$D, CTS_Raw_Data!$B:$B, "S", CTS_Raw_Data!$A:$A, 'AG-KIUC 2-52 (a), (c)-(f) '!$B341)/'AG-KIUC 2-52 (a), (c)-(f) '!$D341,0)</f>
        <v>0</v>
      </c>
      <c r="F341" s="14">
        <f>SUMIFS(CTS_Raw_Data!$C:$C, CTS_Raw_Data!$B:$B, "B", CTS_Raw_Data!$A:$A, 'AG-KIUC 2-52 (a), (c)-(f) '!$B341)</f>
        <v>0</v>
      </c>
      <c r="G341" s="7">
        <f>IFERROR(SUMIFS(CTS_Raw_Data!$D:$D, CTS_Raw_Data!$B:$B, "B", CTS_Raw_Data!$A:$A, 'AG-KIUC 2-52 (a), (c)-(f) '!$B341)/'AG-KIUC 2-52 (a), (c)-(f) '!$F341,0)</f>
        <v>0</v>
      </c>
      <c r="H341" s="19">
        <f>SUMIF(ACE_Raw_Data!$A:$A, 'AG-KIUC 2-52 (a), (c)-(f) '!$B341, ACE_Raw_Data!$B:$B)</f>
        <v>16.672610799438424</v>
      </c>
      <c r="I341" s="21">
        <f>IF(SUMIFS(Generation_Raw_Data!$C:$C, Generation_Raw_Data!$D:$D,'AG-KIUC 2-52 (a), (c)-(f) '!I$2, Generation_Raw_Data!$A:$A, 'AG-KIUC 2-52 (a), (c)-(f) '!$B341)&lt;0, 0, SUMIFS(Generation_Raw_Data!$C:$C, Generation_Raw_Data!$D:$D,'AG-KIUC 2-52 (a), (c)-(f) '!I$2, Generation_Raw_Data!$A:$A, 'AG-KIUC 2-52 (a), (c)-(f) '!$B341))</f>
        <v>287</v>
      </c>
      <c r="J341" s="8">
        <f>IF(SUMIFS(Generation_Raw_Data!$C:$C, Generation_Raw_Data!$D:$D,'AG-KIUC 2-52 (a), (c)-(f) '!J$2, Generation_Raw_Data!$A:$A, 'AG-KIUC 2-52 (a), (c)-(f) '!$B341)&lt;0, 0, SUMIFS(Generation_Raw_Data!$C:$C, Generation_Raw_Data!$D:$D,'AG-KIUC 2-52 (a), (c)-(f) '!J$2, Generation_Raw_Data!$A:$A, 'AG-KIUC 2-52 (a), (c)-(f) '!$B341))</f>
        <v>517.35</v>
      </c>
      <c r="K341" s="8">
        <f>IF(SUMIFS(Generation_Raw_Data!$C:$C, Generation_Raw_Data!$D:$D,'AG-KIUC 2-52 (a), (c)-(f) '!K$2, Generation_Raw_Data!$A:$A, 'AG-KIUC 2-52 (a), (c)-(f) '!$B341)&lt;0, 0, SUMIFS(Generation_Raw_Data!$C:$C, Generation_Raw_Data!$D:$D,'AG-KIUC 2-52 (a), (c)-(f) '!K$2, Generation_Raw_Data!$A:$A, 'AG-KIUC 2-52 (a), (c)-(f) '!$B341))</f>
        <v>482.75</v>
      </c>
      <c r="L341" s="8">
        <f>IF(SUMIFS(Generation_Raw_Data!$C:$C, Generation_Raw_Data!$D:$D,'AG-KIUC 2-52 (a), (c)-(f) '!L$2, Generation_Raw_Data!$A:$A, 'AG-KIUC 2-52 (a), (c)-(f) '!$B341)&lt;0, 0, SUMIFS(Generation_Raw_Data!$C:$C, Generation_Raw_Data!$D:$D,'AG-KIUC 2-52 (a), (c)-(f) '!L$2, Generation_Raw_Data!$A:$A, 'AG-KIUC 2-52 (a), (c)-(f) '!$B341))</f>
        <v>478.75</v>
      </c>
      <c r="M341" s="8">
        <f>IF(SUMIFS(Generation_Raw_Data!$C:$C, Generation_Raw_Data!$D:$D,'AG-KIUC 2-52 (a), (c)-(f) '!M$2, Generation_Raw_Data!$A:$A, 'AG-KIUC 2-52 (a), (c)-(f) '!$B341)&lt;0, 0, SUMIFS(Generation_Raw_Data!$C:$C, Generation_Raw_Data!$D:$D,'AG-KIUC 2-52 (a), (c)-(f) '!M$2, Generation_Raw_Data!$A:$A, 'AG-KIUC 2-52 (a), (c)-(f) '!$B341))</f>
        <v>485.75</v>
      </c>
      <c r="N341" s="8">
        <f>IF(SUMIFS(Generation_Raw_Data!$C:$C, Generation_Raw_Data!$D:$D,'AG-KIUC 2-52 (a), (c)-(f) '!N$2, Generation_Raw_Data!$A:$A, 'AG-KIUC 2-52 (a), (c)-(f) '!$B341)&lt;0, 0, SUMIFS(Generation_Raw_Data!$C:$C, Generation_Raw_Data!$D:$D,'AG-KIUC 2-52 (a), (c)-(f) '!N$2, Generation_Raw_Data!$A:$A, 'AG-KIUC 2-52 (a), (c)-(f) '!$B341))</f>
        <v>458.75</v>
      </c>
      <c r="O341" s="8">
        <f>IF(SUMIFS(Generation_Raw_Data!$C:$C, Generation_Raw_Data!$D:$D,'AG-KIUC 2-52 (a), (c)-(f) '!O$2, Generation_Raw_Data!$A:$A, 'AG-KIUC 2-52 (a), (c)-(f) '!$B341)&lt;0, 0, SUMIFS(Generation_Raw_Data!$C:$C, Generation_Raw_Data!$D:$D,'AG-KIUC 2-52 (a), (c)-(f) '!O$2, Generation_Raw_Data!$A:$A, 'AG-KIUC 2-52 (a), (c)-(f) '!$B341))</f>
        <v>0</v>
      </c>
      <c r="P341" s="8">
        <f>IF(SUMIFS(Generation_Raw_Data!$C:$C, Generation_Raw_Data!$D:$D,'AG-KIUC 2-52 (a), (c)-(f) '!P$2, Generation_Raw_Data!$A:$A, 'AG-KIUC 2-52 (a), (c)-(f) '!$B341)&lt;0, 0, SUMIFS(Generation_Raw_Data!$C:$C, Generation_Raw_Data!$D:$D,'AG-KIUC 2-52 (a), (c)-(f) '!P$2, Generation_Raw_Data!$A:$A, 'AG-KIUC 2-52 (a), (c)-(f) '!$B341))</f>
        <v>0</v>
      </c>
      <c r="Q341" s="8">
        <f>IF(SUMIFS(Generation_Raw_Data!$C:$C, Generation_Raw_Data!$D:$D,'AG-KIUC 2-52 (a), (c)-(f) '!Q$2, Generation_Raw_Data!$A:$A, 'AG-KIUC 2-52 (a), (c)-(f) '!$B341)&lt;0, 0, SUMIFS(Generation_Raw_Data!$C:$C, Generation_Raw_Data!$D:$D,'AG-KIUC 2-52 (a), (c)-(f) '!Q$2, Generation_Raw_Data!$A:$A, 'AG-KIUC 2-52 (a), (c)-(f) '!$B341))</f>
        <v>371</v>
      </c>
      <c r="R341" s="8">
        <f>IF(SUMIFS(Generation_Raw_Data!$C:$C, Generation_Raw_Data!$D:$D,'AG-KIUC 2-52 (a), (c)-(f) '!R$2, Generation_Raw_Data!$A:$A, 'AG-KIUC 2-52 (a), (c)-(f) '!$B341)&lt;0, 0, SUMIFS(Generation_Raw_Data!$C:$C, Generation_Raw_Data!$D:$D,'AG-KIUC 2-52 (a), (c)-(f) '!R$2, Generation_Raw_Data!$A:$A, 'AG-KIUC 2-52 (a), (c)-(f) '!$B341))</f>
        <v>494.3</v>
      </c>
      <c r="S341" s="8">
        <f>IF(SUMIFS(Generation_Raw_Data!$C:$C, Generation_Raw_Data!$D:$D,'AG-KIUC 2-52 (a), (c)-(f) '!S$2, Generation_Raw_Data!$A:$A, 'AG-KIUC 2-52 (a), (c)-(f) '!$B341)&lt;0, 0, SUMIFS(Generation_Raw_Data!$C:$C, Generation_Raw_Data!$D:$D,'AG-KIUC 2-52 (a), (c)-(f) '!S$2, Generation_Raw_Data!$A:$A, 'AG-KIUC 2-52 (a), (c)-(f) '!$B341))</f>
        <v>488.2</v>
      </c>
      <c r="T341" s="8">
        <f>IF(SUMIFS(Generation_Raw_Data!$C:$C, Generation_Raw_Data!$D:$D,'AG-KIUC 2-52 (a), (c)-(f) '!T$2, Generation_Raw_Data!$A:$A, 'AG-KIUC 2-52 (a), (c)-(f) '!$B341)&lt;0, 0, SUMIFS(Generation_Raw_Data!$C:$C, Generation_Raw_Data!$D:$D,'AG-KIUC 2-52 (a), (c)-(f) '!T$2, Generation_Raw_Data!$A:$A, 'AG-KIUC 2-52 (a), (c)-(f) '!$B341))</f>
        <v>694</v>
      </c>
      <c r="U341" s="8">
        <f>IF(SUMIFS(Generation_Raw_Data!$C:$C, Generation_Raw_Data!$D:$D,'AG-KIUC 2-52 (a), (c)-(f) '!U$2, Generation_Raw_Data!$A:$A, 'AG-KIUC 2-52 (a), (c)-(f) '!$B341)&lt;0, 0, SUMIFS(Generation_Raw_Data!$C:$C, Generation_Raw_Data!$D:$D,'AG-KIUC 2-52 (a), (c)-(f) '!U$2, Generation_Raw_Data!$A:$A, 'AG-KIUC 2-52 (a), (c)-(f) '!$B341))</f>
        <v>50.333300000000001</v>
      </c>
      <c r="V341" s="8">
        <f>IF(SUMIFS(Generation_Raw_Data!$C:$C, Generation_Raw_Data!$D:$D,'AG-KIUC 2-52 (a), (c)-(f) '!V$2, Generation_Raw_Data!$A:$A, 'AG-KIUC 2-52 (a), (c)-(f) '!$B341)&lt;0, 0, SUMIFS(Generation_Raw_Data!$C:$C, Generation_Raw_Data!$D:$D,'AG-KIUC 2-52 (a), (c)-(f) '!V$2, Generation_Raw_Data!$A:$A, 'AG-KIUC 2-52 (a), (c)-(f) '!$B341))</f>
        <v>105.33329999999999</v>
      </c>
      <c r="W341" s="8">
        <f>IF(SUMIFS(Generation_Raw_Data!$C:$C, Generation_Raw_Data!$D:$D,'AG-KIUC 2-52 (a), (c)-(f) '!W$2, Generation_Raw_Data!$A:$A, 'AG-KIUC 2-52 (a), (c)-(f) '!$B341)&lt;0, 0, SUMIFS(Generation_Raw_Data!$C:$C, Generation_Raw_Data!$D:$D,'AG-KIUC 2-52 (a), (c)-(f) '!W$2, Generation_Raw_Data!$A:$A, 'AG-KIUC 2-52 (a), (c)-(f) '!$B341))</f>
        <v>105.33329999999999</v>
      </c>
      <c r="X341" s="8">
        <f>IF(SUMIFS(Generation_Raw_Data!$C:$C, Generation_Raw_Data!$D:$D,'AG-KIUC 2-52 (a), (c)-(f) '!X$2, Generation_Raw_Data!$A:$A, 'AG-KIUC 2-52 (a), (c)-(f) '!$B341)&lt;0, 0, SUMIFS(Generation_Raw_Data!$C:$C, Generation_Raw_Data!$D:$D,'AG-KIUC 2-52 (a), (c)-(f) '!X$2, Generation_Raw_Data!$A:$A, 'AG-KIUC 2-52 (a), (c)-(f) '!$B341))</f>
        <v>0</v>
      </c>
      <c r="Y341" s="8">
        <f>IF(SUMIFS(Generation_Raw_Data!$C:$C, Generation_Raw_Data!$D:$D,'AG-KIUC 2-52 (a), (c)-(f) '!Y$2, Generation_Raw_Data!$A:$A, 'AG-KIUC 2-52 (a), (c)-(f) '!$B341)&lt;0, 0, SUMIFS(Generation_Raw_Data!$C:$C, Generation_Raw_Data!$D:$D,'AG-KIUC 2-52 (a), (c)-(f) '!Y$2, Generation_Raw_Data!$A:$A, 'AG-KIUC 2-52 (a), (c)-(f) '!$B341))</f>
        <v>0</v>
      </c>
      <c r="Z341" s="8">
        <f>IF(SUMIFS(Generation_Raw_Data!$C:$C, Generation_Raw_Data!$D:$D,'AG-KIUC 2-52 (a), (c)-(f) '!Z$2, Generation_Raw_Data!$A:$A, 'AG-KIUC 2-52 (a), (c)-(f) '!$B341)&lt;0, 0, SUMIFS(Generation_Raw_Data!$C:$C, Generation_Raw_Data!$D:$D,'AG-KIUC 2-52 (a), (c)-(f) '!Z$2, Generation_Raw_Data!$A:$A, 'AG-KIUC 2-52 (a), (c)-(f) '!$B341))</f>
        <v>15</v>
      </c>
      <c r="AA341" s="8">
        <f>IF(SUMIFS(Generation_Raw_Data!$C:$C, Generation_Raw_Data!$D:$D,'AG-KIUC 2-52 (a), (c)-(f) '!AA$2, Generation_Raw_Data!$A:$A, 'AG-KIUC 2-52 (a), (c)-(f) '!$B341)&lt;0, 0, SUMIFS(Generation_Raw_Data!$C:$C, Generation_Raw_Data!$D:$D,'AG-KIUC 2-52 (a), (c)-(f) '!AA$2, Generation_Raw_Data!$A:$A, 'AG-KIUC 2-52 (a), (c)-(f) '!$B341))</f>
        <v>0</v>
      </c>
      <c r="AB341" s="8">
        <f>IF(SUMIFS(Generation_Raw_Data!$C:$C, Generation_Raw_Data!$D:$D,'AG-KIUC 2-52 (a), (c)-(f) '!AB$2, Generation_Raw_Data!$A:$A, 'AG-KIUC 2-52 (a), (c)-(f) '!$B341)&lt;0, 0, SUMIFS(Generation_Raw_Data!$C:$C, Generation_Raw_Data!$D:$D,'AG-KIUC 2-52 (a), (c)-(f) '!AB$2, Generation_Raw_Data!$A:$A, 'AG-KIUC 2-52 (a), (c)-(f) '!$B341))</f>
        <v>100.2663</v>
      </c>
      <c r="AC341" s="8">
        <f>IF(SUMIFS(Generation_Raw_Data!$C:$C, Generation_Raw_Data!$D:$D,'AG-KIUC 2-52 (a), (c)-(f) '!AC$2, Generation_Raw_Data!$A:$A, 'AG-KIUC 2-52 (a), (c)-(f) '!$B341)&lt;0, 0, SUMIFS(Generation_Raw_Data!$C:$C, Generation_Raw_Data!$D:$D,'AG-KIUC 2-52 (a), (c)-(f) '!AC$2, Generation_Raw_Data!$A:$A, 'AG-KIUC 2-52 (a), (c)-(f) '!$B341))</f>
        <v>110.19370000000001</v>
      </c>
      <c r="AD341" s="8">
        <f>IF(SUMIFS(Generation_Raw_Data!$C:$C, Generation_Raw_Data!$D:$D,'AG-KIUC 2-52 (a), (c)-(f) '!AD$2, Generation_Raw_Data!$A:$A, 'AG-KIUC 2-52 (a), (c)-(f) '!$B341)&lt;0, 0, SUMIFS(Generation_Raw_Data!$C:$C, Generation_Raw_Data!$D:$D,'AG-KIUC 2-52 (a), (c)-(f) '!AD$2, Generation_Raw_Data!$A:$A, 'AG-KIUC 2-52 (a), (c)-(f) '!$B341))</f>
        <v>99.273600000000002</v>
      </c>
      <c r="AE341" s="8">
        <f>IF(SUMIFS(Generation_Raw_Data!$C:$C, Generation_Raw_Data!$D:$D,'AG-KIUC 2-52 (a), (c)-(f) '!AE$2, Generation_Raw_Data!$A:$A, 'AG-KIUC 2-52 (a), (c)-(f) '!$B341)&lt;0, 0, SUMIFS(Generation_Raw_Data!$C:$C, Generation_Raw_Data!$D:$D,'AG-KIUC 2-52 (a), (c)-(f) '!AE$2, Generation_Raw_Data!$A:$A, 'AG-KIUC 2-52 (a), (c)-(f) '!$B341))</f>
        <v>0</v>
      </c>
      <c r="AF341" s="8">
        <f>IF(SUMIFS(Generation_Raw_Data!$C:$C, Generation_Raw_Data!$D:$D,'AG-KIUC 2-52 (a), (c)-(f) '!AF$2, Generation_Raw_Data!$A:$A, 'AG-KIUC 2-52 (a), (c)-(f) '!$B341)&lt;0, 0, SUMIFS(Generation_Raw_Data!$C:$C, Generation_Raw_Data!$D:$D,'AG-KIUC 2-52 (a), (c)-(f) '!AF$2, Generation_Raw_Data!$A:$A, 'AG-KIUC 2-52 (a), (c)-(f) '!$B341))</f>
        <v>100.2663</v>
      </c>
      <c r="AG341" s="8">
        <f>IF(SUMIFS(Generation_Raw_Data!$C:$C, Generation_Raw_Data!$D:$D,'AG-KIUC 2-52 (a), (c)-(f) '!AG$2, Generation_Raw_Data!$A:$A, 'AG-KIUC 2-52 (a), (c)-(f) '!$B341)&lt;0, 0, SUMIFS(Generation_Raw_Data!$C:$C, Generation_Raw_Data!$D:$D,'AG-KIUC 2-52 (a), (c)-(f) '!AG$2, Generation_Raw_Data!$A:$A, 'AG-KIUC 2-52 (a), (c)-(f) '!$B341))</f>
        <v>0</v>
      </c>
      <c r="AH341" s="8">
        <f>IF(SUMIFS(Generation_Raw_Data!$C:$C, Generation_Raw_Data!$D:$D,'AG-KIUC 2-52 (a), (c)-(f) '!AH$2, Generation_Raw_Data!$A:$A, 'AG-KIUC 2-52 (a), (c)-(f) '!$B341)&lt;0, 0, SUMIFS(Generation_Raw_Data!$C:$C, Generation_Raw_Data!$D:$D,'AG-KIUC 2-52 (a), (c)-(f) '!AH$2, Generation_Raw_Data!$A:$A, 'AG-KIUC 2-52 (a), (c)-(f) '!$B341))</f>
        <v>0</v>
      </c>
      <c r="AI341" s="8">
        <f>IF(SUMIFS(Generation_Raw_Data!$C:$C, Generation_Raw_Data!$D:$D,'AG-KIUC 2-52 (a), (c)-(f) '!AI$2, Generation_Raw_Data!$A:$A, 'AG-KIUC 2-52 (a), (c)-(f) '!$B341)&lt;0, 0, SUMIFS(Generation_Raw_Data!$C:$C, Generation_Raw_Data!$D:$D,'AG-KIUC 2-52 (a), (c)-(f) '!AI$2, Generation_Raw_Data!$A:$A, 'AG-KIUC 2-52 (a), (c)-(f) '!$B341))</f>
        <v>79.7</v>
      </c>
      <c r="AJ341" s="8">
        <f>IF(SUMIFS(Generation_Raw_Data!$C:$C, Generation_Raw_Data!$D:$D,'AG-KIUC 2-52 (a), (c)-(f) '!AJ$2, Generation_Raw_Data!$A:$A, 'AG-KIUC 2-52 (a), (c)-(f) '!$B341)&lt;0, 0, SUMIFS(Generation_Raw_Data!$C:$C, Generation_Raw_Data!$D:$D,'AG-KIUC 2-52 (a), (c)-(f) '!AJ$2, Generation_Raw_Data!$A:$A, 'AG-KIUC 2-52 (a), (c)-(f) '!$B341))</f>
        <v>0</v>
      </c>
      <c r="AK341" s="8">
        <f>IF(SUMIFS(Generation_Raw_Data!$C:$C, Generation_Raw_Data!$D:$D,'AG-KIUC 2-52 (a), (c)-(f) '!AK$2, Generation_Raw_Data!$A:$A, 'AG-KIUC 2-52 (a), (c)-(f) '!$B341)&lt;0, 0, SUMIFS(Generation_Raw_Data!$C:$C, Generation_Raw_Data!$D:$D,'AG-KIUC 2-52 (a), (c)-(f) '!AK$2, Generation_Raw_Data!$A:$A, 'AG-KIUC 2-52 (a), (c)-(f) '!$B341))</f>
        <v>66</v>
      </c>
      <c r="AL341" s="8">
        <f>IF(SUMIFS(Generation_Raw_Data!$C:$C, Generation_Raw_Data!$D:$D,'AG-KIUC 2-52 (a), (c)-(f) '!AL$2, Generation_Raw_Data!$A:$A, 'AG-KIUC 2-52 (a), (c)-(f) '!$B341)&lt;0, 0, SUMIFS(Generation_Raw_Data!$C:$C, Generation_Raw_Data!$D:$D,'AG-KIUC 2-52 (a), (c)-(f) '!AL$2, Generation_Raw_Data!$A:$A, 'AG-KIUC 2-52 (a), (c)-(f) '!$B341))</f>
        <v>19</v>
      </c>
      <c r="AM341" s="8">
        <f>IF(SUMIFS(Generation_Raw_Data!$C:$C, Generation_Raw_Data!$D:$D,'AG-KIUC 2-52 (a), (c)-(f) '!AM$2, Generation_Raw_Data!$A:$A, 'AG-KIUC 2-52 (a), (c)-(f) '!$B341)&lt;0, 0, SUMIFS(Generation_Raw_Data!$C:$C, Generation_Raw_Data!$D:$D,'AG-KIUC 2-52 (a), (c)-(f) '!AM$2, Generation_Raw_Data!$A:$A, 'AG-KIUC 2-52 (a), (c)-(f) '!$B341))</f>
        <v>1.2</v>
      </c>
      <c r="AN341" s="8">
        <f>IF(SUMIFS(Generation_Raw_Data!$C:$C, Generation_Raw_Data!$D:$D,'AG-KIUC 2-52 (a), (c)-(f) '!AN$2, Generation_Raw_Data!$A:$A, 'AG-KIUC 2-52 (a), (c)-(f) '!$B341)&lt;0, 0, SUMIFS(Generation_Raw_Data!$C:$C, Generation_Raw_Data!$D:$D,'AG-KIUC 2-52 (a), (c)-(f) '!AN$2, Generation_Raw_Data!$A:$A, 'AG-KIUC 2-52 (a), (c)-(f) '!$B341))</f>
        <v>1.5</v>
      </c>
    </row>
    <row r="342" spans="1:40" x14ac:dyDescent="0.35">
      <c r="A342" s="1">
        <v>42</v>
      </c>
      <c r="B342" s="2">
        <v>45672.458333333328</v>
      </c>
      <c r="C342" s="16">
        <f>SUMIF(Marginal_Cost_Raw_Data!$A:$A, 'AG-KIUC 2-52 (a), (c)-(f) '!$B342, Marginal_Cost_Raw_Data!$B:$B)</f>
        <v>22.534384605034724</v>
      </c>
      <c r="D342" s="17">
        <f>SUMIFS(CTS_Raw_Data!$C:$C, CTS_Raw_Data!$B:$B, "S", CTS_Raw_Data!$A:$A, 'AG-KIUC 2-52 (a), (c)-(f) '!$B342)</f>
        <v>0</v>
      </c>
      <c r="E342" s="7">
        <f>IFERROR(SUMIFS(CTS_Raw_Data!$D:$D, CTS_Raw_Data!$B:$B, "S", CTS_Raw_Data!$A:$A, 'AG-KIUC 2-52 (a), (c)-(f) '!$B342)/'AG-KIUC 2-52 (a), (c)-(f) '!$D342,0)</f>
        <v>0</v>
      </c>
      <c r="F342" s="14">
        <f>SUMIFS(CTS_Raw_Data!$C:$C, CTS_Raw_Data!$B:$B, "B", CTS_Raw_Data!$A:$A, 'AG-KIUC 2-52 (a), (c)-(f) '!$B342)</f>
        <v>0</v>
      </c>
      <c r="G342" s="7">
        <f>IFERROR(SUMIFS(CTS_Raw_Data!$D:$D, CTS_Raw_Data!$B:$B, "B", CTS_Raw_Data!$A:$A, 'AG-KIUC 2-52 (a), (c)-(f) '!$B342)/'AG-KIUC 2-52 (a), (c)-(f) '!$F342,0)</f>
        <v>0</v>
      </c>
      <c r="H342" s="19">
        <f>SUMIF(ACE_Raw_Data!$A:$A, 'AG-KIUC 2-52 (a), (c)-(f) '!$B342, ACE_Raw_Data!$B:$B)</f>
        <v>11.478343493557638</v>
      </c>
      <c r="I342" s="21">
        <f>IF(SUMIFS(Generation_Raw_Data!$C:$C, Generation_Raw_Data!$D:$D,'AG-KIUC 2-52 (a), (c)-(f) '!I$2, Generation_Raw_Data!$A:$A, 'AG-KIUC 2-52 (a), (c)-(f) '!$B342)&lt;0, 0, SUMIFS(Generation_Raw_Data!$C:$C, Generation_Raw_Data!$D:$D,'AG-KIUC 2-52 (a), (c)-(f) '!I$2, Generation_Raw_Data!$A:$A, 'AG-KIUC 2-52 (a), (c)-(f) '!$B342))</f>
        <v>225</v>
      </c>
      <c r="J342" s="8">
        <f>IF(SUMIFS(Generation_Raw_Data!$C:$C, Generation_Raw_Data!$D:$D,'AG-KIUC 2-52 (a), (c)-(f) '!J$2, Generation_Raw_Data!$A:$A, 'AG-KIUC 2-52 (a), (c)-(f) '!$B342)&lt;0, 0, SUMIFS(Generation_Raw_Data!$C:$C, Generation_Raw_Data!$D:$D,'AG-KIUC 2-52 (a), (c)-(f) '!J$2, Generation_Raw_Data!$A:$A, 'AG-KIUC 2-52 (a), (c)-(f) '!$B342))</f>
        <v>464.95000000000005</v>
      </c>
      <c r="K342" s="8">
        <f>IF(SUMIFS(Generation_Raw_Data!$C:$C, Generation_Raw_Data!$D:$D,'AG-KIUC 2-52 (a), (c)-(f) '!K$2, Generation_Raw_Data!$A:$A, 'AG-KIUC 2-52 (a), (c)-(f) '!$B342)&lt;0, 0, SUMIFS(Generation_Raw_Data!$C:$C, Generation_Raw_Data!$D:$D,'AG-KIUC 2-52 (a), (c)-(f) '!K$2, Generation_Raw_Data!$A:$A, 'AG-KIUC 2-52 (a), (c)-(f) '!$B342))</f>
        <v>482</v>
      </c>
      <c r="L342" s="8">
        <f>IF(SUMIFS(Generation_Raw_Data!$C:$C, Generation_Raw_Data!$D:$D,'AG-KIUC 2-52 (a), (c)-(f) '!L$2, Generation_Raw_Data!$A:$A, 'AG-KIUC 2-52 (a), (c)-(f) '!$B342)&lt;0, 0, SUMIFS(Generation_Raw_Data!$C:$C, Generation_Raw_Data!$D:$D,'AG-KIUC 2-52 (a), (c)-(f) '!L$2, Generation_Raw_Data!$A:$A, 'AG-KIUC 2-52 (a), (c)-(f) '!$B342))</f>
        <v>443</v>
      </c>
      <c r="M342" s="8">
        <f>IF(SUMIFS(Generation_Raw_Data!$C:$C, Generation_Raw_Data!$D:$D,'AG-KIUC 2-52 (a), (c)-(f) '!M$2, Generation_Raw_Data!$A:$A, 'AG-KIUC 2-52 (a), (c)-(f) '!$B342)&lt;0, 0, SUMIFS(Generation_Raw_Data!$C:$C, Generation_Raw_Data!$D:$D,'AG-KIUC 2-52 (a), (c)-(f) '!M$2, Generation_Raw_Data!$A:$A, 'AG-KIUC 2-52 (a), (c)-(f) '!$B342))</f>
        <v>486</v>
      </c>
      <c r="N342" s="8">
        <f>IF(SUMIFS(Generation_Raw_Data!$C:$C, Generation_Raw_Data!$D:$D,'AG-KIUC 2-52 (a), (c)-(f) '!N$2, Generation_Raw_Data!$A:$A, 'AG-KIUC 2-52 (a), (c)-(f) '!$B342)&lt;0, 0, SUMIFS(Generation_Raw_Data!$C:$C, Generation_Raw_Data!$D:$D,'AG-KIUC 2-52 (a), (c)-(f) '!N$2, Generation_Raw_Data!$A:$A, 'AG-KIUC 2-52 (a), (c)-(f) '!$B342))</f>
        <v>411</v>
      </c>
      <c r="O342" s="8">
        <f>IF(SUMIFS(Generation_Raw_Data!$C:$C, Generation_Raw_Data!$D:$D,'AG-KIUC 2-52 (a), (c)-(f) '!O$2, Generation_Raw_Data!$A:$A, 'AG-KIUC 2-52 (a), (c)-(f) '!$B342)&lt;0, 0, SUMIFS(Generation_Raw_Data!$C:$C, Generation_Raw_Data!$D:$D,'AG-KIUC 2-52 (a), (c)-(f) '!O$2, Generation_Raw_Data!$A:$A, 'AG-KIUC 2-52 (a), (c)-(f) '!$B342))</f>
        <v>0</v>
      </c>
      <c r="P342" s="8">
        <f>IF(SUMIFS(Generation_Raw_Data!$C:$C, Generation_Raw_Data!$D:$D,'AG-KIUC 2-52 (a), (c)-(f) '!P$2, Generation_Raw_Data!$A:$A, 'AG-KIUC 2-52 (a), (c)-(f) '!$B342)&lt;0, 0, SUMIFS(Generation_Raw_Data!$C:$C, Generation_Raw_Data!$D:$D,'AG-KIUC 2-52 (a), (c)-(f) '!P$2, Generation_Raw_Data!$A:$A, 'AG-KIUC 2-52 (a), (c)-(f) '!$B342))</f>
        <v>0</v>
      </c>
      <c r="Q342" s="8">
        <f>IF(SUMIFS(Generation_Raw_Data!$C:$C, Generation_Raw_Data!$D:$D,'AG-KIUC 2-52 (a), (c)-(f) '!Q$2, Generation_Raw_Data!$A:$A, 'AG-KIUC 2-52 (a), (c)-(f) '!$B342)&lt;0, 0, SUMIFS(Generation_Raw_Data!$C:$C, Generation_Raw_Data!$D:$D,'AG-KIUC 2-52 (a), (c)-(f) '!Q$2, Generation_Raw_Data!$A:$A, 'AG-KIUC 2-52 (a), (c)-(f) '!$B342))</f>
        <v>364.4</v>
      </c>
      <c r="R342" s="8">
        <f>IF(SUMIFS(Generation_Raw_Data!$C:$C, Generation_Raw_Data!$D:$D,'AG-KIUC 2-52 (a), (c)-(f) '!R$2, Generation_Raw_Data!$A:$A, 'AG-KIUC 2-52 (a), (c)-(f) '!$B342)&lt;0, 0, SUMIFS(Generation_Raw_Data!$C:$C, Generation_Raw_Data!$D:$D,'AG-KIUC 2-52 (a), (c)-(f) '!R$2, Generation_Raw_Data!$A:$A, 'AG-KIUC 2-52 (a), (c)-(f) '!$B342))</f>
        <v>494.2</v>
      </c>
      <c r="S342" s="8">
        <f>IF(SUMIFS(Generation_Raw_Data!$C:$C, Generation_Raw_Data!$D:$D,'AG-KIUC 2-52 (a), (c)-(f) '!S$2, Generation_Raw_Data!$A:$A, 'AG-KIUC 2-52 (a), (c)-(f) '!$B342)&lt;0, 0, SUMIFS(Generation_Raw_Data!$C:$C, Generation_Raw_Data!$D:$D,'AG-KIUC 2-52 (a), (c)-(f) '!S$2, Generation_Raw_Data!$A:$A, 'AG-KIUC 2-52 (a), (c)-(f) '!$B342))</f>
        <v>489.5</v>
      </c>
      <c r="T342" s="8">
        <f>IF(SUMIFS(Generation_Raw_Data!$C:$C, Generation_Raw_Data!$D:$D,'AG-KIUC 2-52 (a), (c)-(f) '!T$2, Generation_Raw_Data!$A:$A, 'AG-KIUC 2-52 (a), (c)-(f) '!$B342)&lt;0, 0, SUMIFS(Generation_Raw_Data!$C:$C, Generation_Raw_Data!$D:$D,'AG-KIUC 2-52 (a), (c)-(f) '!T$2, Generation_Raw_Data!$A:$A, 'AG-KIUC 2-52 (a), (c)-(f) '!$B342))</f>
        <v>691.2</v>
      </c>
      <c r="U342" s="8">
        <f>IF(SUMIFS(Generation_Raw_Data!$C:$C, Generation_Raw_Data!$D:$D,'AG-KIUC 2-52 (a), (c)-(f) '!U$2, Generation_Raw_Data!$A:$A, 'AG-KIUC 2-52 (a), (c)-(f) '!$B342)&lt;0, 0, SUMIFS(Generation_Raw_Data!$C:$C, Generation_Raw_Data!$D:$D,'AG-KIUC 2-52 (a), (c)-(f) '!U$2, Generation_Raw_Data!$A:$A, 'AG-KIUC 2-52 (a), (c)-(f) '!$B342))</f>
        <v>39</v>
      </c>
      <c r="V342" s="8">
        <f>IF(SUMIFS(Generation_Raw_Data!$C:$C, Generation_Raw_Data!$D:$D,'AG-KIUC 2-52 (a), (c)-(f) '!V$2, Generation_Raw_Data!$A:$A, 'AG-KIUC 2-52 (a), (c)-(f) '!$B342)&lt;0, 0, SUMIFS(Generation_Raw_Data!$C:$C, Generation_Raw_Data!$D:$D,'AG-KIUC 2-52 (a), (c)-(f) '!V$2, Generation_Raw_Data!$A:$A, 'AG-KIUC 2-52 (a), (c)-(f) '!$B342))</f>
        <v>106</v>
      </c>
      <c r="W342" s="8">
        <f>IF(SUMIFS(Generation_Raw_Data!$C:$C, Generation_Raw_Data!$D:$D,'AG-KIUC 2-52 (a), (c)-(f) '!W$2, Generation_Raw_Data!$A:$A, 'AG-KIUC 2-52 (a), (c)-(f) '!$B342)&lt;0, 0, SUMIFS(Generation_Raw_Data!$C:$C, Generation_Raw_Data!$D:$D,'AG-KIUC 2-52 (a), (c)-(f) '!W$2, Generation_Raw_Data!$A:$A, 'AG-KIUC 2-52 (a), (c)-(f) '!$B342))</f>
        <v>105</v>
      </c>
      <c r="X342" s="8">
        <f>IF(SUMIFS(Generation_Raw_Data!$C:$C, Generation_Raw_Data!$D:$D,'AG-KIUC 2-52 (a), (c)-(f) '!X$2, Generation_Raw_Data!$A:$A, 'AG-KIUC 2-52 (a), (c)-(f) '!$B342)&lt;0, 0, SUMIFS(Generation_Raw_Data!$C:$C, Generation_Raw_Data!$D:$D,'AG-KIUC 2-52 (a), (c)-(f) '!X$2, Generation_Raw_Data!$A:$A, 'AG-KIUC 2-52 (a), (c)-(f) '!$B342))</f>
        <v>0</v>
      </c>
      <c r="Y342" s="8">
        <f>IF(SUMIFS(Generation_Raw_Data!$C:$C, Generation_Raw_Data!$D:$D,'AG-KIUC 2-52 (a), (c)-(f) '!Y$2, Generation_Raw_Data!$A:$A, 'AG-KIUC 2-52 (a), (c)-(f) '!$B342)&lt;0, 0, SUMIFS(Generation_Raw_Data!$C:$C, Generation_Raw_Data!$D:$D,'AG-KIUC 2-52 (a), (c)-(f) '!Y$2, Generation_Raw_Data!$A:$A, 'AG-KIUC 2-52 (a), (c)-(f) '!$B342))</f>
        <v>0</v>
      </c>
      <c r="Z342" s="8">
        <f>IF(SUMIFS(Generation_Raw_Data!$C:$C, Generation_Raw_Data!$D:$D,'AG-KIUC 2-52 (a), (c)-(f) '!Z$2, Generation_Raw_Data!$A:$A, 'AG-KIUC 2-52 (a), (c)-(f) '!$B342)&lt;0, 0, SUMIFS(Generation_Raw_Data!$C:$C, Generation_Raw_Data!$D:$D,'AG-KIUC 2-52 (a), (c)-(f) '!Z$2, Generation_Raw_Data!$A:$A, 'AG-KIUC 2-52 (a), (c)-(f) '!$B342))</f>
        <v>0</v>
      </c>
      <c r="AA342" s="8">
        <f>IF(SUMIFS(Generation_Raw_Data!$C:$C, Generation_Raw_Data!$D:$D,'AG-KIUC 2-52 (a), (c)-(f) '!AA$2, Generation_Raw_Data!$A:$A, 'AG-KIUC 2-52 (a), (c)-(f) '!$B342)&lt;0, 0, SUMIFS(Generation_Raw_Data!$C:$C, Generation_Raw_Data!$D:$D,'AG-KIUC 2-52 (a), (c)-(f) '!AA$2, Generation_Raw_Data!$A:$A, 'AG-KIUC 2-52 (a), (c)-(f) '!$B342))</f>
        <v>0</v>
      </c>
      <c r="AB342" s="8">
        <f>IF(SUMIFS(Generation_Raw_Data!$C:$C, Generation_Raw_Data!$D:$D,'AG-KIUC 2-52 (a), (c)-(f) '!AB$2, Generation_Raw_Data!$A:$A, 'AG-KIUC 2-52 (a), (c)-(f) '!$B342)&lt;0, 0, SUMIFS(Generation_Raw_Data!$C:$C, Generation_Raw_Data!$D:$D,'AG-KIUC 2-52 (a), (c)-(f) '!AB$2, Generation_Raw_Data!$A:$A, 'AG-KIUC 2-52 (a), (c)-(f) '!$B342))</f>
        <v>99.515699999999995</v>
      </c>
      <c r="AC342" s="8">
        <f>IF(SUMIFS(Generation_Raw_Data!$C:$C, Generation_Raw_Data!$D:$D,'AG-KIUC 2-52 (a), (c)-(f) '!AC$2, Generation_Raw_Data!$A:$A, 'AG-KIUC 2-52 (a), (c)-(f) '!$B342)&lt;0, 0, SUMIFS(Generation_Raw_Data!$C:$C, Generation_Raw_Data!$D:$D,'AG-KIUC 2-52 (a), (c)-(f) '!AC$2, Generation_Raw_Data!$A:$A, 'AG-KIUC 2-52 (a), (c)-(f) '!$B342))</f>
        <v>110.46250000000001</v>
      </c>
      <c r="AD342" s="8">
        <f>IF(SUMIFS(Generation_Raw_Data!$C:$C, Generation_Raw_Data!$D:$D,'AG-KIUC 2-52 (a), (c)-(f) '!AD$2, Generation_Raw_Data!$A:$A, 'AG-KIUC 2-52 (a), (c)-(f) '!$B342)&lt;0, 0, SUMIFS(Generation_Raw_Data!$C:$C, Generation_Raw_Data!$D:$D,'AG-KIUC 2-52 (a), (c)-(f) '!AD$2, Generation_Raw_Data!$A:$A, 'AG-KIUC 2-52 (a), (c)-(f) '!$B342))</f>
        <v>100.51090000000001</v>
      </c>
      <c r="AE342" s="8">
        <f>IF(SUMIFS(Generation_Raw_Data!$C:$C, Generation_Raw_Data!$D:$D,'AG-KIUC 2-52 (a), (c)-(f) '!AE$2, Generation_Raw_Data!$A:$A, 'AG-KIUC 2-52 (a), (c)-(f) '!$B342)&lt;0, 0, SUMIFS(Generation_Raw_Data!$C:$C, Generation_Raw_Data!$D:$D,'AG-KIUC 2-52 (a), (c)-(f) '!AE$2, Generation_Raw_Data!$A:$A, 'AG-KIUC 2-52 (a), (c)-(f) '!$B342))</f>
        <v>0</v>
      </c>
      <c r="AF342" s="8">
        <f>IF(SUMIFS(Generation_Raw_Data!$C:$C, Generation_Raw_Data!$D:$D,'AG-KIUC 2-52 (a), (c)-(f) '!AF$2, Generation_Raw_Data!$A:$A, 'AG-KIUC 2-52 (a), (c)-(f) '!$B342)&lt;0, 0, SUMIFS(Generation_Raw_Data!$C:$C, Generation_Raw_Data!$D:$D,'AG-KIUC 2-52 (a), (c)-(f) '!AF$2, Generation_Raw_Data!$A:$A, 'AG-KIUC 2-52 (a), (c)-(f) '!$B342))</f>
        <v>100.51090000000001</v>
      </c>
      <c r="AG342" s="8">
        <f>IF(SUMIFS(Generation_Raw_Data!$C:$C, Generation_Raw_Data!$D:$D,'AG-KIUC 2-52 (a), (c)-(f) '!AG$2, Generation_Raw_Data!$A:$A, 'AG-KIUC 2-52 (a), (c)-(f) '!$B342)&lt;0, 0, SUMIFS(Generation_Raw_Data!$C:$C, Generation_Raw_Data!$D:$D,'AG-KIUC 2-52 (a), (c)-(f) '!AG$2, Generation_Raw_Data!$A:$A, 'AG-KIUC 2-52 (a), (c)-(f) '!$B342))</f>
        <v>0</v>
      </c>
      <c r="AH342" s="8">
        <f>IF(SUMIFS(Generation_Raw_Data!$C:$C, Generation_Raw_Data!$D:$D,'AG-KIUC 2-52 (a), (c)-(f) '!AH$2, Generation_Raw_Data!$A:$A, 'AG-KIUC 2-52 (a), (c)-(f) '!$B342)&lt;0, 0, SUMIFS(Generation_Raw_Data!$C:$C, Generation_Raw_Data!$D:$D,'AG-KIUC 2-52 (a), (c)-(f) '!AH$2, Generation_Raw_Data!$A:$A, 'AG-KIUC 2-52 (a), (c)-(f) '!$B342))</f>
        <v>0</v>
      </c>
      <c r="AI342" s="8">
        <f>IF(SUMIFS(Generation_Raw_Data!$C:$C, Generation_Raw_Data!$D:$D,'AG-KIUC 2-52 (a), (c)-(f) '!AI$2, Generation_Raw_Data!$A:$A, 'AG-KIUC 2-52 (a), (c)-(f) '!$B342)&lt;0, 0, SUMIFS(Generation_Raw_Data!$C:$C, Generation_Raw_Data!$D:$D,'AG-KIUC 2-52 (a), (c)-(f) '!AI$2, Generation_Raw_Data!$A:$A, 'AG-KIUC 2-52 (a), (c)-(f) '!$B342))</f>
        <v>79.7</v>
      </c>
      <c r="AJ342" s="8">
        <f>IF(SUMIFS(Generation_Raw_Data!$C:$C, Generation_Raw_Data!$D:$D,'AG-KIUC 2-52 (a), (c)-(f) '!AJ$2, Generation_Raw_Data!$A:$A, 'AG-KIUC 2-52 (a), (c)-(f) '!$B342)&lt;0, 0, SUMIFS(Generation_Raw_Data!$C:$C, Generation_Raw_Data!$D:$D,'AG-KIUC 2-52 (a), (c)-(f) '!AJ$2, Generation_Raw_Data!$A:$A, 'AG-KIUC 2-52 (a), (c)-(f) '!$B342))</f>
        <v>0</v>
      </c>
      <c r="AK342" s="8">
        <f>IF(SUMIFS(Generation_Raw_Data!$C:$C, Generation_Raw_Data!$D:$D,'AG-KIUC 2-52 (a), (c)-(f) '!AK$2, Generation_Raw_Data!$A:$A, 'AG-KIUC 2-52 (a), (c)-(f) '!$B342)&lt;0, 0, SUMIFS(Generation_Raw_Data!$C:$C, Generation_Raw_Data!$D:$D,'AG-KIUC 2-52 (a), (c)-(f) '!AK$2, Generation_Raw_Data!$A:$A, 'AG-KIUC 2-52 (a), (c)-(f) '!$B342))</f>
        <v>66</v>
      </c>
      <c r="AL342" s="8">
        <f>IF(SUMIFS(Generation_Raw_Data!$C:$C, Generation_Raw_Data!$D:$D,'AG-KIUC 2-52 (a), (c)-(f) '!AL$2, Generation_Raw_Data!$A:$A, 'AG-KIUC 2-52 (a), (c)-(f) '!$B342)&lt;0, 0, SUMIFS(Generation_Raw_Data!$C:$C, Generation_Raw_Data!$D:$D,'AG-KIUC 2-52 (a), (c)-(f) '!AL$2, Generation_Raw_Data!$A:$A, 'AG-KIUC 2-52 (a), (c)-(f) '!$B342))</f>
        <v>19</v>
      </c>
      <c r="AM342" s="8">
        <f>IF(SUMIFS(Generation_Raw_Data!$C:$C, Generation_Raw_Data!$D:$D,'AG-KIUC 2-52 (a), (c)-(f) '!AM$2, Generation_Raw_Data!$A:$A, 'AG-KIUC 2-52 (a), (c)-(f) '!$B342)&lt;0, 0, SUMIFS(Generation_Raw_Data!$C:$C, Generation_Raw_Data!$D:$D,'AG-KIUC 2-52 (a), (c)-(f) '!AM$2, Generation_Raw_Data!$A:$A, 'AG-KIUC 2-52 (a), (c)-(f) '!$B342))</f>
        <v>1.7</v>
      </c>
      <c r="AN342" s="8">
        <f>IF(SUMIFS(Generation_Raw_Data!$C:$C, Generation_Raw_Data!$D:$D,'AG-KIUC 2-52 (a), (c)-(f) '!AN$2, Generation_Raw_Data!$A:$A, 'AG-KIUC 2-52 (a), (c)-(f) '!$B342)&lt;0, 0, SUMIFS(Generation_Raw_Data!$C:$C, Generation_Raw_Data!$D:$D,'AG-KIUC 2-52 (a), (c)-(f) '!AN$2, Generation_Raw_Data!$A:$A, 'AG-KIUC 2-52 (a), (c)-(f) '!$B342))</f>
        <v>1.9</v>
      </c>
    </row>
    <row r="343" spans="1:40" x14ac:dyDescent="0.35">
      <c r="A343" s="1">
        <v>42</v>
      </c>
      <c r="B343" s="2">
        <v>45672.499999999993</v>
      </c>
      <c r="C343" s="16">
        <f>SUMIF(Marginal_Cost_Raw_Data!$A:$A, 'AG-KIUC 2-52 (a), (c)-(f) '!$B343, Marginal_Cost_Raw_Data!$B:$B)</f>
        <v>22.271579737413195</v>
      </c>
      <c r="D343" s="17">
        <f>SUMIFS(CTS_Raw_Data!$C:$C, CTS_Raw_Data!$B:$B, "S", CTS_Raw_Data!$A:$A, 'AG-KIUC 2-52 (a), (c)-(f) '!$B343)</f>
        <v>0</v>
      </c>
      <c r="E343" s="7">
        <f>IFERROR(SUMIFS(CTS_Raw_Data!$D:$D, CTS_Raw_Data!$B:$B, "S", CTS_Raw_Data!$A:$A, 'AG-KIUC 2-52 (a), (c)-(f) '!$B343)/'AG-KIUC 2-52 (a), (c)-(f) '!$D343,0)</f>
        <v>0</v>
      </c>
      <c r="F343" s="14">
        <f>SUMIFS(CTS_Raw_Data!$C:$C, CTS_Raw_Data!$B:$B, "B", CTS_Raw_Data!$A:$A, 'AG-KIUC 2-52 (a), (c)-(f) '!$B343)</f>
        <v>0</v>
      </c>
      <c r="G343" s="7">
        <f>IFERROR(SUMIFS(CTS_Raw_Data!$D:$D, CTS_Raw_Data!$B:$B, "B", CTS_Raw_Data!$A:$A, 'AG-KIUC 2-52 (a), (c)-(f) '!$B343)/'AG-KIUC 2-52 (a), (c)-(f) '!$F343,0)</f>
        <v>0</v>
      </c>
      <c r="H343" s="19">
        <f>SUMIF(ACE_Raw_Data!$A:$A, 'AG-KIUC 2-52 (a), (c)-(f) '!$B343, ACE_Raw_Data!$B:$B)</f>
        <v>22.492172289325133</v>
      </c>
      <c r="I343" s="21">
        <f>IF(SUMIFS(Generation_Raw_Data!$C:$C, Generation_Raw_Data!$D:$D,'AG-KIUC 2-52 (a), (c)-(f) '!I$2, Generation_Raw_Data!$A:$A, 'AG-KIUC 2-52 (a), (c)-(f) '!$B343)&lt;0, 0, SUMIFS(Generation_Raw_Data!$C:$C, Generation_Raw_Data!$D:$D,'AG-KIUC 2-52 (a), (c)-(f) '!I$2, Generation_Raw_Data!$A:$A, 'AG-KIUC 2-52 (a), (c)-(f) '!$B343))</f>
        <v>211</v>
      </c>
      <c r="J343" s="8">
        <f>IF(SUMIFS(Generation_Raw_Data!$C:$C, Generation_Raw_Data!$D:$D,'AG-KIUC 2-52 (a), (c)-(f) '!J$2, Generation_Raw_Data!$A:$A, 'AG-KIUC 2-52 (a), (c)-(f) '!$B343)&lt;0, 0, SUMIFS(Generation_Raw_Data!$C:$C, Generation_Raw_Data!$D:$D,'AG-KIUC 2-52 (a), (c)-(f) '!J$2, Generation_Raw_Data!$A:$A, 'AG-KIUC 2-52 (a), (c)-(f) '!$B343))</f>
        <v>438.70000000000005</v>
      </c>
      <c r="K343" s="8">
        <f>IF(SUMIFS(Generation_Raw_Data!$C:$C, Generation_Raw_Data!$D:$D,'AG-KIUC 2-52 (a), (c)-(f) '!K$2, Generation_Raw_Data!$A:$A, 'AG-KIUC 2-52 (a), (c)-(f) '!$B343)&lt;0, 0, SUMIFS(Generation_Raw_Data!$C:$C, Generation_Raw_Data!$D:$D,'AG-KIUC 2-52 (a), (c)-(f) '!K$2, Generation_Raw_Data!$A:$A, 'AG-KIUC 2-52 (a), (c)-(f) '!$B343))</f>
        <v>482</v>
      </c>
      <c r="L343" s="8">
        <f>IF(SUMIFS(Generation_Raw_Data!$C:$C, Generation_Raw_Data!$D:$D,'AG-KIUC 2-52 (a), (c)-(f) '!L$2, Generation_Raw_Data!$A:$A, 'AG-KIUC 2-52 (a), (c)-(f) '!$B343)&lt;0, 0, SUMIFS(Generation_Raw_Data!$C:$C, Generation_Raw_Data!$D:$D,'AG-KIUC 2-52 (a), (c)-(f) '!L$2, Generation_Raw_Data!$A:$A, 'AG-KIUC 2-52 (a), (c)-(f) '!$B343))</f>
        <v>408</v>
      </c>
      <c r="M343" s="8">
        <f>IF(SUMIFS(Generation_Raw_Data!$C:$C, Generation_Raw_Data!$D:$D,'AG-KIUC 2-52 (a), (c)-(f) '!M$2, Generation_Raw_Data!$A:$A, 'AG-KIUC 2-52 (a), (c)-(f) '!$B343)&lt;0, 0, SUMIFS(Generation_Raw_Data!$C:$C, Generation_Raw_Data!$D:$D,'AG-KIUC 2-52 (a), (c)-(f) '!M$2, Generation_Raw_Data!$A:$A, 'AG-KIUC 2-52 (a), (c)-(f) '!$B343))</f>
        <v>486</v>
      </c>
      <c r="N343" s="8">
        <f>IF(SUMIFS(Generation_Raw_Data!$C:$C, Generation_Raw_Data!$D:$D,'AG-KIUC 2-52 (a), (c)-(f) '!N$2, Generation_Raw_Data!$A:$A, 'AG-KIUC 2-52 (a), (c)-(f) '!$B343)&lt;0, 0, SUMIFS(Generation_Raw_Data!$C:$C, Generation_Raw_Data!$D:$D,'AG-KIUC 2-52 (a), (c)-(f) '!N$2, Generation_Raw_Data!$A:$A, 'AG-KIUC 2-52 (a), (c)-(f) '!$B343))</f>
        <v>381</v>
      </c>
      <c r="O343" s="8">
        <f>IF(SUMIFS(Generation_Raw_Data!$C:$C, Generation_Raw_Data!$D:$D,'AG-KIUC 2-52 (a), (c)-(f) '!O$2, Generation_Raw_Data!$A:$A, 'AG-KIUC 2-52 (a), (c)-(f) '!$B343)&lt;0, 0, SUMIFS(Generation_Raw_Data!$C:$C, Generation_Raw_Data!$D:$D,'AG-KIUC 2-52 (a), (c)-(f) '!O$2, Generation_Raw_Data!$A:$A, 'AG-KIUC 2-52 (a), (c)-(f) '!$B343))</f>
        <v>0</v>
      </c>
      <c r="P343" s="8">
        <f>IF(SUMIFS(Generation_Raw_Data!$C:$C, Generation_Raw_Data!$D:$D,'AG-KIUC 2-52 (a), (c)-(f) '!P$2, Generation_Raw_Data!$A:$A, 'AG-KIUC 2-52 (a), (c)-(f) '!$B343)&lt;0, 0, SUMIFS(Generation_Raw_Data!$C:$C, Generation_Raw_Data!$D:$D,'AG-KIUC 2-52 (a), (c)-(f) '!P$2, Generation_Raw_Data!$A:$A, 'AG-KIUC 2-52 (a), (c)-(f) '!$B343))</f>
        <v>0</v>
      </c>
      <c r="Q343" s="8">
        <f>IF(SUMIFS(Generation_Raw_Data!$C:$C, Generation_Raw_Data!$D:$D,'AG-KIUC 2-52 (a), (c)-(f) '!Q$2, Generation_Raw_Data!$A:$A, 'AG-KIUC 2-52 (a), (c)-(f) '!$B343)&lt;0, 0, SUMIFS(Generation_Raw_Data!$C:$C, Generation_Raw_Data!$D:$D,'AG-KIUC 2-52 (a), (c)-(f) '!Q$2, Generation_Raw_Data!$A:$A, 'AG-KIUC 2-52 (a), (c)-(f) '!$B343))</f>
        <v>336.9</v>
      </c>
      <c r="R343" s="8">
        <f>IF(SUMIFS(Generation_Raw_Data!$C:$C, Generation_Raw_Data!$D:$D,'AG-KIUC 2-52 (a), (c)-(f) '!R$2, Generation_Raw_Data!$A:$A, 'AG-KIUC 2-52 (a), (c)-(f) '!$B343)&lt;0, 0, SUMIFS(Generation_Raw_Data!$C:$C, Generation_Raw_Data!$D:$D,'AG-KIUC 2-52 (a), (c)-(f) '!R$2, Generation_Raw_Data!$A:$A, 'AG-KIUC 2-52 (a), (c)-(f) '!$B343))</f>
        <v>492.6</v>
      </c>
      <c r="S343" s="8">
        <f>IF(SUMIFS(Generation_Raw_Data!$C:$C, Generation_Raw_Data!$D:$D,'AG-KIUC 2-52 (a), (c)-(f) '!S$2, Generation_Raw_Data!$A:$A, 'AG-KIUC 2-52 (a), (c)-(f) '!$B343)&lt;0, 0, SUMIFS(Generation_Raw_Data!$C:$C, Generation_Raw_Data!$D:$D,'AG-KIUC 2-52 (a), (c)-(f) '!S$2, Generation_Raw_Data!$A:$A, 'AG-KIUC 2-52 (a), (c)-(f) '!$B343))</f>
        <v>483.7</v>
      </c>
      <c r="T343" s="8">
        <f>IF(SUMIFS(Generation_Raw_Data!$C:$C, Generation_Raw_Data!$D:$D,'AG-KIUC 2-52 (a), (c)-(f) '!T$2, Generation_Raw_Data!$A:$A, 'AG-KIUC 2-52 (a), (c)-(f) '!$B343)&lt;0, 0, SUMIFS(Generation_Raw_Data!$C:$C, Generation_Raw_Data!$D:$D,'AG-KIUC 2-52 (a), (c)-(f) '!T$2, Generation_Raw_Data!$A:$A, 'AG-KIUC 2-52 (a), (c)-(f) '!$B343))</f>
        <v>694.5</v>
      </c>
      <c r="U343" s="8">
        <f>IF(SUMIFS(Generation_Raw_Data!$C:$C, Generation_Raw_Data!$D:$D,'AG-KIUC 2-52 (a), (c)-(f) '!U$2, Generation_Raw_Data!$A:$A, 'AG-KIUC 2-52 (a), (c)-(f) '!$B343)&lt;0, 0, SUMIFS(Generation_Raw_Data!$C:$C, Generation_Raw_Data!$D:$D,'AG-KIUC 2-52 (a), (c)-(f) '!U$2, Generation_Raw_Data!$A:$A, 'AG-KIUC 2-52 (a), (c)-(f) '!$B343))</f>
        <v>0</v>
      </c>
      <c r="V343" s="8">
        <f>IF(SUMIFS(Generation_Raw_Data!$C:$C, Generation_Raw_Data!$D:$D,'AG-KIUC 2-52 (a), (c)-(f) '!V$2, Generation_Raw_Data!$A:$A, 'AG-KIUC 2-52 (a), (c)-(f) '!$B343)&lt;0, 0, SUMIFS(Generation_Raw_Data!$C:$C, Generation_Raw_Data!$D:$D,'AG-KIUC 2-52 (a), (c)-(f) '!V$2, Generation_Raw_Data!$A:$A, 'AG-KIUC 2-52 (a), (c)-(f) '!$B343))</f>
        <v>105</v>
      </c>
      <c r="W343" s="8">
        <f>IF(SUMIFS(Generation_Raw_Data!$C:$C, Generation_Raw_Data!$D:$D,'AG-KIUC 2-52 (a), (c)-(f) '!W$2, Generation_Raw_Data!$A:$A, 'AG-KIUC 2-52 (a), (c)-(f) '!$B343)&lt;0, 0, SUMIFS(Generation_Raw_Data!$C:$C, Generation_Raw_Data!$D:$D,'AG-KIUC 2-52 (a), (c)-(f) '!W$2, Generation_Raw_Data!$A:$A, 'AG-KIUC 2-52 (a), (c)-(f) '!$B343))</f>
        <v>105</v>
      </c>
      <c r="X343" s="8">
        <f>IF(SUMIFS(Generation_Raw_Data!$C:$C, Generation_Raw_Data!$D:$D,'AG-KIUC 2-52 (a), (c)-(f) '!X$2, Generation_Raw_Data!$A:$A, 'AG-KIUC 2-52 (a), (c)-(f) '!$B343)&lt;0, 0, SUMIFS(Generation_Raw_Data!$C:$C, Generation_Raw_Data!$D:$D,'AG-KIUC 2-52 (a), (c)-(f) '!X$2, Generation_Raw_Data!$A:$A, 'AG-KIUC 2-52 (a), (c)-(f) '!$B343))</f>
        <v>0</v>
      </c>
      <c r="Y343" s="8">
        <f>IF(SUMIFS(Generation_Raw_Data!$C:$C, Generation_Raw_Data!$D:$D,'AG-KIUC 2-52 (a), (c)-(f) '!Y$2, Generation_Raw_Data!$A:$A, 'AG-KIUC 2-52 (a), (c)-(f) '!$B343)&lt;0, 0, SUMIFS(Generation_Raw_Data!$C:$C, Generation_Raw_Data!$D:$D,'AG-KIUC 2-52 (a), (c)-(f) '!Y$2, Generation_Raw_Data!$A:$A, 'AG-KIUC 2-52 (a), (c)-(f) '!$B343))</f>
        <v>0</v>
      </c>
      <c r="Z343" s="8">
        <f>IF(SUMIFS(Generation_Raw_Data!$C:$C, Generation_Raw_Data!$D:$D,'AG-KIUC 2-52 (a), (c)-(f) '!Z$2, Generation_Raw_Data!$A:$A, 'AG-KIUC 2-52 (a), (c)-(f) '!$B343)&lt;0, 0, SUMIFS(Generation_Raw_Data!$C:$C, Generation_Raw_Data!$D:$D,'AG-KIUC 2-52 (a), (c)-(f) '!Z$2, Generation_Raw_Data!$A:$A, 'AG-KIUC 2-52 (a), (c)-(f) '!$B343))</f>
        <v>0</v>
      </c>
      <c r="AA343" s="8">
        <f>IF(SUMIFS(Generation_Raw_Data!$C:$C, Generation_Raw_Data!$D:$D,'AG-KIUC 2-52 (a), (c)-(f) '!AA$2, Generation_Raw_Data!$A:$A, 'AG-KIUC 2-52 (a), (c)-(f) '!$B343)&lt;0, 0, SUMIFS(Generation_Raw_Data!$C:$C, Generation_Raw_Data!$D:$D,'AG-KIUC 2-52 (a), (c)-(f) '!AA$2, Generation_Raw_Data!$A:$A, 'AG-KIUC 2-52 (a), (c)-(f) '!$B343))</f>
        <v>0</v>
      </c>
      <c r="AB343" s="8">
        <f>IF(SUMIFS(Generation_Raw_Data!$C:$C, Generation_Raw_Data!$D:$D,'AG-KIUC 2-52 (a), (c)-(f) '!AB$2, Generation_Raw_Data!$A:$A, 'AG-KIUC 2-52 (a), (c)-(f) '!$B343)&lt;0, 0, SUMIFS(Generation_Raw_Data!$C:$C, Generation_Raw_Data!$D:$D,'AG-KIUC 2-52 (a), (c)-(f) '!AB$2, Generation_Raw_Data!$A:$A, 'AG-KIUC 2-52 (a), (c)-(f) '!$B343))</f>
        <v>100.2646</v>
      </c>
      <c r="AC343" s="8">
        <f>IF(SUMIFS(Generation_Raw_Data!$C:$C, Generation_Raw_Data!$D:$D,'AG-KIUC 2-52 (a), (c)-(f) '!AC$2, Generation_Raw_Data!$A:$A, 'AG-KIUC 2-52 (a), (c)-(f) '!$B343)&lt;0, 0, SUMIFS(Generation_Raw_Data!$C:$C, Generation_Raw_Data!$D:$D,'AG-KIUC 2-52 (a), (c)-(f) '!AC$2, Generation_Raw_Data!$A:$A, 'AG-KIUC 2-52 (a), (c)-(f) '!$B343))</f>
        <v>109.199</v>
      </c>
      <c r="AD343" s="8">
        <f>IF(SUMIFS(Generation_Raw_Data!$C:$C, Generation_Raw_Data!$D:$D,'AG-KIUC 2-52 (a), (c)-(f) '!AD$2, Generation_Raw_Data!$A:$A, 'AG-KIUC 2-52 (a), (c)-(f) '!$B343)&lt;0, 0, SUMIFS(Generation_Raw_Data!$C:$C, Generation_Raw_Data!$D:$D,'AG-KIUC 2-52 (a), (c)-(f) '!AD$2, Generation_Raw_Data!$A:$A, 'AG-KIUC 2-52 (a), (c)-(f) '!$B343))</f>
        <v>99.271799999999999</v>
      </c>
      <c r="AE343" s="8">
        <f>IF(SUMIFS(Generation_Raw_Data!$C:$C, Generation_Raw_Data!$D:$D,'AG-KIUC 2-52 (a), (c)-(f) '!AE$2, Generation_Raw_Data!$A:$A, 'AG-KIUC 2-52 (a), (c)-(f) '!$B343)&lt;0, 0, SUMIFS(Generation_Raw_Data!$C:$C, Generation_Raw_Data!$D:$D,'AG-KIUC 2-52 (a), (c)-(f) '!AE$2, Generation_Raw_Data!$A:$A, 'AG-KIUC 2-52 (a), (c)-(f) '!$B343))</f>
        <v>0</v>
      </c>
      <c r="AF343" s="8">
        <f>IF(SUMIFS(Generation_Raw_Data!$C:$C, Generation_Raw_Data!$D:$D,'AG-KIUC 2-52 (a), (c)-(f) '!AF$2, Generation_Raw_Data!$A:$A, 'AG-KIUC 2-52 (a), (c)-(f) '!$B343)&lt;0, 0, SUMIFS(Generation_Raw_Data!$C:$C, Generation_Raw_Data!$D:$D,'AG-KIUC 2-52 (a), (c)-(f) '!AF$2, Generation_Raw_Data!$A:$A, 'AG-KIUC 2-52 (a), (c)-(f) '!$B343))</f>
        <v>100.2646</v>
      </c>
      <c r="AG343" s="8">
        <f>IF(SUMIFS(Generation_Raw_Data!$C:$C, Generation_Raw_Data!$D:$D,'AG-KIUC 2-52 (a), (c)-(f) '!AG$2, Generation_Raw_Data!$A:$A, 'AG-KIUC 2-52 (a), (c)-(f) '!$B343)&lt;0, 0, SUMIFS(Generation_Raw_Data!$C:$C, Generation_Raw_Data!$D:$D,'AG-KIUC 2-52 (a), (c)-(f) '!AG$2, Generation_Raw_Data!$A:$A, 'AG-KIUC 2-52 (a), (c)-(f) '!$B343))</f>
        <v>0</v>
      </c>
      <c r="AH343" s="8">
        <f>IF(SUMIFS(Generation_Raw_Data!$C:$C, Generation_Raw_Data!$D:$D,'AG-KIUC 2-52 (a), (c)-(f) '!AH$2, Generation_Raw_Data!$A:$A, 'AG-KIUC 2-52 (a), (c)-(f) '!$B343)&lt;0, 0, SUMIFS(Generation_Raw_Data!$C:$C, Generation_Raw_Data!$D:$D,'AG-KIUC 2-52 (a), (c)-(f) '!AH$2, Generation_Raw_Data!$A:$A, 'AG-KIUC 2-52 (a), (c)-(f) '!$B343))</f>
        <v>0</v>
      </c>
      <c r="AI343" s="8">
        <f>IF(SUMIFS(Generation_Raw_Data!$C:$C, Generation_Raw_Data!$D:$D,'AG-KIUC 2-52 (a), (c)-(f) '!AI$2, Generation_Raw_Data!$A:$A, 'AG-KIUC 2-52 (a), (c)-(f) '!$B343)&lt;0, 0, SUMIFS(Generation_Raw_Data!$C:$C, Generation_Raw_Data!$D:$D,'AG-KIUC 2-52 (a), (c)-(f) '!AI$2, Generation_Raw_Data!$A:$A, 'AG-KIUC 2-52 (a), (c)-(f) '!$B343))</f>
        <v>78.7</v>
      </c>
      <c r="AJ343" s="8">
        <f>IF(SUMIFS(Generation_Raw_Data!$C:$C, Generation_Raw_Data!$D:$D,'AG-KIUC 2-52 (a), (c)-(f) '!AJ$2, Generation_Raw_Data!$A:$A, 'AG-KIUC 2-52 (a), (c)-(f) '!$B343)&lt;0, 0, SUMIFS(Generation_Raw_Data!$C:$C, Generation_Raw_Data!$D:$D,'AG-KIUC 2-52 (a), (c)-(f) '!AJ$2, Generation_Raw_Data!$A:$A, 'AG-KIUC 2-52 (a), (c)-(f) '!$B343))</f>
        <v>0</v>
      </c>
      <c r="AK343" s="8">
        <f>IF(SUMIFS(Generation_Raw_Data!$C:$C, Generation_Raw_Data!$D:$D,'AG-KIUC 2-52 (a), (c)-(f) '!AK$2, Generation_Raw_Data!$A:$A, 'AG-KIUC 2-52 (a), (c)-(f) '!$B343)&lt;0, 0, SUMIFS(Generation_Raw_Data!$C:$C, Generation_Raw_Data!$D:$D,'AG-KIUC 2-52 (a), (c)-(f) '!AK$2, Generation_Raw_Data!$A:$A, 'AG-KIUC 2-52 (a), (c)-(f) '!$B343))</f>
        <v>66</v>
      </c>
      <c r="AL343" s="8">
        <f>IF(SUMIFS(Generation_Raw_Data!$C:$C, Generation_Raw_Data!$D:$D,'AG-KIUC 2-52 (a), (c)-(f) '!AL$2, Generation_Raw_Data!$A:$A, 'AG-KIUC 2-52 (a), (c)-(f) '!$B343)&lt;0, 0, SUMIFS(Generation_Raw_Data!$C:$C, Generation_Raw_Data!$D:$D,'AG-KIUC 2-52 (a), (c)-(f) '!AL$2, Generation_Raw_Data!$A:$A, 'AG-KIUC 2-52 (a), (c)-(f) '!$B343))</f>
        <v>19</v>
      </c>
      <c r="AM343" s="8">
        <f>IF(SUMIFS(Generation_Raw_Data!$C:$C, Generation_Raw_Data!$D:$D,'AG-KIUC 2-52 (a), (c)-(f) '!AM$2, Generation_Raw_Data!$A:$A, 'AG-KIUC 2-52 (a), (c)-(f) '!$B343)&lt;0, 0, SUMIFS(Generation_Raw_Data!$C:$C, Generation_Raw_Data!$D:$D,'AG-KIUC 2-52 (a), (c)-(f) '!AM$2, Generation_Raw_Data!$A:$A, 'AG-KIUC 2-52 (a), (c)-(f) '!$B343))</f>
        <v>2.1</v>
      </c>
      <c r="AN343" s="8">
        <f>IF(SUMIFS(Generation_Raw_Data!$C:$C, Generation_Raw_Data!$D:$D,'AG-KIUC 2-52 (a), (c)-(f) '!AN$2, Generation_Raw_Data!$A:$A, 'AG-KIUC 2-52 (a), (c)-(f) '!$B343)&lt;0, 0, SUMIFS(Generation_Raw_Data!$C:$C, Generation_Raw_Data!$D:$D,'AG-KIUC 2-52 (a), (c)-(f) '!AN$2, Generation_Raw_Data!$A:$A, 'AG-KIUC 2-52 (a), (c)-(f) '!$B343))</f>
        <v>2</v>
      </c>
    </row>
    <row r="344" spans="1:40" x14ac:dyDescent="0.35">
      <c r="A344" s="1">
        <v>42</v>
      </c>
      <c r="B344" s="2">
        <v>45672.541666666657</v>
      </c>
      <c r="C344" s="16">
        <f>SUMIF(Marginal_Cost_Raw_Data!$A:$A, 'AG-KIUC 2-52 (a), (c)-(f) '!$B344, Marginal_Cost_Raw_Data!$B:$B)</f>
        <v>21.837126036241319</v>
      </c>
      <c r="D344" s="17">
        <f>SUMIFS(CTS_Raw_Data!$C:$C, CTS_Raw_Data!$B:$B, "S", CTS_Raw_Data!$A:$A, 'AG-KIUC 2-52 (a), (c)-(f) '!$B344)</f>
        <v>0</v>
      </c>
      <c r="E344" s="7">
        <f>IFERROR(SUMIFS(CTS_Raw_Data!$D:$D, CTS_Raw_Data!$B:$B, "S", CTS_Raw_Data!$A:$A, 'AG-KIUC 2-52 (a), (c)-(f) '!$B344)/'AG-KIUC 2-52 (a), (c)-(f) '!$D344,0)</f>
        <v>0</v>
      </c>
      <c r="F344" s="14">
        <f>SUMIFS(CTS_Raw_Data!$C:$C, CTS_Raw_Data!$B:$B, "B", CTS_Raw_Data!$A:$A, 'AG-KIUC 2-52 (a), (c)-(f) '!$B344)</f>
        <v>0</v>
      </c>
      <c r="G344" s="7">
        <f>IFERROR(SUMIFS(CTS_Raw_Data!$D:$D, CTS_Raw_Data!$B:$B, "B", CTS_Raw_Data!$A:$A, 'AG-KIUC 2-52 (a), (c)-(f) '!$B344)/'AG-KIUC 2-52 (a), (c)-(f) '!$F344,0)</f>
        <v>0</v>
      </c>
      <c r="H344" s="19">
        <f>SUMIF(ACE_Raw_Data!$A:$A, 'AG-KIUC 2-52 (a), (c)-(f) '!$B344, ACE_Raw_Data!$B:$B)</f>
        <v>9.5377982120381457</v>
      </c>
      <c r="I344" s="21">
        <f>IF(SUMIFS(Generation_Raw_Data!$C:$C, Generation_Raw_Data!$D:$D,'AG-KIUC 2-52 (a), (c)-(f) '!I$2, Generation_Raw_Data!$A:$A, 'AG-KIUC 2-52 (a), (c)-(f) '!$B344)&lt;0, 0, SUMIFS(Generation_Raw_Data!$C:$C, Generation_Raw_Data!$D:$D,'AG-KIUC 2-52 (a), (c)-(f) '!I$2, Generation_Raw_Data!$A:$A, 'AG-KIUC 2-52 (a), (c)-(f) '!$B344))</f>
        <v>140</v>
      </c>
      <c r="J344" s="8">
        <f>IF(SUMIFS(Generation_Raw_Data!$C:$C, Generation_Raw_Data!$D:$D,'AG-KIUC 2-52 (a), (c)-(f) '!J$2, Generation_Raw_Data!$A:$A, 'AG-KIUC 2-52 (a), (c)-(f) '!$B344)&lt;0, 0, SUMIFS(Generation_Raw_Data!$C:$C, Generation_Raw_Data!$D:$D,'AG-KIUC 2-52 (a), (c)-(f) '!J$2, Generation_Raw_Data!$A:$A, 'AG-KIUC 2-52 (a), (c)-(f) '!$B344))</f>
        <v>398</v>
      </c>
      <c r="K344" s="8">
        <f>IF(SUMIFS(Generation_Raw_Data!$C:$C, Generation_Raw_Data!$D:$D,'AG-KIUC 2-52 (a), (c)-(f) '!K$2, Generation_Raw_Data!$A:$A, 'AG-KIUC 2-52 (a), (c)-(f) '!$B344)&lt;0, 0, SUMIFS(Generation_Raw_Data!$C:$C, Generation_Raw_Data!$D:$D,'AG-KIUC 2-52 (a), (c)-(f) '!K$2, Generation_Raw_Data!$A:$A, 'AG-KIUC 2-52 (a), (c)-(f) '!$B344))</f>
        <v>483.75</v>
      </c>
      <c r="L344" s="8">
        <f>IF(SUMIFS(Generation_Raw_Data!$C:$C, Generation_Raw_Data!$D:$D,'AG-KIUC 2-52 (a), (c)-(f) '!L$2, Generation_Raw_Data!$A:$A, 'AG-KIUC 2-52 (a), (c)-(f) '!$B344)&lt;0, 0, SUMIFS(Generation_Raw_Data!$C:$C, Generation_Raw_Data!$D:$D,'AG-KIUC 2-52 (a), (c)-(f) '!L$2, Generation_Raw_Data!$A:$A, 'AG-KIUC 2-52 (a), (c)-(f) '!$B344))</f>
        <v>388.75</v>
      </c>
      <c r="M344" s="8">
        <f>IF(SUMIFS(Generation_Raw_Data!$C:$C, Generation_Raw_Data!$D:$D,'AG-KIUC 2-52 (a), (c)-(f) '!M$2, Generation_Raw_Data!$A:$A, 'AG-KIUC 2-52 (a), (c)-(f) '!$B344)&lt;0, 0, SUMIFS(Generation_Raw_Data!$C:$C, Generation_Raw_Data!$D:$D,'AG-KIUC 2-52 (a), (c)-(f) '!M$2, Generation_Raw_Data!$A:$A, 'AG-KIUC 2-52 (a), (c)-(f) '!$B344))</f>
        <v>482.75</v>
      </c>
      <c r="N344" s="8">
        <f>IF(SUMIFS(Generation_Raw_Data!$C:$C, Generation_Raw_Data!$D:$D,'AG-KIUC 2-52 (a), (c)-(f) '!N$2, Generation_Raw_Data!$A:$A, 'AG-KIUC 2-52 (a), (c)-(f) '!$B344)&lt;0, 0, SUMIFS(Generation_Raw_Data!$C:$C, Generation_Raw_Data!$D:$D,'AG-KIUC 2-52 (a), (c)-(f) '!N$2, Generation_Raw_Data!$A:$A, 'AG-KIUC 2-52 (a), (c)-(f) '!$B344))</f>
        <v>364.75</v>
      </c>
      <c r="O344" s="8">
        <f>IF(SUMIFS(Generation_Raw_Data!$C:$C, Generation_Raw_Data!$D:$D,'AG-KIUC 2-52 (a), (c)-(f) '!O$2, Generation_Raw_Data!$A:$A, 'AG-KIUC 2-52 (a), (c)-(f) '!$B344)&lt;0, 0, SUMIFS(Generation_Raw_Data!$C:$C, Generation_Raw_Data!$D:$D,'AG-KIUC 2-52 (a), (c)-(f) '!O$2, Generation_Raw_Data!$A:$A, 'AG-KIUC 2-52 (a), (c)-(f) '!$B344))</f>
        <v>0</v>
      </c>
      <c r="P344" s="8">
        <f>IF(SUMIFS(Generation_Raw_Data!$C:$C, Generation_Raw_Data!$D:$D,'AG-KIUC 2-52 (a), (c)-(f) '!P$2, Generation_Raw_Data!$A:$A, 'AG-KIUC 2-52 (a), (c)-(f) '!$B344)&lt;0, 0, SUMIFS(Generation_Raw_Data!$C:$C, Generation_Raw_Data!$D:$D,'AG-KIUC 2-52 (a), (c)-(f) '!P$2, Generation_Raw_Data!$A:$A, 'AG-KIUC 2-52 (a), (c)-(f) '!$B344))</f>
        <v>0</v>
      </c>
      <c r="Q344" s="8">
        <f>IF(SUMIFS(Generation_Raw_Data!$C:$C, Generation_Raw_Data!$D:$D,'AG-KIUC 2-52 (a), (c)-(f) '!Q$2, Generation_Raw_Data!$A:$A, 'AG-KIUC 2-52 (a), (c)-(f) '!$B344)&lt;0, 0, SUMIFS(Generation_Raw_Data!$C:$C, Generation_Raw_Data!$D:$D,'AG-KIUC 2-52 (a), (c)-(f) '!Q$2, Generation_Raw_Data!$A:$A, 'AG-KIUC 2-52 (a), (c)-(f) '!$B344))</f>
        <v>279.10000000000002</v>
      </c>
      <c r="R344" s="8">
        <f>IF(SUMIFS(Generation_Raw_Data!$C:$C, Generation_Raw_Data!$D:$D,'AG-KIUC 2-52 (a), (c)-(f) '!R$2, Generation_Raw_Data!$A:$A, 'AG-KIUC 2-52 (a), (c)-(f) '!$B344)&lt;0, 0, SUMIFS(Generation_Raw_Data!$C:$C, Generation_Raw_Data!$D:$D,'AG-KIUC 2-52 (a), (c)-(f) '!R$2, Generation_Raw_Data!$A:$A, 'AG-KIUC 2-52 (a), (c)-(f) '!$B344))</f>
        <v>492.8</v>
      </c>
      <c r="S344" s="8">
        <f>IF(SUMIFS(Generation_Raw_Data!$C:$C, Generation_Raw_Data!$D:$D,'AG-KIUC 2-52 (a), (c)-(f) '!S$2, Generation_Raw_Data!$A:$A, 'AG-KIUC 2-52 (a), (c)-(f) '!$B344)&lt;0, 0, SUMIFS(Generation_Raw_Data!$C:$C, Generation_Raw_Data!$D:$D,'AG-KIUC 2-52 (a), (c)-(f) '!S$2, Generation_Raw_Data!$A:$A, 'AG-KIUC 2-52 (a), (c)-(f) '!$B344))</f>
        <v>456.3</v>
      </c>
      <c r="T344" s="8">
        <f>IF(SUMIFS(Generation_Raw_Data!$C:$C, Generation_Raw_Data!$D:$D,'AG-KIUC 2-52 (a), (c)-(f) '!T$2, Generation_Raw_Data!$A:$A, 'AG-KIUC 2-52 (a), (c)-(f) '!$B344)&lt;0, 0, SUMIFS(Generation_Raw_Data!$C:$C, Generation_Raw_Data!$D:$D,'AG-KIUC 2-52 (a), (c)-(f) '!T$2, Generation_Raw_Data!$A:$A, 'AG-KIUC 2-52 (a), (c)-(f) '!$B344))</f>
        <v>680.1</v>
      </c>
      <c r="U344" s="8">
        <f>IF(SUMIFS(Generation_Raw_Data!$C:$C, Generation_Raw_Data!$D:$D,'AG-KIUC 2-52 (a), (c)-(f) '!U$2, Generation_Raw_Data!$A:$A, 'AG-KIUC 2-52 (a), (c)-(f) '!$B344)&lt;0, 0, SUMIFS(Generation_Raw_Data!$C:$C, Generation_Raw_Data!$D:$D,'AG-KIUC 2-52 (a), (c)-(f) '!U$2, Generation_Raw_Data!$A:$A, 'AG-KIUC 2-52 (a), (c)-(f) '!$B344))</f>
        <v>0</v>
      </c>
      <c r="V344" s="8">
        <f>IF(SUMIFS(Generation_Raw_Data!$C:$C, Generation_Raw_Data!$D:$D,'AG-KIUC 2-52 (a), (c)-(f) '!V$2, Generation_Raw_Data!$A:$A, 'AG-KIUC 2-52 (a), (c)-(f) '!$B344)&lt;0, 0, SUMIFS(Generation_Raw_Data!$C:$C, Generation_Raw_Data!$D:$D,'AG-KIUC 2-52 (a), (c)-(f) '!V$2, Generation_Raw_Data!$A:$A, 'AG-KIUC 2-52 (a), (c)-(f) '!$B344))</f>
        <v>105</v>
      </c>
      <c r="W344" s="8">
        <f>IF(SUMIFS(Generation_Raw_Data!$C:$C, Generation_Raw_Data!$D:$D,'AG-KIUC 2-52 (a), (c)-(f) '!W$2, Generation_Raw_Data!$A:$A, 'AG-KIUC 2-52 (a), (c)-(f) '!$B344)&lt;0, 0, SUMIFS(Generation_Raw_Data!$C:$C, Generation_Raw_Data!$D:$D,'AG-KIUC 2-52 (a), (c)-(f) '!W$2, Generation_Raw_Data!$A:$A, 'AG-KIUC 2-52 (a), (c)-(f) '!$B344))</f>
        <v>104</v>
      </c>
      <c r="X344" s="8">
        <f>IF(SUMIFS(Generation_Raw_Data!$C:$C, Generation_Raw_Data!$D:$D,'AG-KIUC 2-52 (a), (c)-(f) '!X$2, Generation_Raw_Data!$A:$A, 'AG-KIUC 2-52 (a), (c)-(f) '!$B344)&lt;0, 0, SUMIFS(Generation_Raw_Data!$C:$C, Generation_Raw_Data!$D:$D,'AG-KIUC 2-52 (a), (c)-(f) '!X$2, Generation_Raw_Data!$A:$A, 'AG-KIUC 2-52 (a), (c)-(f) '!$B344))</f>
        <v>0</v>
      </c>
      <c r="Y344" s="8">
        <f>IF(SUMIFS(Generation_Raw_Data!$C:$C, Generation_Raw_Data!$D:$D,'AG-KIUC 2-52 (a), (c)-(f) '!Y$2, Generation_Raw_Data!$A:$A, 'AG-KIUC 2-52 (a), (c)-(f) '!$B344)&lt;0, 0, SUMIFS(Generation_Raw_Data!$C:$C, Generation_Raw_Data!$D:$D,'AG-KIUC 2-52 (a), (c)-(f) '!Y$2, Generation_Raw_Data!$A:$A, 'AG-KIUC 2-52 (a), (c)-(f) '!$B344))</f>
        <v>0</v>
      </c>
      <c r="Z344" s="8">
        <f>IF(SUMIFS(Generation_Raw_Data!$C:$C, Generation_Raw_Data!$D:$D,'AG-KIUC 2-52 (a), (c)-(f) '!Z$2, Generation_Raw_Data!$A:$A, 'AG-KIUC 2-52 (a), (c)-(f) '!$B344)&lt;0, 0, SUMIFS(Generation_Raw_Data!$C:$C, Generation_Raw_Data!$D:$D,'AG-KIUC 2-52 (a), (c)-(f) '!Z$2, Generation_Raw_Data!$A:$A, 'AG-KIUC 2-52 (a), (c)-(f) '!$B344))</f>
        <v>0</v>
      </c>
      <c r="AA344" s="8">
        <f>IF(SUMIFS(Generation_Raw_Data!$C:$C, Generation_Raw_Data!$D:$D,'AG-KIUC 2-52 (a), (c)-(f) '!AA$2, Generation_Raw_Data!$A:$A, 'AG-KIUC 2-52 (a), (c)-(f) '!$B344)&lt;0, 0, SUMIFS(Generation_Raw_Data!$C:$C, Generation_Raw_Data!$D:$D,'AG-KIUC 2-52 (a), (c)-(f) '!AA$2, Generation_Raw_Data!$A:$A, 'AG-KIUC 2-52 (a), (c)-(f) '!$B344))</f>
        <v>0</v>
      </c>
      <c r="AB344" s="8">
        <f>IF(SUMIFS(Generation_Raw_Data!$C:$C, Generation_Raw_Data!$D:$D,'AG-KIUC 2-52 (a), (c)-(f) '!AB$2, Generation_Raw_Data!$A:$A, 'AG-KIUC 2-52 (a), (c)-(f) '!$B344)&lt;0, 0, SUMIFS(Generation_Raw_Data!$C:$C, Generation_Raw_Data!$D:$D,'AG-KIUC 2-52 (a), (c)-(f) '!AB$2, Generation_Raw_Data!$A:$A, 'AG-KIUC 2-52 (a), (c)-(f) '!$B344))</f>
        <v>100.2663</v>
      </c>
      <c r="AC344" s="8">
        <f>IF(SUMIFS(Generation_Raw_Data!$C:$C, Generation_Raw_Data!$D:$D,'AG-KIUC 2-52 (a), (c)-(f) '!AC$2, Generation_Raw_Data!$A:$A, 'AG-KIUC 2-52 (a), (c)-(f) '!$B344)&lt;0, 0, SUMIFS(Generation_Raw_Data!$C:$C, Generation_Raw_Data!$D:$D,'AG-KIUC 2-52 (a), (c)-(f) '!AC$2, Generation_Raw_Data!$A:$A, 'AG-KIUC 2-52 (a), (c)-(f) '!$B344))</f>
        <v>110.19370000000001</v>
      </c>
      <c r="AD344" s="8">
        <f>IF(SUMIFS(Generation_Raw_Data!$C:$C, Generation_Raw_Data!$D:$D,'AG-KIUC 2-52 (a), (c)-(f) '!AD$2, Generation_Raw_Data!$A:$A, 'AG-KIUC 2-52 (a), (c)-(f) '!$B344)&lt;0, 0, SUMIFS(Generation_Raw_Data!$C:$C, Generation_Raw_Data!$D:$D,'AG-KIUC 2-52 (a), (c)-(f) '!AD$2, Generation_Raw_Data!$A:$A, 'AG-KIUC 2-52 (a), (c)-(f) '!$B344))</f>
        <v>99.273600000000002</v>
      </c>
      <c r="AE344" s="8">
        <f>IF(SUMIFS(Generation_Raw_Data!$C:$C, Generation_Raw_Data!$D:$D,'AG-KIUC 2-52 (a), (c)-(f) '!AE$2, Generation_Raw_Data!$A:$A, 'AG-KIUC 2-52 (a), (c)-(f) '!$B344)&lt;0, 0, SUMIFS(Generation_Raw_Data!$C:$C, Generation_Raw_Data!$D:$D,'AG-KIUC 2-52 (a), (c)-(f) '!AE$2, Generation_Raw_Data!$A:$A, 'AG-KIUC 2-52 (a), (c)-(f) '!$B344))</f>
        <v>0</v>
      </c>
      <c r="AF344" s="8">
        <f>IF(SUMIFS(Generation_Raw_Data!$C:$C, Generation_Raw_Data!$D:$D,'AG-KIUC 2-52 (a), (c)-(f) '!AF$2, Generation_Raw_Data!$A:$A, 'AG-KIUC 2-52 (a), (c)-(f) '!$B344)&lt;0, 0, SUMIFS(Generation_Raw_Data!$C:$C, Generation_Raw_Data!$D:$D,'AG-KIUC 2-52 (a), (c)-(f) '!AF$2, Generation_Raw_Data!$A:$A, 'AG-KIUC 2-52 (a), (c)-(f) '!$B344))</f>
        <v>100.2663</v>
      </c>
      <c r="AG344" s="8">
        <f>IF(SUMIFS(Generation_Raw_Data!$C:$C, Generation_Raw_Data!$D:$D,'AG-KIUC 2-52 (a), (c)-(f) '!AG$2, Generation_Raw_Data!$A:$A, 'AG-KIUC 2-52 (a), (c)-(f) '!$B344)&lt;0, 0, SUMIFS(Generation_Raw_Data!$C:$C, Generation_Raw_Data!$D:$D,'AG-KIUC 2-52 (a), (c)-(f) '!AG$2, Generation_Raw_Data!$A:$A, 'AG-KIUC 2-52 (a), (c)-(f) '!$B344))</f>
        <v>0</v>
      </c>
      <c r="AH344" s="8">
        <f>IF(SUMIFS(Generation_Raw_Data!$C:$C, Generation_Raw_Data!$D:$D,'AG-KIUC 2-52 (a), (c)-(f) '!AH$2, Generation_Raw_Data!$A:$A, 'AG-KIUC 2-52 (a), (c)-(f) '!$B344)&lt;0, 0, SUMIFS(Generation_Raw_Data!$C:$C, Generation_Raw_Data!$D:$D,'AG-KIUC 2-52 (a), (c)-(f) '!AH$2, Generation_Raw_Data!$A:$A, 'AG-KIUC 2-52 (a), (c)-(f) '!$B344))</f>
        <v>0</v>
      </c>
      <c r="AI344" s="8">
        <f>IF(SUMIFS(Generation_Raw_Data!$C:$C, Generation_Raw_Data!$D:$D,'AG-KIUC 2-52 (a), (c)-(f) '!AI$2, Generation_Raw_Data!$A:$A, 'AG-KIUC 2-52 (a), (c)-(f) '!$B344)&lt;0, 0, SUMIFS(Generation_Raw_Data!$C:$C, Generation_Raw_Data!$D:$D,'AG-KIUC 2-52 (a), (c)-(f) '!AI$2, Generation_Raw_Data!$A:$A, 'AG-KIUC 2-52 (a), (c)-(f) '!$B344))</f>
        <v>78.7</v>
      </c>
      <c r="AJ344" s="8">
        <f>IF(SUMIFS(Generation_Raw_Data!$C:$C, Generation_Raw_Data!$D:$D,'AG-KIUC 2-52 (a), (c)-(f) '!AJ$2, Generation_Raw_Data!$A:$A, 'AG-KIUC 2-52 (a), (c)-(f) '!$B344)&lt;0, 0, SUMIFS(Generation_Raw_Data!$C:$C, Generation_Raw_Data!$D:$D,'AG-KIUC 2-52 (a), (c)-(f) '!AJ$2, Generation_Raw_Data!$A:$A, 'AG-KIUC 2-52 (a), (c)-(f) '!$B344))</f>
        <v>0</v>
      </c>
      <c r="AK344" s="8">
        <f>IF(SUMIFS(Generation_Raw_Data!$C:$C, Generation_Raw_Data!$D:$D,'AG-KIUC 2-52 (a), (c)-(f) '!AK$2, Generation_Raw_Data!$A:$A, 'AG-KIUC 2-52 (a), (c)-(f) '!$B344)&lt;0, 0, SUMIFS(Generation_Raw_Data!$C:$C, Generation_Raw_Data!$D:$D,'AG-KIUC 2-52 (a), (c)-(f) '!AK$2, Generation_Raw_Data!$A:$A, 'AG-KIUC 2-52 (a), (c)-(f) '!$B344))</f>
        <v>66</v>
      </c>
      <c r="AL344" s="8">
        <f>IF(SUMIFS(Generation_Raw_Data!$C:$C, Generation_Raw_Data!$D:$D,'AG-KIUC 2-52 (a), (c)-(f) '!AL$2, Generation_Raw_Data!$A:$A, 'AG-KIUC 2-52 (a), (c)-(f) '!$B344)&lt;0, 0, SUMIFS(Generation_Raw_Data!$C:$C, Generation_Raw_Data!$D:$D,'AG-KIUC 2-52 (a), (c)-(f) '!AL$2, Generation_Raw_Data!$A:$A, 'AG-KIUC 2-52 (a), (c)-(f) '!$B344))</f>
        <v>19</v>
      </c>
      <c r="AM344" s="8">
        <f>IF(SUMIFS(Generation_Raw_Data!$C:$C, Generation_Raw_Data!$D:$D,'AG-KIUC 2-52 (a), (c)-(f) '!AM$2, Generation_Raw_Data!$A:$A, 'AG-KIUC 2-52 (a), (c)-(f) '!$B344)&lt;0, 0, SUMIFS(Generation_Raw_Data!$C:$C, Generation_Raw_Data!$D:$D,'AG-KIUC 2-52 (a), (c)-(f) '!AM$2, Generation_Raw_Data!$A:$A, 'AG-KIUC 2-52 (a), (c)-(f) '!$B344))</f>
        <v>2.2000000000000002</v>
      </c>
      <c r="AN344" s="8">
        <f>IF(SUMIFS(Generation_Raw_Data!$C:$C, Generation_Raw_Data!$D:$D,'AG-KIUC 2-52 (a), (c)-(f) '!AN$2, Generation_Raw_Data!$A:$A, 'AG-KIUC 2-52 (a), (c)-(f) '!$B344)&lt;0, 0, SUMIFS(Generation_Raw_Data!$C:$C, Generation_Raw_Data!$D:$D,'AG-KIUC 2-52 (a), (c)-(f) '!AN$2, Generation_Raw_Data!$A:$A, 'AG-KIUC 2-52 (a), (c)-(f) '!$B344))</f>
        <v>1.9</v>
      </c>
    </row>
    <row r="345" spans="1:40" x14ac:dyDescent="0.35">
      <c r="A345" s="1">
        <v>42</v>
      </c>
      <c r="B345" s="2">
        <v>45672.583333333321</v>
      </c>
      <c r="C345" s="16">
        <f>SUMIF(Marginal_Cost_Raw_Data!$A:$A, 'AG-KIUC 2-52 (a), (c)-(f) '!$B345, Marginal_Cost_Raw_Data!$B:$B)</f>
        <v>21.572298178168403</v>
      </c>
      <c r="D345" s="17">
        <f>SUMIFS(CTS_Raw_Data!$C:$C, CTS_Raw_Data!$B:$B, "S", CTS_Raw_Data!$A:$A, 'AG-KIUC 2-52 (a), (c)-(f) '!$B345)</f>
        <v>0</v>
      </c>
      <c r="E345" s="7">
        <f>IFERROR(SUMIFS(CTS_Raw_Data!$D:$D, CTS_Raw_Data!$B:$B, "S", CTS_Raw_Data!$A:$A, 'AG-KIUC 2-52 (a), (c)-(f) '!$B345)/'AG-KIUC 2-52 (a), (c)-(f) '!$D345,0)</f>
        <v>0</v>
      </c>
      <c r="F345" s="14">
        <f>SUMIFS(CTS_Raw_Data!$C:$C, CTS_Raw_Data!$B:$B, "B", CTS_Raw_Data!$A:$A, 'AG-KIUC 2-52 (a), (c)-(f) '!$B345)</f>
        <v>0</v>
      </c>
      <c r="G345" s="7">
        <f>IFERROR(SUMIFS(CTS_Raw_Data!$D:$D, CTS_Raw_Data!$B:$B, "B", CTS_Raw_Data!$A:$A, 'AG-KIUC 2-52 (a), (c)-(f) '!$B345)/'AG-KIUC 2-52 (a), (c)-(f) '!$F345,0)</f>
        <v>0</v>
      </c>
      <c r="H345" s="19">
        <f>SUMIF(ACE_Raw_Data!$A:$A, 'AG-KIUC 2-52 (a), (c)-(f) '!$B345, ACE_Raw_Data!$B:$B)</f>
        <v>15.4460247556948</v>
      </c>
      <c r="I345" s="21">
        <f>IF(SUMIFS(Generation_Raw_Data!$C:$C, Generation_Raw_Data!$D:$D,'AG-KIUC 2-52 (a), (c)-(f) '!I$2, Generation_Raw_Data!$A:$A, 'AG-KIUC 2-52 (a), (c)-(f) '!$B345)&lt;0, 0, SUMIFS(Generation_Raw_Data!$C:$C, Generation_Raw_Data!$D:$D,'AG-KIUC 2-52 (a), (c)-(f) '!I$2, Generation_Raw_Data!$A:$A, 'AG-KIUC 2-52 (a), (c)-(f) '!$B345))</f>
        <v>140</v>
      </c>
      <c r="J345" s="8">
        <f>IF(SUMIFS(Generation_Raw_Data!$C:$C, Generation_Raw_Data!$D:$D,'AG-KIUC 2-52 (a), (c)-(f) '!J$2, Generation_Raw_Data!$A:$A, 'AG-KIUC 2-52 (a), (c)-(f) '!$B345)&lt;0, 0, SUMIFS(Generation_Raw_Data!$C:$C, Generation_Raw_Data!$D:$D,'AG-KIUC 2-52 (a), (c)-(f) '!J$2, Generation_Raw_Data!$A:$A, 'AG-KIUC 2-52 (a), (c)-(f) '!$B345))</f>
        <v>387.5</v>
      </c>
      <c r="K345" s="8">
        <f>IF(SUMIFS(Generation_Raw_Data!$C:$C, Generation_Raw_Data!$D:$D,'AG-KIUC 2-52 (a), (c)-(f) '!K$2, Generation_Raw_Data!$A:$A, 'AG-KIUC 2-52 (a), (c)-(f) '!$B345)&lt;0, 0, SUMIFS(Generation_Raw_Data!$C:$C, Generation_Raw_Data!$D:$D,'AG-KIUC 2-52 (a), (c)-(f) '!K$2, Generation_Raw_Data!$A:$A, 'AG-KIUC 2-52 (a), (c)-(f) '!$B345))</f>
        <v>481</v>
      </c>
      <c r="L345" s="8">
        <f>IF(SUMIFS(Generation_Raw_Data!$C:$C, Generation_Raw_Data!$D:$D,'AG-KIUC 2-52 (a), (c)-(f) '!L$2, Generation_Raw_Data!$A:$A, 'AG-KIUC 2-52 (a), (c)-(f) '!$B345)&lt;0, 0, SUMIFS(Generation_Raw_Data!$C:$C, Generation_Raw_Data!$D:$D,'AG-KIUC 2-52 (a), (c)-(f) '!L$2, Generation_Raw_Data!$A:$A, 'AG-KIUC 2-52 (a), (c)-(f) '!$B345))</f>
        <v>381</v>
      </c>
      <c r="M345" s="8">
        <f>IF(SUMIFS(Generation_Raw_Data!$C:$C, Generation_Raw_Data!$D:$D,'AG-KIUC 2-52 (a), (c)-(f) '!M$2, Generation_Raw_Data!$A:$A, 'AG-KIUC 2-52 (a), (c)-(f) '!$B345)&lt;0, 0, SUMIFS(Generation_Raw_Data!$C:$C, Generation_Raw_Data!$D:$D,'AG-KIUC 2-52 (a), (c)-(f) '!M$2, Generation_Raw_Data!$A:$A, 'AG-KIUC 2-52 (a), (c)-(f) '!$B345))</f>
        <v>429</v>
      </c>
      <c r="N345" s="8">
        <f>IF(SUMIFS(Generation_Raw_Data!$C:$C, Generation_Raw_Data!$D:$D,'AG-KIUC 2-52 (a), (c)-(f) '!N$2, Generation_Raw_Data!$A:$A, 'AG-KIUC 2-52 (a), (c)-(f) '!$B345)&lt;0, 0, SUMIFS(Generation_Raw_Data!$C:$C, Generation_Raw_Data!$D:$D,'AG-KIUC 2-52 (a), (c)-(f) '!N$2, Generation_Raw_Data!$A:$A, 'AG-KIUC 2-52 (a), (c)-(f) '!$B345))</f>
        <v>359</v>
      </c>
      <c r="O345" s="8">
        <f>IF(SUMIFS(Generation_Raw_Data!$C:$C, Generation_Raw_Data!$D:$D,'AG-KIUC 2-52 (a), (c)-(f) '!O$2, Generation_Raw_Data!$A:$A, 'AG-KIUC 2-52 (a), (c)-(f) '!$B345)&lt;0, 0, SUMIFS(Generation_Raw_Data!$C:$C, Generation_Raw_Data!$D:$D,'AG-KIUC 2-52 (a), (c)-(f) '!O$2, Generation_Raw_Data!$A:$A, 'AG-KIUC 2-52 (a), (c)-(f) '!$B345))</f>
        <v>0</v>
      </c>
      <c r="P345" s="8">
        <f>IF(SUMIFS(Generation_Raw_Data!$C:$C, Generation_Raw_Data!$D:$D,'AG-KIUC 2-52 (a), (c)-(f) '!P$2, Generation_Raw_Data!$A:$A, 'AG-KIUC 2-52 (a), (c)-(f) '!$B345)&lt;0, 0, SUMIFS(Generation_Raw_Data!$C:$C, Generation_Raw_Data!$D:$D,'AG-KIUC 2-52 (a), (c)-(f) '!P$2, Generation_Raw_Data!$A:$A, 'AG-KIUC 2-52 (a), (c)-(f) '!$B345))</f>
        <v>23.9</v>
      </c>
      <c r="Q345" s="8">
        <f>IF(SUMIFS(Generation_Raw_Data!$C:$C, Generation_Raw_Data!$D:$D,'AG-KIUC 2-52 (a), (c)-(f) '!Q$2, Generation_Raw_Data!$A:$A, 'AG-KIUC 2-52 (a), (c)-(f) '!$B345)&lt;0, 0, SUMIFS(Generation_Raw_Data!$C:$C, Generation_Raw_Data!$D:$D,'AG-KIUC 2-52 (a), (c)-(f) '!Q$2, Generation_Raw_Data!$A:$A, 'AG-KIUC 2-52 (a), (c)-(f) '!$B345))</f>
        <v>269.3</v>
      </c>
      <c r="R345" s="8">
        <f>IF(SUMIFS(Generation_Raw_Data!$C:$C, Generation_Raw_Data!$D:$D,'AG-KIUC 2-52 (a), (c)-(f) '!R$2, Generation_Raw_Data!$A:$A, 'AG-KIUC 2-52 (a), (c)-(f) '!$B345)&lt;0, 0, SUMIFS(Generation_Raw_Data!$C:$C, Generation_Raw_Data!$D:$D,'AG-KIUC 2-52 (a), (c)-(f) '!R$2, Generation_Raw_Data!$A:$A, 'AG-KIUC 2-52 (a), (c)-(f) '!$B345))</f>
        <v>492.5</v>
      </c>
      <c r="S345" s="8">
        <f>IF(SUMIFS(Generation_Raw_Data!$C:$C, Generation_Raw_Data!$D:$D,'AG-KIUC 2-52 (a), (c)-(f) '!S$2, Generation_Raw_Data!$A:$A, 'AG-KIUC 2-52 (a), (c)-(f) '!$B345)&lt;0, 0, SUMIFS(Generation_Raw_Data!$C:$C, Generation_Raw_Data!$D:$D,'AG-KIUC 2-52 (a), (c)-(f) '!S$2, Generation_Raw_Data!$A:$A, 'AG-KIUC 2-52 (a), (c)-(f) '!$B345))</f>
        <v>435.8</v>
      </c>
      <c r="T345" s="8">
        <f>IF(SUMIFS(Generation_Raw_Data!$C:$C, Generation_Raw_Data!$D:$D,'AG-KIUC 2-52 (a), (c)-(f) '!T$2, Generation_Raw_Data!$A:$A, 'AG-KIUC 2-52 (a), (c)-(f) '!$B345)&lt;0, 0, SUMIFS(Generation_Raw_Data!$C:$C, Generation_Raw_Data!$D:$D,'AG-KIUC 2-52 (a), (c)-(f) '!T$2, Generation_Raw_Data!$A:$A, 'AG-KIUC 2-52 (a), (c)-(f) '!$B345))</f>
        <v>676.6</v>
      </c>
      <c r="U345" s="8">
        <f>IF(SUMIFS(Generation_Raw_Data!$C:$C, Generation_Raw_Data!$D:$D,'AG-KIUC 2-52 (a), (c)-(f) '!U$2, Generation_Raw_Data!$A:$A, 'AG-KIUC 2-52 (a), (c)-(f) '!$B345)&lt;0, 0, SUMIFS(Generation_Raw_Data!$C:$C, Generation_Raw_Data!$D:$D,'AG-KIUC 2-52 (a), (c)-(f) '!U$2, Generation_Raw_Data!$A:$A, 'AG-KIUC 2-52 (a), (c)-(f) '!$B345))</f>
        <v>0</v>
      </c>
      <c r="V345" s="8">
        <f>IF(SUMIFS(Generation_Raw_Data!$C:$C, Generation_Raw_Data!$D:$D,'AG-KIUC 2-52 (a), (c)-(f) '!V$2, Generation_Raw_Data!$A:$A, 'AG-KIUC 2-52 (a), (c)-(f) '!$B345)&lt;0, 0, SUMIFS(Generation_Raw_Data!$C:$C, Generation_Raw_Data!$D:$D,'AG-KIUC 2-52 (a), (c)-(f) '!V$2, Generation_Raw_Data!$A:$A, 'AG-KIUC 2-52 (a), (c)-(f) '!$B345))</f>
        <v>105</v>
      </c>
      <c r="W345" s="8">
        <f>IF(SUMIFS(Generation_Raw_Data!$C:$C, Generation_Raw_Data!$D:$D,'AG-KIUC 2-52 (a), (c)-(f) '!W$2, Generation_Raw_Data!$A:$A, 'AG-KIUC 2-52 (a), (c)-(f) '!$B345)&lt;0, 0, SUMIFS(Generation_Raw_Data!$C:$C, Generation_Raw_Data!$D:$D,'AG-KIUC 2-52 (a), (c)-(f) '!W$2, Generation_Raw_Data!$A:$A, 'AG-KIUC 2-52 (a), (c)-(f) '!$B345))</f>
        <v>105</v>
      </c>
      <c r="X345" s="8">
        <f>IF(SUMIFS(Generation_Raw_Data!$C:$C, Generation_Raw_Data!$D:$D,'AG-KIUC 2-52 (a), (c)-(f) '!X$2, Generation_Raw_Data!$A:$A, 'AG-KIUC 2-52 (a), (c)-(f) '!$B345)&lt;0, 0, SUMIFS(Generation_Raw_Data!$C:$C, Generation_Raw_Data!$D:$D,'AG-KIUC 2-52 (a), (c)-(f) '!X$2, Generation_Raw_Data!$A:$A, 'AG-KIUC 2-52 (a), (c)-(f) '!$B345))</f>
        <v>0</v>
      </c>
      <c r="Y345" s="8">
        <f>IF(SUMIFS(Generation_Raw_Data!$C:$C, Generation_Raw_Data!$D:$D,'AG-KIUC 2-52 (a), (c)-(f) '!Y$2, Generation_Raw_Data!$A:$A, 'AG-KIUC 2-52 (a), (c)-(f) '!$B345)&lt;0, 0, SUMIFS(Generation_Raw_Data!$C:$C, Generation_Raw_Data!$D:$D,'AG-KIUC 2-52 (a), (c)-(f) '!Y$2, Generation_Raw_Data!$A:$A, 'AG-KIUC 2-52 (a), (c)-(f) '!$B345))</f>
        <v>0</v>
      </c>
      <c r="Z345" s="8">
        <f>IF(SUMIFS(Generation_Raw_Data!$C:$C, Generation_Raw_Data!$D:$D,'AG-KIUC 2-52 (a), (c)-(f) '!Z$2, Generation_Raw_Data!$A:$A, 'AG-KIUC 2-52 (a), (c)-(f) '!$B345)&lt;0, 0, SUMIFS(Generation_Raw_Data!$C:$C, Generation_Raw_Data!$D:$D,'AG-KIUC 2-52 (a), (c)-(f) '!Z$2, Generation_Raw_Data!$A:$A, 'AG-KIUC 2-52 (a), (c)-(f) '!$B345))</f>
        <v>0</v>
      </c>
      <c r="AA345" s="8">
        <f>IF(SUMIFS(Generation_Raw_Data!$C:$C, Generation_Raw_Data!$D:$D,'AG-KIUC 2-52 (a), (c)-(f) '!AA$2, Generation_Raw_Data!$A:$A, 'AG-KIUC 2-52 (a), (c)-(f) '!$B345)&lt;0, 0, SUMIFS(Generation_Raw_Data!$C:$C, Generation_Raw_Data!$D:$D,'AG-KIUC 2-52 (a), (c)-(f) '!AA$2, Generation_Raw_Data!$A:$A, 'AG-KIUC 2-52 (a), (c)-(f) '!$B345))</f>
        <v>0</v>
      </c>
      <c r="AB345" s="8">
        <f>IF(SUMIFS(Generation_Raw_Data!$C:$C, Generation_Raw_Data!$D:$D,'AG-KIUC 2-52 (a), (c)-(f) '!AB$2, Generation_Raw_Data!$A:$A, 'AG-KIUC 2-52 (a), (c)-(f) '!$B345)&lt;0, 0, SUMIFS(Generation_Raw_Data!$C:$C, Generation_Raw_Data!$D:$D,'AG-KIUC 2-52 (a), (c)-(f) '!AB$2, Generation_Raw_Data!$A:$A, 'AG-KIUC 2-52 (a), (c)-(f) '!$B345))</f>
        <v>99.271799999999999</v>
      </c>
      <c r="AC345" s="8">
        <f>IF(SUMIFS(Generation_Raw_Data!$C:$C, Generation_Raw_Data!$D:$D,'AG-KIUC 2-52 (a), (c)-(f) '!AC$2, Generation_Raw_Data!$A:$A, 'AG-KIUC 2-52 (a), (c)-(f) '!$B345)&lt;0, 0, SUMIFS(Generation_Raw_Data!$C:$C, Generation_Raw_Data!$D:$D,'AG-KIUC 2-52 (a), (c)-(f) '!AC$2, Generation_Raw_Data!$A:$A, 'AG-KIUC 2-52 (a), (c)-(f) '!$B345))</f>
        <v>110.1917</v>
      </c>
      <c r="AD345" s="8">
        <f>IF(SUMIFS(Generation_Raw_Data!$C:$C, Generation_Raw_Data!$D:$D,'AG-KIUC 2-52 (a), (c)-(f) '!AD$2, Generation_Raw_Data!$A:$A, 'AG-KIUC 2-52 (a), (c)-(f) '!$B345)&lt;0, 0, SUMIFS(Generation_Raw_Data!$C:$C, Generation_Raw_Data!$D:$D,'AG-KIUC 2-52 (a), (c)-(f) '!AD$2, Generation_Raw_Data!$A:$A, 'AG-KIUC 2-52 (a), (c)-(f) '!$B345))</f>
        <v>99.271799999999999</v>
      </c>
      <c r="AE345" s="8">
        <f>IF(SUMIFS(Generation_Raw_Data!$C:$C, Generation_Raw_Data!$D:$D,'AG-KIUC 2-52 (a), (c)-(f) '!AE$2, Generation_Raw_Data!$A:$A, 'AG-KIUC 2-52 (a), (c)-(f) '!$B345)&lt;0, 0, SUMIFS(Generation_Raw_Data!$C:$C, Generation_Raw_Data!$D:$D,'AG-KIUC 2-52 (a), (c)-(f) '!AE$2, Generation_Raw_Data!$A:$A, 'AG-KIUC 2-52 (a), (c)-(f) '!$B345))</f>
        <v>0</v>
      </c>
      <c r="AF345" s="8">
        <f>IF(SUMIFS(Generation_Raw_Data!$C:$C, Generation_Raw_Data!$D:$D,'AG-KIUC 2-52 (a), (c)-(f) '!AF$2, Generation_Raw_Data!$A:$A, 'AG-KIUC 2-52 (a), (c)-(f) '!$B345)&lt;0, 0, SUMIFS(Generation_Raw_Data!$C:$C, Generation_Raw_Data!$D:$D,'AG-KIUC 2-52 (a), (c)-(f) '!AF$2, Generation_Raw_Data!$A:$A, 'AG-KIUC 2-52 (a), (c)-(f) '!$B345))</f>
        <v>100.2646</v>
      </c>
      <c r="AG345" s="8">
        <f>IF(SUMIFS(Generation_Raw_Data!$C:$C, Generation_Raw_Data!$D:$D,'AG-KIUC 2-52 (a), (c)-(f) '!AG$2, Generation_Raw_Data!$A:$A, 'AG-KIUC 2-52 (a), (c)-(f) '!$B345)&lt;0, 0, SUMIFS(Generation_Raw_Data!$C:$C, Generation_Raw_Data!$D:$D,'AG-KIUC 2-52 (a), (c)-(f) '!AG$2, Generation_Raw_Data!$A:$A, 'AG-KIUC 2-52 (a), (c)-(f) '!$B345))</f>
        <v>0</v>
      </c>
      <c r="AH345" s="8">
        <f>IF(SUMIFS(Generation_Raw_Data!$C:$C, Generation_Raw_Data!$D:$D,'AG-KIUC 2-52 (a), (c)-(f) '!AH$2, Generation_Raw_Data!$A:$A, 'AG-KIUC 2-52 (a), (c)-(f) '!$B345)&lt;0, 0, SUMIFS(Generation_Raw_Data!$C:$C, Generation_Raw_Data!$D:$D,'AG-KIUC 2-52 (a), (c)-(f) '!AH$2, Generation_Raw_Data!$A:$A, 'AG-KIUC 2-52 (a), (c)-(f) '!$B345))</f>
        <v>0</v>
      </c>
      <c r="AI345" s="8">
        <f>IF(SUMIFS(Generation_Raw_Data!$C:$C, Generation_Raw_Data!$D:$D,'AG-KIUC 2-52 (a), (c)-(f) '!AI$2, Generation_Raw_Data!$A:$A, 'AG-KIUC 2-52 (a), (c)-(f) '!$B345)&lt;0, 0, SUMIFS(Generation_Raw_Data!$C:$C, Generation_Raw_Data!$D:$D,'AG-KIUC 2-52 (a), (c)-(f) '!AI$2, Generation_Raw_Data!$A:$A, 'AG-KIUC 2-52 (a), (c)-(f) '!$B345))</f>
        <v>69.7</v>
      </c>
      <c r="AJ345" s="8">
        <f>IF(SUMIFS(Generation_Raw_Data!$C:$C, Generation_Raw_Data!$D:$D,'AG-KIUC 2-52 (a), (c)-(f) '!AJ$2, Generation_Raw_Data!$A:$A, 'AG-KIUC 2-52 (a), (c)-(f) '!$B345)&lt;0, 0, SUMIFS(Generation_Raw_Data!$C:$C, Generation_Raw_Data!$D:$D,'AG-KIUC 2-52 (a), (c)-(f) '!AJ$2, Generation_Raw_Data!$A:$A, 'AG-KIUC 2-52 (a), (c)-(f) '!$B345))</f>
        <v>0</v>
      </c>
      <c r="AK345" s="8">
        <f>IF(SUMIFS(Generation_Raw_Data!$C:$C, Generation_Raw_Data!$D:$D,'AG-KIUC 2-52 (a), (c)-(f) '!AK$2, Generation_Raw_Data!$A:$A, 'AG-KIUC 2-52 (a), (c)-(f) '!$B345)&lt;0, 0, SUMIFS(Generation_Raw_Data!$C:$C, Generation_Raw_Data!$D:$D,'AG-KIUC 2-52 (a), (c)-(f) '!AK$2, Generation_Raw_Data!$A:$A, 'AG-KIUC 2-52 (a), (c)-(f) '!$B345))</f>
        <v>65</v>
      </c>
      <c r="AL345" s="8">
        <f>IF(SUMIFS(Generation_Raw_Data!$C:$C, Generation_Raw_Data!$D:$D,'AG-KIUC 2-52 (a), (c)-(f) '!AL$2, Generation_Raw_Data!$A:$A, 'AG-KIUC 2-52 (a), (c)-(f) '!$B345)&lt;0, 0, SUMIFS(Generation_Raw_Data!$C:$C, Generation_Raw_Data!$D:$D,'AG-KIUC 2-52 (a), (c)-(f) '!AL$2, Generation_Raw_Data!$A:$A, 'AG-KIUC 2-52 (a), (c)-(f) '!$B345))</f>
        <v>19</v>
      </c>
      <c r="AM345" s="8">
        <f>IF(SUMIFS(Generation_Raw_Data!$C:$C, Generation_Raw_Data!$D:$D,'AG-KIUC 2-52 (a), (c)-(f) '!AM$2, Generation_Raw_Data!$A:$A, 'AG-KIUC 2-52 (a), (c)-(f) '!$B345)&lt;0, 0, SUMIFS(Generation_Raw_Data!$C:$C, Generation_Raw_Data!$D:$D,'AG-KIUC 2-52 (a), (c)-(f) '!AM$2, Generation_Raw_Data!$A:$A, 'AG-KIUC 2-52 (a), (c)-(f) '!$B345))</f>
        <v>2.2000000000000002</v>
      </c>
      <c r="AN345" s="8">
        <f>IF(SUMIFS(Generation_Raw_Data!$C:$C, Generation_Raw_Data!$D:$D,'AG-KIUC 2-52 (a), (c)-(f) '!AN$2, Generation_Raw_Data!$A:$A, 'AG-KIUC 2-52 (a), (c)-(f) '!$B345)&lt;0, 0, SUMIFS(Generation_Raw_Data!$C:$C, Generation_Raw_Data!$D:$D,'AG-KIUC 2-52 (a), (c)-(f) '!AN$2, Generation_Raw_Data!$A:$A, 'AG-KIUC 2-52 (a), (c)-(f) '!$B345))</f>
        <v>1.8</v>
      </c>
    </row>
    <row r="346" spans="1:40" x14ac:dyDescent="0.35">
      <c r="A346" s="1">
        <v>42</v>
      </c>
      <c r="B346" s="2">
        <v>45672.624999999985</v>
      </c>
      <c r="C346" s="16">
        <f>SUMIF(Marginal_Cost_Raw_Data!$A:$A, 'AG-KIUC 2-52 (a), (c)-(f) '!$B346, Marginal_Cost_Raw_Data!$B:$B)</f>
        <v>21.027667919921875</v>
      </c>
      <c r="D346" s="17">
        <f>SUMIFS(CTS_Raw_Data!$C:$C, CTS_Raw_Data!$B:$B, "S", CTS_Raw_Data!$A:$A, 'AG-KIUC 2-52 (a), (c)-(f) '!$B346)</f>
        <v>0</v>
      </c>
      <c r="E346" s="7">
        <f>IFERROR(SUMIFS(CTS_Raw_Data!$D:$D, CTS_Raw_Data!$B:$B, "S", CTS_Raw_Data!$A:$A, 'AG-KIUC 2-52 (a), (c)-(f) '!$B346)/'AG-KIUC 2-52 (a), (c)-(f) '!$D346,0)</f>
        <v>0</v>
      </c>
      <c r="F346" s="14">
        <f>SUMIFS(CTS_Raw_Data!$C:$C, CTS_Raw_Data!$B:$B, "B", CTS_Raw_Data!$A:$A, 'AG-KIUC 2-52 (a), (c)-(f) '!$B346)</f>
        <v>0</v>
      </c>
      <c r="G346" s="7">
        <f>IFERROR(SUMIFS(CTS_Raw_Data!$D:$D, CTS_Raw_Data!$B:$B, "B", CTS_Raw_Data!$A:$A, 'AG-KIUC 2-52 (a), (c)-(f) '!$B346)/'AG-KIUC 2-52 (a), (c)-(f) '!$F346,0)</f>
        <v>0</v>
      </c>
      <c r="H346" s="19">
        <f>SUMIF(ACE_Raw_Data!$A:$A, 'AG-KIUC 2-52 (a), (c)-(f) '!$B346, ACE_Raw_Data!$B:$B)</f>
        <v>23.531183335946665</v>
      </c>
      <c r="I346" s="21">
        <f>IF(SUMIFS(Generation_Raw_Data!$C:$C, Generation_Raw_Data!$D:$D,'AG-KIUC 2-52 (a), (c)-(f) '!I$2, Generation_Raw_Data!$A:$A, 'AG-KIUC 2-52 (a), (c)-(f) '!$B346)&lt;0, 0, SUMIFS(Generation_Raw_Data!$C:$C, Generation_Raw_Data!$D:$D,'AG-KIUC 2-52 (a), (c)-(f) '!I$2, Generation_Raw_Data!$A:$A, 'AG-KIUC 2-52 (a), (c)-(f) '!$B346))</f>
        <v>139</v>
      </c>
      <c r="J346" s="8">
        <f>IF(SUMIFS(Generation_Raw_Data!$C:$C, Generation_Raw_Data!$D:$D,'AG-KIUC 2-52 (a), (c)-(f) '!J$2, Generation_Raw_Data!$A:$A, 'AG-KIUC 2-52 (a), (c)-(f) '!$B346)&lt;0, 0, SUMIFS(Generation_Raw_Data!$C:$C, Generation_Raw_Data!$D:$D,'AG-KIUC 2-52 (a), (c)-(f) '!J$2, Generation_Raw_Data!$A:$A, 'AG-KIUC 2-52 (a), (c)-(f) '!$B346))</f>
        <v>368.1</v>
      </c>
      <c r="K346" s="8">
        <f>IF(SUMIFS(Generation_Raw_Data!$C:$C, Generation_Raw_Data!$D:$D,'AG-KIUC 2-52 (a), (c)-(f) '!K$2, Generation_Raw_Data!$A:$A, 'AG-KIUC 2-52 (a), (c)-(f) '!$B346)&lt;0, 0, SUMIFS(Generation_Raw_Data!$C:$C, Generation_Raw_Data!$D:$D,'AG-KIUC 2-52 (a), (c)-(f) '!K$2, Generation_Raw_Data!$A:$A, 'AG-KIUC 2-52 (a), (c)-(f) '!$B346))</f>
        <v>424</v>
      </c>
      <c r="L346" s="8">
        <f>IF(SUMIFS(Generation_Raw_Data!$C:$C, Generation_Raw_Data!$D:$D,'AG-KIUC 2-52 (a), (c)-(f) '!L$2, Generation_Raw_Data!$A:$A, 'AG-KIUC 2-52 (a), (c)-(f) '!$B346)&lt;0, 0, SUMIFS(Generation_Raw_Data!$C:$C, Generation_Raw_Data!$D:$D,'AG-KIUC 2-52 (a), (c)-(f) '!L$2, Generation_Raw_Data!$A:$A, 'AG-KIUC 2-52 (a), (c)-(f) '!$B346))</f>
        <v>378</v>
      </c>
      <c r="M346" s="8">
        <f>IF(SUMIFS(Generation_Raw_Data!$C:$C, Generation_Raw_Data!$D:$D,'AG-KIUC 2-52 (a), (c)-(f) '!M$2, Generation_Raw_Data!$A:$A, 'AG-KIUC 2-52 (a), (c)-(f) '!$B346)&lt;0, 0, SUMIFS(Generation_Raw_Data!$C:$C, Generation_Raw_Data!$D:$D,'AG-KIUC 2-52 (a), (c)-(f) '!M$2, Generation_Raw_Data!$A:$A, 'AG-KIUC 2-52 (a), (c)-(f) '!$B346))</f>
        <v>359</v>
      </c>
      <c r="N346" s="8">
        <f>IF(SUMIFS(Generation_Raw_Data!$C:$C, Generation_Raw_Data!$D:$D,'AG-KIUC 2-52 (a), (c)-(f) '!N$2, Generation_Raw_Data!$A:$A, 'AG-KIUC 2-52 (a), (c)-(f) '!$B346)&lt;0, 0, SUMIFS(Generation_Raw_Data!$C:$C, Generation_Raw_Data!$D:$D,'AG-KIUC 2-52 (a), (c)-(f) '!N$2, Generation_Raw_Data!$A:$A, 'AG-KIUC 2-52 (a), (c)-(f) '!$B346))</f>
        <v>362</v>
      </c>
      <c r="O346" s="8">
        <f>IF(SUMIFS(Generation_Raw_Data!$C:$C, Generation_Raw_Data!$D:$D,'AG-KIUC 2-52 (a), (c)-(f) '!O$2, Generation_Raw_Data!$A:$A, 'AG-KIUC 2-52 (a), (c)-(f) '!$B346)&lt;0, 0, SUMIFS(Generation_Raw_Data!$C:$C, Generation_Raw_Data!$D:$D,'AG-KIUC 2-52 (a), (c)-(f) '!O$2, Generation_Raw_Data!$A:$A, 'AG-KIUC 2-52 (a), (c)-(f) '!$B346))</f>
        <v>0</v>
      </c>
      <c r="P346" s="8">
        <f>IF(SUMIFS(Generation_Raw_Data!$C:$C, Generation_Raw_Data!$D:$D,'AG-KIUC 2-52 (a), (c)-(f) '!P$2, Generation_Raw_Data!$A:$A, 'AG-KIUC 2-52 (a), (c)-(f) '!$B346)&lt;0, 0, SUMIFS(Generation_Raw_Data!$C:$C, Generation_Raw_Data!$D:$D,'AG-KIUC 2-52 (a), (c)-(f) '!P$2, Generation_Raw_Data!$A:$A, 'AG-KIUC 2-52 (a), (c)-(f) '!$B346))</f>
        <v>105.4</v>
      </c>
      <c r="Q346" s="8">
        <f>IF(SUMIFS(Generation_Raw_Data!$C:$C, Generation_Raw_Data!$D:$D,'AG-KIUC 2-52 (a), (c)-(f) '!Q$2, Generation_Raw_Data!$A:$A, 'AG-KIUC 2-52 (a), (c)-(f) '!$B346)&lt;0, 0, SUMIFS(Generation_Raw_Data!$C:$C, Generation_Raw_Data!$D:$D,'AG-KIUC 2-52 (a), (c)-(f) '!Q$2, Generation_Raw_Data!$A:$A, 'AG-KIUC 2-52 (a), (c)-(f) '!$B346))</f>
        <v>269.5</v>
      </c>
      <c r="R346" s="8">
        <f>IF(SUMIFS(Generation_Raw_Data!$C:$C, Generation_Raw_Data!$D:$D,'AG-KIUC 2-52 (a), (c)-(f) '!R$2, Generation_Raw_Data!$A:$A, 'AG-KIUC 2-52 (a), (c)-(f) '!$B346)&lt;0, 0, SUMIFS(Generation_Raw_Data!$C:$C, Generation_Raw_Data!$D:$D,'AG-KIUC 2-52 (a), (c)-(f) '!R$2, Generation_Raw_Data!$A:$A, 'AG-KIUC 2-52 (a), (c)-(f) '!$B346))</f>
        <v>488.2</v>
      </c>
      <c r="S346" s="8">
        <f>IF(SUMIFS(Generation_Raw_Data!$C:$C, Generation_Raw_Data!$D:$D,'AG-KIUC 2-52 (a), (c)-(f) '!S$2, Generation_Raw_Data!$A:$A, 'AG-KIUC 2-52 (a), (c)-(f) '!$B346)&lt;0, 0, SUMIFS(Generation_Raw_Data!$C:$C, Generation_Raw_Data!$D:$D,'AG-KIUC 2-52 (a), (c)-(f) '!S$2, Generation_Raw_Data!$A:$A, 'AG-KIUC 2-52 (a), (c)-(f) '!$B346))</f>
        <v>425</v>
      </c>
      <c r="T346" s="8">
        <f>IF(SUMIFS(Generation_Raw_Data!$C:$C, Generation_Raw_Data!$D:$D,'AG-KIUC 2-52 (a), (c)-(f) '!T$2, Generation_Raw_Data!$A:$A, 'AG-KIUC 2-52 (a), (c)-(f) '!$B346)&lt;0, 0, SUMIFS(Generation_Raw_Data!$C:$C, Generation_Raw_Data!$D:$D,'AG-KIUC 2-52 (a), (c)-(f) '!T$2, Generation_Raw_Data!$A:$A, 'AG-KIUC 2-52 (a), (c)-(f) '!$B346))</f>
        <v>666.5</v>
      </c>
      <c r="U346" s="8">
        <f>IF(SUMIFS(Generation_Raw_Data!$C:$C, Generation_Raw_Data!$D:$D,'AG-KIUC 2-52 (a), (c)-(f) '!U$2, Generation_Raw_Data!$A:$A, 'AG-KIUC 2-52 (a), (c)-(f) '!$B346)&lt;0, 0, SUMIFS(Generation_Raw_Data!$C:$C, Generation_Raw_Data!$D:$D,'AG-KIUC 2-52 (a), (c)-(f) '!U$2, Generation_Raw_Data!$A:$A, 'AG-KIUC 2-52 (a), (c)-(f) '!$B346))</f>
        <v>0</v>
      </c>
      <c r="V346" s="8">
        <f>IF(SUMIFS(Generation_Raw_Data!$C:$C, Generation_Raw_Data!$D:$D,'AG-KIUC 2-52 (a), (c)-(f) '!V$2, Generation_Raw_Data!$A:$A, 'AG-KIUC 2-52 (a), (c)-(f) '!$B346)&lt;0, 0, SUMIFS(Generation_Raw_Data!$C:$C, Generation_Raw_Data!$D:$D,'AG-KIUC 2-52 (a), (c)-(f) '!V$2, Generation_Raw_Data!$A:$A, 'AG-KIUC 2-52 (a), (c)-(f) '!$B346))</f>
        <v>105</v>
      </c>
      <c r="W346" s="8">
        <f>IF(SUMIFS(Generation_Raw_Data!$C:$C, Generation_Raw_Data!$D:$D,'AG-KIUC 2-52 (a), (c)-(f) '!W$2, Generation_Raw_Data!$A:$A, 'AG-KIUC 2-52 (a), (c)-(f) '!$B346)&lt;0, 0, SUMIFS(Generation_Raw_Data!$C:$C, Generation_Raw_Data!$D:$D,'AG-KIUC 2-52 (a), (c)-(f) '!W$2, Generation_Raw_Data!$A:$A, 'AG-KIUC 2-52 (a), (c)-(f) '!$B346))</f>
        <v>104</v>
      </c>
      <c r="X346" s="8">
        <f>IF(SUMIFS(Generation_Raw_Data!$C:$C, Generation_Raw_Data!$D:$D,'AG-KIUC 2-52 (a), (c)-(f) '!X$2, Generation_Raw_Data!$A:$A, 'AG-KIUC 2-52 (a), (c)-(f) '!$B346)&lt;0, 0, SUMIFS(Generation_Raw_Data!$C:$C, Generation_Raw_Data!$D:$D,'AG-KIUC 2-52 (a), (c)-(f) '!X$2, Generation_Raw_Data!$A:$A, 'AG-KIUC 2-52 (a), (c)-(f) '!$B346))</f>
        <v>0</v>
      </c>
      <c r="Y346" s="8">
        <f>IF(SUMIFS(Generation_Raw_Data!$C:$C, Generation_Raw_Data!$D:$D,'AG-KIUC 2-52 (a), (c)-(f) '!Y$2, Generation_Raw_Data!$A:$A, 'AG-KIUC 2-52 (a), (c)-(f) '!$B346)&lt;0, 0, SUMIFS(Generation_Raw_Data!$C:$C, Generation_Raw_Data!$D:$D,'AG-KIUC 2-52 (a), (c)-(f) '!Y$2, Generation_Raw_Data!$A:$A, 'AG-KIUC 2-52 (a), (c)-(f) '!$B346))</f>
        <v>0</v>
      </c>
      <c r="Z346" s="8">
        <f>IF(SUMIFS(Generation_Raw_Data!$C:$C, Generation_Raw_Data!$D:$D,'AG-KIUC 2-52 (a), (c)-(f) '!Z$2, Generation_Raw_Data!$A:$A, 'AG-KIUC 2-52 (a), (c)-(f) '!$B346)&lt;0, 0, SUMIFS(Generation_Raw_Data!$C:$C, Generation_Raw_Data!$D:$D,'AG-KIUC 2-52 (a), (c)-(f) '!Z$2, Generation_Raw_Data!$A:$A, 'AG-KIUC 2-52 (a), (c)-(f) '!$B346))</f>
        <v>0</v>
      </c>
      <c r="AA346" s="8">
        <f>IF(SUMIFS(Generation_Raw_Data!$C:$C, Generation_Raw_Data!$D:$D,'AG-KIUC 2-52 (a), (c)-(f) '!AA$2, Generation_Raw_Data!$A:$A, 'AG-KIUC 2-52 (a), (c)-(f) '!$B346)&lt;0, 0, SUMIFS(Generation_Raw_Data!$C:$C, Generation_Raw_Data!$D:$D,'AG-KIUC 2-52 (a), (c)-(f) '!AA$2, Generation_Raw_Data!$A:$A, 'AG-KIUC 2-52 (a), (c)-(f) '!$B346))</f>
        <v>0</v>
      </c>
      <c r="AB346" s="8">
        <f>IF(SUMIFS(Generation_Raw_Data!$C:$C, Generation_Raw_Data!$D:$D,'AG-KIUC 2-52 (a), (c)-(f) '!AB$2, Generation_Raw_Data!$A:$A, 'AG-KIUC 2-52 (a), (c)-(f) '!$B346)&lt;0, 0, SUMIFS(Generation_Raw_Data!$C:$C, Generation_Raw_Data!$D:$D,'AG-KIUC 2-52 (a), (c)-(f) '!AB$2, Generation_Raw_Data!$A:$A, 'AG-KIUC 2-52 (a), (c)-(f) '!$B346))</f>
        <v>99.271799999999999</v>
      </c>
      <c r="AC346" s="8">
        <f>IF(SUMIFS(Generation_Raw_Data!$C:$C, Generation_Raw_Data!$D:$D,'AG-KIUC 2-52 (a), (c)-(f) '!AC$2, Generation_Raw_Data!$A:$A, 'AG-KIUC 2-52 (a), (c)-(f) '!$B346)&lt;0, 0, SUMIFS(Generation_Raw_Data!$C:$C, Generation_Raw_Data!$D:$D,'AG-KIUC 2-52 (a), (c)-(f) '!AC$2, Generation_Raw_Data!$A:$A, 'AG-KIUC 2-52 (a), (c)-(f) '!$B346))</f>
        <v>110.1917</v>
      </c>
      <c r="AD346" s="8">
        <f>IF(SUMIFS(Generation_Raw_Data!$C:$C, Generation_Raw_Data!$D:$D,'AG-KIUC 2-52 (a), (c)-(f) '!AD$2, Generation_Raw_Data!$A:$A, 'AG-KIUC 2-52 (a), (c)-(f) '!$B346)&lt;0, 0, SUMIFS(Generation_Raw_Data!$C:$C, Generation_Raw_Data!$D:$D,'AG-KIUC 2-52 (a), (c)-(f) '!AD$2, Generation_Raw_Data!$A:$A, 'AG-KIUC 2-52 (a), (c)-(f) '!$B346))</f>
        <v>99.271799999999999</v>
      </c>
      <c r="AE346" s="8">
        <f>IF(SUMIFS(Generation_Raw_Data!$C:$C, Generation_Raw_Data!$D:$D,'AG-KIUC 2-52 (a), (c)-(f) '!AE$2, Generation_Raw_Data!$A:$A, 'AG-KIUC 2-52 (a), (c)-(f) '!$B346)&lt;0, 0, SUMIFS(Generation_Raw_Data!$C:$C, Generation_Raw_Data!$D:$D,'AG-KIUC 2-52 (a), (c)-(f) '!AE$2, Generation_Raw_Data!$A:$A, 'AG-KIUC 2-52 (a), (c)-(f) '!$B346))</f>
        <v>0</v>
      </c>
      <c r="AF346" s="8">
        <f>IF(SUMIFS(Generation_Raw_Data!$C:$C, Generation_Raw_Data!$D:$D,'AG-KIUC 2-52 (a), (c)-(f) '!AF$2, Generation_Raw_Data!$A:$A, 'AG-KIUC 2-52 (a), (c)-(f) '!$B346)&lt;0, 0, SUMIFS(Generation_Raw_Data!$C:$C, Generation_Raw_Data!$D:$D,'AG-KIUC 2-52 (a), (c)-(f) '!AF$2, Generation_Raw_Data!$A:$A, 'AG-KIUC 2-52 (a), (c)-(f) '!$B346))</f>
        <v>100.2646</v>
      </c>
      <c r="AG346" s="8">
        <f>IF(SUMIFS(Generation_Raw_Data!$C:$C, Generation_Raw_Data!$D:$D,'AG-KIUC 2-52 (a), (c)-(f) '!AG$2, Generation_Raw_Data!$A:$A, 'AG-KIUC 2-52 (a), (c)-(f) '!$B346)&lt;0, 0, SUMIFS(Generation_Raw_Data!$C:$C, Generation_Raw_Data!$D:$D,'AG-KIUC 2-52 (a), (c)-(f) '!AG$2, Generation_Raw_Data!$A:$A, 'AG-KIUC 2-52 (a), (c)-(f) '!$B346))</f>
        <v>0</v>
      </c>
      <c r="AH346" s="8">
        <f>IF(SUMIFS(Generation_Raw_Data!$C:$C, Generation_Raw_Data!$D:$D,'AG-KIUC 2-52 (a), (c)-(f) '!AH$2, Generation_Raw_Data!$A:$A, 'AG-KIUC 2-52 (a), (c)-(f) '!$B346)&lt;0, 0, SUMIFS(Generation_Raw_Data!$C:$C, Generation_Raw_Data!$D:$D,'AG-KIUC 2-52 (a), (c)-(f) '!AH$2, Generation_Raw_Data!$A:$A, 'AG-KIUC 2-52 (a), (c)-(f) '!$B346))</f>
        <v>0</v>
      </c>
      <c r="AI346" s="8">
        <f>IF(SUMIFS(Generation_Raw_Data!$C:$C, Generation_Raw_Data!$D:$D,'AG-KIUC 2-52 (a), (c)-(f) '!AI$2, Generation_Raw_Data!$A:$A, 'AG-KIUC 2-52 (a), (c)-(f) '!$B346)&lt;0, 0, SUMIFS(Generation_Raw_Data!$C:$C, Generation_Raw_Data!$D:$D,'AG-KIUC 2-52 (a), (c)-(f) '!AI$2, Generation_Raw_Data!$A:$A, 'AG-KIUC 2-52 (a), (c)-(f) '!$B346))</f>
        <v>0</v>
      </c>
      <c r="AJ346" s="8">
        <f>IF(SUMIFS(Generation_Raw_Data!$C:$C, Generation_Raw_Data!$D:$D,'AG-KIUC 2-52 (a), (c)-(f) '!AJ$2, Generation_Raw_Data!$A:$A, 'AG-KIUC 2-52 (a), (c)-(f) '!$B346)&lt;0, 0, SUMIFS(Generation_Raw_Data!$C:$C, Generation_Raw_Data!$D:$D,'AG-KIUC 2-52 (a), (c)-(f) '!AJ$2, Generation_Raw_Data!$A:$A, 'AG-KIUC 2-52 (a), (c)-(f) '!$B346))</f>
        <v>0</v>
      </c>
      <c r="AK346" s="8">
        <f>IF(SUMIFS(Generation_Raw_Data!$C:$C, Generation_Raw_Data!$D:$D,'AG-KIUC 2-52 (a), (c)-(f) '!AK$2, Generation_Raw_Data!$A:$A, 'AG-KIUC 2-52 (a), (c)-(f) '!$B346)&lt;0, 0, SUMIFS(Generation_Raw_Data!$C:$C, Generation_Raw_Data!$D:$D,'AG-KIUC 2-52 (a), (c)-(f) '!AK$2, Generation_Raw_Data!$A:$A, 'AG-KIUC 2-52 (a), (c)-(f) '!$B346))</f>
        <v>65</v>
      </c>
      <c r="AL346" s="8">
        <f>IF(SUMIFS(Generation_Raw_Data!$C:$C, Generation_Raw_Data!$D:$D,'AG-KIUC 2-52 (a), (c)-(f) '!AL$2, Generation_Raw_Data!$A:$A, 'AG-KIUC 2-52 (a), (c)-(f) '!$B346)&lt;0, 0, SUMIFS(Generation_Raw_Data!$C:$C, Generation_Raw_Data!$D:$D,'AG-KIUC 2-52 (a), (c)-(f) '!AL$2, Generation_Raw_Data!$A:$A, 'AG-KIUC 2-52 (a), (c)-(f) '!$B346))</f>
        <v>19</v>
      </c>
      <c r="AM346" s="8">
        <f>IF(SUMIFS(Generation_Raw_Data!$C:$C, Generation_Raw_Data!$D:$D,'AG-KIUC 2-52 (a), (c)-(f) '!AM$2, Generation_Raw_Data!$A:$A, 'AG-KIUC 2-52 (a), (c)-(f) '!$B346)&lt;0, 0, SUMIFS(Generation_Raw_Data!$C:$C, Generation_Raw_Data!$D:$D,'AG-KIUC 2-52 (a), (c)-(f) '!AM$2, Generation_Raw_Data!$A:$A, 'AG-KIUC 2-52 (a), (c)-(f) '!$B346))</f>
        <v>1.7</v>
      </c>
      <c r="AN346" s="8">
        <f>IF(SUMIFS(Generation_Raw_Data!$C:$C, Generation_Raw_Data!$D:$D,'AG-KIUC 2-52 (a), (c)-(f) '!AN$2, Generation_Raw_Data!$A:$A, 'AG-KIUC 2-52 (a), (c)-(f) '!$B346)&lt;0, 0, SUMIFS(Generation_Raw_Data!$C:$C, Generation_Raw_Data!$D:$D,'AG-KIUC 2-52 (a), (c)-(f) '!AN$2, Generation_Raw_Data!$A:$A, 'AG-KIUC 2-52 (a), (c)-(f) '!$B346))</f>
        <v>1.4</v>
      </c>
    </row>
    <row r="347" spans="1:40" x14ac:dyDescent="0.35">
      <c r="A347" s="1">
        <v>42</v>
      </c>
      <c r="B347" s="2">
        <v>45672.66666666665</v>
      </c>
      <c r="C347" s="16">
        <f>SUMIF(Marginal_Cost_Raw_Data!$A:$A, 'AG-KIUC 2-52 (a), (c)-(f) '!$B347, Marginal_Cost_Raw_Data!$B:$B)</f>
        <v>20.845153983289929</v>
      </c>
      <c r="D347" s="17">
        <f>SUMIFS(CTS_Raw_Data!$C:$C, CTS_Raw_Data!$B:$B, "S", CTS_Raw_Data!$A:$A, 'AG-KIUC 2-52 (a), (c)-(f) '!$B347)</f>
        <v>0</v>
      </c>
      <c r="E347" s="7">
        <f>IFERROR(SUMIFS(CTS_Raw_Data!$D:$D, CTS_Raw_Data!$B:$B, "S", CTS_Raw_Data!$A:$A, 'AG-KIUC 2-52 (a), (c)-(f) '!$B347)/'AG-KIUC 2-52 (a), (c)-(f) '!$D347,0)</f>
        <v>0</v>
      </c>
      <c r="F347" s="14">
        <f>SUMIFS(CTS_Raw_Data!$C:$C, CTS_Raw_Data!$B:$B, "B", CTS_Raw_Data!$A:$A, 'AG-KIUC 2-52 (a), (c)-(f) '!$B347)</f>
        <v>0</v>
      </c>
      <c r="G347" s="7">
        <f>IFERROR(SUMIFS(CTS_Raw_Data!$D:$D, CTS_Raw_Data!$B:$B, "B", CTS_Raw_Data!$A:$A, 'AG-KIUC 2-52 (a), (c)-(f) '!$B347)/'AG-KIUC 2-52 (a), (c)-(f) '!$F347,0)</f>
        <v>0</v>
      </c>
      <c r="H347" s="19">
        <f>SUMIF(ACE_Raw_Data!$A:$A, 'AG-KIUC 2-52 (a), (c)-(f) '!$B347, ACE_Raw_Data!$B:$B)</f>
        <v>16.258640580856138</v>
      </c>
      <c r="I347" s="21">
        <f>IF(SUMIFS(Generation_Raw_Data!$C:$C, Generation_Raw_Data!$D:$D,'AG-KIUC 2-52 (a), (c)-(f) '!I$2, Generation_Raw_Data!$A:$A, 'AG-KIUC 2-52 (a), (c)-(f) '!$B347)&lt;0, 0, SUMIFS(Generation_Raw_Data!$C:$C, Generation_Raw_Data!$D:$D,'AG-KIUC 2-52 (a), (c)-(f) '!I$2, Generation_Raw_Data!$A:$A, 'AG-KIUC 2-52 (a), (c)-(f) '!$B347))</f>
        <v>140</v>
      </c>
      <c r="J347" s="8">
        <f>IF(SUMIFS(Generation_Raw_Data!$C:$C, Generation_Raw_Data!$D:$D,'AG-KIUC 2-52 (a), (c)-(f) '!J$2, Generation_Raw_Data!$A:$A, 'AG-KIUC 2-52 (a), (c)-(f) '!$B347)&lt;0, 0, SUMIFS(Generation_Raw_Data!$C:$C, Generation_Raw_Data!$D:$D,'AG-KIUC 2-52 (a), (c)-(f) '!J$2, Generation_Raw_Data!$A:$A, 'AG-KIUC 2-52 (a), (c)-(f) '!$B347))</f>
        <v>368</v>
      </c>
      <c r="K347" s="8">
        <f>IF(SUMIFS(Generation_Raw_Data!$C:$C, Generation_Raw_Data!$D:$D,'AG-KIUC 2-52 (a), (c)-(f) '!K$2, Generation_Raw_Data!$A:$A, 'AG-KIUC 2-52 (a), (c)-(f) '!$B347)&lt;0, 0, SUMIFS(Generation_Raw_Data!$C:$C, Generation_Raw_Data!$D:$D,'AG-KIUC 2-52 (a), (c)-(f) '!K$2, Generation_Raw_Data!$A:$A, 'AG-KIUC 2-52 (a), (c)-(f) '!$B347))</f>
        <v>391</v>
      </c>
      <c r="L347" s="8">
        <f>IF(SUMIFS(Generation_Raw_Data!$C:$C, Generation_Raw_Data!$D:$D,'AG-KIUC 2-52 (a), (c)-(f) '!L$2, Generation_Raw_Data!$A:$A, 'AG-KIUC 2-52 (a), (c)-(f) '!$B347)&lt;0, 0, SUMIFS(Generation_Raw_Data!$C:$C, Generation_Raw_Data!$D:$D,'AG-KIUC 2-52 (a), (c)-(f) '!L$2, Generation_Raw_Data!$A:$A, 'AG-KIUC 2-52 (a), (c)-(f) '!$B347))</f>
        <v>367</v>
      </c>
      <c r="M347" s="8">
        <f>IF(SUMIFS(Generation_Raw_Data!$C:$C, Generation_Raw_Data!$D:$D,'AG-KIUC 2-52 (a), (c)-(f) '!M$2, Generation_Raw_Data!$A:$A, 'AG-KIUC 2-52 (a), (c)-(f) '!$B347)&lt;0, 0, SUMIFS(Generation_Raw_Data!$C:$C, Generation_Raw_Data!$D:$D,'AG-KIUC 2-52 (a), (c)-(f) '!M$2, Generation_Raw_Data!$A:$A, 'AG-KIUC 2-52 (a), (c)-(f) '!$B347))</f>
        <v>361</v>
      </c>
      <c r="N347" s="8">
        <f>IF(SUMIFS(Generation_Raw_Data!$C:$C, Generation_Raw_Data!$D:$D,'AG-KIUC 2-52 (a), (c)-(f) '!N$2, Generation_Raw_Data!$A:$A, 'AG-KIUC 2-52 (a), (c)-(f) '!$B347)&lt;0, 0, SUMIFS(Generation_Raw_Data!$C:$C, Generation_Raw_Data!$D:$D,'AG-KIUC 2-52 (a), (c)-(f) '!N$2, Generation_Raw_Data!$A:$A, 'AG-KIUC 2-52 (a), (c)-(f) '!$B347))</f>
        <v>356</v>
      </c>
      <c r="O347" s="8">
        <f>IF(SUMIFS(Generation_Raw_Data!$C:$C, Generation_Raw_Data!$D:$D,'AG-KIUC 2-52 (a), (c)-(f) '!O$2, Generation_Raw_Data!$A:$A, 'AG-KIUC 2-52 (a), (c)-(f) '!$B347)&lt;0, 0, SUMIFS(Generation_Raw_Data!$C:$C, Generation_Raw_Data!$D:$D,'AG-KIUC 2-52 (a), (c)-(f) '!O$2, Generation_Raw_Data!$A:$A, 'AG-KIUC 2-52 (a), (c)-(f) '!$B347))</f>
        <v>0</v>
      </c>
      <c r="P347" s="8">
        <f>IF(SUMIFS(Generation_Raw_Data!$C:$C, Generation_Raw_Data!$D:$D,'AG-KIUC 2-52 (a), (c)-(f) '!P$2, Generation_Raw_Data!$A:$A, 'AG-KIUC 2-52 (a), (c)-(f) '!$B347)&lt;0, 0, SUMIFS(Generation_Raw_Data!$C:$C, Generation_Raw_Data!$D:$D,'AG-KIUC 2-52 (a), (c)-(f) '!P$2, Generation_Raw_Data!$A:$A, 'AG-KIUC 2-52 (a), (c)-(f) '!$B347))</f>
        <v>119.5</v>
      </c>
      <c r="Q347" s="8">
        <f>IF(SUMIFS(Generation_Raw_Data!$C:$C, Generation_Raw_Data!$D:$D,'AG-KIUC 2-52 (a), (c)-(f) '!Q$2, Generation_Raw_Data!$A:$A, 'AG-KIUC 2-52 (a), (c)-(f) '!$B347)&lt;0, 0, SUMIFS(Generation_Raw_Data!$C:$C, Generation_Raw_Data!$D:$D,'AG-KIUC 2-52 (a), (c)-(f) '!Q$2, Generation_Raw_Data!$A:$A, 'AG-KIUC 2-52 (a), (c)-(f) '!$B347))</f>
        <v>268.5</v>
      </c>
      <c r="R347" s="8">
        <f>IF(SUMIFS(Generation_Raw_Data!$C:$C, Generation_Raw_Data!$D:$D,'AG-KIUC 2-52 (a), (c)-(f) '!R$2, Generation_Raw_Data!$A:$A, 'AG-KIUC 2-52 (a), (c)-(f) '!$B347)&lt;0, 0, SUMIFS(Generation_Raw_Data!$C:$C, Generation_Raw_Data!$D:$D,'AG-KIUC 2-52 (a), (c)-(f) '!R$2, Generation_Raw_Data!$A:$A, 'AG-KIUC 2-52 (a), (c)-(f) '!$B347))</f>
        <v>487.2</v>
      </c>
      <c r="S347" s="8">
        <f>IF(SUMIFS(Generation_Raw_Data!$C:$C, Generation_Raw_Data!$D:$D,'AG-KIUC 2-52 (a), (c)-(f) '!S$2, Generation_Raw_Data!$A:$A, 'AG-KIUC 2-52 (a), (c)-(f) '!$B347)&lt;0, 0, SUMIFS(Generation_Raw_Data!$C:$C, Generation_Raw_Data!$D:$D,'AG-KIUC 2-52 (a), (c)-(f) '!S$2, Generation_Raw_Data!$A:$A, 'AG-KIUC 2-52 (a), (c)-(f) '!$B347))</f>
        <v>426</v>
      </c>
      <c r="T347" s="8">
        <f>IF(SUMIFS(Generation_Raw_Data!$C:$C, Generation_Raw_Data!$D:$D,'AG-KIUC 2-52 (a), (c)-(f) '!T$2, Generation_Raw_Data!$A:$A, 'AG-KIUC 2-52 (a), (c)-(f) '!$B347)&lt;0, 0, SUMIFS(Generation_Raw_Data!$C:$C, Generation_Raw_Data!$D:$D,'AG-KIUC 2-52 (a), (c)-(f) '!T$2, Generation_Raw_Data!$A:$A, 'AG-KIUC 2-52 (a), (c)-(f) '!$B347))</f>
        <v>653.9</v>
      </c>
      <c r="U347" s="8">
        <f>IF(SUMIFS(Generation_Raw_Data!$C:$C, Generation_Raw_Data!$D:$D,'AG-KIUC 2-52 (a), (c)-(f) '!U$2, Generation_Raw_Data!$A:$A, 'AG-KIUC 2-52 (a), (c)-(f) '!$B347)&lt;0, 0, SUMIFS(Generation_Raw_Data!$C:$C, Generation_Raw_Data!$D:$D,'AG-KIUC 2-52 (a), (c)-(f) '!U$2, Generation_Raw_Data!$A:$A, 'AG-KIUC 2-52 (a), (c)-(f) '!$B347))</f>
        <v>0</v>
      </c>
      <c r="V347" s="8">
        <f>IF(SUMIFS(Generation_Raw_Data!$C:$C, Generation_Raw_Data!$D:$D,'AG-KIUC 2-52 (a), (c)-(f) '!V$2, Generation_Raw_Data!$A:$A, 'AG-KIUC 2-52 (a), (c)-(f) '!$B347)&lt;0, 0, SUMIFS(Generation_Raw_Data!$C:$C, Generation_Raw_Data!$D:$D,'AG-KIUC 2-52 (a), (c)-(f) '!V$2, Generation_Raw_Data!$A:$A, 'AG-KIUC 2-52 (a), (c)-(f) '!$B347))</f>
        <v>106</v>
      </c>
      <c r="W347" s="8">
        <f>IF(SUMIFS(Generation_Raw_Data!$C:$C, Generation_Raw_Data!$D:$D,'AG-KIUC 2-52 (a), (c)-(f) '!W$2, Generation_Raw_Data!$A:$A, 'AG-KIUC 2-52 (a), (c)-(f) '!$B347)&lt;0, 0, SUMIFS(Generation_Raw_Data!$C:$C, Generation_Raw_Data!$D:$D,'AG-KIUC 2-52 (a), (c)-(f) '!W$2, Generation_Raw_Data!$A:$A, 'AG-KIUC 2-52 (a), (c)-(f) '!$B347))</f>
        <v>104</v>
      </c>
      <c r="X347" s="8">
        <f>IF(SUMIFS(Generation_Raw_Data!$C:$C, Generation_Raw_Data!$D:$D,'AG-KIUC 2-52 (a), (c)-(f) '!X$2, Generation_Raw_Data!$A:$A, 'AG-KIUC 2-52 (a), (c)-(f) '!$B347)&lt;0, 0, SUMIFS(Generation_Raw_Data!$C:$C, Generation_Raw_Data!$D:$D,'AG-KIUC 2-52 (a), (c)-(f) '!X$2, Generation_Raw_Data!$A:$A, 'AG-KIUC 2-52 (a), (c)-(f) '!$B347))</f>
        <v>0</v>
      </c>
      <c r="Y347" s="8">
        <f>IF(SUMIFS(Generation_Raw_Data!$C:$C, Generation_Raw_Data!$D:$D,'AG-KIUC 2-52 (a), (c)-(f) '!Y$2, Generation_Raw_Data!$A:$A, 'AG-KIUC 2-52 (a), (c)-(f) '!$B347)&lt;0, 0, SUMIFS(Generation_Raw_Data!$C:$C, Generation_Raw_Data!$D:$D,'AG-KIUC 2-52 (a), (c)-(f) '!Y$2, Generation_Raw_Data!$A:$A, 'AG-KIUC 2-52 (a), (c)-(f) '!$B347))</f>
        <v>0</v>
      </c>
      <c r="Z347" s="8">
        <f>IF(SUMIFS(Generation_Raw_Data!$C:$C, Generation_Raw_Data!$D:$D,'AG-KIUC 2-52 (a), (c)-(f) '!Z$2, Generation_Raw_Data!$A:$A, 'AG-KIUC 2-52 (a), (c)-(f) '!$B347)&lt;0, 0, SUMIFS(Generation_Raw_Data!$C:$C, Generation_Raw_Data!$D:$D,'AG-KIUC 2-52 (a), (c)-(f) '!Z$2, Generation_Raw_Data!$A:$A, 'AG-KIUC 2-52 (a), (c)-(f) '!$B347))</f>
        <v>0</v>
      </c>
      <c r="AA347" s="8">
        <f>IF(SUMIFS(Generation_Raw_Data!$C:$C, Generation_Raw_Data!$D:$D,'AG-KIUC 2-52 (a), (c)-(f) '!AA$2, Generation_Raw_Data!$A:$A, 'AG-KIUC 2-52 (a), (c)-(f) '!$B347)&lt;0, 0, SUMIFS(Generation_Raw_Data!$C:$C, Generation_Raw_Data!$D:$D,'AG-KIUC 2-52 (a), (c)-(f) '!AA$2, Generation_Raw_Data!$A:$A, 'AG-KIUC 2-52 (a), (c)-(f) '!$B347))</f>
        <v>0</v>
      </c>
      <c r="AB347" s="8">
        <f>IF(SUMIFS(Generation_Raw_Data!$C:$C, Generation_Raw_Data!$D:$D,'AG-KIUC 2-52 (a), (c)-(f) '!AB$2, Generation_Raw_Data!$A:$A, 'AG-KIUC 2-52 (a), (c)-(f) '!$B347)&lt;0, 0, SUMIFS(Generation_Raw_Data!$C:$C, Generation_Raw_Data!$D:$D,'AG-KIUC 2-52 (a), (c)-(f) '!AB$2, Generation_Raw_Data!$A:$A, 'AG-KIUC 2-52 (a), (c)-(f) '!$B347))</f>
        <v>100.5121</v>
      </c>
      <c r="AC347" s="8">
        <f>IF(SUMIFS(Generation_Raw_Data!$C:$C, Generation_Raw_Data!$D:$D,'AG-KIUC 2-52 (a), (c)-(f) '!AC$2, Generation_Raw_Data!$A:$A, 'AG-KIUC 2-52 (a), (c)-(f) '!$B347)&lt;0, 0, SUMIFS(Generation_Raw_Data!$C:$C, Generation_Raw_Data!$D:$D,'AG-KIUC 2-52 (a), (c)-(f) '!AC$2, Generation_Raw_Data!$A:$A, 'AG-KIUC 2-52 (a), (c)-(f) '!$B347))</f>
        <v>110.46380000000001</v>
      </c>
      <c r="AD347" s="8">
        <f>IF(SUMIFS(Generation_Raw_Data!$C:$C, Generation_Raw_Data!$D:$D,'AG-KIUC 2-52 (a), (c)-(f) '!AD$2, Generation_Raw_Data!$A:$A, 'AG-KIUC 2-52 (a), (c)-(f) '!$B347)&lt;0, 0, SUMIFS(Generation_Raw_Data!$C:$C, Generation_Raw_Data!$D:$D,'AG-KIUC 2-52 (a), (c)-(f) '!AD$2, Generation_Raw_Data!$A:$A, 'AG-KIUC 2-52 (a), (c)-(f) '!$B347))</f>
        <v>100.5121</v>
      </c>
      <c r="AE347" s="8">
        <f>IF(SUMIFS(Generation_Raw_Data!$C:$C, Generation_Raw_Data!$D:$D,'AG-KIUC 2-52 (a), (c)-(f) '!AE$2, Generation_Raw_Data!$A:$A, 'AG-KIUC 2-52 (a), (c)-(f) '!$B347)&lt;0, 0, SUMIFS(Generation_Raw_Data!$C:$C, Generation_Raw_Data!$D:$D,'AG-KIUC 2-52 (a), (c)-(f) '!AE$2, Generation_Raw_Data!$A:$A, 'AG-KIUC 2-52 (a), (c)-(f) '!$B347))</f>
        <v>0</v>
      </c>
      <c r="AF347" s="8">
        <f>IF(SUMIFS(Generation_Raw_Data!$C:$C, Generation_Raw_Data!$D:$D,'AG-KIUC 2-52 (a), (c)-(f) '!AF$2, Generation_Raw_Data!$A:$A, 'AG-KIUC 2-52 (a), (c)-(f) '!$B347)&lt;0, 0, SUMIFS(Generation_Raw_Data!$C:$C, Generation_Raw_Data!$D:$D,'AG-KIUC 2-52 (a), (c)-(f) '!AF$2, Generation_Raw_Data!$A:$A, 'AG-KIUC 2-52 (a), (c)-(f) '!$B347))</f>
        <v>100.5121</v>
      </c>
      <c r="AG347" s="8">
        <f>IF(SUMIFS(Generation_Raw_Data!$C:$C, Generation_Raw_Data!$D:$D,'AG-KIUC 2-52 (a), (c)-(f) '!AG$2, Generation_Raw_Data!$A:$A, 'AG-KIUC 2-52 (a), (c)-(f) '!$B347)&lt;0, 0, SUMIFS(Generation_Raw_Data!$C:$C, Generation_Raw_Data!$D:$D,'AG-KIUC 2-52 (a), (c)-(f) '!AG$2, Generation_Raw_Data!$A:$A, 'AG-KIUC 2-52 (a), (c)-(f) '!$B347))</f>
        <v>0</v>
      </c>
      <c r="AH347" s="8">
        <f>IF(SUMIFS(Generation_Raw_Data!$C:$C, Generation_Raw_Data!$D:$D,'AG-KIUC 2-52 (a), (c)-(f) '!AH$2, Generation_Raw_Data!$A:$A, 'AG-KIUC 2-52 (a), (c)-(f) '!$B347)&lt;0, 0, SUMIFS(Generation_Raw_Data!$C:$C, Generation_Raw_Data!$D:$D,'AG-KIUC 2-52 (a), (c)-(f) '!AH$2, Generation_Raw_Data!$A:$A, 'AG-KIUC 2-52 (a), (c)-(f) '!$B347))</f>
        <v>0</v>
      </c>
      <c r="AI347" s="8">
        <f>IF(SUMIFS(Generation_Raw_Data!$C:$C, Generation_Raw_Data!$D:$D,'AG-KIUC 2-52 (a), (c)-(f) '!AI$2, Generation_Raw_Data!$A:$A, 'AG-KIUC 2-52 (a), (c)-(f) '!$B347)&lt;0, 0, SUMIFS(Generation_Raw_Data!$C:$C, Generation_Raw_Data!$D:$D,'AG-KIUC 2-52 (a), (c)-(f) '!AI$2, Generation_Raw_Data!$A:$A, 'AG-KIUC 2-52 (a), (c)-(f) '!$B347))</f>
        <v>0</v>
      </c>
      <c r="AJ347" s="8">
        <f>IF(SUMIFS(Generation_Raw_Data!$C:$C, Generation_Raw_Data!$D:$D,'AG-KIUC 2-52 (a), (c)-(f) '!AJ$2, Generation_Raw_Data!$A:$A, 'AG-KIUC 2-52 (a), (c)-(f) '!$B347)&lt;0, 0, SUMIFS(Generation_Raw_Data!$C:$C, Generation_Raw_Data!$D:$D,'AG-KIUC 2-52 (a), (c)-(f) '!AJ$2, Generation_Raw_Data!$A:$A, 'AG-KIUC 2-52 (a), (c)-(f) '!$B347))</f>
        <v>0</v>
      </c>
      <c r="AK347" s="8">
        <f>IF(SUMIFS(Generation_Raw_Data!$C:$C, Generation_Raw_Data!$D:$D,'AG-KIUC 2-52 (a), (c)-(f) '!AK$2, Generation_Raw_Data!$A:$A, 'AG-KIUC 2-52 (a), (c)-(f) '!$B347)&lt;0, 0, SUMIFS(Generation_Raw_Data!$C:$C, Generation_Raw_Data!$D:$D,'AG-KIUC 2-52 (a), (c)-(f) '!AK$2, Generation_Raw_Data!$A:$A, 'AG-KIUC 2-52 (a), (c)-(f) '!$B347))</f>
        <v>65</v>
      </c>
      <c r="AL347" s="8">
        <f>IF(SUMIFS(Generation_Raw_Data!$C:$C, Generation_Raw_Data!$D:$D,'AG-KIUC 2-52 (a), (c)-(f) '!AL$2, Generation_Raw_Data!$A:$A, 'AG-KIUC 2-52 (a), (c)-(f) '!$B347)&lt;0, 0, SUMIFS(Generation_Raw_Data!$C:$C, Generation_Raw_Data!$D:$D,'AG-KIUC 2-52 (a), (c)-(f) '!AL$2, Generation_Raw_Data!$A:$A, 'AG-KIUC 2-52 (a), (c)-(f) '!$B347))</f>
        <v>18</v>
      </c>
      <c r="AM347" s="8">
        <f>IF(SUMIFS(Generation_Raw_Data!$C:$C, Generation_Raw_Data!$D:$D,'AG-KIUC 2-52 (a), (c)-(f) '!AM$2, Generation_Raw_Data!$A:$A, 'AG-KIUC 2-52 (a), (c)-(f) '!$B347)&lt;0, 0, SUMIFS(Generation_Raw_Data!$C:$C, Generation_Raw_Data!$D:$D,'AG-KIUC 2-52 (a), (c)-(f) '!AM$2, Generation_Raw_Data!$A:$A, 'AG-KIUC 2-52 (a), (c)-(f) '!$B347))</f>
        <v>0.7</v>
      </c>
      <c r="AN347" s="8">
        <f>IF(SUMIFS(Generation_Raw_Data!$C:$C, Generation_Raw_Data!$D:$D,'AG-KIUC 2-52 (a), (c)-(f) '!AN$2, Generation_Raw_Data!$A:$A, 'AG-KIUC 2-52 (a), (c)-(f) '!$B347)&lt;0, 0, SUMIFS(Generation_Raw_Data!$C:$C, Generation_Raw_Data!$D:$D,'AG-KIUC 2-52 (a), (c)-(f) '!AN$2, Generation_Raw_Data!$A:$A, 'AG-KIUC 2-52 (a), (c)-(f) '!$B347))</f>
        <v>0.8</v>
      </c>
    </row>
    <row r="348" spans="1:40" x14ac:dyDescent="0.35">
      <c r="A348" s="1">
        <v>42</v>
      </c>
      <c r="B348" s="2">
        <v>45672.708333333314</v>
      </c>
      <c r="C348" s="16">
        <f>SUMIF(Marginal_Cost_Raw_Data!$A:$A, 'AG-KIUC 2-52 (a), (c)-(f) '!$B348, Marginal_Cost_Raw_Data!$B:$B)</f>
        <v>22.135641001519097</v>
      </c>
      <c r="D348" s="17">
        <f>SUMIFS(CTS_Raw_Data!$C:$C, CTS_Raw_Data!$B:$B, "S", CTS_Raw_Data!$A:$A, 'AG-KIUC 2-52 (a), (c)-(f) '!$B348)</f>
        <v>349</v>
      </c>
      <c r="E348" s="7">
        <f>IFERROR(SUMIFS(CTS_Raw_Data!$D:$D, CTS_Raw_Data!$B:$B, "S", CTS_Raw_Data!$A:$A, 'AG-KIUC 2-52 (a), (c)-(f) '!$B348)/'AG-KIUC 2-52 (a), (c)-(f) '!$D348,0)</f>
        <v>46.820573065902579</v>
      </c>
      <c r="F348" s="14">
        <f>SUMIFS(CTS_Raw_Data!$C:$C, CTS_Raw_Data!$B:$B, "B", CTS_Raw_Data!$A:$A, 'AG-KIUC 2-52 (a), (c)-(f) '!$B348)</f>
        <v>0</v>
      </c>
      <c r="G348" s="7">
        <f>IFERROR(SUMIFS(CTS_Raw_Data!$D:$D, CTS_Raw_Data!$B:$B, "B", CTS_Raw_Data!$A:$A, 'AG-KIUC 2-52 (a), (c)-(f) '!$B348)/'AG-KIUC 2-52 (a), (c)-(f) '!$F348,0)</f>
        <v>0</v>
      </c>
      <c r="H348" s="19">
        <f>SUMIF(ACE_Raw_Data!$A:$A, 'AG-KIUC 2-52 (a), (c)-(f) '!$B348, ACE_Raw_Data!$B:$B)</f>
        <v>-15.403472088028987</v>
      </c>
      <c r="I348" s="21">
        <f>IF(SUMIFS(Generation_Raw_Data!$C:$C, Generation_Raw_Data!$D:$D,'AG-KIUC 2-52 (a), (c)-(f) '!I$2, Generation_Raw_Data!$A:$A, 'AG-KIUC 2-52 (a), (c)-(f) '!$B348)&lt;0, 0, SUMIFS(Generation_Raw_Data!$C:$C, Generation_Raw_Data!$D:$D,'AG-KIUC 2-52 (a), (c)-(f) '!I$2, Generation_Raw_Data!$A:$A, 'AG-KIUC 2-52 (a), (c)-(f) '!$B348))</f>
        <v>178</v>
      </c>
      <c r="J348" s="8">
        <f>IF(SUMIFS(Generation_Raw_Data!$C:$C, Generation_Raw_Data!$D:$D,'AG-KIUC 2-52 (a), (c)-(f) '!J$2, Generation_Raw_Data!$A:$A, 'AG-KIUC 2-52 (a), (c)-(f) '!$B348)&lt;0, 0, SUMIFS(Generation_Raw_Data!$C:$C, Generation_Raw_Data!$D:$D,'AG-KIUC 2-52 (a), (c)-(f) '!J$2, Generation_Raw_Data!$A:$A, 'AG-KIUC 2-52 (a), (c)-(f) '!$B348))</f>
        <v>460.90000000000003</v>
      </c>
      <c r="K348" s="8">
        <f>IF(SUMIFS(Generation_Raw_Data!$C:$C, Generation_Raw_Data!$D:$D,'AG-KIUC 2-52 (a), (c)-(f) '!K$2, Generation_Raw_Data!$A:$A, 'AG-KIUC 2-52 (a), (c)-(f) '!$B348)&lt;0, 0, SUMIFS(Generation_Raw_Data!$C:$C, Generation_Raw_Data!$D:$D,'AG-KIUC 2-52 (a), (c)-(f) '!K$2, Generation_Raw_Data!$A:$A, 'AG-KIUC 2-52 (a), (c)-(f) '!$B348))</f>
        <v>475.75</v>
      </c>
      <c r="L348" s="8">
        <f>IF(SUMIFS(Generation_Raw_Data!$C:$C, Generation_Raw_Data!$D:$D,'AG-KIUC 2-52 (a), (c)-(f) '!L$2, Generation_Raw_Data!$A:$A, 'AG-KIUC 2-52 (a), (c)-(f) '!$B348)&lt;0, 0, SUMIFS(Generation_Raw_Data!$C:$C, Generation_Raw_Data!$D:$D,'AG-KIUC 2-52 (a), (c)-(f) '!L$2, Generation_Raw_Data!$A:$A, 'AG-KIUC 2-52 (a), (c)-(f) '!$B348))</f>
        <v>435.75</v>
      </c>
      <c r="M348" s="8">
        <f>IF(SUMIFS(Generation_Raw_Data!$C:$C, Generation_Raw_Data!$D:$D,'AG-KIUC 2-52 (a), (c)-(f) '!M$2, Generation_Raw_Data!$A:$A, 'AG-KIUC 2-52 (a), (c)-(f) '!$B348)&lt;0, 0, SUMIFS(Generation_Raw_Data!$C:$C, Generation_Raw_Data!$D:$D,'AG-KIUC 2-52 (a), (c)-(f) '!M$2, Generation_Raw_Data!$A:$A, 'AG-KIUC 2-52 (a), (c)-(f) '!$B348))</f>
        <v>426.75</v>
      </c>
      <c r="N348" s="8">
        <f>IF(SUMIFS(Generation_Raw_Data!$C:$C, Generation_Raw_Data!$D:$D,'AG-KIUC 2-52 (a), (c)-(f) '!N$2, Generation_Raw_Data!$A:$A, 'AG-KIUC 2-52 (a), (c)-(f) '!$B348)&lt;0, 0, SUMIFS(Generation_Raw_Data!$C:$C, Generation_Raw_Data!$D:$D,'AG-KIUC 2-52 (a), (c)-(f) '!N$2, Generation_Raw_Data!$A:$A, 'AG-KIUC 2-52 (a), (c)-(f) '!$B348))</f>
        <v>405.75</v>
      </c>
      <c r="O348" s="8">
        <f>IF(SUMIFS(Generation_Raw_Data!$C:$C, Generation_Raw_Data!$D:$D,'AG-KIUC 2-52 (a), (c)-(f) '!O$2, Generation_Raw_Data!$A:$A, 'AG-KIUC 2-52 (a), (c)-(f) '!$B348)&lt;0, 0, SUMIFS(Generation_Raw_Data!$C:$C, Generation_Raw_Data!$D:$D,'AG-KIUC 2-52 (a), (c)-(f) '!O$2, Generation_Raw_Data!$A:$A, 'AG-KIUC 2-52 (a), (c)-(f) '!$B348))</f>
        <v>0</v>
      </c>
      <c r="P348" s="8">
        <f>IF(SUMIFS(Generation_Raw_Data!$C:$C, Generation_Raw_Data!$D:$D,'AG-KIUC 2-52 (a), (c)-(f) '!P$2, Generation_Raw_Data!$A:$A, 'AG-KIUC 2-52 (a), (c)-(f) '!$B348)&lt;0, 0, SUMIFS(Generation_Raw_Data!$C:$C, Generation_Raw_Data!$D:$D,'AG-KIUC 2-52 (a), (c)-(f) '!P$2, Generation_Raw_Data!$A:$A, 'AG-KIUC 2-52 (a), (c)-(f) '!$B348))</f>
        <v>144</v>
      </c>
      <c r="Q348" s="8">
        <f>IF(SUMIFS(Generation_Raw_Data!$C:$C, Generation_Raw_Data!$D:$D,'AG-KIUC 2-52 (a), (c)-(f) '!Q$2, Generation_Raw_Data!$A:$A, 'AG-KIUC 2-52 (a), (c)-(f) '!$B348)&lt;0, 0, SUMIFS(Generation_Raw_Data!$C:$C, Generation_Raw_Data!$D:$D,'AG-KIUC 2-52 (a), (c)-(f) '!Q$2, Generation_Raw_Data!$A:$A, 'AG-KIUC 2-52 (a), (c)-(f) '!$B348))</f>
        <v>303</v>
      </c>
      <c r="R348" s="8">
        <f>IF(SUMIFS(Generation_Raw_Data!$C:$C, Generation_Raw_Data!$D:$D,'AG-KIUC 2-52 (a), (c)-(f) '!R$2, Generation_Raw_Data!$A:$A, 'AG-KIUC 2-52 (a), (c)-(f) '!$B348)&lt;0, 0, SUMIFS(Generation_Raw_Data!$C:$C, Generation_Raw_Data!$D:$D,'AG-KIUC 2-52 (a), (c)-(f) '!R$2, Generation_Raw_Data!$A:$A, 'AG-KIUC 2-52 (a), (c)-(f) '!$B348))</f>
        <v>488.3</v>
      </c>
      <c r="S348" s="8">
        <f>IF(SUMIFS(Generation_Raw_Data!$C:$C, Generation_Raw_Data!$D:$D,'AG-KIUC 2-52 (a), (c)-(f) '!S$2, Generation_Raw_Data!$A:$A, 'AG-KIUC 2-52 (a), (c)-(f) '!$B348)&lt;0, 0, SUMIFS(Generation_Raw_Data!$C:$C, Generation_Raw_Data!$D:$D,'AG-KIUC 2-52 (a), (c)-(f) '!S$2, Generation_Raw_Data!$A:$A, 'AG-KIUC 2-52 (a), (c)-(f) '!$B348))</f>
        <v>481</v>
      </c>
      <c r="T348" s="8">
        <f>IF(SUMIFS(Generation_Raw_Data!$C:$C, Generation_Raw_Data!$D:$D,'AG-KIUC 2-52 (a), (c)-(f) '!T$2, Generation_Raw_Data!$A:$A, 'AG-KIUC 2-52 (a), (c)-(f) '!$B348)&lt;0, 0, SUMIFS(Generation_Raw_Data!$C:$C, Generation_Raw_Data!$D:$D,'AG-KIUC 2-52 (a), (c)-(f) '!T$2, Generation_Raw_Data!$A:$A, 'AG-KIUC 2-52 (a), (c)-(f) '!$B348))</f>
        <v>687.3</v>
      </c>
      <c r="U348" s="8">
        <f>IF(SUMIFS(Generation_Raw_Data!$C:$C, Generation_Raw_Data!$D:$D,'AG-KIUC 2-52 (a), (c)-(f) '!U$2, Generation_Raw_Data!$A:$A, 'AG-KIUC 2-52 (a), (c)-(f) '!$B348)&lt;0, 0, SUMIFS(Generation_Raw_Data!$C:$C, Generation_Raw_Data!$D:$D,'AG-KIUC 2-52 (a), (c)-(f) '!U$2, Generation_Raw_Data!$A:$A, 'AG-KIUC 2-52 (a), (c)-(f) '!$B348))</f>
        <v>0</v>
      </c>
      <c r="V348" s="8">
        <f>IF(SUMIFS(Generation_Raw_Data!$C:$C, Generation_Raw_Data!$D:$D,'AG-KIUC 2-52 (a), (c)-(f) '!V$2, Generation_Raw_Data!$A:$A, 'AG-KIUC 2-52 (a), (c)-(f) '!$B348)&lt;0, 0, SUMIFS(Generation_Raw_Data!$C:$C, Generation_Raw_Data!$D:$D,'AG-KIUC 2-52 (a), (c)-(f) '!V$2, Generation_Raw_Data!$A:$A, 'AG-KIUC 2-52 (a), (c)-(f) '!$B348))</f>
        <v>106</v>
      </c>
      <c r="W348" s="8">
        <f>IF(SUMIFS(Generation_Raw_Data!$C:$C, Generation_Raw_Data!$D:$D,'AG-KIUC 2-52 (a), (c)-(f) '!W$2, Generation_Raw_Data!$A:$A, 'AG-KIUC 2-52 (a), (c)-(f) '!$B348)&lt;0, 0, SUMIFS(Generation_Raw_Data!$C:$C, Generation_Raw_Data!$D:$D,'AG-KIUC 2-52 (a), (c)-(f) '!W$2, Generation_Raw_Data!$A:$A, 'AG-KIUC 2-52 (a), (c)-(f) '!$B348))</f>
        <v>106</v>
      </c>
      <c r="X348" s="8">
        <f>IF(SUMIFS(Generation_Raw_Data!$C:$C, Generation_Raw_Data!$D:$D,'AG-KIUC 2-52 (a), (c)-(f) '!X$2, Generation_Raw_Data!$A:$A, 'AG-KIUC 2-52 (a), (c)-(f) '!$B348)&lt;0, 0, SUMIFS(Generation_Raw_Data!$C:$C, Generation_Raw_Data!$D:$D,'AG-KIUC 2-52 (a), (c)-(f) '!X$2, Generation_Raw_Data!$A:$A, 'AG-KIUC 2-52 (a), (c)-(f) '!$B348))</f>
        <v>0</v>
      </c>
      <c r="Y348" s="8">
        <f>IF(SUMIFS(Generation_Raw_Data!$C:$C, Generation_Raw_Data!$D:$D,'AG-KIUC 2-52 (a), (c)-(f) '!Y$2, Generation_Raw_Data!$A:$A, 'AG-KIUC 2-52 (a), (c)-(f) '!$B348)&lt;0, 0, SUMIFS(Generation_Raw_Data!$C:$C, Generation_Raw_Data!$D:$D,'AG-KIUC 2-52 (a), (c)-(f) '!Y$2, Generation_Raw_Data!$A:$A, 'AG-KIUC 2-52 (a), (c)-(f) '!$B348))</f>
        <v>0</v>
      </c>
      <c r="Z348" s="8">
        <f>IF(SUMIFS(Generation_Raw_Data!$C:$C, Generation_Raw_Data!$D:$D,'AG-KIUC 2-52 (a), (c)-(f) '!Z$2, Generation_Raw_Data!$A:$A, 'AG-KIUC 2-52 (a), (c)-(f) '!$B348)&lt;0, 0, SUMIFS(Generation_Raw_Data!$C:$C, Generation_Raw_Data!$D:$D,'AG-KIUC 2-52 (a), (c)-(f) '!Z$2, Generation_Raw_Data!$A:$A, 'AG-KIUC 2-52 (a), (c)-(f) '!$B348))</f>
        <v>0</v>
      </c>
      <c r="AA348" s="8">
        <f>IF(SUMIFS(Generation_Raw_Data!$C:$C, Generation_Raw_Data!$D:$D,'AG-KIUC 2-52 (a), (c)-(f) '!AA$2, Generation_Raw_Data!$A:$A, 'AG-KIUC 2-52 (a), (c)-(f) '!$B348)&lt;0, 0, SUMIFS(Generation_Raw_Data!$C:$C, Generation_Raw_Data!$D:$D,'AG-KIUC 2-52 (a), (c)-(f) '!AA$2, Generation_Raw_Data!$A:$A, 'AG-KIUC 2-52 (a), (c)-(f) '!$B348))</f>
        <v>0</v>
      </c>
      <c r="AB348" s="8">
        <f>IF(SUMIFS(Generation_Raw_Data!$C:$C, Generation_Raw_Data!$D:$D,'AG-KIUC 2-52 (a), (c)-(f) '!AB$2, Generation_Raw_Data!$A:$A, 'AG-KIUC 2-52 (a), (c)-(f) '!$B348)&lt;0, 0, SUMIFS(Generation_Raw_Data!$C:$C, Generation_Raw_Data!$D:$D,'AG-KIUC 2-52 (a), (c)-(f) '!AB$2, Generation_Raw_Data!$A:$A, 'AG-KIUC 2-52 (a), (c)-(f) '!$B348))</f>
        <v>101.2662</v>
      </c>
      <c r="AC348" s="8">
        <f>IF(SUMIFS(Generation_Raw_Data!$C:$C, Generation_Raw_Data!$D:$D,'AG-KIUC 2-52 (a), (c)-(f) '!AC$2, Generation_Raw_Data!$A:$A, 'AG-KIUC 2-52 (a), (c)-(f) '!$B348)&lt;0, 0, SUMIFS(Generation_Raw_Data!$C:$C, Generation_Raw_Data!$D:$D,'AG-KIUC 2-52 (a), (c)-(f) '!AC$2, Generation_Raw_Data!$A:$A, 'AG-KIUC 2-52 (a), (c)-(f) '!$B348))</f>
        <v>111.1942</v>
      </c>
      <c r="AD348" s="8">
        <f>IF(SUMIFS(Generation_Raw_Data!$C:$C, Generation_Raw_Data!$D:$D,'AG-KIUC 2-52 (a), (c)-(f) '!AD$2, Generation_Raw_Data!$A:$A, 'AG-KIUC 2-52 (a), (c)-(f) '!$B348)&lt;0, 0, SUMIFS(Generation_Raw_Data!$C:$C, Generation_Raw_Data!$D:$D,'AG-KIUC 2-52 (a), (c)-(f) '!AD$2, Generation_Raw_Data!$A:$A, 'AG-KIUC 2-52 (a), (c)-(f) '!$B348))</f>
        <v>100.2734</v>
      </c>
      <c r="AE348" s="8">
        <f>IF(SUMIFS(Generation_Raw_Data!$C:$C, Generation_Raw_Data!$D:$D,'AG-KIUC 2-52 (a), (c)-(f) '!AE$2, Generation_Raw_Data!$A:$A, 'AG-KIUC 2-52 (a), (c)-(f) '!$B348)&lt;0, 0, SUMIFS(Generation_Raw_Data!$C:$C, Generation_Raw_Data!$D:$D,'AG-KIUC 2-52 (a), (c)-(f) '!AE$2, Generation_Raw_Data!$A:$A, 'AG-KIUC 2-52 (a), (c)-(f) '!$B348))</f>
        <v>0</v>
      </c>
      <c r="AF348" s="8">
        <f>IF(SUMIFS(Generation_Raw_Data!$C:$C, Generation_Raw_Data!$D:$D,'AG-KIUC 2-52 (a), (c)-(f) '!AF$2, Generation_Raw_Data!$A:$A, 'AG-KIUC 2-52 (a), (c)-(f) '!$B348)&lt;0, 0, SUMIFS(Generation_Raw_Data!$C:$C, Generation_Raw_Data!$D:$D,'AG-KIUC 2-52 (a), (c)-(f) '!AF$2, Generation_Raw_Data!$A:$A, 'AG-KIUC 2-52 (a), (c)-(f) '!$B348))</f>
        <v>101.2662</v>
      </c>
      <c r="AG348" s="8">
        <f>IF(SUMIFS(Generation_Raw_Data!$C:$C, Generation_Raw_Data!$D:$D,'AG-KIUC 2-52 (a), (c)-(f) '!AG$2, Generation_Raw_Data!$A:$A, 'AG-KIUC 2-52 (a), (c)-(f) '!$B348)&lt;0, 0, SUMIFS(Generation_Raw_Data!$C:$C, Generation_Raw_Data!$D:$D,'AG-KIUC 2-52 (a), (c)-(f) '!AG$2, Generation_Raw_Data!$A:$A, 'AG-KIUC 2-52 (a), (c)-(f) '!$B348))</f>
        <v>0</v>
      </c>
      <c r="AH348" s="8">
        <f>IF(SUMIFS(Generation_Raw_Data!$C:$C, Generation_Raw_Data!$D:$D,'AG-KIUC 2-52 (a), (c)-(f) '!AH$2, Generation_Raw_Data!$A:$A, 'AG-KIUC 2-52 (a), (c)-(f) '!$B348)&lt;0, 0, SUMIFS(Generation_Raw_Data!$C:$C, Generation_Raw_Data!$D:$D,'AG-KIUC 2-52 (a), (c)-(f) '!AH$2, Generation_Raw_Data!$A:$A, 'AG-KIUC 2-52 (a), (c)-(f) '!$B348))</f>
        <v>0</v>
      </c>
      <c r="AI348" s="8">
        <f>IF(SUMIFS(Generation_Raw_Data!$C:$C, Generation_Raw_Data!$D:$D,'AG-KIUC 2-52 (a), (c)-(f) '!AI$2, Generation_Raw_Data!$A:$A, 'AG-KIUC 2-52 (a), (c)-(f) '!$B348)&lt;0, 0, SUMIFS(Generation_Raw_Data!$C:$C, Generation_Raw_Data!$D:$D,'AG-KIUC 2-52 (a), (c)-(f) '!AI$2, Generation_Raw_Data!$A:$A, 'AG-KIUC 2-52 (a), (c)-(f) '!$B348))</f>
        <v>0</v>
      </c>
      <c r="AJ348" s="8">
        <f>IF(SUMIFS(Generation_Raw_Data!$C:$C, Generation_Raw_Data!$D:$D,'AG-KIUC 2-52 (a), (c)-(f) '!AJ$2, Generation_Raw_Data!$A:$A, 'AG-KIUC 2-52 (a), (c)-(f) '!$B348)&lt;0, 0, SUMIFS(Generation_Raw_Data!$C:$C, Generation_Raw_Data!$D:$D,'AG-KIUC 2-52 (a), (c)-(f) '!AJ$2, Generation_Raw_Data!$A:$A, 'AG-KIUC 2-52 (a), (c)-(f) '!$B348))</f>
        <v>0</v>
      </c>
      <c r="AK348" s="8">
        <f>IF(SUMIFS(Generation_Raw_Data!$C:$C, Generation_Raw_Data!$D:$D,'AG-KIUC 2-52 (a), (c)-(f) '!AK$2, Generation_Raw_Data!$A:$A, 'AG-KIUC 2-52 (a), (c)-(f) '!$B348)&lt;0, 0, SUMIFS(Generation_Raw_Data!$C:$C, Generation_Raw_Data!$D:$D,'AG-KIUC 2-52 (a), (c)-(f) '!AK$2, Generation_Raw_Data!$A:$A, 'AG-KIUC 2-52 (a), (c)-(f) '!$B348))</f>
        <v>65</v>
      </c>
      <c r="AL348" s="8">
        <f>IF(SUMIFS(Generation_Raw_Data!$C:$C, Generation_Raw_Data!$D:$D,'AG-KIUC 2-52 (a), (c)-(f) '!AL$2, Generation_Raw_Data!$A:$A, 'AG-KIUC 2-52 (a), (c)-(f) '!$B348)&lt;0, 0, SUMIFS(Generation_Raw_Data!$C:$C, Generation_Raw_Data!$D:$D,'AG-KIUC 2-52 (a), (c)-(f) '!AL$2, Generation_Raw_Data!$A:$A, 'AG-KIUC 2-52 (a), (c)-(f) '!$B348))</f>
        <v>19</v>
      </c>
      <c r="AM348" s="8">
        <f>IF(SUMIFS(Generation_Raw_Data!$C:$C, Generation_Raw_Data!$D:$D,'AG-KIUC 2-52 (a), (c)-(f) '!AM$2, Generation_Raw_Data!$A:$A, 'AG-KIUC 2-52 (a), (c)-(f) '!$B348)&lt;0, 0, SUMIFS(Generation_Raw_Data!$C:$C, Generation_Raw_Data!$D:$D,'AG-KIUC 2-52 (a), (c)-(f) '!AM$2, Generation_Raw_Data!$A:$A, 'AG-KIUC 2-52 (a), (c)-(f) '!$B348))</f>
        <v>0.1</v>
      </c>
      <c r="AN348" s="8">
        <f>IF(SUMIFS(Generation_Raw_Data!$C:$C, Generation_Raw_Data!$D:$D,'AG-KIUC 2-52 (a), (c)-(f) '!AN$2, Generation_Raw_Data!$A:$A, 'AG-KIUC 2-52 (a), (c)-(f) '!$B348)&lt;0, 0, SUMIFS(Generation_Raw_Data!$C:$C, Generation_Raw_Data!$D:$D,'AG-KIUC 2-52 (a), (c)-(f) '!AN$2, Generation_Raw_Data!$A:$A, 'AG-KIUC 2-52 (a), (c)-(f) '!$B348))</f>
        <v>0.2</v>
      </c>
    </row>
    <row r="349" spans="1:40" x14ac:dyDescent="0.35">
      <c r="A349" s="1">
        <v>43</v>
      </c>
      <c r="B349" s="2">
        <v>45673.333333333336</v>
      </c>
      <c r="C349" s="16">
        <f>SUMIF(Marginal_Cost_Raw_Data!$A:$A, 'AG-KIUC 2-52 (a), (c)-(f) '!$B349, Marginal_Cost_Raw_Data!$B:$B)</f>
        <v>23.671347978515623</v>
      </c>
      <c r="D349" s="17">
        <f>SUMIFS(CTS_Raw_Data!$C:$C, CTS_Raw_Data!$B:$B, "S", CTS_Raw_Data!$A:$A, 'AG-KIUC 2-52 (a), (c)-(f) '!$B349)</f>
        <v>700</v>
      </c>
      <c r="E349" s="7">
        <f>IFERROR(SUMIFS(CTS_Raw_Data!$D:$D, CTS_Raw_Data!$B:$B, "S", CTS_Raw_Data!$A:$A, 'AG-KIUC 2-52 (a), (c)-(f) '!$B349)/'AG-KIUC 2-52 (a), (c)-(f) '!$D349,0)</f>
        <v>63.510714285714286</v>
      </c>
      <c r="F349" s="14">
        <f>SUMIFS(CTS_Raw_Data!$C:$C, CTS_Raw_Data!$B:$B, "B", CTS_Raw_Data!$A:$A, 'AG-KIUC 2-52 (a), (c)-(f) '!$B349)</f>
        <v>0</v>
      </c>
      <c r="G349" s="7">
        <f>IFERROR(SUMIFS(CTS_Raw_Data!$D:$D, CTS_Raw_Data!$B:$B, "B", CTS_Raw_Data!$A:$A, 'AG-KIUC 2-52 (a), (c)-(f) '!$B349)/'AG-KIUC 2-52 (a), (c)-(f) '!$F349,0)</f>
        <v>0</v>
      </c>
      <c r="H349" s="19">
        <f>SUMIF(ACE_Raw_Data!$A:$A, 'AG-KIUC 2-52 (a), (c)-(f) '!$B349, ACE_Raw_Data!$B:$B)</f>
        <v>-1.2479950645565987</v>
      </c>
      <c r="I349" s="21">
        <f>IF(SUMIFS(Generation_Raw_Data!$C:$C, Generation_Raw_Data!$D:$D,'AG-KIUC 2-52 (a), (c)-(f) '!I$2, Generation_Raw_Data!$A:$A, 'AG-KIUC 2-52 (a), (c)-(f) '!$B349)&lt;0, 0, SUMIFS(Generation_Raw_Data!$C:$C, Generation_Raw_Data!$D:$D,'AG-KIUC 2-52 (a), (c)-(f) '!I$2, Generation_Raw_Data!$A:$A, 'AG-KIUC 2-52 (a), (c)-(f) '!$B349))</f>
        <v>335</v>
      </c>
      <c r="J349" s="8">
        <f>IF(SUMIFS(Generation_Raw_Data!$C:$C, Generation_Raw_Data!$D:$D,'AG-KIUC 2-52 (a), (c)-(f) '!J$2, Generation_Raw_Data!$A:$A, 'AG-KIUC 2-52 (a), (c)-(f) '!$B349)&lt;0, 0, SUMIFS(Generation_Raw_Data!$C:$C, Generation_Raw_Data!$D:$D,'AG-KIUC 2-52 (a), (c)-(f) '!J$2, Generation_Raw_Data!$A:$A, 'AG-KIUC 2-52 (a), (c)-(f) '!$B349))</f>
        <v>553.30000000000007</v>
      </c>
      <c r="K349" s="8">
        <f>IF(SUMIFS(Generation_Raw_Data!$C:$C, Generation_Raw_Data!$D:$D,'AG-KIUC 2-52 (a), (c)-(f) '!K$2, Generation_Raw_Data!$A:$A, 'AG-KIUC 2-52 (a), (c)-(f) '!$B349)&lt;0, 0, SUMIFS(Generation_Raw_Data!$C:$C, Generation_Raw_Data!$D:$D,'AG-KIUC 2-52 (a), (c)-(f) '!K$2, Generation_Raw_Data!$A:$A, 'AG-KIUC 2-52 (a), (c)-(f) '!$B349))</f>
        <v>483</v>
      </c>
      <c r="L349" s="8">
        <f>IF(SUMIFS(Generation_Raw_Data!$C:$C, Generation_Raw_Data!$D:$D,'AG-KIUC 2-52 (a), (c)-(f) '!L$2, Generation_Raw_Data!$A:$A, 'AG-KIUC 2-52 (a), (c)-(f) '!$B349)&lt;0, 0, SUMIFS(Generation_Raw_Data!$C:$C, Generation_Raw_Data!$D:$D,'AG-KIUC 2-52 (a), (c)-(f) '!L$2, Generation_Raw_Data!$A:$A, 'AG-KIUC 2-52 (a), (c)-(f) '!$B349))</f>
        <v>486</v>
      </c>
      <c r="M349" s="8">
        <f>IF(SUMIFS(Generation_Raw_Data!$C:$C, Generation_Raw_Data!$D:$D,'AG-KIUC 2-52 (a), (c)-(f) '!M$2, Generation_Raw_Data!$A:$A, 'AG-KIUC 2-52 (a), (c)-(f) '!$B349)&lt;0, 0, SUMIFS(Generation_Raw_Data!$C:$C, Generation_Raw_Data!$D:$D,'AG-KIUC 2-52 (a), (c)-(f) '!M$2, Generation_Raw_Data!$A:$A, 'AG-KIUC 2-52 (a), (c)-(f) '!$B349))</f>
        <v>473</v>
      </c>
      <c r="N349" s="8">
        <f>IF(SUMIFS(Generation_Raw_Data!$C:$C, Generation_Raw_Data!$D:$D,'AG-KIUC 2-52 (a), (c)-(f) '!N$2, Generation_Raw_Data!$A:$A, 'AG-KIUC 2-52 (a), (c)-(f) '!$B349)&lt;0, 0, SUMIFS(Generation_Raw_Data!$C:$C, Generation_Raw_Data!$D:$D,'AG-KIUC 2-52 (a), (c)-(f) '!N$2, Generation_Raw_Data!$A:$A, 'AG-KIUC 2-52 (a), (c)-(f) '!$B349))</f>
        <v>475</v>
      </c>
      <c r="O349" s="8">
        <f>IF(SUMIFS(Generation_Raw_Data!$C:$C, Generation_Raw_Data!$D:$D,'AG-KIUC 2-52 (a), (c)-(f) '!O$2, Generation_Raw_Data!$A:$A, 'AG-KIUC 2-52 (a), (c)-(f) '!$B349)&lt;0, 0, SUMIFS(Generation_Raw_Data!$C:$C, Generation_Raw_Data!$D:$D,'AG-KIUC 2-52 (a), (c)-(f) '!O$2, Generation_Raw_Data!$A:$A, 'AG-KIUC 2-52 (a), (c)-(f) '!$B349))</f>
        <v>0</v>
      </c>
      <c r="P349" s="8">
        <f>IF(SUMIFS(Generation_Raw_Data!$C:$C, Generation_Raw_Data!$D:$D,'AG-KIUC 2-52 (a), (c)-(f) '!P$2, Generation_Raw_Data!$A:$A, 'AG-KIUC 2-52 (a), (c)-(f) '!$B349)&lt;0, 0, SUMIFS(Generation_Raw_Data!$C:$C, Generation_Raw_Data!$D:$D,'AG-KIUC 2-52 (a), (c)-(f) '!P$2, Generation_Raw_Data!$A:$A, 'AG-KIUC 2-52 (a), (c)-(f) '!$B349))</f>
        <v>209.6</v>
      </c>
      <c r="Q349" s="8">
        <f>IF(SUMIFS(Generation_Raw_Data!$C:$C, Generation_Raw_Data!$D:$D,'AG-KIUC 2-52 (a), (c)-(f) '!Q$2, Generation_Raw_Data!$A:$A, 'AG-KIUC 2-52 (a), (c)-(f) '!$B349)&lt;0, 0, SUMIFS(Generation_Raw_Data!$C:$C, Generation_Raw_Data!$D:$D,'AG-KIUC 2-52 (a), (c)-(f) '!Q$2, Generation_Raw_Data!$A:$A, 'AG-KIUC 2-52 (a), (c)-(f) '!$B349))</f>
        <v>382.9</v>
      </c>
      <c r="R349" s="8">
        <f>IF(SUMIFS(Generation_Raw_Data!$C:$C, Generation_Raw_Data!$D:$D,'AG-KIUC 2-52 (a), (c)-(f) '!R$2, Generation_Raw_Data!$A:$A, 'AG-KIUC 2-52 (a), (c)-(f) '!$B349)&lt;0, 0, SUMIFS(Generation_Raw_Data!$C:$C, Generation_Raw_Data!$D:$D,'AG-KIUC 2-52 (a), (c)-(f) '!R$2, Generation_Raw_Data!$A:$A, 'AG-KIUC 2-52 (a), (c)-(f) '!$B349))</f>
        <v>487.8</v>
      </c>
      <c r="S349" s="8">
        <f>IF(SUMIFS(Generation_Raw_Data!$C:$C, Generation_Raw_Data!$D:$D,'AG-KIUC 2-52 (a), (c)-(f) '!S$2, Generation_Raw_Data!$A:$A, 'AG-KIUC 2-52 (a), (c)-(f) '!$B349)&lt;0, 0, SUMIFS(Generation_Raw_Data!$C:$C, Generation_Raw_Data!$D:$D,'AG-KIUC 2-52 (a), (c)-(f) '!S$2, Generation_Raw_Data!$A:$A, 'AG-KIUC 2-52 (a), (c)-(f) '!$B349))</f>
        <v>490</v>
      </c>
      <c r="T349" s="8">
        <f>IF(SUMIFS(Generation_Raw_Data!$C:$C, Generation_Raw_Data!$D:$D,'AG-KIUC 2-52 (a), (c)-(f) '!T$2, Generation_Raw_Data!$A:$A, 'AG-KIUC 2-52 (a), (c)-(f) '!$B349)&lt;0, 0, SUMIFS(Generation_Raw_Data!$C:$C, Generation_Raw_Data!$D:$D,'AG-KIUC 2-52 (a), (c)-(f) '!T$2, Generation_Raw_Data!$A:$A, 'AG-KIUC 2-52 (a), (c)-(f) '!$B349))</f>
        <v>686.5</v>
      </c>
      <c r="U349" s="8">
        <f>IF(SUMIFS(Generation_Raw_Data!$C:$C, Generation_Raw_Data!$D:$D,'AG-KIUC 2-52 (a), (c)-(f) '!U$2, Generation_Raw_Data!$A:$A, 'AG-KIUC 2-52 (a), (c)-(f) '!$B349)&lt;0, 0, SUMIFS(Generation_Raw_Data!$C:$C, Generation_Raw_Data!$D:$D,'AG-KIUC 2-52 (a), (c)-(f) '!U$2, Generation_Raw_Data!$A:$A, 'AG-KIUC 2-52 (a), (c)-(f) '!$B349))</f>
        <v>0</v>
      </c>
      <c r="V349" s="8">
        <f>IF(SUMIFS(Generation_Raw_Data!$C:$C, Generation_Raw_Data!$D:$D,'AG-KIUC 2-52 (a), (c)-(f) '!V$2, Generation_Raw_Data!$A:$A, 'AG-KIUC 2-52 (a), (c)-(f) '!$B349)&lt;0, 0, SUMIFS(Generation_Raw_Data!$C:$C, Generation_Raw_Data!$D:$D,'AG-KIUC 2-52 (a), (c)-(f) '!V$2, Generation_Raw_Data!$A:$A, 'AG-KIUC 2-52 (a), (c)-(f) '!$B349))</f>
        <v>153</v>
      </c>
      <c r="W349" s="8">
        <f>IF(SUMIFS(Generation_Raw_Data!$C:$C, Generation_Raw_Data!$D:$D,'AG-KIUC 2-52 (a), (c)-(f) '!W$2, Generation_Raw_Data!$A:$A, 'AG-KIUC 2-52 (a), (c)-(f) '!$B349)&lt;0, 0, SUMIFS(Generation_Raw_Data!$C:$C, Generation_Raw_Data!$D:$D,'AG-KIUC 2-52 (a), (c)-(f) '!W$2, Generation_Raw_Data!$A:$A, 'AG-KIUC 2-52 (a), (c)-(f) '!$B349))</f>
        <v>153</v>
      </c>
      <c r="X349" s="8">
        <f>IF(SUMIFS(Generation_Raw_Data!$C:$C, Generation_Raw_Data!$D:$D,'AG-KIUC 2-52 (a), (c)-(f) '!X$2, Generation_Raw_Data!$A:$A, 'AG-KIUC 2-52 (a), (c)-(f) '!$B349)&lt;0, 0, SUMIFS(Generation_Raw_Data!$C:$C, Generation_Raw_Data!$D:$D,'AG-KIUC 2-52 (a), (c)-(f) '!X$2, Generation_Raw_Data!$A:$A, 'AG-KIUC 2-52 (a), (c)-(f) '!$B349))</f>
        <v>0</v>
      </c>
      <c r="Y349" s="8">
        <f>IF(SUMIFS(Generation_Raw_Data!$C:$C, Generation_Raw_Data!$D:$D,'AG-KIUC 2-52 (a), (c)-(f) '!Y$2, Generation_Raw_Data!$A:$A, 'AG-KIUC 2-52 (a), (c)-(f) '!$B349)&lt;0, 0, SUMIFS(Generation_Raw_Data!$C:$C, Generation_Raw_Data!$D:$D,'AG-KIUC 2-52 (a), (c)-(f) '!Y$2, Generation_Raw_Data!$A:$A, 'AG-KIUC 2-52 (a), (c)-(f) '!$B349))</f>
        <v>0</v>
      </c>
      <c r="Z349" s="8">
        <f>IF(SUMIFS(Generation_Raw_Data!$C:$C, Generation_Raw_Data!$D:$D,'AG-KIUC 2-52 (a), (c)-(f) '!Z$2, Generation_Raw_Data!$A:$A, 'AG-KIUC 2-52 (a), (c)-(f) '!$B349)&lt;0, 0, SUMIFS(Generation_Raw_Data!$C:$C, Generation_Raw_Data!$D:$D,'AG-KIUC 2-52 (a), (c)-(f) '!Z$2, Generation_Raw_Data!$A:$A, 'AG-KIUC 2-52 (a), (c)-(f) '!$B349))</f>
        <v>0</v>
      </c>
      <c r="AA349" s="8">
        <f>IF(SUMIFS(Generation_Raw_Data!$C:$C, Generation_Raw_Data!$D:$D,'AG-KIUC 2-52 (a), (c)-(f) '!AA$2, Generation_Raw_Data!$A:$A, 'AG-KIUC 2-52 (a), (c)-(f) '!$B349)&lt;0, 0, SUMIFS(Generation_Raw_Data!$C:$C, Generation_Raw_Data!$D:$D,'AG-KIUC 2-52 (a), (c)-(f) '!AA$2, Generation_Raw_Data!$A:$A, 'AG-KIUC 2-52 (a), (c)-(f) '!$B349))</f>
        <v>0</v>
      </c>
      <c r="AB349" s="8">
        <f>IF(SUMIFS(Generation_Raw_Data!$C:$C, Generation_Raw_Data!$D:$D,'AG-KIUC 2-52 (a), (c)-(f) '!AB$2, Generation_Raw_Data!$A:$A, 'AG-KIUC 2-52 (a), (c)-(f) '!$B349)&lt;0, 0, SUMIFS(Generation_Raw_Data!$C:$C, Generation_Raw_Data!$D:$D,'AG-KIUC 2-52 (a), (c)-(f) '!AB$2, Generation_Raw_Data!$A:$A, 'AG-KIUC 2-52 (a), (c)-(f) '!$B349))</f>
        <v>99.009900000000002</v>
      </c>
      <c r="AC349" s="8">
        <f>IF(SUMIFS(Generation_Raw_Data!$C:$C, Generation_Raw_Data!$D:$D,'AG-KIUC 2-52 (a), (c)-(f) '!AC$2, Generation_Raw_Data!$A:$A, 'AG-KIUC 2-52 (a), (c)-(f) '!$B349)&lt;0, 0, SUMIFS(Generation_Raw_Data!$C:$C, Generation_Raw_Data!$D:$D,'AG-KIUC 2-52 (a), (c)-(f) '!AC$2, Generation_Raw_Data!$A:$A, 'AG-KIUC 2-52 (a), (c)-(f) '!$B349))</f>
        <v>0</v>
      </c>
      <c r="AD349" s="8">
        <f>IF(SUMIFS(Generation_Raw_Data!$C:$C, Generation_Raw_Data!$D:$D,'AG-KIUC 2-52 (a), (c)-(f) '!AD$2, Generation_Raw_Data!$A:$A, 'AG-KIUC 2-52 (a), (c)-(f) '!$B349)&lt;0, 0, SUMIFS(Generation_Raw_Data!$C:$C, Generation_Raw_Data!$D:$D,'AG-KIUC 2-52 (a), (c)-(f) '!AD$2, Generation_Raw_Data!$A:$A, 'AG-KIUC 2-52 (a), (c)-(f) '!$B349))</f>
        <v>100</v>
      </c>
      <c r="AE349" s="8">
        <f>IF(SUMIFS(Generation_Raw_Data!$C:$C, Generation_Raw_Data!$D:$D,'AG-KIUC 2-52 (a), (c)-(f) '!AE$2, Generation_Raw_Data!$A:$A, 'AG-KIUC 2-52 (a), (c)-(f) '!$B349)&lt;0, 0, SUMIFS(Generation_Raw_Data!$C:$C, Generation_Raw_Data!$D:$D,'AG-KIUC 2-52 (a), (c)-(f) '!AE$2, Generation_Raw_Data!$A:$A, 'AG-KIUC 2-52 (a), (c)-(f) '!$B349))</f>
        <v>0</v>
      </c>
      <c r="AF349" s="8">
        <f>IF(SUMIFS(Generation_Raw_Data!$C:$C, Generation_Raw_Data!$D:$D,'AG-KIUC 2-52 (a), (c)-(f) '!AF$2, Generation_Raw_Data!$A:$A, 'AG-KIUC 2-52 (a), (c)-(f) '!$B349)&lt;0, 0, SUMIFS(Generation_Raw_Data!$C:$C, Generation_Raw_Data!$D:$D,'AG-KIUC 2-52 (a), (c)-(f) '!AF$2, Generation_Raw_Data!$A:$A, 'AG-KIUC 2-52 (a), (c)-(f) '!$B349))</f>
        <v>100.9901</v>
      </c>
      <c r="AG349" s="8">
        <f>IF(SUMIFS(Generation_Raw_Data!$C:$C, Generation_Raw_Data!$D:$D,'AG-KIUC 2-52 (a), (c)-(f) '!AG$2, Generation_Raw_Data!$A:$A, 'AG-KIUC 2-52 (a), (c)-(f) '!$B349)&lt;0, 0, SUMIFS(Generation_Raw_Data!$C:$C, Generation_Raw_Data!$D:$D,'AG-KIUC 2-52 (a), (c)-(f) '!AG$2, Generation_Raw_Data!$A:$A, 'AG-KIUC 2-52 (a), (c)-(f) '!$B349))</f>
        <v>0</v>
      </c>
      <c r="AH349" s="8">
        <f>IF(SUMIFS(Generation_Raw_Data!$C:$C, Generation_Raw_Data!$D:$D,'AG-KIUC 2-52 (a), (c)-(f) '!AH$2, Generation_Raw_Data!$A:$A, 'AG-KIUC 2-52 (a), (c)-(f) '!$B349)&lt;0, 0, SUMIFS(Generation_Raw_Data!$C:$C, Generation_Raw_Data!$D:$D,'AG-KIUC 2-52 (a), (c)-(f) '!AH$2, Generation_Raw_Data!$A:$A, 'AG-KIUC 2-52 (a), (c)-(f) '!$B349))</f>
        <v>0</v>
      </c>
      <c r="AI349" s="8">
        <f>IF(SUMIFS(Generation_Raw_Data!$C:$C, Generation_Raw_Data!$D:$D,'AG-KIUC 2-52 (a), (c)-(f) '!AI$2, Generation_Raw_Data!$A:$A, 'AG-KIUC 2-52 (a), (c)-(f) '!$B349)&lt;0, 0, SUMIFS(Generation_Raw_Data!$C:$C, Generation_Raw_Data!$D:$D,'AG-KIUC 2-52 (a), (c)-(f) '!AI$2, Generation_Raw_Data!$A:$A, 'AG-KIUC 2-52 (a), (c)-(f) '!$B349))</f>
        <v>0</v>
      </c>
      <c r="AJ349" s="8">
        <f>IF(SUMIFS(Generation_Raw_Data!$C:$C, Generation_Raw_Data!$D:$D,'AG-KIUC 2-52 (a), (c)-(f) '!AJ$2, Generation_Raw_Data!$A:$A, 'AG-KIUC 2-52 (a), (c)-(f) '!$B349)&lt;0, 0, SUMIFS(Generation_Raw_Data!$C:$C, Generation_Raw_Data!$D:$D,'AG-KIUC 2-52 (a), (c)-(f) '!AJ$2, Generation_Raw_Data!$A:$A, 'AG-KIUC 2-52 (a), (c)-(f) '!$B349))</f>
        <v>0</v>
      </c>
      <c r="AK349" s="8">
        <f>IF(SUMIFS(Generation_Raw_Data!$C:$C, Generation_Raw_Data!$D:$D,'AG-KIUC 2-52 (a), (c)-(f) '!AK$2, Generation_Raw_Data!$A:$A, 'AG-KIUC 2-52 (a), (c)-(f) '!$B349)&lt;0, 0, SUMIFS(Generation_Raw_Data!$C:$C, Generation_Raw_Data!$D:$D,'AG-KIUC 2-52 (a), (c)-(f) '!AK$2, Generation_Raw_Data!$A:$A, 'AG-KIUC 2-52 (a), (c)-(f) '!$B349))</f>
        <v>62</v>
      </c>
      <c r="AL349" s="8">
        <f>IF(SUMIFS(Generation_Raw_Data!$C:$C, Generation_Raw_Data!$D:$D,'AG-KIUC 2-52 (a), (c)-(f) '!AL$2, Generation_Raw_Data!$A:$A, 'AG-KIUC 2-52 (a), (c)-(f) '!$B349)&lt;0, 0, SUMIFS(Generation_Raw_Data!$C:$C, Generation_Raw_Data!$D:$D,'AG-KIUC 2-52 (a), (c)-(f) '!AL$2, Generation_Raw_Data!$A:$A, 'AG-KIUC 2-52 (a), (c)-(f) '!$B349))</f>
        <v>19</v>
      </c>
      <c r="AM349" s="8">
        <f>IF(SUMIFS(Generation_Raw_Data!$C:$C, Generation_Raw_Data!$D:$D,'AG-KIUC 2-52 (a), (c)-(f) '!AM$2, Generation_Raw_Data!$A:$A, 'AG-KIUC 2-52 (a), (c)-(f) '!$B349)&lt;0, 0, SUMIFS(Generation_Raw_Data!$C:$C, Generation_Raw_Data!$D:$D,'AG-KIUC 2-52 (a), (c)-(f) '!AM$2, Generation_Raw_Data!$A:$A, 'AG-KIUC 2-52 (a), (c)-(f) '!$B349))</f>
        <v>0.1</v>
      </c>
      <c r="AN349" s="8">
        <f>IF(SUMIFS(Generation_Raw_Data!$C:$C, Generation_Raw_Data!$D:$D,'AG-KIUC 2-52 (a), (c)-(f) '!AN$2, Generation_Raw_Data!$A:$A, 'AG-KIUC 2-52 (a), (c)-(f) '!$B349)&lt;0, 0, SUMIFS(Generation_Raw_Data!$C:$C, Generation_Raw_Data!$D:$D,'AG-KIUC 2-52 (a), (c)-(f) '!AN$2, Generation_Raw_Data!$A:$A, 'AG-KIUC 2-52 (a), (c)-(f) '!$B349))</f>
        <v>0.1</v>
      </c>
    </row>
    <row r="350" spans="1:40" x14ac:dyDescent="0.35">
      <c r="A350" s="1">
        <v>43</v>
      </c>
      <c r="B350" s="2">
        <v>45673.375</v>
      </c>
      <c r="C350" s="16">
        <f>SUMIF(Marginal_Cost_Raw_Data!$A:$A, 'AG-KIUC 2-52 (a), (c)-(f) '!$B350, Marginal_Cost_Raw_Data!$B:$B)</f>
        <v>21.636569686414933</v>
      </c>
      <c r="D350" s="17">
        <f>SUMIFS(CTS_Raw_Data!$C:$C, CTS_Raw_Data!$B:$B, "S", CTS_Raw_Data!$A:$A, 'AG-KIUC 2-52 (a), (c)-(f) '!$B350)</f>
        <v>200</v>
      </c>
      <c r="E350" s="7">
        <f>IFERROR(SUMIFS(CTS_Raw_Data!$D:$D, CTS_Raw_Data!$B:$B, "S", CTS_Raw_Data!$A:$A, 'AG-KIUC 2-52 (a), (c)-(f) '!$B350)/'AG-KIUC 2-52 (a), (c)-(f) '!$D350,0)</f>
        <v>42.192900000000002</v>
      </c>
      <c r="F350" s="14">
        <f>SUMIFS(CTS_Raw_Data!$C:$C, CTS_Raw_Data!$B:$B, "B", CTS_Raw_Data!$A:$A, 'AG-KIUC 2-52 (a), (c)-(f) '!$B350)</f>
        <v>0</v>
      </c>
      <c r="G350" s="7">
        <f>IFERROR(SUMIFS(CTS_Raw_Data!$D:$D, CTS_Raw_Data!$B:$B, "B", CTS_Raw_Data!$A:$A, 'AG-KIUC 2-52 (a), (c)-(f) '!$B350)/'AG-KIUC 2-52 (a), (c)-(f) '!$F350,0)</f>
        <v>0</v>
      </c>
      <c r="H350" s="19">
        <f>SUMIF(ACE_Raw_Data!$A:$A, 'AG-KIUC 2-52 (a), (c)-(f) '!$B350, ACE_Raw_Data!$B:$B)</f>
        <v>14.687927177515295</v>
      </c>
      <c r="I350" s="21">
        <f>IF(SUMIFS(Generation_Raw_Data!$C:$C, Generation_Raw_Data!$D:$D,'AG-KIUC 2-52 (a), (c)-(f) '!I$2, Generation_Raw_Data!$A:$A, 'AG-KIUC 2-52 (a), (c)-(f) '!$B350)&lt;0, 0, SUMIFS(Generation_Raw_Data!$C:$C, Generation_Raw_Data!$D:$D,'AG-KIUC 2-52 (a), (c)-(f) '!I$2, Generation_Raw_Data!$A:$A, 'AG-KIUC 2-52 (a), (c)-(f) '!$B350))</f>
        <v>307</v>
      </c>
      <c r="J350" s="8">
        <f>IF(SUMIFS(Generation_Raw_Data!$C:$C, Generation_Raw_Data!$D:$D,'AG-KIUC 2-52 (a), (c)-(f) '!J$2, Generation_Raw_Data!$A:$A, 'AG-KIUC 2-52 (a), (c)-(f) '!$B350)&lt;0, 0, SUMIFS(Generation_Raw_Data!$C:$C, Generation_Raw_Data!$D:$D,'AG-KIUC 2-52 (a), (c)-(f) '!J$2, Generation_Raw_Data!$A:$A, 'AG-KIUC 2-52 (a), (c)-(f) '!$B350))</f>
        <v>403.9</v>
      </c>
      <c r="K350" s="8">
        <f>IF(SUMIFS(Generation_Raw_Data!$C:$C, Generation_Raw_Data!$D:$D,'AG-KIUC 2-52 (a), (c)-(f) '!K$2, Generation_Raw_Data!$A:$A, 'AG-KIUC 2-52 (a), (c)-(f) '!$B350)&lt;0, 0, SUMIFS(Generation_Raw_Data!$C:$C, Generation_Raw_Data!$D:$D,'AG-KIUC 2-52 (a), (c)-(f) '!K$2, Generation_Raw_Data!$A:$A, 'AG-KIUC 2-52 (a), (c)-(f) '!$B350))</f>
        <v>483</v>
      </c>
      <c r="L350" s="8">
        <f>IF(SUMIFS(Generation_Raw_Data!$C:$C, Generation_Raw_Data!$D:$D,'AG-KIUC 2-52 (a), (c)-(f) '!L$2, Generation_Raw_Data!$A:$A, 'AG-KIUC 2-52 (a), (c)-(f) '!$B350)&lt;0, 0, SUMIFS(Generation_Raw_Data!$C:$C, Generation_Raw_Data!$D:$D,'AG-KIUC 2-52 (a), (c)-(f) '!L$2, Generation_Raw_Data!$A:$A, 'AG-KIUC 2-52 (a), (c)-(f) '!$B350))</f>
        <v>397</v>
      </c>
      <c r="M350" s="8">
        <f>IF(SUMIFS(Generation_Raw_Data!$C:$C, Generation_Raw_Data!$D:$D,'AG-KIUC 2-52 (a), (c)-(f) '!M$2, Generation_Raw_Data!$A:$A, 'AG-KIUC 2-52 (a), (c)-(f) '!$B350)&lt;0, 0, SUMIFS(Generation_Raw_Data!$C:$C, Generation_Raw_Data!$D:$D,'AG-KIUC 2-52 (a), (c)-(f) '!M$2, Generation_Raw_Data!$A:$A, 'AG-KIUC 2-52 (a), (c)-(f) '!$B350))</f>
        <v>390</v>
      </c>
      <c r="N350" s="8">
        <f>IF(SUMIFS(Generation_Raw_Data!$C:$C, Generation_Raw_Data!$D:$D,'AG-KIUC 2-52 (a), (c)-(f) '!N$2, Generation_Raw_Data!$A:$A, 'AG-KIUC 2-52 (a), (c)-(f) '!$B350)&lt;0, 0, SUMIFS(Generation_Raw_Data!$C:$C, Generation_Raw_Data!$D:$D,'AG-KIUC 2-52 (a), (c)-(f) '!N$2, Generation_Raw_Data!$A:$A, 'AG-KIUC 2-52 (a), (c)-(f) '!$B350))</f>
        <v>370</v>
      </c>
      <c r="O350" s="8">
        <f>IF(SUMIFS(Generation_Raw_Data!$C:$C, Generation_Raw_Data!$D:$D,'AG-KIUC 2-52 (a), (c)-(f) '!O$2, Generation_Raw_Data!$A:$A, 'AG-KIUC 2-52 (a), (c)-(f) '!$B350)&lt;0, 0, SUMIFS(Generation_Raw_Data!$C:$C, Generation_Raw_Data!$D:$D,'AG-KIUC 2-52 (a), (c)-(f) '!O$2, Generation_Raw_Data!$A:$A, 'AG-KIUC 2-52 (a), (c)-(f) '!$B350))</f>
        <v>0</v>
      </c>
      <c r="P350" s="8">
        <f>IF(SUMIFS(Generation_Raw_Data!$C:$C, Generation_Raw_Data!$D:$D,'AG-KIUC 2-52 (a), (c)-(f) '!P$2, Generation_Raw_Data!$A:$A, 'AG-KIUC 2-52 (a), (c)-(f) '!$B350)&lt;0, 0, SUMIFS(Generation_Raw_Data!$C:$C, Generation_Raw_Data!$D:$D,'AG-KIUC 2-52 (a), (c)-(f) '!P$2, Generation_Raw_Data!$A:$A, 'AG-KIUC 2-52 (a), (c)-(f) '!$B350))</f>
        <v>207.6</v>
      </c>
      <c r="Q350" s="8">
        <f>IF(SUMIFS(Generation_Raw_Data!$C:$C, Generation_Raw_Data!$D:$D,'AG-KIUC 2-52 (a), (c)-(f) '!Q$2, Generation_Raw_Data!$A:$A, 'AG-KIUC 2-52 (a), (c)-(f) '!$B350)&lt;0, 0, SUMIFS(Generation_Raw_Data!$C:$C, Generation_Raw_Data!$D:$D,'AG-KIUC 2-52 (a), (c)-(f) '!Q$2, Generation_Raw_Data!$A:$A, 'AG-KIUC 2-52 (a), (c)-(f) '!$B350))</f>
        <v>363.1</v>
      </c>
      <c r="R350" s="8">
        <f>IF(SUMIFS(Generation_Raw_Data!$C:$C, Generation_Raw_Data!$D:$D,'AG-KIUC 2-52 (a), (c)-(f) '!R$2, Generation_Raw_Data!$A:$A, 'AG-KIUC 2-52 (a), (c)-(f) '!$B350)&lt;0, 0, SUMIFS(Generation_Raw_Data!$C:$C, Generation_Raw_Data!$D:$D,'AG-KIUC 2-52 (a), (c)-(f) '!R$2, Generation_Raw_Data!$A:$A, 'AG-KIUC 2-52 (a), (c)-(f) '!$B350))</f>
        <v>483.4</v>
      </c>
      <c r="S350" s="8">
        <f>IF(SUMIFS(Generation_Raw_Data!$C:$C, Generation_Raw_Data!$D:$D,'AG-KIUC 2-52 (a), (c)-(f) '!S$2, Generation_Raw_Data!$A:$A, 'AG-KIUC 2-52 (a), (c)-(f) '!$B350)&lt;0, 0, SUMIFS(Generation_Raw_Data!$C:$C, Generation_Raw_Data!$D:$D,'AG-KIUC 2-52 (a), (c)-(f) '!S$2, Generation_Raw_Data!$A:$A, 'AG-KIUC 2-52 (a), (c)-(f) '!$B350))</f>
        <v>446.9</v>
      </c>
      <c r="T350" s="8">
        <f>IF(SUMIFS(Generation_Raw_Data!$C:$C, Generation_Raw_Data!$D:$D,'AG-KIUC 2-52 (a), (c)-(f) '!T$2, Generation_Raw_Data!$A:$A, 'AG-KIUC 2-52 (a), (c)-(f) '!$B350)&lt;0, 0, SUMIFS(Generation_Raw_Data!$C:$C, Generation_Raw_Data!$D:$D,'AG-KIUC 2-52 (a), (c)-(f) '!T$2, Generation_Raw_Data!$A:$A, 'AG-KIUC 2-52 (a), (c)-(f) '!$B350))</f>
        <v>685.6</v>
      </c>
      <c r="U350" s="8">
        <f>IF(SUMIFS(Generation_Raw_Data!$C:$C, Generation_Raw_Data!$D:$D,'AG-KIUC 2-52 (a), (c)-(f) '!U$2, Generation_Raw_Data!$A:$A, 'AG-KIUC 2-52 (a), (c)-(f) '!$B350)&lt;0, 0, SUMIFS(Generation_Raw_Data!$C:$C, Generation_Raw_Data!$D:$D,'AG-KIUC 2-52 (a), (c)-(f) '!U$2, Generation_Raw_Data!$A:$A, 'AG-KIUC 2-52 (a), (c)-(f) '!$B350))</f>
        <v>0</v>
      </c>
      <c r="V350" s="8">
        <f>IF(SUMIFS(Generation_Raw_Data!$C:$C, Generation_Raw_Data!$D:$D,'AG-KIUC 2-52 (a), (c)-(f) '!V$2, Generation_Raw_Data!$A:$A, 'AG-KIUC 2-52 (a), (c)-(f) '!$B350)&lt;0, 0, SUMIFS(Generation_Raw_Data!$C:$C, Generation_Raw_Data!$D:$D,'AG-KIUC 2-52 (a), (c)-(f) '!V$2, Generation_Raw_Data!$A:$A, 'AG-KIUC 2-52 (a), (c)-(f) '!$B350))</f>
        <v>153</v>
      </c>
      <c r="W350" s="8">
        <f>IF(SUMIFS(Generation_Raw_Data!$C:$C, Generation_Raw_Data!$D:$D,'AG-KIUC 2-52 (a), (c)-(f) '!W$2, Generation_Raw_Data!$A:$A, 'AG-KIUC 2-52 (a), (c)-(f) '!$B350)&lt;0, 0, SUMIFS(Generation_Raw_Data!$C:$C, Generation_Raw_Data!$D:$D,'AG-KIUC 2-52 (a), (c)-(f) '!W$2, Generation_Raw_Data!$A:$A, 'AG-KIUC 2-52 (a), (c)-(f) '!$B350))</f>
        <v>154</v>
      </c>
      <c r="X350" s="8">
        <f>IF(SUMIFS(Generation_Raw_Data!$C:$C, Generation_Raw_Data!$D:$D,'AG-KIUC 2-52 (a), (c)-(f) '!X$2, Generation_Raw_Data!$A:$A, 'AG-KIUC 2-52 (a), (c)-(f) '!$B350)&lt;0, 0, SUMIFS(Generation_Raw_Data!$C:$C, Generation_Raw_Data!$D:$D,'AG-KIUC 2-52 (a), (c)-(f) '!X$2, Generation_Raw_Data!$A:$A, 'AG-KIUC 2-52 (a), (c)-(f) '!$B350))</f>
        <v>0</v>
      </c>
      <c r="Y350" s="8">
        <f>IF(SUMIFS(Generation_Raw_Data!$C:$C, Generation_Raw_Data!$D:$D,'AG-KIUC 2-52 (a), (c)-(f) '!Y$2, Generation_Raw_Data!$A:$A, 'AG-KIUC 2-52 (a), (c)-(f) '!$B350)&lt;0, 0, SUMIFS(Generation_Raw_Data!$C:$C, Generation_Raw_Data!$D:$D,'AG-KIUC 2-52 (a), (c)-(f) '!Y$2, Generation_Raw_Data!$A:$A, 'AG-KIUC 2-52 (a), (c)-(f) '!$B350))</f>
        <v>0</v>
      </c>
      <c r="Z350" s="8">
        <f>IF(SUMIFS(Generation_Raw_Data!$C:$C, Generation_Raw_Data!$D:$D,'AG-KIUC 2-52 (a), (c)-(f) '!Z$2, Generation_Raw_Data!$A:$A, 'AG-KIUC 2-52 (a), (c)-(f) '!$B350)&lt;0, 0, SUMIFS(Generation_Raw_Data!$C:$C, Generation_Raw_Data!$D:$D,'AG-KIUC 2-52 (a), (c)-(f) '!Z$2, Generation_Raw_Data!$A:$A, 'AG-KIUC 2-52 (a), (c)-(f) '!$B350))</f>
        <v>0</v>
      </c>
      <c r="AA350" s="8">
        <f>IF(SUMIFS(Generation_Raw_Data!$C:$C, Generation_Raw_Data!$D:$D,'AG-KIUC 2-52 (a), (c)-(f) '!AA$2, Generation_Raw_Data!$A:$A, 'AG-KIUC 2-52 (a), (c)-(f) '!$B350)&lt;0, 0, SUMIFS(Generation_Raw_Data!$C:$C, Generation_Raw_Data!$D:$D,'AG-KIUC 2-52 (a), (c)-(f) '!AA$2, Generation_Raw_Data!$A:$A, 'AG-KIUC 2-52 (a), (c)-(f) '!$B350))</f>
        <v>0</v>
      </c>
      <c r="AB350" s="8">
        <f>IF(SUMIFS(Generation_Raw_Data!$C:$C, Generation_Raw_Data!$D:$D,'AG-KIUC 2-52 (a), (c)-(f) '!AB$2, Generation_Raw_Data!$A:$A, 'AG-KIUC 2-52 (a), (c)-(f) '!$B350)&lt;0, 0, SUMIFS(Generation_Raw_Data!$C:$C, Generation_Raw_Data!$D:$D,'AG-KIUC 2-52 (a), (c)-(f) '!AB$2, Generation_Raw_Data!$A:$A, 'AG-KIUC 2-52 (a), (c)-(f) '!$B350))</f>
        <v>0.99009999999999998</v>
      </c>
      <c r="AC350" s="8">
        <f>IF(SUMIFS(Generation_Raw_Data!$C:$C, Generation_Raw_Data!$D:$D,'AG-KIUC 2-52 (a), (c)-(f) '!AC$2, Generation_Raw_Data!$A:$A, 'AG-KIUC 2-52 (a), (c)-(f) '!$B350)&lt;0, 0, SUMIFS(Generation_Raw_Data!$C:$C, Generation_Raw_Data!$D:$D,'AG-KIUC 2-52 (a), (c)-(f) '!AC$2, Generation_Raw_Data!$A:$A, 'AG-KIUC 2-52 (a), (c)-(f) '!$B350))</f>
        <v>0</v>
      </c>
      <c r="AD350" s="8">
        <f>IF(SUMIFS(Generation_Raw_Data!$C:$C, Generation_Raw_Data!$D:$D,'AG-KIUC 2-52 (a), (c)-(f) '!AD$2, Generation_Raw_Data!$A:$A, 'AG-KIUC 2-52 (a), (c)-(f) '!$B350)&lt;0, 0, SUMIFS(Generation_Raw_Data!$C:$C, Generation_Raw_Data!$D:$D,'AG-KIUC 2-52 (a), (c)-(f) '!AD$2, Generation_Raw_Data!$A:$A, 'AG-KIUC 2-52 (a), (c)-(f) '!$B350))</f>
        <v>99.009900000000002</v>
      </c>
      <c r="AE350" s="8">
        <f>IF(SUMIFS(Generation_Raw_Data!$C:$C, Generation_Raw_Data!$D:$D,'AG-KIUC 2-52 (a), (c)-(f) '!AE$2, Generation_Raw_Data!$A:$A, 'AG-KIUC 2-52 (a), (c)-(f) '!$B350)&lt;0, 0, SUMIFS(Generation_Raw_Data!$C:$C, Generation_Raw_Data!$D:$D,'AG-KIUC 2-52 (a), (c)-(f) '!AE$2, Generation_Raw_Data!$A:$A, 'AG-KIUC 2-52 (a), (c)-(f) '!$B350))</f>
        <v>0</v>
      </c>
      <c r="AF350" s="8">
        <f>IF(SUMIFS(Generation_Raw_Data!$C:$C, Generation_Raw_Data!$D:$D,'AG-KIUC 2-52 (a), (c)-(f) '!AF$2, Generation_Raw_Data!$A:$A, 'AG-KIUC 2-52 (a), (c)-(f) '!$B350)&lt;0, 0, SUMIFS(Generation_Raw_Data!$C:$C, Generation_Raw_Data!$D:$D,'AG-KIUC 2-52 (a), (c)-(f) '!AF$2, Generation_Raw_Data!$A:$A, 'AG-KIUC 2-52 (a), (c)-(f) '!$B350))</f>
        <v>100</v>
      </c>
      <c r="AG350" s="8">
        <f>IF(SUMIFS(Generation_Raw_Data!$C:$C, Generation_Raw_Data!$D:$D,'AG-KIUC 2-52 (a), (c)-(f) '!AG$2, Generation_Raw_Data!$A:$A, 'AG-KIUC 2-52 (a), (c)-(f) '!$B350)&lt;0, 0, SUMIFS(Generation_Raw_Data!$C:$C, Generation_Raw_Data!$D:$D,'AG-KIUC 2-52 (a), (c)-(f) '!AG$2, Generation_Raw_Data!$A:$A, 'AG-KIUC 2-52 (a), (c)-(f) '!$B350))</f>
        <v>0</v>
      </c>
      <c r="AH350" s="8">
        <f>IF(SUMIFS(Generation_Raw_Data!$C:$C, Generation_Raw_Data!$D:$D,'AG-KIUC 2-52 (a), (c)-(f) '!AH$2, Generation_Raw_Data!$A:$A, 'AG-KIUC 2-52 (a), (c)-(f) '!$B350)&lt;0, 0, SUMIFS(Generation_Raw_Data!$C:$C, Generation_Raw_Data!$D:$D,'AG-KIUC 2-52 (a), (c)-(f) '!AH$2, Generation_Raw_Data!$A:$A, 'AG-KIUC 2-52 (a), (c)-(f) '!$B350))</f>
        <v>0</v>
      </c>
      <c r="AI350" s="8">
        <f>IF(SUMIFS(Generation_Raw_Data!$C:$C, Generation_Raw_Data!$D:$D,'AG-KIUC 2-52 (a), (c)-(f) '!AI$2, Generation_Raw_Data!$A:$A, 'AG-KIUC 2-52 (a), (c)-(f) '!$B350)&lt;0, 0, SUMIFS(Generation_Raw_Data!$C:$C, Generation_Raw_Data!$D:$D,'AG-KIUC 2-52 (a), (c)-(f) '!AI$2, Generation_Raw_Data!$A:$A, 'AG-KIUC 2-52 (a), (c)-(f) '!$B350))</f>
        <v>0</v>
      </c>
      <c r="AJ350" s="8">
        <f>IF(SUMIFS(Generation_Raw_Data!$C:$C, Generation_Raw_Data!$D:$D,'AG-KIUC 2-52 (a), (c)-(f) '!AJ$2, Generation_Raw_Data!$A:$A, 'AG-KIUC 2-52 (a), (c)-(f) '!$B350)&lt;0, 0, SUMIFS(Generation_Raw_Data!$C:$C, Generation_Raw_Data!$D:$D,'AG-KIUC 2-52 (a), (c)-(f) '!AJ$2, Generation_Raw_Data!$A:$A, 'AG-KIUC 2-52 (a), (c)-(f) '!$B350))</f>
        <v>0</v>
      </c>
      <c r="AK350" s="8">
        <f>IF(SUMIFS(Generation_Raw_Data!$C:$C, Generation_Raw_Data!$D:$D,'AG-KIUC 2-52 (a), (c)-(f) '!AK$2, Generation_Raw_Data!$A:$A, 'AG-KIUC 2-52 (a), (c)-(f) '!$B350)&lt;0, 0, SUMIFS(Generation_Raw_Data!$C:$C, Generation_Raw_Data!$D:$D,'AG-KIUC 2-52 (a), (c)-(f) '!AK$2, Generation_Raw_Data!$A:$A, 'AG-KIUC 2-52 (a), (c)-(f) '!$B350))</f>
        <v>62</v>
      </c>
      <c r="AL350" s="8">
        <f>IF(SUMIFS(Generation_Raw_Data!$C:$C, Generation_Raw_Data!$D:$D,'AG-KIUC 2-52 (a), (c)-(f) '!AL$2, Generation_Raw_Data!$A:$A, 'AG-KIUC 2-52 (a), (c)-(f) '!$B350)&lt;0, 0, SUMIFS(Generation_Raw_Data!$C:$C, Generation_Raw_Data!$D:$D,'AG-KIUC 2-52 (a), (c)-(f) '!AL$2, Generation_Raw_Data!$A:$A, 'AG-KIUC 2-52 (a), (c)-(f) '!$B350))</f>
        <v>19</v>
      </c>
      <c r="AM350" s="8">
        <f>IF(SUMIFS(Generation_Raw_Data!$C:$C, Generation_Raw_Data!$D:$D,'AG-KIUC 2-52 (a), (c)-(f) '!AM$2, Generation_Raw_Data!$A:$A, 'AG-KIUC 2-52 (a), (c)-(f) '!$B350)&lt;0, 0, SUMIFS(Generation_Raw_Data!$C:$C, Generation_Raw_Data!$D:$D,'AG-KIUC 2-52 (a), (c)-(f) '!AM$2, Generation_Raw_Data!$A:$A, 'AG-KIUC 2-52 (a), (c)-(f) '!$B350))</f>
        <v>0.8</v>
      </c>
      <c r="AN350" s="8">
        <f>IF(SUMIFS(Generation_Raw_Data!$C:$C, Generation_Raw_Data!$D:$D,'AG-KIUC 2-52 (a), (c)-(f) '!AN$2, Generation_Raw_Data!$A:$A, 'AG-KIUC 2-52 (a), (c)-(f) '!$B350)&lt;0, 0, SUMIFS(Generation_Raw_Data!$C:$C, Generation_Raw_Data!$D:$D,'AG-KIUC 2-52 (a), (c)-(f) '!AN$2, Generation_Raw_Data!$A:$A, 'AG-KIUC 2-52 (a), (c)-(f) '!$B350))</f>
        <v>0.9</v>
      </c>
    </row>
    <row r="351" spans="1:40" x14ac:dyDescent="0.35">
      <c r="A351" s="1">
        <v>43</v>
      </c>
      <c r="B351" s="2">
        <v>45673.416666666664</v>
      </c>
      <c r="C351" s="16">
        <f>SUMIF(Marginal_Cost_Raw_Data!$A:$A, 'AG-KIUC 2-52 (a), (c)-(f) '!$B351, Marginal_Cost_Raw_Data!$B:$B)</f>
        <v>21.901555068359375</v>
      </c>
      <c r="D351" s="17">
        <f>SUMIFS(CTS_Raw_Data!$C:$C, CTS_Raw_Data!$B:$B, "S", CTS_Raw_Data!$A:$A, 'AG-KIUC 2-52 (a), (c)-(f) '!$B351)</f>
        <v>150</v>
      </c>
      <c r="E351" s="7">
        <f>IFERROR(SUMIFS(CTS_Raw_Data!$D:$D, CTS_Raw_Data!$B:$B, "S", CTS_Raw_Data!$A:$A, 'AG-KIUC 2-52 (a), (c)-(f) '!$B351)/'AG-KIUC 2-52 (a), (c)-(f) '!$D351,0)</f>
        <v>50</v>
      </c>
      <c r="F351" s="14">
        <f>SUMIFS(CTS_Raw_Data!$C:$C, CTS_Raw_Data!$B:$B, "B", CTS_Raw_Data!$A:$A, 'AG-KIUC 2-52 (a), (c)-(f) '!$B351)</f>
        <v>0</v>
      </c>
      <c r="G351" s="7">
        <f>IFERROR(SUMIFS(CTS_Raw_Data!$D:$D, CTS_Raw_Data!$B:$B, "B", CTS_Raw_Data!$A:$A, 'AG-KIUC 2-52 (a), (c)-(f) '!$B351)/'AG-KIUC 2-52 (a), (c)-(f) '!$F351,0)</f>
        <v>0</v>
      </c>
      <c r="H351" s="19">
        <f>SUMIF(ACE_Raw_Data!$A:$A, 'AG-KIUC 2-52 (a), (c)-(f) '!$B351, ACE_Raw_Data!$B:$B)</f>
        <v>10.759012027995453</v>
      </c>
      <c r="I351" s="21">
        <f>IF(SUMIFS(Generation_Raw_Data!$C:$C, Generation_Raw_Data!$D:$D,'AG-KIUC 2-52 (a), (c)-(f) '!I$2, Generation_Raw_Data!$A:$A, 'AG-KIUC 2-52 (a), (c)-(f) '!$B351)&lt;0, 0, SUMIFS(Generation_Raw_Data!$C:$C, Generation_Raw_Data!$D:$D,'AG-KIUC 2-52 (a), (c)-(f) '!I$2, Generation_Raw_Data!$A:$A, 'AG-KIUC 2-52 (a), (c)-(f) '!$B351))</f>
        <v>197</v>
      </c>
      <c r="J351" s="8">
        <f>IF(SUMIFS(Generation_Raw_Data!$C:$C, Generation_Raw_Data!$D:$D,'AG-KIUC 2-52 (a), (c)-(f) '!J$2, Generation_Raw_Data!$A:$A, 'AG-KIUC 2-52 (a), (c)-(f) '!$B351)&lt;0, 0, SUMIFS(Generation_Raw_Data!$C:$C, Generation_Raw_Data!$D:$D,'AG-KIUC 2-52 (a), (c)-(f) '!J$2, Generation_Raw_Data!$A:$A, 'AG-KIUC 2-52 (a), (c)-(f) '!$B351))</f>
        <v>440.79999999999995</v>
      </c>
      <c r="K351" s="8">
        <f>IF(SUMIFS(Generation_Raw_Data!$C:$C, Generation_Raw_Data!$D:$D,'AG-KIUC 2-52 (a), (c)-(f) '!K$2, Generation_Raw_Data!$A:$A, 'AG-KIUC 2-52 (a), (c)-(f) '!$B351)&lt;0, 0, SUMIFS(Generation_Raw_Data!$C:$C, Generation_Raw_Data!$D:$D,'AG-KIUC 2-52 (a), (c)-(f) '!K$2, Generation_Raw_Data!$A:$A, 'AG-KIUC 2-52 (a), (c)-(f) '!$B351))</f>
        <v>483</v>
      </c>
      <c r="L351" s="8">
        <f>IF(SUMIFS(Generation_Raw_Data!$C:$C, Generation_Raw_Data!$D:$D,'AG-KIUC 2-52 (a), (c)-(f) '!L$2, Generation_Raw_Data!$A:$A, 'AG-KIUC 2-52 (a), (c)-(f) '!$B351)&lt;0, 0, SUMIFS(Generation_Raw_Data!$C:$C, Generation_Raw_Data!$D:$D,'AG-KIUC 2-52 (a), (c)-(f) '!L$2, Generation_Raw_Data!$A:$A, 'AG-KIUC 2-52 (a), (c)-(f) '!$B351))</f>
        <v>419</v>
      </c>
      <c r="M351" s="8">
        <f>IF(SUMIFS(Generation_Raw_Data!$C:$C, Generation_Raw_Data!$D:$D,'AG-KIUC 2-52 (a), (c)-(f) '!M$2, Generation_Raw_Data!$A:$A, 'AG-KIUC 2-52 (a), (c)-(f) '!$B351)&lt;0, 0, SUMIFS(Generation_Raw_Data!$C:$C, Generation_Raw_Data!$D:$D,'AG-KIUC 2-52 (a), (c)-(f) '!M$2, Generation_Raw_Data!$A:$A, 'AG-KIUC 2-52 (a), (c)-(f) '!$B351))</f>
        <v>410</v>
      </c>
      <c r="N351" s="8">
        <f>IF(SUMIFS(Generation_Raw_Data!$C:$C, Generation_Raw_Data!$D:$D,'AG-KIUC 2-52 (a), (c)-(f) '!N$2, Generation_Raw_Data!$A:$A, 'AG-KIUC 2-52 (a), (c)-(f) '!$B351)&lt;0, 0, SUMIFS(Generation_Raw_Data!$C:$C, Generation_Raw_Data!$D:$D,'AG-KIUC 2-52 (a), (c)-(f) '!N$2, Generation_Raw_Data!$A:$A, 'AG-KIUC 2-52 (a), (c)-(f) '!$B351))</f>
        <v>388</v>
      </c>
      <c r="O351" s="8">
        <f>IF(SUMIFS(Generation_Raw_Data!$C:$C, Generation_Raw_Data!$D:$D,'AG-KIUC 2-52 (a), (c)-(f) '!O$2, Generation_Raw_Data!$A:$A, 'AG-KIUC 2-52 (a), (c)-(f) '!$B351)&lt;0, 0, SUMIFS(Generation_Raw_Data!$C:$C, Generation_Raw_Data!$D:$D,'AG-KIUC 2-52 (a), (c)-(f) '!O$2, Generation_Raw_Data!$A:$A, 'AG-KIUC 2-52 (a), (c)-(f) '!$B351))</f>
        <v>0</v>
      </c>
      <c r="P351" s="8">
        <f>IF(SUMIFS(Generation_Raw_Data!$C:$C, Generation_Raw_Data!$D:$D,'AG-KIUC 2-52 (a), (c)-(f) '!P$2, Generation_Raw_Data!$A:$A, 'AG-KIUC 2-52 (a), (c)-(f) '!$B351)&lt;0, 0, SUMIFS(Generation_Raw_Data!$C:$C, Generation_Raw_Data!$D:$D,'AG-KIUC 2-52 (a), (c)-(f) '!P$2, Generation_Raw_Data!$A:$A, 'AG-KIUC 2-52 (a), (c)-(f) '!$B351))</f>
        <v>207</v>
      </c>
      <c r="Q351" s="8">
        <f>IF(SUMIFS(Generation_Raw_Data!$C:$C, Generation_Raw_Data!$D:$D,'AG-KIUC 2-52 (a), (c)-(f) '!Q$2, Generation_Raw_Data!$A:$A, 'AG-KIUC 2-52 (a), (c)-(f) '!$B351)&lt;0, 0, SUMIFS(Generation_Raw_Data!$C:$C, Generation_Raw_Data!$D:$D,'AG-KIUC 2-52 (a), (c)-(f) '!Q$2, Generation_Raw_Data!$A:$A, 'AG-KIUC 2-52 (a), (c)-(f) '!$B351))</f>
        <v>363</v>
      </c>
      <c r="R351" s="8">
        <f>IF(SUMIFS(Generation_Raw_Data!$C:$C, Generation_Raw_Data!$D:$D,'AG-KIUC 2-52 (a), (c)-(f) '!R$2, Generation_Raw_Data!$A:$A, 'AG-KIUC 2-52 (a), (c)-(f) '!$B351)&lt;0, 0, SUMIFS(Generation_Raw_Data!$C:$C, Generation_Raw_Data!$D:$D,'AG-KIUC 2-52 (a), (c)-(f) '!R$2, Generation_Raw_Data!$A:$A, 'AG-KIUC 2-52 (a), (c)-(f) '!$B351))</f>
        <v>466</v>
      </c>
      <c r="S351" s="8">
        <f>IF(SUMIFS(Generation_Raw_Data!$C:$C, Generation_Raw_Data!$D:$D,'AG-KIUC 2-52 (a), (c)-(f) '!S$2, Generation_Raw_Data!$A:$A, 'AG-KIUC 2-52 (a), (c)-(f) '!$B351)&lt;0, 0, SUMIFS(Generation_Raw_Data!$C:$C, Generation_Raw_Data!$D:$D,'AG-KIUC 2-52 (a), (c)-(f) '!S$2, Generation_Raw_Data!$A:$A, 'AG-KIUC 2-52 (a), (c)-(f) '!$B351))</f>
        <v>469</v>
      </c>
      <c r="T351" s="8">
        <f>IF(SUMIFS(Generation_Raw_Data!$C:$C, Generation_Raw_Data!$D:$D,'AG-KIUC 2-52 (a), (c)-(f) '!T$2, Generation_Raw_Data!$A:$A, 'AG-KIUC 2-52 (a), (c)-(f) '!$B351)&lt;0, 0, SUMIFS(Generation_Raw_Data!$C:$C, Generation_Raw_Data!$D:$D,'AG-KIUC 2-52 (a), (c)-(f) '!T$2, Generation_Raw_Data!$A:$A, 'AG-KIUC 2-52 (a), (c)-(f) '!$B351))</f>
        <v>665</v>
      </c>
      <c r="U351" s="8">
        <f>IF(SUMIFS(Generation_Raw_Data!$C:$C, Generation_Raw_Data!$D:$D,'AG-KIUC 2-52 (a), (c)-(f) '!U$2, Generation_Raw_Data!$A:$A, 'AG-KIUC 2-52 (a), (c)-(f) '!$B351)&lt;0, 0, SUMIFS(Generation_Raw_Data!$C:$C, Generation_Raw_Data!$D:$D,'AG-KIUC 2-52 (a), (c)-(f) '!U$2, Generation_Raw_Data!$A:$A, 'AG-KIUC 2-52 (a), (c)-(f) '!$B351))</f>
        <v>0</v>
      </c>
      <c r="V351" s="8">
        <f>IF(SUMIFS(Generation_Raw_Data!$C:$C, Generation_Raw_Data!$D:$D,'AG-KIUC 2-52 (a), (c)-(f) '!V$2, Generation_Raw_Data!$A:$A, 'AG-KIUC 2-52 (a), (c)-(f) '!$B351)&lt;0, 0, SUMIFS(Generation_Raw_Data!$C:$C, Generation_Raw_Data!$D:$D,'AG-KIUC 2-52 (a), (c)-(f) '!V$2, Generation_Raw_Data!$A:$A, 'AG-KIUC 2-52 (a), (c)-(f) '!$B351))</f>
        <v>49</v>
      </c>
      <c r="W351" s="8">
        <f>IF(SUMIFS(Generation_Raw_Data!$C:$C, Generation_Raw_Data!$D:$D,'AG-KIUC 2-52 (a), (c)-(f) '!W$2, Generation_Raw_Data!$A:$A, 'AG-KIUC 2-52 (a), (c)-(f) '!$B351)&lt;0, 0, SUMIFS(Generation_Raw_Data!$C:$C, Generation_Raw_Data!$D:$D,'AG-KIUC 2-52 (a), (c)-(f) '!W$2, Generation_Raw_Data!$A:$A, 'AG-KIUC 2-52 (a), (c)-(f) '!$B351))</f>
        <v>78</v>
      </c>
      <c r="X351" s="8">
        <f>IF(SUMIFS(Generation_Raw_Data!$C:$C, Generation_Raw_Data!$D:$D,'AG-KIUC 2-52 (a), (c)-(f) '!X$2, Generation_Raw_Data!$A:$A, 'AG-KIUC 2-52 (a), (c)-(f) '!$B351)&lt;0, 0, SUMIFS(Generation_Raw_Data!$C:$C, Generation_Raw_Data!$D:$D,'AG-KIUC 2-52 (a), (c)-(f) '!X$2, Generation_Raw_Data!$A:$A, 'AG-KIUC 2-52 (a), (c)-(f) '!$B351))</f>
        <v>0</v>
      </c>
      <c r="Y351" s="8">
        <f>IF(SUMIFS(Generation_Raw_Data!$C:$C, Generation_Raw_Data!$D:$D,'AG-KIUC 2-52 (a), (c)-(f) '!Y$2, Generation_Raw_Data!$A:$A, 'AG-KIUC 2-52 (a), (c)-(f) '!$B351)&lt;0, 0, SUMIFS(Generation_Raw_Data!$C:$C, Generation_Raw_Data!$D:$D,'AG-KIUC 2-52 (a), (c)-(f) '!Y$2, Generation_Raw_Data!$A:$A, 'AG-KIUC 2-52 (a), (c)-(f) '!$B351))</f>
        <v>0</v>
      </c>
      <c r="Z351" s="8">
        <f>IF(SUMIFS(Generation_Raw_Data!$C:$C, Generation_Raw_Data!$D:$D,'AG-KIUC 2-52 (a), (c)-(f) '!Z$2, Generation_Raw_Data!$A:$A, 'AG-KIUC 2-52 (a), (c)-(f) '!$B351)&lt;0, 0, SUMIFS(Generation_Raw_Data!$C:$C, Generation_Raw_Data!$D:$D,'AG-KIUC 2-52 (a), (c)-(f) '!Z$2, Generation_Raw_Data!$A:$A, 'AG-KIUC 2-52 (a), (c)-(f) '!$B351))</f>
        <v>0</v>
      </c>
      <c r="AA351" s="8">
        <f>IF(SUMIFS(Generation_Raw_Data!$C:$C, Generation_Raw_Data!$D:$D,'AG-KIUC 2-52 (a), (c)-(f) '!AA$2, Generation_Raw_Data!$A:$A, 'AG-KIUC 2-52 (a), (c)-(f) '!$B351)&lt;0, 0, SUMIFS(Generation_Raw_Data!$C:$C, Generation_Raw_Data!$D:$D,'AG-KIUC 2-52 (a), (c)-(f) '!AA$2, Generation_Raw_Data!$A:$A, 'AG-KIUC 2-52 (a), (c)-(f) '!$B351))</f>
        <v>0</v>
      </c>
      <c r="AB351" s="8">
        <f>IF(SUMIFS(Generation_Raw_Data!$C:$C, Generation_Raw_Data!$D:$D,'AG-KIUC 2-52 (a), (c)-(f) '!AB$2, Generation_Raw_Data!$A:$A, 'AG-KIUC 2-52 (a), (c)-(f) '!$B351)&lt;0, 0, SUMIFS(Generation_Raw_Data!$C:$C, Generation_Raw_Data!$D:$D,'AG-KIUC 2-52 (a), (c)-(f) '!AB$2, Generation_Raw_Data!$A:$A, 'AG-KIUC 2-52 (a), (c)-(f) '!$B351))</f>
        <v>0</v>
      </c>
      <c r="AC351" s="8">
        <f>IF(SUMIFS(Generation_Raw_Data!$C:$C, Generation_Raw_Data!$D:$D,'AG-KIUC 2-52 (a), (c)-(f) '!AC$2, Generation_Raw_Data!$A:$A, 'AG-KIUC 2-52 (a), (c)-(f) '!$B351)&lt;0, 0, SUMIFS(Generation_Raw_Data!$C:$C, Generation_Raw_Data!$D:$D,'AG-KIUC 2-52 (a), (c)-(f) '!AC$2, Generation_Raw_Data!$A:$A, 'AG-KIUC 2-52 (a), (c)-(f) '!$B351))</f>
        <v>0</v>
      </c>
      <c r="AD351" s="8">
        <f>IF(SUMIFS(Generation_Raw_Data!$C:$C, Generation_Raw_Data!$D:$D,'AG-KIUC 2-52 (a), (c)-(f) '!AD$2, Generation_Raw_Data!$A:$A, 'AG-KIUC 2-52 (a), (c)-(f) '!$B351)&lt;0, 0, SUMIFS(Generation_Raw_Data!$C:$C, Generation_Raw_Data!$D:$D,'AG-KIUC 2-52 (a), (c)-(f) '!AD$2, Generation_Raw_Data!$A:$A, 'AG-KIUC 2-52 (a), (c)-(f) '!$B351))</f>
        <v>99</v>
      </c>
      <c r="AE351" s="8">
        <f>IF(SUMIFS(Generation_Raw_Data!$C:$C, Generation_Raw_Data!$D:$D,'AG-KIUC 2-52 (a), (c)-(f) '!AE$2, Generation_Raw_Data!$A:$A, 'AG-KIUC 2-52 (a), (c)-(f) '!$B351)&lt;0, 0, SUMIFS(Generation_Raw_Data!$C:$C, Generation_Raw_Data!$D:$D,'AG-KIUC 2-52 (a), (c)-(f) '!AE$2, Generation_Raw_Data!$A:$A, 'AG-KIUC 2-52 (a), (c)-(f) '!$B351))</f>
        <v>0</v>
      </c>
      <c r="AF351" s="8">
        <f>IF(SUMIFS(Generation_Raw_Data!$C:$C, Generation_Raw_Data!$D:$D,'AG-KIUC 2-52 (a), (c)-(f) '!AF$2, Generation_Raw_Data!$A:$A, 'AG-KIUC 2-52 (a), (c)-(f) '!$B351)&lt;0, 0, SUMIFS(Generation_Raw_Data!$C:$C, Generation_Raw_Data!$D:$D,'AG-KIUC 2-52 (a), (c)-(f) '!AF$2, Generation_Raw_Data!$A:$A, 'AG-KIUC 2-52 (a), (c)-(f) '!$B351))</f>
        <v>100</v>
      </c>
      <c r="AG351" s="8">
        <f>IF(SUMIFS(Generation_Raw_Data!$C:$C, Generation_Raw_Data!$D:$D,'AG-KIUC 2-52 (a), (c)-(f) '!AG$2, Generation_Raw_Data!$A:$A, 'AG-KIUC 2-52 (a), (c)-(f) '!$B351)&lt;0, 0, SUMIFS(Generation_Raw_Data!$C:$C, Generation_Raw_Data!$D:$D,'AG-KIUC 2-52 (a), (c)-(f) '!AG$2, Generation_Raw_Data!$A:$A, 'AG-KIUC 2-52 (a), (c)-(f) '!$B351))</f>
        <v>0</v>
      </c>
      <c r="AH351" s="8">
        <f>IF(SUMIFS(Generation_Raw_Data!$C:$C, Generation_Raw_Data!$D:$D,'AG-KIUC 2-52 (a), (c)-(f) '!AH$2, Generation_Raw_Data!$A:$A, 'AG-KIUC 2-52 (a), (c)-(f) '!$B351)&lt;0, 0, SUMIFS(Generation_Raw_Data!$C:$C, Generation_Raw_Data!$D:$D,'AG-KIUC 2-52 (a), (c)-(f) '!AH$2, Generation_Raw_Data!$A:$A, 'AG-KIUC 2-52 (a), (c)-(f) '!$B351))</f>
        <v>0</v>
      </c>
      <c r="AI351" s="8">
        <f>IF(SUMIFS(Generation_Raw_Data!$C:$C, Generation_Raw_Data!$D:$D,'AG-KIUC 2-52 (a), (c)-(f) '!AI$2, Generation_Raw_Data!$A:$A, 'AG-KIUC 2-52 (a), (c)-(f) '!$B351)&lt;0, 0, SUMIFS(Generation_Raw_Data!$C:$C, Generation_Raw_Data!$D:$D,'AG-KIUC 2-52 (a), (c)-(f) '!AI$2, Generation_Raw_Data!$A:$A, 'AG-KIUC 2-52 (a), (c)-(f) '!$B351))</f>
        <v>0</v>
      </c>
      <c r="AJ351" s="8">
        <f>IF(SUMIFS(Generation_Raw_Data!$C:$C, Generation_Raw_Data!$D:$D,'AG-KIUC 2-52 (a), (c)-(f) '!AJ$2, Generation_Raw_Data!$A:$A, 'AG-KIUC 2-52 (a), (c)-(f) '!$B351)&lt;0, 0, SUMIFS(Generation_Raw_Data!$C:$C, Generation_Raw_Data!$D:$D,'AG-KIUC 2-52 (a), (c)-(f) '!AJ$2, Generation_Raw_Data!$A:$A, 'AG-KIUC 2-52 (a), (c)-(f) '!$B351))</f>
        <v>0</v>
      </c>
      <c r="AK351" s="8">
        <f>IF(SUMIFS(Generation_Raw_Data!$C:$C, Generation_Raw_Data!$D:$D,'AG-KIUC 2-52 (a), (c)-(f) '!AK$2, Generation_Raw_Data!$A:$A, 'AG-KIUC 2-52 (a), (c)-(f) '!$B351)&lt;0, 0, SUMIFS(Generation_Raw_Data!$C:$C, Generation_Raw_Data!$D:$D,'AG-KIUC 2-52 (a), (c)-(f) '!AK$2, Generation_Raw_Data!$A:$A, 'AG-KIUC 2-52 (a), (c)-(f) '!$B351))</f>
        <v>63</v>
      </c>
      <c r="AL351" s="8">
        <f>IF(SUMIFS(Generation_Raw_Data!$C:$C, Generation_Raw_Data!$D:$D,'AG-KIUC 2-52 (a), (c)-(f) '!AL$2, Generation_Raw_Data!$A:$A, 'AG-KIUC 2-52 (a), (c)-(f) '!$B351)&lt;0, 0, SUMIFS(Generation_Raw_Data!$C:$C, Generation_Raw_Data!$D:$D,'AG-KIUC 2-52 (a), (c)-(f) '!AL$2, Generation_Raw_Data!$A:$A, 'AG-KIUC 2-52 (a), (c)-(f) '!$B351))</f>
        <v>18</v>
      </c>
      <c r="AM351" s="8">
        <f>IF(SUMIFS(Generation_Raw_Data!$C:$C, Generation_Raw_Data!$D:$D,'AG-KIUC 2-52 (a), (c)-(f) '!AM$2, Generation_Raw_Data!$A:$A, 'AG-KIUC 2-52 (a), (c)-(f) '!$B351)&lt;0, 0, SUMIFS(Generation_Raw_Data!$C:$C, Generation_Raw_Data!$D:$D,'AG-KIUC 2-52 (a), (c)-(f) '!AM$2, Generation_Raw_Data!$A:$A, 'AG-KIUC 2-52 (a), (c)-(f) '!$B351))</f>
        <v>2.6</v>
      </c>
      <c r="AN351" s="8">
        <f>IF(SUMIFS(Generation_Raw_Data!$C:$C, Generation_Raw_Data!$D:$D,'AG-KIUC 2-52 (a), (c)-(f) '!AN$2, Generation_Raw_Data!$A:$A, 'AG-KIUC 2-52 (a), (c)-(f) '!$B351)&lt;0, 0, SUMIFS(Generation_Raw_Data!$C:$C, Generation_Raw_Data!$D:$D,'AG-KIUC 2-52 (a), (c)-(f) '!AN$2, Generation_Raw_Data!$A:$A, 'AG-KIUC 2-52 (a), (c)-(f) '!$B351))</f>
        <v>1.5</v>
      </c>
    </row>
    <row r="352" spans="1:40" x14ac:dyDescent="0.35">
      <c r="A352" s="1">
        <v>43</v>
      </c>
      <c r="B352" s="2">
        <v>45673.458333333328</v>
      </c>
      <c r="C352" s="16">
        <f>SUMIF(Marginal_Cost_Raw_Data!$A:$A, 'AG-KIUC 2-52 (a), (c)-(f) '!$B352, Marginal_Cost_Raw_Data!$B:$B)</f>
        <v>21.670125793185765</v>
      </c>
      <c r="D352" s="17">
        <f>SUMIFS(CTS_Raw_Data!$C:$C, CTS_Raw_Data!$B:$B, "S", CTS_Raw_Data!$A:$A, 'AG-KIUC 2-52 (a), (c)-(f) '!$B352)</f>
        <v>0</v>
      </c>
      <c r="E352" s="7">
        <f>IFERROR(SUMIFS(CTS_Raw_Data!$D:$D, CTS_Raw_Data!$B:$B, "S", CTS_Raw_Data!$A:$A, 'AG-KIUC 2-52 (a), (c)-(f) '!$B352)/'AG-KIUC 2-52 (a), (c)-(f) '!$D352,0)</f>
        <v>0</v>
      </c>
      <c r="F352" s="14">
        <f>SUMIFS(CTS_Raw_Data!$C:$C, CTS_Raw_Data!$B:$B, "B", CTS_Raw_Data!$A:$A, 'AG-KIUC 2-52 (a), (c)-(f) '!$B352)</f>
        <v>0</v>
      </c>
      <c r="G352" s="7">
        <f>IFERROR(SUMIFS(CTS_Raw_Data!$D:$D, CTS_Raw_Data!$B:$B, "B", CTS_Raw_Data!$A:$A, 'AG-KIUC 2-52 (a), (c)-(f) '!$B352)/'AG-KIUC 2-52 (a), (c)-(f) '!$F352,0)</f>
        <v>0</v>
      </c>
      <c r="H352" s="19">
        <f>SUMIF(ACE_Raw_Data!$A:$A, 'AG-KIUC 2-52 (a), (c)-(f) '!$B352, ACE_Raw_Data!$B:$B)</f>
        <v>9.0690421439872839</v>
      </c>
      <c r="I352" s="21">
        <f>IF(SUMIFS(Generation_Raw_Data!$C:$C, Generation_Raw_Data!$D:$D,'AG-KIUC 2-52 (a), (c)-(f) '!I$2, Generation_Raw_Data!$A:$A, 'AG-KIUC 2-52 (a), (c)-(f) '!$B352)&lt;0, 0, SUMIFS(Generation_Raw_Data!$C:$C, Generation_Raw_Data!$D:$D,'AG-KIUC 2-52 (a), (c)-(f) '!I$2, Generation_Raw_Data!$A:$A, 'AG-KIUC 2-52 (a), (c)-(f) '!$B352))</f>
        <v>163</v>
      </c>
      <c r="J352" s="8">
        <f>IF(SUMIFS(Generation_Raw_Data!$C:$C, Generation_Raw_Data!$D:$D,'AG-KIUC 2-52 (a), (c)-(f) '!J$2, Generation_Raw_Data!$A:$A, 'AG-KIUC 2-52 (a), (c)-(f) '!$B352)&lt;0, 0, SUMIFS(Generation_Raw_Data!$C:$C, Generation_Raw_Data!$D:$D,'AG-KIUC 2-52 (a), (c)-(f) '!J$2, Generation_Raw_Data!$A:$A, 'AG-KIUC 2-52 (a), (c)-(f) '!$B352))</f>
        <v>411.20000000000005</v>
      </c>
      <c r="K352" s="8">
        <f>IF(SUMIFS(Generation_Raw_Data!$C:$C, Generation_Raw_Data!$D:$D,'AG-KIUC 2-52 (a), (c)-(f) '!K$2, Generation_Raw_Data!$A:$A, 'AG-KIUC 2-52 (a), (c)-(f) '!$B352)&lt;0, 0, SUMIFS(Generation_Raw_Data!$C:$C, Generation_Raw_Data!$D:$D,'AG-KIUC 2-52 (a), (c)-(f) '!K$2, Generation_Raw_Data!$A:$A, 'AG-KIUC 2-52 (a), (c)-(f) '!$B352))</f>
        <v>483</v>
      </c>
      <c r="L352" s="8">
        <f>IF(SUMIFS(Generation_Raw_Data!$C:$C, Generation_Raw_Data!$D:$D,'AG-KIUC 2-52 (a), (c)-(f) '!L$2, Generation_Raw_Data!$A:$A, 'AG-KIUC 2-52 (a), (c)-(f) '!$B352)&lt;0, 0, SUMIFS(Generation_Raw_Data!$C:$C, Generation_Raw_Data!$D:$D,'AG-KIUC 2-52 (a), (c)-(f) '!L$2, Generation_Raw_Data!$A:$A, 'AG-KIUC 2-52 (a), (c)-(f) '!$B352))</f>
        <v>399</v>
      </c>
      <c r="M352" s="8">
        <f>IF(SUMIFS(Generation_Raw_Data!$C:$C, Generation_Raw_Data!$D:$D,'AG-KIUC 2-52 (a), (c)-(f) '!M$2, Generation_Raw_Data!$A:$A, 'AG-KIUC 2-52 (a), (c)-(f) '!$B352)&lt;0, 0, SUMIFS(Generation_Raw_Data!$C:$C, Generation_Raw_Data!$D:$D,'AG-KIUC 2-52 (a), (c)-(f) '!M$2, Generation_Raw_Data!$A:$A, 'AG-KIUC 2-52 (a), (c)-(f) '!$B352))</f>
        <v>394</v>
      </c>
      <c r="N352" s="8">
        <f>IF(SUMIFS(Generation_Raw_Data!$C:$C, Generation_Raw_Data!$D:$D,'AG-KIUC 2-52 (a), (c)-(f) '!N$2, Generation_Raw_Data!$A:$A, 'AG-KIUC 2-52 (a), (c)-(f) '!$B352)&lt;0, 0, SUMIFS(Generation_Raw_Data!$C:$C, Generation_Raw_Data!$D:$D,'AG-KIUC 2-52 (a), (c)-(f) '!N$2, Generation_Raw_Data!$A:$A, 'AG-KIUC 2-52 (a), (c)-(f) '!$B352))</f>
        <v>371</v>
      </c>
      <c r="O352" s="8">
        <f>IF(SUMIFS(Generation_Raw_Data!$C:$C, Generation_Raw_Data!$D:$D,'AG-KIUC 2-52 (a), (c)-(f) '!O$2, Generation_Raw_Data!$A:$A, 'AG-KIUC 2-52 (a), (c)-(f) '!$B352)&lt;0, 0, SUMIFS(Generation_Raw_Data!$C:$C, Generation_Raw_Data!$D:$D,'AG-KIUC 2-52 (a), (c)-(f) '!O$2, Generation_Raw_Data!$A:$A, 'AG-KIUC 2-52 (a), (c)-(f) '!$B352))</f>
        <v>0</v>
      </c>
      <c r="P352" s="8">
        <f>IF(SUMIFS(Generation_Raw_Data!$C:$C, Generation_Raw_Data!$D:$D,'AG-KIUC 2-52 (a), (c)-(f) '!P$2, Generation_Raw_Data!$A:$A, 'AG-KIUC 2-52 (a), (c)-(f) '!$B352)&lt;0, 0, SUMIFS(Generation_Raw_Data!$C:$C, Generation_Raw_Data!$D:$D,'AG-KIUC 2-52 (a), (c)-(f) '!P$2, Generation_Raw_Data!$A:$A, 'AG-KIUC 2-52 (a), (c)-(f) '!$B352))</f>
        <v>212</v>
      </c>
      <c r="Q352" s="8">
        <f>IF(SUMIFS(Generation_Raw_Data!$C:$C, Generation_Raw_Data!$D:$D,'AG-KIUC 2-52 (a), (c)-(f) '!Q$2, Generation_Raw_Data!$A:$A, 'AG-KIUC 2-52 (a), (c)-(f) '!$B352)&lt;0, 0, SUMIFS(Generation_Raw_Data!$C:$C, Generation_Raw_Data!$D:$D,'AG-KIUC 2-52 (a), (c)-(f) '!Q$2, Generation_Raw_Data!$A:$A, 'AG-KIUC 2-52 (a), (c)-(f) '!$B352))</f>
        <v>364</v>
      </c>
      <c r="R352" s="8">
        <f>IF(SUMIFS(Generation_Raw_Data!$C:$C, Generation_Raw_Data!$D:$D,'AG-KIUC 2-52 (a), (c)-(f) '!R$2, Generation_Raw_Data!$A:$A, 'AG-KIUC 2-52 (a), (c)-(f) '!$B352)&lt;0, 0, SUMIFS(Generation_Raw_Data!$C:$C, Generation_Raw_Data!$D:$D,'AG-KIUC 2-52 (a), (c)-(f) '!R$2, Generation_Raw_Data!$A:$A, 'AG-KIUC 2-52 (a), (c)-(f) '!$B352))</f>
        <v>476</v>
      </c>
      <c r="S352" s="8">
        <f>IF(SUMIFS(Generation_Raw_Data!$C:$C, Generation_Raw_Data!$D:$D,'AG-KIUC 2-52 (a), (c)-(f) '!S$2, Generation_Raw_Data!$A:$A, 'AG-KIUC 2-52 (a), (c)-(f) '!$B352)&lt;0, 0, SUMIFS(Generation_Raw_Data!$C:$C, Generation_Raw_Data!$D:$D,'AG-KIUC 2-52 (a), (c)-(f) '!S$2, Generation_Raw_Data!$A:$A, 'AG-KIUC 2-52 (a), (c)-(f) '!$B352))</f>
        <v>465</v>
      </c>
      <c r="T352" s="8">
        <f>IF(SUMIFS(Generation_Raw_Data!$C:$C, Generation_Raw_Data!$D:$D,'AG-KIUC 2-52 (a), (c)-(f) '!T$2, Generation_Raw_Data!$A:$A, 'AG-KIUC 2-52 (a), (c)-(f) '!$B352)&lt;0, 0, SUMIFS(Generation_Raw_Data!$C:$C, Generation_Raw_Data!$D:$D,'AG-KIUC 2-52 (a), (c)-(f) '!T$2, Generation_Raw_Data!$A:$A, 'AG-KIUC 2-52 (a), (c)-(f) '!$B352))</f>
        <v>684</v>
      </c>
      <c r="U352" s="8">
        <f>IF(SUMIFS(Generation_Raw_Data!$C:$C, Generation_Raw_Data!$D:$D,'AG-KIUC 2-52 (a), (c)-(f) '!U$2, Generation_Raw_Data!$A:$A, 'AG-KIUC 2-52 (a), (c)-(f) '!$B352)&lt;0, 0, SUMIFS(Generation_Raw_Data!$C:$C, Generation_Raw_Data!$D:$D,'AG-KIUC 2-52 (a), (c)-(f) '!U$2, Generation_Raw_Data!$A:$A, 'AG-KIUC 2-52 (a), (c)-(f) '!$B352))</f>
        <v>0</v>
      </c>
      <c r="V352" s="8">
        <f>IF(SUMIFS(Generation_Raw_Data!$C:$C, Generation_Raw_Data!$D:$D,'AG-KIUC 2-52 (a), (c)-(f) '!V$2, Generation_Raw_Data!$A:$A, 'AG-KIUC 2-52 (a), (c)-(f) '!$B352)&lt;0, 0, SUMIFS(Generation_Raw_Data!$C:$C, Generation_Raw_Data!$D:$D,'AG-KIUC 2-52 (a), (c)-(f) '!V$2, Generation_Raw_Data!$A:$A, 'AG-KIUC 2-52 (a), (c)-(f) '!$B352))</f>
        <v>0</v>
      </c>
      <c r="W352" s="8">
        <f>IF(SUMIFS(Generation_Raw_Data!$C:$C, Generation_Raw_Data!$D:$D,'AG-KIUC 2-52 (a), (c)-(f) '!W$2, Generation_Raw_Data!$A:$A, 'AG-KIUC 2-52 (a), (c)-(f) '!$B352)&lt;0, 0, SUMIFS(Generation_Raw_Data!$C:$C, Generation_Raw_Data!$D:$D,'AG-KIUC 2-52 (a), (c)-(f) '!W$2, Generation_Raw_Data!$A:$A, 'AG-KIUC 2-52 (a), (c)-(f) '!$B352))</f>
        <v>0</v>
      </c>
      <c r="X352" s="8">
        <f>IF(SUMIFS(Generation_Raw_Data!$C:$C, Generation_Raw_Data!$D:$D,'AG-KIUC 2-52 (a), (c)-(f) '!X$2, Generation_Raw_Data!$A:$A, 'AG-KIUC 2-52 (a), (c)-(f) '!$B352)&lt;0, 0, SUMIFS(Generation_Raw_Data!$C:$C, Generation_Raw_Data!$D:$D,'AG-KIUC 2-52 (a), (c)-(f) '!X$2, Generation_Raw_Data!$A:$A, 'AG-KIUC 2-52 (a), (c)-(f) '!$B352))</f>
        <v>0</v>
      </c>
      <c r="Y352" s="8">
        <f>IF(SUMIFS(Generation_Raw_Data!$C:$C, Generation_Raw_Data!$D:$D,'AG-KIUC 2-52 (a), (c)-(f) '!Y$2, Generation_Raw_Data!$A:$A, 'AG-KIUC 2-52 (a), (c)-(f) '!$B352)&lt;0, 0, SUMIFS(Generation_Raw_Data!$C:$C, Generation_Raw_Data!$D:$D,'AG-KIUC 2-52 (a), (c)-(f) '!Y$2, Generation_Raw_Data!$A:$A, 'AG-KIUC 2-52 (a), (c)-(f) '!$B352))</f>
        <v>0</v>
      </c>
      <c r="Z352" s="8">
        <f>IF(SUMIFS(Generation_Raw_Data!$C:$C, Generation_Raw_Data!$D:$D,'AG-KIUC 2-52 (a), (c)-(f) '!Z$2, Generation_Raw_Data!$A:$A, 'AG-KIUC 2-52 (a), (c)-(f) '!$B352)&lt;0, 0, SUMIFS(Generation_Raw_Data!$C:$C, Generation_Raw_Data!$D:$D,'AG-KIUC 2-52 (a), (c)-(f) '!Z$2, Generation_Raw_Data!$A:$A, 'AG-KIUC 2-52 (a), (c)-(f) '!$B352))</f>
        <v>0</v>
      </c>
      <c r="AA352" s="8">
        <f>IF(SUMIFS(Generation_Raw_Data!$C:$C, Generation_Raw_Data!$D:$D,'AG-KIUC 2-52 (a), (c)-(f) '!AA$2, Generation_Raw_Data!$A:$A, 'AG-KIUC 2-52 (a), (c)-(f) '!$B352)&lt;0, 0, SUMIFS(Generation_Raw_Data!$C:$C, Generation_Raw_Data!$D:$D,'AG-KIUC 2-52 (a), (c)-(f) '!AA$2, Generation_Raw_Data!$A:$A, 'AG-KIUC 2-52 (a), (c)-(f) '!$B352))</f>
        <v>0</v>
      </c>
      <c r="AB352" s="8">
        <f>IF(SUMIFS(Generation_Raw_Data!$C:$C, Generation_Raw_Data!$D:$D,'AG-KIUC 2-52 (a), (c)-(f) '!AB$2, Generation_Raw_Data!$A:$A, 'AG-KIUC 2-52 (a), (c)-(f) '!$B352)&lt;0, 0, SUMIFS(Generation_Raw_Data!$C:$C, Generation_Raw_Data!$D:$D,'AG-KIUC 2-52 (a), (c)-(f) '!AB$2, Generation_Raw_Data!$A:$A, 'AG-KIUC 2-52 (a), (c)-(f) '!$B352))</f>
        <v>0</v>
      </c>
      <c r="AC352" s="8">
        <f>IF(SUMIFS(Generation_Raw_Data!$C:$C, Generation_Raw_Data!$D:$D,'AG-KIUC 2-52 (a), (c)-(f) '!AC$2, Generation_Raw_Data!$A:$A, 'AG-KIUC 2-52 (a), (c)-(f) '!$B352)&lt;0, 0, SUMIFS(Generation_Raw_Data!$C:$C, Generation_Raw_Data!$D:$D,'AG-KIUC 2-52 (a), (c)-(f) '!AC$2, Generation_Raw_Data!$A:$A, 'AG-KIUC 2-52 (a), (c)-(f) '!$B352))</f>
        <v>0</v>
      </c>
      <c r="AD352" s="8">
        <f>IF(SUMIFS(Generation_Raw_Data!$C:$C, Generation_Raw_Data!$D:$D,'AG-KIUC 2-52 (a), (c)-(f) '!AD$2, Generation_Raw_Data!$A:$A, 'AG-KIUC 2-52 (a), (c)-(f) '!$B352)&lt;0, 0, SUMIFS(Generation_Raw_Data!$C:$C, Generation_Raw_Data!$D:$D,'AG-KIUC 2-52 (a), (c)-(f) '!AD$2, Generation_Raw_Data!$A:$A, 'AG-KIUC 2-52 (a), (c)-(f) '!$B352))</f>
        <v>101</v>
      </c>
      <c r="AE352" s="8">
        <f>IF(SUMIFS(Generation_Raw_Data!$C:$C, Generation_Raw_Data!$D:$D,'AG-KIUC 2-52 (a), (c)-(f) '!AE$2, Generation_Raw_Data!$A:$A, 'AG-KIUC 2-52 (a), (c)-(f) '!$B352)&lt;0, 0, SUMIFS(Generation_Raw_Data!$C:$C, Generation_Raw_Data!$D:$D,'AG-KIUC 2-52 (a), (c)-(f) '!AE$2, Generation_Raw_Data!$A:$A, 'AG-KIUC 2-52 (a), (c)-(f) '!$B352))</f>
        <v>0</v>
      </c>
      <c r="AF352" s="8">
        <f>IF(SUMIFS(Generation_Raw_Data!$C:$C, Generation_Raw_Data!$D:$D,'AG-KIUC 2-52 (a), (c)-(f) '!AF$2, Generation_Raw_Data!$A:$A, 'AG-KIUC 2-52 (a), (c)-(f) '!$B352)&lt;0, 0, SUMIFS(Generation_Raw_Data!$C:$C, Generation_Raw_Data!$D:$D,'AG-KIUC 2-52 (a), (c)-(f) '!AF$2, Generation_Raw_Data!$A:$A, 'AG-KIUC 2-52 (a), (c)-(f) '!$B352))</f>
        <v>37</v>
      </c>
      <c r="AG352" s="8">
        <f>IF(SUMIFS(Generation_Raw_Data!$C:$C, Generation_Raw_Data!$D:$D,'AG-KIUC 2-52 (a), (c)-(f) '!AG$2, Generation_Raw_Data!$A:$A, 'AG-KIUC 2-52 (a), (c)-(f) '!$B352)&lt;0, 0, SUMIFS(Generation_Raw_Data!$C:$C, Generation_Raw_Data!$D:$D,'AG-KIUC 2-52 (a), (c)-(f) '!AG$2, Generation_Raw_Data!$A:$A, 'AG-KIUC 2-52 (a), (c)-(f) '!$B352))</f>
        <v>0</v>
      </c>
      <c r="AH352" s="8">
        <f>IF(SUMIFS(Generation_Raw_Data!$C:$C, Generation_Raw_Data!$D:$D,'AG-KIUC 2-52 (a), (c)-(f) '!AH$2, Generation_Raw_Data!$A:$A, 'AG-KIUC 2-52 (a), (c)-(f) '!$B352)&lt;0, 0, SUMIFS(Generation_Raw_Data!$C:$C, Generation_Raw_Data!$D:$D,'AG-KIUC 2-52 (a), (c)-(f) '!AH$2, Generation_Raw_Data!$A:$A, 'AG-KIUC 2-52 (a), (c)-(f) '!$B352))</f>
        <v>0</v>
      </c>
      <c r="AI352" s="8">
        <f>IF(SUMIFS(Generation_Raw_Data!$C:$C, Generation_Raw_Data!$D:$D,'AG-KIUC 2-52 (a), (c)-(f) '!AI$2, Generation_Raw_Data!$A:$A, 'AG-KIUC 2-52 (a), (c)-(f) '!$B352)&lt;0, 0, SUMIFS(Generation_Raw_Data!$C:$C, Generation_Raw_Data!$D:$D,'AG-KIUC 2-52 (a), (c)-(f) '!AI$2, Generation_Raw_Data!$A:$A, 'AG-KIUC 2-52 (a), (c)-(f) '!$B352))</f>
        <v>0</v>
      </c>
      <c r="AJ352" s="8">
        <f>IF(SUMIFS(Generation_Raw_Data!$C:$C, Generation_Raw_Data!$D:$D,'AG-KIUC 2-52 (a), (c)-(f) '!AJ$2, Generation_Raw_Data!$A:$A, 'AG-KIUC 2-52 (a), (c)-(f) '!$B352)&lt;0, 0, SUMIFS(Generation_Raw_Data!$C:$C, Generation_Raw_Data!$D:$D,'AG-KIUC 2-52 (a), (c)-(f) '!AJ$2, Generation_Raw_Data!$A:$A, 'AG-KIUC 2-52 (a), (c)-(f) '!$B352))</f>
        <v>0</v>
      </c>
      <c r="AK352" s="8">
        <f>IF(SUMIFS(Generation_Raw_Data!$C:$C, Generation_Raw_Data!$D:$D,'AG-KIUC 2-52 (a), (c)-(f) '!AK$2, Generation_Raw_Data!$A:$A, 'AG-KIUC 2-52 (a), (c)-(f) '!$B352)&lt;0, 0, SUMIFS(Generation_Raw_Data!$C:$C, Generation_Raw_Data!$D:$D,'AG-KIUC 2-52 (a), (c)-(f) '!AK$2, Generation_Raw_Data!$A:$A, 'AG-KIUC 2-52 (a), (c)-(f) '!$B352))</f>
        <v>62</v>
      </c>
      <c r="AL352" s="8">
        <f>IF(SUMIFS(Generation_Raw_Data!$C:$C, Generation_Raw_Data!$D:$D,'AG-KIUC 2-52 (a), (c)-(f) '!AL$2, Generation_Raw_Data!$A:$A, 'AG-KIUC 2-52 (a), (c)-(f) '!$B352)&lt;0, 0, SUMIFS(Generation_Raw_Data!$C:$C, Generation_Raw_Data!$D:$D,'AG-KIUC 2-52 (a), (c)-(f) '!AL$2, Generation_Raw_Data!$A:$A, 'AG-KIUC 2-52 (a), (c)-(f) '!$B352))</f>
        <v>19</v>
      </c>
      <c r="AM352" s="8">
        <f>IF(SUMIFS(Generation_Raw_Data!$C:$C, Generation_Raw_Data!$D:$D,'AG-KIUC 2-52 (a), (c)-(f) '!AM$2, Generation_Raw_Data!$A:$A, 'AG-KIUC 2-52 (a), (c)-(f) '!$B352)&lt;0, 0, SUMIFS(Generation_Raw_Data!$C:$C, Generation_Raw_Data!$D:$D,'AG-KIUC 2-52 (a), (c)-(f) '!AM$2, Generation_Raw_Data!$A:$A, 'AG-KIUC 2-52 (a), (c)-(f) '!$B352))</f>
        <v>3.9</v>
      </c>
      <c r="AN352" s="8">
        <f>IF(SUMIFS(Generation_Raw_Data!$C:$C, Generation_Raw_Data!$D:$D,'AG-KIUC 2-52 (a), (c)-(f) '!AN$2, Generation_Raw_Data!$A:$A, 'AG-KIUC 2-52 (a), (c)-(f) '!$B352)&lt;0, 0, SUMIFS(Generation_Raw_Data!$C:$C, Generation_Raw_Data!$D:$D,'AG-KIUC 2-52 (a), (c)-(f) '!AN$2, Generation_Raw_Data!$A:$A, 'AG-KIUC 2-52 (a), (c)-(f) '!$B352))</f>
        <v>1.8</v>
      </c>
    </row>
    <row r="353" spans="1:40" x14ac:dyDescent="0.35">
      <c r="A353" s="1">
        <v>43</v>
      </c>
      <c r="B353" s="2">
        <v>45673.499999999993</v>
      </c>
      <c r="C353" s="16">
        <f>SUMIF(Marginal_Cost_Raw_Data!$A:$A, 'AG-KIUC 2-52 (a), (c)-(f) '!$B353, Marginal_Cost_Raw_Data!$B:$B)</f>
        <v>21.401824162326388</v>
      </c>
      <c r="D353" s="17">
        <f>SUMIFS(CTS_Raw_Data!$C:$C, CTS_Raw_Data!$B:$B, "S", CTS_Raw_Data!$A:$A, 'AG-KIUC 2-52 (a), (c)-(f) '!$B353)</f>
        <v>0</v>
      </c>
      <c r="E353" s="7">
        <f>IFERROR(SUMIFS(CTS_Raw_Data!$D:$D, CTS_Raw_Data!$B:$B, "S", CTS_Raw_Data!$A:$A, 'AG-KIUC 2-52 (a), (c)-(f) '!$B353)/'AG-KIUC 2-52 (a), (c)-(f) '!$D353,0)</f>
        <v>0</v>
      </c>
      <c r="F353" s="14">
        <f>SUMIFS(CTS_Raw_Data!$C:$C, CTS_Raw_Data!$B:$B, "B", CTS_Raw_Data!$A:$A, 'AG-KIUC 2-52 (a), (c)-(f) '!$B353)</f>
        <v>0</v>
      </c>
      <c r="G353" s="7">
        <f>IFERROR(SUMIFS(CTS_Raw_Data!$D:$D, CTS_Raw_Data!$B:$B, "B", CTS_Raw_Data!$A:$A, 'AG-KIUC 2-52 (a), (c)-(f) '!$B353)/'AG-KIUC 2-52 (a), (c)-(f) '!$F353,0)</f>
        <v>0</v>
      </c>
      <c r="H353" s="19">
        <f>SUMIF(ACE_Raw_Data!$A:$A, 'AG-KIUC 2-52 (a), (c)-(f) '!$B353, ACE_Raw_Data!$B:$B)</f>
        <v>12.154574380815029</v>
      </c>
      <c r="I353" s="21">
        <f>IF(SUMIFS(Generation_Raw_Data!$C:$C, Generation_Raw_Data!$D:$D,'AG-KIUC 2-52 (a), (c)-(f) '!I$2, Generation_Raw_Data!$A:$A, 'AG-KIUC 2-52 (a), (c)-(f) '!$B353)&lt;0, 0, SUMIFS(Generation_Raw_Data!$C:$C, Generation_Raw_Data!$D:$D,'AG-KIUC 2-52 (a), (c)-(f) '!I$2, Generation_Raw_Data!$A:$A, 'AG-KIUC 2-52 (a), (c)-(f) '!$B353))</f>
        <v>147</v>
      </c>
      <c r="J353" s="8">
        <f>IF(SUMIFS(Generation_Raw_Data!$C:$C, Generation_Raw_Data!$D:$D,'AG-KIUC 2-52 (a), (c)-(f) '!J$2, Generation_Raw_Data!$A:$A, 'AG-KIUC 2-52 (a), (c)-(f) '!$B353)&lt;0, 0, SUMIFS(Generation_Raw_Data!$C:$C, Generation_Raw_Data!$D:$D,'AG-KIUC 2-52 (a), (c)-(f) '!J$2, Generation_Raw_Data!$A:$A, 'AG-KIUC 2-52 (a), (c)-(f) '!$B353))</f>
        <v>382.3</v>
      </c>
      <c r="K353" s="8">
        <f>IF(SUMIFS(Generation_Raw_Data!$C:$C, Generation_Raw_Data!$D:$D,'AG-KIUC 2-52 (a), (c)-(f) '!K$2, Generation_Raw_Data!$A:$A, 'AG-KIUC 2-52 (a), (c)-(f) '!$B353)&lt;0, 0, SUMIFS(Generation_Raw_Data!$C:$C, Generation_Raw_Data!$D:$D,'AG-KIUC 2-52 (a), (c)-(f) '!K$2, Generation_Raw_Data!$A:$A, 'AG-KIUC 2-52 (a), (c)-(f) '!$B353))</f>
        <v>483</v>
      </c>
      <c r="L353" s="8">
        <f>IF(SUMIFS(Generation_Raw_Data!$C:$C, Generation_Raw_Data!$D:$D,'AG-KIUC 2-52 (a), (c)-(f) '!L$2, Generation_Raw_Data!$A:$A, 'AG-KIUC 2-52 (a), (c)-(f) '!$B353)&lt;0, 0, SUMIFS(Generation_Raw_Data!$C:$C, Generation_Raw_Data!$D:$D,'AG-KIUC 2-52 (a), (c)-(f) '!L$2, Generation_Raw_Data!$A:$A, 'AG-KIUC 2-52 (a), (c)-(f) '!$B353))</f>
        <v>375</v>
      </c>
      <c r="M353" s="8">
        <f>IF(SUMIFS(Generation_Raw_Data!$C:$C, Generation_Raw_Data!$D:$D,'AG-KIUC 2-52 (a), (c)-(f) '!M$2, Generation_Raw_Data!$A:$A, 'AG-KIUC 2-52 (a), (c)-(f) '!$B353)&lt;0, 0, SUMIFS(Generation_Raw_Data!$C:$C, Generation_Raw_Data!$D:$D,'AG-KIUC 2-52 (a), (c)-(f) '!M$2, Generation_Raw_Data!$A:$A, 'AG-KIUC 2-52 (a), (c)-(f) '!$B353))</f>
        <v>372</v>
      </c>
      <c r="N353" s="8">
        <f>IF(SUMIFS(Generation_Raw_Data!$C:$C, Generation_Raw_Data!$D:$D,'AG-KIUC 2-52 (a), (c)-(f) '!N$2, Generation_Raw_Data!$A:$A, 'AG-KIUC 2-52 (a), (c)-(f) '!$B353)&lt;0, 0, SUMIFS(Generation_Raw_Data!$C:$C, Generation_Raw_Data!$D:$D,'AG-KIUC 2-52 (a), (c)-(f) '!N$2, Generation_Raw_Data!$A:$A, 'AG-KIUC 2-52 (a), (c)-(f) '!$B353))</f>
        <v>350</v>
      </c>
      <c r="O353" s="8">
        <f>IF(SUMIFS(Generation_Raw_Data!$C:$C, Generation_Raw_Data!$D:$D,'AG-KIUC 2-52 (a), (c)-(f) '!O$2, Generation_Raw_Data!$A:$A, 'AG-KIUC 2-52 (a), (c)-(f) '!$B353)&lt;0, 0, SUMIFS(Generation_Raw_Data!$C:$C, Generation_Raw_Data!$D:$D,'AG-KIUC 2-52 (a), (c)-(f) '!O$2, Generation_Raw_Data!$A:$A, 'AG-KIUC 2-52 (a), (c)-(f) '!$B353))</f>
        <v>0</v>
      </c>
      <c r="P353" s="8">
        <f>IF(SUMIFS(Generation_Raw_Data!$C:$C, Generation_Raw_Data!$D:$D,'AG-KIUC 2-52 (a), (c)-(f) '!P$2, Generation_Raw_Data!$A:$A, 'AG-KIUC 2-52 (a), (c)-(f) '!$B353)&lt;0, 0, SUMIFS(Generation_Raw_Data!$C:$C, Generation_Raw_Data!$D:$D,'AG-KIUC 2-52 (a), (c)-(f) '!P$2, Generation_Raw_Data!$A:$A, 'AG-KIUC 2-52 (a), (c)-(f) '!$B353))</f>
        <v>203.8</v>
      </c>
      <c r="Q353" s="8">
        <f>IF(SUMIFS(Generation_Raw_Data!$C:$C, Generation_Raw_Data!$D:$D,'AG-KIUC 2-52 (a), (c)-(f) '!Q$2, Generation_Raw_Data!$A:$A, 'AG-KIUC 2-52 (a), (c)-(f) '!$B353)&lt;0, 0, SUMIFS(Generation_Raw_Data!$C:$C, Generation_Raw_Data!$D:$D,'AG-KIUC 2-52 (a), (c)-(f) '!Q$2, Generation_Raw_Data!$A:$A, 'AG-KIUC 2-52 (a), (c)-(f) '!$B353))</f>
        <v>317.89999999999998</v>
      </c>
      <c r="R353" s="8">
        <f>IF(SUMIFS(Generation_Raw_Data!$C:$C, Generation_Raw_Data!$D:$D,'AG-KIUC 2-52 (a), (c)-(f) '!R$2, Generation_Raw_Data!$A:$A, 'AG-KIUC 2-52 (a), (c)-(f) '!$B353)&lt;0, 0, SUMIFS(Generation_Raw_Data!$C:$C, Generation_Raw_Data!$D:$D,'AG-KIUC 2-52 (a), (c)-(f) '!R$2, Generation_Raw_Data!$A:$A, 'AG-KIUC 2-52 (a), (c)-(f) '!$B353))</f>
        <v>487.6</v>
      </c>
      <c r="S353" s="8">
        <f>IF(SUMIFS(Generation_Raw_Data!$C:$C, Generation_Raw_Data!$D:$D,'AG-KIUC 2-52 (a), (c)-(f) '!S$2, Generation_Raw_Data!$A:$A, 'AG-KIUC 2-52 (a), (c)-(f) '!$B353)&lt;0, 0, SUMIFS(Generation_Raw_Data!$C:$C, Generation_Raw_Data!$D:$D,'AG-KIUC 2-52 (a), (c)-(f) '!S$2, Generation_Raw_Data!$A:$A, 'AG-KIUC 2-52 (a), (c)-(f) '!$B353))</f>
        <v>430.7</v>
      </c>
      <c r="T353" s="8">
        <f>IF(SUMIFS(Generation_Raw_Data!$C:$C, Generation_Raw_Data!$D:$D,'AG-KIUC 2-52 (a), (c)-(f) '!T$2, Generation_Raw_Data!$A:$A, 'AG-KIUC 2-52 (a), (c)-(f) '!$B353)&lt;0, 0, SUMIFS(Generation_Raw_Data!$C:$C, Generation_Raw_Data!$D:$D,'AG-KIUC 2-52 (a), (c)-(f) '!T$2, Generation_Raw_Data!$A:$A, 'AG-KIUC 2-52 (a), (c)-(f) '!$B353))</f>
        <v>687.6</v>
      </c>
      <c r="U353" s="8">
        <f>IF(SUMIFS(Generation_Raw_Data!$C:$C, Generation_Raw_Data!$D:$D,'AG-KIUC 2-52 (a), (c)-(f) '!U$2, Generation_Raw_Data!$A:$A, 'AG-KIUC 2-52 (a), (c)-(f) '!$B353)&lt;0, 0, SUMIFS(Generation_Raw_Data!$C:$C, Generation_Raw_Data!$D:$D,'AG-KIUC 2-52 (a), (c)-(f) '!U$2, Generation_Raw_Data!$A:$A, 'AG-KIUC 2-52 (a), (c)-(f) '!$B353))</f>
        <v>0</v>
      </c>
      <c r="V353" s="8">
        <f>IF(SUMIFS(Generation_Raw_Data!$C:$C, Generation_Raw_Data!$D:$D,'AG-KIUC 2-52 (a), (c)-(f) '!V$2, Generation_Raw_Data!$A:$A, 'AG-KIUC 2-52 (a), (c)-(f) '!$B353)&lt;0, 0, SUMIFS(Generation_Raw_Data!$C:$C, Generation_Raw_Data!$D:$D,'AG-KIUC 2-52 (a), (c)-(f) '!V$2, Generation_Raw_Data!$A:$A, 'AG-KIUC 2-52 (a), (c)-(f) '!$B353))</f>
        <v>0</v>
      </c>
      <c r="W353" s="8">
        <f>IF(SUMIFS(Generation_Raw_Data!$C:$C, Generation_Raw_Data!$D:$D,'AG-KIUC 2-52 (a), (c)-(f) '!W$2, Generation_Raw_Data!$A:$A, 'AG-KIUC 2-52 (a), (c)-(f) '!$B353)&lt;0, 0, SUMIFS(Generation_Raw_Data!$C:$C, Generation_Raw_Data!$D:$D,'AG-KIUC 2-52 (a), (c)-(f) '!W$2, Generation_Raw_Data!$A:$A, 'AG-KIUC 2-52 (a), (c)-(f) '!$B353))</f>
        <v>0</v>
      </c>
      <c r="X353" s="8">
        <f>IF(SUMIFS(Generation_Raw_Data!$C:$C, Generation_Raw_Data!$D:$D,'AG-KIUC 2-52 (a), (c)-(f) '!X$2, Generation_Raw_Data!$A:$A, 'AG-KIUC 2-52 (a), (c)-(f) '!$B353)&lt;0, 0, SUMIFS(Generation_Raw_Data!$C:$C, Generation_Raw_Data!$D:$D,'AG-KIUC 2-52 (a), (c)-(f) '!X$2, Generation_Raw_Data!$A:$A, 'AG-KIUC 2-52 (a), (c)-(f) '!$B353))</f>
        <v>0</v>
      </c>
      <c r="Y353" s="8">
        <f>IF(SUMIFS(Generation_Raw_Data!$C:$C, Generation_Raw_Data!$D:$D,'AG-KIUC 2-52 (a), (c)-(f) '!Y$2, Generation_Raw_Data!$A:$A, 'AG-KIUC 2-52 (a), (c)-(f) '!$B353)&lt;0, 0, SUMIFS(Generation_Raw_Data!$C:$C, Generation_Raw_Data!$D:$D,'AG-KIUC 2-52 (a), (c)-(f) '!Y$2, Generation_Raw_Data!$A:$A, 'AG-KIUC 2-52 (a), (c)-(f) '!$B353))</f>
        <v>0</v>
      </c>
      <c r="Z353" s="8">
        <f>IF(SUMIFS(Generation_Raw_Data!$C:$C, Generation_Raw_Data!$D:$D,'AG-KIUC 2-52 (a), (c)-(f) '!Z$2, Generation_Raw_Data!$A:$A, 'AG-KIUC 2-52 (a), (c)-(f) '!$B353)&lt;0, 0, SUMIFS(Generation_Raw_Data!$C:$C, Generation_Raw_Data!$D:$D,'AG-KIUC 2-52 (a), (c)-(f) '!Z$2, Generation_Raw_Data!$A:$A, 'AG-KIUC 2-52 (a), (c)-(f) '!$B353))</f>
        <v>0</v>
      </c>
      <c r="AA353" s="8">
        <f>IF(SUMIFS(Generation_Raw_Data!$C:$C, Generation_Raw_Data!$D:$D,'AG-KIUC 2-52 (a), (c)-(f) '!AA$2, Generation_Raw_Data!$A:$A, 'AG-KIUC 2-52 (a), (c)-(f) '!$B353)&lt;0, 0, SUMIFS(Generation_Raw_Data!$C:$C, Generation_Raw_Data!$D:$D,'AG-KIUC 2-52 (a), (c)-(f) '!AA$2, Generation_Raw_Data!$A:$A, 'AG-KIUC 2-52 (a), (c)-(f) '!$B353))</f>
        <v>0</v>
      </c>
      <c r="AB353" s="8">
        <f>IF(SUMIFS(Generation_Raw_Data!$C:$C, Generation_Raw_Data!$D:$D,'AG-KIUC 2-52 (a), (c)-(f) '!AB$2, Generation_Raw_Data!$A:$A, 'AG-KIUC 2-52 (a), (c)-(f) '!$B353)&lt;0, 0, SUMIFS(Generation_Raw_Data!$C:$C, Generation_Raw_Data!$D:$D,'AG-KIUC 2-52 (a), (c)-(f) '!AB$2, Generation_Raw_Data!$A:$A, 'AG-KIUC 2-52 (a), (c)-(f) '!$B353))</f>
        <v>0</v>
      </c>
      <c r="AC353" s="8">
        <f>IF(SUMIFS(Generation_Raw_Data!$C:$C, Generation_Raw_Data!$D:$D,'AG-KIUC 2-52 (a), (c)-(f) '!AC$2, Generation_Raw_Data!$A:$A, 'AG-KIUC 2-52 (a), (c)-(f) '!$B353)&lt;0, 0, SUMIFS(Generation_Raw_Data!$C:$C, Generation_Raw_Data!$D:$D,'AG-KIUC 2-52 (a), (c)-(f) '!AC$2, Generation_Raw_Data!$A:$A, 'AG-KIUC 2-52 (a), (c)-(f) '!$B353))</f>
        <v>0</v>
      </c>
      <c r="AD353" s="8">
        <f>IF(SUMIFS(Generation_Raw_Data!$C:$C, Generation_Raw_Data!$D:$D,'AG-KIUC 2-52 (a), (c)-(f) '!AD$2, Generation_Raw_Data!$A:$A, 'AG-KIUC 2-52 (a), (c)-(f) '!$B353)&lt;0, 0, SUMIFS(Generation_Raw_Data!$C:$C, Generation_Raw_Data!$D:$D,'AG-KIUC 2-52 (a), (c)-(f) '!AD$2, Generation_Raw_Data!$A:$A, 'AG-KIUC 2-52 (a), (c)-(f) '!$B353))</f>
        <v>98</v>
      </c>
      <c r="AE353" s="8">
        <f>IF(SUMIFS(Generation_Raw_Data!$C:$C, Generation_Raw_Data!$D:$D,'AG-KIUC 2-52 (a), (c)-(f) '!AE$2, Generation_Raw_Data!$A:$A, 'AG-KIUC 2-52 (a), (c)-(f) '!$B353)&lt;0, 0, SUMIFS(Generation_Raw_Data!$C:$C, Generation_Raw_Data!$D:$D,'AG-KIUC 2-52 (a), (c)-(f) '!AE$2, Generation_Raw_Data!$A:$A, 'AG-KIUC 2-52 (a), (c)-(f) '!$B353))</f>
        <v>0</v>
      </c>
      <c r="AF353" s="8">
        <f>IF(SUMIFS(Generation_Raw_Data!$C:$C, Generation_Raw_Data!$D:$D,'AG-KIUC 2-52 (a), (c)-(f) '!AF$2, Generation_Raw_Data!$A:$A, 'AG-KIUC 2-52 (a), (c)-(f) '!$B353)&lt;0, 0, SUMIFS(Generation_Raw_Data!$C:$C, Generation_Raw_Data!$D:$D,'AG-KIUC 2-52 (a), (c)-(f) '!AF$2, Generation_Raw_Data!$A:$A, 'AG-KIUC 2-52 (a), (c)-(f) '!$B353))</f>
        <v>0</v>
      </c>
      <c r="AG353" s="8">
        <f>IF(SUMIFS(Generation_Raw_Data!$C:$C, Generation_Raw_Data!$D:$D,'AG-KIUC 2-52 (a), (c)-(f) '!AG$2, Generation_Raw_Data!$A:$A, 'AG-KIUC 2-52 (a), (c)-(f) '!$B353)&lt;0, 0, SUMIFS(Generation_Raw_Data!$C:$C, Generation_Raw_Data!$D:$D,'AG-KIUC 2-52 (a), (c)-(f) '!AG$2, Generation_Raw_Data!$A:$A, 'AG-KIUC 2-52 (a), (c)-(f) '!$B353))</f>
        <v>0</v>
      </c>
      <c r="AH353" s="8">
        <f>IF(SUMIFS(Generation_Raw_Data!$C:$C, Generation_Raw_Data!$D:$D,'AG-KIUC 2-52 (a), (c)-(f) '!AH$2, Generation_Raw_Data!$A:$A, 'AG-KIUC 2-52 (a), (c)-(f) '!$B353)&lt;0, 0, SUMIFS(Generation_Raw_Data!$C:$C, Generation_Raw_Data!$D:$D,'AG-KIUC 2-52 (a), (c)-(f) '!AH$2, Generation_Raw_Data!$A:$A, 'AG-KIUC 2-52 (a), (c)-(f) '!$B353))</f>
        <v>0</v>
      </c>
      <c r="AI353" s="8">
        <f>IF(SUMIFS(Generation_Raw_Data!$C:$C, Generation_Raw_Data!$D:$D,'AG-KIUC 2-52 (a), (c)-(f) '!AI$2, Generation_Raw_Data!$A:$A, 'AG-KIUC 2-52 (a), (c)-(f) '!$B353)&lt;0, 0, SUMIFS(Generation_Raw_Data!$C:$C, Generation_Raw_Data!$D:$D,'AG-KIUC 2-52 (a), (c)-(f) '!AI$2, Generation_Raw_Data!$A:$A, 'AG-KIUC 2-52 (a), (c)-(f) '!$B353))</f>
        <v>0</v>
      </c>
      <c r="AJ353" s="8">
        <f>IF(SUMIFS(Generation_Raw_Data!$C:$C, Generation_Raw_Data!$D:$D,'AG-KIUC 2-52 (a), (c)-(f) '!AJ$2, Generation_Raw_Data!$A:$A, 'AG-KIUC 2-52 (a), (c)-(f) '!$B353)&lt;0, 0, SUMIFS(Generation_Raw_Data!$C:$C, Generation_Raw_Data!$D:$D,'AG-KIUC 2-52 (a), (c)-(f) '!AJ$2, Generation_Raw_Data!$A:$A, 'AG-KIUC 2-52 (a), (c)-(f) '!$B353))</f>
        <v>0</v>
      </c>
      <c r="AK353" s="8">
        <f>IF(SUMIFS(Generation_Raw_Data!$C:$C, Generation_Raw_Data!$D:$D,'AG-KIUC 2-52 (a), (c)-(f) '!AK$2, Generation_Raw_Data!$A:$A, 'AG-KIUC 2-52 (a), (c)-(f) '!$B353)&lt;0, 0, SUMIFS(Generation_Raw_Data!$C:$C, Generation_Raw_Data!$D:$D,'AG-KIUC 2-52 (a), (c)-(f) '!AK$2, Generation_Raw_Data!$A:$A, 'AG-KIUC 2-52 (a), (c)-(f) '!$B353))</f>
        <v>63</v>
      </c>
      <c r="AL353" s="8">
        <f>IF(SUMIFS(Generation_Raw_Data!$C:$C, Generation_Raw_Data!$D:$D,'AG-KIUC 2-52 (a), (c)-(f) '!AL$2, Generation_Raw_Data!$A:$A, 'AG-KIUC 2-52 (a), (c)-(f) '!$B353)&lt;0, 0, SUMIFS(Generation_Raw_Data!$C:$C, Generation_Raw_Data!$D:$D,'AG-KIUC 2-52 (a), (c)-(f) '!AL$2, Generation_Raw_Data!$A:$A, 'AG-KIUC 2-52 (a), (c)-(f) '!$B353))</f>
        <v>19</v>
      </c>
      <c r="AM353" s="8">
        <f>IF(SUMIFS(Generation_Raw_Data!$C:$C, Generation_Raw_Data!$D:$D,'AG-KIUC 2-52 (a), (c)-(f) '!AM$2, Generation_Raw_Data!$A:$A, 'AG-KIUC 2-52 (a), (c)-(f) '!$B353)&lt;0, 0, SUMIFS(Generation_Raw_Data!$C:$C, Generation_Raw_Data!$D:$D,'AG-KIUC 2-52 (a), (c)-(f) '!AM$2, Generation_Raw_Data!$A:$A, 'AG-KIUC 2-52 (a), (c)-(f) '!$B353))</f>
        <v>5.4</v>
      </c>
      <c r="AN353" s="8">
        <f>IF(SUMIFS(Generation_Raw_Data!$C:$C, Generation_Raw_Data!$D:$D,'AG-KIUC 2-52 (a), (c)-(f) '!AN$2, Generation_Raw_Data!$A:$A, 'AG-KIUC 2-52 (a), (c)-(f) '!$B353)&lt;0, 0, SUMIFS(Generation_Raw_Data!$C:$C, Generation_Raw_Data!$D:$D,'AG-KIUC 2-52 (a), (c)-(f) '!AN$2, Generation_Raw_Data!$A:$A, 'AG-KIUC 2-52 (a), (c)-(f) '!$B353))</f>
        <v>2</v>
      </c>
    </row>
    <row r="354" spans="1:40" x14ac:dyDescent="0.35">
      <c r="A354" s="1">
        <v>43</v>
      </c>
      <c r="B354" s="2">
        <v>45673.541666666657</v>
      </c>
      <c r="C354" s="16">
        <f>SUMIF(Marginal_Cost_Raw_Data!$A:$A, 'AG-KIUC 2-52 (a), (c)-(f) '!$B354, Marginal_Cost_Raw_Data!$B:$B)</f>
        <v>21.180882546657987</v>
      </c>
      <c r="D354" s="17">
        <f>SUMIFS(CTS_Raw_Data!$C:$C, CTS_Raw_Data!$B:$B, "S", CTS_Raw_Data!$A:$A, 'AG-KIUC 2-52 (a), (c)-(f) '!$B354)</f>
        <v>0</v>
      </c>
      <c r="E354" s="7">
        <f>IFERROR(SUMIFS(CTS_Raw_Data!$D:$D, CTS_Raw_Data!$B:$B, "S", CTS_Raw_Data!$A:$A, 'AG-KIUC 2-52 (a), (c)-(f) '!$B354)/'AG-KIUC 2-52 (a), (c)-(f) '!$D354,0)</f>
        <v>0</v>
      </c>
      <c r="F354" s="14">
        <f>SUMIFS(CTS_Raw_Data!$C:$C, CTS_Raw_Data!$B:$B, "B", CTS_Raw_Data!$A:$A, 'AG-KIUC 2-52 (a), (c)-(f) '!$B354)</f>
        <v>0</v>
      </c>
      <c r="G354" s="7">
        <f>IFERROR(SUMIFS(CTS_Raw_Data!$D:$D, CTS_Raw_Data!$B:$B, "B", CTS_Raw_Data!$A:$A, 'AG-KIUC 2-52 (a), (c)-(f) '!$B354)/'AG-KIUC 2-52 (a), (c)-(f) '!$F354,0)</f>
        <v>0</v>
      </c>
      <c r="H354" s="19">
        <f>SUMIF(ACE_Raw_Data!$A:$A, 'AG-KIUC 2-52 (a), (c)-(f) '!$B354, ACE_Raw_Data!$B:$B)</f>
        <v>-1.246086421261231</v>
      </c>
      <c r="I354" s="21">
        <f>IF(SUMIFS(Generation_Raw_Data!$C:$C, Generation_Raw_Data!$D:$D,'AG-KIUC 2-52 (a), (c)-(f) '!I$2, Generation_Raw_Data!$A:$A, 'AG-KIUC 2-52 (a), (c)-(f) '!$B354)&lt;0, 0, SUMIFS(Generation_Raw_Data!$C:$C, Generation_Raw_Data!$D:$D,'AG-KIUC 2-52 (a), (c)-(f) '!I$2, Generation_Raw_Data!$A:$A, 'AG-KIUC 2-52 (a), (c)-(f) '!$B354))</f>
        <v>139</v>
      </c>
      <c r="J354" s="8">
        <f>IF(SUMIFS(Generation_Raw_Data!$C:$C, Generation_Raw_Data!$D:$D,'AG-KIUC 2-52 (a), (c)-(f) '!J$2, Generation_Raw_Data!$A:$A, 'AG-KIUC 2-52 (a), (c)-(f) '!$B354)&lt;0, 0, SUMIFS(Generation_Raw_Data!$C:$C, Generation_Raw_Data!$D:$D,'AG-KIUC 2-52 (a), (c)-(f) '!J$2, Generation_Raw_Data!$A:$A, 'AG-KIUC 2-52 (a), (c)-(f) '!$B354))</f>
        <v>385.4</v>
      </c>
      <c r="K354" s="8">
        <f>IF(SUMIFS(Generation_Raw_Data!$C:$C, Generation_Raw_Data!$D:$D,'AG-KIUC 2-52 (a), (c)-(f) '!K$2, Generation_Raw_Data!$A:$A, 'AG-KIUC 2-52 (a), (c)-(f) '!$B354)&lt;0, 0, SUMIFS(Generation_Raw_Data!$C:$C, Generation_Raw_Data!$D:$D,'AG-KIUC 2-52 (a), (c)-(f) '!K$2, Generation_Raw_Data!$A:$A, 'AG-KIUC 2-52 (a), (c)-(f) '!$B354))</f>
        <v>480.75</v>
      </c>
      <c r="L354" s="8">
        <f>IF(SUMIFS(Generation_Raw_Data!$C:$C, Generation_Raw_Data!$D:$D,'AG-KIUC 2-52 (a), (c)-(f) '!L$2, Generation_Raw_Data!$A:$A, 'AG-KIUC 2-52 (a), (c)-(f) '!$B354)&lt;0, 0, SUMIFS(Generation_Raw_Data!$C:$C, Generation_Raw_Data!$D:$D,'AG-KIUC 2-52 (a), (c)-(f) '!L$2, Generation_Raw_Data!$A:$A, 'AG-KIUC 2-52 (a), (c)-(f) '!$B354))</f>
        <v>333.75</v>
      </c>
      <c r="M354" s="8">
        <f>IF(SUMIFS(Generation_Raw_Data!$C:$C, Generation_Raw_Data!$D:$D,'AG-KIUC 2-52 (a), (c)-(f) '!M$2, Generation_Raw_Data!$A:$A, 'AG-KIUC 2-52 (a), (c)-(f) '!$B354)&lt;0, 0, SUMIFS(Generation_Raw_Data!$C:$C, Generation_Raw_Data!$D:$D,'AG-KIUC 2-52 (a), (c)-(f) '!M$2, Generation_Raw_Data!$A:$A, 'AG-KIUC 2-52 (a), (c)-(f) '!$B354))</f>
        <v>367.75</v>
      </c>
      <c r="N354" s="8">
        <f>IF(SUMIFS(Generation_Raw_Data!$C:$C, Generation_Raw_Data!$D:$D,'AG-KIUC 2-52 (a), (c)-(f) '!N$2, Generation_Raw_Data!$A:$A, 'AG-KIUC 2-52 (a), (c)-(f) '!$B354)&lt;0, 0, SUMIFS(Generation_Raw_Data!$C:$C, Generation_Raw_Data!$D:$D,'AG-KIUC 2-52 (a), (c)-(f) '!N$2, Generation_Raw_Data!$A:$A, 'AG-KIUC 2-52 (a), (c)-(f) '!$B354))</f>
        <v>317.75</v>
      </c>
      <c r="O354" s="8">
        <f>IF(SUMIFS(Generation_Raw_Data!$C:$C, Generation_Raw_Data!$D:$D,'AG-KIUC 2-52 (a), (c)-(f) '!O$2, Generation_Raw_Data!$A:$A, 'AG-KIUC 2-52 (a), (c)-(f) '!$B354)&lt;0, 0, SUMIFS(Generation_Raw_Data!$C:$C, Generation_Raw_Data!$D:$D,'AG-KIUC 2-52 (a), (c)-(f) '!O$2, Generation_Raw_Data!$A:$A, 'AG-KIUC 2-52 (a), (c)-(f) '!$B354))</f>
        <v>0</v>
      </c>
      <c r="P354" s="8">
        <f>IF(SUMIFS(Generation_Raw_Data!$C:$C, Generation_Raw_Data!$D:$D,'AG-KIUC 2-52 (a), (c)-(f) '!P$2, Generation_Raw_Data!$A:$A, 'AG-KIUC 2-52 (a), (c)-(f) '!$B354)&lt;0, 0, SUMIFS(Generation_Raw_Data!$C:$C, Generation_Raw_Data!$D:$D,'AG-KIUC 2-52 (a), (c)-(f) '!P$2, Generation_Raw_Data!$A:$A, 'AG-KIUC 2-52 (a), (c)-(f) '!$B354))</f>
        <v>209.3</v>
      </c>
      <c r="Q354" s="8">
        <f>IF(SUMIFS(Generation_Raw_Data!$C:$C, Generation_Raw_Data!$D:$D,'AG-KIUC 2-52 (a), (c)-(f) '!Q$2, Generation_Raw_Data!$A:$A, 'AG-KIUC 2-52 (a), (c)-(f) '!$B354)&lt;0, 0, SUMIFS(Generation_Raw_Data!$C:$C, Generation_Raw_Data!$D:$D,'AG-KIUC 2-52 (a), (c)-(f) '!Q$2, Generation_Raw_Data!$A:$A, 'AG-KIUC 2-52 (a), (c)-(f) '!$B354))</f>
        <v>255.9</v>
      </c>
      <c r="R354" s="8">
        <f>IF(SUMIFS(Generation_Raw_Data!$C:$C, Generation_Raw_Data!$D:$D,'AG-KIUC 2-52 (a), (c)-(f) '!R$2, Generation_Raw_Data!$A:$A, 'AG-KIUC 2-52 (a), (c)-(f) '!$B354)&lt;0, 0, SUMIFS(Generation_Raw_Data!$C:$C, Generation_Raw_Data!$D:$D,'AG-KIUC 2-52 (a), (c)-(f) '!R$2, Generation_Raw_Data!$A:$A, 'AG-KIUC 2-52 (a), (c)-(f) '!$B354))</f>
        <v>490.4</v>
      </c>
      <c r="S354" s="8">
        <f>IF(SUMIFS(Generation_Raw_Data!$C:$C, Generation_Raw_Data!$D:$D,'AG-KIUC 2-52 (a), (c)-(f) '!S$2, Generation_Raw_Data!$A:$A, 'AG-KIUC 2-52 (a), (c)-(f) '!$B354)&lt;0, 0, SUMIFS(Generation_Raw_Data!$C:$C, Generation_Raw_Data!$D:$D,'AG-KIUC 2-52 (a), (c)-(f) '!S$2, Generation_Raw_Data!$A:$A, 'AG-KIUC 2-52 (a), (c)-(f) '!$B354))</f>
        <v>427</v>
      </c>
      <c r="T354" s="8">
        <f>IF(SUMIFS(Generation_Raw_Data!$C:$C, Generation_Raw_Data!$D:$D,'AG-KIUC 2-52 (a), (c)-(f) '!T$2, Generation_Raw_Data!$A:$A, 'AG-KIUC 2-52 (a), (c)-(f) '!$B354)&lt;0, 0, SUMIFS(Generation_Raw_Data!$C:$C, Generation_Raw_Data!$D:$D,'AG-KIUC 2-52 (a), (c)-(f) '!T$2, Generation_Raw_Data!$A:$A, 'AG-KIUC 2-52 (a), (c)-(f) '!$B354))</f>
        <v>685.8</v>
      </c>
      <c r="U354" s="8">
        <f>IF(SUMIFS(Generation_Raw_Data!$C:$C, Generation_Raw_Data!$D:$D,'AG-KIUC 2-52 (a), (c)-(f) '!U$2, Generation_Raw_Data!$A:$A, 'AG-KIUC 2-52 (a), (c)-(f) '!$B354)&lt;0, 0, SUMIFS(Generation_Raw_Data!$C:$C, Generation_Raw_Data!$D:$D,'AG-KIUC 2-52 (a), (c)-(f) '!U$2, Generation_Raw_Data!$A:$A, 'AG-KIUC 2-52 (a), (c)-(f) '!$B354))</f>
        <v>0</v>
      </c>
      <c r="V354" s="8">
        <f>IF(SUMIFS(Generation_Raw_Data!$C:$C, Generation_Raw_Data!$D:$D,'AG-KIUC 2-52 (a), (c)-(f) '!V$2, Generation_Raw_Data!$A:$A, 'AG-KIUC 2-52 (a), (c)-(f) '!$B354)&lt;0, 0, SUMIFS(Generation_Raw_Data!$C:$C, Generation_Raw_Data!$D:$D,'AG-KIUC 2-52 (a), (c)-(f) '!V$2, Generation_Raw_Data!$A:$A, 'AG-KIUC 2-52 (a), (c)-(f) '!$B354))</f>
        <v>0</v>
      </c>
      <c r="W354" s="8">
        <f>IF(SUMIFS(Generation_Raw_Data!$C:$C, Generation_Raw_Data!$D:$D,'AG-KIUC 2-52 (a), (c)-(f) '!W$2, Generation_Raw_Data!$A:$A, 'AG-KIUC 2-52 (a), (c)-(f) '!$B354)&lt;0, 0, SUMIFS(Generation_Raw_Data!$C:$C, Generation_Raw_Data!$D:$D,'AG-KIUC 2-52 (a), (c)-(f) '!W$2, Generation_Raw_Data!$A:$A, 'AG-KIUC 2-52 (a), (c)-(f) '!$B354))</f>
        <v>0</v>
      </c>
      <c r="X354" s="8">
        <f>IF(SUMIFS(Generation_Raw_Data!$C:$C, Generation_Raw_Data!$D:$D,'AG-KIUC 2-52 (a), (c)-(f) '!X$2, Generation_Raw_Data!$A:$A, 'AG-KIUC 2-52 (a), (c)-(f) '!$B354)&lt;0, 0, SUMIFS(Generation_Raw_Data!$C:$C, Generation_Raw_Data!$D:$D,'AG-KIUC 2-52 (a), (c)-(f) '!X$2, Generation_Raw_Data!$A:$A, 'AG-KIUC 2-52 (a), (c)-(f) '!$B354))</f>
        <v>0</v>
      </c>
      <c r="Y354" s="8">
        <f>IF(SUMIFS(Generation_Raw_Data!$C:$C, Generation_Raw_Data!$D:$D,'AG-KIUC 2-52 (a), (c)-(f) '!Y$2, Generation_Raw_Data!$A:$A, 'AG-KIUC 2-52 (a), (c)-(f) '!$B354)&lt;0, 0, SUMIFS(Generation_Raw_Data!$C:$C, Generation_Raw_Data!$D:$D,'AG-KIUC 2-52 (a), (c)-(f) '!Y$2, Generation_Raw_Data!$A:$A, 'AG-KIUC 2-52 (a), (c)-(f) '!$B354))</f>
        <v>0</v>
      </c>
      <c r="Z354" s="8">
        <f>IF(SUMIFS(Generation_Raw_Data!$C:$C, Generation_Raw_Data!$D:$D,'AG-KIUC 2-52 (a), (c)-(f) '!Z$2, Generation_Raw_Data!$A:$A, 'AG-KIUC 2-52 (a), (c)-(f) '!$B354)&lt;0, 0, SUMIFS(Generation_Raw_Data!$C:$C, Generation_Raw_Data!$D:$D,'AG-KIUC 2-52 (a), (c)-(f) '!Z$2, Generation_Raw_Data!$A:$A, 'AG-KIUC 2-52 (a), (c)-(f) '!$B354))</f>
        <v>0</v>
      </c>
      <c r="AA354" s="8">
        <f>IF(SUMIFS(Generation_Raw_Data!$C:$C, Generation_Raw_Data!$D:$D,'AG-KIUC 2-52 (a), (c)-(f) '!AA$2, Generation_Raw_Data!$A:$A, 'AG-KIUC 2-52 (a), (c)-(f) '!$B354)&lt;0, 0, SUMIFS(Generation_Raw_Data!$C:$C, Generation_Raw_Data!$D:$D,'AG-KIUC 2-52 (a), (c)-(f) '!AA$2, Generation_Raw_Data!$A:$A, 'AG-KIUC 2-52 (a), (c)-(f) '!$B354))</f>
        <v>0</v>
      </c>
      <c r="AB354" s="8">
        <f>IF(SUMIFS(Generation_Raw_Data!$C:$C, Generation_Raw_Data!$D:$D,'AG-KIUC 2-52 (a), (c)-(f) '!AB$2, Generation_Raw_Data!$A:$A, 'AG-KIUC 2-52 (a), (c)-(f) '!$B354)&lt;0, 0, SUMIFS(Generation_Raw_Data!$C:$C, Generation_Raw_Data!$D:$D,'AG-KIUC 2-52 (a), (c)-(f) '!AB$2, Generation_Raw_Data!$A:$A, 'AG-KIUC 2-52 (a), (c)-(f) '!$B354))</f>
        <v>0</v>
      </c>
      <c r="AC354" s="8">
        <f>IF(SUMIFS(Generation_Raw_Data!$C:$C, Generation_Raw_Data!$D:$D,'AG-KIUC 2-52 (a), (c)-(f) '!AC$2, Generation_Raw_Data!$A:$A, 'AG-KIUC 2-52 (a), (c)-(f) '!$B354)&lt;0, 0, SUMIFS(Generation_Raw_Data!$C:$C, Generation_Raw_Data!$D:$D,'AG-KIUC 2-52 (a), (c)-(f) '!AC$2, Generation_Raw_Data!$A:$A, 'AG-KIUC 2-52 (a), (c)-(f) '!$B354))</f>
        <v>0</v>
      </c>
      <c r="AD354" s="8">
        <f>IF(SUMIFS(Generation_Raw_Data!$C:$C, Generation_Raw_Data!$D:$D,'AG-KIUC 2-52 (a), (c)-(f) '!AD$2, Generation_Raw_Data!$A:$A, 'AG-KIUC 2-52 (a), (c)-(f) '!$B354)&lt;0, 0, SUMIFS(Generation_Raw_Data!$C:$C, Generation_Raw_Data!$D:$D,'AG-KIUC 2-52 (a), (c)-(f) '!AD$2, Generation_Raw_Data!$A:$A, 'AG-KIUC 2-52 (a), (c)-(f) '!$B354))</f>
        <v>99</v>
      </c>
      <c r="AE354" s="8">
        <f>IF(SUMIFS(Generation_Raw_Data!$C:$C, Generation_Raw_Data!$D:$D,'AG-KIUC 2-52 (a), (c)-(f) '!AE$2, Generation_Raw_Data!$A:$A, 'AG-KIUC 2-52 (a), (c)-(f) '!$B354)&lt;0, 0, SUMIFS(Generation_Raw_Data!$C:$C, Generation_Raw_Data!$D:$D,'AG-KIUC 2-52 (a), (c)-(f) '!AE$2, Generation_Raw_Data!$A:$A, 'AG-KIUC 2-52 (a), (c)-(f) '!$B354))</f>
        <v>0</v>
      </c>
      <c r="AF354" s="8">
        <f>IF(SUMIFS(Generation_Raw_Data!$C:$C, Generation_Raw_Data!$D:$D,'AG-KIUC 2-52 (a), (c)-(f) '!AF$2, Generation_Raw_Data!$A:$A, 'AG-KIUC 2-52 (a), (c)-(f) '!$B354)&lt;0, 0, SUMIFS(Generation_Raw_Data!$C:$C, Generation_Raw_Data!$D:$D,'AG-KIUC 2-52 (a), (c)-(f) '!AF$2, Generation_Raw_Data!$A:$A, 'AG-KIUC 2-52 (a), (c)-(f) '!$B354))</f>
        <v>0</v>
      </c>
      <c r="AG354" s="8">
        <f>IF(SUMIFS(Generation_Raw_Data!$C:$C, Generation_Raw_Data!$D:$D,'AG-KIUC 2-52 (a), (c)-(f) '!AG$2, Generation_Raw_Data!$A:$A, 'AG-KIUC 2-52 (a), (c)-(f) '!$B354)&lt;0, 0, SUMIFS(Generation_Raw_Data!$C:$C, Generation_Raw_Data!$D:$D,'AG-KIUC 2-52 (a), (c)-(f) '!AG$2, Generation_Raw_Data!$A:$A, 'AG-KIUC 2-52 (a), (c)-(f) '!$B354))</f>
        <v>0</v>
      </c>
      <c r="AH354" s="8">
        <f>IF(SUMIFS(Generation_Raw_Data!$C:$C, Generation_Raw_Data!$D:$D,'AG-KIUC 2-52 (a), (c)-(f) '!AH$2, Generation_Raw_Data!$A:$A, 'AG-KIUC 2-52 (a), (c)-(f) '!$B354)&lt;0, 0, SUMIFS(Generation_Raw_Data!$C:$C, Generation_Raw_Data!$D:$D,'AG-KIUC 2-52 (a), (c)-(f) '!AH$2, Generation_Raw_Data!$A:$A, 'AG-KIUC 2-52 (a), (c)-(f) '!$B354))</f>
        <v>0</v>
      </c>
      <c r="AI354" s="8">
        <f>IF(SUMIFS(Generation_Raw_Data!$C:$C, Generation_Raw_Data!$D:$D,'AG-KIUC 2-52 (a), (c)-(f) '!AI$2, Generation_Raw_Data!$A:$A, 'AG-KIUC 2-52 (a), (c)-(f) '!$B354)&lt;0, 0, SUMIFS(Generation_Raw_Data!$C:$C, Generation_Raw_Data!$D:$D,'AG-KIUC 2-52 (a), (c)-(f) '!AI$2, Generation_Raw_Data!$A:$A, 'AG-KIUC 2-52 (a), (c)-(f) '!$B354))</f>
        <v>0</v>
      </c>
      <c r="AJ354" s="8">
        <f>IF(SUMIFS(Generation_Raw_Data!$C:$C, Generation_Raw_Data!$D:$D,'AG-KIUC 2-52 (a), (c)-(f) '!AJ$2, Generation_Raw_Data!$A:$A, 'AG-KIUC 2-52 (a), (c)-(f) '!$B354)&lt;0, 0, SUMIFS(Generation_Raw_Data!$C:$C, Generation_Raw_Data!$D:$D,'AG-KIUC 2-52 (a), (c)-(f) '!AJ$2, Generation_Raw_Data!$A:$A, 'AG-KIUC 2-52 (a), (c)-(f) '!$B354))</f>
        <v>0</v>
      </c>
      <c r="AK354" s="8">
        <f>IF(SUMIFS(Generation_Raw_Data!$C:$C, Generation_Raw_Data!$D:$D,'AG-KIUC 2-52 (a), (c)-(f) '!AK$2, Generation_Raw_Data!$A:$A, 'AG-KIUC 2-52 (a), (c)-(f) '!$B354)&lt;0, 0, SUMIFS(Generation_Raw_Data!$C:$C, Generation_Raw_Data!$D:$D,'AG-KIUC 2-52 (a), (c)-(f) '!AK$2, Generation_Raw_Data!$A:$A, 'AG-KIUC 2-52 (a), (c)-(f) '!$B354))</f>
        <v>62</v>
      </c>
      <c r="AL354" s="8">
        <f>IF(SUMIFS(Generation_Raw_Data!$C:$C, Generation_Raw_Data!$D:$D,'AG-KIUC 2-52 (a), (c)-(f) '!AL$2, Generation_Raw_Data!$A:$A, 'AG-KIUC 2-52 (a), (c)-(f) '!$B354)&lt;0, 0, SUMIFS(Generation_Raw_Data!$C:$C, Generation_Raw_Data!$D:$D,'AG-KIUC 2-52 (a), (c)-(f) '!AL$2, Generation_Raw_Data!$A:$A, 'AG-KIUC 2-52 (a), (c)-(f) '!$B354))</f>
        <v>19</v>
      </c>
      <c r="AM354" s="8">
        <f>IF(SUMIFS(Generation_Raw_Data!$C:$C, Generation_Raw_Data!$D:$D,'AG-KIUC 2-52 (a), (c)-(f) '!AM$2, Generation_Raw_Data!$A:$A, 'AG-KIUC 2-52 (a), (c)-(f) '!$B354)&lt;0, 0, SUMIFS(Generation_Raw_Data!$C:$C, Generation_Raw_Data!$D:$D,'AG-KIUC 2-52 (a), (c)-(f) '!AM$2, Generation_Raw_Data!$A:$A, 'AG-KIUC 2-52 (a), (c)-(f) '!$B354))</f>
        <v>6.1</v>
      </c>
      <c r="AN354" s="8">
        <f>IF(SUMIFS(Generation_Raw_Data!$C:$C, Generation_Raw_Data!$D:$D,'AG-KIUC 2-52 (a), (c)-(f) '!AN$2, Generation_Raw_Data!$A:$A, 'AG-KIUC 2-52 (a), (c)-(f) '!$B354)&lt;0, 0, SUMIFS(Generation_Raw_Data!$C:$C, Generation_Raw_Data!$D:$D,'AG-KIUC 2-52 (a), (c)-(f) '!AN$2, Generation_Raw_Data!$A:$A, 'AG-KIUC 2-52 (a), (c)-(f) '!$B354))</f>
        <v>1.9</v>
      </c>
    </row>
    <row r="355" spans="1:40" x14ac:dyDescent="0.35">
      <c r="A355" s="1">
        <v>43</v>
      </c>
      <c r="B355" s="2">
        <v>45673.583333333321</v>
      </c>
      <c r="C355" s="16">
        <f>SUMIF(Marginal_Cost_Raw_Data!$A:$A, 'AG-KIUC 2-52 (a), (c)-(f) '!$B355, Marginal_Cost_Raw_Data!$B:$B)</f>
        <v>21.107778547092014</v>
      </c>
      <c r="D355" s="17">
        <f>SUMIFS(CTS_Raw_Data!$C:$C, CTS_Raw_Data!$B:$B, "S", CTS_Raw_Data!$A:$A, 'AG-KIUC 2-52 (a), (c)-(f) '!$B355)</f>
        <v>0</v>
      </c>
      <c r="E355" s="7">
        <f>IFERROR(SUMIFS(CTS_Raw_Data!$D:$D, CTS_Raw_Data!$B:$B, "S", CTS_Raw_Data!$A:$A, 'AG-KIUC 2-52 (a), (c)-(f) '!$B355)/'AG-KIUC 2-52 (a), (c)-(f) '!$D355,0)</f>
        <v>0</v>
      </c>
      <c r="F355" s="14">
        <f>SUMIFS(CTS_Raw_Data!$C:$C, CTS_Raw_Data!$B:$B, "B", CTS_Raw_Data!$A:$A, 'AG-KIUC 2-52 (a), (c)-(f) '!$B355)</f>
        <v>0</v>
      </c>
      <c r="G355" s="7">
        <f>IFERROR(SUMIFS(CTS_Raw_Data!$D:$D, CTS_Raw_Data!$B:$B, "B", CTS_Raw_Data!$A:$A, 'AG-KIUC 2-52 (a), (c)-(f) '!$B355)/'AG-KIUC 2-52 (a), (c)-(f) '!$F355,0)</f>
        <v>0</v>
      </c>
      <c r="H355" s="19">
        <f>SUMIF(ACE_Raw_Data!$A:$A, 'AG-KIUC 2-52 (a), (c)-(f) '!$B355, ACE_Raw_Data!$B:$B)</f>
        <v>2.0053982897599538</v>
      </c>
      <c r="I355" s="21">
        <f>IF(SUMIFS(Generation_Raw_Data!$C:$C, Generation_Raw_Data!$D:$D,'AG-KIUC 2-52 (a), (c)-(f) '!I$2, Generation_Raw_Data!$A:$A, 'AG-KIUC 2-52 (a), (c)-(f) '!$B355)&lt;0, 0, SUMIFS(Generation_Raw_Data!$C:$C, Generation_Raw_Data!$D:$D,'AG-KIUC 2-52 (a), (c)-(f) '!I$2, Generation_Raw_Data!$A:$A, 'AG-KIUC 2-52 (a), (c)-(f) '!$B355))</f>
        <v>138</v>
      </c>
      <c r="J355" s="8">
        <f>IF(SUMIFS(Generation_Raw_Data!$C:$C, Generation_Raw_Data!$D:$D,'AG-KIUC 2-52 (a), (c)-(f) '!J$2, Generation_Raw_Data!$A:$A, 'AG-KIUC 2-52 (a), (c)-(f) '!$B355)&lt;0, 0, SUMIFS(Generation_Raw_Data!$C:$C, Generation_Raw_Data!$D:$D,'AG-KIUC 2-52 (a), (c)-(f) '!J$2, Generation_Raw_Data!$A:$A, 'AG-KIUC 2-52 (a), (c)-(f) '!$B355))</f>
        <v>390.7</v>
      </c>
      <c r="K355" s="8">
        <f>IF(SUMIFS(Generation_Raw_Data!$C:$C, Generation_Raw_Data!$D:$D,'AG-KIUC 2-52 (a), (c)-(f) '!K$2, Generation_Raw_Data!$A:$A, 'AG-KIUC 2-52 (a), (c)-(f) '!$B355)&lt;0, 0, SUMIFS(Generation_Raw_Data!$C:$C, Generation_Raw_Data!$D:$D,'AG-KIUC 2-52 (a), (c)-(f) '!K$2, Generation_Raw_Data!$A:$A, 'AG-KIUC 2-52 (a), (c)-(f) '!$B355))</f>
        <v>433</v>
      </c>
      <c r="L355" s="8">
        <f>IF(SUMIFS(Generation_Raw_Data!$C:$C, Generation_Raw_Data!$D:$D,'AG-KIUC 2-52 (a), (c)-(f) '!L$2, Generation_Raw_Data!$A:$A, 'AG-KIUC 2-52 (a), (c)-(f) '!$B355)&lt;0, 0, SUMIFS(Generation_Raw_Data!$C:$C, Generation_Raw_Data!$D:$D,'AG-KIUC 2-52 (a), (c)-(f) '!L$2, Generation_Raw_Data!$A:$A, 'AG-KIUC 2-52 (a), (c)-(f) '!$B355))</f>
        <v>343</v>
      </c>
      <c r="M355" s="8">
        <f>IF(SUMIFS(Generation_Raw_Data!$C:$C, Generation_Raw_Data!$D:$D,'AG-KIUC 2-52 (a), (c)-(f) '!M$2, Generation_Raw_Data!$A:$A, 'AG-KIUC 2-52 (a), (c)-(f) '!$B355)&lt;0, 0, SUMIFS(Generation_Raw_Data!$C:$C, Generation_Raw_Data!$D:$D,'AG-KIUC 2-52 (a), (c)-(f) '!M$2, Generation_Raw_Data!$A:$A, 'AG-KIUC 2-52 (a), (c)-(f) '!$B355))</f>
        <v>375</v>
      </c>
      <c r="N355" s="8">
        <f>IF(SUMIFS(Generation_Raw_Data!$C:$C, Generation_Raw_Data!$D:$D,'AG-KIUC 2-52 (a), (c)-(f) '!N$2, Generation_Raw_Data!$A:$A, 'AG-KIUC 2-52 (a), (c)-(f) '!$B355)&lt;0, 0, SUMIFS(Generation_Raw_Data!$C:$C, Generation_Raw_Data!$D:$D,'AG-KIUC 2-52 (a), (c)-(f) '!N$2, Generation_Raw_Data!$A:$A, 'AG-KIUC 2-52 (a), (c)-(f) '!$B355))</f>
        <v>326</v>
      </c>
      <c r="O355" s="8">
        <f>IF(SUMIFS(Generation_Raw_Data!$C:$C, Generation_Raw_Data!$D:$D,'AG-KIUC 2-52 (a), (c)-(f) '!O$2, Generation_Raw_Data!$A:$A, 'AG-KIUC 2-52 (a), (c)-(f) '!$B355)&lt;0, 0, SUMIFS(Generation_Raw_Data!$C:$C, Generation_Raw_Data!$D:$D,'AG-KIUC 2-52 (a), (c)-(f) '!O$2, Generation_Raw_Data!$A:$A, 'AG-KIUC 2-52 (a), (c)-(f) '!$B355))</f>
        <v>0</v>
      </c>
      <c r="P355" s="8">
        <f>IF(SUMIFS(Generation_Raw_Data!$C:$C, Generation_Raw_Data!$D:$D,'AG-KIUC 2-52 (a), (c)-(f) '!P$2, Generation_Raw_Data!$A:$A, 'AG-KIUC 2-52 (a), (c)-(f) '!$B355)&lt;0, 0, SUMIFS(Generation_Raw_Data!$C:$C, Generation_Raw_Data!$D:$D,'AG-KIUC 2-52 (a), (c)-(f) '!P$2, Generation_Raw_Data!$A:$A, 'AG-KIUC 2-52 (a), (c)-(f) '!$B355))</f>
        <v>208.3</v>
      </c>
      <c r="Q355" s="8">
        <f>IF(SUMIFS(Generation_Raw_Data!$C:$C, Generation_Raw_Data!$D:$D,'AG-KIUC 2-52 (a), (c)-(f) '!Q$2, Generation_Raw_Data!$A:$A, 'AG-KIUC 2-52 (a), (c)-(f) '!$B355)&lt;0, 0, SUMIFS(Generation_Raw_Data!$C:$C, Generation_Raw_Data!$D:$D,'AG-KIUC 2-52 (a), (c)-(f) '!Q$2, Generation_Raw_Data!$A:$A, 'AG-KIUC 2-52 (a), (c)-(f) '!$B355))</f>
        <v>220.3</v>
      </c>
      <c r="R355" s="8">
        <f>IF(SUMIFS(Generation_Raw_Data!$C:$C, Generation_Raw_Data!$D:$D,'AG-KIUC 2-52 (a), (c)-(f) '!R$2, Generation_Raw_Data!$A:$A, 'AG-KIUC 2-52 (a), (c)-(f) '!$B355)&lt;0, 0, SUMIFS(Generation_Raw_Data!$C:$C, Generation_Raw_Data!$D:$D,'AG-KIUC 2-52 (a), (c)-(f) '!R$2, Generation_Raw_Data!$A:$A, 'AG-KIUC 2-52 (a), (c)-(f) '!$B355))</f>
        <v>488.8</v>
      </c>
      <c r="S355" s="8">
        <f>IF(SUMIFS(Generation_Raw_Data!$C:$C, Generation_Raw_Data!$D:$D,'AG-KIUC 2-52 (a), (c)-(f) '!S$2, Generation_Raw_Data!$A:$A, 'AG-KIUC 2-52 (a), (c)-(f) '!$B355)&lt;0, 0, SUMIFS(Generation_Raw_Data!$C:$C, Generation_Raw_Data!$D:$D,'AG-KIUC 2-52 (a), (c)-(f) '!S$2, Generation_Raw_Data!$A:$A, 'AG-KIUC 2-52 (a), (c)-(f) '!$B355))</f>
        <v>432.2</v>
      </c>
      <c r="T355" s="8">
        <f>IF(SUMIFS(Generation_Raw_Data!$C:$C, Generation_Raw_Data!$D:$D,'AG-KIUC 2-52 (a), (c)-(f) '!T$2, Generation_Raw_Data!$A:$A, 'AG-KIUC 2-52 (a), (c)-(f) '!$B355)&lt;0, 0, SUMIFS(Generation_Raw_Data!$C:$C, Generation_Raw_Data!$D:$D,'AG-KIUC 2-52 (a), (c)-(f) '!T$2, Generation_Raw_Data!$A:$A, 'AG-KIUC 2-52 (a), (c)-(f) '!$B355))</f>
        <v>685.4</v>
      </c>
      <c r="U355" s="8">
        <f>IF(SUMIFS(Generation_Raw_Data!$C:$C, Generation_Raw_Data!$D:$D,'AG-KIUC 2-52 (a), (c)-(f) '!U$2, Generation_Raw_Data!$A:$A, 'AG-KIUC 2-52 (a), (c)-(f) '!$B355)&lt;0, 0, SUMIFS(Generation_Raw_Data!$C:$C, Generation_Raw_Data!$D:$D,'AG-KIUC 2-52 (a), (c)-(f) '!U$2, Generation_Raw_Data!$A:$A, 'AG-KIUC 2-52 (a), (c)-(f) '!$B355))</f>
        <v>0</v>
      </c>
      <c r="V355" s="8">
        <f>IF(SUMIFS(Generation_Raw_Data!$C:$C, Generation_Raw_Data!$D:$D,'AG-KIUC 2-52 (a), (c)-(f) '!V$2, Generation_Raw_Data!$A:$A, 'AG-KIUC 2-52 (a), (c)-(f) '!$B355)&lt;0, 0, SUMIFS(Generation_Raw_Data!$C:$C, Generation_Raw_Data!$D:$D,'AG-KIUC 2-52 (a), (c)-(f) '!V$2, Generation_Raw_Data!$A:$A, 'AG-KIUC 2-52 (a), (c)-(f) '!$B355))</f>
        <v>0</v>
      </c>
      <c r="W355" s="8">
        <f>IF(SUMIFS(Generation_Raw_Data!$C:$C, Generation_Raw_Data!$D:$D,'AG-KIUC 2-52 (a), (c)-(f) '!W$2, Generation_Raw_Data!$A:$A, 'AG-KIUC 2-52 (a), (c)-(f) '!$B355)&lt;0, 0, SUMIFS(Generation_Raw_Data!$C:$C, Generation_Raw_Data!$D:$D,'AG-KIUC 2-52 (a), (c)-(f) '!W$2, Generation_Raw_Data!$A:$A, 'AG-KIUC 2-52 (a), (c)-(f) '!$B355))</f>
        <v>0</v>
      </c>
      <c r="X355" s="8">
        <f>IF(SUMIFS(Generation_Raw_Data!$C:$C, Generation_Raw_Data!$D:$D,'AG-KIUC 2-52 (a), (c)-(f) '!X$2, Generation_Raw_Data!$A:$A, 'AG-KIUC 2-52 (a), (c)-(f) '!$B355)&lt;0, 0, SUMIFS(Generation_Raw_Data!$C:$C, Generation_Raw_Data!$D:$D,'AG-KIUC 2-52 (a), (c)-(f) '!X$2, Generation_Raw_Data!$A:$A, 'AG-KIUC 2-52 (a), (c)-(f) '!$B355))</f>
        <v>0</v>
      </c>
      <c r="Y355" s="8">
        <f>IF(SUMIFS(Generation_Raw_Data!$C:$C, Generation_Raw_Data!$D:$D,'AG-KIUC 2-52 (a), (c)-(f) '!Y$2, Generation_Raw_Data!$A:$A, 'AG-KIUC 2-52 (a), (c)-(f) '!$B355)&lt;0, 0, SUMIFS(Generation_Raw_Data!$C:$C, Generation_Raw_Data!$D:$D,'AG-KIUC 2-52 (a), (c)-(f) '!Y$2, Generation_Raw_Data!$A:$A, 'AG-KIUC 2-52 (a), (c)-(f) '!$B355))</f>
        <v>0</v>
      </c>
      <c r="Z355" s="8">
        <f>IF(SUMIFS(Generation_Raw_Data!$C:$C, Generation_Raw_Data!$D:$D,'AG-KIUC 2-52 (a), (c)-(f) '!Z$2, Generation_Raw_Data!$A:$A, 'AG-KIUC 2-52 (a), (c)-(f) '!$B355)&lt;0, 0, SUMIFS(Generation_Raw_Data!$C:$C, Generation_Raw_Data!$D:$D,'AG-KIUC 2-52 (a), (c)-(f) '!Z$2, Generation_Raw_Data!$A:$A, 'AG-KIUC 2-52 (a), (c)-(f) '!$B355))</f>
        <v>0</v>
      </c>
      <c r="AA355" s="8">
        <f>IF(SUMIFS(Generation_Raw_Data!$C:$C, Generation_Raw_Data!$D:$D,'AG-KIUC 2-52 (a), (c)-(f) '!AA$2, Generation_Raw_Data!$A:$A, 'AG-KIUC 2-52 (a), (c)-(f) '!$B355)&lt;0, 0, SUMIFS(Generation_Raw_Data!$C:$C, Generation_Raw_Data!$D:$D,'AG-KIUC 2-52 (a), (c)-(f) '!AA$2, Generation_Raw_Data!$A:$A, 'AG-KIUC 2-52 (a), (c)-(f) '!$B355))</f>
        <v>0</v>
      </c>
      <c r="AB355" s="8">
        <f>IF(SUMIFS(Generation_Raw_Data!$C:$C, Generation_Raw_Data!$D:$D,'AG-KIUC 2-52 (a), (c)-(f) '!AB$2, Generation_Raw_Data!$A:$A, 'AG-KIUC 2-52 (a), (c)-(f) '!$B355)&lt;0, 0, SUMIFS(Generation_Raw_Data!$C:$C, Generation_Raw_Data!$D:$D,'AG-KIUC 2-52 (a), (c)-(f) '!AB$2, Generation_Raw_Data!$A:$A, 'AG-KIUC 2-52 (a), (c)-(f) '!$B355))</f>
        <v>0</v>
      </c>
      <c r="AC355" s="8">
        <f>IF(SUMIFS(Generation_Raw_Data!$C:$C, Generation_Raw_Data!$D:$D,'AG-KIUC 2-52 (a), (c)-(f) '!AC$2, Generation_Raw_Data!$A:$A, 'AG-KIUC 2-52 (a), (c)-(f) '!$B355)&lt;0, 0, SUMIFS(Generation_Raw_Data!$C:$C, Generation_Raw_Data!$D:$D,'AG-KIUC 2-52 (a), (c)-(f) '!AC$2, Generation_Raw_Data!$A:$A, 'AG-KIUC 2-52 (a), (c)-(f) '!$B355))</f>
        <v>0</v>
      </c>
      <c r="AD355" s="8">
        <f>IF(SUMIFS(Generation_Raw_Data!$C:$C, Generation_Raw_Data!$D:$D,'AG-KIUC 2-52 (a), (c)-(f) '!AD$2, Generation_Raw_Data!$A:$A, 'AG-KIUC 2-52 (a), (c)-(f) '!$B355)&lt;0, 0, SUMIFS(Generation_Raw_Data!$C:$C, Generation_Raw_Data!$D:$D,'AG-KIUC 2-52 (a), (c)-(f) '!AD$2, Generation_Raw_Data!$A:$A, 'AG-KIUC 2-52 (a), (c)-(f) '!$B355))</f>
        <v>98</v>
      </c>
      <c r="AE355" s="8">
        <f>IF(SUMIFS(Generation_Raw_Data!$C:$C, Generation_Raw_Data!$D:$D,'AG-KIUC 2-52 (a), (c)-(f) '!AE$2, Generation_Raw_Data!$A:$A, 'AG-KIUC 2-52 (a), (c)-(f) '!$B355)&lt;0, 0, SUMIFS(Generation_Raw_Data!$C:$C, Generation_Raw_Data!$D:$D,'AG-KIUC 2-52 (a), (c)-(f) '!AE$2, Generation_Raw_Data!$A:$A, 'AG-KIUC 2-52 (a), (c)-(f) '!$B355))</f>
        <v>0</v>
      </c>
      <c r="AF355" s="8">
        <f>IF(SUMIFS(Generation_Raw_Data!$C:$C, Generation_Raw_Data!$D:$D,'AG-KIUC 2-52 (a), (c)-(f) '!AF$2, Generation_Raw_Data!$A:$A, 'AG-KIUC 2-52 (a), (c)-(f) '!$B355)&lt;0, 0, SUMIFS(Generation_Raw_Data!$C:$C, Generation_Raw_Data!$D:$D,'AG-KIUC 2-52 (a), (c)-(f) '!AF$2, Generation_Raw_Data!$A:$A, 'AG-KIUC 2-52 (a), (c)-(f) '!$B355))</f>
        <v>0</v>
      </c>
      <c r="AG355" s="8">
        <f>IF(SUMIFS(Generation_Raw_Data!$C:$C, Generation_Raw_Data!$D:$D,'AG-KIUC 2-52 (a), (c)-(f) '!AG$2, Generation_Raw_Data!$A:$A, 'AG-KIUC 2-52 (a), (c)-(f) '!$B355)&lt;0, 0, SUMIFS(Generation_Raw_Data!$C:$C, Generation_Raw_Data!$D:$D,'AG-KIUC 2-52 (a), (c)-(f) '!AG$2, Generation_Raw_Data!$A:$A, 'AG-KIUC 2-52 (a), (c)-(f) '!$B355))</f>
        <v>0</v>
      </c>
      <c r="AH355" s="8">
        <f>IF(SUMIFS(Generation_Raw_Data!$C:$C, Generation_Raw_Data!$D:$D,'AG-KIUC 2-52 (a), (c)-(f) '!AH$2, Generation_Raw_Data!$A:$A, 'AG-KIUC 2-52 (a), (c)-(f) '!$B355)&lt;0, 0, SUMIFS(Generation_Raw_Data!$C:$C, Generation_Raw_Data!$D:$D,'AG-KIUC 2-52 (a), (c)-(f) '!AH$2, Generation_Raw_Data!$A:$A, 'AG-KIUC 2-52 (a), (c)-(f) '!$B355))</f>
        <v>0</v>
      </c>
      <c r="AI355" s="8">
        <f>IF(SUMIFS(Generation_Raw_Data!$C:$C, Generation_Raw_Data!$D:$D,'AG-KIUC 2-52 (a), (c)-(f) '!AI$2, Generation_Raw_Data!$A:$A, 'AG-KIUC 2-52 (a), (c)-(f) '!$B355)&lt;0, 0, SUMIFS(Generation_Raw_Data!$C:$C, Generation_Raw_Data!$D:$D,'AG-KIUC 2-52 (a), (c)-(f) '!AI$2, Generation_Raw_Data!$A:$A, 'AG-KIUC 2-52 (a), (c)-(f) '!$B355))</f>
        <v>0</v>
      </c>
      <c r="AJ355" s="8">
        <f>IF(SUMIFS(Generation_Raw_Data!$C:$C, Generation_Raw_Data!$D:$D,'AG-KIUC 2-52 (a), (c)-(f) '!AJ$2, Generation_Raw_Data!$A:$A, 'AG-KIUC 2-52 (a), (c)-(f) '!$B355)&lt;0, 0, SUMIFS(Generation_Raw_Data!$C:$C, Generation_Raw_Data!$D:$D,'AG-KIUC 2-52 (a), (c)-(f) '!AJ$2, Generation_Raw_Data!$A:$A, 'AG-KIUC 2-52 (a), (c)-(f) '!$B355))</f>
        <v>0</v>
      </c>
      <c r="AK355" s="8">
        <f>IF(SUMIFS(Generation_Raw_Data!$C:$C, Generation_Raw_Data!$D:$D,'AG-KIUC 2-52 (a), (c)-(f) '!AK$2, Generation_Raw_Data!$A:$A, 'AG-KIUC 2-52 (a), (c)-(f) '!$B355)&lt;0, 0, SUMIFS(Generation_Raw_Data!$C:$C, Generation_Raw_Data!$D:$D,'AG-KIUC 2-52 (a), (c)-(f) '!AK$2, Generation_Raw_Data!$A:$A, 'AG-KIUC 2-52 (a), (c)-(f) '!$B355))</f>
        <v>63</v>
      </c>
      <c r="AL355" s="8">
        <f>IF(SUMIFS(Generation_Raw_Data!$C:$C, Generation_Raw_Data!$D:$D,'AG-KIUC 2-52 (a), (c)-(f) '!AL$2, Generation_Raw_Data!$A:$A, 'AG-KIUC 2-52 (a), (c)-(f) '!$B355)&lt;0, 0, SUMIFS(Generation_Raw_Data!$C:$C, Generation_Raw_Data!$D:$D,'AG-KIUC 2-52 (a), (c)-(f) '!AL$2, Generation_Raw_Data!$A:$A, 'AG-KIUC 2-52 (a), (c)-(f) '!$B355))</f>
        <v>18</v>
      </c>
      <c r="AM355" s="8">
        <f>IF(SUMIFS(Generation_Raw_Data!$C:$C, Generation_Raw_Data!$D:$D,'AG-KIUC 2-52 (a), (c)-(f) '!AM$2, Generation_Raw_Data!$A:$A, 'AG-KIUC 2-52 (a), (c)-(f) '!$B355)&lt;0, 0, SUMIFS(Generation_Raw_Data!$C:$C, Generation_Raw_Data!$D:$D,'AG-KIUC 2-52 (a), (c)-(f) '!AM$2, Generation_Raw_Data!$A:$A, 'AG-KIUC 2-52 (a), (c)-(f) '!$B355))</f>
        <v>5.5</v>
      </c>
      <c r="AN355" s="8">
        <f>IF(SUMIFS(Generation_Raw_Data!$C:$C, Generation_Raw_Data!$D:$D,'AG-KIUC 2-52 (a), (c)-(f) '!AN$2, Generation_Raw_Data!$A:$A, 'AG-KIUC 2-52 (a), (c)-(f) '!$B355)&lt;0, 0, SUMIFS(Generation_Raw_Data!$C:$C, Generation_Raw_Data!$D:$D,'AG-KIUC 2-52 (a), (c)-(f) '!AN$2, Generation_Raw_Data!$A:$A, 'AG-KIUC 2-52 (a), (c)-(f) '!$B355))</f>
        <v>1.4</v>
      </c>
    </row>
    <row r="356" spans="1:40" x14ac:dyDescent="0.35">
      <c r="A356" s="1">
        <v>43</v>
      </c>
      <c r="B356" s="2">
        <v>45673.624999999985</v>
      </c>
      <c r="C356" s="16">
        <f>SUMIF(Marginal_Cost_Raw_Data!$A:$A, 'AG-KIUC 2-52 (a), (c)-(f) '!$B356, Marginal_Cost_Raw_Data!$B:$B)</f>
        <v>20.826110298394099</v>
      </c>
      <c r="D356" s="17">
        <f>SUMIFS(CTS_Raw_Data!$C:$C, CTS_Raw_Data!$B:$B, "S", CTS_Raw_Data!$A:$A, 'AG-KIUC 2-52 (a), (c)-(f) '!$B356)</f>
        <v>0</v>
      </c>
      <c r="E356" s="7">
        <f>IFERROR(SUMIFS(CTS_Raw_Data!$D:$D, CTS_Raw_Data!$B:$B, "S", CTS_Raw_Data!$A:$A, 'AG-KIUC 2-52 (a), (c)-(f) '!$B356)/'AG-KIUC 2-52 (a), (c)-(f) '!$D356,0)</f>
        <v>0</v>
      </c>
      <c r="F356" s="14">
        <f>SUMIFS(CTS_Raw_Data!$C:$C, CTS_Raw_Data!$B:$B, "B", CTS_Raw_Data!$A:$A, 'AG-KIUC 2-52 (a), (c)-(f) '!$B356)</f>
        <v>0</v>
      </c>
      <c r="G356" s="7">
        <f>IFERROR(SUMIFS(CTS_Raw_Data!$D:$D, CTS_Raw_Data!$B:$B, "B", CTS_Raw_Data!$A:$A, 'AG-KIUC 2-52 (a), (c)-(f) '!$B356)/'AG-KIUC 2-52 (a), (c)-(f) '!$F356,0)</f>
        <v>0</v>
      </c>
      <c r="H356" s="19">
        <f>SUMIF(ACE_Raw_Data!$A:$A, 'AG-KIUC 2-52 (a), (c)-(f) '!$B356, ACE_Raw_Data!$B:$B)</f>
        <v>-5.6045173305190268</v>
      </c>
      <c r="I356" s="21">
        <f>IF(SUMIFS(Generation_Raw_Data!$C:$C, Generation_Raw_Data!$D:$D,'AG-KIUC 2-52 (a), (c)-(f) '!I$2, Generation_Raw_Data!$A:$A, 'AG-KIUC 2-52 (a), (c)-(f) '!$B356)&lt;0, 0, SUMIFS(Generation_Raw_Data!$C:$C, Generation_Raw_Data!$D:$D,'AG-KIUC 2-52 (a), (c)-(f) '!I$2, Generation_Raw_Data!$A:$A, 'AG-KIUC 2-52 (a), (c)-(f) '!$B356))</f>
        <v>139</v>
      </c>
      <c r="J356" s="8">
        <f>IF(SUMIFS(Generation_Raw_Data!$C:$C, Generation_Raw_Data!$D:$D,'AG-KIUC 2-52 (a), (c)-(f) '!J$2, Generation_Raw_Data!$A:$A, 'AG-KIUC 2-52 (a), (c)-(f) '!$B356)&lt;0, 0, SUMIFS(Generation_Raw_Data!$C:$C, Generation_Raw_Data!$D:$D,'AG-KIUC 2-52 (a), (c)-(f) '!J$2, Generation_Raw_Data!$A:$A, 'AG-KIUC 2-52 (a), (c)-(f) '!$B356))</f>
        <v>375.3</v>
      </c>
      <c r="K356" s="8">
        <f>IF(SUMIFS(Generation_Raw_Data!$C:$C, Generation_Raw_Data!$D:$D,'AG-KIUC 2-52 (a), (c)-(f) '!K$2, Generation_Raw_Data!$A:$A, 'AG-KIUC 2-52 (a), (c)-(f) '!$B356)&lt;0, 0, SUMIFS(Generation_Raw_Data!$C:$C, Generation_Raw_Data!$D:$D,'AG-KIUC 2-52 (a), (c)-(f) '!K$2, Generation_Raw_Data!$A:$A, 'AG-KIUC 2-52 (a), (c)-(f) '!$B356))</f>
        <v>403</v>
      </c>
      <c r="L356" s="8">
        <f>IF(SUMIFS(Generation_Raw_Data!$C:$C, Generation_Raw_Data!$D:$D,'AG-KIUC 2-52 (a), (c)-(f) '!L$2, Generation_Raw_Data!$A:$A, 'AG-KIUC 2-52 (a), (c)-(f) '!$B356)&lt;0, 0, SUMIFS(Generation_Raw_Data!$C:$C, Generation_Raw_Data!$D:$D,'AG-KIUC 2-52 (a), (c)-(f) '!L$2, Generation_Raw_Data!$A:$A, 'AG-KIUC 2-52 (a), (c)-(f) '!$B356))</f>
        <v>319</v>
      </c>
      <c r="M356" s="8">
        <f>IF(SUMIFS(Generation_Raw_Data!$C:$C, Generation_Raw_Data!$D:$D,'AG-KIUC 2-52 (a), (c)-(f) '!M$2, Generation_Raw_Data!$A:$A, 'AG-KIUC 2-52 (a), (c)-(f) '!$B356)&lt;0, 0, SUMIFS(Generation_Raw_Data!$C:$C, Generation_Raw_Data!$D:$D,'AG-KIUC 2-52 (a), (c)-(f) '!M$2, Generation_Raw_Data!$A:$A, 'AG-KIUC 2-52 (a), (c)-(f) '!$B356))</f>
        <v>364</v>
      </c>
      <c r="N356" s="8">
        <f>IF(SUMIFS(Generation_Raw_Data!$C:$C, Generation_Raw_Data!$D:$D,'AG-KIUC 2-52 (a), (c)-(f) '!N$2, Generation_Raw_Data!$A:$A, 'AG-KIUC 2-52 (a), (c)-(f) '!$B356)&lt;0, 0, SUMIFS(Generation_Raw_Data!$C:$C, Generation_Raw_Data!$D:$D,'AG-KIUC 2-52 (a), (c)-(f) '!N$2, Generation_Raw_Data!$A:$A, 'AG-KIUC 2-52 (a), (c)-(f) '!$B356))</f>
        <v>306</v>
      </c>
      <c r="O356" s="8">
        <f>IF(SUMIFS(Generation_Raw_Data!$C:$C, Generation_Raw_Data!$D:$D,'AG-KIUC 2-52 (a), (c)-(f) '!O$2, Generation_Raw_Data!$A:$A, 'AG-KIUC 2-52 (a), (c)-(f) '!$B356)&lt;0, 0, SUMIFS(Generation_Raw_Data!$C:$C, Generation_Raw_Data!$D:$D,'AG-KIUC 2-52 (a), (c)-(f) '!O$2, Generation_Raw_Data!$A:$A, 'AG-KIUC 2-52 (a), (c)-(f) '!$B356))</f>
        <v>0</v>
      </c>
      <c r="P356" s="8">
        <f>IF(SUMIFS(Generation_Raw_Data!$C:$C, Generation_Raw_Data!$D:$D,'AG-KIUC 2-52 (a), (c)-(f) '!P$2, Generation_Raw_Data!$A:$A, 'AG-KIUC 2-52 (a), (c)-(f) '!$B356)&lt;0, 0, SUMIFS(Generation_Raw_Data!$C:$C, Generation_Raw_Data!$D:$D,'AG-KIUC 2-52 (a), (c)-(f) '!P$2, Generation_Raw_Data!$A:$A, 'AG-KIUC 2-52 (a), (c)-(f) '!$B356))</f>
        <v>207.4</v>
      </c>
      <c r="Q356" s="8">
        <f>IF(SUMIFS(Generation_Raw_Data!$C:$C, Generation_Raw_Data!$D:$D,'AG-KIUC 2-52 (a), (c)-(f) '!Q$2, Generation_Raw_Data!$A:$A, 'AG-KIUC 2-52 (a), (c)-(f) '!$B356)&lt;0, 0, SUMIFS(Generation_Raw_Data!$C:$C, Generation_Raw_Data!$D:$D,'AG-KIUC 2-52 (a), (c)-(f) '!Q$2, Generation_Raw_Data!$A:$A, 'AG-KIUC 2-52 (a), (c)-(f) '!$B356))</f>
        <v>214.8</v>
      </c>
      <c r="R356" s="8">
        <f>IF(SUMIFS(Generation_Raw_Data!$C:$C, Generation_Raw_Data!$D:$D,'AG-KIUC 2-52 (a), (c)-(f) '!R$2, Generation_Raw_Data!$A:$A, 'AG-KIUC 2-52 (a), (c)-(f) '!$B356)&lt;0, 0, SUMIFS(Generation_Raw_Data!$C:$C, Generation_Raw_Data!$D:$D,'AG-KIUC 2-52 (a), (c)-(f) '!R$2, Generation_Raw_Data!$A:$A, 'AG-KIUC 2-52 (a), (c)-(f) '!$B356))</f>
        <v>486.8</v>
      </c>
      <c r="S356" s="8">
        <f>IF(SUMIFS(Generation_Raw_Data!$C:$C, Generation_Raw_Data!$D:$D,'AG-KIUC 2-52 (a), (c)-(f) '!S$2, Generation_Raw_Data!$A:$A, 'AG-KIUC 2-52 (a), (c)-(f) '!$B356)&lt;0, 0, SUMIFS(Generation_Raw_Data!$C:$C, Generation_Raw_Data!$D:$D,'AG-KIUC 2-52 (a), (c)-(f) '!S$2, Generation_Raw_Data!$A:$A, 'AG-KIUC 2-52 (a), (c)-(f) '!$B356))</f>
        <v>426.2</v>
      </c>
      <c r="T356" s="8">
        <f>IF(SUMIFS(Generation_Raw_Data!$C:$C, Generation_Raw_Data!$D:$D,'AG-KIUC 2-52 (a), (c)-(f) '!T$2, Generation_Raw_Data!$A:$A, 'AG-KIUC 2-52 (a), (c)-(f) '!$B356)&lt;0, 0, SUMIFS(Generation_Raw_Data!$C:$C, Generation_Raw_Data!$D:$D,'AG-KIUC 2-52 (a), (c)-(f) '!T$2, Generation_Raw_Data!$A:$A, 'AG-KIUC 2-52 (a), (c)-(f) '!$B356))</f>
        <v>688.5</v>
      </c>
      <c r="U356" s="8">
        <f>IF(SUMIFS(Generation_Raw_Data!$C:$C, Generation_Raw_Data!$D:$D,'AG-KIUC 2-52 (a), (c)-(f) '!U$2, Generation_Raw_Data!$A:$A, 'AG-KIUC 2-52 (a), (c)-(f) '!$B356)&lt;0, 0, SUMIFS(Generation_Raw_Data!$C:$C, Generation_Raw_Data!$D:$D,'AG-KIUC 2-52 (a), (c)-(f) '!U$2, Generation_Raw_Data!$A:$A, 'AG-KIUC 2-52 (a), (c)-(f) '!$B356))</f>
        <v>0</v>
      </c>
      <c r="V356" s="8">
        <f>IF(SUMIFS(Generation_Raw_Data!$C:$C, Generation_Raw_Data!$D:$D,'AG-KIUC 2-52 (a), (c)-(f) '!V$2, Generation_Raw_Data!$A:$A, 'AG-KIUC 2-52 (a), (c)-(f) '!$B356)&lt;0, 0, SUMIFS(Generation_Raw_Data!$C:$C, Generation_Raw_Data!$D:$D,'AG-KIUC 2-52 (a), (c)-(f) '!V$2, Generation_Raw_Data!$A:$A, 'AG-KIUC 2-52 (a), (c)-(f) '!$B356))</f>
        <v>0</v>
      </c>
      <c r="W356" s="8">
        <f>IF(SUMIFS(Generation_Raw_Data!$C:$C, Generation_Raw_Data!$D:$D,'AG-KIUC 2-52 (a), (c)-(f) '!W$2, Generation_Raw_Data!$A:$A, 'AG-KIUC 2-52 (a), (c)-(f) '!$B356)&lt;0, 0, SUMIFS(Generation_Raw_Data!$C:$C, Generation_Raw_Data!$D:$D,'AG-KIUC 2-52 (a), (c)-(f) '!W$2, Generation_Raw_Data!$A:$A, 'AG-KIUC 2-52 (a), (c)-(f) '!$B356))</f>
        <v>0</v>
      </c>
      <c r="X356" s="8">
        <f>IF(SUMIFS(Generation_Raw_Data!$C:$C, Generation_Raw_Data!$D:$D,'AG-KIUC 2-52 (a), (c)-(f) '!X$2, Generation_Raw_Data!$A:$A, 'AG-KIUC 2-52 (a), (c)-(f) '!$B356)&lt;0, 0, SUMIFS(Generation_Raw_Data!$C:$C, Generation_Raw_Data!$D:$D,'AG-KIUC 2-52 (a), (c)-(f) '!X$2, Generation_Raw_Data!$A:$A, 'AG-KIUC 2-52 (a), (c)-(f) '!$B356))</f>
        <v>0</v>
      </c>
      <c r="Y356" s="8">
        <f>IF(SUMIFS(Generation_Raw_Data!$C:$C, Generation_Raw_Data!$D:$D,'AG-KIUC 2-52 (a), (c)-(f) '!Y$2, Generation_Raw_Data!$A:$A, 'AG-KIUC 2-52 (a), (c)-(f) '!$B356)&lt;0, 0, SUMIFS(Generation_Raw_Data!$C:$C, Generation_Raw_Data!$D:$D,'AG-KIUC 2-52 (a), (c)-(f) '!Y$2, Generation_Raw_Data!$A:$A, 'AG-KIUC 2-52 (a), (c)-(f) '!$B356))</f>
        <v>0</v>
      </c>
      <c r="Z356" s="8">
        <f>IF(SUMIFS(Generation_Raw_Data!$C:$C, Generation_Raw_Data!$D:$D,'AG-KIUC 2-52 (a), (c)-(f) '!Z$2, Generation_Raw_Data!$A:$A, 'AG-KIUC 2-52 (a), (c)-(f) '!$B356)&lt;0, 0, SUMIFS(Generation_Raw_Data!$C:$C, Generation_Raw_Data!$D:$D,'AG-KIUC 2-52 (a), (c)-(f) '!Z$2, Generation_Raw_Data!$A:$A, 'AG-KIUC 2-52 (a), (c)-(f) '!$B356))</f>
        <v>0</v>
      </c>
      <c r="AA356" s="8">
        <f>IF(SUMIFS(Generation_Raw_Data!$C:$C, Generation_Raw_Data!$D:$D,'AG-KIUC 2-52 (a), (c)-(f) '!AA$2, Generation_Raw_Data!$A:$A, 'AG-KIUC 2-52 (a), (c)-(f) '!$B356)&lt;0, 0, SUMIFS(Generation_Raw_Data!$C:$C, Generation_Raw_Data!$D:$D,'AG-KIUC 2-52 (a), (c)-(f) '!AA$2, Generation_Raw_Data!$A:$A, 'AG-KIUC 2-52 (a), (c)-(f) '!$B356))</f>
        <v>0</v>
      </c>
      <c r="AB356" s="8">
        <f>IF(SUMIFS(Generation_Raw_Data!$C:$C, Generation_Raw_Data!$D:$D,'AG-KIUC 2-52 (a), (c)-(f) '!AB$2, Generation_Raw_Data!$A:$A, 'AG-KIUC 2-52 (a), (c)-(f) '!$B356)&lt;0, 0, SUMIFS(Generation_Raw_Data!$C:$C, Generation_Raw_Data!$D:$D,'AG-KIUC 2-52 (a), (c)-(f) '!AB$2, Generation_Raw_Data!$A:$A, 'AG-KIUC 2-52 (a), (c)-(f) '!$B356))</f>
        <v>0</v>
      </c>
      <c r="AC356" s="8">
        <f>IF(SUMIFS(Generation_Raw_Data!$C:$C, Generation_Raw_Data!$D:$D,'AG-KIUC 2-52 (a), (c)-(f) '!AC$2, Generation_Raw_Data!$A:$A, 'AG-KIUC 2-52 (a), (c)-(f) '!$B356)&lt;0, 0, SUMIFS(Generation_Raw_Data!$C:$C, Generation_Raw_Data!$D:$D,'AG-KIUC 2-52 (a), (c)-(f) '!AC$2, Generation_Raw_Data!$A:$A, 'AG-KIUC 2-52 (a), (c)-(f) '!$B356))</f>
        <v>0</v>
      </c>
      <c r="AD356" s="8">
        <f>IF(SUMIFS(Generation_Raw_Data!$C:$C, Generation_Raw_Data!$D:$D,'AG-KIUC 2-52 (a), (c)-(f) '!AD$2, Generation_Raw_Data!$A:$A, 'AG-KIUC 2-52 (a), (c)-(f) '!$B356)&lt;0, 0, SUMIFS(Generation_Raw_Data!$C:$C, Generation_Raw_Data!$D:$D,'AG-KIUC 2-52 (a), (c)-(f) '!AD$2, Generation_Raw_Data!$A:$A, 'AG-KIUC 2-52 (a), (c)-(f) '!$B356))</f>
        <v>100</v>
      </c>
      <c r="AE356" s="8">
        <f>IF(SUMIFS(Generation_Raw_Data!$C:$C, Generation_Raw_Data!$D:$D,'AG-KIUC 2-52 (a), (c)-(f) '!AE$2, Generation_Raw_Data!$A:$A, 'AG-KIUC 2-52 (a), (c)-(f) '!$B356)&lt;0, 0, SUMIFS(Generation_Raw_Data!$C:$C, Generation_Raw_Data!$D:$D,'AG-KIUC 2-52 (a), (c)-(f) '!AE$2, Generation_Raw_Data!$A:$A, 'AG-KIUC 2-52 (a), (c)-(f) '!$B356))</f>
        <v>0</v>
      </c>
      <c r="AF356" s="8">
        <f>IF(SUMIFS(Generation_Raw_Data!$C:$C, Generation_Raw_Data!$D:$D,'AG-KIUC 2-52 (a), (c)-(f) '!AF$2, Generation_Raw_Data!$A:$A, 'AG-KIUC 2-52 (a), (c)-(f) '!$B356)&lt;0, 0, SUMIFS(Generation_Raw_Data!$C:$C, Generation_Raw_Data!$D:$D,'AG-KIUC 2-52 (a), (c)-(f) '!AF$2, Generation_Raw_Data!$A:$A, 'AG-KIUC 2-52 (a), (c)-(f) '!$B356))</f>
        <v>0</v>
      </c>
      <c r="AG356" s="8">
        <f>IF(SUMIFS(Generation_Raw_Data!$C:$C, Generation_Raw_Data!$D:$D,'AG-KIUC 2-52 (a), (c)-(f) '!AG$2, Generation_Raw_Data!$A:$A, 'AG-KIUC 2-52 (a), (c)-(f) '!$B356)&lt;0, 0, SUMIFS(Generation_Raw_Data!$C:$C, Generation_Raw_Data!$D:$D,'AG-KIUC 2-52 (a), (c)-(f) '!AG$2, Generation_Raw_Data!$A:$A, 'AG-KIUC 2-52 (a), (c)-(f) '!$B356))</f>
        <v>0</v>
      </c>
      <c r="AH356" s="8">
        <f>IF(SUMIFS(Generation_Raw_Data!$C:$C, Generation_Raw_Data!$D:$D,'AG-KIUC 2-52 (a), (c)-(f) '!AH$2, Generation_Raw_Data!$A:$A, 'AG-KIUC 2-52 (a), (c)-(f) '!$B356)&lt;0, 0, SUMIFS(Generation_Raw_Data!$C:$C, Generation_Raw_Data!$D:$D,'AG-KIUC 2-52 (a), (c)-(f) '!AH$2, Generation_Raw_Data!$A:$A, 'AG-KIUC 2-52 (a), (c)-(f) '!$B356))</f>
        <v>0</v>
      </c>
      <c r="AI356" s="8">
        <f>IF(SUMIFS(Generation_Raw_Data!$C:$C, Generation_Raw_Data!$D:$D,'AG-KIUC 2-52 (a), (c)-(f) '!AI$2, Generation_Raw_Data!$A:$A, 'AG-KIUC 2-52 (a), (c)-(f) '!$B356)&lt;0, 0, SUMIFS(Generation_Raw_Data!$C:$C, Generation_Raw_Data!$D:$D,'AG-KIUC 2-52 (a), (c)-(f) '!AI$2, Generation_Raw_Data!$A:$A, 'AG-KIUC 2-52 (a), (c)-(f) '!$B356))</f>
        <v>0</v>
      </c>
      <c r="AJ356" s="8">
        <f>IF(SUMIFS(Generation_Raw_Data!$C:$C, Generation_Raw_Data!$D:$D,'AG-KIUC 2-52 (a), (c)-(f) '!AJ$2, Generation_Raw_Data!$A:$A, 'AG-KIUC 2-52 (a), (c)-(f) '!$B356)&lt;0, 0, SUMIFS(Generation_Raw_Data!$C:$C, Generation_Raw_Data!$D:$D,'AG-KIUC 2-52 (a), (c)-(f) '!AJ$2, Generation_Raw_Data!$A:$A, 'AG-KIUC 2-52 (a), (c)-(f) '!$B356))</f>
        <v>0</v>
      </c>
      <c r="AK356" s="8">
        <f>IF(SUMIFS(Generation_Raw_Data!$C:$C, Generation_Raw_Data!$D:$D,'AG-KIUC 2-52 (a), (c)-(f) '!AK$2, Generation_Raw_Data!$A:$A, 'AG-KIUC 2-52 (a), (c)-(f) '!$B356)&lt;0, 0, SUMIFS(Generation_Raw_Data!$C:$C, Generation_Raw_Data!$D:$D,'AG-KIUC 2-52 (a), (c)-(f) '!AK$2, Generation_Raw_Data!$A:$A, 'AG-KIUC 2-52 (a), (c)-(f) '!$B356))</f>
        <v>64</v>
      </c>
      <c r="AL356" s="8">
        <f>IF(SUMIFS(Generation_Raw_Data!$C:$C, Generation_Raw_Data!$D:$D,'AG-KIUC 2-52 (a), (c)-(f) '!AL$2, Generation_Raw_Data!$A:$A, 'AG-KIUC 2-52 (a), (c)-(f) '!$B356)&lt;0, 0, SUMIFS(Generation_Raw_Data!$C:$C, Generation_Raw_Data!$D:$D,'AG-KIUC 2-52 (a), (c)-(f) '!AL$2, Generation_Raw_Data!$A:$A, 'AG-KIUC 2-52 (a), (c)-(f) '!$B356))</f>
        <v>19</v>
      </c>
      <c r="AM356" s="8">
        <f>IF(SUMIFS(Generation_Raw_Data!$C:$C, Generation_Raw_Data!$D:$D,'AG-KIUC 2-52 (a), (c)-(f) '!AM$2, Generation_Raw_Data!$A:$A, 'AG-KIUC 2-52 (a), (c)-(f) '!$B356)&lt;0, 0, SUMIFS(Generation_Raw_Data!$C:$C, Generation_Raw_Data!$D:$D,'AG-KIUC 2-52 (a), (c)-(f) '!AM$2, Generation_Raw_Data!$A:$A, 'AG-KIUC 2-52 (a), (c)-(f) '!$B356))</f>
        <v>3.6</v>
      </c>
      <c r="AN356" s="8">
        <f>IF(SUMIFS(Generation_Raw_Data!$C:$C, Generation_Raw_Data!$D:$D,'AG-KIUC 2-52 (a), (c)-(f) '!AN$2, Generation_Raw_Data!$A:$A, 'AG-KIUC 2-52 (a), (c)-(f) '!$B356)&lt;0, 0, SUMIFS(Generation_Raw_Data!$C:$C, Generation_Raw_Data!$D:$D,'AG-KIUC 2-52 (a), (c)-(f) '!AN$2, Generation_Raw_Data!$A:$A, 'AG-KIUC 2-52 (a), (c)-(f) '!$B356))</f>
        <v>1.2</v>
      </c>
    </row>
    <row r="357" spans="1:40" x14ac:dyDescent="0.35">
      <c r="A357" s="1">
        <v>44</v>
      </c>
      <c r="B357" s="2">
        <v>45677.291666666664</v>
      </c>
      <c r="C357" s="16">
        <f>SUMIF(Marginal_Cost_Raw_Data!$A:$A, 'AG-KIUC 2-52 (a), (c)-(f) '!$B357, Marginal_Cost_Raw_Data!$B:$B)</f>
        <v>53.658587185329857</v>
      </c>
      <c r="D357" s="17">
        <f>SUMIFS(CTS_Raw_Data!$C:$C, CTS_Raw_Data!$B:$B, "S", CTS_Raw_Data!$A:$A, 'AG-KIUC 2-52 (a), (c)-(f) '!$B357)</f>
        <v>0</v>
      </c>
      <c r="E357" s="7">
        <f>IFERROR(SUMIFS(CTS_Raw_Data!$D:$D, CTS_Raw_Data!$B:$B, "S", CTS_Raw_Data!$A:$A, 'AG-KIUC 2-52 (a), (c)-(f) '!$B357)/'AG-KIUC 2-52 (a), (c)-(f) '!$D357,0)</f>
        <v>0</v>
      </c>
      <c r="F357" s="14">
        <f>SUMIFS(CTS_Raw_Data!$C:$C, CTS_Raw_Data!$B:$B, "B", CTS_Raw_Data!$A:$A, 'AG-KIUC 2-52 (a), (c)-(f) '!$B357)</f>
        <v>0</v>
      </c>
      <c r="G357" s="7">
        <f>IFERROR(SUMIFS(CTS_Raw_Data!$D:$D, CTS_Raw_Data!$B:$B, "B", CTS_Raw_Data!$A:$A, 'AG-KIUC 2-52 (a), (c)-(f) '!$B357)/'AG-KIUC 2-52 (a), (c)-(f) '!$F357,0)</f>
        <v>0</v>
      </c>
      <c r="H357" s="19">
        <f>SUMIF(ACE_Raw_Data!$A:$A, 'AG-KIUC 2-52 (a), (c)-(f) '!$B357, ACE_Raw_Data!$B:$B)</f>
        <v>-6.5969666731523144</v>
      </c>
      <c r="I357" s="21">
        <f>IF(SUMIFS(Generation_Raw_Data!$C:$C, Generation_Raw_Data!$D:$D,'AG-KIUC 2-52 (a), (c)-(f) '!I$2, Generation_Raw_Data!$A:$A, 'AG-KIUC 2-52 (a), (c)-(f) '!$B357)&lt;0, 0, SUMIFS(Generation_Raw_Data!$C:$C, Generation_Raw_Data!$D:$D,'AG-KIUC 2-52 (a), (c)-(f) '!I$2, Generation_Raw_Data!$A:$A, 'AG-KIUC 2-52 (a), (c)-(f) '!$B357))</f>
        <v>412</v>
      </c>
      <c r="J357" s="8">
        <f>IF(SUMIFS(Generation_Raw_Data!$C:$C, Generation_Raw_Data!$D:$D,'AG-KIUC 2-52 (a), (c)-(f) '!J$2, Generation_Raw_Data!$A:$A, 'AG-KIUC 2-52 (a), (c)-(f) '!$B357)&lt;0, 0, SUMIFS(Generation_Raw_Data!$C:$C, Generation_Raw_Data!$D:$D,'AG-KIUC 2-52 (a), (c)-(f) '!J$2, Generation_Raw_Data!$A:$A, 'AG-KIUC 2-52 (a), (c)-(f) '!$B357))</f>
        <v>576.1</v>
      </c>
      <c r="K357" s="8">
        <f>IF(SUMIFS(Generation_Raw_Data!$C:$C, Generation_Raw_Data!$D:$D,'AG-KIUC 2-52 (a), (c)-(f) '!K$2, Generation_Raw_Data!$A:$A, 'AG-KIUC 2-52 (a), (c)-(f) '!$B357)&lt;0, 0, SUMIFS(Generation_Raw_Data!$C:$C, Generation_Raw_Data!$D:$D,'AG-KIUC 2-52 (a), (c)-(f) '!K$2, Generation_Raw_Data!$A:$A, 'AG-KIUC 2-52 (a), (c)-(f) '!$B357))</f>
        <v>482.75</v>
      </c>
      <c r="L357" s="8">
        <f>IF(SUMIFS(Generation_Raw_Data!$C:$C, Generation_Raw_Data!$D:$D,'AG-KIUC 2-52 (a), (c)-(f) '!L$2, Generation_Raw_Data!$A:$A, 'AG-KIUC 2-52 (a), (c)-(f) '!$B357)&lt;0, 0, SUMIFS(Generation_Raw_Data!$C:$C, Generation_Raw_Data!$D:$D,'AG-KIUC 2-52 (a), (c)-(f) '!L$2, Generation_Raw_Data!$A:$A, 'AG-KIUC 2-52 (a), (c)-(f) '!$B357))</f>
        <v>486.75</v>
      </c>
      <c r="M357" s="8">
        <f>IF(SUMIFS(Generation_Raw_Data!$C:$C, Generation_Raw_Data!$D:$D,'AG-KIUC 2-52 (a), (c)-(f) '!M$2, Generation_Raw_Data!$A:$A, 'AG-KIUC 2-52 (a), (c)-(f) '!$B357)&lt;0, 0, SUMIFS(Generation_Raw_Data!$C:$C, Generation_Raw_Data!$D:$D,'AG-KIUC 2-52 (a), (c)-(f) '!M$2, Generation_Raw_Data!$A:$A, 'AG-KIUC 2-52 (a), (c)-(f) '!$B357))</f>
        <v>475.75</v>
      </c>
      <c r="N357" s="8">
        <f>IF(SUMIFS(Generation_Raw_Data!$C:$C, Generation_Raw_Data!$D:$D,'AG-KIUC 2-52 (a), (c)-(f) '!N$2, Generation_Raw_Data!$A:$A, 'AG-KIUC 2-52 (a), (c)-(f) '!$B357)&lt;0, 0, SUMIFS(Generation_Raw_Data!$C:$C, Generation_Raw_Data!$D:$D,'AG-KIUC 2-52 (a), (c)-(f) '!N$2, Generation_Raw_Data!$A:$A, 'AG-KIUC 2-52 (a), (c)-(f) '!$B357))</f>
        <v>479.75</v>
      </c>
      <c r="O357" s="8">
        <f>IF(SUMIFS(Generation_Raw_Data!$C:$C, Generation_Raw_Data!$D:$D,'AG-KIUC 2-52 (a), (c)-(f) '!O$2, Generation_Raw_Data!$A:$A, 'AG-KIUC 2-52 (a), (c)-(f) '!$B357)&lt;0, 0, SUMIFS(Generation_Raw_Data!$C:$C, Generation_Raw_Data!$D:$D,'AG-KIUC 2-52 (a), (c)-(f) '!O$2, Generation_Raw_Data!$A:$A, 'AG-KIUC 2-52 (a), (c)-(f) '!$B357))</f>
        <v>0</v>
      </c>
      <c r="P357" s="8">
        <f>IF(SUMIFS(Generation_Raw_Data!$C:$C, Generation_Raw_Data!$D:$D,'AG-KIUC 2-52 (a), (c)-(f) '!P$2, Generation_Raw_Data!$A:$A, 'AG-KIUC 2-52 (a), (c)-(f) '!$B357)&lt;0, 0, SUMIFS(Generation_Raw_Data!$C:$C, Generation_Raw_Data!$D:$D,'AG-KIUC 2-52 (a), (c)-(f) '!P$2, Generation_Raw_Data!$A:$A, 'AG-KIUC 2-52 (a), (c)-(f) '!$B357))</f>
        <v>281</v>
      </c>
      <c r="Q357" s="8">
        <f>IF(SUMIFS(Generation_Raw_Data!$C:$C, Generation_Raw_Data!$D:$D,'AG-KIUC 2-52 (a), (c)-(f) '!Q$2, Generation_Raw_Data!$A:$A, 'AG-KIUC 2-52 (a), (c)-(f) '!$B357)&lt;0, 0, SUMIFS(Generation_Raw_Data!$C:$C, Generation_Raw_Data!$D:$D,'AG-KIUC 2-52 (a), (c)-(f) '!Q$2, Generation_Raw_Data!$A:$A, 'AG-KIUC 2-52 (a), (c)-(f) '!$B357))</f>
        <v>392</v>
      </c>
      <c r="R357" s="8">
        <f>IF(SUMIFS(Generation_Raw_Data!$C:$C, Generation_Raw_Data!$D:$D,'AG-KIUC 2-52 (a), (c)-(f) '!R$2, Generation_Raw_Data!$A:$A, 'AG-KIUC 2-52 (a), (c)-(f) '!$B357)&lt;0, 0, SUMIFS(Generation_Raw_Data!$C:$C, Generation_Raw_Data!$D:$D,'AG-KIUC 2-52 (a), (c)-(f) '!R$2, Generation_Raw_Data!$A:$A, 'AG-KIUC 2-52 (a), (c)-(f) '!$B357))</f>
        <v>488.4</v>
      </c>
      <c r="S357" s="8">
        <f>IF(SUMIFS(Generation_Raw_Data!$C:$C, Generation_Raw_Data!$D:$D,'AG-KIUC 2-52 (a), (c)-(f) '!S$2, Generation_Raw_Data!$A:$A, 'AG-KIUC 2-52 (a), (c)-(f) '!$B357)&lt;0, 0, SUMIFS(Generation_Raw_Data!$C:$C, Generation_Raw_Data!$D:$D,'AG-KIUC 2-52 (a), (c)-(f) '!S$2, Generation_Raw_Data!$A:$A, 'AG-KIUC 2-52 (a), (c)-(f) '!$B357))</f>
        <v>491.6</v>
      </c>
      <c r="T357" s="8">
        <f>IF(SUMIFS(Generation_Raw_Data!$C:$C, Generation_Raw_Data!$D:$D,'AG-KIUC 2-52 (a), (c)-(f) '!T$2, Generation_Raw_Data!$A:$A, 'AG-KIUC 2-52 (a), (c)-(f) '!$B357)&lt;0, 0, SUMIFS(Generation_Raw_Data!$C:$C, Generation_Raw_Data!$D:$D,'AG-KIUC 2-52 (a), (c)-(f) '!T$2, Generation_Raw_Data!$A:$A, 'AG-KIUC 2-52 (a), (c)-(f) '!$B357))</f>
        <v>689.5</v>
      </c>
      <c r="U357" s="8">
        <f>IF(SUMIFS(Generation_Raw_Data!$C:$C, Generation_Raw_Data!$D:$D,'AG-KIUC 2-52 (a), (c)-(f) '!U$2, Generation_Raw_Data!$A:$A, 'AG-KIUC 2-52 (a), (c)-(f) '!$B357)&lt;0, 0, SUMIFS(Generation_Raw_Data!$C:$C, Generation_Raw_Data!$D:$D,'AG-KIUC 2-52 (a), (c)-(f) '!U$2, Generation_Raw_Data!$A:$A, 'AG-KIUC 2-52 (a), (c)-(f) '!$B357))</f>
        <v>50.333300000000001</v>
      </c>
      <c r="V357" s="8">
        <f>IF(SUMIFS(Generation_Raw_Data!$C:$C, Generation_Raw_Data!$D:$D,'AG-KIUC 2-52 (a), (c)-(f) '!V$2, Generation_Raw_Data!$A:$A, 'AG-KIUC 2-52 (a), (c)-(f) '!$B357)&lt;0, 0, SUMIFS(Generation_Raw_Data!$C:$C, Generation_Raw_Data!$D:$D,'AG-KIUC 2-52 (a), (c)-(f) '!V$2, Generation_Raw_Data!$A:$A, 'AG-KIUC 2-52 (a), (c)-(f) '!$B357))</f>
        <v>167.33330000000001</v>
      </c>
      <c r="W357" s="8">
        <f>IF(SUMIFS(Generation_Raw_Data!$C:$C, Generation_Raw_Data!$D:$D,'AG-KIUC 2-52 (a), (c)-(f) '!W$2, Generation_Raw_Data!$A:$A, 'AG-KIUC 2-52 (a), (c)-(f) '!$B357)&lt;0, 0, SUMIFS(Generation_Raw_Data!$C:$C, Generation_Raw_Data!$D:$D,'AG-KIUC 2-52 (a), (c)-(f) '!W$2, Generation_Raw_Data!$A:$A, 'AG-KIUC 2-52 (a), (c)-(f) '!$B357))</f>
        <v>167.33330000000001</v>
      </c>
      <c r="X357" s="8">
        <f>IF(SUMIFS(Generation_Raw_Data!$C:$C, Generation_Raw_Data!$D:$D,'AG-KIUC 2-52 (a), (c)-(f) '!X$2, Generation_Raw_Data!$A:$A, 'AG-KIUC 2-52 (a), (c)-(f) '!$B357)&lt;0, 0, SUMIFS(Generation_Raw_Data!$C:$C, Generation_Raw_Data!$D:$D,'AG-KIUC 2-52 (a), (c)-(f) '!X$2, Generation_Raw_Data!$A:$A, 'AG-KIUC 2-52 (a), (c)-(f) '!$B357))</f>
        <v>50</v>
      </c>
      <c r="Y357" s="8">
        <f>IF(SUMIFS(Generation_Raw_Data!$C:$C, Generation_Raw_Data!$D:$D,'AG-KIUC 2-52 (a), (c)-(f) '!Y$2, Generation_Raw_Data!$A:$A, 'AG-KIUC 2-52 (a), (c)-(f) '!$B357)&lt;0, 0, SUMIFS(Generation_Raw_Data!$C:$C, Generation_Raw_Data!$D:$D,'AG-KIUC 2-52 (a), (c)-(f) '!Y$2, Generation_Raw_Data!$A:$A, 'AG-KIUC 2-52 (a), (c)-(f) '!$B357))</f>
        <v>0</v>
      </c>
      <c r="Z357" s="8">
        <f>IF(SUMIFS(Generation_Raw_Data!$C:$C, Generation_Raw_Data!$D:$D,'AG-KIUC 2-52 (a), (c)-(f) '!Z$2, Generation_Raw_Data!$A:$A, 'AG-KIUC 2-52 (a), (c)-(f) '!$B357)&lt;0, 0, SUMIFS(Generation_Raw_Data!$C:$C, Generation_Raw_Data!$D:$D,'AG-KIUC 2-52 (a), (c)-(f) '!Z$2, Generation_Raw_Data!$A:$A, 'AG-KIUC 2-52 (a), (c)-(f) '!$B357))</f>
        <v>0</v>
      </c>
      <c r="AA357" s="8">
        <f>IF(SUMIFS(Generation_Raw_Data!$C:$C, Generation_Raw_Data!$D:$D,'AG-KIUC 2-52 (a), (c)-(f) '!AA$2, Generation_Raw_Data!$A:$A, 'AG-KIUC 2-52 (a), (c)-(f) '!$B357)&lt;0, 0, SUMIFS(Generation_Raw_Data!$C:$C, Generation_Raw_Data!$D:$D,'AG-KIUC 2-52 (a), (c)-(f) '!AA$2, Generation_Raw_Data!$A:$A, 'AG-KIUC 2-52 (a), (c)-(f) '!$B357))</f>
        <v>50</v>
      </c>
      <c r="AB357" s="8">
        <f>IF(SUMIFS(Generation_Raw_Data!$C:$C, Generation_Raw_Data!$D:$D,'AG-KIUC 2-52 (a), (c)-(f) '!AB$2, Generation_Raw_Data!$A:$A, 'AG-KIUC 2-52 (a), (c)-(f) '!$B357)&lt;0, 0, SUMIFS(Generation_Raw_Data!$C:$C, Generation_Raw_Data!$D:$D,'AG-KIUC 2-52 (a), (c)-(f) '!AB$2, Generation_Raw_Data!$A:$A, 'AG-KIUC 2-52 (a), (c)-(f) '!$B357))</f>
        <v>97.331100000000006</v>
      </c>
      <c r="AC357" s="8">
        <f>IF(SUMIFS(Generation_Raw_Data!$C:$C, Generation_Raw_Data!$D:$D,'AG-KIUC 2-52 (a), (c)-(f) '!AC$2, Generation_Raw_Data!$A:$A, 'AG-KIUC 2-52 (a), (c)-(f) '!$B357)&lt;0, 0, SUMIFS(Generation_Raw_Data!$C:$C, Generation_Raw_Data!$D:$D,'AG-KIUC 2-52 (a), (c)-(f) '!AC$2, Generation_Raw_Data!$A:$A, 'AG-KIUC 2-52 (a), (c)-(f) '!$B357))</f>
        <v>0</v>
      </c>
      <c r="AD357" s="8">
        <f>IF(SUMIFS(Generation_Raw_Data!$C:$C, Generation_Raw_Data!$D:$D,'AG-KIUC 2-52 (a), (c)-(f) '!AD$2, Generation_Raw_Data!$A:$A, 'AG-KIUC 2-52 (a), (c)-(f) '!$B357)&lt;0, 0, SUMIFS(Generation_Raw_Data!$C:$C, Generation_Raw_Data!$D:$D,'AG-KIUC 2-52 (a), (c)-(f) '!AD$2, Generation_Raw_Data!$A:$A, 'AG-KIUC 2-52 (a), (c)-(f) '!$B357))</f>
        <v>96.337900000000005</v>
      </c>
      <c r="AE357" s="8">
        <f>IF(SUMIFS(Generation_Raw_Data!$C:$C, Generation_Raw_Data!$D:$D,'AG-KIUC 2-52 (a), (c)-(f) '!AE$2, Generation_Raw_Data!$A:$A, 'AG-KIUC 2-52 (a), (c)-(f) '!$B357)&lt;0, 0, SUMIFS(Generation_Raw_Data!$C:$C, Generation_Raw_Data!$D:$D,'AG-KIUC 2-52 (a), (c)-(f) '!AE$2, Generation_Raw_Data!$A:$A, 'AG-KIUC 2-52 (a), (c)-(f) '!$B357))</f>
        <v>0</v>
      </c>
      <c r="AF357" s="8">
        <f>IF(SUMIFS(Generation_Raw_Data!$C:$C, Generation_Raw_Data!$D:$D,'AG-KIUC 2-52 (a), (c)-(f) '!AF$2, Generation_Raw_Data!$A:$A, 'AG-KIUC 2-52 (a), (c)-(f) '!$B357)&lt;0, 0, SUMIFS(Generation_Raw_Data!$C:$C, Generation_Raw_Data!$D:$D,'AG-KIUC 2-52 (a), (c)-(f) '!AF$2, Generation_Raw_Data!$A:$A, 'AG-KIUC 2-52 (a), (c)-(f) '!$B357))</f>
        <v>97.331100000000006</v>
      </c>
      <c r="AG357" s="8">
        <f>IF(SUMIFS(Generation_Raw_Data!$C:$C, Generation_Raw_Data!$D:$D,'AG-KIUC 2-52 (a), (c)-(f) '!AG$2, Generation_Raw_Data!$A:$A, 'AG-KIUC 2-52 (a), (c)-(f) '!$B357)&lt;0, 0, SUMIFS(Generation_Raw_Data!$C:$C, Generation_Raw_Data!$D:$D,'AG-KIUC 2-52 (a), (c)-(f) '!AG$2, Generation_Raw_Data!$A:$A, 'AG-KIUC 2-52 (a), (c)-(f) '!$B357))</f>
        <v>0</v>
      </c>
      <c r="AH357" s="8">
        <f>IF(SUMIFS(Generation_Raw_Data!$C:$C, Generation_Raw_Data!$D:$D,'AG-KIUC 2-52 (a), (c)-(f) '!AH$2, Generation_Raw_Data!$A:$A, 'AG-KIUC 2-52 (a), (c)-(f) '!$B357)&lt;0, 0, SUMIFS(Generation_Raw_Data!$C:$C, Generation_Raw_Data!$D:$D,'AG-KIUC 2-52 (a), (c)-(f) '!AH$2, Generation_Raw_Data!$A:$A, 'AG-KIUC 2-52 (a), (c)-(f) '!$B357))</f>
        <v>0</v>
      </c>
      <c r="AI357" s="8">
        <f>IF(SUMIFS(Generation_Raw_Data!$C:$C, Generation_Raw_Data!$D:$D,'AG-KIUC 2-52 (a), (c)-(f) '!AI$2, Generation_Raw_Data!$A:$A, 'AG-KIUC 2-52 (a), (c)-(f) '!$B357)&lt;0, 0, SUMIFS(Generation_Raw_Data!$C:$C, Generation_Raw_Data!$D:$D,'AG-KIUC 2-52 (a), (c)-(f) '!AI$2, Generation_Raw_Data!$A:$A, 'AG-KIUC 2-52 (a), (c)-(f) '!$B357))</f>
        <v>79.599999999999994</v>
      </c>
      <c r="AJ357" s="8">
        <f>IF(SUMIFS(Generation_Raw_Data!$C:$C, Generation_Raw_Data!$D:$D,'AG-KIUC 2-52 (a), (c)-(f) '!AJ$2, Generation_Raw_Data!$A:$A, 'AG-KIUC 2-52 (a), (c)-(f) '!$B357)&lt;0, 0, SUMIFS(Generation_Raw_Data!$C:$C, Generation_Raw_Data!$D:$D,'AG-KIUC 2-52 (a), (c)-(f) '!AJ$2, Generation_Raw_Data!$A:$A, 'AG-KIUC 2-52 (a), (c)-(f) '!$B357))</f>
        <v>0</v>
      </c>
      <c r="AK357" s="8">
        <f>IF(SUMIFS(Generation_Raw_Data!$C:$C, Generation_Raw_Data!$D:$D,'AG-KIUC 2-52 (a), (c)-(f) '!AK$2, Generation_Raw_Data!$A:$A, 'AG-KIUC 2-52 (a), (c)-(f) '!$B357)&lt;0, 0, SUMIFS(Generation_Raw_Data!$C:$C, Generation_Raw_Data!$D:$D,'AG-KIUC 2-52 (a), (c)-(f) '!AK$2, Generation_Raw_Data!$A:$A, 'AG-KIUC 2-52 (a), (c)-(f) '!$B357))</f>
        <v>47</v>
      </c>
      <c r="AL357" s="8">
        <f>IF(SUMIFS(Generation_Raw_Data!$C:$C, Generation_Raw_Data!$D:$D,'AG-KIUC 2-52 (a), (c)-(f) '!AL$2, Generation_Raw_Data!$A:$A, 'AG-KIUC 2-52 (a), (c)-(f) '!$B357)&lt;0, 0, SUMIFS(Generation_Raw_Data!$C:$C, Generation_Raw_Data!$D:$D,'AG-KIUC 2-52 (a), (c)-(f) '!AL$2, Generation_Raw_Data!$A:$A, 'AG-KIUC 2-52 (a), (c)-(f) '!$B357))</f>
        <v>19</v>
      </c>
      <c r="AM357" s="8">
        <f>IF(SUMIFS(Generation_Raw_Data!$C:$C, Generation_Raw_Data!$D:$D,'AG-KIUC 2-52 (a), (c)-(f) '!AM$2, Generation_Raw_Data!$A:$A, 'AG-KIUC 2-52 (a), (c)-(f) '!$B357)&lt;0, 0, SUMIFS(Generation_Raw_Data!$C:$C, Generation_Raw_Data!$D:$D,'AG-KIUC 2-52 (a), (c)-(f) '!AM$2, Generation_Raw_Data!$A:$A, 'AG-KIUC 2-52 (a), (c)-(f) '!$B357))</f>
        <v>0</v>
      </c>
      <c r="AN357" s="8">
        <f>IF(SUMIFS(Generation_Raw_Data!$C:$C, Generation_Raw_Data!$D:$D,'AG-KIUC 2-52 (a), (c)-(f) '!AN$2, Generation_Raw_Data!$A:$A, 'AG-KIUC 2-52 (a), (c)-(f) '!$B357)&lt;0, 0, SUMIFS(Generation_Raw_Data!$C:$C, Generation_Raw_Data!$D:$D,'AG-KIUC 2-52 (a), (c)-(f) '!AN$2, Generation_Raw_Data!$A:$A, 'AG-KIUC 2-52 (a), (c)-(f) '!$B357))</f>
        <v>0</v>
      </c>
    </row>
    <row r="358" spans="1:40" x14ac:dyDescent="0.35">
      <c r="A358" s="1">
        <v>44</v>
      </c>
      <c r="B358" s="2">
        <v>45677.333333333328</v>
      </c>
      <c r="C358" s="16">
        <f>SUMIF(Marginal_Cost_Raw_Data!$A:$A, 'AG-KIUC 2-52 (a), (c)-(f) '!$B358, Marginal_Cost_Raw_Data!$B:$B)</f>
        <v>62.556498448350695</v>
      </c>
      <c r="D358" s="17">
        <f>SUMIFS(CTS_Raw_Data!$C:$C, CTS_Raw_Data!$B:$B, "S", CTS_Raw_Data!$A:$A, 'AG-KIUC 2-52 (a), (c)-(f) '!$B358)</f>
        <v>150</v>
      </c>
      <c r="E358" s="7">
        <f>IFERROR(SUMIFS(CTS_Raw_Data!$D:$D, CTS_Raw_Data!$B:$B, "S", CTS_Raw_Data!$A:$A, 'AG-KIUC 2-52 (a), (c)-(f) '!$B358)/'AG-KIUC 2-52 (a), (c)-(f) '!$D358,0)</f>
        <v>131.97139999999999</v>
      </c>
      <c r="F358" s="14">
        <f>SUMIFS(CTS_Raw_Data!$C:$C, CTS_Raw_Data!$B:$B, "B", CTS_Raw_Data!$A:$A, 'AG-KIUC 2-52 (a), (c)-(f) '!$B358)</f>
        <v>0</v>
      </c>
      <c r="G358" s="7">
        <f>IFERROR(SUMIFS(CTS_Raw_Data!$D:$D, CTS_Raw_Data!$B:$B, "B", CTS_Raw_Data!$A:$A, 'AG-KIUC 2-52 (a), (c)-(f) '!$B358)/'AG-KIUC 2-52 (a), (c)-(f) '!$F358,0)</f>
        <v>0</v>
      </c>
      <c r="H358" s="19">
        <f>SUMIF(ACE_Raw_Data!$A:$A, 'AG-KIUC 2-52 (a), (c)-(f) '!$B358, ACE_Raw_Data!$B:$B)</f>
        <v>-0.57378155946731568</v>
      </c>
      <c r="I358" s="21">
        <f>IF(SUMIFS(Generation_Raw_Data!$C:$C, Generation_Raw_Data!$D:$D,'AG-KIUC 2-52 (a), (c)-(f) '!I$2, Generation_Raw_Data!$A:$A, 'AG-KIUC 2-52 (a), (c)-(f) '!$B358)&lt;0, 0, SUMIFS(Generation_Raw_Data!$C:$C, Generation_Raw_Data!$D:$D,'AG-KIUC 2-52 (a), (c)-(f) '!I$2, Generation_Raw_Data!$A:$A, 'AG-KIUC 2-52 (a), (c)-(f) '!$B358))</f>
        <v>413</v>
      </c>
      <c r="J358" s="8">
        <f>IF(SUMIFS(Generation_Raw_Data!$C:$C, Generation_Raw_Data!$D:$D,'AG-KIUC 2-52 (a), (c)-(f) '!J$2, Generation_Raw_Data!$A:$A, 'AG-KIUC 2-52 (a), (c)-(f) '!$B358)&lt;0, 0, SUMIFS(Generation_Raw_Data!$C:$C, Generation_Raw_Data!$D:$D,'AG-KIUC 2-52 (a), (c)-(f) '!J$2, Generation_Raw_Data!$A:$A, 'AG-KIUC 2-52 (a), (c)-(f) '!$B358))</f>
        <v>691.2</v>
      </c>
      <c r="K358" s="8">
        <f>IF(SUMIFS(Generation_Raw_Data!$C:$C, Generation_Raw_Data!$D:$D,'AG-KIUC 2-52 (a), (c)-(f) '!K$2, Generation_Raw_Data!$A:$A, 'AG-KIUC 2-52 (a), (c)-(f) '!$B358)&lt;0, 0, SUMIFS(Generation_Raw_Data!$C:$C, Generation_Raw_Data!$D:$D,'AG-KIUC 2-52 (a), (c)-(f) '!K$2, Generation_Raw_Data!$A:$A, 'AG-KIUC 2-52 (a), (c)-(f) '!$B358))</f>
        <v>482</v>
      </c>
      <c r="L358" s="8">
        <f>IF(SUMIFS(Generation_Raw_Data!$C:$C, Generation_Raw_Data!$D:$D,'AG-KIUC 2-52 (a), (c)-(f) '!L$2, Generation_Raw_Data!$A:$A, 'AG-KIUC 2-52 (a), (c)-(f) '!$B358)&lt;0, 0, SUMIFS(Generation_Raw_Data!$C:$C, Generation_Raw_Data!$D:$D,'AG-KIUC 2-52 (a), (c)-(f) '!L$2, Generation_Raw_Data!$A:$A, 'AG-KIUC 2-52 (a), (c)-(f) '!$B358))</f>
        <v>488</v>
      </c>
      <c r="M358" s="8">
        <f>IF(SUMIFS(Generation_Raw_Data!$C:$C, Generation_Raw_Data!$D:$D,'AG-KIUC 2-52 (a), (c)-(f) '!M$2, Generation_Raw_Data!$A:$A, 'AG-KIUC 2-52 (a), (c)-(f) '!$B358)&lt;0, 0, SUMIFS(Generation_Raw_Data!$C:$C, Generation_Raw_Data!$D:$D,'AG-KIUC 2-52 (a), (c)-(f) '!M$2, Generation_Raw_Data!$A:$A, 'AG-KIUC 2-52 (a), (c)-(f) '!$B358))</f>
        <v>479</v>
      </c>
      <c r="N358" s="8">
        <f>IF(SUMIFS(Generation_Raw_Data!$C:$C, Generation_Raw_Data!$D:$D,'AG-KIUC 2-52 (a), (c)-(f) '!N$2, Generation_Raw_Data!$A:$A, 'AG-KIUC 2-52 (a), (c)-(f) '!$B358)&lt;0, 0, SUMIFS(Generation_Raw_Data!$C:$C, Generation_Raw_Data!$D:$D,'AG-KIUC 2-52 (a), (c)-(f) '!N$2, Generation_Raw_Data!$A:$A, 'AG-KIUC 2-52 (a), (c)-(f) '!$B358))</f>
        <v>480</v>
      </c>
      <c r="O358" s="8">
        <f>IF(SUMIFS(Generation_Raw_Data!$C:$C, Generation_Raw_Data!$D:$D,'AG-KIUC 2-52 (a), (c)-(f) '!O$2, Generation_Raw_Data!$A:$A, 'AG-KIUC 2-52 (a), (c)-(f) '!$B358)&lt;0, 0, SUMIFS(Generation_Raw_Data!$C:$C, Generation_Raw_Data!$D:$D,'AG-KIUC 2-52 (a), (c)-(f) '!O$2, Generation_Raw_Data!$A:$A, 'AG-KIUC 2-52 (a), (c)-(f) '!$B358))</f>
        <v>0</v>
      </c>
      <c r="P358" s="8">
        <f>IF(SUMIFS(Generation_Raw_Data!$C:$C, Generation_Raw_Data!$D:$D,'AG-KIUC 2-52 (a), (c)-(f) '!P$2, Generation_Raw_Data!$A:$A, 'AG-KIUC 2-52 (a), (c)-(f) '!$B358)&lt;0, 0, SUMIFS(Generation_Raw_Data!$C:$C, Generation_Raw_Data!$D:$D,'AG-KIUC 2-52 (a), (c)-(f) '!P$2, Generation_Raw_Data!$A:$A, 'AG-KIUC 2-52 (a), (c)-(f) '!$B358))</f>
        <v>282.8</v>
      </c>
      <c r="Q358" s="8">
        <f>IF(SUMIFS(Generation_Raw_Data!$C:$C, Generation_Raw_Data!$D:$D,'AG-KIUC 2-52 (a), (c)-(f) '!Q$2, Generation_Raw_Data!$A:$A, 'AG-KIUC 2-52 (a), (c)-(f) '!$B358)&lt;0, 0, SUMIFS(Generation_Raw_Data!$C:$C, Generation_Raw_Data!$D:$D,'AG-KIUC 2-52 (a), (c)-(f) '!Q$2, Generation_Raw_Data!$A:$A, 'AG-KIUC 2-52 (a), (c)-(f) '!$B358))</f>
        <v>392.3</v>
      </c>
      <c r="R358" s="8">
        <f>IF(SUMIFS(Generation_Raw_Data!$C:$C, Generation_Raw_Data!$D:$D,'AG-KIUC 2-52 (a), (c)-(f) '!R$2, Generation_Raw_Data!$A:$A, 'AG-KIUC 2-52 (a), (c)-(f) '!$B358)&lt;0, 0, SUMIFS(Generation_Raw_Data!$C:$C, Generation_Raw_Data!$D:$D,'AG-KIUC 2-52 (a), (c)-(f) '!R$2, Generation_Raw_Data!$A:$A, 'AG-KIUC 2-52 (a), (c)-(f) '!$B358))</f>
        <v>473.5</v>
      </c>
      <c r="S358" s="8">
        <f>IF(SUMIFS(Generation_Raw_Data!$C:$C, Generation_Raw_Data!$D:$D,'AG-KIUC 2-52 (a), (c)-(f) '!S$2, Generation_Raw_Data!$A:$A, 'AG-KIUC 2-52 (a), (c)-(f) '!$B358)&lt;0, 0, SUMIFS(Generation_Raw_Data!$C:$C, Generation_Raw_Data!$D:$D,'AG-KIUC 2-52 (a), (c)-(f) '!S$2, Generation_Raw_Data!$A:$A, 'AG-KIUC 2-52 (a), (c)-(f) '!$B358))</f>
        <v>492.2</v>
      </c>
      <c r="T358" s="8">
        <f>IF(SUMIFS(Generation_Raw_Data!$C:$C, Generation_Raw_Data!$D:$D,'AG-KIUC 2-52 (a), (c)-(f) '!T$2, Generation_Raw_Data!$A:$A, 'AG-KIUC 2-52 (a), (c)-(f) '!$B358)&lt;0, 0, SUMIFS(Generation_Raw_Data!$C:$C, Generation_Raw_Data!$D:$D,'AG-KIUC 2-52 (a), (c)-(f) '!T$2, Generation_Raw_Data!$A:$A, 'AG-KIUC 2-52 (a), (c)-(f) '!$B358))</f>
        <v>689.4</v>
      </c>
      <c r="U358" s="8">
        <f>IF(SUMIFS(Generation_Raw_Data!$C:$C, Generation_Raw_Data!$D:$D,'AG-KIUC 2-52 (a), (c)-(f) '!U$2, Generation_Raw_Data!$A:$A, 'AG-KIUC 2-52 (a), (c)-(f) '!$B358)&lt;0, 0, SUMIFS(Generation_Raw_Data!$C:$C, Generation_Raw_Data!$D:$D,'AG-KIUC 2-52 (a), (c)-(f) '!U$2, Generation_Raw_Data!$A:$A, 'AG-KIUC 2-52 (a), (c)-(f) '!$B358))</f>
        <v>50</v>
      </c>
      <c r="V358" s="8">
        <f>IF(SUMIFS(Generation_Raw_Data!$C:$C, Generation_Raw_Data!$D:$D,'AG-KIUC 2-52 (a), (c)-(f) '!V$2, Generation_Raw_Data!$A:$A, 'AG-KIUC 2-52 (a), (c)-(f) '!$B358)&lt;0, 0, SUMIFS(Generation_Raw_Data!$C:$C, Generation_Raw_Data!$D:$D,'AG-KIUC 2-52 (a), (c)-(f) '!V$2, Generation_Raw_Data!$A:$A, 'AG-KIUC 2-52 (a), (c)-(f) '!$B358))</f>
        <v>169</v>
      </c>
      <c r="W358" s="8">
        <f>IF(SUMIFS(Generation_Raw_Data!$C:$C, Generation_Raw_Data!$D:$D,'AG-KIUC 2-52 (a), (c)-(f) '!W$2, Generation_Raw_Data!$A:$A, 'AG-KIUC 2-52 (a), (c)-(f) '!$B358)&lt;0, 0, SUMIFS(Generation_Raw_Data!$C:$C, Generation_Raw_Data!$D:$D,'AG-KIUC 2-52 (a), (c)-(f) '!W$2, Generation_Raw_Data!$A:$A, 'AG-KIUC 2-52 (a), (c)-(f) '!$B358))</f>
        <v>169</v>
      </c>
      <c r="X358" s="8">
        <f>IF(SUMIFS(Generation_Raw_Data!$C:$C, Generation_Raw_Data!$D:$D,'AG-KIUC 2-52 (a), (c)-(f) '!X$2, Generation_Raw_Data!$A:$A, 'AG-KIUC 2-52 (a), (c)-(f) '!$B358)&lt;0, 0, SUMIFS(Generation_Raw_Data!$C:$C, Generation_Raw_Data!$D:$D,'AG-KIUC 2-52 (a), (c)-(f) '!X$2, Generation_Raw_Data!$A:$A, 'AG-KIUC 2-52 (a), (c)-(f) '!$B358))</f>
        <v>49</v>
      </c>
      <c r="Y358" s="8">
        <f>IF(SUMIFS(Generation_Raw_Data!$C:$C, Generation_Raw_Data!$D:$D,'AG-KIUC 2-52 (a), (c)-(f) '!Y$2, Generation_Raw_Data!$A:$A, 'AG-KIUC 2-52 (a), (c)-(f) '!$B358)&lt;0, 0, SUMIFS(Generation_Raw_Data!$C:$C, Generation_Raw_Data!$D:$D,'AG-KIUC 2-52 (a), (c)-(f) '!Y$2, Generation_Raw_Data!$A:$A, 'AG-KIUC 2-52 (a), (c)-(f) '!$B358))</f>
        <v>0</v>
      </c>
      <c r="Z358" s="8">
        <f>IF(SUMIFS(Generation_Raw_Data!$C:$C, Generation_Raw_Data!$D:$D,'AG-KIUC 2-52 (a), (c)-(f) '!Z$2, Generation_Raw_Data!$A:$A, 'AG-KIUC 2-52 (a), (c)-(f) '!$B358)&lt;0, 0, SUMIFS(Generation_Raw_Data!$C:$C, Generation_Raw_Data!$D:$D,'AG-KIUC 2-52 (a), (c)-(f) '!Z$2, Generation_Raw_Data!$A:$A, 'AG-KIUC 2-52 (a), (c)-(f) '!$B358))</f>
        <v>0</v>
      </c>
      <c r="AA358" s="8">
        <f>IF(SUMIFS(Generation_Raw_Data!$C:$C, Generation_Raw_Data!$D:$D,'AG-KIUC 2-52 (a), (c)-(f) '!AA$2, Generation_Raw_Data!$A:$A, 'AG-KIUC 2-52 (a), (c)-(f) '!$B358)&lt;0, 0, SUMIFS(Generation_Raw_Data!$C:$C, Generation_Raw_Data!$D:$D,'AG-KIUC 2-52 (a), (c)-(f) '!AA$2, Generation_Raw_Data!$A:$A, 'AG-KIUC 2-52 (a), (c)-(f) '!$B358))</f>
        <v>50</v>
      </c>
      <c r="AB358" s="8">
        <f>IF(SUMIFS(Generation_Raw_Data!$C:$C, Generation_Raw_Data!$D:$D,'AG-KIUC 2-52 (a), (c)-(f) '!AB$2, Generation_Raw_Data!$A:$A, 'AG-KIUC 2-52 (a), (c)-(f) '!$B358)&lt;0, 0, SUMIFS(Generation_Raw_Data!$C:$C, Generation_Raw_Data!$D:$D,'AG-KIUC 2-52 (a), (c)-(f) '!AB$2, Generation_Raw_Data!$A:$A, 'AG-KIUC 2-52 (a), (c)-(f) '!$B358))</f>
        <v>126.9974</v>
      </c>
      <c r="AC358" s="8">
        <f>IF(SUMIFS(Generation_Raw_Data!$C:$C, Generation_Raw_Data!$D:$D,'AG-KIUC 2-52 (a), (c)-(f) '!AC$2, Generation_Raw_Data!$A:$A, 'AG-KIUC 2-52 (a), (c)-(f) '!$B358)&lt;0, 0, SUMIFS(Generation_Raw_Data!$C:$C, Generation_Raw_Data!$D:$D,'AG-KIUC 2-52 (a), (c)-(f) '!AC$2, Generation_Raw_Data!$A:$A, 'AG-KIUC 2-52 (a), (c)-(f) '!$B358))</f>
        <v>0</v>
      </c>
      <c r="AD358" s="8">
        <f>IF(SUMIFS(Generation_Raw_Data!$C:$C, Generation_Raw_Data!$D:$D,'AG-KIUC 2-52 (a), (c)-(f) '!AD$2, Generation_Raw_Data!$A:$A, 'AG-KIUC 2-52 (a), (c)-(f) '!$B358)&lt;0, 0, SUMIFS(Generation_Raw_Data!$C:$C, Generation_Raw_Data!$D:$D,'AG-KIUC 2-52 (a), (c)-(f) '!AD$2, Generation_Raw_Data!$A:$A, 'AG-KIUC 2-52 (a), (c)-(f) '!$B358))</f>
        <v>126.0052</v>
      </c>
      <c r="AE358" s="8">
        <f>IF(SUMIFS(Generation_Raw_Data!$C:$C, Generation_Raw_Data!$D:$D,'AG-KIUC 2-52 (a), (c)-(f) '!AE$2, Generation_Raw_Data!$A:$A, 'AG-KIUC 2-52 (a), (c)-(f) '!$B358)&lt;0, 0, SUMIFS(Generation_Raw_Data!$C:$C, Generation_Raw_Data!$D:$D,'AG-KIUC 2-52 (a), (c)-(f) '!AE$2, Generation_Raw_Data!$A:$A, 'AG-KIUC 2-52 (a), (c)-(f) '!$B358))</f>
        <v>0</v>
      </c>
      <c r="AF358" s="8">
        <f>IF(SUMIFS(Generation_Raw_Data!$C:$C, Generation_Raw_Data!$D:$D,'AG-KIUC 2-52 (a), (c)-(f) '!AF$2, Generation_Raw_Data!$A:$A, 'AG-KIUC 2-52 (a), (c)-(f) '!$B358)&lt;0, 0, SUMIFS(Generation_Raw_Data!$C:$C, Generation_Raw_Data!$D:$D,'AG-KIUC 2-52 (a), (c)-(f) '!AF$2, Generation_Raw_Data!$A:$A, 'AG-KIUC 2-52 (a), (c)-(f) '!$B358))</f>
        <v>126.9974</v>
      </c>
      <c r="AG358" s="8">
        <f>IF(SUMIFS(Generation_Raw_Data!$C:$C, Generation_Raw_Data!$D:$D,'AG-KIUC 2-52 (a), (c)-(f) '!AG$2, Generation_Raw_Data!$A:$A, 'AG-KIUC 2-52 (a), (c)-(f) '!$B358)&lt;0, 0, SUMIFS(Generation_Raw_Data!$C:$C, Generation_Raw_Data!$D:$D,'AG-KIUC 2-52 (a), (c)-(f) '!AG$2, Generation_Raw_Data!$A:$A, 'AG-KIUC 2-52 (a), (c)-(f) '!$B358))</f>
        <v>0</v>
      </c>
      <c r="AH358" s="8">
        <f>IF(SUMIFS(Generation_Raw_Data!$C:$C, Generation_Raw_Data!$D:$D,'AG-KIUC 2-52 (a), (c)-(f) '!AH$2, Generation_Raw_Data!$A:$A, 'AG-KIUC 2-52 (a), (c)-(f) '!$B358)&lt;0, 0, SUMIFS(Generation_Raw_Data!$C:$C, Generation_Raw_Data!$D:$D,'AG-KIUC 2-52 (a), (c)-(f) '!AH$2, Generation_Raw_Data!$A:$A, 'AG-KIUC 2-52 (a), (c)-(f) '!$B358))</f>
        <v>0</v>
      </c>
      <c r="AI358" s="8">
        <f>IF(SUMIFS(Generation_Raw_Data!$C:$C, Generation_Raw_Data!$D:$D,'AG-KIUC 2-52 (a), (c)-(f) '!AI$2, Generation_Raw_Data!$A:$A, 'AG-KIUC 2-52 (a), (c)-(f) '!$B358)&lt;0, 0, SUMIFS(Generation_Raw_Data!$C:$C, Generation_Raw_Data!$D:$D,'AG-KIUC 2-52 (a), (c)-(f) '!AI$2, Generation_Raw_Data!$A:$A, 'AG-KIUC 2-52 (a), (c)-(f) '!$B358))</f>
        <v>80.7</v>
      </c>
      <c r="AJ358" s="8">
        <f>IF(SUMIFS(Generation_Raw_Data!$C:$C, Generation_Raw_Data!$D:$D,'AG-KIUC 2-52 (a), (c)-(f) '!AJ$2, Generation_Raw_Data!$A:$A, 'AG-KIUC 2-52 (a), (c)-(f) '!$B358)&lt;0, 0, SUMIFS(Generation_Raw_Data!$C:$C, Generation_Raw_Data!$D:$D,'AG-KIUC 2-52 (a), (c)-(f) '!AJ$2, Generation_Raw_Data!$A:$A, 'AG-KIUC 2-52 (a), (c)-(f) '!$B358))</f>
        <v>0</v>
      </c>
      <c r="AK358" s="8">
        <f>IF(SUMIFS(Generation_Raw_Data!$C:$C, Generation_Raw_Data!$D:$D,'AG-KIUC 2-52 (a), (c)-(f) '!AK$2, Generation_Raw_Data!$A:$A, 'AG-KIUC 2-52 (a), (c)-(f) '!$B358)&lt;0, 0, SUMIFS(Generation_Raw_Data!$C:$C, Generation_Raw_Data!$D:$D,'AG-KIUC 2-52 (a), (c)-(f) '!AK$2, Generation_Raw_Data!$A:$A, 'AG-KIUC 2-52 (a), (c)-(f) '!$B358))</f>
        <v>47</v>
      </c>
      <c r="AL358" s="8">
        <f>IF(SUMIFS(Generation_Raw_Data!$C:$C, Generation_Raw_Data!$D:$D,'AG-KIUC 2-52 (a), (c)-(f) '!AL$2, Generation_Raw_Data!$A:$A, 'AG-KIUC 2-52 (a), (c)-(f) '!$B358)&lt;0, 0, SUMIFS(Generation_Raw_Data!$C:$C, Generation_Raw_Data!$D:$D,'AG-KIUC 2-52 (a), (c)-(f) '!AL$2, Generation_Raw_Data!$A:$A, 'AG-KIUC 2-52 (a), (c)-(f) '!$B358))</f>
        <v>18</v>
      </c>
      <c r="AM358" s="8">
        <f>IF(SUMIFS(Generation_Raw_Data!$C:$C, Generation_Raw_Data!$D:$D,'AG-KIUC 2-52 (a), (c)-(f) '!AM$2, Generation_Raw_Data!$A:$A, 'AG-KIUC 2-52 (a), (c)-(f) '!$B358)&lt;0, 0, SUMIFS(Generation_Raw_Data!$C:$C, Generation_Raw_Data!$D:$D,'AG-KIUC 2-52 (a), (c)-(f) '!AM$2, Generation_Raw_Data!$A:$A, 'AG-KIUC 2-52 (a), (c)-(f) '!$B358))</f>
        <v>0.1</v>
      </c>
      <c r="AN358" s="8">
        <f>IF(SUMIFS(Generation_Raw_Data!$C:$C, Generation_Raw_Data!$D:$D,'AG-KIUC 2-52 (a), (c)-(f) '!AN$2, Generation_Raw_Data!$A:$A, 'AG-KIUC 2-52 (a), (c)-(f) '!$B358)&lt;0, 0, SUMIFS(Generation_Raw_Data!$C:$C, Generation_Raw_Data!$D:$D,'AG-KIUC 2-52 (a), (c)-(f) '!AN$2, Generation_Raw_Data!$A:$A, 'AG-KIUC 2-52 (a), (c)-(f) '!$B358))</f>
        <v>0.1</v>
      </c>
    </row>
    <row r="359" spans="1:40" x14ac:dyDescent="0.35">
      <c r="A359" s="1">
        <v>44</v>
      </c>
      <c r="B359" s="2">
        <v>45677.374999999993</v>
      </c>
      <c r="C359" s="16">
        <f>SUMIF(Marginal_Cost_Raw_Data!$A:$A, 'AG-KIUC 2-52 (a), (c)-(f) '!$B359, Marginal_Cost_Raw_Data!$B:$B)</f>
        <v>58.19461183810764</v>
      </c>
      <c r="D359" s="17">
        <f>SUMIFS(CTS_Raw_Data!$C:$C, CTS_Raw_Data!$B:$B, "S", CTS_Raw_Data!$A:$A, 'AG-KIUC 2-52 (a), (c)-(f) '!$B359)</f>
        <v>149</v>
      </c>
      <c r="E359" s="7">
        <f>IFERROR(SUMIFS(CTS_Raw_Data!$D:$D, CTS_Raw_Data!$B:$B, "S", CTS_Raw_Data!$A:$A, 'AG-KIUC 2-52 (a), (c)-(f) '!$B359)/'AG-KIUC 2-52 (a), (c)-(f) '!$D359,0)</f>
        <v>105.0713422818792</v>
      </c>
      <c r="F359" s="14">
        <f>SUMIFS(CTS_Raw_Data!$C:$C, CTS_Raw_Data!$B:$B, "B", CTS_Raw_Data!$A:$A, 'AG-KIUC 2-52 (a), (c)-(f) '!$B359)</f>
        <v>0</v>
      </c>
      <c r="G359" s="7">
        <f>IFERROR(SUMIFS(CTS_Raw_Data!$D:$D, CTS_Raw_Data!$B:$B, "B", CTS_Raw_Data!$A:$A, 'AG-KIUC 2-52 (a), (c)-(f) '!$B359)/'AG-KIUC 2-52 (a), (c)-(f) '!$F359,0)</f>
        <v>0</v>
      </c>
      <c r="H359" s="19">
        <f>SUMIF(ACE_Raw_Data!$A:$A, 'AG-KIUC 2-52 (a), (c)-(f) '!$B359, ACE_Raw_Data!$B:$B)</f>
        <v>4.7439843754801485</v>
      </c>
      <c r="I359" s="21">
        <f>IF(SUMIFS(Generation_Raw_Data!$C:$C, Generation_Raw_Data!$D:$D,'AG-KIUC 2-52 (a), (c)-(f) '!I$2, Generation_Raw_Data!$A:$A, 'AG-KIUC 2-52 (a), (c)-(f) '!$B359)&lt;0, 0, SUMIFS(Generation_Raw_Data!$C:$C, Generation_Raw_Data!$D:$D,'AG-KIUC 2-52 (a), (c)-(f) '!I$2, Generation_Raw_Data!$A:$A, 'AG-KIUC 2-52 (a), (c)-(f) '!$B359))</f>
        <v>408</v>
      </c>
      <c r="J359" s="8">
        <f>IF(SUMIFS(Generation_Raw_Data!$C:$C, Generation_Raw_Data!$D:$D,'AG-KIUC 2-52 (a), (c)-(f) '!J$2, Generation_Raw_Data!$A:$A, 'AG-KIUC 2-52 (a), (c)-(f) '!$B359)&lt;0, 0, SUMIFS(Generation_Raw_Data!$C:$C, Generation_Raw_Data!$D:$D,'AG-KIUC 2-52 (a), (c)-(f) '!J$2, Generation_Raw_Data!$A:$A, 'AG-KIUC 2-52 (a), (c)-(f) '!$B359))</f>
        <v>651.6</v>
      </c>
      <c r="K359" s="8">
        <f>IF(SUMIFS(Generation_Raw_Data!$C:$C, Generation_Raw_Data!$D:$D,'AG-KIUC 2-52 (a), (c)-(f) '!K$2, Generation_Raw_Data!$A:$A, 'AG-KIUC 2-52 (a), (c)-(f) '!$B359)&lt;0, 0, SUMIFS(Generation_Raw_Data!$C:$C, Generation_Raw_Data!$D:$D,'AG-KIUC 2-52 (a), (c)-(f) '!K$2, Generation_Raw_Data!$A:$A, 'AG-KIUC 2-52 (a), (c)-(f) '!$B359))</f>
        <v>482.75</v>
      </c>
      <c r="L359" s="8">
        <f>IF(SUMIFS(Generation_Raw_Data!$C:$C, Generation_Raw_Data!$D:$D,'AG-KIUC 2-52 (a), (c)-(f) '!L$2, Generation_Raw_Data!$A:$A, 'AG-KIUC 2-52 (a), (c)-(f) '!$B359)&lt;0, 0, SUMIFS(Generation_Raw_Data!$C:$C, Generation_Raw_Data!$D:$D,'AG-KIUC 2-52 (a), (c)-(f) '!L$2, Generation_Raw_Data!$A:$A, 'AG-KIUC 2-52 (a), (c)-(f) '!$B359))</f>
        <v>486.75</v>
      </c>
      <c r="M359" s="8">
        <f>IF(SUMIFS(Generation_Raw_Data!$C:$C, Generation_Raw_Data!$D:$D,'AG-KIUC 2-52 (a), (c)-(f) '!M$2, Generation_Raw_Data!$A:$A, 'AG-KIUC 2-52 (a), (c)-(f) '!$B359)&lt;0, 0, SUMIFS(Generation_Raw_Data!$C:$C, Generation_Raw_Data!$D:$D,'AG-KIUC 2-52 (a), (c)-(f) '!M$2, Generation_Raw_Data!$A:$A, 'AG-KIUC 2-52 (a), (c)-(f) '!$B359))</f>
        <v>475.75</v>
      </c>
      <c r="N359" s="8">
        <f>IF(SUMIFS(Generation_Raw_Data!$C:$C, Generation_Raw_Data!$D:$D,'AG-KIUC 2-52 (a), (c)-(f) '!N$2, Generation_Raw_Data!$A:$A, 'AG-KIUC 2-52 (a), (c)-(f) '!$B359)&lt;0, 0, SUMIFS(Generation_Raw_Data!$C:$C, Generation_Raw_Data!$D:$D,'AG-KIUC 2-52 (a), (c)-(f) '!N$2, Generation_Raw_Data!$A:$A, 'AG-KIUC 2-52 (a), (c)-(f) '!$B359))</f>
        <v>479.75</v>
      </c>
      <c r="O359" s="8">
        <f>IF(SUMIFS(Generation_Raw_Data!$C:$C, Generation_Raw_Data!$D:$D,'AG-KIUC 2-52 (a), (c)-(f) '!O$2, Generation_Raw_Data!$A:$A, 'AG-KIUC 2-52 (a), (c)-(f) '!$B359)&lt;0, 0, SUMIFS(Generation_Raw_Data!$C:$C, Generation_Raw_Data!$D:$D,'AG-KIUC 2-52 (a), (c)-(f) '!O$2, Generation_Raw_Data!$A:$A, 'AG-KIUC 2-52 (a), (c)-(f) '!$B359))</f>
        <v>0</v>
      </c>
      <c r="P359" s="8">
        <f>IF(SUMIFS(Generation_Raw_Data!$C:$C, Generation_Raw_Data!$D:$D,'AG-KIUC 2-52 (a), (c)-(f) '!P$2, Generation_Raw_Data!$A:$A, 'AG-KIUC 2-52 (a), (c)-(f) '!$B359)&lt;0, 0, SUMIFS(Generation_Raw_Data!$C:$C, Generation_Raw_Data!$D:$D,'AG-KIUC 2-52 (a), (c)-(f) '!P$2, Generation_Raw_Data!$A:$A, 'AG-KIUC 2-52 (a), (c)-(f) '!$B359))</f>
        <v>278.7</v>
      </c>
      <c r="Q359" s="8">
        <f>IF(SUMIFS(Generation_Raw_Data!$C:$C, Generation_Raw_Data!$D:$D,'AG-KIUC 2-52 (a), (c)-(f) '!Q$2, Generation_Raw_Data!$A:$A, 'AG-KIUC 2-52 (a), (c)-(f) '!$B359)&lt;0, 0, SUMIFS(Generation_Raw_Data!$C:$C, Generation_Raw_Data!$D:$D,'AG-KIUC 2-52 (a), (c)-(f) '!Q$2, Generation_Raw_Data!$A:$A, 'AG-KIUC 2-52 (a), (c)-(f) '!$B359))</f>
        <v>392.2</v>
      </c>
      <c r="R359" s="8">
        <f>IF(SUMIFS(Generation_Raw_Data!$C:$C, Generation_Raw_Data!$D:$D,'AG-KIUC 2-52 (a), (c)-(f) '!R$2, Generation_Raw_Data!$A:$A, 'AG-KIUC 2-52 (a), (c)-(f) '!$B359)&lt;0, 0, SUMIFS(Generation_Raw_Data!$C:$C, Generation_Raw_Data!$D:$D,'AG-KIUC 2-52 (a), (c)-(f) '!R$2, Generation_Raw_Data!$A:$A, 'AG-KIUC 2-52 (a), (c)-(f) '!$B359))</f>
        <v>489.5</v>
      </c>
      <c r="S359" s="8">
        <f>IF(SUMIFS(Generation_Raw_Data!$C:$C, Generation_Raw_Data!$D:$D,'AG-KIUC 2-52 (a), (c)-(f) '!S$2, Generation_Raw_Data!$A:$A, 'AG-KIUC 2-52 (a), (c)-(f) '!$B359)&lt;0, 0, SUMIFS(Generation_Raw_Data!$C:$C, Generation_Raw_Data!$D:$D,'AG-KIUC 2-52 (a), (c)-(f) '!S$2, Generation_Raw_Data!$A:$A, 'AG-KIUC 2-52 (a), (c)-(f) '!$B359))</f>
        <v>492</v>
      </c>
      <c r="T359" s="8">
        <f>IF(SUMIFS(Generation_Raw_Data!$C:$C, Generation_Raw_Data!$D:$D,'AG-KIUC 2-52 (a), (c)-(f) '!T$2, Generation_Raw_Data!$A:$A, 'AG-KIUC 2-52 (a), (c)-(f) '!$B359)&lt;0, 0, SUMIFS(Generation_Raw_Data!$C:$C, Generation_Raw_Data!$D:$D,'AG-KIUC 2-52 (a), (c)-(f) '!T$2, Generation_Raw_Data!$A:$A, 'AG-KIUC 2-52 (a), (c)-(f) '!$B359))</f>
        <v>689.5</v>
      </c>
      <c r="U359" s="8">
        <f>IF(SUMIFS(Generation_Raw_Data!$C:$C, Generation_Raw_Data!$D:$D,'AG-KIUC 2-52 (a), (c)-(f) '!U$2, Generation_Raw_Data!$A:$A, 'AG-KIUC 2-52 (a), (c)-(f) '!$B359)&lt;0, 0, SUMIFS(Generation_Raw_Data!$C:$C, Generation_Raw_Data!$D:$D,'AG-KIUC 2-52 (a), (c)-(f) '!U$2, Generation_Raw_Data!$A:$A, 'AG-KIUC 2-52 (a), (c)-(f) '!$B359))</f>
        <v>52</v>
      </c>
      <c r="V359" s="8">
        <f>IF(SUMIFS(Generation_Raw_Data!$C:$C, Generation_Raw_Data!$D:$D,'AG-KIUC 2-52 (a), (c)-(f) '!V$2, Generation_Raw_Data!$A:$A, 'AG-KIUC 2-52 (a), (c)-(f) '!$B359)&lt;0, 0, SUMIFS(Generation_Raw_Data!$C:$C, Generation_Raw_Data!$D:$D,'AG-KIUC 2-52 (a), (c)-(f) '!V$2, Generation_Raw_Data!$A:$A, 'AG-KIUC 2-52 (a), (c)-(f) '!$B359))</f>
        <v>169</v>
      </c>
      <c r="W359" s="8">
        <f>IF(SUMIFS(Generation_Raw_Data!$C:$C, Generation_Raw_Data!$D:$D,'AG-KIUC 2-52 (a), (c)-(f) '!W$2, Generation_Raw_Data!$A:$A, 'AG-KIUC 2-52 (a), (c)-(f) '!$B359)&lt;0, 0, SUMIFS(Generation_Raw_Data!$C:$C, Generation_Raw_Data!$D:$D,'AG-KIUC 2-52 (a), (c)-(f) '!W$2, Generation_Raw_Data!$A:$A, 'AG-KIUC 2-52 (a), (c)-(f) '!$B359))</f>
        <v>169</v>
      </c>
      <c r="X359" s="8">
        <f>IF(SUMIFS(Generation_Raw_Data!$C:$C, Generation_Raw_Data!$D:$D,'AG-KIUC 2-52 (a), (c)-(f) '!X$2, Generation_Raw_Data!$A:$A, 'AG-KIUC 2-52 (a), (c)-(f) '!$B359)&lt;0, 0, SUMIFS(Generation_Raw_Data!$C:$C, Generation_Raw_Data!$D:$D,'AG-KIUC 2-52 (a), (c)-(f) '!X$2, Generation_Raw_Data!$A:$A, 'AG-KIUC 2-52 (a), (c)-(f) '!$B359))</f>
        <v>50</v>
      </c>
      <c r="Y359" s="8">
        <f>IF(SUMIFS(Generation_Raw_Data!$C:$C, Generation_Raw_Data!$D:$D,'AG-KIUC 2-52 (a), (c)-(f) '!Y$2, Generation_Raw_Data!$A:$A, 'AG-KIUC 2-52 (a), (c)-(f) '!$B359)&lt;0, 0, SUMIFS(Generation_Raw_Data!$C:$C, Generation_Raw_Data!$D:$D,'AG-KIUC 2-52 (a), (c)-(f) '!Y$2, Generation_Raw_Data!$A:$A, 'AG-KIUC 2-52 (a), (c)-(f) '!$B359))</f>
        <v>0</v>
      </c>
      <c r="Z359" s="8">
        <f>IF(SUMIFS(Generation_Raw_Data!$C:$C, Generation_Raw_Data!$D:$D,'AG-KIUC 2-52 (a), (c)-(f) '!Z$2, Generation_Raw_Data!$A:$A, 'AG-KIUC 2-52 (a), (c)-(f) '!$B359)&lt;0, 0, SUMIFS(Generation_Raw_Data!$C:$C, Generation_Raw_Data!$D:$D,'AG-KIUC 2-52 (a), (c)-(f) '!Z$2, Generation_Raw_Data!$A:$A, 'AG-KIUC 2-52 (a), (c)-(f) '!$B359))</f>
        <v>0</v>
      </c>
      <c r="AA359" s="8">
        <f>IF(SUMIFS(Generation_Raw_Data!$C:$C, Generation_Raw_Data!$D:$D,'AG-KIUC 2-52 (a), (c)-(f) '!AA$2, Generation_Raw_Data!$A:$A, 'AG-KIUC 2-52 (a), (c)-(f) '!$B359)&lt;0, 0, SUMIFS(Generation_Raw_Data!$C:$C, Generation_Raw_Data!$D:$D,'AG-KIUC 2-52 (a), (c)-(f) '!AA$2, Generation_Raw_Data!$A:$A, 'AG-KIUC 2-52 (a), (c)-(f) '!$B359))</f>
        <v>52</v>
      </c>
      <c r="AB359" s="8">
        <f>IF(SUMIFS(Generation_Raw_Data!$C:$C, Generation_Raw_Data!$D:$D,'AG-KIUC 2-52 (a), (c)-(f) '!AB$2, Generation_Raw_Data!$A:$A, 'AG-KIUC 2-52 (a), (c)-(f) '!$B359)&lt;0, 0, SUMIFS(Generation_Raw_Data!$C:$C, Generation_Raw_Data!$D:$D,'AG-KIUC 2-52 (a), (c)-(f) '!AB$2, Generation_Raw_Data!$A:$A, 'AG-KIUC 2-52 (a), (c)-(f) '!$B359))</f>
        <v>111.3253</v>
      </c>
      <c r="AC359" s="8">
        <f>IF(SUMIFS(Generation_Raw_Data!$C:$C, Generation_Raw_Data!$D:$D,'AG-KIUC 2-52 (a), (c)-(f) '!AC$2, Generation_Raw_Data!$A:$A, 'AG-KIUC 2-52 (a), (c)-(f) '!$B359)&lt;0, 0, SUMIFS(Generation_Raw_Data!$C:$C, Generation_Raw_Data!$D:$D,'AG-KIUC 2-52 (a), (c)-(f) '!AC$2, Generation_Raw_Data!$A:$A, 'AG-KIUC 2-52 (a), (c)-(f) '!$B359))</f>
        <v>0</v>
      </c>
      <c r="AD359" s="8">
        <f>IF(SUMIFS(Generation_Raw_Data!$C:$C, Generation_Raw_Data!$D:$D,'AG-KIUC 2-52 (a), (c)-(f) '!AD$2, Generation_Raw_Data!$A:$A, 'AG-KIUC 2-52 (a), (c)-(f) '!$B359)&lt;0, 0, SUMIFS(Generation_Raw_Data!$C:$C, Generation_Raw_Data!$D:$D,'AG-KIUC 2-52 (a), (c)-(f) '!AD$2, Generation_Raw_Data!$A:$A, 'AG-KIUC 2-52 (a), (c)-(f) '!$B359))</f>
        <v>108.3434</v>
      </c>
      <c r="AE359" s="8">
        <f>IF(SUMIFS(Generation_Raw_Data!$C:$C, Generation_Raw_Data!$D:$D,'AG-KIUC 2-52 (a), (c)-(f) '!AE$2, Generation_Raw_Data!$A:$A, 'AG-KIUC 2-52 (a), (c)-(f) '!$B359)&lt;0, 0, SUMIFS(Generation_Raw_Data!$C:$C, Generation_Raw_Data!$D:$D,'AG-KIUC 2-52 (a), (c)-(f) '!AE$2, Generation_Raw_Data!$A:$A, 'AG-KIUC 2-52 (a), (c)-(f) '!$B359))</f>
        <v>0</v>
      </c>
      <c r="AF359" s="8">
        <f>IF(SUMIFS(Generation_Raw_Data!$C:$C, Generation_Raw_Data!$D:$D,'AG-KIUC 2-52 (a), (c)-(f) '!AF$2, Generation_Raw_Data!$A:$A, 'AG-KIUC 2-52 (a), (c)-(f) '!$B359)&lt;0, 0, SUMIFS(Generation_Raw_Data!$C:$C, Generation_Raw_Data!$D:$D,'AG-KIUC 2-52 (a), (c)-(f) '!AF$2, Generation_Raw_Data!$A:$A, 'AG-KIUC 2-52 (a), (c)-(f) '!$B359))</f>
        <v>110.3313</v>
      </c>
      <c r="AG359" s="8">
        <f>IF(SUMIFS(Generation_Raw_Data!$C:$C, Generation_Raw_Data!$D:$D,'AG-KIUC 2-52 (a), (c)-(f) '!AG$2, Generation_Raw_Data!$A:$A, 'AG-KIUC 2-52 (a), (c)-(f) '!$B359)&lt;0, 0, SUMIFS(Generation_Raw_Data!$C:$C, Generation_Raw_Data!$D:$D,'AG-KIUC 2-52 (a), (c)-(f) '!AG$2, Generation_Raw_Data!$A:$A, 'AG-KIUC 2-52 (a), (c)-(f) '!$B359))</f>
        <v>0</v>
      </c>
      <c r="AH359" s="8">
        <f>IF(SUMIFS(Generation_Raw_Data!$C:$C, Generation_Raw_Data!$D:$D,'AG-KIUC 2-52 (a), (c)-(f) '!AH$2, Generation_Raw_Data!$A:$A, 'AG-KIUC 2-52 (a), (c)-(f) '!$B359)&lt;0, 0, SUMIFS(Generation_Raw_Data!$C:$C, Generation_Raw_Data!$D:$D,'AG-KIUC 2-52 (a), (c)-(f) '!AH$2, Generation_Raw_Data!$A:$A, 'AG-KIUC 2-52 (a), (c)-(f) '!$B359))</f>
        <v>0</v>
      </c>
      <c r="AI359" s="8">
        <f>IF(SUMIFS(Generation_Raw_Data!$C:$C, Generation_Raw_Data!$D:$D,'AG-KIUC 2-52 (a), (c)-(f) '!AI$2, Generation_Raw_Data!$A:$A, 'AG-KIUC 2-52 (a), (c)-(f) '!$B359)&lt;0, 0, SUMIFS(Generation_Raw_Data!$C:$C, Generation_Raw_Data!$D:$D,'AG-KIUC 2-52 (a), (c)-(f) '!AI$2, Generation_Raw_Data!$A:$A, 'AG-KIUC 2-52 (a), (c)-(f) '!$B359))</f>
        <v>83.7</v>
      </c>
      <c r="AJ359" s="8">
        <f>IF(SUMIFS(Generation_Raw_Data!$C:$C, Generation_Raw_Data!$D:$D,'AG-KIUC 2-52 (a), (c)-(f) '!AJ$2, Generation_Raw_Data!$A:$A, 'AG-KIUC 2-52 (a), (c)-(f) '!$B359)&lt;0, 0, SUMIFS(Generation_Raw_Data!$C:$C, Generation_Raw_Data!$D:$D,'AG-KIUC 2-52 (a), (c)-(f) '!AJ$2, Generation_Raw_Data!$A:$A, 'AG-KIUC 2-52 (a), (c)-(f) '!$B359))</f>
        <v>0</v>
      </c>
      <c r="AK359" s="8">
        <f>IF(SUMIFS(Generation_Raw_Data!$C:$C, Generation_Raw_Data!$D:$D,'AG-KIUC 2-52 (a), (c)-(f) '!AK$2, Generation_Raw_Data!$A:$A, 'AG-KIUC 2-52 (a), (c)-(f) '!$B359)&lt;0, 0, SUMIFS(Generation_Raw_Data!$C:$C, Generation_Raw_Data!$D:$D,'AG-KIUC 2-52 (a), (c)-(f) '!AK$2, Generation_Raw_Data!$A:$A, 'AG-KIUC 2-52 (a), (c)-(f) '!$B359))</f>
        <v>47</v>
      </c>
      <c r="AL359" s="8">
        <f>IF(SUMIFS(Generation_Raw_Data!$C:$C, Generation_Raw_Data!$D:$D,'AG-KIUC 2-52 (a), (c)-(f) '!AL$2, Generation_Raw_Data!$A:$A, 'AG-KIUC 2-52 (a), (c)-(f) '!$B359)&lt;0, 0, SUMIFS(Generation_Raw_Data!$C:$C, Generation_Raw_Data!$D:$D,'AG-KIUC 2-52 (a), (c)-(f) '!AL$2, Generation_Raw_Data!$A:$A, 'AG-KIUC 2-52 (a), (c)-(f) '!$B359))</f>
        <v>19</v>
      </c>
      <c r="AM359" s="8">
        <f>IF(SUMIFS(Generation_Raw_Data!$C:$C, Generation_Raw_Data!$D:$D,'AG-KIUC 2-52 (a), (c)-(f) '!AM$2, Generation_Raw_Data!$A:$A, 'AG-KIUC 2-52 (a), (c)-(f) '!$B359)&lt;0, 0, SUMIFS(Generation_Raw_Data!$C:$C, Generation_Raw_Data!$D:$D,'AG-KIUC 2-52 (a), (c)-(f) '!AM$2, Generation_Raw_Data!$A:$A, 'AG-KIUC 2-52 (a), (c)-(f) '!$B359))</f>
        <v>0.3</v>
      </c>
      <c r="AN359" s="8">
        <f>IF(SUMIFS(Generation_Raw_Data!$C:$C, Generation_Raw_Data!$D:$D,'AG-KIUC 2-52 (a), (c)-(f) '!AN$2, Generation_Raw_Data!$A:$A, 'AG-KIUC 2-52 (a), (c)-(f) '!$B359)&lt;0, 0, SUMIFS(Generation_Raw_Data!$C:$C, Generation_Raw_Data!$D:$D,'AG-KIUC 2-52 (a), (c)-(f) '!AN$2, Generation_Raw_Data!$A:$A, 'AG-KIUC 2-52 (a), (c)-(f) '!$B359))</f>
        <v>0.5</v>
      </c>
    </row>
    <row r="360" spans="1:40" x14ac:dyDescent="0.35">
      <c r="A360" s="1">
        <v>44</v>
      </c>
      <c r="B360" s="2">
        <v>45677.416666666657</v>
      </c>
      <c r="C360" s="16">
        <f>SUMIF(Marginal_Cost_Raw_Data!$A:$A, 'AG-KIUC 2-52 (a), (c)-(f) '!$B360, Marginal_Cost_Raw_Data!$B:$B)</f>
        <v>63.30502534288194</v>
      </c>
      <c r="D360" s="17">
        <f>SUMIFS(CTS_Raw_Data!$C:$C, CTS_Raw_Data!$B:$B, "S", CTS_Raw_Data!$A:$A, 'AG-KIUC 2-52 (a), (c)-(f) '!$B360)</f>
        <v>100</v>
      </c>
      <c r="E360" s="7">
        <f>IFERROR(SUMIFS(CTS_Raw_Data!$D:$D, CTS_Raw_Data!$B:$B, "S", CTS_Raw_Data!$A:$A, 'AG-KIUC 2-52 (a), (c)-(f) '!$B360)/'AG-KIUC 2-52 (a), (c)-(f) '!$D360,0)</f>
        <v>52.363300000000002</v>
      </c>
      <c r="F360" s="14">
        <f>SUMIFS(CTS_Raw_Data!$C:$C, CTS_Raw_Data!$B:$B, "B", CTS_Raw_Data!$A:$A, 'AG-KIUC 2-52 (a), (c)-(f) '!$B360)</f>
        <v>0</v>
      </c>
      <c r="G360" s="7">
        <f>IFERROR(SUMIFS(CTS_Raw_Data!$D:$D, CTS_Raw_Data!$B:$B, "B", CTS_Raw_Data!$A:$A, 'AG-KIUC 2-52 (a), (c)-(f) '!$B360)/'AG-KIUC 2-52 (a), (c)-(f) '!$F360,0)</f>
        <v>0</v>
      </c>
      <c r="H360" s="19">
        <f>SUMIF(ACE_Raw_Data!$A:$A, 'AG-KIUC 2-52 (a), (c)-(f) '!$B360, ACE_Raw_Data!$B:$B)</f>
        <v>1.4531937928001086</v>
      </c>
      <c r="I360" s="21">
        <f>IF(SUMIFS(Generation_Raw_Data!$C:$C, Generation_Raw_Data!$D:$D,'AG-KIUC 2-52 (a), (c)-(f) '!I$2, Generation_Raw_Data!$A:$A, 'AG-KIUC 2-52 (a), (c)-(f) '!$B360)&lt;0, 0, SUMIFS(Generation_Raw_Data!$C:$C, Generation_Raw_Data!$D:$D,'AG-KIUC 2-52 (a), (c)-(f) '!I$2, Generation_Raw_Data!$A:$A, 'AG-KIUC 2-52 (a), (c)-(f) '!$B360))</f>
        <v>409</v>
      </c>
      <c r="J360" s="8">
        <f>IF(SUMIFS(Generation_Raw_Data!$C:$C, Generation_Raw_Data!$D:$D,'AG-KIUC 2-52 (a), (c)-(f) '!J$2, Generation_Raw_Data!$A:$A, 'AG-KIUC 2-52 (a), (c)-(f) '!$B360)&lt;0, 0, SUMIFS(Generation_Raw_Data!$C:$C, Generation_Raw_Data!$D:$D,'AG-KIUC 2-52 (a), (c)-(f) '!J$2, Generation_Raw_Data!$A:$A, 'AG-KIUC 2-52 (a), (c)-(f) '!$B360))</f>
        <v>684.5</v>
      </c>
      <c r="K360" s="8">
        <f>IF(SUMIFS(Generation_Raw_Data!$C:$C, Generation_Raw_Data!$D:$D,'AG-KIUC 2-52 (a), (c)-(f) '!K$2, Generation_Raw_Data!$A:$A, 'AG-KIUC 2-52 (a), (c)-(f) '!$B360)&lt;0, 0, SUMIFS(Generation_Raw_Data!$C:$C, Generation_Raw_Data!$D:$D,'AG-KIUC 2-52 (a), (c)-(f) '!K$2, Generation_Raw_Data!$A:$A, 'AG-KIUC 2-52 (a), (c)-(f) '!$B360))</f>
        <v>482</v>
      </c>
      <c r="L360" s="8">
        <f>IF(SUMIFS(Generation_Raw_Data!$C:$C, Generation_Raw_Data!$D:$D,'AG-KIUC 2-52 (a), (c)-(f) '!L$2, Generation_Raw_Data!$A:$A, 'AG-KIUC 2-52 (a), (c)-(f) '!$B360)&lt;0, 0, SUMIFS(Generation_Raw_Data!$C:$C, Generation_Raw_Data!$D:$D,'AG-KIUC 2-52 (a), (c)-(f) '!L$2, Generation_Raw_Data!$A:$A, 'AG-KIUC 2-52 (a), (c)-(f) '!$B360))</f>
        <v>488</v>
      </c>
      <c r="M360" s="8">
        <f>IF(SUMIFS(Generation_Raw_Data!$C:$C, Generation_Raw_Data!$D:$D,'AG-KIUC 2-52 (a), (c)-(f) '!M$2, Generation_Raw_Data!$A:$A, 'AG-KIUC 2-52 (a), (c)-(f) '!$B360)&lt;0, 0, SUMIFS(Generation_Raw_Data!$C:$C, Generation_Raw_Data!$D:$D,'AG-KIUC 2-52 (a), (c)-(f) '!M$2, Generation_Raw_Data!$A:$A, 'AG-KIUC 2-52 (a), (c)-(f) '!$B360))</f>
        <v>477</v>
      </c>
      <c r="N360" s="8">
        <f>IF(SUMIFS(Generation_Raw_Data!$C:$C, Generation_Raw_Data!$D:$D,'AG-KIUC 2-52 (a), (c)-(f) '!N$2, Generation_Raw_Data!$A:$A, 'AG-KIUC 2-52 (a), (c)-(f) '!$B360)&lt;0, 0, SUMIFS(Generation_Raw_Data!$C:$C, Generation_Raw_Data!$D:$D,'AG-KIUC 2-52 (a), (c)-(f) '!N$2, Generation_Raw_Data!$A:$A, 'AG-KIUC 2-52 (a), (c)-(f) '!$B360))</f>
        <v>480</v>
      </c>
      <c r="O360" s="8">
        <f>IF(SUMIFS(Generation_Raw_Data!$C:$C, Generation_Raw_Data!$D:$D,'AG-KIUC 2-52 (a), (c)-(f) '!O$2, Generation_Raw_Data!$A:$A, 'AG-KIUC 2-52 (a), (c)-(f) '!$B360)&lt;0, 0, SUMIFS(Generation_Raw_Data!$C:$C, Generation_Raw_Data!$D:$D,'AG-KIUC 2-52 (a), (c)-(f) '!O$2, Generation_Raw_Data!$A:$A, 'AG-KIUC 2-52 (a), (c)-(f) '!$B360))</f>
        <v>0</v>
      </c>
      <c r="P360" s="8">
        <f>IF(SUMIFS(Generation_Raw_Data!$C:$C, Generation_Raw_Data!$D:$D,'AG-KIUC 2-52 (a), (c)-(f) '!P$2, Generation_Raw_Data!$A:$A, 'AG-KIUC 2-52 (a), (c)-(f) '!$B360)&lt;0, 0, SUMIFS(Generation_Raw_Data!$C:$C, Generation_Raw_Data!$D:$D,'AG-KIUC 2-52 (a), (c)-(f) '!P$2, Generation_Raw_Data!$A:$A, 'AG-KIUC 2-52 (a), (c)-(f) '!$B360))</f>
        <v>280.39999999999998</v>
      </c>
      <c r="Q360" s="8">
        <f>IF(SUMIFS(Generation_Raw_Data!$C:$C, Generation_Raw_Data!$D:$D,'AG-KIUC 2-52 (a), (c)-(f) '!Q$2, Generation_Raw_Data!$A:$A, 'AG-KIUC 2-52 (a), (c)-(f) '!$B360)&lt;0, 0, SUMIFS(Generation_Raw_Data!$C:$C, Generation_Raw_Data!$D:$D,'AG-KIUC 2-52 (a), (c)-(f) '!Q$2, Generation_Raw_Data!$A:$A, 'AG-KIUC 2-52 (a), (c)-(f) '!$B360))</f>
        <v>392</v>
      </c>
      <c r="R360" s="8">
        <f>IF(SUMIFS(Generation_Raw_Data!$C:$C, Generation_Raw_Data!$D:$D,'AG-KIUC 2-52 (a), (c)-(f) '!R$2, Generation_Raw_Data!$A:$A, 'AG-KIUC 2-52 (a), (c)-(f) '!$B360)&lt;0, 0, SUMIFS(Generation_Raw_Data!$C:$C, Generation_Raw_Data!$D:$D,'AG-KIUC 2-52 (a), (c)-(f) '!R$2, Generation_Raw_Data!$A:$A, 'AG-KIUC 2-52 (a), (c)-(f) '!$B360))</f>
        <v>488.5</v>
      </c>
      <c r="S360" s="8">
        <f>IF(SUMIFS(Generation_Raw_Data!$C:$C, Generation_Raw_Data!$D:$D,'AG-KIUC 2-52 (a), (c)-(f) '!S$2, Generation_Raw_Data!$A:$A, 'AG-KIUC 2-52 (a), (c)-(f) '!$B360)&lt;0, 0, SUMIFS(Generation_Raw_Data!$C:$C, Generation_Raw_Data!$D:$D,'AG-KIUC 2-52 (a), (c)-(f) '!S$2, Generation_Raw_Data!$A:$A, 'AG-KIUC 2-52 (a), (c)-(f) '!$B360))</f>
        <v>491.7</v>
      </c>
      <c r="T360" s="8">
        <f>IF(SUMIFS(Generation_Raw_Data!$C:$C, Generation_Raw_Data!$D:$D,'AG-KIUC 2-52 (a), (c)-(f) '!T$2, Generation_Raw_Data!$A:$A, 'AG-KIUC 2-52 (a), (c)-(f) '!$B360)&lt;0, 0, SUMIFS(Generation_Raw_Data!$C:$C, Generation_Raw_Data!$D:$D,'AG-KIUC 2-52 (a), (c)-(f) '!T$2, Generation_Raw_Data!$A:$A, 'AG-KIUC 2-52 (a), (c)-(f) '!$B360))</f>
        <v>688.5</v>
      </c>
      <c r="U360" s="8">
        <f>IF(SUMIFS(Generation_Raw_Data!$C:$C, Generation_Raw_Data!$D:$D,'AG-KIUC 2-52 (a), (c)-(f) '!U$2, Generation_Raw_Data!$A:$A, 'AG-KIUC 2-52 (a), (c)-(f) '!$B360)&lt;0, 0, SUMIFS(Generation_Raw_Data!$C:$C, Generation_Raw_Data!$D:$D,'AG-KIUC 2-52 (a), (c)-(f) '!U$2, Generation_Raw_Data!$A:$A, 'AG-KIUC 2-52 (a), (c)-(f) '!$B360))</f>
        <v>51</v>
      </c>
      <c r="V360" s="8">
        <f>IF(SUMIFS(Generation_Raw_Data!$C:$C, Generation_Raw_Data!$D:$D,'AG-KIUC 2-52 (a), (c)-(f) '!V$2, Generation_Raw_Data!$A:$A, 'AG-KIUC 2-52 (a), (c)-(f) '!$B360)&lt;0, 0, SUMIFS(Generation_Raw_Data!$C:$C, Generation_Raw_Data!$D:$D,'AG-KIUC 2-52 (a), (c)-(f) '!V$2, Generation_Raw_Data!$A:$A, 'AG-KIUC 2-52 (a), (c)-(f) '!$B360))</f>
        <v>112</v>
      </c>
      <c r="W360" s="8">
        <f>IF(SUMIFS(Generation_Raw_Data!$C:$C, Generation_Raw_Data!$D:$D,'AG-KIUC 2-52 (a), (c)-(f) '!W$2, Generation_Raw_Data!$A:$A, 'AG-KIUC 2-52 (a), (c)-(f) '!$B360)&lt;0, 0, SUMIFS(Generation_Raw_Data!$C:$C, Generation_Raw_Data!$D:$D,'AG-KIUC 2-52 (a), (c)-(f) '!W$2, Generation_Raw_Data!$A:$A, 'AG-KIUC 2-52 (a), (c)-(f) '!$B360))</f>
        <v>110</v>
      </c>
      <c r="X360" s="8">
        <f>IF(SUMIFS(Generation_Raw_Data!$C:$C, Generation_Raw_Data!$D:$D,'AG-KIUC 2-52 (a), (c)-(f) '!X$2, Generation_Raw_Data!$A:$A, 'AG-KIUC 2-52 (a), (c)-(f) '!$B360)&lt;0, 0, SUMIFS(Generation_Raw_Data!$C:$C, Generation_Raw_Data!$D:$D,'AG-KIUC 2-52 (a), (c)-(f) '!X$2, Generation_Raw_Data!$A:$A, 'AG-KIUC 2-52 (a), (c)-(f) '!$B360))</f>
        <v>47</v>
      </c>
      <c r="Y360" s="8">
        <f>IF(SUMIFS(Generation_Raw_Data!$C:$C, Generation_Raw_Data!$D:$D,'AG-KIUC 2-52 (a), (c)-(f) '!Y$2, Generation_Raw_Data!$A:$A, 'AG-KIUC 2-52 (a), (c)-(f) '!$B360)&lt;0, 0, SUMIFS(Generation_Raw_Data!$C:$C, Generation_Raw_Data!$D:$D,'AG-KIUC 2-52 (a), (c)-(f) '!Y$2, Generation_Raw_Data!$A:$A, 'AG-KIUC 2-52 (a), (c)-(f) '!$B360))</f>
        <v>0</v>
      </c>
      <c r="Z360" s="8">
        <f>IF(SUMIFS(Generation_Raw_Data!$C:$C, Generation_Raw_Data!$D:$D,'AG-KIUC 2-52 (a), (c)-(f) '!Z$2, Generation_Raw_Data!$A:$A, 'AG-KIUC 2-52 (a), (c)-(f) '!$B360)&lt;0, 0, SUMIFS(Generation_Raw_Data!$C:$C, Generation_Raw_Data!$D:$D,'AG-KIUC 2-52 (a), (c)-(f) '!Z$2, Generation_Raw_Data!$A:$A, 'AG-KIUC 2-52 (a), (c)-(f) '!$B360))</f>
        <v>0</v>
      </c>
      <c r="AA360" s="8">
        <f>IF(SUMIFS(Generation_Raw_Data!$C:$C, Generation_Raw_Data!$D:$D,'AG-KIUC 2-52 (a), (c)-(f) '!AA$2, Generation_Raw_Data!$A:$A, 'AG-KIUC 2-52 (a), (c)-(f) '!$B360)&lt;0, 0, SUMIFS(Generation_Raw_Data!$C:$C, Generation_Raw_Data!$D:$D,'AG-KIUC 2-52 (a), (c)-(f) '!AA$2, Generation_Raw_Data!$A:$A, 'AG-KIUC 2-52 (a), (c)-(f) '!$B360))</f>
        <v>50</v>
      </c>
      <c r="AB360" s="8">
        <f>IF(SUMIFS(Generation_Raw_Data!$C:$C, Generation_Raw_Data!$D:$D,'AG-KIUC 2-52 (a), (c)-(f) '!AB$2, Generation_Raw_Data!$A:$A, 'AG-KIUC 2-52 (a), (c)-(f) '!$B360)&lt;0, 0, SUMIFS(Generation_Raw_Data!$C:$C, Generation_Raw_Data!$D:$D,'AG-KIUC 2-52 (a), (c)-(f) '!AB$2, Generation_Raw_Data!$A:$A, 'AG-KIUC 2-52 (a), (c)-(f) '!$B360))</f>
        <v>123</v>
      </c>
      <c r="AC360" s="8">
        <f>IF(SUMIFS(Generation_Raw_Data!$C:$C, Generation_Raw_Data!$D:$D,'AG-KIUC 2-52 (a), (c)-(f) '!AC$2, Generation_Raw_Data!$A:$A, 'AG-KIUC 2-52 (a), (c)-(f) '!$B360)&lt;0, 0, SUMIFS(Generation_Raw_Data!$C:$C, Generation_Raw_Data!$D:$D,'AG-KIUC 2-52 (a), (c)-(f) '!AC$2, Generation_Raw_Data!$A:$A, 'AG-KIUC 2-52 (a), (c)-(f) '!$B360))</f>
        <v>0</v>
      </c>
      <c r="AD360" s="8">
        <f>IF(SUMIFS(Generation_Raw_Data!$C:$C, Generation_Raw_Data!$D:$D,'AG-KIUC 2-52 (a), (c)-(f) '!AD$2, Generation_Raw_Data!$A:$A, 'AG-KIUC 2-52 (a), (c)-(f) '!$B360)&lt;0, 0, SUMIFS(Generation_Raw_Data!$C:$C, Generation_Raw_Data!$D:$D,'AG-KIUC 2-52 (a), (c)-(f) '!AD$2, Generation_Raw_Data!$A:$A, 'AG-KIUC 2-52 (a), (c)-(f) '!$B360))</f>
        <v>122.0081</v>
      </c>
      <c r="AE360" s="8">
        <f>IF(SUMIFS(Generation_Raw_Data!$C:$C, Generation_Raw_Data!$D:$D,'AG-KIUC 2-52 (a), (c)-(f) '!AE$2, Generation_Raw_Data!$A:$A, 'AG-KIUC 2-52 (a), (c)-(f) '!$B360)&lt;0, 0, SUMIFS(Generation_Raw_Data!$C:$C, Generation_Raw_Data!$D:$D,'AG-KIUC 2-52 (a), (c)-(f) '!AE$2, Generation_Raw_Data!$A:$A, 'AG-KIUC 2-52 (a), (c)-(f) '!$B360))</f>
        <v>0</v>
      </c>
      <c r="AF360" s="8">
        <f>IF(SUMIFS(Generation_Raw_Data!$C:$C, Generation_Raw_Data!$D:$D,'AG-KIUC 2-52 (a), (c)-(f) '!AF$2, Generation_Raw_Data!$A:$A, 'AG-KIUC 2-52 (a), (c)-(f) '!$B360)&lt;0, 0, SUMIFS(Generation_Raw_Data!$C:$C, Generation_Raw_Data!$D:$D,'AG-KIUC 2-52 (a), (c)-(f) '!AF$2, Generation_Raw_Data!$A:$A, 'AG-KIUC 2-52 (a), (c)-(f) '!$B360))</f>
        <v>123.9919</v>
      </c>
      <c r="AG360" s="8">
        <f>IF(SUMIFS(Generation_Raw_Data!$C:$C, Generation_Raw_Data!$D:$D,'AG-KIUC 2-52 (a), (c)-(f) '!AG$2, Generation_Raw_Data!$A:$A, 'AG-KIUC 2-52 (a), (c)-(f) '!$B360)&lt;0, 0, SUMIFS(Generation_Raw_Data!$C:$C, Generation_Raw_Data!$D:$D,'AG-KIUC 2-52 (a), (c)-(f) '!AG$2, Generation_Raw_Data!$A:$A, 'AG-KIUC 2-52 (a), (c)-(f) '!$B360))</f>
        <v>0</v>
      </c>
      <c r="AH360" s="8">
        <f>IF(SUMIFS(Generation_Raw_Data!$C:$C, Generation_Raw_Data!$D:$D,'AG-KIUC 2-52 (a), (c)-(f) '!AH$2, Generation_Raw_Data!$A:$A, 'AG-KIUC 2-52 (a), (c)-(f) '!$B360)&lt;0, 0, SUMIFS(Generation_Raw_Data!$C:$C, Generation_Raw_Data!$D:$D,'AG-KIUC 2-52 (a), (c)-(f) '!AH$2, Generation_Raw_Data!$A:$A, 'AG-KIUC 2-52 (a), (c)-(f) '!$B360))</f>
        <v>0</v>
      </c>
      <c r="AI360" s="8">
        <f>IF(SUMIFS(Generation_Raw_Data!$C:$C, Generation_Raw_Data!$D:$D,'AG-KIUC 2-52 (a), (c)-(f) '!AI$2, Generation_Raw_Data!$A:$A, 'AG-KIUC 2-52 (a), (c)-(f) '!$B360)&lt;0, 0, SUMIFS(Generation_Raw_Data!$C:$C, Generation_Raw_Data!$D:$D,'AG-KIUC 2-52 (a), (c)-(f) '!AI$2, Generation_Raw_Data!$A:$A, 'AG-KIUC 2-52 (a), (c)-(f) '!$B360))</f>
        <v>81.7</v>
      </c>
      <c r="AJ360" s="8">
        <f>IF(SUMIFS(Generation_Raw_Data!$C:$C, Generation_Raw_Data!$D:$D,'AG-KIUC 2-52 (a), (c)-(f) '!AJ$2, Generation_Raw_Data!$A:$A, 'AG-KIUC 2-52 (a), (c)-(f) '!$B360)&lt;0, 0, SUMIFS(Generation_Raw_Data!$C:$C, Generation_Raw_Data!$D:$D,'AG-KIUC 2-52 (a), (c)-(f) '!AJ$2, Generation_Raw_Data!$A:$A, 'AG-KIUC 2-52 (a), (c)-(f) '!$B360))</f>
        <v>0</v>
      </c>
      <c r="AK360" s="8">
        <f>IF(SUMIFS(Generation_Raw_Data!$C:$C, Generation_Raw_Data!$D:$D,'AG-KIUC 2-52 (a), (c)-(f) '!AK$2, Generation_Raw_Data!$A:$A, 'AG-KIUC 2-52 (a), (c)-(f) '!$B360)&lt;0, 0, SUMIFS(Generation_Raw_Data!$C:$C, Generation_Raw_Data!$D:$D,'AG-KIUC 2-52 (a), (c)-(f) '!AK$2, Generation_Raw_Data!$A:$A, 'AG-KIUC 2-52 (a), (c)-(f) '!$B360))</f>
        <v>48</v>
      </c>
      <c r="AL360" s="8">
        <f>IF(SUMIFS(Generation_Raw_Data!$C:$C, Generation_Raw_Data!$D:$D,'AG-KIUC 2-52 (a), (c)-(f) '!AL$2, Generation_Raw_Data!$A:$A, 'AG-KIUC 2-52 (a), (c)-(f) '!$B360)&lt;0, 0, SUMIFS(Generation_Raw_Data!$C:$C, Generation_Raw_Data!$D:$D,'AG-KIUC 2-52 (a), (c)-(f) '!AL$2, Generation_Raw_Data!$A:$A, 'AG-KIUC 2-52 (a), (c)-(f) '!$B360))</f>
        <v>19</v>
      </c>
      <c r="AM360" s="8">
        <f>IF(SUMIFS(Generation_Raw_Data!$C:$C, Generation_Raw_Data!$D:$D,'AG-KIUC 2-52 (a), (c)-(f) '!AM$2, Generation_Raw_Data!$A:$A, 'AG-KIUC 2-52 (a), (c)-(f) '!$B360)&lt;0, 0, SUMIFS(Generation_Raw_Data!$C:$C, Generation_Raw_Data!$D:$D,'AG-KIUC 2-52 (a), (c)-(f) '!AM$2, Generation_Raw_Data!$A:$A, 'AG-KIUC 2-52 (a), (c)-(f) '!$B360))</f>
        <v>0.6</v>
      </c>
      <c r="AN360" s="8">
        <f>IF(SUMIFS(Generation_Raw_Data!$C:$C, Generation_Raw_Data!$D:$D,'AG-KIUC 2-52 (a), (c)-(f) '!AN$2, Generation_Raw_Data!$A:$A, 'AG-KIUC 2-52 (a), (c)-(f) '!$B360)&lt;0, 0, SUMIFS(Generation_Raw_Data!$C:$C, Generation_Raw_Data!$D:$D,'AG-KIUC 2-52 (a), (c)-(f) '!AN$2, Generation_Raw_Data!$A:$A, 'AG-KIUC 2-52 (a), (c)-(f) '!$B360))</f>
        <v>0.9</v>
      </c>
    </row>
    <row r="361" spans="1:40" x14ac:dyDescent="0.35">
      <c r="A361" s="1">
        <v>44</v>
      </c>
      <c r="B361" s="2">
        <v>45677.458333333321</v>
      </c>
      <c r="C361" s="16">
        <f>SUMIF(Marginal_Cost_Raw_Data!$A:$A, 'AG-KIUC 2-52 (a), (c)-(f) '!$B361, Marginal_Cost_Raw_Data!$B:$B)</f>
        <v>61.580402484809028</v>
      </c>
      <c r="D361" s="17">
        <f>SUMIFS(CTS_Raw_Data!$C:$C, CTS_Raw_Data!$B:$B, "S", CTS_Raw_Data!$A:$A, 'AG-KIUC 2-52 (a), (c)-(f) '!$B361)</f>
        <v>100</v>
      </c>
      <c r="E361" s="7">
        <f>IFERROR(SUMIFS(CTS_Raw_Data!$D:$D, CTS_Raw_Data!$B:$B, "S", CTS_Raw_Data!$A:$A, 'AG-KIUC 2-52 (a), (c)-(f) '!$B361)/'AG-KIUC 2-52 (a), (c)-(f) '!$D361,0)</f>
        <v>48.9758</v>
      </c>
      <c r="F361" s="14">
        <f>SUMIFS(CTS_Raw_Data!$C:$C, CTS_Raw_Data!$B:$B, "B", CTS_Raw_Data!$A:$A, 'AG-KIUC 2-52 (a), (c)-(f) '!$B361)</f>
        <v>0</v>
      </c>
      <c r="G361" s="7">
        <f>IFERROR(SUMIFS(CTS_Raw_Data!$D:$D, CTS_Raw_Data!$B:$B, "B", CTS_Raw_Data!$A:$A, 'AG-KIUC 2-52 (a), (c)-(f) '!$B361)/'AG-KIUC 2-52 (a), (c)-(f) '!$F361,0)</f>
        <v>0</v>
      </c>
      <c r="H361" s="19">
        <f>SUMIF(ACE_Raw_Data!$A:$A, 'AG-KIUC 2-52 (a), (c)-(f) '!$B361, ACE_Raw_Data!$B:$B)</f>
        <v>10.502964432173306</v>
      </c>
      <c r="I361" s="21">
        <f>IF(SUMIFS(Generation_Raw_Data!$C:$C, Generation_Raw_Data!$D:$D,'AG-KIUC 2-52 (a), (c)-(f) '!I$2, Generation_Raw_Data!$A:$A, 'AG-KIUC 2-52 (a), (c)-(f) '!$B361)&lt;0, 0, SUMIFS(Generation_Raw_Data!$C:$C, Generation_Raw_Data!$D:$D,'AG-KIUC 2-52 (a), (c)-(f) '!I$2, Generation_Raw_Data!$A:$A, 'AG-KIUC 2-52 (a), (c)-(f) '!$B361))</f>
        <v>407</v>
      </c>
      <c r="J361" s="8">
        <f>IF(SUMIFS(Generation_Raw_Data!$C:$C, Generation_Raw_Data!$D:$D,'AG-KIUC 2-52 (a), (c)-(f) '!J$2, Generation_Raw_Data!$A:$A, 'AG-KIUC 2-52 (a), (c)-(f) '!$B361)&lt;0, 0, SUMIFS(Generation_Raw_Data!$C:$C, Generation_Raw_Data!$D:$D,'AG-KIUC 2-52 (a), (c)-(f) '!J$2, Generation_Raw_Data!$A:$A, 'AG-KIUC 2-52 (a), (c)-(f) '!$B361))</f>
        <v>669.7</v>
      </c>
      <c r="K361" s="8">
        <f>IF(SUMIFS(Generation_Raw_Data!$C:$C, Generation_Raw_Data!$D:$D,'AG-KIUC 2-52 (a), (c)-(f) '!K$2, Generation_Raw_Data!$A:$A, 'AG-KIUC 2-52 (a), (c)-(f) '!$B361)&lt;0, 0, SUMIFS(Generation_Raw_Data!$C:$C, Generation_Raw_Data!$D:$D,'AG-KIUC 2-52 (a), (c)-(f) '!K$2, Generation_Raw_Data!$A:$A, 'AG-KIUC 2-52 (a), (c)-(f) '!$B361))</f>
        <v>481</v>
      </c>
      <c r="L361" s="8">
        <f>IF(SUMIFS(Generation_Raw_Data!$C:$C, Generation_Raw_Data!$D:$D,'AG-KIUC 2-52 (a), (c)-(f) '!L$2, Generation_Raw_Data!$A:$A, 'AG-KIUC 2-52 (a), (c)-(f) '!$B361)&lt;0, 0, SUMIFS(Generation_Raw_Data!$C:$C, Generation_Raw_Data!$D:$D,'AG-KIUC 2-52 (a), (c)-(f) '!L$2, Generation_Raw_Data!$A:$A, 'AG-KIUC 2-52 (a), (c)-(f) '!$B361))</f>
        <v>487</v>
      </c>
      <c r="M361" s="8">
        <f>IF(SUMIFS(Generation_Raw_Data!$C:$C, Generation_Raw_Data!$D:$D,'AG-KIUC 2-52 (a), (c)-(f) '!M$2, Generation_Raw_Data!$A:$A, 'AG-KIUC 2-52 (a), (c)-(f) '!$B361)&lt;0, 0, SUMIFS(Generation_Raw_Data!$C:$C, Generation_Raw_Data!$D:$D,'AG-KIUC 2-52 (a), (c)-(f) '!M$2, Generation_Raw_Data!$A:$A, 'AG-KIUC 2-52 (a), (c)-(f) '!$B361))</f>
        <v>476</v>
      </c>
      <c r="N361" s="8">
        <f>IF(SUMIFS(Generation_Raw_Data!$C:$C, Generation_Raw_Data!$D:$D,'AG-KIUC 2-52 (a), (c)-(f) '!N$2, Generation_Raw_Data!$A:$A, 'AG-KIUC 2-52 (a), (c)-(f) '!$B361)&lt;0, 0, SUMIFS(Generation_Raw_Data!$C:$C, Generation_Raw_Data!$D:$D,'AG-KIUC 2-52 (a), (c)-(f) '!N$2, Generation_Raw_Data!$A:$A, 'AG-KIUC 2-52 (a), (c)-(f) '!$B361))</f>
        <v>479</v>
      </c>
      <c r="O361" s="8">
        <f>IF(SUMIFS(Generation_Raw_Data!$C:$C, Generation_Raw_Data!$D:$D,'AG-KIUC 2-52 (a), (c)-(f) '!O$2, Generation_Raw_Data!$A:$A, 'AG-KIUC 2-52 (a), (c)-(f) '!$B361)&lt;0, 0, SUMIFS(Generation_Raw_Data!$C:$C, Generation_Raw_Data!$D:$D,'AG-KIUC 2-52 (a), (c)-(f) '!O$2, Generation_Raw_Data!$A:$A, 'AG-KIUC 2-52 (a), (c)-(f) '!$B361))</f>
        <v>0</v>
      </c>
      <c r="P361" s="8">
        <f>IF(SUMIFS(Generation_Raw_Data!$C:$C, Generation_Raw_Data!$D:$D,'AG-KIUC 2-52 (a), (c)-(f) '!P$2, Generation_Raw_Data!$A:$A, 'AG-KIUC 2-52 (a), (c)-(f) '!$B361)&lt;0, 0, SUMIFS(Generation_Raw_Data!$C:$C, Generation_Raw_Data!$D:$D,'AG-KIUC 2-52 (a), (c)-(f) '!P$2, Generation_Raw_Data!$A:$A, 'AG-KIUC 2-52 (a), (c)-(f) '!$B361))</f>
        <v>282</v>
      </c>
      <c r="Q361" s="8">
        <f>IF(SUMIFS(Generation_Raw_Data!$C:$C, Generation_Raw_Data!$D:$D,'AG-KIUC 2-52 (a), (c)-(f) '!Q$2, Generation_Raw_Data!$A:$A, 'AG-KIUC 2-52 (a), (c)-(f) '!$B361)&lt;0, 0, SUMIFS(Generation_Raw_Data!$C:$C, Generation_Raw_Data!$D:$D,'AG-KIUC 2-52 (a), (c)-(f) '!Q$2, Generation_Raw_Data!$A:$A, 'AG-KIUC 2-52 (a), (c)-(f) '!$B361))</f>
        <v>381.9</v>
      </c>
      <c r="R361" s="8">
        <f>IF(SUMIFS(Generation_Raw_Data!$C:$C, Generation_Raw_Data!$D:$D,'AG-KIUC 2-52 (a), (c)-(f) '!R$2, Generation_Raw_Data!$A:$A, 'AG-KIUC 2-52 (a), (c)-(f) '!$B361)&lt;0, 0, SUMIFS(Generation_Raw_Data!$C:$C, Generation_Raw_Data!$D:$D,'AG-KIUC 2-52 (a), (c)-(f) '!R$2, Generation_Raw_Data!$A:$A, 'AG-KIUC 2-52 (a), (c)-(f) '!$B361))</f>
        <v>483.1</v>
      </c>
      <c r="S361" s="8">
        <f>IF(SUMIFS(Generation_Raw_Data!$C:$C, Generation_Raw_Data!$D:$D,'AG-KIUC 2-52 (a), (c)-(f) '!S$2, Generation_Raw_Data!$A:$A, 'AG-KIUC 2-52 (a), (c)-(f) '!$B361)&lt;0, 0, SUMIFS(Generation_Raw_Data!$C:$C, Generation_Raw_Data!$D:$D,'AG-KIUC 2-52 (a), (c)-(f) '!S$2, Generation_Raw_Data!$A:$A, 'AG-KIUC 2-52 (a), (c)-(f) '!$B361))</f>
        <v>491.6</v>
      </c>
      <c r="T361" s="8">
        <f>IF(SUMIFS(Generation_Raw_Data!$C:$C, Generation_Raw_Data!$D:$D,'AG-KIUC 2-52 (a), (c)-(f) '!T$2, Generation_Raw_Data!$A:$A, 'AG-KIUC 2-52 (a), (c)-(f) '!$B361)&lt;0, 0, SUMIFS(Generation_Raw_Data!$C:$C, Generation_Raw_Data!$D:$D,'AG-KIUC 2-52 (a), (c)-(f) '!T$2, Generation_Raw_Data!$A:$A, 'AG-KIUC 2-52 (a), (c)-(f) '!$B361))</f>
        <v>686.5</v>
      </c>
      <c r="U361" s="8">
        <f>IF(SUMIFS(Generation_Raw_Data!$C:$C, Generation_Raw_Data!$D:$D,'AG-KIUC 2-52 (a), (c)-(f) '!U$2, Generation_Raw_Data!$A:$A, 'AG-KIUC 2-52 (a), (c)-(f) '!$B361)&lt;0, 0, SUMIFS(Generation_Raw_Data!$C:$C, Generation_Raw_Data!$D:$D,'AG-KIUC 2-52 (a), (c)-(f) '!U$2, Generation_Raw_Data!$A:$A, 'AG-KIUC 2-52 (a), (c)-(f) '!$B361))</f>
        <v>50.333300000000001</v>
      </c>
      <c r="V361" s="8">
        <f>IF(SUMIFS(Generation_Raw_Data!$C:$C, Generation_Raw_Data!$D:$D,'AG-KIUC 2-52 (a), (c)-(f) '!V$2, Generation_Raw_Data!$A:$A, 'AG-KIUC 2-52 (a), (c)-(f) '!$B361)&lt;0, 0, SUMIFS(Generation_Raw_Data!$C:$C, Generation_Raw_Data!$D:$D,'AG-KIUC 2-52 (a), (c)-(f) '!V$2, Generation_Raw_Data!$A:$A, 'AG-KIUC 2-52 (a), (c)-(f) '!$B361))</f>
        <v>106.33329999999999</v>
      </c>
      <c r="W361" s="8">
        <f>IF(SUMIFS(Generation_Raw_Data!$C:$C, Generation_Raw_Data!$D:$D,'AG-KIUC 2-52 (a), (c)-(f) '!W$2, Generation_Raw_Data!$A:$A, 'AG-KIUC 2-52 (a), (c)-(f) '!$B361)&lt;0, 0, SUMIFS(Generation_Raw_Data!$C:$C, Generation_Raw_Data!$D:$D,'AG-KIUC 2-52 (a), (c)-(f) '!W$2, Generation_Raw_Data!$A:$A, 'AG-KIUC 2-52 (a), (c)-(f) '!$B361))</f>
        <v>106.33329999999999</v>
      </c>
      <c r="X361" s="8">
        <f>IF(SUMIFS(Generation_Raw_Data!$C:$C, Generation_Raw_Data!$D:$D,'AG-KIUC 2-52 (a), (c)-(f) '!X$2, Generation_Raw_Data!$A:$A, 'AG-KIUC 2-52 (a), (c)-(f) '!$B361)&lt;0, 0, SUMIFS(Generation_Raw_Data!$C:$C, Generation_Raw_Data!$D:$D,'AG-KIUC 2-52 (a), (c)-(f) '!X$2, Generation_Raw_Data!$A:$A, 'AG-KIUC 2-52 (a), (c)-(f) '!$B361))</f>
        <v>51</v>
      </c>
      <c r="Y361" s="8">
        <f>IF(SUMIFS(Generation_Raw_Data!$C:$C, Generation_Raw_Data!$D:$D,'AG-KIUC 2-52 (a), (c)-(f) '!Y$2, Generation_Raw_Data!$A:$A, 'AG-KIUC 2-52 (a), (c)-(f) '!$B361)&lt;0, 0, SUMIFS(Generation_Raw_Data!$C:$C, Generation_Raw_Data!$D:$D,'AG-KIUC 2-52 (a), (c)-(f) '!Y$2, Generation_Raw_Data!$A:$A, 'AG-KIUC 2-52 (a), (c)-(f) '!$B361))</f>
        <v>0</v>
      </c>
      <c r="Z361" s="8">
        <f>IF(SUMIFS(Generation_Raw_Data!$C:$C, Generation_Raw_Data!$D:$D,'AG-KIUC 2-52 (a), (c)-(f) '!Z$2, Generation_Raw_Data!$A:$A, 'AG-KIUC 2-52 (a), (c)-(f) '!$B361)&lt;0, 0, SUMIFS(Generation_Raw_Data!$C:$C, Generation_Raw_Data!$D:$D,'AG-KIUC 2-52 (a), (c)-(f) '!Z$2, Generation_Raw_Data!$A:$A, 'AG-KIUC 2-52 (a), (c)-(f) '!$B361))</f>
        <v>0</v>
      </c>
      <c r="AA361" s="8">
        <f>IF(SUMIFS(Generation_Raw_Data!$C:$C, Generation_Raw_Data!$D:$D,'AG-KIUC 2-52 (a), (c)-(f) '!AA$2, Generation_Raw_Data!$A:$A, 'AG-KIUC 2-52 (a), (c)-(f) '!$B361)&lt;0, 0, SUMIFS(Generation_Raw_Data!$C:$C, Generation_Raw_Data!$D:$D,'AG-KIUC 2-52 (a), (c)-(f) '!AA$2, Generation_Raw_Data!$A:$A, 'AG-KIUC 2-52 (a), (c)-(f) '!$B361))</f>
        <v>51</v>
      </c>
      <c r="AB361" s="8">
        <f>IF(SUMIFS(Generation_Raw_Data!$C:$C, Generation_Raw_Data!$D:$D,'AG-KIUC 2-52 (a), (c)-(f) '!AB$2, Generation_Raw_Data!$A:$A, 'AG-KIUC 2-52 (a), (c)-(f) '!$B361)&lt;0, 0, SUMIFS(Generation_Raw_Data!$C:$C, Generation_Raw_Data!$D:$D,'AG-KIUC 2-52 (a), (c)-(f) '!AB$2, Generation_Raw_Data!$A:$A, 'AG-KIUC 2-52 (a), (c)-(f) '!$B361))</f>
        <v>116.9943</v>
      </c>
      <c r="AC361" s="8">
        <f>IF(SUMIFS(Generation_Raw_Data!$C:$C, Generation_Raw_Data!$D:$D,'AG-KIUC 2-52 (a), (c)-(f) '!AC$2, Generation_Raw_Data!$A:$A, 'AG-KIUC 2-52 (a), (c)-(f) '!$B361)&lt;0, 0, SUMIFS(Generation_Raw_Data!$C:$C, Generation_Raw_Data!$D:$D,'AG-KIUC 2-52 (a), (c)-(f) '!AC$2, Generation_Raw_Data!$A:$A, 'AG-KIUC 2-52 (a), (c)-(f) '!$B361))</f>
        <v>0</v>
      </c>
      <c r="AD361" s="8">
        <f>IF(SUMIFS(Generation_Raw_Data!$C:$C, Generation_Raw_Data!$D:$D,'AG-KIUC 2-52 (a), (c)-(f) '!AD$2, Generation_Raw_Data!$A:$A, 'AG-KIUC 2-52 (a), (c)-(f) '!$B361)&lt;0, 0, SUMIFS(Generation_Raw_Data!$C:$C, Generation_Raw_Data!$D:$D,'AG-KIUC 2-52 (a), (c)-(f) '!AD$2, Generation_Raw_Data!$A:$A, 'AG-KIUC 2-52 (a), (c)-(f) '!$B361))</f>
        <v>115.01139999999999</v>
      </c>
      <c r="AE361" s="8">
        <f>IF(SUMIFS(Generation_Raw_Data!$C:$C, Generation_Raw_Data!$D:$D,'AG-KIUC 2-52 (a), (c)-(f) '!AE$2, Generation_Raw_Data!$A:$A, 'AG-KIUC 2-52 (a), (c)-(f) '!$B361)&lt;0, 0, SUMIFS(Generation_Raw_Data!$C:$C, Generation_Raw_Data!$D:$D,'AG-KIUC 2-52 (a), (c)-(f) '!AE$2, Generation_Raw_Data!$A:$A, 'AG-KIUC 2-52 (a), (c)-(f) '!$B361))</f>
        <v>0</v>
      </c>
      <c r="AF361" s="8">
        <f>IF(SUMIFS(Generation_Raw_Data!$C:$C, Generation_Raw_Data!$D:$D,'AG-KIUC 2-52 (a), (c)-(f) '!AF$2, Generation_Raw_Data!$A:$A, 'AG-KIUC 2-52 (a), (c)-(f) '!$B361)&lt;0, 0, SUMIFS(Generation_Raw_Data!$C:$C, Generation_Raw_Data!$D:$D,'AG-KIUC 2-52 (a), (c)-(f) '!AF$2, Generation_Raw_Data!$A:$A, 'AG-KIUC 2-52 (a), (c)-(f) '!$B361))</f>
        <v>116.9943</v>
      </c>
      <c r="AG361" s="8">
        <f>IF(SUMIFS(Generation_Raw_Data!$C:$C, Generation_Raw_Data!$D:$D,'AG-KIUC 2-52 (a), (c)-(f) '!AG$2, Generation_Raw_Data!$A:$A, 'AG-KIUC 2-52 (a), (c)-(f) '!$B361)&lt;0, 0, SUMIFS(Generation_Raw_Data!$C:$C, Generation_Raw_Data!$D:$D,'AG-KIUC 2-52 (a), (c)-(f) '!AG$2, Generation_Raw_Data!$A:$A, 'AG-KIUC 2-52 (a), (c)-(f) '!$B361))</f>
        <v>0</v>
      </c>
      <c r="AH361" s="8">
        <f>IF(SUMIFS(Generation_Raw_Data!$C:$C, Generation_Raw_Data!$D:$D,'AG-KIUC 2-52 (a), (c)-(f) '!AH$2, Generation_Raw_Data!$A:$A, 'AG-KIUC 2-52 (a), (c)-(f) '!$B361)&lt;0, 0, SUMIFS(Generation_Raw_Data!$C:$C, Generation_Raw_Data!$D:$D,'AG-KIUC 2-52 (a), (c)-(f) '!AH$2, Generation_Raw_Data!$A:$A, 'AG-KIUC 2-52 (a), (c)-(f) '!$B361))</f>
        <v>0</v>
      </c>
      <c r="AI361" s="8">
        <f>IF(SUMIFS(Generation_Raw_Data!$C:$C, Generation_Raw_Data!$D:$D,'AG-KIUC 2-52 (a), (c)-(f) '!AI$2, Generation_Raw_Data!$A:$A, 'AG-KIUC 2-52 (a), (c)-(f) '!$B361)&lt;0, 0, SUMIFS(Generation_Raw_Data!$C:$C, Generation_Raw_Data!$D:$D,'AG-KIUC 2-52 (a), (c)-(f) '!AI$2, Generation_Raw_Data!$A:$A, 'AG-KIUC 2-52 (a), (c)-(f) '!$B361))</f>
        <v>82.7</v>
      </c>
      <c r="AJ361" s="8">
        <f>IF(SUMIFS(Generation_Raw_Data!$C:$C, Generation_Raw_Data!$D:$D,'AG-KIUC 2-52 (a), (c)-(f) '!AJ$2, Generation_Raw_Data!$A:$A, 'AG-KIUC 2-52 (a), (c)-(f) '!$B361)&lt;0, 0, SUMIFS(Generation_Raw_Data!$C:$C, Generation_Raw_Data!$D:$D,'AG-KIUC 2-52 (a), (c)-(f) '!AJ$2, Generation_Raw_Data!$A:$A, 'AG-KIUC 2-52 (a), (c)-(f) '!$B361))</f>
        <v>0</v>
      </c>
      <c r="AK361" s="8">
        <f>IF(SUMIFS(Generation_Raw_Data!$C:$C, Generation_Raw_Data!$D:$D,'AG-KIUC 2-52 (a), (c)-(f) '!AK$2, Generation_Raw_Data!$A:$A, 'AG-KIUC 2-52 (a), (c)-(f) '!$B361)&lt;0, 0, SUMIFS(Generation_Raw_Data!$C:$C, Generation_Raw_Data!$D:$D,'AG-KIUC 2-52 (a), (c)-(f) '!AK$2, Generation_Raw_Data!$A:$A, 'AG-KIUC 2-52 (a), (c)-(f) '!$B361))</f>
        <v>47</v>
      </c>
      <c r="AL361" s="8">
        <f>IF(SUMIFS(Generation_Raw_Data!$C:$C, Generation_Raw_Data!$D:$D,'AG-KIUC 2-52 (a), (c)-(f) '!AL$2, Generation_Raw_Data!$A:$A, 'AG-KIUC 2-52 (a), (c)-(f) '!$B361)&lt;0, 0, SUMIFS(Generation_Raw_Data!$C:$C, Generation_Raw_Data!$D:$D,'AG-KIUC 2-52 (a), (c)-(f) '!AL$2, Generation_Raw_Data!$A:$A, 'AG-KIUC 2-52 (a), (c)-(f) '!$B361))</f>
        <v>18</v>
      </c>
      <c r="AM361" s="8">
        <f>IF(SUMIFS(Generation_Raw_Data!$C:$C, Generation_Raw_Data!$D:$D,'AG-KIUC 2-52 (a), (c)-(f) '!AM$2, Generation_Raw_Data!$A:$A, 'AG-KIUC 2-52 (a), (c)-(f) '!$B361)&lt;0, 0, SUMIFS(Generation_Raw_Data!$C:$C, Generation_Raw_Data!$D:$D,'AG-KIUC 2-52 (a), (c)-(f) '!AM$2, Generation_Raw_Data!$A:$A, 'AG-KIUC 2-52 (a), (c)-(f) '!$B361))</f>
        <v>0.9</v>
      </c>
      <c r="AN361" s="8">
        <f>IF(SUMIFS(Generation_Raw_Data!$C:$C, Generation_Raw_Data!$D:$D,'AG-KIUC 2-52 (a), (c)-(f) '!AN$2, Generation_Raw_Data!$A:$A, 'AG-KIUC 2-52 (a), (c)-(f) '!$B361)&lt;0, 0, SUMIFS(Generation_Raw_Data!$C:$C, Generation_Raw_Data!$D:$D,'AG-KIUC 2-52 (a), (c)-(f) '!AN$2, Generation_Raw_Data!$A:$A, 'AG-KIUC 2-52 (a), (c)-(f) '!$B361))</f>
        <v>1.3</v>
      </c>
    </row>
    <row r="362" spans="1:40" x14ac:dyDescent="0.35">
      <c r="A362" s="1">
        <v>44</v>
      </c>
      <c r="B362" s="2">
        <v>45677.499999999985</v>
      </c>
      <c r="C362" s="16">
        <f>SUMIF(Marginal_Cost_Raw_Data!$A:$A, 'AG-KIUC 2-52 (a), (c)-(f) '!$B362, Marginal_Cost_Raw_Data!$B:$B)</f>
        <v>55.555984494357638</v>
      </c>
      <c r="D362" s="17">
        <f>SUMIFS(CTS_Raw_Data!$C:$C, CTS_Raw_Data!$B:$B, "S", CTS_Raw_Data!$A:$A, 'AG-KIUC 2-52 (a), (c)-(f) '!$B362)</f>
        <v>50</v>
      </c>
      <c r="E362" s="7">
        <f>IFERROR(SUMIFS(CTS_Raw_Data!$D:$D, CTS_Raw_Data!$B:$B, "S", CTS_Raw_Data!$A:$A, 'AG-KIUC 2-52 (a), (c)-(f) '!$B362)/'AG-KIUC 2-52 (a), (c)-(f) '!$D362,0)</f>
        <v>35.6158</v>
      </c>
      <c r="F362" s="14">
        <f>SUMIFS(CTS_Raw_Data!$C:$C, CTS_Raw_Data!$B:$B, "B", CTS_Raw_Data!$A:$A, 'AG-KIUC 2-52 (a), (c)-(f) '!$B362)</f>
        <v>0</v>
      </c>
      <c r="G362" s="7">
        <f>IFERROR(SUMIFS(CTS_Raw_Data!$D:$D, CTS_Raw_Data!$B:$B, "B", CTS_Raw_Data!$A:$A, 'AG-KIUC 2-52 (a), (c)-(f) '!$B362)/'AG-KIUC 2-52 (a), (c)-(f) '!$F362,0)</f>
        <v>0</v>
      </c>
      <c r="H362" s="19">
        <f>SUMIF(ACE_Raw_Data!$A:$A, 'AG-KIUC 2-52 (a), (c)-(f) '!$B362, ACE_Raw_Data!$B:$B)</f>
        <v>-8.6998638526764189</v>
      </c>
      <c r="I362" s="21">
        <f>IF(SUMIFS(Generation_Raw_Data!$C:$C, Generation_Raw_Data!$D:$D,'AG-KIUC 2-52 (a), (c)-(f) '!I$2, Generation_Raw_Data!$A:$A, 'AG-KIUC 2-52 (a), (c)-(f) '!$B362)&lt;0, 0, SUMIFS(Generation_Raw_Data!$C:$C, Generation_Raw_Data!$D:$D,'AG-KIUC 2-52 (a), (c)-(f) '!I$2, Generation_Raw_Data!$A:$A, 'AG-KIUC 2-52 (a), (c)-(f) '!$B362))</f>
        <v>408</v>
      </c>
      <c r="J362" s="8">
        <f>IF(SUMIFS(Generation_Raw_Data!$C:$C, Generation_Raw_Data!$D:$D,'AG-KIUC 2-52 (a), (c)-(f) '!J$2, Generation_Raw_Data!$A:$A, 'AG-KIUC 2-52 (a), (c)-(f) '!$B362)&lt;0, 0, SUMIFS(Generation_Raw_Data!$C:$C, Generation_Raw_Data!$D:$D,'AG-KIUC 2-52 (a), (c)-(f) '!J$2, Generation_Raw_Data!$A:$A, 'AG-KIUC 2-52 (a), (c)-(f) '!$B362))</f>
        <v>600.29999999999995</v>
      </c>
      <c r="K362" s="8">
        <f>IF(SUMIFS(Generation_Raw_Data!$C:$C, Generation_Raw_Data!$D:$D,'AG-KIUC 2-52 (a), (c)-(f) '!K$2, Generation_Raw_Data!$A:$A, 'AG-KIUC 2-52 (a), (c)-(f) '!$B362)&lt;0, 0, SUMIFS(Generation_Raw_Data!$C:$C, Generation_Raw_Data!$D:$D,'AG-KIUC 2-52 (a), (c)-(f) '!K$2, Generation_Raw_Data!$A:$A, 'AG-KIUC 2-52 (a), (c)-(f) '!$B362))</f>
        <v>482.75</v>
      </c>
      <c r="L362" s="8">
        <f>IF(SUMIFS(Generation_Raw_Data!$C:$C, Generation_Raw_Data!$D:$D,'AG-KIUC 2-52 (a), (c)-(f) '!L$2, Generation_Raw_Data!$A:$A, 'AG-KIUC 2-52 (a), (c)-(f) '!$B362)&lt;0, 0, SUMIFS(Generation_Raw_Data!$C:$C, Generation_Raw_Data!$D:$D,'AG-KIUC 2-52 (a), (c)-(f) '!L$2, Generation_Raw_Data!$A:$A, 'AG-KIUC 2-52 (a), (c)-(f) '!$B362))</f>
        <v>487.75</v>
      </c>
      <c r="M362" s="8">
        <f>IF(SUMIFS(Generation_Raw_Data!$C:$C, Generation_Raw_Data!$D:$D,'AG-KIUC 2-52 (a), (c)-(f) '!M$2, Generation_Raw_Data!$A:$A, 'AG-KIUC 2-52 (a), (c)-(f) '!$B362)&lt;0, 0, SUMIFS(Generation_Raw_Data!$C:$C, Generation_Raw_Data!$D:$D,'AG-KIUC 2-52 (a), (c)-(f) '!M$2, Generation_Raw_Data!$A:$A, 'AG-KIUC 2-52 (a), (c)-(f) '!$B362))</f>
        <v>475.75</v>
      </c>
      <c r="N362" s="8">
        <f>IF(SUMIFS(Generation_Raw_Data!$C:$C, Generation_Raw_Data!$D:$D,'AG-KIUC 2-52 (a), (c)-(f) '!N$2, Generation_Raw_Data!$A:$A, 'AG-KIUC 2-52 (a), (c)-(f) '!$B362)&lt;0, 0, SUMIFS(Generation_Raw_Data!$C:$C, Generation_Raw_Data!$D:$D,'AG-KIUC 2-52 (a), (c)-(f) '!N$2, Generation_Raw_Data!$A:$A, 'AG-KIUC 2-52 (a), (c)-(f) '!$B362))</f>
        <v>479.75</v>
      </c>
      <c r="O362" s="8">
        <f>IF(SUMIFS(Generation_Raw_Data!$C:$C, Generation_Raw_Data!$D:$D,'AG-KIUC 2-52 (a), (c)-(f) '!O$2, Generation_Raw_Data!$A:$A, 'AG-KIUC 2-52 (a), (c)-(f) '!$B362)&lt;0, 0, SUMIFS(Generation_Raw_Data!$C:$C, Generation_Raw_Data!$D:$D,'AG-KIUC 2-52 (a), (c)-(f) '!O$2, Generation_Raw_Data!$A:$A, 'AG-KIUC 2-52 (a), (c)-(f) '!$B362))</f>
        <v>0</v>
      </c>
      <c r="P362" s="8">
        <f>IF(SUMIFS(Generation_Raw_Data!$C:$C, Generation_Raw_Data!$D:$D,'AG-KIUC 2-52 (a), (c)-(f) '!P$2, Generation_Raw_Data!$A:$A, 'AG-KIUC 2-52 (a), (c)-(f) '!$B362)&lt;0, 0, SUMIFS(Generation_Raw_Data!$C:$C, Generation_Raw_Data!$D:$D,'AG-KIUC 2-52 (a), (c)-(f) '!P$2, Generation_Raw_Data!$A:$A, 'AG-KIUC 2-52 (a), (c)-(f) '!$B362))</f>
        <v>280.39999999999998</v>
      </c>
      <c r="Q362" s="8">
        <f>IF(SUMIFS(Generation_Raw_Data!$C:$C, Generation_Raw_Data!$D:$D,'AG-KIUC 2-52 (a), (c)-(f) '!Q$2, Generation_Raw_Data!$A:$A, 'AG-KIUC 2-52 (a), (c)-(f) '!$B362)&lt;0, 0, SUMIFS(Generation_Raw_Data!$C:$C, Generation_Raw_Data!$D:$D,'AG-KIUC 2-52 (a), (c)-(f) '!Q$2, Generation_Raw_Data!$A:$A, 'AG-KIUC 2-52 (a), (c)-(f) '!$B362))</f>
        <v>297.2</v>
      </c>
      <c r="R362" s="8">
        <f>IF(SUMIFS(Generation_Raw_Data!$C:$C, Generation_Raw_Data!$D:$D,'AG-KIUC 2-52 (a), (c)-(f) '!R$2, Generation_Raw_Data!$A:$A, 'AG-KIUC 2-52 (a), (c)-(f) '!$B362)&lt;0, 0, SUMIFS(Generation_Raw_Data!$C:$C, Generation_Raw_Data!$D:$D,'AG-KIUC 2-52 (a), (c)-(f) '!R$2, Generation_Raw_Data!$A:$A, 'AG-KIUC 2-52 (a), (c)-(f) '!$B362))</f>
        <v>374.7</v>
      </c>
      <c r="S362" s="8">
        <f>IF(SUMIFS(Generation_Raw_Data!$C:$C, Generation_Raw_Data!$D:$D,'AG-KIUC 2-52 (a), (c)-(f) '!S$2, Generation_Raw_Data!$A:$A, 'AG-KIUC 2-52 (a), (c)-(f) '!$B362)&lt;0, 0, SUMIFS(Generation_Raw_Data!$C:$C, Generation_Raw_Data!$D:$D,'AG-KIUC 2-52 (a), (c)-(f) '!S$2, Generation_Raw_Data!$A:$A, 'AG-KIUC 2-52 (a), (c)-(f) '!$B362))</f>
        <v>491.7</v>
      </c>
      <c r="T362" s="8">
        <f>IF(SUMIFS(Generation_Raw_Data!$C:$C, Generation_Raw_Data!$D:$D,'AG-KIUC 2-52 (a), (c)-(f) '!T$2, Generation_Raw_Data!$A:$A, 'AG-KIUC 2-52 (a), (c)-(f) '!$B362)&lt;0, 0, SUMIFS(Generation_Raw_Data!$C:$C, Generation_Raw_Data!$D:$D,'AG-KIUC 2-52 (a), (c)-(f) '!T$2, Generation_Raw_Data!$A:$A, 'AG-KIUC 2-52 (a), (c)-(f) '!$B362))</f>
        <v>689</v>
      </c>
      <c r="U362" s="8">
        <f>IF(SUMIFS(Generation_Raw_Data!$C:$C, Generation_Raw_Data!$D:$D,'AG-KIUC 2-52 (a), (c)-(f) '!U$2, Generation_Raw_Data!$A:$A, 'AG-KIUC 2-52 (a), (c)-(f) '!$B362)&lt;0, 0, SUMIFS(Generation_Raw_Data!$C:$C, Generation_Raw_Data!$D:$D,'AG-KIUC 2-52 (a), (c)-(f) '!U$2, Generation_Raw_Data!$A:$A, 'AG-KIUC 2-52 (a), (c)-(f) '!$B362))</f>
        <v>52</v>
      </c>
      <c r="V362" s="8">
        <f>IF(SUMIFS(Generation_Raw_Data!$C:$C, Generation_Raw_Data!$D:$D,'AG-KIUC 2-52 (a), (c)-(f) '!V$2, Generation_Raw_Data!$A:$A, 'AG-KIUC 2-52 (a), (c)-(f) '!$B362)&lt;0, 0, SUMIFS(Generation_Raw_Data!$C:$C, Generation_Raw_Data!$D:$D,'AG-KIUC 2-52 (a), (c)-(f) '!V$2, Generation_Raw_Data!$A:$A, 'AG-KIUC 2-52 (a), (c)-(f) '!$B362))</f>
        <v>107</v>
      </c>
      <c r="W362" s="8">
        <f>IF(SUMIFS(Generation_Raw_Data!$C:$C, Generation_Raw_Data!$D:$D,'AG-KIUC 2-52 (a), (c)-(f) '!W$2, Generation_Raw_Data!$A:$A, 'AG-KIUC 2-52 (a), (c)-(f) '!$B362)&lt;0, 0, SUMIFS(Generation_Raw_Data!$C:$C, Generation_Raw_Data!$D:$D,'AG-KIUC 2-52 (a), (c)-(f) '!W$2, Generation_Raw_Data!$A:$A, 'AG-KIUC 2-52 (a), (c)-(f) '!$B362))</f>
        <v>107</v>
      </c>
      <c r="X362" s="8">
        <f>IF(SUMIFS(Generation_Raw_Data!$C:$C, Generation_Raw_Data!$D:$D,'AG-KIUC 2-52 (a), (c)-(f) '!X$2, Generation_Raw_Data!$A:$A, 'AG-KIUC 2-52 (a), (c)-(f) '!$B362)&lt;0, 0, SUMIFS(Generation_Raw_Data!$C:$C, Generation_Raw_Data!$D:$D,'AG-KIUC 2-52 (a), (c)-(f) '!X$2, Generation_Raw_Data!$A:$A, 'AG-KIUC 2-52 (a), (c)-(f) '!$B362))</f>
        <v>51</v>
      </c>
      <c r="Y362" s="8">
        <f>IF(SUMIFS(Generation_Raw_Data!$C:$C, Generation_Raw_Data!$D:$D,'AG-KIUC 2-52 (a), (c)-(f) '!Y$2, Generation_Raw_Data!$A:$A, 'AG-KIUC 2-52 (a), (c)-(f) '!$B362)&lt;0, 0, SUMIFS(Generation_Raw_Data!$C:$C, Generation_Raw_Data!$D:$D,'AG-KIUC 2-52 (a), (c)-(f) '!Y$2, Generation_Raw_Data!$A:$A, 'AG-KIUC 2-52 (a), (c)-(f) '!$B362))</f>
        <v>0</v>
      </c>
      <c r="Z362" s="8">
        <f>IF(SUMIFS(Generation_Raw_Data!$C:$C, Generation_Raw_Data!$D:$D,'AG-KIUC 2-52 (a), (c)-(f) '!Z$2, Generation_Raw_Data!$A:$A, 'AG-KIUC 2-52 (a), (c)-(f) '!$B362)&lt;0, 0, SUMIFS(Generation_Raw_Data!$C:$C, Generation_Raw_Data!$D:$D,'AG-KIUC 2-52 (a), (c)-(f) '!Z$2, Generation_Raw_Data!$A:$A, 'AG-KIUC 2-52 (a), (c)-(f) '!$B362))</f>
        <v>0</v>
      </c>
      <c r="AA362" s="8">
        <f>IF(SUMIFS(Generation_Raw_Data!$C:$C, Generation_Raw_Data!$D:$D,'AG-KIUC 2-52 (a), (c)-(f) '!AA$2, Generation_Raw_Data!$A:$A, 'AG-KIUC 2-52 (a), (c)-(f) '!$B362)&lt;0, 0, SUMIFS(Generation_Raw_Data!$C:$C, Generation_Raw_Data!$D:$D,'AG-KIUC 2-52 (a), (c)-(f) '!AA$2, Generation_Raw_Data!$A:$A, 'AG-KIUC 2-52 (a), (c)-(f) '!$B362))</f>
        <v>51</v>
      </c>
      <c r="AB362" s="8">
        <f>IF(SUMIFS(Generation_Raw_Data!$C:$C, Generation_Raw_Data!$D:$D,'AG-KIUC 2-52 (a), (c)-(f) '!AB$2, Generation_Raw_Data!$A:$A, 'AG-KIUC 2-52 (a), (c)-(f) '!$B362)&lt;0, 0, SUMIFS(Generation_Raw_Data!$C:$C, Generation_Raw_Data!$D:$D,'AG-KIUC 2-52 (a), (c)-(f) '!AB$2, Generation_Raw_Data!$A:$A, 'AG-KIUC 2-52 (a), (c)-(f) '!$B362))</f>
        <v>103.3043</v>
      </c>
      <c r="AC362" s="8">
        <f>IF(SUMIFS(Generation_Raw_Data!$C:$C, Generation_Raw_Data!$D:$D,'AG-KIUC 2-52 (a), (c)-(f) '!AC$2, Generation_Raw_Data!$A:$A, 'AG-KIUC 2-52 (a), (c)-(f) '!$B362)&lt;0, 0, SUMIFS(Generation_Raw_Data!$C:$C, Generation_Raw_Data!$D:$D,'AG-KIUC 2-52 (a), (c)-(f) '!AC$2, Generation_Raw_Data!$A:$A, 'AG-KIUC 2-52 (a), (c)-(f) '!$B362))</f>
        <v>0</v>
      </c>
      <c r="AD362" s="8">
        <f>IF(SUMIFS(Generation_Raw_Data!$C:$C, Generation_Raw_Data!$D:$D,'AG-KIUC 2-52 (a), (c)-(f) '!AD$2, Generation_Raw_Data!$A:$A, 'AG-KIUC 2-52 (a), (c)-(f) '!$B362)&lt;0, 0, SUMIFS(Generation_Raw_Data!$C:$C, Generation_Raw_Data!$D:$D,'AG-KIUC 2-52 (a), (c)-(f) '!AD$2, Generation_Raw_Data!$A:$A, 'AG-KIUC 2-52 (a), (c)-(f) '!$B362))</f>
        <v>96.351200000000006</v>
      </c>
      <c r="AE362" s="8">
        <f>IF(SUMIFS(Generation_Raw_Data!$C:$C, Generation_Raw_Data!$D:$D,'AG-KIUC 2-52 (a), (c)-(f) '!AE$2, Generation_Raw_Data!$A:$A, 'AG-KIUC 2-52 (a), (c)-(f) '!$B362)&lt;0, 0, SUMIFS(Generation_Raw_Data!$C:$C, Generation_Raw_Data!$D:$D,'AG-KIUC 2-52 (a), (c)-(f) '!AE$2, Generation_Raw_Data!$A:$A, 'AG-KIUC 2-52 (a), (c)-(f) '!$B362))</f>
        <v>0</v>
      </c>
      <c r="AF362" s="8">
        <f>IF(SUMIFS(Generation_Raw_Data!$C:$C, Generation_Raw_Data!$D:$D,'AG-KIUC 2-52 (a), (c)-(f) '!AF$2, Generation_Raw_Data!$A:$A, 'AG-KIUC 2-52 (a), (c)-(f) '!$B362)&lt;0, 0, SUMIFS(Generation_Raw_Data!$C:$C, Generation_Raw_Data!$D:$D,'AG-KIUC 2-52 (a), (c)-(f) '!AF$2, Generation_Raw_Data!$A:$A, 'AG-KIUC 2-52 (a), (c)-(f) '!$B362))</f>
        <v>97.344499999999996</v>
      </c>
      <c r="AG362" s="8">
        <f>IF(SUMIFS(Generation_Raw_Data!$C:$C, Generation_Raw_Data!$D:$D,'AG-KIUC 2-52 (a), (c)-(f) '!AG$2, Generation_Raw_Data!$A:$A, 'AG-KIUC 2-52 (a), (c)-(f) '!$B362)&lt;0, 0, SUMIFS(Generation_Raw_Data!$C:$C, Generation_Raw_Data!$D:$D,'AG-KIUC 2-52 (a), (c)-(f) '!AG$2, Generation_Raw_Data!$A:$A, 'AG-KIUC 2-52 (a), (c)-(f) '!$B362))</f>
        <v>0</v>
      </c>
      <c r="AH362" s="8">
        <f>IF(SUMIFS(Generation_Raw_Data!$C:$C, Generation_Raw_Data!$D:$D,'AG-KIUC 2-52 (a), (c)-(f) '!AH$2, Generation_Raw_Data!$A:$A, 'AG-KIUC 2-52 (a), (c)-(f) '!$B362)&lt;0, 0, SUMIFS(Generation_Raw_Data!$C:$C, Generation_Raw_Data!$D:$D,'AG-KIUC 2-52 (a), (c)-(f) '!AH$2, Generation_Raw_Data!$A:$A, 'AG-KIUC 2-52 (a), (c)-(f) '!$B362))</f>
        <v>0</v>
      </c>
      <c r="AI362" s="8">
        <f>IF(SUMIFS(Generation_Raw_Data!$C:$C, Generation_Raw_Data!$D:$D,'AG-KIUC 2-52 (a), (c)-(f) '!AI$2, Generation_Raw_Data!$A:$A, 'AG-KIUC 2-52 (a), (c)-(f) '!$B362)&lt;0, 0, SUMIFS(Generation_Raw_Data!$C:$C, Generation_Raw_Data!$D:$D,'AG-KIUC 2-52 (a), (c)-(f) '!AI$2, Generation_Raw_Data!$A:$A, 'AG-KIUC 2-52 (a), (c)-(f) '!$B362))</f>
        <v>81.7</v>
      </c>
      <c r="AJ362" s="8">
        <f>IF(SUMIFS(Generation_Raw_Data!$C:$C, Generation_Raw_Data!$D:$D,'AG-KIUC 2-52 (a), (c)-(f) '!AJ$2, Generation_Raw_Data!$A:$A, 'AG-KIUC 2-52 (a), (c)-(f) '!$B362)&lt;0, 0, SUMIFS(Generation_Raw_Data!$C:$C, Generation_Raw_Data!$D:$D,'AG-KIUC 2-52 (a), (c)-(f) '!AJ$2, Generation_Raw_Data!$A:$A, 'AG-KIUC 2-52 (a), (c)-(f) '!$B362))</f>
        <v>0</v>
      </c>
      <c r="AK362" s="8">
        <f>IF(SUMIFS(Generation_Raw_Data!$C:$C, Generation_Raw_Data!$D:$D,'AG-KIUC 2-52 (a), (c)-(f) '!AK$2, Generation_Raw_Data!$A:$A, 'AG-KIUC 2-52 (a), (c)-(f) '!$B362)&lt;0, 0, SUMIFS(Generation_Raw_Data!$C:$C, Generation_Raw_Data!$D:$D,'AG-KIUC 2-52 (a), (c)-(f) '!AK$2, Generation_Raw_Data!$A:$A, 'AG-KIUC 2-52 (a), (c)-(f) '!$B362))</f>
        <v>47</v>
      </c>
      <c r="AL362" s="8">
        <f>IF(SUMIFS(Generation_Raw_Data!$C:$C, Generation_Raw_Data!$D:$D,'AG-KIUC 2-52 (a), (c)-(f) '!AL$2, Generation_Raw_Data!$A:$A, 'AG-KIUC 2-52 (a), (c)-(f) '!$B362)&lt;0, 0, SUMIFS(Generation_Raw_Data!$C:$C, Generation_Raw_Data!$D:$D,'AG-KIUC 2-52 (a), (c)-(f) '!AL$2, Generation_Raw_Data!$A:$A, 'AG-KIUC 2-52 (a), (c)-(f) '!$B362))</f>
        <v>19</v>
      </c>
      <c r="AM362" s="8">
        <f>IF(SUMIFS(Generation_Raw_Data!$C:$C, Generation_Raw_Data!$D:$D,'AG-KIUC 2-52 (a), (c)-(f) '!AM$2, Generation_Raw_Data!$A:$A, 'AG-KIUC 2-52 (a), (c)-(f) '!$B362)&lt;0, 0, SUMIFS(Generation_Raw_Data!$C:$C, Generation_Raw_Data!$D:$D,'AG-KIUC 2-52 (a), (c)-(f) '!AM$2, Generation_Raw_Data!$A:$A, 'AG-KIUC 2-52 (a), (c)-(f) '!$B362))</f>
        <v>1</v>
      </c>
      <c r="AN362" s="8">
        <f>IF(SUMIFS(Generation_Raw_Data!$C:$C, Generation_Raw_Data!$D:$D,'AG-KIUC 2-52 (a), (c)-(f) '!AN$2, Generation_Raw_Data!$A:$A, 'AG-KIUC 2-52 (a), (c)-(f) '!$B362)&lt;0, 0, SUMIFS(Generation_Raw_Data!$C:$C, Generation_Raw_Data!$D:$D,'AG-KIUC 2-52 (a), (c)-(f) '!AN$2, Generation_Raw_Data!$A:$A, 'AG-KIUC 2-52 (a), (c)-(f) '!$B362))</f>
        <v>1.8</v>
      </c>
    </row>
    <row r="363" spans="1:40" x14ac:dyDescent="0.35">
      <c r="A363" s="1">
        <v>44</v>
      </c>
      <c r="B363" s="2">
        <v>45677.54166666665</v>
      </c>
      <c r="C363" s="16">
        <f>SUMIF(Marginal_Cost_Raw_Data!$A:$A, 'AG-KIUC 2-52 (a), (c)-(f) '!$B363, Marginal_Cost_Raw_Data!$B:$B)</f>
        <v>53.224617139756944</v>
      </c>
      <c r="D363" s="17">
        <f>SUMIFS(CTS_Raw_Data!$C:$C, CTS_Raw_Data!$B:$B, "S", CTS_Raw_Data!$A:$A, 'AG-KIUC 2-52 (a), (c)-(f) '!$B363)</f>
        <v>0</v>
      </c>
      <c r="E363" s="7">
        <f>IFERROR(SUMIFS(CTS_Raw_Data!$D:$D, CTS_Raw_Data!$B:$B, "S", CTS_Raw_Data!$A:$A, 'AG-KIUC 2-52 (a), (c)-(f) '!$B363)/'AG-KIUC 2-52 (a), (c)-(f) '!$D363,0)</f>
        <v>0</v>
      </c>
      <c r="F363" s="14">
        <f>SUMIFS(CTS_Raw_Data!$C:$C, CTS_Raw_Data!$B:$B, "B", CTS_Raw_Data!$A:$A, 'AG-KIUC 2-52 (a), (c)-(f) '!$B363)</f>
        <v>0</v>
      </c>
      <c r="G363" s="7">
        <f>IFERROR(SUMIFS(CTS_Raw_Data!$D:$D, CTS_Raw_Data!$B:$B, "B", CTS_Raw_Data!$A:$A, 'AG-KIUC 2-52 (a), (c)-(f) '!$B363)/'AG-KIUC 2-52 (a), (c)-(f) '!$F363,0)</f>
        <v>0</v>
      </c>
      <c r="H363" s="19">
        <f>SUMIF(ACE_Raw_Data!$A:$A, 'AG-KIUC 2-52 (a), (c)-(f) '!$B363, ACE_Raw_Data!$B:$B)</f>
        <v>1.2632885421481397</v>
      </c>
      <c r="I363" s="21">
        <f>IF(SUMIFS(Generation_Raw_Data!$C:$C, Generation_Raw_Data!$D:$D,'AG-KIUC 2-52 (a), (c)-(f) '!I$2, Generation_Raw_Data!$A:$A, 'AG-KIUC 2-52 (a), (c)-(f) '!$B363)&lt;0, 0, SUMIFS(Generation_Raw_Data!$C:$C, Generation_Raw_Data!$D:$D,'AG-KIUC 2-52 (a), (c)-(f) '!I$2, Generation_Raw_Data!$A:$A, 'AG-KIUC 2-52 (a), (c)-(f) '!$B363))</f>
        <v>409</v>
      </c>
      <c r="J363" s="8">
        <f>IF(SUMIFS(Generation_Raw_Data!$C:$C, Generation_Raw_Data!$D:$D,'AG-KIUC 2-52 (a), (c)-(f) '!J$2, Generation_Raw_Data!$A:$A, 'AG-KIUC 2-52 (a), (c)-(f) '!$B363)&lt;0, 0, SUMIFS(Generation_Raw_Data!$C:$C, Generation_Raw_Data!$D:$D,'AG-KIUC 2-52 (a), (c)-(f) '!J$2, Generation_Raw_Data!$A:$A, 'AG-KIUC 2-52 (a), (c)-(f) '!$B363))</f>
        <v>563.4</v>
      </c>
      <c r="K363" s="8">
        <f>IF(SUMIFS(Generation_Raw_Data!$C:$C, Generation_Raw_Data!$D:$D,'AG-KIUC 2-52 (a), (c)-(f) '!K$2, Generation_Raw_Data!$A:$A, 'AG-KIUC 2-52 (a), (c)-(f) '!$B363)&lt;0, 0, SUMIFS(Generation_Raw_Data!$C:$C, Generation_Raw_Data!$D:$D,'AG-KIUC 2-52 (a), (c)-(f) '!K$2, Generation_Raw_Data!$A:$A, 'AG-KIUC 2-52 (a), (c)-(f) '!$B363))</f>
        <v>483</v>
      </c>
      <c r="L363" s="8">
        <f>IF(SUMIFS(Generation_Raw_Data!$C:$C, Generation_Raw_Data!$D:$D,'AG-KIUC 2-52 (a), (c)-(f) '!L$2, Generation_Raw_Data!$A:$A, 'AG-KIUC 2-52 (a), (c)-(f) '!$B363)&lt;0, 0, SUMIFS(Generation_Raw_Data!$C:$C, Generation_Raw_Data!$D:$D,'AG-KIUC 2-52 (a), (c)-(f) '!L$2, Generation_Raw_Data!$A:$A, 'AG-KIUC 2-52 (a), (c)-(f) '!$B363))</f>
        <v>487</v>
      </c>
      <c r="M363" s="8">
        <f>IF(SUMIFS(Generation_Raw_Data!$C:$C, Generation_Raw_Data!$D:$D,'AG-KIUC 2-52 (a), (c)-(f) '!M$2, Generation_Raw_Data!$A:$A, 'AG-KIUC 2-52 (a), (c)-(f) '!$B363)&lt;0, 0, SUMIFS(Generation_Raw_Data!$C:$C, Generation_Raw_Data!$D:$D,'AG-KIUC 2-52 (a), (c)-(f) '!M$2, Generation_Raw_Data!$A:$A, 'AG-KIUC 2-52 (a), (c)-(f) '!$B363))</f>
        <v>476</v>
      </c>
      <c r="N363" s="8">
        <f>IF(SUMIFS(Generation_Raw_Data!$C:$C, Generation_Raw_Data!$D:$D,'AG-KIUC 2-52 (a), (c)-(f) '!N$2, Generation_Raw_Data!$A:$A, 'AG-KIUC 2-52 (a), (c)-(f) '!$B363)&lt;0, 0, SUMIFS(Generation_Raw_Data!$C:$C, Generation_Raw_Data!$D:$D,'AG-KIUC 2-52 (a), (c)-(f) '!N$2, Generation_Raw_Data!$A:$A, 'AG-KIUC 2-52 (a), (c)-(f) '!$B363))</f>
        <v>480</v>
      </c>
      <c r="O363" s="8">
        <f>IF(SUMIFS(Generation_Raw_Data!$C:$C, Generation_Raw_Data!$D:$D,'AG-KIUC 2-52 (a), (c)-(f) '!O$2, Generation_Raw_Data!$A:$A, 'AG-KIUC 2-52 (a), (c)-(f) '!$B363)&lt;0, 0, SUMIFS(Generation_Raw_Data!$C:$C, Generation_Raw_Data!$D:$D,'AG-KIUC 2-52 (a), (c)-(f) '!O$2, Generation_Raw_Data!$A:$A, 'AG-KIUC 2-52 (a), (c)-(f) '!$B363))</f>
        <v>0</v>
      </c>
      <c r="P363" s="8">
        <f>IF(SUMIFS(Generation_Raw_Data!$C:$C, Generation_Raw_Data!$D:$D,'AG-KIUC 2-52 (a), (c)-(f) '!P$2, Generation_Raw_Data!$A:$A, 'AG-KIUC 2-52 (a), (c)-(f) '!$B363)&lt;0, 0, SUMIFS(Generation_Raw_Data!$C:$C, Generation_Raw_Data!$D:$D,'AG-KIUC 2-52 (a), (c)-(f) '!P$2, Generation_Raw_Data!$A:$A, 'AG-KIUC 2-52 (a), (c)-(f) '!$B363))</f>
        <v>279.2</v>
      </c>
      <c r="Q363" s="8">
        <f>IF(SUMIFS(Generation_Raw_Data!$C:$C, Generation_Raw_Data!$D:$D,'AG-KIUC 2-52 (a), (c)-(f) '!Q$2, Generation_Raw_Data!$A:$A, 'AG-KIUC 2-52 (a), (c)-(f) '!$B363)&lt;0, 0, SUMIFS(Generation_Raw_Data!$C:$C, Generation_Raw_Data!$D:$D,'AG-KIUC 2-52 (a), (c)-(f) '!Q$2, Generation_Raw_Data!$A:$A, 'AG-KIUC 2-52 (a), (c)-(f) '!$B363))</f>
        <v>365.7</v>
      </c>
      <c r="R363" s="8">
        <f>IF(SUMIFS(Generation_Raw_Data!$C:$C, Generation_Raw_Data!$D:$D,'AG-KIUC 2-52 (a), (c)-(f) '!R$2, Generation_Raw_Data!$A:$A, 'AG-KIUC 2-52 (a), (c)-(f) '!$B363)&lt;0, 0, SUMIFS(Generation_Raw_Data!$C:$C, Generation_Raw_Data!$D:$D,'AG-KIUC 2-52 (a), (c)-(f) '!R$2, Generation_Raw_Data!$A:$A, 'AG-KIUC 2-52 (a), (c)-(f) '!$B363))</f>
        <v>0</v>
      </c>
      <c r="S363" s="8">
        <f>IF(SUMIFS(Generation_Raw_Data!$C:$C, Generation_Raw_Data!$D:$D,'AG-KIUC 2-52 (a), (c)-(f) '!S$2, Generation_Raw_Data!$A:$A, 'AG-KIUC 2-52 (a), (c)-(f) '!$B363)&lt;0, 0, SUMIFS(Generation_Raw_Data!$C:$C, Generation_Raw_Data!$D:$D,'AG-KIUC 2-52 (a), (c)-(f) '!S$2, Generation_Raw_Data!$A:$A, 'AG-KIUC 2-52 (a), (c)-(f) '!$B363))</f>
        <v>491.6</v>
      </c>
      <c r="T363" s="8">
        <f>IF(SUMIFS(Generation_Raw_Data!$C:$C, Generation_Raw_Data!$D:$D,'AG-KIUC 2-52 (a), (c)-(f) '!T$2, Generation_Raw_Data!$A:$A, 'AG-KIUC 2-52 (a), (c)-(f) '!$B363)&lt;0, 0, SUMIFS(Generation_Raw_Data!$C:$C, Generation_Raw_Data!$D:$D,'AG-KIUC 2-52 (a), (c)-(f) '!T$2, Generation_Raw_Data!$A:$A, 'AG-KIUC 2-52 (a), (c)-(f) '!$B363))</f>
        <v>688</v>
      </c>
      <c r="U363" s="8">
        <f>IF(SUMIFS(Generation_Raw_Data!$C:$C, Generation_Raw_Data!$D:$D,'AG-KIUC 2-52 (a), (c)-(f) '!U$2, Generation_Raw_Data!$A:$A, 'AG-KIUC 2-52 (a), (c)-(f) '!$B363)&lt;0, 0, SUMIFS(Generation_Raw_Data!$C:$C, Generation_Raw_Data!$D:$D,'AG-KIUC 2-52 (a), (c)-(f) '!U$2, Generation_Raw_Data!$A:$A, 'AG-KIUC 2-52 (a), (c)-(f) '!$B363))</f>
        <v>52</v>
      </c>
      <c r="V363" s="8">
        <f>IF(SUMIFS(Generation_Raw_Data!$C:$C, Generation_Raw_Data!$D:$D,'AG-KIUC 2-52 (a), (c)-(f) '!V$2, Generation_Raw_Data!$A:$A, 'AG-KIUC 2-52 (a), (c)-(f) '!$B363)&lt;0, 0, SUMIFS(Generation_Raw_Data!$C:$C, Generation_Raw_Data!$D:$D,'AG-KIUC 2-52 (a), (c)-(f) '!V$2, Generation_Raw_Data!$A:$A, 'AG-KIUC 2-52 (a), (c)-(f) '!$B363))</f>
        <v>107</v>
      </c>
      <c r="W363" s="8">
        <f>IF(SUMIFS(Generation_Raw_Data!$C:$C, Generation_Raw_Data!$D:$D,'AG-KIUC 2-52 (a), (c)-(f) '!W$2, Generation_Raw_Data!$A:$A, 'AG-KIUC 2-52 (a), (c)-(f) '!$B363)&lt;0, 0, SUMIFS(Generation_Raw_Data!$C:$C, Generation_Raw_Data!$D:$D,'AG-KIUC 2-52 (a), (c)-(f) '!W$2, Generation_Raw_Data!$A:$A, 'AG-KIUC 2-52 (a), (c)-(f) '!$B363))</f>
        <v>105</v>
      </c>
      <c r="X363" s="8">
        <f>IF(SUMIFS(Generation_Raw_Data!$C:$C, Generation_Raw_Data!$D:$D,'AG-KIUC 2-52 (a), (c)-(f) '!X$2, Generation_Raw_Data!$A:$A, 'AG-KIUC 2-52 (a), (c)-(f) '!$B363)&lt;0, 0, SUMIFS(Generation_Raw_Data!$C:$C, Generation_Raw_Data!$D:$D,'AG-KIUC 2-52 (a), (c)-(f) '!X$2, Generation_Raw_Data!$A:$A, 'AG-KIUC 2-52 (a), (c)-(f) '!$B363))</f>
        <v>50</v>
      </c>
      <c r="Y363" s="8">
        <f>IF(SUMIFS(Generation_Raw_Data!$C:$C, Generation_Raw_Data!$D:$D,'AG-KIUC 2-52 (a), (c)-(f) '!Y$2, Generation_Raw_Data!$A:$A, 'AG-KIUC 2-52 (a), (c)-(f) '!$B363)&lt;0, 0, SUMIFS(Generation_Raw_Data!$C:$C, Generation_Raw_Data!$D:$D,'AG-KIUC 2-52 (a), (c)-(f) '!Y$2, Generation_Raw_Data!$A:$A, 'AG-KIUC 2-52 (a), (c)-(f) '!$B363))</f>
        <v>0</v>
      </c>
      <c r="Z363" s="8">
        <f>IF(SUMIFS(Generation_Raw_Data!$C:$C, Generation_Raw_Data!$D:$D,'AG-KIUC 2-52 (a), (c)-(f) '!Z$2, Generation_Raw_Data!$A:$A, 'AG-KIUC 2-52 (a), (c)-(f) '!$B363)&lt;0, 0, SUMIFS(Generation_Raw_Data!$C:$C, Generation_Raw_Data!$D:$D,'AG-KIUC 2-52 (a), (c)-(f) '!Z$2, Generation_Raw_Data!$A:$A, 'AG-KIUC 2-52 (a), (c)-(f) '!$B363))</f>
        <v>0</v>
      </c>
      <c r="AA363" s="8">
        <f>IF(SUMIFS(Generation_Raw_Data!$C:$C, Generation_Raw_Data!$D:$D,'AG-KIUC 2-52 (a), (c)-(f) '!AA$2, Generation_Raw_Data!$A:$A, 'AG-KIUC 2-52 (a), (c)-(f) '!$B363)&lt;0, 0, SUMIFS(Generation_Raw_Data!$C:$C, Generation_Raw_Data!$D:$D,'AG-KIUC 2-52 (a), (c)-(f) '!AA$2, Generation_Raw_Data!$A:$A, 'AG-KIUC 2-52 (a), (c)-(f) '!$B363))</f>
        <v>51</v>
      </c>
      <c r="AB363" s="8">
        <f>IF(SUMIFS(Generation_Raw_Data!$C:$C, Generation_Raw_Data!$D:$D,'AG-KIUC 2-52 (a), (c)-(f) '!AB$2, Generation_Raw_Data!$A:$A, 'AG-KIUC 2-52 (a), (c)-(f) '!$B363)&lt;0, 0, SUMIFS(Generation_Raw_Data!$C:$C, Generation_Raw_Data!$D:$D,'AG-KIUC 2-52 (a), (c)-(f) '!AB$2, Generation_Raw_Data!$A:$A, 'AG-KIUC 2-52 (a), (c)-(f) '!$B363))</f>
        <v>109.96899999999999</v>
      </c>
      <c r="AC363" s="8">
        <f>IF(SUMIFS(Generation_Raw_Data!$C:$C, Generation_Raw_Data!$D:$D,'AG-KIUC 2-52 (a), (c)-(f) '!AC$2, Generation_Raw_Data!$A:$A, 'AG-KIUC 2-52 (a), (c)-(f) '!$B363)&lt;0, 0, SUMIFS(Generation_Raw_Data!$C:$C, Generation_Raw_Data!$D:$D,'AG-KIUC 2-52 (a), (c)-(f) '!AC$2, Generation_Raw_Data!$A:$A, 'AG-KIUC 2-52 (a), (c)-(f) '!$B363))</f>
        <v>0</v>
      </c>
      <c r="AD363" s="8">
        <f>IF(SUMIFS(Generation_Raw_Data!$C:$C, Generation_Raw_Data!$D:$D,'AG-KIUC 2-52 (a), (c)-(f) '!AD$2, Generation_Raw_Data!$A:$A, 'AG-KIUC 2-52 (a), (c)-(f) '!$B363)&lt;0, 0, SUMIFS(Generation_Raw_Data!$C:$C, Generation_Raw_Data!$D:$D,'AG-KIUC 2-52 (a), (c)-(f) '!AD$2, Generation_Raw_Data!$A:$A, 'AG-KIUC 2-52 (a), (c)-(f) '!$B363))</f>
        <v>105.0155</v>
      </c>
      <c r="AE363" s="8">
        <f>IF(SUMIFS(Generation_Raw_Data!$C:$C, Generation_Raw_Data!$D:$D,'AG-KIUC 2-52 (a), (c)-(f) '!AE$2, Generation_Raw_Data!$A:$A, 'AG-KIUC 2-52 (a), (c)-(f) '!$B363)&lt;0, 0, SUMIFS(Generation_Raw_Data!$C:$C, Generation_Raw_Data!$D:$D,'AG-KIUC 2-52 (a), (c)-(f) '!AE$2, Generation_Raw_Data!$A:$A, 'AG-KIUC 2-52 (a), (c)-(f) '!$B363))</f>
        <v>0</v>
      </c>
      <c r="AF363" s="8">
        <f>IF(SUMIFS(Generation_Raw_Data!$C:$C, Generation_Raw_Data!$D:$D,'AG-KIUC 2-52 (a), (c)-(f) '!AF$2, Generation_Raw_Data!$A:$A, 'AG-KIUC 2-52 (a), (c)-(f) '!$B363)&lt;0, 0, SUMIFS(Generation_Raw_Data!$C:$C, Generation_Raw_Data!$D:$D,'AG-KIUC 2-52 (a), (c)-(f) '!AF$2, Generation_Raw_Data!$A:$A, 'AG-KIUC 2-52 (a), (c)-(f) '!$B363))</f>
        <v>105.0155</v>
      </c>
      <c r="AG363" s="8">
        <f>IF(SUMIFS(Generation_Raw_Data!$C:$C, Generation_Raw_Data!$D:$D,'AG-KIUC 2-52 (a), (c)-(f) '!AG$2, Generation_Raw_Data!$A:$A, 'AG-KIUC 2-52 (a), (c)-(f) '!$B363)&lt;0, 0, SUMIFS(Generation_Raw_Data!$C:$C, Generation_Raw_Data!$D:$D,'AG-KIUC 2-52 (a), (c)-(f) '!AG$2, Generation_Raw_Data!$A:$A, 'AG-KIUC 2-52 (a), (c)-(f) '!$B363))</f>
        <v>0</v>
      </c>
      <c r="AH363" s="8">
        <f>IF(SUMIFS(Generation_Raw_Data!$C:$C, Generation_Raw_Data!$D:$D,'AG-KIUC 2-52 (a), (c)-(f) '!AH$2, Generation_Raw_Data!$A:$A, 'AG-KIUC 2-52 (a), (c)-(f) '!$B363)&lt;0, 0, SUMIFS(Generation_Raw_Data!$C:$C, Generation_Raw_Data!$D:$D,'AG-KIUC 2-52 (a), (c)-(f) '!AH$2, Generation_Raw_Data!$A:$A, 'AG-KIUC 2-52 (a), (c)-(f) '!$B363))</f>
        <v>0</v>
      </c>
      <c r="AI363" s="8">
        <f>IF(SUMIFS(Generation_Raw_Data!$C:$C, Generation_Raw_Data!$D:$D,'AG-KIUC 2-52 (a), (c)-(f) '!AI$2, Generation_Raw_Data!$A:$A, 'AG-KIUC 2-52 (a), (c)-(f) '!$B363)&lt;0, 0, SUMIFS(Generation_Raw_Data!$C:$C, Generation_Raw_Data!$D:$D,'AG-KIUC 2-52 (a), (c)-(f) '!AI$2, Generation_Raw_Data!$A:$A, 'AG-KIUC 2-52 (a), (c)-(f) '!$B363))</f>
        <v>83.7</v>
      </c>
      <c r="AJ363" s="8">
        <f>IF(SUMIFS(Generation_Raw_Data!$C:$C, Generation_Raw_Data!$D:$D,'AG-KIUC 2-52 (a), (c)-(f) '!AJ$2, Generation_Raw_Data!$A:$A, 'AG-KIUC 2-52 (a), (c)-(f) '!$B363)&lt;0, 0, SUMIFS(Generation_Raw_Data!$C:$C, Generation_Raw_Data!$D:$D,'AG-KIUC 2-52 (a), (c)-(f) '!AJ$2, Generation_Raw_Data!$A:$A, 'AG-KIUC 2-52 (a), (c)-(f) '!$B363))</f>
        <v>0</v>
      </c>
      <c r="AK363" s="8">
        <f>IF(SUMIFS(Generation_Raw_Data!$C:$C, Generation_Raw_Data!$D:$D,'AG-KIUC 2-52 (a), (c)-(f) '!AK$2, Generation_Raw_Data!$A:$A, 'AG-KIUC 2-52 (a), (c)-(f) '!$B363)&lt;0, 0, SUMIFS(Generation_Raw_Data!$C:$C, Generation_Raw_Data!$D:$D,'AG-KIUC 2-52 (a), (c)-(f) '!AK$2, Generation_Raw_Data!$A:$A, 'AG-KIUC 2-52 (a), (c)-(f) '!$B363))</f>
        <v>48</v>
      </c>
      <c r="AL363" s="8">
        <f>IF(SUMIFS(Generation_Raw_Data!$C:$C, Generation_Raw_Data!$D:$D,'AG-KIUC 2-52 (a), (c)-(f) '!AL$2, Generation_Raw_Data!$A:$A, 'AG-KIUC 2-52 (a), (c)-(f) '!$B363)&lt;0, 0, SUMIFS(Generation_Raw_Data!$C:$C, Generation_Raw_Data!$D:$D,'AG-KIUC 2-52 (a), (c)-(f) '!AL$2, Generation_Raw_Data!$A:$A, 'AG-KIUC 2-52 (a), (c)-(f) '!$B363))</f>
        <v>19</v>
      </c>
      <c r="AM363" s="8">
        <f>IF(SUMIFS(Generation_Raw_Data!$C:$C, Generation_Raw_Data!$D:$D,'AG-KIUC 2-52 (a), (c)-(f) '!AM$2, Generation_Raw_Data!$A:$A, 'AG-KIUC 2-52 (a), (c)-(f) '!$B363)&lt;0, 0, SUMIFS(Generation_Raw_Data!$C:$C, Generation_Raw_Data!$D:$D,'AG-KIUC 2-52 (a), (c)-(f) '!AM$2, Generation_Raw_Data!$A:$A, 'AG-KIUC 2-52 (a), (c)-(f) '!$B363))</f>
        <v>1.3</v>
      </c>
      <c r="AN363" s="8">
        <f>IF(SUMIFS(Generation_Raw_Data!$C:$C, Generation_Raw_Data!$D:$D,'AG-KIUC 2-52 (a), (c)-(f) '!AN$2, Generation_Raw_Data!$A:$A, 'AG-KIUC 2-52 (a), (c)-(f) '!$B363)&lt;0, 0, SUMIFS(Generation_Raw_Data!$C:$C, Generation_Raw_Data!$D:$D,'AG-KIUC 2-52 (a), (c)-(f) '!AN$2, Generation_Raw_Data!$A:$A, 'AG-KIUC 2-52 (a), (c)-(f) '!$B363))</f>
        <v>1.9</v>
      </c>
    </row>
    <row r="364" spans="1:40" x14ac:dyDescent="0.35">
      <c r="A364" s="1">
        <v>44</v>
      </c>
      <c r="B364" s="2">
        <v>45677.583333333314</v>
      </c>
      <c r="C364" s="16">
        <f>SUMIF(Marginal_Cost_Raw_Data!$A:$A, 'AG-KIUC 2-52 (a), (c)-(f) '!$B364, Marginal_Cost_Raw_Data!$B:$B)</f>
        <v>53.098892621527774</v>
      </c>
      <c r="D364" s="17">
        <f>SUMIFS(CTS_Raw_Data!$C:$C, CTS_Raw_Data!$B:$B, "S", CTS_Raw_Data!$A:$A, 'AG-KIUC 2-52 (a), (c)-(f) '!$B364)</f>
        <v>0</v>
      </c>
      <c r="E364" s="7">
        <f>IFERROR(SUMIFS(CTS_Raw_Data!$D:$D, CTS_Raw_Data!$B:$B, "S", CTS_Raw_Data!$A:$A, 'AG-KIUC 2-52 (a), (c)-(f) '!$B364)/'AG-KIUC 2-52 (a), (c)-(f) '!$D364,0)</f>
        <v>0</v>
      </c>
      <c r="F364" s="14">
        <f>SUMIFS(CTS_Raw_Data!$C:$C, CTS_Raw_Data!$B:$B, "B", CTS_Raw_Data!$A:$A, 'AG-KIUC 2-52 (a), (c)-(f) '!$B364)</f>
        <v>0</v>
      </c>
      <c r="G364" s="7">
        <f>IFERROR(SUMIFS(CTS_Raw_Data!$D:$D, CTS_Raw_Data!$B:$B, "B", CTS_Raw_Data!$A:$A, 'AG-KIUC 2-52 (a), (c)-(f) '!$B364)/'AG-KIUC 2-52 (a), (c)-(f) '!$F364,0)</f>
        <v>0</v>
      </c>
      <c r="H364" s="19">
        <f>SUMIF(ACE_Raw_Data!$A:$A, 'AG-KIUC 2-52 (a), (c)-(f) '!$B364, ACE_Raw_Data!$B:$B)</f>
        <v>-4.3710173039966156</v>
      </c>
      <c r="I364" s="21">
        <f>IF(SUMIFS(Generation_Raw_Data!$C:$C, Generation_Raw_Data!$D:$D,'AG-KIUC 2-52 (a), (c)-(f) '!I$2, Generation_Raw_Data!$A:$A, 'AG-KIUC 2-52 (a), (c)-(f) '!$B364)&lt;0, 0, SUMIFS(Generation_Raw_Data!$C:$C, Generation_Raw_Data!$D:$D,'AG-KIUC 2-52 (a), (c)-(f) '!I$2, Generation_Raw_Data!$A:$A, 'AG-KIUC 2-52 (a), (c)-(f) '!$B364))</f>
        <v>409</v>
      </c>
      <c r="J364" s="8">
        <f>IF(SUMIFS(Generation_Raw_Data!$C:$C, Generation_Raw_Data!$D:$D,'AG-KIUC 2-52 (a), (c)-(f) '!J$2, Generation_Raw_Data!$A:$A, 'AG-KIUC 2-52 (a), (c)-(f) '!$B364)&lt;0, 0, SUMIFS(Generation_Raw_Data!$C:$C, Generation_Raw_Data!$D:$D,'AG-KIUC 2-52 (a), (c)-(f) '!J$2, Generation_Raw_Data!$A:$A, 'AG-KIUC 2-52 (a), (c)-(f) '!$B364))</f>
        <v>555.90000000000009</v>
      </c>
      <c r="K364" s="8">
        <f>IF(SUMIFS(Generation_Raw_Data!$C:$C, Generation_Raw_Data!$D:$D,'AG-KIUC 2-52 (a), (c)-(f) '!K$2, Generation_Raw_Data!$A:$A, 'AG-KIUC 2-52 (a), (c)-(f) '!$B364)&lt;0, 0, SUMIFS(Generation_Raw_Data!$C:$C, Generation_Raw_Data!$D:$D,'AG-KIUC 2-52 (a), (c)-(f) '!K$2, Generation_Raw_Data!$A:$A, 'AG-KIUC 2-52 (a), (c)-(f) '!$B364))</f>
        <v>484</v>
      </c>
      <c r="L364" s="8">
        <f>IF(SUMIFS(Generation_Raw_Data!$C:$C, Generation_Raw_Data!$D:$D,'AG-KIUC 2-52 (a), (c)-(f) '!L$2, Generation_Raw_Data!$A:$A, 'AG-KIUC 2-52 (a), (c)-(f) '!$B364)&lt;0, 0, SUMIFS(Generation_Raw_Data!$C:$C, Generation_Raw_Data!$D:$D,'AG-KIUC 2-52 (a), (c)-(f) '!L$2, Generation_Raw_Data!$A:$A, 'AG-KIUC 2-52 (a), (c)-(f) '!$B364))</f>
        <v>488</v>
      </c>
      <c r="M364" s="8">
        <f>IF(SUMIFS(Generation_Raw_Data!$C:$C, Generation_Raw_Data!$D:$D,'AG-KIUC 2-52 (a), (c)-(f) '!M$2, Generation_Raw_Data!$A:$A, 'AG-KIUC 2-52 (a), (c)-(f) '!$B364)&lt;0, 0, SUMIFS(Generation_Raw_Data!$C:$C, Generation_Raw_Data!$D:$D,'AG-KIUC 2-52 (a), (c)-(f) '!M$2, Generation_Raw_Data!$A:$A, 'AG-KIUC 2-52 (a), (c)-(f) '!$B364))</f>
        <v>476</v>
      </c>
      <c r="N364" s="8">
        <f>IF(SUMIFS(Generation_Raw_Data!$C:$C, Generation_Raw_Data!$D:$D,'AG-KIUC 2-52 (a), (c)-(f) '!N$2, Generation_Raw_Data!$A:$A, 'AG-KIUC 2-52 (a), (c)-(f) '!$B364)&lt;0, 0, SUMIFS(Generation_Raw_Data!$C:$C, Generation_Raw_Data!$D:$D,'AG-KIUC 2-52 (a), (c)-(f) '!N$2, Generation_Raw_Data!$A:$A, 'AG-KIUC 2-52 (a), (c)-(f) '!$B364))</f>
        <v>479</v>
      </c>
      <c r="O364" s="8">
        <f>IF(SUMIFS(Generation_Raw_Data!$C:$C, Generation_Raw_Data!$D:$D,'AG-KIUC 2-52 (a), (c)-(f) '!O$2, Generation_Raw_Data!$A:$A, 'AG-KIUC 2-52 (a), (c)-(f) '!$B364)&lt;0, 0, SUMIFS(Generation_Raw_Data!$C:$C, Generation_Raw_Data!$D:$D,'AG-KIUC 2-52 (a), (c)-(f) '!O$2, Generation_Raw_Data!$A:$A, 'AG-KIUC 2-52 (a), (c)-(f) '!$B364))</f>
        <v>0</v>
      </c>
      <c r="P364" s="8">
        <f>IF(SUMIFS(Generation_Raw_Data!$C:$C, Generation_Raw_Data!$D:$D,'AG-KIUC 2-52 (a), (c)-(f) '!P$2, Generation_Raw_Data!$A:$A, 'AG-KIUC 2-52 (a), (c)-(f) '!$B364)&lt;0, 0, SUMIFS(Generation_Raw_Data!$C:$C, Generation_Raw_Data!$D:$D,'AG-KIUC 2-52 (a), (c)-(f) '!P$2, Generation_Raw_Data!$A:$A, 'AG-KIUC 2-52 (a), (c)-(f) '!$B364))</f>
        <v>279.8</v>
      </c>
      <c r="Q364" s="8">
        <f>IF(SUMIFS(Generation_Raw_Data!$C:$C, Generation_Raw_Data!$D:$D,'AG-KIUC 2-52 (a), (c)-(f) '!Q$2, Generation_Raw_Data!$A:$A, 'AG-KIUC 2-52 (a), (c)-(f) '!$B364)&lt;0, 0, SUMIFS(Generation_Raw_Data!$C:$C, Generation_Raw_Data!$D:$D,'AG-KIUC 2-52 (a), (c)-(f) '!Q$2, Generation_Raw_Data!$A:$A, 'AG-KIUC 2-52 (a), (c)-(f) '!$B364))</f>
        <v>392.1</v>
      </c>
      <c r="R364" s="8">
        <f>IF(SUMIFS(Generation_Raw_Data!$C:$C, Generation_Raw_Data!$D:$D,'AG-KIUC 2-52 (a), (c)-(f) '!R$2, Generation_Raw_Data!$A:$A, 'AG-KIUC 2-52 (a), (c)-(f) '!$B364)&lt;0, 0, SUMIFS(Generation_Raw_Data!$C:$C, Generation_Raw_Data!$D:$D,'AG-KIUC 2-52 (a), (c)-(f) '!R$2, Generation_Raw_Data!$A:$A, 'AG-KIUC 2-52 (a), (c)-(f) '!$B364))</f>
        <v>0</v>
      </c>
      <c r="S364" s="8">
        <f>IF(SUMIFS(Generation_Raw_Data!$C:$C, Generation_Raw_Data!$D:$D,'AG-KIUC 2-52 (a), (c)-(f) '!S$2, Generation_Raw_Data!$A:$A, 'AG-KIUC 2-52 (a), (c)-(f) '!$B364)&lt;0, 0, SUMIFS(Generation_Raw_Data!$C:$C, Generation_Raw_Data!$D:$D,'AG-KIUC 2-52 (a), (c)-(f) '!S$2, Generation_Raw_Data!$A:$A, 'AG-KIUC 2-52 (a), (c)-(f) '!$B364))</f>
        <v>488</v>
      </c>
      <c r="T364" s="8">
        <f>IF(SUMIFS(Generation_Raw_Data!$C:$C, Generation_Raw_Data!$D:$D,'AG-KIUC 2-52 (a), (c)-(f) '!T$2, Generation_Raw_Data!$A:$A, 'AG-KIUC 2-52 (a), (c)-(f) '!$B364)&lt;0, 0, SUMIFS(Generation_Raw_Data!$C:$C, Generation_Raw_Data!$D:$D,'AG-KIUC 2-52 (a), (c)-(f) '!T$2, Generation_Raw_Data!$A:$A, 'AG-KIUC 2-52 (a), (c)-(f) '!$B364))</f>
        <v>686.2</v>
      </c>
      <c r="U364" s="8">
        <f>IF(SUMIFS(Generation_Raw_Data!$C:$C, Generation_Raw_Data!$D:$D,'AG-KIUC 2-52 (a), (c)-(f) '!U$2, Generation_Raw_Data!$A:$A, 'AG-KIUC 2-52 (a), (c)-(f) '!$B364)&lt;0, 0, SUMIFS(Generation_Raw_Data!$C:$C, Generation_Raw_Data!$D:$D,'AG-KIUC 2-52 (a), (c)-(f) '!U$2, Generation_Raw_Data!$A:$A, 'AG-KIUC 2-52 (a), (c)-(f) '!$B364))</f>
        <v>51</v>
      </c>
      <c r="V364" s="8">
        <f>IF(SUMIFS(Generation_Raw_Data!$C:$C, Generation_Raw_Data!$D:$D,'AG-KIUC 2-52 (a), (c)-(f) '!V$2, Generation_Raw_Data!$A:$A, 'AG-KIUC 2-52 (a), (c)-(f) '!$B364)&lt;0, 0, SUMIFS(Generation_Raw_Data!$C:$C, Generation_Raw_Data!$D:$D,'AG-KIUC 2-52 (a), (c)-(f) '!V$2, Generation_Raw_Data!$A:$A, 'AG-KIUC 2-52 (a), (c)-(f) '!$B364))</f>
        <v>106</v>
      </c>
      <c r="W364" s="8">
        <f>IF(SUMIFS(Generation_Raw_Data!$C:$C, Generation_Raw_Data!$D:$D,'AG-KIUC 2-52 (a), (c)-(f) '!W$2, Generation_Raw_Data!$A:$A, 'AG-KIUC 2-52 (a), (c)-(f) '!$B364)&lt;0, 0, SUMIFS(Generation_Raw_Data!$C:$C, Generation_Raw_Data!$D:$D,'AG-KIUC 2-52 (a), (c)-(f) '!W$2, Generation_Raw_Data!$A:$A, 'AG-KIUC 2-52 (a), (c)-(f) '!$B364))</f>
        <v>106</v>
      </c>
      <c r="X364" s="8">
        <f>IF(SUMIFS(Generation_Raw_Data!$C:$C, Generation_Raw_Data!$D:$D,'AG-KIUC 2-52 (a), (c)-(f) '!X$2, Generation_Raw_Data!$A:$A, 'AG-KIUC 2-52 (a), (c)-(f) '!$B364)&lt;0, 0, SUMIFS(Generation_Raw_Data!$C:$C, Generation_Raw_Data!$D:$D,'AG-KIUC 2-52 (a), (c)-(f) '!X$2, Generation_Raw_Data!$A:$A, 'AG-KIUC 2-52 (a), (c)-(f) '!$B364))</f>
        <v>52</v>
      </c>
      <c r="Y364" s="8">
        <f>IF(SUMIFS(Generation_Raw_Data!$C:$C, Generation_Raw_Data!$D:$D,'AG-KIUC 2-52 (a), (c)-(f) '!Y$2, Generation_Raw_Data!$A:$A, 'AG-KIUC 2-52 (a), (c)-(f) '!$B364)&lt;0, 0, SUMIFS(Generation_Raw_Data!$C:$C, Generation_Raw_Data!$D:$D,'AG-KIUC 2-52 (a), (c)-(f) '!Y$2, Generation_Raw_Data!$A:$A, 'AG-KIUC 2-52 (a), (c)-(f) '!$B364))</f>
        <v>0</v>
      </c>
      <c r="Z364" s="8">
        <f>IF(SUMIFS(Generation_Raw_Data!$C:$C, Generation_Raw_Data!$D:$D,'AG-KIUC 2-52 (a), (c)-(f) '!Z$2, Generation_Raw_Data!$A:$A, 'AG-KIUC 2-52 (a), (c)-(f) '!$B364)&lt;0, 0, SUMIFS(Generation_Raw_Data!$C:$C, Generation_Raw_Data!$D:$D,'AG-KIUC 2-52 (a), (c)-(f) '!Z$2, Generation_Raw_Data!$A:$A, 'AG-KIUC 2-52 (a), (c)-(f) '!$B364))</f>
        <v>0</v>
      </c>
      <c r="AA364" s="8">
        <f>IF(SUMIFS(Generation_Raw_Data!$C:$C, Generation_Raw_Data!$D:$D,'AG-KIUC 2-52 (a), (c)-(f) '!AA$2, Generation_Raw_Data!$A:$A, 'AG-KIUC 2-52 (a), (c)-(f) '!$B364)&lt;0, 0, SUMIFS(Generation_Raw_Data!$C:$C, Generation_Raw_Data!$D:$D,'AG-KIUC 2-52 (a), (c)-(f) '!AA$2, Generation_Raw_Data!$A:$A, 'AG-KIUC 2-52 (a), (c)-(f) '!$B364))</f>
        <v>52</v>
      </c>
      <c r="AB364" s="8">
        <f>IF(SUMIFS(Generation_Raw_Data!$C:$C, Generation_Raw_Data!$D:$D,'AG-KIUC 2-52 (a), (c)-(f) '!AB$2, Generation_Raw_Data!$A:$A, 'AG-KIUC 2-52 (a), (c)-(f) '!$B364)&lt;0, 0, SUMIFS(Generation_Raw_Data!$C:$C, Generation_Raw_Data!$D:$D,'AG-KIUC 2-52 (a), (c)-(f) '!AB$2, Generation_Raw_Data!$A:$A, 'AG-KIUC 2-52 (a), (c)-(f) '!$B364))</f>
        <v>60.285200000000003</v>
      </c>
      <c r="AC364" s="8">
        <f>IF(SUMIFS(Generation_Raw_Data!$C:$C, Generation_Raw_Data!$D:$D,'AG-KIUC 2-52 (a), (c)-(f) '!AC$2, Generation_Raw_Data!$A:$A, 'AG-KIUC 2-52 (a), (c)-(f) '!$B364)&lt;0, 0, SUMIFS(Generation_Raw_Data!$C:$C, Generation_Raw_Data!$D:$D,'AG-KIUC 2-52 (a), (c)-(f) '!AC$2, Generation_Raw_Data!$A:$A, 'AG-KIUC 2-52 (a), (c)-(f) '!$B364))</f>
        <v>0</v>
      </c>
      <c r="AD364" s="8">
        <f>IF(SUMIFS(Generation_Raw_Data!$C:$C, Generation_Raw_Data!$D:$D,'AG-KIUC 2-52 (a), (c)-(f) '!AD$2, Generation_Raw_Data!$A:$A, 'AG-KIUC 2-52 (a), (c)-(f) '!$B364)&lt;0, 0, SUMIFS(Generation_Raw_Data!$C:$C, Generation_Raw_Data!$D:$D,'AG-KIUC 2-52 (a), (c)-(f) '!AD$2, Generation_Raw_Data!$A:$A, 'AG-KIUC 2-52 (a), (c)-(f) '!$B364))</f>
        <v>95.863299999999995</v>
      </c>
      <c r="AE364" s="8">
        <f>IF(SUMIFS(Generation_Raw_Data!$C:$C, Generation_Raw_Data!$D:$D,'AG-KIUC 2-52 (a), (c)-(f) '!AE$2, Generation_Raw_Data!$A:$A, 'AG-KIUC 2-52 (a), (c)-(f) '!$B364)&lt;0, 0, SUMIFS(Generation_Raw_Data!$C:$C, Generation_Raw_Data!$D:$D,'AG-KIUC 2-52 (a), (c)-(f) '!AE$2, Generation_Raw_Data!$A:$A, 'AG-KIUC 2-52 (a), (c)-(f) '!$B364))</f>
        <v>0</v>
      </c>
      <c r="AF364" s="8">
        <f>IF(SUMIFS(Generation_Raw_Data!$C:$C, Generation_Raw_Data!$D:$D,'AG-KIUC 2-52 (a), (c)-(f) '!AF$2, Generation_Raw_Data!$A:$A, 'AG-KIUC 2-52 (a), (c)-(f) '!$B364)&lt;0, 0, SUMIFS(Generation_Raw_Data!$C:$C, Generation_Raw_Data!$D:$D,'AG-KIUC 2-52 (a), (c)-(f) '!AF$2, Generation_Raw_Data!$A:$A, 'AG-KIUC 2-52 (a), (c)-(f) '!$B364))</f>
        <v>96.851600000000005</v>
      </c>
      <c r="AG364" s="8">
        <f>IF(SUMIFS(Generation_Raw_Data!$C:$C, Generation_Raw_Data!$D:$D,'AG-KIUC 2-52 (a), (c)-(f) '!AG$2, Generation_Raw_Data!$A:$A, 'AG-KIUC 2-52 (a), (c)-(f) '!$B364)&lt;0, 0, SUMIFS(Generation_Raw_Data!$C:$C, Generation_Raw_Data!$D:$D,'AG-KIUC 2-52 (a), (c)-(f) '!AG$2, Generation_Raw_Data!$A:$A, 'AG-KIUC 2-52 (a), (c)-(f) '!$B364))</f>
        <v>0</v>
      </c>
      <c r="AH364" s="8">
        <f>IF(SUMIFS(Generation_Raw_Data!$C:$C, Generation_Raw_Data!$D:$D,'AG-KIUC 2-52 (a), (c)-(f) '!AH$2, Generation_Raw_Data!$A:$A, 'AG-KIUC 2-52 (a), (c)-(f) '!$B364)&lt;0, 0, SUMIFS(Generation_Raw_Data!$C:$C, Generation_Raw_Data!$D:$D,'AG-KIUC 2-52 (a), (c)-(f) '!AH$2, Generation_Raw_Data!$A:$A, 'AG-KIUC 2-52 (a), (c)-(f) '!$B364))</f>
        <v>0</v>
      </c>
      <c r="AI364" s="8">
        <f>IF(SUMIFS(Generation_Raw_Data!$C:$C, Generation_Raw_Data!$D:$D,'AG-KIUC 2-52 (a), (c)-(f) '!AI$2, Generation_Raw_Data!$A:$A, 'AG-KIUC 2-52 (a), (c)-(f) '!$B364)&lt;0, 0, SUMIFS(Generation_Raw_Data!$C:$C, Generation_Raw_Data!$D:$D,'AG-KIUC 2-52 (a), (c)-(f) '!AI$2, Generation_Raw_Data!$A:$A, 'AG-KIUC 2-52 (a), (c)-(f) '!$B364))</f>
        <v>80.7</v>
      </c>
      <c r="AJ364" s="8">
        <f>IF(SUMIFS(Generation_Raw_Data!$C:$C, Generation_Raw_Data!$D:$D,'AG-KIUC 2-52 (a), (c)-(f) '!AJ$2, Generation_Raw_Data!$A:$A, 'AG-KIUC 2-52 (a), (c)-(f) '!$B364)&lt;0, 0, SUMIFS(Generation_Raw_Data!$C:$C, Generation_Raw_Data!$D:$D,'AG-KIUC 2-52 (a), (c)-(f) '!AJ$2, Generation_Raw_Data!$A:$A, 'AG-KIUC 2-52 (a), (c)-(f) '!$B364))</f>
        <v>0</v>
      </c>
      <c r="AK364" s="8">
        <f>IF(SUMIFS(Generation_Raw_Data!$C:$C, Generation_Raw_Data!$D:$D,'AG-KIUC 2-52 (a), (c)-(f) '!AK$2, Generation_Raw_Data!$A:$A, 'AG-KIUC 2-52 (a), (c)-(f) '!$B364)&lt;0, 0, SUMIFS(Generation_Raw_Data!$C:$C, Generation_Raw_Data!$D:$D,'AG-KIUC 2-52 (a), (c)-(f) '!AK$2, Generation_Raw_Data!$A:$A, 'AG-KIUC 2-52 (a), (c)-(f) '!$B364))</f>
        <v>47</v>
      </c>
      <c r="AL364" s="8">
        <f>IF(SUMIFS(Generation_Raw_Data!$C:$C, Generation_Raw_Data!$D:$D,'AG-KIUC 2-52 (a), (c)-(f) '!AL$2, Generation_Raw_Data!$A:$A, 'AG-KIUC 2-52 (a), (c)-(f) '!$B364)&lt;0, 0, SUMIFS(Generation_Raw_Data!$C:$C, Generation_Raw_Data!$D:$D,'AG-KIUC 2-52 (a), (c)-(f) '!AL$2, Generation_Raw_Data!$A:$A, 'AG-KIUC 2-52 (a), (c)-(f) '!$B364))</f>
        <v>19</v>
      </c>
      <c r="AM364" s="8">
        <f>IF(SUMIFS(Generation_Raw_Data!$C:$C, Generation_Raw_Data!$D:$D,'AG-KIUC 2-52 (a), (c)-(f) '!AM$2, Generation_Raw_Data!$A:$A, 'AG-KIUC 2-52 (a), (c)-(f) '!$B364)&lt;0, 0, SUMIFS(Generation_Raw_Data!$C:$C, Generation_Raw_Data!$D:$D,'AG-KIUC 2-52 (a), (c)-(f) '!AM$2, Generation_Raw_Data!$A:$A, 'AG-KIUC 2-52 (a), (c)-(f) '!$B364))</f>
        <v>1.3</v>
      </c>
      <c r="AN364" s="8">
        <f>IF(SUMIFS(Generation_Raw_Data!$C:$C, Generation_Raw_Data!$D:$D,'AG-KIUC 2-52 (a), (c)-(f) '!AN$2, Generation_Raw_Data!$A:$A, 'AG-KIUC 2-52 (a), (c)-(f) '!$B364)&lt;0, 0, SUMIFS(Generation_Raw_Data!$C:$C, Generation_Raw_Data!$D:$D,'AG-KIUC 2-52 (a), (c)-(f) '!AN$2, Generation_Raw_Data!$A:$A, 'AG-KIUC 2-52 (a), (c)-(f) '!$B364))</f>
        <v>1.9</v>
      </c>
    </row>
    <row r="365" spans="1:40" x14ac:dyDescent="0.35">
      <c r="A365" s="1">
        <v>44</v>
      </c>
      <c r="B365" s="2">
        <v>45677.624999999978</v>
      </c>
      <c r="C365" s="16">
        <f>SUMIF(Marginal_Cost_Raw_Data!$A:$A, 'AG-KIUC 2-52 (a), (c)-(f) '!$B365, Marginal_Cost_Raw_Data!$B:$B)</f>
        <v>54.712207009548614</v>
      </c>
      <c r="D365" s="17">
        <f>SUMIFS(CTS_Raw_Data!$C:$C, CTS_Raw_Data!$B:$B, "S", CTS_Raw_Data!$A:$A, 'AG-KIUC 2-52 (a), (c)-(f) '!$B365)</f>
        <v>0</v>
      </c>
      <c r="E365" s="7">
        <f>IFERROR(SUMIFS(CTS_Raw_Data!$D:$D, CTS_Raw_Data!$B:$B, "S", CTS_Raw_Data!$A:$A, 'AG-KIUC 2-52 (a), (c)-(f) '!$B365)/'AG-KIUC 2-52 (a), (c)-(f) '!$D365,0)</f>
        <v>0</v>
      </c>
      <c r="F365" s="14">
        <f>SUMIFS(CTS_Raw_Data!$C:$C, CTS_Raw_Data!$B:$B, "B", CTS_Raw_Data!$A:$A, 'AG-KIUC 2-52 (a), (c)-(f) '!$B365)</f>
        <v>0</v>
      </c>
      <c r="G365" s="7">
        <f>IFERROR(SUMIFS(CTS_Raw_Data!$D:$D, CTS_Raw_Data!$B:$B, "B", CTS_Raw_Data!$A:$A, 'AG-KIUC 2-52 (a), (c)-(f) '!$B365)/'AG-KIUC 2-52 (a), (c)-(f) '!$F365,0)</f>
        <v>0</v>
      </c>
      <c r="H365" s="19">
        <f>SUMIF(ACE_Raw_Data!$A:$A, 'AG-KIUC 2-52 (a), (c)-(f) '!$B365, ACE_Raw_Data!$B:$B)</f>
        <v>-0.62571095818653699</v>
      </c>
      <c r="I365" s="21">
        <f>IF(SUMIFS(Generation_Raw_Data!$C:$C, Generation_Raw_Data!$D:$D,'AG-KIUC 2-52 (a), (c)-(f) '!I$2, Generation_Raw_Data!$A:$A, 'AG-KIUC 2-52 (a), (c)-(f) '!$B365)&lt;0, 0, SUMIFS(Generation_Raw_Data!$C:$C, Generation_Raw_Data!$D:$D,'AG-KIUC 2-52 (a), (c)-(f) '!I$2, Generation_Raw_Data!$A:$A, 'AG-KIUC 2-52 (a), (c)-(f) '!$B365))</f>
        <v>408</v>
      </c>
      <c r="J365" s="8">
        <f>IF(SUMIFS(Generation_Raw_Data!$C:$C, Generation_Raw_Data!$D:$D,'AG-KIUC 2-52 (a), (c)-(f) '!J$2, Generation_Raw_Data!$A:$A, 'AG-KIUC 2-52 (a), (c)-(f) '!$B365)&lt;0, 0, SUMIFS(Generation_Raw_Data!$C:$C, Generation_Raw_Data!$D:$D,'AG-KIUC 2-52 (a), (c)-(f) '!J$2, Generation_Raw_Data!$A:$A, 'AG-KIUC 2-52 (a), (c)-(f) '!$B365))</f>
        <v>585.6</v>
      </c>
      <c r="K365" s="8">
        <f>IF(SUMIFS(Generation_Raw_Data!$C:$C, Generation_Raw_Data!$D:$D,'AG-KIUC 2-52 (a), (c)-(f) '!K$2, Generation_Raw_Data!$A:$A, 'AG-KIUC 2-52 (a), (c)-(f) '!$B365)&lt;0, 0, SUMIFS(Generation_Raw_Data!$C:$C, Generation_Raw_Data!$D:$D,'AG-KIUC 2-52 (a), (c)-(f) '!K$2, Generation_Raw_Data!$A:$A, 'AG-KIUC 2-52 (a), (c)-(f) '!$B365))</f>
        <v>481.75</v>
      </c>
      <c r="L365" s="8">
        <f>IF(SUMIFS(Generation_Raw_Data!$C:$C, Generation_Raw_Data!$D:$D,'AG-KIUC 2-52 (a), (c)-(f) '!L$2, Generation_Raw_Data!$A:$A, 'AG-KIUC 2-52 (a), (c)-(f) '!$B365)&lt;0, 0, SUMIFS(Generation_Raw_Data!$C:$C, Generation_Raw_Data!$D:$D,'AG-KIUC 2-52 (a), (c)-(f) '!L$2, Generation_Raw_Data!$A:$A, 'AG-KIUC 2-52 (a), (c)-(f) '!$B365))</f>
        <v>487.75</v>
      </c>
      <c r="M365" s="8">
        <f>IF(SUMIFS(Generation_Raw_Data!$C:$C, Generation_Raw_Data!$D:$D,'AG-KIUC 2-52 (a), (c)-(f) '!M$2, Generation_Raw_Data!$A:$A, 'AG-KIUC 2-52 (a), (c)-(f) '!$B365)&lt;0, 0, SUMIFS(Generation_Raw_Data!$C:$C, Generation_Raw_Data!$D:$D,'AG-KIUC 2-52 (a), (c)-(f) '!M$2, Generation_Raw_Data!$A:$A, 'AG-KIUC 2-52 (a), (c)-(f) '!$B365))</f>
        <v>479.75</v>
      </c>
      <c r="N365" s="8">
        <f>IF(SUMIFS(Generation_Raw_Data!$C:$C, Generation_Raw_Data!$D:$D,'AG-KIUC 2-52 (a), (c)-(f) '!N$2, Generation_Raw_Data!$A:$A, 'AG-KIUC 2-52 (a), (c)-(f) '!$B365)&lt;0, 0, SUMIFS(Generation_Raw_Data!$C:$C, Generation_Raw_Data!$D:$D,'AG-KIUC 2-52 (a), (c)-(f) '!N$2, Generation_Raw_Data!$A:$A, 'AG-KIUC 2-52 (a), (c)-(f) '!$B365))</f>
        <v>484.75</v>
      </c>
      <c r="O365" s="8">
        <f>IF(SUMIFS(Generation_Raw_Data!$C:$C, Generation_Raw_Data!$D:$D,'AG-KIUC 2-52 (a), (c)-(f) '!O$2, Generation_Raw_Data!$A:$A, 'AG-KIUC 2-52 (a), (c)-(f) '!$B365)&lt;0, 0, SUMIFS(Generation_Raw_Data!$C:$C, Generation_Raw_Data!$D:$D,'AG-KIUC 2-52 (a), (c)-(f) '!O$2, Generation_Raw_Data!$A:$A, 'AG-KIUC 2-52 (a), (c)-(f) '!$B365))</f>
        <v>0</v>
      </c>
      <c r="P365" s="8">
        <f>IF(SUMIFS(Generation_Raw_Data!$C:$C, Generation_Raw_Data!$D:$D,'AG-KIUC 2-52 (a), (c)-(f) '!P$2, Generation_Raw_Data!$A:$A, 'AG-KIUC 2-52 (a), (c)-(f) '!$B365)&lt;0, 0, SUMIFS(Generation_Raw_Data!$C:$C, Generation_Raw_Data!$D:$D,'AG-KIUC 2-52 (a), (c)-(f) '!P$2, Generation_Raw_Data!$A:$A, 'AG-KIUC 2-52 (a), (c)-(f) '!$B365))</f>
        <v>280.8</v>
      </c>
      <c r="Q365" s="8">
        <f>IF(SUMIFS(Generation_Raw_Data!$C:$C, Generation_Raw_Data!$D:$D,'AG-KIUC 2-52 (a), (c)-(f) '!Q$2, Generation_Raw_Data!$A:$A, 'AG-KIUC 2-52 (a), (c)-(f) '!$B365)&lt;0, 0, SUMIFS(Generation_Raw_Data!$C:$C, Generation_Raw_Data!$D:$D,'AG-KIUC 2-52 (a), (c)-(f) '!Q$2, Generation_Raw_Data!$A:$A, 'AG-KIUC 2-52 (a), (c)-(f) '!$B365))</f>
        <v>378.9</v>
      </c>
      <c r="R365" s="8">
        <f>IF(SUMIFS(Generation_Raw_Data!$C:$C, Generation_Raw_Data!$D:$D,'AG-KIUC 2-52 (a), (c)-(f) '!R$2, Generation_Raw_Data!$A:$A, 'AG-KIUC 2-52 (a), (c)-(f) '!$B365)&lt;0, 0, SUMIFS(Generation_Raw_Data!$C:$C, Generation_Raw_Data!$D:$D,'AG-KIUC 2-52 (a), (c)-(f) '!R$2, Generation_Raw_Data!$A:$A, 'AG-KIUC 2-52 (a), (c)-(f) '!$B365))</f>
        <v>0</v>
      </c>
      <c r="S365" s="8">
        <f>IF(SUMIFS(Generation_Raw_Data!$C:$C, Generation_Raw_Data!$D:$D,'AG-KIUC 2-52 (a), (c)-(f) '!S$2, Generation_Raw_Data!$A:$A, 'AG-KIUC 2-52 (a), (c)-(f) '!$B365)&lt;0, 0, SUMIFS(Generation_Raw_Data!$C:$C, Generation_Raw_Data!$D:$D,'AG-KIUC 2-52 (a), (c)-(f) '!S$2, Generation_Raw_Data!$A:$A, 'AG-KIUC 2-52 (a), (c)-(f) '!$B365))</f>
        <v>492.2</v>
      </c>
      <c r="T365" s="8">
        <f>IF(SUMIFS(Generation_Raw_Data!$C:$C, Generation_Raw_Data!$D:$D,'AG-KIUC 2-52 (a), (c)-(f) '!T$2, Generation_Raw_Data!$A:$A, 'AG-KIUC 2-52 (a), (c)-(f) '!$B365)&lt;0, 0, SUMIFS(Generation_Raw_Data!$C:$C, Generation_Raw_Data!$D:$D,'AG-KIUC 2-52 (a), (c)-(f) '!T$2, Generation_Raw_Data!$A:$A, 'AG-KIUC 2-52 (a), (c)-(f) '!$B365))</f>
        <v>673.4</v>
      </c>
      <c r="U365" s="8">
        <f>IF(SUMIFS(Generation_Raw_Data!$C:$C, Generation_Raw_Data!$D:$D,'AG-KIUC 2-52 (a), (c)-(f) '!U$2, Generation_Raw_Data!$A:$A, 'AG-KIUC 2-52 (a), (c)-(f) '!$B365)&lt;0, 0, SUMIFS(Generation_Raw_Data!$C:$C, Generation_Raw_Data!$D:$D,'AG-KIUC 2-52 (a), (c)-(f) '!U$2, Generation_Raw_Data!$A:$A, 'AG-KIUC 2-52 (a), (c)-(f) '!$B365))</f>
        <v>50.333300000000001</v>
      </c>
      <c r="V365" s="8">
        <f>IF(SUMIFS(Generation_Raw_Data!$C:$C, Generation_Raw_Data!$D:$D,'AG-KIUC 2-52 (a), (c)-(f) '!V$2, Generation_Raw_Data!$A:$A, 'AG-KIUC 2-52 (a), (c)-(f) '!$B365)&lt;0, 0, SUMIFS(Generation_Raw_Data!$C:$C, Generation_Raw_Data!$D:$D,'AG-KIUC 2-52 (a), (c)-(f) '!V$2, Generation_Raw_Data!$A:$A, 'AG-KIUC 2-52 (a), (c)-(f) '!$B365))</f>
        <v>105.33329999999999</v>
      </c>
      <c r="W365" s="8">
        <f>IF(SUMIFS(Generation_Raw_Data!$C:$C, Generation_Raw_Data!$D:$D,'AG-KIUC 2-52 (a), (c)-(f) '!W$2, Generation_Raw_Data!$A:$A, 'AG-KIUC 2-52 (a), (c)-(f) '!$B365)&lt;0, 0, SUMIFS(Generation_Raw_Data!$C:$C, Generation_Raw_Data!$D:$D,'AG-KIUC 2-52 (a), (c)-(f) '!W$2, Generation_Raw_Data!$A:$A, 'AG-KIUC 2-52 (a), (c)-(f) '!$B365))</f>
        <v>105.33329999999999</v>
      </c>
      <c r="X365" s="8">
        <f>IF(SUMIFS(Generation_Raw_Data!$C:$C, Generation_Raw_Data!$D:$D,'AG-KIUC 2-52 (a), (c)-(f) '!X$2, Generation_Raw_Data!$A:$A, 'AG-KIUC 2-52 (a), (c)-(f) '!$B365)&lt;0, 0, SUMIFS(Generation_Raw_Data!$C:$C, Generation_Raw_Data!$D:$D,'AG-KIUC 2-52 (a), (c)-(f) '!X$2, Generation_Raw_Data!$A:$A, 'AG-KIUC 2-52 (a), (c)-(f) '!$B365))</f>
        <v>49</v>
      </c>
      <c r="Y365" s="8">
        <f>IF(SUMIFS(Generation_Raw_Data!$C:$C, Generation_Raw_Data!$D:$D,'AG-KIUC 2-52 (a), (c)-(f) '!Y$2, Generation_Raw_Data!$A:$A, 'AG-KIUC 2-52 (a), (c)-(f) '!$B365)&lt;0, 0, SUMIFS(Generation_Raw_Data!$C:$C, Generation_Raw_Data!$D:$D,'AG-KIUC 2-52 (a), (c)-(f) '!Y$2, Generation_Raw_Data!$A:$A, 'AG-KIUC 2-52 (a), (c)-(f) '!$B365))</f>
        <v>0</v>
      </c>
      <c r="Z365" s="8">
        <f>IF(SUMIFS(Generation_Raw_Data!$C:$C, Generation_Raw_Data!$D:$D,'AG-KIUC 2-52 (a), (c)-(f) '!Z$2, Generation_Raw_Data!$A:$A, 'AG-KIUC 2-52 (a), (c)-(f) '!$B365)&lt;0, 0, SUMIFS(Generation_Raw_Data!$C:$C, Generation_Raw_Data!$D:$D,'AG-KIUC 2-52 (a), (c)-(f) '!Z$2, Generation_Raw_Data!$A:$A, 'AG-KIUC 2-52 (a), (c)-(f) '!$B365))</f>
        <v>0</v>
      </c>
      <c r="AA365" s="8">
        <f>IF(SUMIFS(Generation_Raw_Data!$C:$C, Generation_Raw_Data!$D:$D,'AG-KIUC 2-52 (a), (c)-(f) '!AA$2, Generation_Raw_Data!$A:$A, 'AG-KIUC 2-52 (a), (c)-(f) '!$B365)&lt;0, 0, SUMIFS(Generation_Raw_Data!$C:$C, Generation_Raw_Data!$D:$D,'AG-KIUC 2-52 (a), (c)-(f) '!AA$2, Generation_Raw_Data!$A:$A, 'AG-KIUC 2-52 (a), (c)-(f) '!$B365))</f>
        <v>50</v>
      </c>
      <c r="AB365" s="8">
        <f>IF(SUMIFS(Generation_Raw_Data!$C:$C, Generation_Raw_Data!$D:$D,'AG-KIUC 2-52 (a), (c)-(f) '!AB$2, Generation_Raw_Data!$A:$A, 'AG-KIUC 2-52 (a), (c)-(f) '!$B365)&lt;0, 0, SUMIFS(Generation_Raw_Data!$C:$C, Generation_Raw_Data!$D:$D,'AG-KIUC 2-52 (a), (c)-(f) '!AB$2, Generation_Raw_Data!$A:$A, 'AG-KIUC 2-52 (a), (c)-(f) '!$B365))</f>
        <v>0</v>
      </c>
      <c r="AC365" s="8">
        <f>IF(SUMIFS(Generation_Raw_Data!$C:$C, Generation_Raw_Data!$D:$D,'AG-KIUC 2-52 (a), (c)-(f) '!AC$2, Generation_Raw_Data!$A:$A, 'AG-KIUC 2-52 (a), (c)-(f) '!$B365)&lt;0, 0, SUMIFS(Generation_Raw_Data!$C:$C, Generation_Raw_Data!$D:$D,'AG-KIUC 2-52 (a), (c)-(f) '!AC$2, Generation_Raw_Data!$A:$A, 'AG-KIUC 2-52 (a), (c)-(f) '!$B365))</f>
        <v>93.066199999999995</v>
      </c>
      <c r="AD365" s="8">
        <f>IF(SUMIFS(Generation_Raw_Data!$C:$C, Generation_Raw_Data!$D:$D,'AG-KIUC 2-52 (a), (c)-(f) '!AD$2, Generation_Raw_Data!$A:$A, 'AG-KIUC 2-52 (a), (c)-(f) '!$B365)&lt;0, 0, SUMIFS(Generation_Raw_Data!$C:$C, Generation_Raw_Data!$D:$D,'AG-KIUC 2-52 (a), (c)-(f) '!AD$2, Generation_Raw_Data!$A:$A, 'AG-KIUC 2-52 (a), (c)-(f) '!$B365))</f>
        <v>102.9669</v>
      </c>
      <c r="AE365" s="8">
        <f>IF(SUMIFS(Generation_Raw_Data!$C:$C, Generation_Raw_Data!$D:$D,'AG-KIUC 2-52 (a), (c)-(f) '!AE$2, Generation_Raw_Data!$A:$A, 'AG-KIUC 2-52 (a), (c)-(f) '!$B365)&lt;0, 0, SUMIFS(Generation_Raw_Data!$C:$C, Generation_Raw_Data!$D:$D,'AG-KIUC 2-52 (a), (c)-(f) '!AE$2, Generation_Raw_Data!$A:$A, 'AG-KIUC 2-52 (a), (c)-(f) '!$B365))</f>
        <v>0</v>
      </c>
      <c r="AF365" s="8">
        <f>IF(SUMIFS(Generation_Raw_Data!$C:$C, Generation_Raw_Data!$D:$D,'AG-KIUC 2-52 (a), (c)-(f) '!AF$2, Generation_Raw_Data!$A:$A, 'AG-KIUC 2-52 (a), (c)-(f) '!$B365)&lt;0, 0, SUMIFS(Generation_Raw_Data!$C:$C, Generation_Raw_Data!$D:$D,'AG-KIUC 2-52 (a), (c)-(f) '!AF$2, Generation_Raw_Data!$A:$A, 'AG-KIUC 2-52 (a), (c)-(f) '!$B365))</f>
        <v>102.9669</v>
      </c>
      <c r="AG365" s="8">
        <f>IF(SUMIFS(Generation_Raw_Data!$C:$C, Generation_Raw_Data!$D:$D,'AG-KIUC 2-52 (a), (c)-(f) '!AG$2, Generation_Raw_Data!$A:$A, 'AG-KIUC 2-52 (a), (c)-(f) '!$B365)&lt;0, 0, SUMIFS(Generation_Raw_Data!$C:$C, Generation_Raw_Data!$D:$D,'AG-KIUC 2-52 (a), (c)-(f) '!AG$2, Generation_Raw_Data!$A:$A, 'AG-KIUC 2-52 (a), (c)-(f) '!$B365))</f>
        <v>0</v>
      </c>
      <c r="AH365" s="8">
        <f>IF(SUMIFS(Generation_Raw_Data!$C:$C, Generation_Raw_Data!$D:$D,'AG-KIUC 2-52 (a), (c)-(f) '!AH$2, Generation_Raw_Data!$A:$A, 'AG-KIUC 2-52 (a), (c)-(f) '!$B365)&lt;0, 0, SUMIFS(Generation_Raw_Data!$C:$C, Generation_Raw_Data!$D:$D,'AG-KIUC 2-52 (a), (c)-(f) '!AH$2, Generation_Raw_Data!$A:$A, 'AG-KIUC 2-52 (a), (c)-(f) '!$B365))</f>
        <v>0</v>
      </c>
      <c r="AI365" s="8">
        <f>IF(SUMIFS(Generation_Raw_Data!$C:$C, Generation_Raw_Data!$D:$D,'AG-KIUC 2-52 (a), (c)-(f) '!AI$2, Generation_Raw_Data!$A:$A, 'AG-KIUC 2-52 (a), (c)-(f) '!$B365)&lt;0, 0, SUMIFS(Generation_Raw_Data!$C:$C, Generation_Raw_Data!$D:$D,'AG-KIUC 2-52 (a), (c)-(f) '!AI$2, Generation_Raw_Data!$A:$A, 'AG-KIUC 2-52 (a), (c)-(f) '!$B365))</f>
        <v>79.7</v>
      </c>
      <c r="AJ365" s="8">
        <f>IF(SUMIFS(Generation_Raw_Data!$C:$C, Generation_Raw_Data!$D:$D,'AG-KIUC 2-52 (a), (c)-(f) '!AJ$2, Generation_Raw_Data!$A:$A, 'AG-KIUC 2-52 (a), (c)-(f) '!$B365)&lt;0, 0, SUMIFS(Generation_Raw_Data!$C:$C, Generation_Raw_Data!$D:$D,'AG-KIUC 2-52 (a), (c)-(f) '!AJ$2, Generation_Raw_Data!$A:$A, 'AG-KIUC 2-52 (a), (c)-(f) '!$B365))</f>
        <v>0</v>
      </c>
      <c r="AK365" s="8">
        <f>IF(SUMIFS(Generation_Raw_Data!$C:$C, Generation_Raw_Data!$D:$D,'AG-KIUC 2-52 (a), (c)-(f) '!AK$2, Generation_Raw_Data!$A:$A, 'AG-KIUC 2-52 (a), (c)-(f) '!$B365)&lt;0, 0, SUMIFS(Generation_Raw_Data!$C:$C, Generation_Raw_Data!$D:$D,'AG-KIUC 2-52 (a), (c)-(f) '!AK$2, Generation_Raw_Data!$A:$A, 'AG-KIUC 2-52 (a), (c)-(f) '!$B365))</f>
        <v>48</v>
      </c>
      <c r="AL365" s="8">
        <f>IF(SUMIFS(Generation_Raw_Data!$C:$C, Generation_Raw_Data!$D:$D,'AG-KIUC 2-52 (a), (c)-(f) '!AL$2, Generation_Raw_Data!$A:$A, 'AG-KIUC 2-52 (a), (c)-(f) '!$B365)&lt;0, 0, SUMIFS(Generation_Raw_Data!$C:$C, Generation_Raw_Data!$D:$D,'AG-KIUC 2-52 (a), (c)-(f) '!AL$2, Generation_Raw_Data!$A:$A, 'AG-KIUC 2-52 (a), (c)-(f) '!$B365))</f>
        <v>18</v>
      </c>
      <c r="AM365" s="8">
        <f>IF(SUMIFS(Generation_Raw_Data!$C:$C, Generation_Raw_Data!$D:$D,'AG-KIUC 2-52 (a), (c)-(f) '!AM$2, Generation_Raw_Data!$A:$A, 'AG-KIUC 2-52 (a), (c)-(f) '!$B365)&lt;0, 0, SUMIFS(Generation_Raw_Data!$C:$C, Generation_Raw_Data!$D:$D,'AG-KIUC 2-52 (a), (c)-(f) '!AM$2, Generation_Raw_Data!$A:$A, 'AG-KIUC 2-52 (a), (c)-(f) '!$B365))</f>
        <v>1</v>
      </c>
      <c r="AN365" s="8">
        <f>IF(SUMIFS(Generation_Raw_Data!$C:$C, Generation_Raw_Data!$D:$D,'AG-KIUC 2-52 (a), (c)-(f) '!AN$2, Generation_Raw_Data!$A:$A, 'AG-KIUC 2-52 (a), (c)-(f) '!$B365)&lt;0, 0, SUMIFS(Generation_Raw_Data!$C:$C, Generation_Raw_Data!$D:$D,'AG-KIUC 2-52 (a), (c)-(f) '!AN$2, Generation_Raw_Data!$A:$A, 'AG-KIUC 2-52 (a), (c)-(f) '!$B365))</f>
        <v>1.5</v>
      </c>
    </row>
    <row r="366" spans="1:40" x14ac:dyDescent="0.35">
      <c r="A366" s="1">
        <v>44</v>
      </c>
      <c r="B366" s="2">
        <v>45677.666666666642</v>
      </c>
      <c r="C366" s="16">
        <f>SUMIF(Marginal_Cost_Raw_Data!$A:$A, 'AG-KIUC 2-52 (a), (c)-(f) '!$B366, Marginal_Cost_Raw_Data!$B:$B)</f>
        <v>54.67741316189236</v>
      </c>
      <c r="D366" s="17">
        <f>SUMIFS(CTS_Raw_Data!$C:$C, CTS_Raw_Data!$B:$B, "S", CTS_Raw_Data!$A:$A, 'AG-KIUC 2-52 (a), (c)-(f) '!$B366)</f>
        <v>0</v>
      </c>
      <c r="E366" s="7">
        <f>IFERROR(SUMIFS(CTS_Raw_Data!$D:$D, CTS_Raw_Data!$B:$B, "S", CTS_Raw_Data!$A:$A, 'AG-KIUC 2-52 (a), (c)-(f) '!$B366)/'AG-KIUC 2-52 (a), (c)-(f) '!$D366,0)</f>
        <v>0</v>
      </c>
      <c r="F366" s="14">
        <f>SUMIFS(CTS_Raw_Data!$C:$C, CTS_Raw_Data!$B:$B, "B", CTS_Raw_Data!$A:$A, 'AG-KIUC 2-52 (a), (c)-(f) '!$B366)</f>
        <v>0</v>
      </c>
      <c r="G366" s="7">
        <f>IFERROR(SUMIFS(CTS_Raw_Data!$D:$D, CTS_Raw_Data!$B:$B, "B", CTS_Raw_Data!$A:$A, 'AG-KIUC 2-52 (a), (c)-(f) '!$B366)/'AG-KIUC 2-52 (a), (c)-(f) '!$F366,0)</f>
        <v>0</v>
      </c>
      <c r="H366" s="19">
        <f>SUMIF(ACE_Raw_Data!$A:$A, 'AG-KIUC 2-52 (a), (c)-(f) '!$B366, ACE_Raw_Data!$B:$B)</f>
        <v>2.6330387846959962</v>
      </c>
      <c r="I366" s="21">
        <f>IF(SUMIFS(Generation_Raw_Data!$C:$C, Generation_Raw_Data!$D:$D,'AG-KIUC 2-52 (a), (c)-(f) '!I$2, Generation_Raw_Data!$A:$A, 'AG-KIUC 2-52 (a), (c)-(f) '!$B366)&lt;0, 0, SUMIFS(Generation_Raw_Data!$C:$C, Generation_Raw_Data!$D:$D,'AG-KIUC 2-52 (a), (c)-(f) '!I$2, Generation_Raw_Data!$A:$A, 'AG-KIUC 2-52 (a), (c)-(f) '!$B366))</f>
        <v>409</v>
      </c>
      <c r="J366" s="8">
        <f>IF(SUMIFS(Generation_Raw_Data!$C:$C, Generation_Raw_Data!$D:$D,'AG-KIUC 2-52 (a), (c)-(f) '!J$2, Generation_Raw_Data!$A:$A, 'AG-KIUC 2-52 (a), (c)-(f) '!$B366)&lt;0, 0, SUMIFS(Generation_Raw_Data!$C:$C, Generation_Raw_Data!$D:$D,'AG-KIUC 2-52 (a), (c)-(f) '!J$2, Generation_Raw_Data!$A:$A, 'AG-KIUC 2-52 (a), (c)-(f) '!$B366))</f>
        <v>607.29999999999995</v>
      </c>
      <c r="K366" s="8">
        <f>IF(SUMIFS(Generation_Raw_Data!$C:$C, Generation_Raw_Data!$D:$D,'AG-KIUC 2-52 (a), (c)-(f) '!K$2, Generation_Raw_Data!$A:$A, 'AG-KIUC 2-52 (a), (c)-(f) '!$B366)&lt;0, 0, SUMIFS(Generation_Raw_Data!$C:$C, Generation_Raw_Data!$D:$D,'AG-KIUC 2-52 (a), (c)-(f) '!K$2, Generation_Raw_Data!$A:$A, 'AG-KIUC 2-52 (a), (c)-(f) '!$B366))</f>
        <v>483</v>
      </c>
      <c r="L366" s="8">
        <f>IF(SUMIFS(Generation_Raw_Data!$C:$C, Generation_Raw_Data!$D:$D,'AG-KIUC 2-52 (a), (c)-(f) '!L$2, Generation_Raw_Data!$A:$A, 'AG-KIUC 2-52 (a), (c)-(f) '!$B366)&lt;0, 0, SUMIFS(Generation_Raw_Data!$C:$C, Generation_Raw_Data!$D:$D,'AG-KIUC 2-52 (a), (c)-(f) '!L$2, Generation_Raw_Data!$A:$A, 'AG-KIUC 2-52 (a), (c)-(f) '!$B366))</f>
        <v>487</v>
      </c>
      <c r="M366" s="8">
        <f>IF(SUMIFS(Generation_Raw_Data!$C:$C, Generation_Raw_Data!$D:$D,'AG-KIUC 2-52 (a), (c)-(f) '!M$2, Generation_Raw_Data!$A:$A, 'AG-KIUC 2-52 (a), (c)-(f) '!$B366)&lt;0, 0, SUMIFS(Generation_Raw_Data!$C:$C, Generation_Raw_Data!$D:$D,'AG-KIUC 2-52 (a), (c)-(f) '!M$2, Generation_Raw_Data!$A:$A, 'AG-KIUC 2-52 (a), (c)-(f) '!$B366))</f>
        <v>482</v>
      </c>
      <c r="N366" s="8">
        <f>IF(SUMIFS(Generation_Raw_Data!$C:$C, Generation_Raw_Data!$D:$D,'AG-KIUC 2-52 (a), (c)-(f) '!N$2, Generation_Raw_Data!$A:$A, 'AG-KIUC 2-52 (a), (c)-(f) '!$B366)&lt;0, 0, SUMIFS(Generation_Raw_Data!$C:$C, Generation_Raw_Data!$D:$D,'AG-KIUC 2-52 (a), (c)-(f) '!N$2, Generation_Raw_Data!$A:$A, 'AG-KIUC 2-52 (a), (c)-(f) '!$B366))</f>
        <v>483</v>
      </c>
      <c r="O366" s="8">
        <f>IF(SUMIFS(Generation_Raw_Data!$C:$C, Generation_Raw_Data!$D:$D,'AG-KIUC 2-52 (a), (c)-(f) '!O$2, Generation_Raw_Data!$A:$A, 'AG-KIUC 2-52 (a), (c)-(f) '!$B366)&lt;0, 0, SUMIFS(Generation_Raw_Data!$C:$C, Generation_Raw_Data!$D:$D,'AG-KIUC 2-52 (a), (c)-(f) '!O$2, Generation_Raw_Data!$A:$A, 'AG-KIUC 2-52 (a), (c)-(f) '!$B366))</f>
        <v>0</v>
      </c>
      <c r="P366" s="8">
        <f>IF(SUMIFS(Generation_Raw_Data!$C:$C, Generation_Raw_Data!$D:$D,'AG-KIUC 2-52 (a), (c)-(f) '!P$2, Generation_Raw_Data!$A:$A, 'AG-KIUC 2-52 (a), (c)-(f) '!$B366)&lt;0, 0, SUMIFS(Generation_Raw_Data!$C:$C, Generation_Raw_Data!$D:$D,'AG-KIUC 2-52 (a), (c)-(f) '!P$2, Generation_Raw_Data!$A:$A, 'AG-KIUC 2-52 (a), (c)-(f) '!$B366))</f>
        <v>280.39999999999998</v>
      </c>
      <c r="Q366" s="8">
        <f>IF(SUMIFS(Generation_Raw_Data!$C:$C, Generation_Raw_Data!$D:$D,'AG-KIUC 2-52 (a), (c)-(f) '!Q$2, Generation_Raw_Data!$A:$A, 'AG-KIUC 2-52 (a), (c)-(f) '!$B366)&lt;0, 0, SUMIFS(Generation_Raw_Data!$C:$C, Generation_Raw_Data!$D:$D,'AG-KIUC 2-52 (a), (c)-(f) '!Q$2, Generation_Raw_Data!$A:$A, 'AG-KIUC 2-52 (a), (c)-(f) '!$B366))</f>
        <v>292</v>
      </c>
      <c r="R366" s="8">
        <f>IF(SUMIFS(Generation_Raw_Data!$C:$C, Generation_Raw_Data!$D:$D,'AG-KIUC 2-52 (a), (c)-(f) '!R$2, Generation_Raw_Data!$A:$A, 'AG-KIUC 2-52 (a), (c)-(f) '!$B366)&lt;0, 0, SUMIFS(Generation_Raw_Data!$C:$C, Generation_Raw_Data!$D:$D,'AG-KIUC 2-52 (a), (c)-(f) '!R$2, Generation_Raw_Data!$A:$A, 'AG-KIUC 2-52 (a), (c)-(f) '!$B366))</f>
        <v>45.9</v>
      </c>
      <c r="S366" s="8">
        <f>IF(SUMIFS(Generation_Raw_Data!$C:$C, Generation_Raw_Data!$D:$D,'AG-KIUC 2-52 (a), (c)-(f) '!S$2, Generation_Raw_Data!$A:$A, 'AG-KIUC 2-52 (a), (c)-(f) '!$B366)&lt;0, 0, SUMIFS(Generation_Raw_Data!$C:$C, Generation_Raw_Data!$D:$D,'AG-KIUC 2-52 (a), (c)-(f) '!S$2, Generation_Raw_Data!$A:$A, 'AG-KIUC 2-52 (a), (c)-(f) '!$B366))</f>
        <v>491.9</v>
      </c>
      <c r="T366" s="8">
        <f>IF(SUMIFS(Generation_Raw_Data!$C:$C, Generation_Raw_Data!$D:$D,'AG-KIUC 2-52 (a), (c)-(f) '!T$2, Generation_Raw_Data!$A:$A, 'AG-KIUC 2-52 (a), (c)-(f) '!$B366)&lt;0, 0, SUMIFS(Generation_Raw_Data!$C:$C, Generation_Raw_Data!$D:$D,'AG-KIUC 2-52 (a), (c)-(f) '!T$2, Generation_Raw_Data!$A:$A, 'AG-KIUC 2-52 (a), (c)-(f) '!$B366))</f>
        <v>684.9</v>
      </c>
      <c r="U366" s="8">
        <f>IF(SUMIFS(Generation_Raw_Data!$C:$C, Generation_Raw_Data!$D:$D,'AG-KIUC 2-52 (a), (c)-(f) '!U$2, Generation_Raw_Data!$A:$A, 'AG-KIUC 2-52 (a), (c)-(f) '!$B366)&lt;0, 0, SUMIFS(Generation_Raw_Data!$C:$C, Generation_Raw_Data!$D:$D,'AG-KIUC 2-52 (a), (c)-(f) '!U$2, Generation_Raw_Data!$A:$A, 'AG-KIUC 2-52 (a), (c)-(f) '!$B366))</f>
        <v>51</v>
      </c>
      <c r="V366" s="8">
        <f>IF(SUMIFS(Generation_Raw_Data!$C:$C, Generation_Raw_Data!$D:$D,'AG-KIUC 2-52 (a), (c)-(f) '!V$2, Generation_Raw_Data!$A:$A, 'AG-KIUC 2-52 (a), (c)-(f) '!$B366)&lt;0, 0, SUMIFS(Generation_Raw_Data!$C:$C, Generation_Raw_Data!$D:$D,'AG-KIUC 2-52 (a), (c)-(f) '!V$2, Generation_Raw_Data!$A:$A, 'AG-KIUC 2-52 (a), (c)-(f) '!$B366))</f>
        <v>105</v>
      </c>
      <c r="W366" s="8">
        <f>IF(SUMIFS(Generation_Raw_Data!$C:$C, Generation_Raw_Data!$D:$D,'AG-KIUC 2-52 (a), (c)-(f) '!W$2, Generation_Raw_Data!$A:$A, 'AG-KIUC 2-52 (a), (c)-(f) '!$B366)&lt;0, 0, SUMIFS(Generation_Raw_Data!$C:$C, Generation_Raw_Data!$D:$D,'AG-KIUC 2-52 (a), (c)-(f) '!W$2, Generation_Raw_Data!$A:$A, 'AG-KIUC 2-52 (a), (c)-(f) '!$B366))</f>
        <v>104</v>
      </c>
      <c r="X366" s="8">
        <f>IF(SUMIFS(Generation_Raw_Data!$C:$C, Generation_Raw_Data!$D:$D,'AG-KIUC 2-52 (a), (c)-(f) '!X$2, Generation_Raw_Data!$A:$A, 'AG-KIUC 2-52 (a), (c)-(f) '!$B366)&lt;0, 0, SUMIFS(Generation_Raw_Data!$C:$C, Generation_Raw_Data!$D:$D,'AG-KIUC 2-52 (a), (c)-(f) '!X$2, Generation_Raw_Data!$A:$A, 'AG-KIUC 2-52 (a), (c)-(f) '!$B366))</f>
        <v>50</v>
      </c>
      <c r="Y366" s="8">
        <f>IF(SUMIFS(Generation_Raw_Data!$C:$C, Generation_Raw_Data!$D:$D,'AG-KIUC 2-52 (a), (c)-(f) '!Y$2, Generation_Raw_Data!$A:$A, 'AG-KIUC 2-52 (a), (c)-(f) '!$B366)&lt;0, 0, SUMIFS(Generation_Raw_Data!$C:$C, Generation_Raw_Data!$D:$D,'AG-KIUC 2-52 (a), (c)-(f) '!Y$2, Generation_Raw_Data!$A:$A, 'AG-KIUC 2-52 (a), (c)-(f) '!$B366))</f>
        <v>0</v>
      </c>
      <c r="Z366" s="8">
        <f>IF(SUMIFS(Generation_Raw_Data!$C:$C, Generation_Raw_Data!$D:$D,'AG-KIUC 2-52 (a), (c)-(f) '!Z$2, Generation_Raw_Data!$A:$A, 'AG-KIUC 2-52 (a), (c)-(f) '!$B366)&lt;0, 0, SUMIFS(Generation_Raw_Data!$C:$C, Generation_Raw_Data!$D:$D,'AG-KIUC 2-52 (a), (c)-(f) '!Z$2, Generation_Raw_Data!$A:$A, 'AG-KIUC 2-52 (a), (c)-(f) '!$B366))</f>
        <v>0</v>
      </c>
      <c r="AA366" s="8">
        <f>IF(SUMIFS(Generation_Raw_Data!$C:$C, Generation_Raw_Data!$D:$D,'AG-KIUC 2-52 (a), (c)-(f) '!AA$2, Generation_Raw_Data!$A:$A, 'AG-KIUC 2-52 (a), (c)-(f) '!$B366)&lt;0, 0, SUMIFS(Generation_Raw_Data!$C:$C, Generation_Raw_Data!$D:$D,'AG-KIUC 2-52 (a), (c)-(f) '!AA$2, Generation_Raw_Data!$A:$A, 'AG-KIUC 2-52 (a), (c)-(f) '!$B366))</f>
        <v>49</v>
      </c>
      <c r="AB366" s="8">
        <f>IF(SUMIFS(Generation_Raw_Data!$C:$C, Generation_Raw_Data!$D:$D,'AG-KIUC 2-52 (a), (c)-(f) '!AB$2, Generation_Raw_Data!$A:$A, 'AG-KIUC 2-52 (a), (c)-(f) '!$B366)&lt;0, 0, SUMIFS(Generation_Raw_Data!$C:$C, Generation_Raw_Data!$D:$D,'AG-KIUC 2-52 (a), (c)-(f) '!AB$2, Generation_Raw_Data!$A:$A, 'AG-KIUC 2-52 (a), (c)-(f) '!$B366))</f>
        <v>81.262900000000002</v>
      </c>
      <c r="AC366" s="8">
        <f>IF(SUMIFS(Generation_Raw_Data!$C:$C, Generation_Raw_Data!$D:$D,'AG-KIUC 2-52 (a), (c)-(f) '!AC$2, Generation_Raw_Data!$A:$A, 'AG-KIUC 2-52 (a), (c)-(f) '!$B366)&lt;0, 0, SUMIFS(Generation_Raw_Data!$C:$C, Generation_Raw_Data!$D:$D,'AG-KIUC 2-52 (a), (c)-(f) '!AC$2, Generation_Raw_Data!$A:$A, 'AG-KIUC 2-52 (a), (c)-(f) '!$B366))</f>
        <v>115.9483</v>
      </c>
      <c r="AD366" s="8">
        <f>IF(SUMIFS(Generation_Raw_Data!$C:$C, Generation_Raw_Data!$D:$D,'AG-KIUC 2-52 (a), (c)-(f) '!AD$2, Generation_Raw_Data!$A:$A, 'AG-KIUC 2-52 (a), (c)-(f) '!$B366)&lt;0, 0, SUMIFS(Generation_Raw_Data!$C:$C, Generation_Raw_Data!$D:$D,'AG-KIUC 2-52 (a), (c)-(f) '!AD$2, Generation_Raw_Data!$A:$A, 'AG-KIUC 2-52 (a), (c)-(f) '!$B366))</f>
        <v>106.0382</v>
      </c>
      <c r="AE366" s="8">
        <f>IF(SUMIFS(Generation_Raw_Data!$C:$C, Generation_Raw_Data!$D:$D,'AG-KIUC 2-52 (a), (c)-(f) '!AE$2, Generation_Raw_Data!$A:$A, 'AG-KIUC 2-52 (a), (c)-(f) '!$B366)&lt;0, 0, SUMIFS(Generation_Raw_Data!$C:$C, Generation_Raw_Data!$D:$D,'AG-KIUC 2-52 (a), (c)-(f) '!AE$2, Generation_Raw_Data!$A:$A, 'AG-KIUC 2-52 (a), (c)-(f) '!$B366))</f>
        <v>0</v>
      </c>
      <c r="AF366" s="8">
        <f>IF(SUMIFS(Generation_Raw_Data!$C:$C, Generation_Raw_Data!$D:$D,'AG-KIUC 2-52 (a), (c)-(f) '!AF$2, Generation_Raw_Data!$A:$A, 'AG-KIUC 2-52 (a), (c)-(f) '!$B366)&lt;0, 0, SUMIFS(Generation_Raw_Data!$C:$C, Generation_Raw_Data!$D:$D,'AG-KIUC 2-52 (a), (c)-(f) '!AF$2, Generation_Raw_Data!$A:$A, 'AG-KIUC 2-52 (a), (c)-(f) '!$B366))</f>
        <v>107.0292</v>
      </c>
      <c r="AG366" s="8">
        <f>IF(SUMIFS(Generation_Raw_Data!$C:$C, Generation_Raw_Data!$D:$D,'AG-KIUC 2-52 (a), (c)-(f) '!AG$2, Generation_Raw_Data!$A:$A, 'AG-KIUC 2-52 (a), (c)-(f) '!$B366)&lt;0, 0, SUMIFS(Generation_Raw_Data!$C:$C, Generation_Raw_Data!$D:$D,'AG-KIUC 2-52 (a), (c)-(f) '!AG$2, Generation_Raw_Data!$A:$A, 'AG-KIUC 2-52 (a), (c)-(f) '!$B366))</f>
        <v>30.721299999999999</v>
      </c>
      <c r="AH366" s="8">
        <f>IF(SUMIFS(Generation_Raw_Data!$C:$C, Generation_Raw_Data!$D:$D,'AG-KIUC 2-52 (a), (c)-(f) '!AH$2, Generation_Raw_Data!$A:$A, 'AG-KIUC 2-52 (a), (c)-(f) '!$B366)&lt;0, 0, SUMIFS(Generation_Raw_Data!$C:$C, Generation_Raw_Data!$D:$D,'AG-KIUC 2-52 (a), (c)-(f) '!AH$2, Generation_Raw_Data!$A:$A, 'AG-KIUC 2-52 (a), (c)-(f) '!$B366))</f>
        <v>0</v>
      </c>
      <c r="AI366" s="8">
        <f>IF(SUMIFS(Generation_Raw_Data!$C:$C, Generation_Raw_Data!$D:$D,'AG-KIUC 2-52 (a), (c)-(f) '!AI$2, Generation_Raw_Data!$A:$A, 'AG-KIUC 2-52 (a), (c)-(f) '!$B366)&lt;0, 0, SUMIFS(Generation_Raw_Data!$C:$C, Generation_Raw_Data!$D:$D,'AG-KIUC 2-52 (a), (c)-(f) '!AI$2, Generation_Raw_Data!$A:$A, 'AG-KIUC 2-52 (a), (c)-(f) '!$B366))</f>
        <v>79.599999999999994</v>
      </c>
      <c r="AJ366" s="8">
        <f>IF(SUMIFS(Generation_Raw_Data!$C:$C, Generation_Raw_Data!$D:$D,'AG-KIUC 2-52 (a), (c)-(f) '!AJ$2, Generation_Raw_Data!$A:$A, 'AG-KIUC 2-52 (a), (c)-(f) '!$B366)&lt;0, 0, SUMIFS(Generation_Raw_Data!$C:$C, Generation_Raw_Data!$D:$D,'AG-KIUC 2-52 (a), (c)-(f) '!AJ$2, Generation_Raw_Data!$A:$A, 'AG-KIUC 2-52 (a), (c)-(f) '!$B366))</f>
        <v>0</v>
      </c>
      <c r="AK366" s="8">
        <f>IF(SUMIFS(Generation_Raw_Data!$C:$C, Generation_Raw_Data!$D:$D,'AG-KIUC 2-52 (a), (c)-(f) '!AK$2, Generation_Raw_Data!$A:$A, 'AG-KIUC 2-52 (a), (c)-(f) '!$B366)&lt;0, 0, SUMIFS(Generation_Raw_Data!$C:$C, Generation_Raw_Data!$D:$D,'AG-KIUC 2-52 (a), (c)-(f) '!AK$2, Generation_Raw_Data!$A:$A, 'AG-KIUC 2-52 (a), (c)-(f) '!$B366))</f>
        <v>48</v>
      </c>
      <c r="AL366" s="8">
        <f>IF(SUMIFS(Generation_Raw_Data!$C:$C, Generation_Raw_Data!$D:$D,'AG-KIUC 2-52 (a), (c)-(f) '!AL$2, Generation_Raw_Data!$A:$A, 'AG-KIUC 2-52 (a), (c)-(f) '!$B366)&lt;0, 0, SUMIFS(Generation_Raw_Data!$C:$C, Generation_Raw_Data!$D:$D,'AG-KIUC 2-52 (a), (c)-(f) '!AL$2, Generation_Raw_Data!$A:$A, 'AG-KIUC 2-52 (a), (c)-(f) '!$B366))</f>
        <v>19</v>
      </c>
      <c r="AM366" s="8">
        <f>IF(SUMIFS(Generation_Raw_Data!$C:$C, Generation_Raw_Data!$D:$D,'AG-KIUC 2-52 (a), (c)-(f) '!AM$2, Generation_Raw_Data!$A:$A, 'AG-KIUC 2-52 (a), (c)-(f) '!$B366)&lt;0, 0, SUMIFS(Generation_Raw_Data!$C:$C, Generation_Raw_Data!$D:$D,'AG-KIUC 2-52 (a), (c)-(f) '!AM$2, Generation_Raw_Data!$A:$A, 'AG-KIUC 2-52 (a), (c)-(f) '!$B366))</f>
        <v>0.5</v>
      </c>
      <c r="AN366" s="8">
        <f>IF(SUMIFS(Generation_Raw_Data!$C:$C, Generation_Raw_Data!$D:$D,'AG-KIUC 2-52 (a), (c)-(f) '!AN$2, Generation_Raw_Data!$A:$A, 'AG-KIUC 2-52 (a), (c)-(f) '!$B366)&lt;0, 0, SUMIFS(Generation_Raw_Data!$C:$C, Generation_Raw_Data!$D:$D,'AG-KIUC 2-52 (a), (c)-(f) '!AN$2, Generation_Raw_Data!$A:$A, 'AG-KIUC 2-52 (a), (c)-(f) '!$B366))</f>
        <v>0.9</v>
      </c>
    </row>
    <row r="367" spans="1:40" x14ac:dyDescent="0.35">
      <c r="A367" s="1">
        <v>44</v>
      </c>
      <c r="B367" s="2">
        <v>45677.708333333307</v>
      </c>
      <c r="C367" s="16">
        <f>SUMIF(Marginal_Cost_Raw_Data!$A:$A, 'AG-KIUC 2-52 (a), (c)-(f) '!$B367, Marginal_Cost_Raw_Data!$B:$B)</f>
        <v>61.37601617621528</v>
      </c>
      <c r="D367" s="17">
        <f>SUMIFS(CTS_Raw_Data!$C:$C, CTS_Raw_Data!$B:$B, "S", CTS_Raw_Data!$A:$A, 'AG-KIUC 2-52 (a), (c)-(f) '!$B367)</f>
        <v>400</v>
      </c>
      <c r="E367" s="7">
        <f>IFERROR(SUMIFS(CTS_Raw_Data!$D:$D, CTS_Raw_Data!$B:$B, "S", CTS_Raw_Data!$A:$A, 'AG-KIUC 2-52 (a), (c)-(f) '!$B367)/'AG-KIUC 2-52 (a), (c)-(f) '!$D367,0)</f>
        <v>188.17667499999999</v>
      </c>
      <c r="F367" s="14">
        <f>SUMIFS(CTS_Raw_Data!$C:$C, CTS_Raw_Data!$B:$B, "B", CTS_Raw_Data!$A:$A, 'AG-KIUC 2-52 (a), (c)-(f) '!$B367)</f>
        <v>0</v>
      </c>
      <c r="G367" s="7">
        <f>IFERROR(SUMIFS(CTS_Raw_Data!$D:$D, CTS_Raw_Data!$B:$B, "B", CTS_Raw_Data!$A:$A, 'AG-KIUC 2-52 (a), (c)-(f) '!$B367)/'AG-KIUC 2-52 (a), (c)-(f) '!$F367,0)</f>
        <v>0</v>
      </c>
      <c r="H367" s="19">
        <f>SUMIF(ACE_Raw_Data!$A:$A, 'AG-KIUC 2-52 (a), (c)-(f) '!$B367, ACE_Raw_Data!$B:$B)</f>
        <v>-3.1866798074377907</v>
      </c>
      <c r="I367" s="21">
        <f>IF(SUMIFS(Generation_Raw_Data!$C:$C, Generation_Raw_Data!$D:$D,'AG-KIUC 2-52 (a), (c)-(f) '!I$2, Generation_Raw_Data!$A:$A, 'AG-KIUC 2-52 (a), (c)-(f) '!$B367)&lt;0, 0, SUMIFS(Generation_Raw_Data!$C:$C, Generation_Raw_Data!$D:$D,'AG-KIUC 2-52 (a), (c)-(f) '!I$2, Generation_Raw_Data!$A:$A, 'AG-KIUC 2-52 (a), (c)-(f) '!$B367))</f>
        <v>409</v>
      </c>
      <c r="J367" s="8">
        <f>IF(SUMIFS(Generation_Raw_Data!$C:$C, Generation_Raw_Data!$D:$D,'AG-KIUC 2-52 (a), (c)-(f) '!J$2, Generation_Raw_Data!$A:$A, 'AG-KIUC 2-52 (a), (c)-(f) '!$B367)&lt;0, 0, SUMIFS(Generation_Raw_Data!$C:$C, Generation_Raw_Data!$D:$D,'AG-KIUC 2-52 (a), (c)-(f) '!J$2, Generation_Raw_Data!$A:$A, 'AG-KIUC 2-52 (a), (c)-(f) '!$B367))</f>
        <v>661.90000000000009</v>
      </c>
      <c r="K367" s="8">
        <f>IF(SUMIFS(Generation_Raw_Data!$C:$C, Generation_Raw_Data!$D:$D,'AG-KIUC 2-52 (a), (c)-(f) '!K$2, Generation_Raw_Data!$A:$A, 'AG-KIUC 2-52 (a), (c)-(f) '!$B367)&lt;0, 0, SUMIFS(Generation_Raw_Data!$C:$C, Generation_Raw_Data!$D:$D,'AG-KIUC 2-52 (a), (c)-(f) '!K$2, Generation_Raw_Data!$A:$A, 'AG-KIUC 2-52 (a), (c)-(f) '!$B367))</f>
        <v>483</v>
      </c>
      <c r="L367" s="8">
        <f>IF(SUMIFS(Generation_Raw_Data!$C:$C, Generation_Raw_Data!$D:$D,'AG-KIUC 2-52 (a), (c)-(f) '!L$2, Generation_Raw_Data!$A:$A, 'AG-KIUC 2-52 (a), (c)-(f) '!$B367)&lt;0, 0, SUMIFS(Generation_Raw_Data!$C:$C, Generation_Raw_Data!$D:$D,'AG-KIUC 2-52 (a), (c)-(f) '!L$2, Generation_Raw_Data!$A:$A, 'AG-KIUC 2-52 (a), (c)-(f) '!$B367))</f>
        <v>488</v>
      </c>
      <c r="M367" s="8">
        <f>IF(SUMIFS(Generation_Raw_Data!$C:$C, Generation_Raw_Data!$D:$D,'AG-KIUC 2-52 (a), (c)-(f) '!M$2, Generation_Raw_Data!$A:$A, 'AG-KIUC 2-52 (a), (c)-(f) '!$B367)&lt;0, 0, SUMIFS(Generation_Raw_Data!$C:$C, Generation_Raw_Data!$D:$D,'AG-KIUC 2-52 (a), (c)-(f) '!M$2, Generation_Raw_Data!$A:$A, 'AG-KIUC 2-52 (a), (c)-(f) '!$B367))</f>
        <v>480</v>
      </c>
      <c r="N367" s="8">
        <f>IF(SUMIFS(Generation_Raw_Data!$C:$C, Generation_Raw_Data!$D:$D,'AG-KIUC 2-52 (a), (c)-(f) '!N$2, Generation_Raw_Data!$A:$A, 'AG-KIUC 2-52 (a), (c)-(f) '!$B367)&lt;0, 0, SUMIFS(Generation_Raw_Data!$C:$C, Generation_Raw_Data!$D:$D,'AG-KIUC 2-52 (a), (c)-(f) '!N$2, Generation_Raw_Data!$A:$A, 'AG-KIUC 2-52 (a), (c)-(f) '!$B367))</f>
        <v>485</v>
      </c>
      <c r="O367" s="8">
        <f>IF(SUMIFS(Generation_Raw_Data!$C:$C, Generation_Raw_Data!$D:$D,'AG-KIUC 2-52 (a), (c)-(f) '!O$2, Generation_Raw_Data!$A:$A, 'AG-KIUC 2-52 (a), (c)-(f) '!$B367)&lt;0, 0, SUMIFS(Generation_Raw_Data!$C:$C, Generation_Raw_Data!$D:$D,'AG-KIUC 2-52 (a), (c)-(f) '!O$2, Generation_Raw_Data!$A:$A, 'AG-KIUC 2-52 (a), (c)-(f) '!$B367))</f>
        <v>0</v>
      </c>
      <c r="P367" s="8">
        <f>IF(SUMIFS(Generation_Raw_Data!$C:$C, Generation_Raw_Data!$D:$D,'AG-KIUC 2-52 (a), (c)-(f) '!P$2, Generation_Raw_Data!$A:$A, 'AG-KIUC 2-52 (a), (c)-(f) '!$B367)&lt;0, 0, SUMIFS(Generation_Raw_Data!$C:$C, Generation_Raw_Data!$D:$D,'AG-KIUC 2-52 (a), (c)-(f) '!P$2, Generation_Raw_Data!$A:$A, 'AG-KIUC 2-52 (a), (c)-(f) '!$B367))</f>
        <v>283</v>
      </c>
      <c r="Q367" s="8">
        <f>IF(SUMIFS(Generation_Raw_Data!$C:$C, Generation_Raw_Data!$D:$D,'AG-KIUC 2-52 (a), (c)-(f) '!Q$2, Generation_Raw_Data!$A:$A, 'AG-KIUC 2-52 (a), (c)-(f) '!$B367)&lt;0, 0, SUMIFS(Generation_Raw_Data!$C:$C, Generation_Raw_Data!$D:$D,'AG-KIUC 2-52 (a), (c)-(f) '!Q$2, Generation_Raw_Data!$A:$A, 'AG-KIUC 2-52 (a), (c)-(f) '!$B367))</f>
        <v>251.9</v>
      </c>
      <c r="R367" s="8">
        <f>IF(SUMIFS(Generation_Raw_Data!$C:$C, Generation_Raw_Data!$D:$D,'AG-KIUC 2-52 (a), (c)-(f) '!R$2, Generation_Raw_Data!$A:$A, 'AG-KIUC 2-52 (a), (c)-(f) '!$B367)&lt;0, 0, SUMIFS(Generation_Raw_Data!$C:$C, Generation_Raw_Data!$D:$D,'AG-KIUC 2-52 (a), (c)-(f) '!R$2, Generation_Raw_Data!$A:$A, 'AG-KIUC 2-52 (a), (c)-(f) '!$B367))</f>
        <v>154.1</v>
      </c>
      <c r="S367" s="8">
        <f>IF(SUMIFS(Generation_Raw_Data!$C:$C, Generation_Raw_Data!$D:$D,'AG-KIUC 2-52 (a), (c)-(f) '!S$2, Generation_Raw_Data!$A:$A, 'AG-KIUC 2-52 (a), (c)-(f) '!$B367)&lt;0, 0, SUMIFS(Generation_Raw_Data!$C:$C, Generation_Raw_Data!$D:$D,'AG-KIUC 2-52 (a), (c)-(f) '!S$2, Generation_Raw_Data!$A:$A, 'AG-KIUC 2-52 (a), (c)-(f) '!$B367))</f>
        <v>492.6</v>
      </c>
      <c r="T367" s="8">
        <f>IF(SUMIFS(Generation_Raw_Data!$C:$C, Generation_Raw_Data!$D:$D,'AG-KIUC 2-52 (a), (c)-(f) '!T$2, Generation_Raw_Data!$A:$A, 'AG-KIUC 2-52 (a), (c)-(f) '!$B367)&lt;0, 0, SUMIFS(Generation_Raw_Data!$C:$C, Generation_Raw_Data!$D:$D,'AG-KIUC 2-52 (a), (c)-(f) '!T$2, Generation_Raw_Data!$A:$A, 'AG-KIUC 2-52 (a), (c)-(f) '!$B367))</f>
        <v>686.8</v>
      </c>
      <c r="U367" s="8">
        <f>IF(SUMIFS(Generation_Raw_Data!$C:$C, Generation_Raw_Data!$D:$D,'AG-KIUC 2-52 (a), (c)-(f) '!U$2, Generation_Raw_Data!$A:$A, 'AG-KIUC 2-52 (a), (c)-(f) '!$B367)&lt;0, 0, SUMIFS(Generation_Raw_Data!$C:$C, Generation_Raw_Data!$D:$D,'AG-KIUC 2-52 (a), (c)-(f) '!U$2, Generation_Raw_Data!$A:$A, 'AG-KIUC 2-52 (a), (c)-(f) '!$B367))</f>
        <v>50</v>
      </c>
      <c r="V367" s="8">
        <f>IF(SUMIFS(Generation_Raw_Data!$C:$C, Generation_Raw_Data!$D:$D,'AG-KIUC 2-52 (a), (c)-(f) '!V$2, Generation_Raw_Data!$A:$A, 'AG-KIUC 2-52 (a), (c)-(f) '!$B367)&lt;0, 0, SUMIFS(Generation_Raw_Data!$C:$C, Generation_Raw_Data!$D:$D,'AG-KIUC 2-52 (a), (c)-(f) '!V$2, Generation_Raw_Data!$A:$A, 'AG-KIUC 2-52 (a), (c)-(f) '!$B367))</f>
        <v>106</v>
      </c>
      <c r="W367" s="8">
        <f>IF(SUMIFS(Generation_Raw_Data!$C:$C, Generation_Raw_Data!$D:$D,'AG-KIUC 2-52 (a), (c)-(f) '!W$2, Generation_Raw_Data!$A:$A, 'AG-KIUC 2-52 (a), (c)-(f) '!$B367)&lt;0, 0, SUMIFS(Generation_Raw_Data!$C:$C, Generation_Raw_Data!$D:$D,'AG-KIUC 2-52 (a), (c)-(f) '!W$2, Generation_Raw_Data!$A:$A, 'AG-KIUC 2-52 (a), (c)-(f) '!$B367))</f>
        <v>105</v>
      </c>
      <c r="X367" s="8">
        <f>IF(SUMIFS(Generation_Raw_Data!$C:$C, Generation_Raw_Data!$D:$D,'AG-KIUC 2-52 (a), (c)-(f) '!X$2, Generation_Raw_Data!$A:$A, 'AG-KIUC 2-52 (a), (c)-(f) '!$B367)&lt;0, 0, SUMIFS(Generation_Raw_Data!$C:$C, Generation_Raw_Data!$D:$D,'AG-KIUC 2-52 (a), (c)-(f) '!X$2, Generation_Raw_Data!$A:$A, 'AG-KIUC 2-52 (a), (c)-(f) '!$B367))</f>
        <v>50</v>
      </c>
      <c r="Y367" s="8">
        <f>IF(SUMIFS(Generation_Raw_Data!$C:$C, Generation_Raw_Data!$D:$D,'AG-KIUC 2-52 (a), (c)-(f) '!Y$2, Generation_Raw_Data!$A:$A, 'AG-KIUC 2-52 (a), (c)-(f) '!$B367)&lt;0, 0, SUMIFS(Generation_Raw_Data!$C:$C, Generation_Raw_Data!$D:$D,'AG-KIUC 2-52 (a), (c)-(f) '!Y$2, Generation_Raw_Data!$A:$A, 'AG-KIUC 2-52 (a), (c)-(f) '!$B367))</f>
        <v>0</v>
      </c>
      <c r="Z367" s="8">
        <f>IF(SUMIFS(Generation_Raw_Data!$C:$C, Generation_Raw_Data!$D:$D,'AG-KIUC 2-52 (a), (c)-(f) '!Z$2, Generation_Raw_Data!$A:$A, 'AG-KIUC 2-52 (a), (c)-(f) '!$B367)&lt;0, 0, SUMIFS(Generation_Raw_Data!$C:$C, Generation_Raw_Data!$D:$D,'AG-KIUC 2-52 (a), (c)-(f) '!Z$2, Generation_Raw_Data!$A:$A, 'AG-KIUC 2-52 (a), (c)-(f) '!$B367))</f>
        <v>0</v>
      </c>
      <c r="AA367" s="8">
        <f>IF(SUMIFS(Generation_Raw_Data!$C:$C, Generation_Raw_Data!$D:$D,'AG-KIUC 2-52 (a), (c)-(f) '!AA$2, Generation_Raw_Data!$A:$A, 'AG-KIUC 2-52 (a), (c)-(f) '!$B367)&lt;0, 0, SUMIFS(Generation_Raw_Data!$C:$C, Generation_Raw_Data!$D:$D,'AG-KIUC 2-52 (a), (c)-(f) '!AA$2, Generation_Raw_Data!$A:$A, 'AG-KIUC 2-52 (a), (c)-(f) '!$B367))</f>
        <v>51</v>
      </c>
      <c r="AB367" s="8">
        <f>IF(SUMIFS(Generation_Raw_Data!$C:$C, Generation_Raw_Data!$D:$D,'AG-KIUC 2-52 (a), (c)-(f) '!AB$2, Generation_Raw_Data!$A:$A, 'AG-KIUC 2-52 (a), (c)-(f) '!$B367)&lt;0, 0, SUMIFS(Generation_Raw_Data!$C:$C, Generation_Raw_Data!$D:$D,'AG-KIUC 2-52 (a), (c)-(f) '!AB$2, Generation_Raw_Data!$A:$A, 'AG-KIUC 2-52 (a), (c)-(f) '!$B367))</f>
        <v>123.4973</v>
      </c>
      <c r="AC367" s="8">
        <f>IF(SUMIFS(Generation_Raw_Data!$C:$C, Generation_Raw_Data!$D:$D,'AG-KIUC 2-52 (a), (c)-(f) '!AC$2, Generation_Raw_Data!$A:$A, 'AG-KIUC 2-52 (a), (c)-(f) '!$B367)&lt;0, 0, SUMIFS(Generation_Raw_Data!$C:$C, Generation_Raw_Data!$D:$D,'AG-KIUC 2-52 (a), (c)-(f) '!AC$2, Generation_Raw_Data!$A:$A, 'AG-KIUC 2-52 (a), (c)-(f) '!$B367))</f>
        <v>126.4851</v>
      </c>
      <c r="AD367" s="8">
        <f>IF(SUMIFS(Generation_Raw_Data!$C:$C, Generation_Raw_Data!$D:$D,'AG-KIUC 2-52 (a), (c)-(f) '!AD$2, Generation_Raw_Data!$A:$A, 'AG-KIUC 2-52 (a), (c)-(f) '!$B367)&lt;0, 0, SUMIFS(Generation_Raw_Data!$C:$C, Generation_Raw_Data!$D:$D,'AG-KIUC 2-52 (a), (c)-(f) '!AD$2, Generation_Raw_Data!$A:$A, 'AG-KIUC 2-52 (a), (c)-(f) '!$B367))</f>
        <v>122.5014</v>
      </c>
      <c r="AE367" s="8">
        <f>IF(SUMIFS(Generation_Raw_Data!$C:$C, Generation_Raw_Data!$D:$D,'AG-KIUC 2-52 (a), (c)-(f) '!AE$2, Generation_Raw_Data!$A:$A, 'AG-KIUC 2-52 (a), (c)-(f) '!$B367)&lt;0, 0, SUMIFS(Generation_Raw_Data!$C:$C, Generation_Raw_Data!$D:$D,'AG-KIUC 2-52 (a), (c)-(f) '!AE$2, Generation_Raw_Data!$A:$A, 'AG-KIUC 2-52 (a), (c)-(f) '!$B367))</f>
        <v>117.52160000000001</v>
      </c>
      <c r="AF367" s="8">
        <f>IF(SUMIFS(Generation_Raw_Data!$C:$C, Generation_Raw_Data!$D:$D,'AG-KIUC 2-52 (a), (c)-(f) '!AF$2, Generation_Raw_Data!$A:$A, 'AG-KIUC 2-52 (a), (c)-(f) '!$B367)&lt;0, 0, SUMIFS(Generation_Raw_Data!$C:$C, Generation_Raw_Data!$D:$D,'AG-KIUC 2-52 (a), (c)-(f) '!AF$2, Generation_Raw_Data!$A:$A, 'AG-KIUC 2-52 (a), (c)-(f) '!$B367))</f>
        <v>123.4973</v>
      </c>
      <c r="AG367" s="8">
        <f>IF(SUMIFS(Generation_Raw_Data!$C:$C, Generation_Raw_Data!$D:$D,'AG-KIUC 2-52 (a), (c)-(f) '!AG$2, Generation_Raw_Data!$A:$A, 'AG-KIUC 2-52 (a), (c)-(f) '!$B367)&lt;0, 0, SUMIFS(Generation_Raw_Data!$C:$C, Generation_Raw_Data!$D:$D,'AG-KIUC 2-52 (a), (c)-(f) '!AG$2, Generation_Raw_Data!$A:$A, 'AG-KIUC 2-52 (a), (c)-(f) '!$B367))</f>
        <v>123.4973</v>
      </c>
      <c r="AH367" s="8">
        <f>IF(SUMIFS(Generation_Raw_Data!$C:$C, Generation_Raw_Data!$D:$D,'AG-KIUC 2-52 (a), (c)-(f) '!AH$2, Generation_Raw_Data!$A:$A, 'AG-KIUC 2-52 (a), (c)-(f) '!$B367)&lt;0, 0, SUMIFS(Generation_Raw_Data!$C:$C, Generation_Raw_Data!$D:$D,'AG-KIUC 2-52 (a), (c)-(f) '!AH$2, Generation_Raw_Data!$A:$A, 'AG-KIUC 2-52 (a), (c)-(f) '!$B367))</f>
        <v>0</v>
      </c>
      <c r="AI367" s="8">
        <f>IF(SUMIFS(Generation_Raw_Data!$C:$C, Generation_Raw_Data!$D:$D,'AG-KIUC 2-52 (a), (c)-(f) '!AI$2, Generation_Raw_Data!$A:$A, 'AG-KIUC 2-52 (a), (c)-(f) '!$B367)&lt;0, 0, SUMIFS(Generation_Raw_Data!$C:$C, Generation_Raw_Data!$D:$D,'AG-KIUC 2-52 (a), (c)-(f) '!AI$2, Generation_Raw_Data!$A:$A, 'AG-KIUC 2-52 (a), (c)-(f) '!$B367))</f>
        <v>79.7</v>
      </c>
      <c r="AJ367" s="8">
        <f>IF(SUMIFS(Generation_Raw_Data!$C:$C, Generation_Raw_Data!$D:$D,'AG-KIUC 2-52 (a), (c)-(f) '!AJ$2, Generation_Raw_Data!$A:$A, 'AG-KIUC 2-52 (a), (c)-(f) '!$B367)&lt;0, 0, SUMIFS(Generation_Raw_Data!$C:$C, Generation_Raw_Data!$D:$D,'AG-KIUC 2-52 (a), (c)-(f) '!AJ$2, Generation_Raw_Data!$A:$A, 'AG-KIUC 2-52 (a), (c)-(f) '!$B367))</f>
        <v>0</v>
      </c>
      <c r="AK367" s="8">
        <f>IF(SUMIFS(Generation_Raw_Data!$C:$C, Generation_Raw_Data!$D:$D,'AG-KIUC 2-52 (a), (c)-(f) '!AK$2, Generation_Raw_Data!$A:$A, 'AG-KIUC 2-52 (a), (c)-(f) '!$B367)&lt;0, 0, SUMIFS(Generation_Raw_Data!$C:$C, Generation_Raw_Data!$D:$D,'AG-KIUC 2-52 (a), (c)-(f) '!AK$2, Generation_Raw_Data!$A:$A, 'AG-KIUC 2-52 (a), (c)-(f) '!$B367))</f>
        <v>49</v>
      </c>
      <c r="AL367" s="8">
        <f>IF(SUMIFS(Generation_Raw_Data!$C:$C, Generation_Raw_Data!$D:$D,'AG-KIUC 2-52 (a), (c)-(f) '!AL$2, Generation_Raw_Data!$A:$A, 'AG-KIUC 2-52 (a), (c)-(f) '!$B367)&lt;0, 0, SUMIFS(Generation_Raw_Data!$C:$C, Generation_Raw_Data!$D:$D,'AG-KIUC 2-52 (a), (c)-(f) '!AL$2, Generation_Raw_Data!$A:$A, 'AG-KIUC 2-52 (a), (c)-(f) '!$B367))</f>
        <v>19</v>
      </c>
      <c r="AM367" s="8">
        <f>IF(SUMIFS(Generation_Raw_Data!$C:$C, Generation_Raw_Data!$D:$D,'AG-KIUC 2-52 (a), (c)-(f) '!AM$2, Generation_Raw_Data!$A:$A, 'AG-KIUC 2-52 (a), (c)-(f) '!$B367)&lt;0, 0, SUMIFS(Generation_Raw_Data!$C:$C, Generation_Raw_Data!$D:$D,'AG-KIUC 2-52 (a), (c)-(f) '!AM$2, Generation_Raw_Data!$A:$A, 'AG-KIUC 2-52 (a), (c)-(f) '!$B367))</f>
        <v>0</v>
      </c>
      <c r="AN367" s="8">
        <f>IF(SUMIFS(Generation_Raw_Data!$C:$C, Generation_Raw_Data!$D:$D,'AG-KIUC 2-52 (a), (c)-(f) '!AN$2, Generation_Raw_Data!$A:$A, 'AG-KIUC 2-52 (a), (c)-(f) '!$B367)&lt;0, 0, SUMIFS(Generation_Raw_Data!$C:$C, Generation_Raw_Data!$D:$D,'AG-KIUC 2-52 (a), (c)-(f) '!AN$2, Generation_Raw_Data!$A:$A, 'AG-KIUC 2-52 (a), (c)-(f) '!$B367))</f>
        <v>0.2</v>
      </c>
    </row>
    <row r="368" spans="1:40" x14ac:dyDescent="0.35">
      <c r="A368" s="1">
        <v>44</v>
      </c>
      <c r="B368" s="2">
        <v>45677.749999999971</v>
      </c>
      <c r="C368" s="16">
        <f>SUMIF(Marginal_Cost_Raw_Data!$A:$A, 'AG-KIUC 2-52 (a), (c)-(f) '!$B368, Marginal_Cost_Raw_Data!$B:$B)</f>
        <v>62.853122643229163</v>
      </c>
      <c r="D368" s="17">
        <f>SUMIFS(CTS_Raw_Data!$C:$C, CTS_Raw_Data!$B:$B, "S", CTS_Raw_Data!$A:$A, 'AG-KIUC 2-52 (a), (c)-(f) '!$B368)</f>
        <v>400</v>
      </c>
      <c r="E368" s="7">
        <f>IFERROR(SUMIFS(CTS_Raw_Data!$D:$D, CTS_Raw_Data!$B:$B, "S", CTS_Raw_Data!$A:$A, 'AG-KIUC 2-52 (a), (c)-(f) '!$B368)/'AG-KIUC 2-52 (a), (c)-(f) '!$D368,0)</f>
        <v>129.03332499999999</v>
      </c>
      <c r="F368" s="14">
        <f>SUMIFS(CTS_Raw_Data!$C:$C, CTS_Raw_Data!$B:$B, "B", CTS_Raw_Data!$A:$A, 'AG-KIUC 2-52 (a), (c)-(f) '!$B368)</f>
        <v>0</v>
      </c>
      <c r="G368" s="7">
        <f>IFERROR(SUMIFS(CTS_Raw_Data!$D:$D, CTS_Raw_Data!$B:$B, "B", CTS_Raw_Data!$A:$A, 'AG-KIUC 2-52 (a), (c)-(f) '!$B368)/'AG-KIUC 2-52 (a), (c)-(f) '!$F368,0)</f>
        <v>0</v>
      </c>
      <c r="H368" s="19">
        <f>SUMIF(ACE_Raw_Data!$A:$A, 'AG-KIUC 2-52 (a), (c)-(f) '!$B368, ACE_Raw_Data!$B:$B)</f>
        <v>-8.9292007010347305</v>
      </c>
      <c r="I368" s="21">
        <f>IF(SUMIFS(Generation_Raw_Data!$C:$C, Generation_Raw_Data!$D:$D,'AG-KIUC 2-52 (a), (c)-(f) '!I$2, Generation_Raw_Data!$A:$A, 'AG-KIUC 2-52 (a), (c)-(f) '!$B368)&lt;0, 0, SUMIFS(Generation_Raw_Data!$C:$C, Generation_Raw_Data!$D:$D,'AG-KIUC 2-52 (a), (c)-(f) '!I$2, Generation_Raw_Data!$A:$A, 'AG-KIUC 2-52 (a), (c)-(f) '!$B368))</f>
        <v>405</v>
      </c>
      <c r="J368" s="8">
        <f>IF(SUMIFS(Generation_Raw_Data!$C:$C, Generation_Raw_Data!$D:$D,'AG-KIUC 2-52 (a), (c)-(f) '!J$2, Generation_Raw_Data!$A:$A, 'AG-KIUC 2-52 (a), (c)-(f) '!$B368)&lt;0, 0, SUMIFS(Generation_Raw_Data!$C:$C, Generation_Raw_Data!$D:$D,'AG-KIUC 2-52 (a), (c)-(f) '!J$2, Generation_Raw_Data!$A:$A, 'AG-KIUC 2-52 (a), (c)-(f) '!$B368))</f>
        <v>683.1</v>
      </c>
      <c r="K368" s="8">
        <f>IF(SUMIFS(Generation_Raw_Data!$C:$C, Generation_Raw_Data!$D:$D,'AG-KIUC 2-52 (a), (c)-(f) '!K$2, Generation_Raw_Data!$A:$A, 'AG-KIUC 2-52 (a), (c)-(f) '!$B368)&lt;0, 0, SUMIFS(Generation_Raw_Data!$C:$C, Generation_Raw_Data!$D:$D,'AG-KIUC 2-52 (a), (c)-(f) '!K$2, Generation_Raw_Data!$A:$A, 'AG-KIUC 2-52 (a), (c)-(f) '!$B368))</f>
        <v>482.75</v>
      </c>
      <c r="L368" s="8">
        <f>IF(SUMIFS(Generation_Raw_Data!$C:$C, Generation_Raw_Data!$D:$D,'AG-KIUC 2-52 (a), (c)-(f) '!L$2, Generation_Raw_Data!$A:$A, 'AG-KIUC 2-52 (a), (c)-(f) '!$B368)&lt;0, 0, SUMIFS(Generation_Raw_Data!$C:$C, Generation_Raw_Data!$D:$D,'AG-KIUC 2-52 (a), (c)-(f) '!L$2, Generation_Raw_Data!$A:$A, 'AG-KIUC 2-52 (a), (c)-(f) '!$B368))</f>
        <v>488.75</v>
      </c>
      <c r="M368" s="8">
        <f>IF(SUMIFS(Generation_Raw_Data!$C:$C, Generation_Raw_Data!$D:$D,'AG-KIUC 2-52 (a), (c)-(f) '!M$2, Generation_Raw_Data!$A:$A, 'AG-KIUC 2-52 (a), (c)-(f) '!$B368)&lt;0, 0, SUMIFS(Generation_Raw_Data!$C:$C, Generation_Raw_Data!$D:$D,'AG-KIUC 2-52 (a), (c)-(f) '!M$2, Generation_Raw_Data!$A:$A, 'AG-KIUC 2-52 (a), (c)-(f) '!$B368))</f>
        <v>480.75</v>
      </c>
      <c r="N368" s="8">
        <f>IF(SUMIFS(Generation_Raw_Data!$C:$C, Generation_Raw_Data!$D:$D,'AG-KIUC 2-52 (a), (c)-(f) '!N$2, Generation_Raw_Data!$A:$A, 'AG-KIUC 2-52 (a), (c)-(f) '!$B368)&lt;0, 0, SUMIFS(Generation_Raw_Data!$C:$C, Generation_Raw_Data!$D:$D,'AG-KIUC 2-52 (a), (c)-(f) '!N$2, Generation_Raw_Data!$A:$A, 'AG-KIUC 2-52 (a), (c)-(f) '!$B368))</f>
        <v>483.75</v>
      </c>
      <c r="O368" s="8">
        <f>IF(SUMIFS(Generation_Raw_Data!$C:$C, Generation_Raw_Data!$D:$D,'AG-KIUC 2-52 (a), (c)-(f) '!O$2, Generation_Raw_Data!$A:$A, 'AG-KIUC 2-52 (a), (c)-(f) '!$B368)&lt;0, 0, SUMIFS(Generation_Raw_Data!$C:$C, Generation_Raw_Data!$D:$D,'AG-KIUC 2-52 (a), (c)-(f) '!O$2, Generation_Raw_Data!$A:$A, 'AG-KIUC 2-52 (a), (c)-(f) '!$B368))</f>
        <v>0</v>
      </c>
      <c r="P368" s="8">
        <f>IF(SUMIFS(Generation_Raw_Data!$C:$C, Generation_Raw_Data!$D:$D,'AG-KIUC 2-52 (a), (c)-(f) '!P$2, Generation_Raw_Data!$A:$A, 'AG-KIUC 2-52 (a), (c)-(f) '!$B368)&lt;0, 0, SUMIFS(Generation_Raw_Data!$C:$C, Generation_Raw_Data!$D:$D,'AG-KIUC 2-52 (a), (c)-(f) '!P$2, Generation_Raw_Data!$A:$A, 'AG-KIUC 2-52 (a), (c)-(f) '!$B368))</f>
        <v>293.2</v>
      </c>
      <c r="Q368" s="8">
        <f>IF(SUMIFS(Generation_Raw_Data!$C:$C, Generation_Raw_Data!$D:$D,'AG-KIUC 2-52 (a), (c)-(f) '!Q$2, Generation_Raw_Data!$A:$A, 'AG-KIUC 2-52 (a), (c)-(f) '!$B368)&lt;0, 0, SUMIFS(Generation_Raw_Data!$C:$C, Generation_Raw_Data!$D:$D,'AG-KIUC 2-52 (a), (c)-(f) '!Q$2, Generation_Raw_Data!$A:$A, 'AG-KIUC 2-52 (a), (c)-(f) '!$B368))</f>
        <v>214.7</v>
      </c>
      <c r="R368" s="8">
        <f>IF(SUMIFS(Generation_Raw_Data!$C:$C, Generation_Raw_Data!$D:$D,'AG-KIUC 2-52 (a), (c)-(f) '!R$2, Generation_Raw_Data!$A:$A, 'AG-KIUC 2-52 (a), (c)-(f) '!$B368)&lt;0, 0, SUMIFS(Generation_Raw_Data!$C:$C, Generation_Raw_Data!$D:$D,'AG-KIUC 2-52 (a), (c)-(f) '!R$2, Generation_Raw_Data!$A:$A, 'AG-KIUC 2-52 (a), (c)-(f) '!$B368))</f>
        <v>214.5</v>
      </c>
      <c r="S368" s="8">
        <f>IF(SUMIFS(Generation_Raw_Data!$C:$C, Generation_Raw_Data!$D:$D,'AG-KIUC 2-52 (a), (c)-(f) '!S$2, Generation_Raw_Data!$A:$A, 'AG-KIUC 2-52 (a), (c)-(f) '!$B368)&lt;0, 0, SUMIFS(Generation_Raw_Data!$C:$C, Generation_Raw_Data!$D:$D,'AG-KIUC 2-52 (a), (c)-(f) '!S$2, Generation_Raw_Data!$A:$A, 'AG-KIUC 2-52 (a), (c)-(f) '!$B368))</f>
        <v>491.8</v>
      </c>
      <c r="T368" s="8">
        <f>IF(SUMIFS(Generation_Raw_Data!$C:$C, Generation_Raw_Data!$D:$D,'AG-KIUC 2-52 (a), (c)-(f) '!T$2, Generation_Raw_Data!$A:$A, 'AG-KIUC 2-52 (a), (c)-(f) '!$B368)&lt;0, 0, SUMIFS(Generation_Raw_Data!$C:$C, Generation_Raw_Data!$D:$D,'AG-KIUC 2-52 (a), (c)-(f) '!T$2, Generation_Raw_Data!$A:$A, 'AG-KIUC 2-52 (a), (c)-(f) '!$B368))</f>
        <v>688.8</v>
      </c>
      <c r="U368" s="8">
        <f>IF(SUMIFS(Generation_Raw_Data!$C:$C, Generation_Raw_Data!$D:$D,'AG-KIUC 2-52 (a), (c)-(f) '!U$2, Generation_Raw_Data!$A:$A, 'AG-KIUC 2-52 (a), (c)-(f) '!$B368)&lt;0, 0, SUMIFS(Generation_Raw_Data!$C:$C, Generation_Raw_Data!$D:$D,'AG-KIUC 2-52 (a), (c)-(f) '!U$2, Generation_Raw_Data!$A:$A, 'AG-KIUC 2-52 (a), (c)-(f) '!$B368))</f>
        <v>51</v>
      </c>
      <c r="V368" s="8">
        <f>IF(SUMIFS(Generation_Raw_Data!$C:$C, Generation_Raw_Data!$D:$D,'AG-KIUC 2-52 (a), (c)-(f) '!V$2, Generation_Raw_Data!$A:$A, 'AG-KIUC 2-52 (a), (c)-(f) '!$B368)&lt;0, 0, SUMIFS(Generation_Raw_Data!$C:$C, Generation_Raw_Data!$D:$D,'AG-KIUC 2-52 (a), (c)-(f) '!V$2, Generation_Raw_Data!$A:$A, 'AG-KIUC 2-52 (a), (c)-(f) '!$B368))</f>
        <v>113</v>
      </c>
      <c r="W368" s="8">
        <f>IF(SUMIFS(Generation_Raw_Data!$C:$C, Generation_Raw_Data!$D:$D,'AG-KIUC 2-52 (a), (c)-(f) '!W$2, Generation_Raw_Data!$A:$A, 'AG-KIUC 2-52 (a), (c)-(f) '!$B368)&lt;0, 0, SUMIFS(Generation_Raw_Data!$C:$C, Generation_Raw_Data!$D:$D,'AG-KIUC 2-52 (a), (c)-(f) '!W$2, Generation_Raw_Data!$A:$A, 'AG-KIUC 2-52 (a), (c)-(f) '!$B368))</f>
        <v>112</v>
      </c>
      <c r="X368" s="8">
        <f>IF(SUMIFS(Generation_Raw_Data!$C:$C, Generation_Raw_Data!$D:$D,'AG-KIUC 2-52 (a), (c)-(f) '!X$2, Generation_Raw_Data!$A:$A, 'AG-KIUC 2-52 (a), (c)-(f) '!$B368)&lt;0, 0, SUMIFS(Generation_Raw_Data!$C:$C, Generation_Raw_Data!$D:$D,'AG-KIUC 2-52 (a), (c)-(f) '!X$2, Generation_Raw_Data!$A:$A, 'AG-KIUC 2-52 (a), (c)-(f) '!$B368))</f>
        <v>51</v>
      </c>
      <c r="Y368" s="8">
        <f>IF(SUMIFS(Generation_Raw_Data!$C:$C, Generation_Raw_Data!$D:$D,'AG-KIUC 2-52 (a), (c)-(f) '!Y$2, Generation_Raw_Data!$A:$A, 'AG-KIUC 2-52 (a), (c)-(f) '!$B368)&lt;0, 0, SUMIFS(Generation_Raw_Data!$C:$C, Generation_Raw_Data!$D:$D,'AG-KIUC 2-52 (a), (c)-(f) '!Y$2, Generation_Raw_Data!$A:$A, 'AG-KIUC 2-52 (a), (c)-(f) '!$B368))</f>
        <v>0</v>
      </c>
      <c r="Z368" s="8">
        <f>IF(SUMIFS(Generation_Raw_Data!$C:$C, Generation_Raw_Data!$D:$D,'AG-KIUC 2-52 (a), (c)-(f) '!Z$2, Generation_Raw_Data!$A:$A, 'AG-KIUC 2-52 (a), (c)-(f) '!$B368)&lt;0, 0, SUMIFS(Generation_Raw_Data!$C:$C, Generation_Raw_Data!$D:$D,'AG-KIUC 2-52 (a), (c)-(f) '!Z$2, Generation_Raw_Data!$A:$A, 'AG-KIUC 2-52 (a), (c)-(f) '!$B368))</f>
        <v>0</v>
      </c>
      <c r="AA368" s="8">
        <f>IF(SUMIFS(Generation_Raw_Data!$C:$C, Generation_Raw_Data!$D:$D,'AG-KIUC 2-52 (a), (c)-(f) '!AA$2, Generation_Raw_Data!$A:$A, 'AG-KIUC 2-52 (a), (c)-(f) '!$B368)&lt;0, 0, SUMIFS(Generation_Raw_Data!$C:$C, Generation_Raw_Data!$D:$D,'AG-KIUC 2-52 (a), (c)-(f) '!AA$2, Generation_Raw_Data!$A:$A, 'AG-KIUC 2-52 (a), (c)-(f) '!$B368))</f>
        <v>50</v>
      </c>
      <c r="AB368" s="8">
        <f>IF(SUMIFS(Generation_Raw_Data!$C:$C, Generation_Raw_Data!$D:$D,'AG-KIUC 2-52 (a), (c)-(f) '!AB$2, Generation_Raw_Data!$A:$A, 'AG-KIUC 2-52 (a), (c)-(f) '!$B368)&lt;0, 0, SUMIFS(Generation_Raw_Data!$C:$C, Generation_Raw_Data!$D:$D,'AG-KIUC 2-52 (a), (c)-(f) '!AB$2, Generation_Raw_Data!$A:$A, 'AG-KIUC 2-52 (a), (c)-(f) '!$B368))</f>
        <v>129.50129999999999</v>
      </c>
      <c r="AC368" s="8">
        <f>IF(SUMIFS(Generation_Raw_Data!$C:$C, Generation_Raw_Data!$D:$D,'AG-KIUC 2-52 (a), (c)-(f) '!AC$2, Generation_Raw_Data!$A:$A, 'AG-KIUC 2-52 (a), (c)-(f) '!$B368)&lt;0, 0, SUMIFS(Generation_Raw_Data!$C:$C, Generation_Raw_Data!$D:$D,'AG-KIUC 2-52 (a), (c)-(f) '!AC$2, Generation_Raw_Data!$A:$A, 'AG-KIUC 2-52 (a), (c)-(f) '!$B368))</f>
        <v>130.4974</v>
      </c>
      <c r="AD368" s="8">
        <f>IF(SUMIFS(Generation_Raw_Data!$C:$C, Generation_Raw_Data!$D:$D,'AG-KIUC 2-52 (a), (c)-(f) '!AD$2, Generation_Raw_Data!$A:$A, 'AG-KIUC 2-52 (a), (c)-(f) '!$B368)&lt;0, 0, SUMIFS(Generation_Raw_Data!$C:$C, Generation_Raw_Data!$D:$D,'AG-KIUC 2-52 (a), (c)-(f) '!AD$2, Generation_Raw_Data!$A:$A, 'AG-KIUC 2-52 (a), (c)-(f) '!$B368))</f>
        <v>129.50129999999999</v>
      </c>
      <c r="AE368" s="8">
        <f>IF(SUMIFS(Generation_Raw_Data!$C:$C, Generation_Raw_Data!$D:$D,'AG-KIUC 2-52 (a), (c)-(f) '!AE$2, Generation_Raw_Data!$A:$A, 'AG-KIUC 2-52 (a), (c)-(f) '!$B368)&lt;0, 0, SUMIFS(Generation_Raw_Data!$C:$C, Generation_Raw_Data!$D:$D,'AG-KIUC 2-52 (a), (c)-(f) '!AE$2, Generation_Raw_Data!$A:$A, 'AG-KIUC 2-52 (a), (c)-(f) '!$B368))</f>
        <v>129.50129999999999</v>
      </c>
      <c r="AF368" s="8">
        <f>IF(SUMIFS(Generation_Raw_Data!$C:$C, Generation_Raw_Data!$D:$D,'AG-KIUC 2-52 (a), (c)-(f) '!AF$2, Generation_Raw_Data!$A:$A, 'AG-KIUC 2-52 (a), (c)-(f) '!$B368)&lt;0, 0, SUMIFS(Generation_Raw_Data!$C:$C, Generation_Raw_Data!$D:$D,'AG-KIUC 2-52 (a), (c)-(f) '!AF$2, Generation_Raw_Data!$A:$A, 'AG-KIUC 2-52 (a), (c)-(f) '!$B368))</f>
        <v>130.4974</v>
      </c>
      <c r="AG368" s="8">
        <f>IF(SUMIFS(Generation_Raw_Data!$C:$C, Generation_Raw_Data!$D:$D,'AG-KIUC 2-52 (a), (c)-(f) '!AG$2, Generation_Raw_Data!$A:$A, 'AG-KIUC 2-52 (a), (c)-(f) '!$B368)&lt;0, 0, SUMIFS(Generation_Raw_Data!$C:$C, Generation_Raw_Data!$D:$D,'AG-KIUC 2-52 (a), (c)-(f) '!AG$2, Generation_Raw_Data!$A:$A, 'AG-KIUC 2-52 (a), (c)-(f) '!$B368))</f>
        <v>129.50129999999999</v>
      </c>
      <c r="AH368" s="8">
        <f>IF(SUMIFS(Generation_Raw_Data!$C:$C, Generation_Raw_Data!$D:$D,'AG-KIUC 2-52 (a), (c)-(f) '!AH$2, Generation_Raw_Data!$A:$A, 'AG-KIUC 2-52 (a), (c)-(f) '!$B368)&lt;0, 0, SUMIFS(Generation_Raw_Data!$C:$C, Generation_Raw_Data!$D:$D,'AG-KIUC 2-52 (a), (c)-(f) '!AH$2, Generation_Raw_Data!$A:$A, 'AG-KIUC 2-52 (a), (c)-(f) '!$B368))</f>
        <v>0</v>
      </c>
      <c r="AI368" s="8">
        <f>IF(SUMIFS(Generation_Raw_Data!$C:$C, Generation_Raw_Data!$D:$D,'AG-KIUC 2-52 (a), (c)-(f) '!AI$2, Generation_Raw_Data!$A:$A, 'AG-KIUC 2-52 (a), (c)-(f) '!$B368)&lt;0, 0, SUMIFS(Generation_Raw_Data!$C:$C, Generation_Raw_Data!$D:$D,'AG-KIUC 2-52 (a), (c)-(f) '!AI$2, Generation_Raw_Data!$A:$A, 'AG-KIUC 2-52 (a), (c)-(f) '!$B368))</f>
        <v>79.7</v>
      </c>
      <c r="AJ368" s="8">
        <f>IF(SUMIFS(Generation_Raw_Data!$C:$C, Generation_Raw_Data!$D:$D,'AG-KIUC 2-52 (a), (c)-(f) '!AJ$2, Generation_Raw_Data!$A:$A, 'AG-KIUC 2-52 (a), (c)-(f) '!$B368)&lt;0, 0, SUMIFS(Generation_Raw_Data!$C:$C, Generation_Raw_Data!$D:$D,'AG-KIUC 2-52 (a), (c)-(f) '!AJ$2, Generation_Raw_Data!$A:$A, 'AG-KIUC 2-52 (a), (c)-(f) '!$B368))</f>
        <v>0</v>
      </c>
      <c r="AK368" s="8">
        <f>IF(SUMIFS(Generation_Raw_Data!$C:$C, Generation_Raw_Data!$D:$D,'AG-KIUC 2-52 (a), (c)-(f) '!AK$2, Generation_Raw_Data!$A:$A, 'AG-KIUC 2-52 (a), (c)-(f) '!$B368)&lt;0, 0, SUMIFS(Generation_Raw_Data!$C:$C, Generation_Raw_Data!$D:$D,'AG-KIUC 2-52 (a), (c)-(f) '!AK$2, Generation_Raw_Data!$A:$A, 'AG-KIUC 2-52 (a), (c)-(f) '!$B368))</f>
        <v>48</v>
      </c>
      <c r="AL368" s="8">
        <f>IF(SUMIFS(Generation_Raw_Data!$C:$C, Generation_Raw_Data!$D:$D,'AG-KIUC 2-52 (a), (c)-(f) '!AL$2, Generation_Raw_Data!$A:$A, 'AG-KIUC 2-52 (a), (c)-(f) '!$B368)&lt;0, 0, SUMIFS(Generation_Raw_Data!$C:$C, Generation_Raw_Data!$D:$D,'AG-KIUC 2-52 (a), (c)-(f) '!AL$2, Generation_Raw_Data!$A:$A, 'AG-KIUC 2-52 (a), (c)-(f) '!$B368))</f>
        <v>19</v>
      </c>
      <c r="AM368" s="8">
        <f>IF(SUMIFS(Generation_Raw_Data!$C:$C, Generation_Raw_Data!$D:$D,'AG-KIUC 2-52 (a), (c)-(f) '!AM$2, Generation_Raw_Data!$A:$A, 'AG-KIUC 2-52 (a), (c)-(f) '!$B368)&lt;0, 0, SUMIFS(Generation_Raw_Data!$C:$C, Generation_Raw_Data!$D:$D,'AG-KIUC 2-52 (a), (c)-(f) '!AM$2, Generation_Raw_Data!$A:$A, 'AG-KIUC 2-52 (a), (c)-(f) '!$B368))</f>
        <v>0</v>
      </c>
      <c r="AN368" s="8">
        <f>IF(SUMIFS(Generation_Raw_Data!$C:$C, Generation_Raw_Data!$D:$D,'AG-KIUC 2-52 (a), (c)-(f) '!AN$2, Generation_Raw_Data!$A:$A, 'AG-KIUC 2-52 (a), (c)-(f) '!$B368)&lt;0, 0, SUMIFS(Generation_Raw_Data!$C:$C, Generation_Raw_Data!$D:$D,'AG-KIUC 2-52 (a), (c)-(f) '!AN$2, Generation_Raw_Data!$A:$A, 'AG-KIUC 2-52 (a), (c)-(f) '!$B368))</f>
        <v>0</v>
      </c>
    </row>
    <row r="369" spans="1:40" x14ac:dyDescent="0.35">
      <c r="A369" s="1">
        <v>45</v>
      </c>
      <c r="B369" s="2">
        <v>45678.291666666664</v>
      </c>
      <c r="C369" s="16">
        <f>SUMIF(Marginal_Cost_Raw_Data!$A:$A, 'AG-KIUC 2-52 (a), (c)-(f) '!$B369, Marginal_Cost_Raw_Data!$B:$B)</f>
        <v>77.799520638020837</v>
      </c>
      <c r="D369" s="17">
        <f>SUMIFS(CTS_Raw_Data!$C:$C, CTS_Raw_Data!$B:$B, "S", CTS_Raw_Data!$A:$A, 'AG-KIUC 2-52 (a), (c)-(f) '!$B369)</f>
        <v>389</v>
      </c>
      <c r="E369" s="7">
        <f>IFERROR(SUMIFS(CTS_Raw_Data!$D:$D, CTS_Raw_Data!$B:$B, "S", CTS_Raw_Data!$A:$A, 'AG-KIUC 2-52 (a), (c)-(f) '!$B369)/'AG-KIUC 2-52 (a), (c)-(f) '!$D369,0)</f>
        <v>274.15341902313622</v>
      </c>
      <c r="F369" s="14">
        <f>SUMIFS(CTS_Raw_Data!$C:$C, CTS_Raw_Data!$B:$B, "B", CTS_Raw_Data!$A:$A, 'AG-KIUC 2-52 (a), (c)-(f) '!$B369)</f>
        <v>0</v>
      </c>
      <c r="G369" s="7">
        <f>IFERROR(SUMIFS(CTS_Raw_Data!$D:$D, CTS_Raw_Data!$B:$B, "B", CTS_Raw_Data!$A:$A, 'AG-KIUC 2-52 (a), (c)-(f) '!$B369)/'AG-KIUC 2-52 (a), (c)-(f) '!$F369,0)</f>
        <v>0</v>
      </c>
      <c r="H369" s="19">
        <f>SUMIF(ACE_Raw_Data!$A:$A, 'AG-KIUC 2-52 (a), (c)-(f) '!$B369, ACE_Raw_Data!$B:$B)</f>
        <v>-1.0359371041589314</v>
      </c>
      <c r="I369" s="21">
        <f>IF(SUMIFS(Generation_Raw_Data!$C:$C, Generation_Raw_Data!$D:$D,'AG-KIUC 2-52 (a), (c)-(f) '!I$2, Generation_Raw_Data!$A:$A, 'AG-KIUC 2-52 (a), (c)-(f) '!$B369)&lt;0, 0, SUMIFS(Generation_Raw_Data!$C:$C, Generation_Raw_Data!$D:$D,'AG-KIUC 2-52 (a), (c)-(f) '!I$2, Generation_Raw_Data!$A:$A, 'AG-KIUC 2-52 (a), (c)-(f) '!$B369))</f>
        <v>408</v>
      </c>
      <c r="J369" s="8">
        <f>IF(SUMIFS(Generation_Raw_Data!$C:$C, Generation_Raw_Data!$D:$D,'AG-KIUC 2-52 (a), (c)-(f) '!J$2, Generation_Raw_Data!$A:$A, 'AG-KIUC 2-52 (a), (c)-(f) '!$B369)&lt;0, 0, SUMIFS(Generation_Raw_Data!$C:$C, Generation_Raw_Data!$D:$D,'AG-KIUC 2-52 (a), (c)-(f) '!J$2, Generation_Raw_Data!$A:$A, 'AG-KIUC 2-52 (a), (c)-(f) '!$B369))</f>
        <v>688.8</v>
      </c>
      <c r="K369" s="8">
        <f>IF(SUMIFS(Generation_Raw_Data!$C:$C, Generation_Raw_Data!$D:$D,'AG-KIUC 2-52 (a), (c)-(f) '!K$2, Generation_Raw_Data!$A:$A, 'AG-KIUC 2-52 (a), (c)-(f) '!$B369)&lt;0, 0, SUMIFS(Generation_Raw_Data!$C:$C, Generation_Raw_Data!$D:$D,'AG-KIUC 2-52 (a), (c)-(f) '!K$2, Generation_Raw_Data!$A:$A, 'AG-KIUC 2-52 (a), (c)-(f) '!$B369))</f>
        <v>478.75</v>
      </c>
      <c r="L369" s="8">
        <f>IF(SUMIFS(Generation_Raw_Data!$C:$C, Generation_Raw_Data!$D:$D,'AG-KIUC 2-52 (a), (c)-(f) '!L$2, Generation_Raw_Data!$A:$A, 'AG-KIUC 2-52 (a), (c)-(f) '!$B369)&lt;0, 0, SUMIFS(Generation_Raw_Data!$C:$C, Generation_Raw_Data!$D:$D,'AG-KIUC 2-52 (a), (c)-(f) '!L$2, Generation_Raw_Data!$A:$A, 'AG-KIUC 2-52 (a), (c)-(f) '!$B369))</f>
        <v>488.75</v>
      </c>
      <c r="M369" s="8">
        <f>IF(SUMIFS(Generation_Raw_Data!$C:$C, Generation_Raw_Data!$D:$D,'AG-KIUC 2-52 (a), (c)-(f) '!M$2, Generation_Raw_Data!$A:$A, 'AG-KIUC 2-52 (a), (c)-(f) '!$B369)&lt;0, 0, SUMIFS(Generation_Raw_Data!$C:$C, Generation_Raw_Data!$D:$D,'AG-KIUC 2-52 (a), (c)-(f) '!M$2, Generation_Raw_Data!$A:$A, 'AG-KIUC 2-52 (a), (c)-(f) '!$B369))</f>
        <v>479.75</v>
      </c>
      <c r="N369" s="8">
        <f>IF(SUMIFS(Generation_Raw_Data!$C:$C, Generation_Raw_Data!$D:$D,'AG-KIUC 2-52 (a), (c)-(f) '!N$2, Generation_Raw_Data!$A:$A, 'AG-KIUC 2-52 (a), (c)-(f) '!$B369)&lt;0, 0, SUMIFS(Generation_Raw_Data!$C:$C, Generation_Raw_Data!$D:$D,'AG-KIUC 2-52 (a), (c)-(f) '!N$2, Generation_Raw_Data!$A:$A, 'AG-KIUC 2-52 (a), (c)-(f) '!$B369))</f>
        <v>483.75</v>
      </c>
      <c r="O369" s="8">
        <f>IF(SUMIFS(Generation_Raw_Data!$C:$C, Generation_Raw_Data!$D:$D,'AG-KIUC 2-52 (a), (c)-(f) '!O$2, Generation_Raw_Data!$A:$A, 'AG-KIUC 2-52 (a), (c)-(f) '!$B369)&lt;0, 0, SUMIFS(Generation_Raw_Data!$C:$C, Generation_Raw_Data!$D:$D,'AG-KIUC 2-52 (a), (c)-(f) '!O$2, Generation_Raw_Data!$A:$A, 'AG-KIUC 2-52 (a), (c)-(f) '!$B369))</f>
        <v>0</v>
      </c>
      <c r="P369" s="8">
        <f>IF(SUMIFS(Generation_Raw_Data!$C:$C, Generation_Raw_Data!$D:$D,'AG-KIUC 2-52 (a), (c)-(f) '!P$2, Generation_Raw_Data!$A:$A, 'AG-KIUC 2-52 (a), (c)-(f) '!$B369)&lt;0, 0, SUMIFS(Generation_Raw_Data!$C:$C, Generation_Raw_Data!$D:$D,'AG-KIUC 2-52 (a), (c)-(f) '!P$2, Generation_Raw_Data!$A:$A, 'AG-KIUC 2-52 (a), (c)-(f) '!$B369))</f>
        <v>209.4</v>
      </c>
      <c r="Q369" s="8">
        <f>IF(SUMIFS(Generation_Raw_Data!$C:$C, Generation_Raw_Data!$D:$D,'AG-KIUC 2-52 (a), (c)-(f) '!Q$2, Generation_Raw_Data!$A:$A, 'AG-KIUC 2-52 (a), (c)-(f) '!$B369)&lt;0, 0, SUMIFS(Generation_Raw_Data!$C:$C, Generation_Raw_Data!$D:$D,'AG-KIUC 2-52 (a), (c)-(f) '!Q$2, Generation_Raw_Data!$A:$A, 'AG-KIUC 2-52 (a), (c)-(f) '!$B369))</f>
        <v>295.3</v>
      </c>
      <c r="R369" s="8">
        <f>IF(SUMIFS(Generation_Raw_Data!$C:$C, Generation_Raw_Data!$D:$D,'AG-KIUC 2-52 (a), (c)-(f) '!R$2, Generation_Raw_Data!$A:$A, 'AG-KIUC 2-52 (a), (c)-(f) '!$B369)&lt;0, 0, SUMIFS(Generation_Raw_Data!$C:$C, Generation_Raw_Data!$D:$D,'AG-KIUC 2-52 (a), (c)-(f) '!R$2, Generation_Raw_Data!$A:$A, 'AG-KIUC 2-52 (a), (c)-(f) '!$B369))</f>
        <v>385</v>
      </c>
      <c r="S369" s="8">
        <f>IF(SUMIFS(Generation_Raw_Data!$C:$C, Generation_Raw_Data!$D:$D,'AG-KIUC 2-52 (a), (c)-(f) '!S$2, Generation_Raw_Data!$A:$A, 'AG-KIUC 2-52 (a), (c)-(f) '!$B369)&lt;0, 0, SUMIFS(Generation_Raw_Data!$C:$C, Generation_Raw_Data!$D:$D,'AG-KIUC 2-52 (a), (c)-(f) '!S$2, Generation_Raw_Data!$A:$A, 'AG-KIUC 2-52 (a), (c)-(f) '!$B369))</f>
        <v>490.4</v>
      </c>
      <c r="T369" s="8">
        <f>IF(SUMIFS(Generation_Raw_Data!$C:$C, Generation_Raw_Data!$D:$D,'AG-KIUC 2-52 (a), (c)-(f) '!T$2, Generation_Raw_Data!$A:$A, 'AG-KIUC 2-52 (a), (c)-(f) '!$B369)&lt;0, 0, SUMIFS(Generation_Raw_Data!$C:$C, Generation_Raw_Data!$D:$D,'AG-KIUC 2-52 (a), (c)-(f) '!T$2, Generation_Raw_Data!$A:$A, 'AG-KIUC 2-52 (a), (c)-(f) '!$B369))</f>
        <v>687.3</v>
      </c>
      <c r="U369" s="8">
        <f>IF(SUMIFS(Generation_Raw_Data!$C:$C, Generation_Raw_Data!$D:$D,'AG-KIUC 2-52 (a), (c)-(f) '!U$2, Generation_Raw_Data!$A:$A, 'AG-KIUC 2-52 (a), (c)-(f) '!$B369)&lt;0, 0, SUMIFS(Generation_Raw_Data!$C:$C, Generation_Raw_Data!$D:$D,'AG-KIUC 2-52 (a), (c)-(f) '!U$2, Generation_Raw_Data!$A:$A, 'AG-KIUC 2-52 (a), (c)-(f) '!$B369))</f>
        <v>52</v>
      </c>
      <c r="V369" s="8">
        <f>IF(SUMIFS(Generation_Raw_Data!$C:$C, Generation_Raw_Data!$D:$D,'AG-KIUC 2-52 (a), (c)-(f) '!V$2, Generation_Raw_Data!$A:$A, 'AG-KIUC 2-52 (a), (c)-(f) '!$B369)&lt;0, 0, SUMIFS(Generation_Raw_Data!$C:$C, Generation_Raw_Data!$D:$D,'AG-KIUC 2-52 (a), (c)-(f) '!V$2, Generation_Raw_Data!$A:$A, 'AG-KIUC 2-52 (a), (c)-(f) '!$B369))</f>
        <v>150</v>
      </c>
      <c r="W369" s="8">
        <f>IF(SUMIFS(Generation_Raw_Data!$C:$C, Generation_Raw_Data!$D:$D,'AG-KIUC 2-52 (a), (c)-(f) '!W$2, Generation_Raw_Data!$A:$A, 'AG-KIUC 2-52 (a), (c)-(f) '!$B369)&lt;0, 0, SUMIFS(Generation_Raw_Data!$C:$C, Generation_Raw_Data!$D:$D,'AG-KIUC 2-52 (a), (c)-(f) '!W$2, Generation_Raw_Data!$A:$A, 'AG-KIUC 2-52 (a), (c)-(f) '!$B369))</f>
        <v>149</v>
      </c>
      <c r="X369" s="8">
        <f>IF(SUMIFS(Generation_Raw_Data!$C:$C, Generation_Raw_Data!$D:$D,'AG-KIUC 2-52 (a), (c)-(f) '!X$2, Generation_Raw_Data!$A:$A, 'AG-KIUC 2-52 (a), (c)-(f) '!$B369)&lt;0, 0, SUMIFS(Generation_Raw_Data!$C:$C, Generation_Raw_Data!$D:$D,'AG-KIUC 2-52 (a), (c)-(f) '!X$2, Generation_Raw_Data!$A:$A, 'AG-KIUC 2-52 (a), (c)-(f) '!$B369))</f>
        <v>133</v>
      </c>
      <c r="Y369" s="8">
        <f>IF(SUMIFS(Generation_Raw_Data!$C:$C, Generation_Raw_Data!$D:$D,'AG-KIUC 2-52 (a), (c)-(f) '!Y$2, Generation_Raw_Data!$A:$A, 'AG-KIUC 2-52 (a), (c)-(f) '!$B369)&lt;0, 0, SUMIFS(Generation_Raw_Data!$C:$C, Generation_Raw_Data!$D:$D,'AG-KIUC 2-52 (a), (c)-(f) '!Y$2, Generation_Raw_Data!$A:$A, 'AG-KIUC 2-52 (a), (c)-(f) '!$B369))</f>
        <v>0</v>
      </c>
      <c r="Z369" s="8">
        <f>IF(SUMIFS(Generation_Raw_Data!$C:$C, Generation_Raw_Data!$D:$D,'AG-KIUC 2-52 (a), (c)-(f) '!Z$2, Generation_Raw_Data!$A:$A, 'AG-KIUC 2-52 (a), (c)-(f) '!$B369)&lt;0, 0, SUMIFS(Generation_Raw_Data!$C:$C, Generation_Raw_Data!$D:$D,'AG-KIUC 2-52 (a), (c)-(f) '!Z$2, Generation_Raw_Data!$A:$A, 'AG-KIUC 2-52 (a), (c)-(f) '!$B369))</f>
        <v>0</v>
      </c>
      <c r="AA369" s="8">
        <f>IF(SUMIFS(Generation_Raw_Data!$C:$C, Generation_Raw_Data!$D:$D,'AG-KIUC 2-52 (a), (c)-(f) '!AA$2, Generation_Raw_Data!$A:$A, 'AG-KIUC 2-52 (a), (c)-(f) '!$B369)&lt;0, 0, SUMIFS(Generation_Raw_Data!$C:$C, Generation_Raw_Data!$D:$D,'AG-KIUC 2-52 (a), (c)-(f) '!AA$2, Generation_Raw_Data!$A:$A, 'AG-KIUC 2-52 (a), (c)-(f) '!$B369))</f>
        <v>102</v>
      </c>
      <c r="AB369" s="8">
        <f>IF(SUMIFS(Generation_Raw_Data!$C:$C, Generation_Raw_Data!$D:$D,'AG-KIUC 2-52 (a), (c)-(f) '!AB$2, Generation_Raw_Data!$A:$A, 'AG-KIUC 2-52 (a), (c)-(f) '!$B369)&lt;0, 0, SUMIFS(Generation_Raw_Data!$C:$C, Generation_Raw_Data!$D:$D,'AG-KIUC 2-52 (a), (c)-(f) '!AB$2, Generation_Raw_Data!$A:$A, 'AG-KIUC 2-52 (a), (c)-(f) '!$B369))</f>
        <v>153.33410000000001</v>
      </c>
      <c r="AC369" s="8">
        <f>IF(SUMIFS(Generation_Raw_Data!$C:$C, Generation_Raw_Data!$D:$D,'AG-KIUC 2-52 (a), (c)-(f) '!AC$2, Generation_Raw_Data!$A:$A, 'AG-KIUC 2-52 (a), (c)-(f) '!$B369)&lt;0, 0, SUMIFS(Generation_Raw_Data!$C:$C, Generation_Raw_Data!$D:$D,'AG-KIUC 2-52 (a), (c)-(f) '!AC$2, Generation_Raw_Data!$A:$A, 'AG-KIUC 2-52 (a), (c)-(f) '!$B369))</f>
        <v>154.3297</v>
      </c>
      <c r="AD369" s="8">
        <f>IF(SUMIFS(Generation_Raw_Data!$C:$C, Generation_Raw_Data!$D:$D,'AG-KIUC 2-52 (a), (c)-(f) '!AD$2, Generation_Raw_Data!$A:$A, 'AG-KIUC 2-52 (a), (c)-(f) '!$B369)&lt;0, 0, SUMIFS(Generation_Raw_Data!$C:$C, Generation_Raw_Data!$D:$D,'AG-KIUC 2-52 (a), (c)-(f) '!AD$2, Generation_Raw_Data!$A:$A, 'AG-KIUC 2-52 (a), (c)-(f) '!$B369))</f>
        <v>153.33410000000001</v>
      </c>
      <c r="AE369" s="8">
        <f>IF(SUMIFS(Generation_Raw_Data!$C:$C, Generation_Raw_Data!$D:$D,'AG-KIUC 2-52 (a), (c)-(f) '!AE$2, Generation_Raw_Data!$A:$A, 'AG-KIUC 2-52 (a), (c)-(f) '!$B369)&lt;0, 0, SUMIFS(Generation_Raw_Data!$C:$C, Generation_Raw_Data!$D:$D,'AG-KIUC 2-52 (a), (c)-(f) '!AE$2, Generation_Raw_Data!$A:$A, 'AG-KIUC 2-52 (a), (c)-(f) '!$B369))</f>
        <v>152.33840000000001</v>
      </c>
      <c r="AF369" s="8">
        <f>IF(SUMIFS(Generation_Raw_Data!$C:$C, Generation_Raw_Data!$D:$D,'AG-KIUC 2-52 (a), (c)-(f) '!AF$2, Generation_Raw_Data!$A:$A, 'AG-KIUC 2-52 (a), (c)-(f) '!$B369)&lt;0, 0, SUMIFS(Generation_Raw_Data!$C:$C, Generation_Raw_Data!$D:$D,'AG-KIUC 2-52 (a), (c)-(f) '!AF$2, Generation_Raw_Data!$A:$A, 'AG-KIUC 2-52 (a), (c)-(f) '!$B369))</f>
        <v>154.3297</v>
      </c>
      <c r="AG369" s="8">
        <f>IF(SUMIFS(Generation_Raw_Data!$C:$C, Generation_Raw_Data!$D:$D,'AG-KIUC 2-52 (a), (c)-(f) '!AG$2, Generation_Raw_Data!$A:$A, 'AG-KIUC 2-52 (a), (c)-(f) '!$B369)&lt;0, 0, SUMIFS(Generation_Raw_Data!$C:$C, Generation_Raw_Data!$D:$D,'AG-KIUC 2-52 (a), (c)-(f) '!AG$2, Generation_Raw_Data!$A:$A, 'AG-KIUC 2-52 (a), (c)-(f) '!$B369))</f>
        <v>153.33410000000001</v>
      </c>
      <c r="AH369" s="8">
        <f>IF(SUMIFS(Generation_Raw_Data!$C:$C, Generation_Raw_Data!$D:$D,'AG-KIUC 2-52 (a), (c)-(f) '!AH$2, Generation_Raw_Data!$A:$A, 'AG-KIUC 2-52 (a), (c)-(f) '!$B369)&lt;0, 0, SUMIFS(Generation_Raw_Data!$C:$C, Generation_Raw_Data!$D:$D,'AG-KIUC 2-52 (a), (c)-(f) '!AH$2, Generation_Raw_Data!$A:$A, 'AG-KIUC 2-52 (a), (c)-(f) '!$B369))</f>
        <v>0</v>
      </c>
      <c r="AI369" s="8">
        <f>IF(SUMIFS(Generation_Raw_Data!$C:$C, Generation_Raw_Data!$D:$D,'AG-KIUC 2-52 (a), (c)-(f) '!AI$2, Generation_Raw_Data!$A:$A, 'AG-KIUC 2-52 (a), (c)-(f) '!$B369)&lt;0, 0, SUMIFS(Generation_Raw_Data!$C:$C, Generation_Raw_Data!$D:$D,'AG-KIUC 2-52 (a), (c)-(f) '!AI$2, Generation_Raw_Data!$A:$A, 'AG-KIUC 2-52 (a), (c)-(f) '!$B369))</f>
        <v>122.7</v>
      </c>
      <c r="AJ369" s="8">
        <f>IF(SUMIFS(Generation_Raw_Data!$C:$C, Generation_Raw_Data!$D:$D,'AG-KIUC 2-52 (a), (c)-(f) '!AJ$2, Generation_Raw_Data!$A:$A, 'AG-KIUC 2-52 (a), (c)-(f) '!$B369)&lt;0, 0, SUMIFS(Generation_Raw_Data!$C:$C, Generation_Raw_Data!$D:$D,'AG-KIUC 2-52 (a), (c)-(f) '!AJ$2, Generation_Raw_Data!$A:$A, 'AG-KIUC 2-52 (a), (c)-(f) '!$B369))</f>
        <v>0</v>
      </c>
      <c r="AK369" s="8">
        <f>IF(SUMIFS(Generation_Raw_Data!$C:$C, Generation_Raw_Data!$D:$D,'AG-KIUC 2-52 (a), (c)-(f) '!AK$2, Generation_Raw_Data!$A:$A, 'AG-KIUC 2-52 (a), (c)-(f) '!$B369)&lt;0, 0, SUMIFS(Generation_Raw_Data!$C:$C, Generation_Raw_Data!$D:$D,'AG-KIUC 2-52 (a), (c)-(f) '!AK$2, Generation_Raw_Data!$A:$A, 'AG-KIUC 2-52 (a), (c)-(f) '!$B369))</f>
        <v>49</v>
      </c>
      <c r="AL369" s="8">
        <f>IF(SUMIFS(Generation_Raw_Data!$C:$C, Generation_Raw_Data!$D:$D,'AG-KIUC 2-52 (a), (c)-(f) '!AL$2, Generation_Raw_Data!$A:$A, 'AG-KIUC 2-52 (a), (c)-(f) '!$B369)&lt;0, 0, SUMIFS(Generation_Raw_Data!$C:$C, Generation_Raw_Data!$D:$D,'AG-KIUC 2-52 (a), (c)-(f) '!AL$2, Generation_Raw_Data!$A:$A, 'AG-KIUC 2-52 (a), (c)-(f) '!$B369))</f>
        <v>19</v>
      </c>
      <c r="AM369" s="8">
        <f>IF(SUMIFS(Generation_Raw_Data!$C:$C, Generation_Raw_Data!$D:$D,'AG-KIUC 2-52 (a), (c)-(f) '!AM$2, Generation_Raw_Data!$A:$A, 'AG-KIUC 2-52 (a), (c)-(f) '!$B369)&lt;0, 0, SUMIFS(Generation_Raw_Data!$C:$C, Generation_Raw_Data!$D:$D,'AG-KIUC 2-52 (a), (c)-(f) '!AM$2, Generation_Raw_Data!$A:$A, 'AG-KIUC 2-52 (a), (c)-(f) '!$B369))</f>
        <v>0</v>
      </c>
      <c r="AN369" s="8">
        <f>IF(SUMIFS(Generation_Raw_Data!$C:$C, Generation_Raw_Data!$D:$D,'AG-KIUC 2-52 (a), (c)-(f) '!AN$2, Generation_Raw_Data!$A:$A, 'AG-KIUC 2-52 (a), (c)-(f) '!$B369)&lt;0, 0, SUMIFS(Generation_Raw_Data!$C:$C, Generation_Raw_Data!$D:$D,'AG-KIUC 2-52 (a), (c)-(f) '!AN$2, Generation_Raw_Data!$A:$A, 'AG-KIUC 2-52 (a), (c)-(f) '!$B369))</f>
        <v>0</v>
      </c>
    </row>
    <row r="370" spans="1:40" x14ac:dyDescent="0.35">
      <c r="A370" s="1">
        <v>45</v>
      </c>
      <c r="B370" s="2">
        <v>45678.333333333328</v>
      </c>
      <c r="C370" s="16">
        <f>SUMIF(Marginal_Cost_Raw_Data!$A:$A, 'AG-KIUC 2-52 (a), (c)-(f) '!$B370, Marginal_Cost_Raw_Data!$B:$B)</f>
        <v>76.928784461805549</v>
      </c>
      <c r="D370" s="17">
        <f>SUMIFS(CTS_Raw_Data!$C:$C, CTS_Raw_Data!$B:$B, "S", CTS_Raw_Data!$A:$A, 'AG-KIUC 2-52 (a), (c)-(f) '!$B370)</f>
        <v>399</v>
      </c>
      <c r="E370" s="7">
        <f>IFERROR(SUMIFS(CTS_Raw_Data!$D:$D, CTS_Raw_Data!$B:$B, "S", CTS_Raw_Data!$A:$A, 'AG-KIUC 2-52 (a), (c)-(f) '!$B370)/'AG-KIUC 2-52 (a), (c)-(f) '!$D370,0)</f>
        <v>259.54593984962406</v>
      </c>
      <c r="F370" s="14">
        <f>SUMIFS(CTS_Raw_Data!$C:$C, CTS_Raw_Data!$B:$B, "B", CTS_Raw_Data!$A:$A, 'AG-KIUC 2-52 (a), (c)-(f) '!$B370)</f>
        <v>0</v>
      </c>
      <c r="G370" s="7">
        <f>IFERROR(SUMIFS(CTS_Raw_Data!$D:$D, CTS_Raw_Data!$B:$B, "B", CTS_Raw_Data!$A:$A, 'AG-KIUC 2-52 (a), (c)-(f) '!$B370)/'AG-KIUC 2-52 (a), (c)-(f) '!$F370,0)</f>
        <v>0</v>
      </c>
      <c r="H370" s="19">
        <f>SUMIF(ACE_Raw_Data!$A:$A, 'AG-KIUC 2-52 (a), (c)-(f) '!$B370, ACE_Raw_Data!$B:$B)</f>
        <v>-1.5850221847163306</v>
      </c>
      <c r="I370" s="21">
        <f>IF(SUMIFS(Generation_Raw_Data!$C:$C, Generation_Raw_Data!$D:$D,'AG-KIUC 2-52 (a), (c)-(f) '!I$2, Generation_Raw_Data!$A:$A, 'AG-KIUC 2-52 (a), (c)-(f) '!$B370)&lt;0, 0, SUMIFS(Generation_Raw_Data!$C:$C, Generation_Raw_Data!$D:$D,'AG-KIUC 2-52 (a), (c)-(f) '!I$2, Generation_Raw_Data!$A:$A, 'AG-KIUC 2-52 (a), (c)-(f) '!$B370))</f>
        <v>408</v>
      </c>
      <c r="J370" s="8">
        <f>IF(SUMIFS(Generation_Raw_Data!$C:$C, Generation_Raw_Data!$D:$D,'AG-KIUC 2-52 (a), (c)-(f) '!J$2, Generation_Raw_Data!$A:$A, 'AG-KIUC 2-52 (a), (c)-(f) '!$B370)&lt;0, 0, SUMIFS(Generation_Raw_Data!$C:$C, Generation_Raw_Data!$D:$D,'AG-KIUC 2-52 (a), (c)-(f) '!J$2, Generation_Raw_Data!$A:$A, 'AG-KIUC 2-52 (a), (c)-(f) '!$B370))</f>
        <v>688.9</v>
      </c>
      <c r="K370" s="8">
        <f>IF(SUMIFS(Generation_Raw_Data!$C:$C, Generation_Raw_Data!$D:$D,'AG-KIUC 2-52 (a), (c)-(f) '!K$2, Generation_Raw_Data!$A:$A, 'AG-KIUC 2-52 (a), (c)-(f) '!$B370)&lt;0, 0, SUMIFS(Generation_Raw_Data!$C:$C, Generation_Raw_Data!$D:$D,'AG-KIUC 2-52 (a), (c)-(f) '!K$2, Generation_Raw_Data!$A:$A, 'AG-KIUC 2-52 (a), (c)-(f) '!$B370))</f>
        <v>483</v>
      </c>
      <c r="L370" s="8">
        <f>IF(SUMIFS(Generation_Raw_Data!$C:$C, Generation_Raw_Data!$D:$D,'AG-KIUC 2-52 (a), (c)-(f) '!L$2, Generation_Raw_Data!$A:$A, 'AG-KIUC 2-52 (a), (c)-(f) '!$B370)&lt;0, 0, SUMIFS(Generation_Raw_Data!$C:$C, Generation_Raw_Data!$D:$D,'AG-KIUC 2-52 (a), (c)-(f) '!L$2, Generation_Raw_Data!$A:$A, 'AG-KIUC 2-52 (a), (c)-(f) '!$B370))</f>
        <v>488</v>
      </c>
      <c r="M370" s="8">
        <f>IF(SUMIFS(Generation_Raw_Data!$C:$C, Generation_Raw_Data!$D:$D,'AG-KIUC 2-52 (a), (c)-(f) '!M$2, Generation_Raw_Data!$A:$A, 'AG-KIUC 2-52 (a), (c)-(f) '!$B370)&lt;0, 0, SUMIFS(Generation_Raw_Data!$C:$C, Generation_Raw_Data!$D:$D,'AG-KIUC 2-52 (a), (c)-(f) '!M$2, Generation_Raw_Data!$A:$A, 'AG-KIUC 2-52 (a), (c)-(f) '!$B370))</f>
        <v>479</v>
      </c>
      <c r="N370" s="8">
        <f>IF(SUMIFS(Generation_Raw_Data!$C:$C, Generation_Raw_Data!$D:$D,'AG-KIUC 2-52 (a), (c)-(f) '!N$2, Generation_Raw_Data!$A:$A, 'AG-KIUC 2-52 (a), (c)-(f) '!$B370)&lt;0, 0, SUMIFS(Generation_Raw_Data!$C:$C, Generation_Raw_Data!$D:$D,'AG-KIUC 2-52 (a), (c)-(f) '!N$2, Generation_Raw_Data!$A:$A, 'AG-KIUC 2-52 (a), (c)-(f) '!$B370))</f>
        <v>485</v>
      </c>
      <c r="O370" s="8">
        <f>IF(SUMIFS(Generation_Raw_Data!$C:$C, Generation_Raw_Data!$D:$D,'AG-KIUC 2-52 (a), (c)-(f) '!O$2, Generation_Raw_Data!$A:$A, 'AG-KIUC 2-52 (a), (c)-(f) '!$B370)&lt;0, 0, SUMIFS(Generation_Raw_Data!$C:$C, Generation_Raw_Data!$D:$D,'AG-KIUC 2-52 (a), (c)-(f) '!O$2, Generation_Raw_Data!$A:$A, 'AG-KIUC 2-52 (a), (c)-(f) '!$B370))</f>
        <v>0</v>
      </c>
      <c r="P370" s="8">
        <f>IF(SUMIFS(Generation_Raw_Data!$C:$C, Generation_Raw_Data!$D:$D,'AG-KIUC 2-52 (a), (c)-(f) '!P$2, Generation_Raw_Data!$A:$A, 'AG-KIUC 2-52 (a), (c)-(f) '!$B370)&lt;0, 0, SUMIFS(Generation_Raw_Data!$C:$C, Generation_Raw_Data!$D:$D,'AG-KIUC 2-52 (a), (c)-(f) '!P$2, Generation_Raw_Data!$A:$A, 'AG-KIUC 2-52 (a), (c)-(f) '!$B370))</f>
        <v>208.6</v>
      </c>
      <c r="Q370" s="8">
        <f>IF(SUMIFS(Generation_Raw_Data!$C:$C, Generation_Raw_Data!$D:$D,'AG-KIUC 2-52 (a), (c)-(f) '!Q$2, Generation_Raw_Data!$A:$A, 'AG-KIUC 2-52 (a), (c)-(f) '!$B370)&lt;0, 0, SUMIFS(Generation_Raw_Data!$C:$C, Generation_Raw_Data!$D:$D,'AG-KIUC 2-52 (a), (c)-(f) '!Q$2, Generation_Raw_Data!$A:$A, 'AG-KIUC 2-52 (a), (c)-(f) '!$B370))</f>
        <v>296.10000000000002</v>
      </c>
      <c r="R370" s="8">
        <f>IF(SUMIFS(Generation_Raw_Data!$C:$C, Generation_Raw_Data!$D:$D,'AG-KIUC 2-52 (a), (c)-(f) '!R$2, Generation_Raw_Data!$A:$A, 'AG-KIUC 2-52 (a), (c)-(f) '!$B370)&lt;0, 0, SUMIFS(Generation_Raw_Data!$C:$C, Generation_Raw_Data!$D:$D,'AG-KIUC 2-52 (a), (c)-(f) '!R$2, Generation_Raw_Data!$A:$A, 'AG-KIUC 2-52 (a), (c)-(f) '!$B370))</f>
        <v>384.6</v>
      </c>
      <c r="S370" s="8">
        <f>IF(SUMIFS(Generation_Raw_Data!$C:$C, Generation_Raw_Data!$D:$D,'AG-KIUC 2-52 (a), (c)-(f) '!S$2, Generation_Raw_Data!$A:$A, 'AG-KIUC 2-52 (a), (c)-(f) '!$B370)&lt;0, 0, SUMIFS(Generation_Raw_Data!$C:$C, Generation_Raw_Data!$D:$D,'AG-KIUC 2-52 (a), (c)-(f) '!S$2, Generation_Raw_Data!$A:$A, 'AG-KIUC 2-52 (a), (c)-(f) '!$B370))</f>
        <v>490.3</v>
      </c>
      <c r="T370" s="8">
        <f>IF(SUMIFS(Generation_Raw_Data!$C:$C, Generation_Raw_Data!$D:$D,'AG-KIUC 2-52 (a), (c)-(f) '!T$2, Generation_Raw_Data!$A:$A, 'AG-KIUC 2-52 (a), (c)-(f) '!$B370)&lt;0, 0, SUMIFS(Generation_Raw_Data!$C:$C, Generation_Raw_Data!$D:$D,'AG-KIUC 2-52 (a), (c)-(f) '!T$2, Generation_Raw_Data!$A:$A, 'AG-KIUC 2-52 (a), (c)-(f) '!$B370))</f>
        <v>688.4</v>
      </c>
      <c r="U370" s="8">
        <f>IF(SUMIFS(Generation_Raw_Data!$C:$C, Generation_Raw_Data!$D:$D,'AG-KIUC 2-52 (a), (c)-(f) '!U$2, Generation_Raw_Data!$A:$A, 'AG-KIUC 2-52 (a), (c)-(f) '!$B370)&lt;0, 0, SUMIFS(Generation_Raw_Data!$C:$C, Generation_Raw_Data!$D:$D,'AG-KIUC 2-52 (a), (c)-(f) '!U$2, Generation_Raw_Data!$A:$A, 'AG-KIUC 2-52 (a), (c)-(f) '!$B370))</f>
        <v>64.333299999999994</v>
      </c>
      <c r="V370" s="8">
        <f>IF(SUMIFS(Generation_Raw_Data!$C:$C, Generation_Raw_Data!$D:$D,'AG-KIUC 2-52 (a), (c)-(f) '!V$2, Generation_Raw_Data!$A:$A, 'AG-KIUC 2-52 (a), (c)-(f) '!$B370)&lt;0, 0, SUMIFS(Generation_Raw_Data!$C:$C, Generation_Raw_Data!$D:$D,'AG-KIUC 2-52 (a), (c)-(f) '!V$2, Generation_Raw_Data!$A:$A, 'AG-KIUC 2-52 (a), (c)-(f) '!$B370))</f>
        <v>160.33330000000001</v>
      </c>
      <c r="W370" s="8">
        <f>IF(SUMIFS(Generation_Raw_Data!$C:$C, Generation_Raw_Data!$D:$D,'AG-KIUC 2-52 (a), (c)-(f) '!W$2, Generation_Raw_Data!$A:$A, 'AG-KIUC 2-52 (a), (c)-(f) '!$B370)&lt;0, 0, SUMIFS(Generation_Raw_Data!$C:$C, Generation_Raw_Data!$D:$D,'AG-KIUC 2-52 (a), (c)-(f) '!W$2, Generation_Raw_Data!$A:$A, 'AG-KIUC 2-52 (a), (c)-(f) '!$B370))</f>
        <v>159.33330000000001</v>
      </c>
      <c r="X370" s="8">
        <f>IF(SUMIFS(Generation_Raw_Data!$C:$C, Generation_Raw_Data!$D:$D,'AG-KIUC 2-52 (a), (c)-(f) '!X$2, Generation_Raw_Data!$A:$A, 'AG-KIUC 2-52 (a), (c)-(f) '!$B370)&lt;0, 0, SUMIFS(Generation_Raw_Data!$C:$C, Generation_Raw_Data!$D:$D,'AG-KIUC 2-52 (a), (c)-(f) '!X$2, Generation_Raw_Data!$A:$A, 'AG-KIUC 2-52 (a), (c)-(f) '!$B370))</f>
        <v>58</v>
      </c>
      <c r="Y370" s="8">
        <f>IF(SUMIFS(Generation_Raw_Data!$C:$C, Generation_Raw_Data!$D:$D,'AG-KIUC 2-52 (a), (c)-(f) '!Y$2, Generation_Raw_Data!$A:$A, 'AG-KIUC 2-52 (a), (c)-(f) '!$B370)&lt;0, 0, SUMIFS(Generation_Raw_Data!$C:$C, Generation_Raw_Data!$D:$D,'AG-KIUC 2-52 (a), (c)-(f) '!Y$2, Generation_Raw_Data!$A:$A, 'AG-KIUC 2-52 (a), (c)-(f) '!$B370))</f>
        <v>0</v>
      </c>
      <c r="Z370" s="8">
        <f>IF(SUMIFS(Generation_Raw_Data!$C:$C, Generation_Raw_Data!$D:$D,'AG-KIUC 2-52 (a), (c)-(f) '!Z$2, Generation_Raw_Data!$A:$A, 'AG-KIUC 2-52 (a), (c)-(f) '!$B370)&lt;0, 0, SUMIFS(Generation_Raw_Data!$C:$C, Generation_Raw_Data!$D:$D,'AG-KIUC 2-52 (a), (c)-(f) '!Z$2, Generation_Raw_Data!$A:$A, 'AG-KIUC 2-52 (a), (c)-(f) '!$B370))</f>
        <v>0</v>
      </c>
      <c r="AA370" s="8">
        <f>IF(SUMIFS(Generation_Raw_Data!$C:$C, Generation_Raw_Data!$D:$D,'AG-KIUC 2-52 (a), (c)-(f) '!AA$2, Generation_Raw_Data!$A:$A, 'AG-KIUC 2-52 (a), (c)-(f) '!$B370)&lt;0, 0, SUMIFS(Generation_Raw_Data!$C:$C, Generation_Raw_Data!$D:$D,'AG-KIUC 2-52 (a), (c)-(f) '!AA$2, Generation_Raw_Data!$A:$A, 'AG-KIUC 2-52 (a), (c)-(f) '!$B370))</f>
        <v>137</v>
      </c>
      <c r="AB370" s="8">
        <f>IF(SUMIFS(Generation_Raw_Data!$C:$C, Generation_Raw_Data!$D:$D,'AG-KIUC 2-52 (a), (c)-(f) '!AB$2, Generation_Raw_Data!$A:$A, 'AG-KIUC 2-52 (a), (c)-(f) '!$B370)&lt;0, 0, SUMIFS(Generation_Raw_Data!$C:$C, Generation_Raw_Data!$D:$D,'AG-KIUC 2-52 (a), (c)-(f) '!AB$2, Generation_Raw_Data!$A:$A, 'AG-KIUC 2-52 (a), (c)-(f) '!$B370))</f>
        <v>156.33330000000001</v>
      </c>
      <c r="AC370" s="8">
        <f>IF(SUMIFS(Generation_Raw_Data!$C:$C, Generation_Raw_Data!$D:$D,'AG-KIUC 2-52 (a), (c)-(f) '!AC$2, Generation_Raw_Data!$A:$A, 'AG-KIUC 2-52 (a), (c)-(f) '!$B370)&lt;0, 0, SUMIFS(Generation_Raw_Data!$C:$C, Generation_Raw_Data!$D:$D,'AG-KIUC 2-52 (a), (c)-(f) '!AC$2, Generation_Raw_Data!$A:$A, 'AG-KIUC 2-52 (a), (c)-(f) '!$B370))</f>
        <v>156.33330000000001</v>
      </c>
      <c r="AD370" s="8">
        <f>IF(SUMIFS(Generation_Raw_Data!$C:$C, Generation_Raw_Data!$D:$D,'AG-KIUC 2-52 (a), (c)-(f) '!AD$2, Generation_Raw_Data!$A:$A, 'AG-KIUC 2-52 (a), (c)-(f) '!$B370)&lt;0, 0, SUMIFS(Generation_Raw_Data!$C:$C, Generation_Raw_Data!$D:$D,'AG-KIUC 2-52 (a), (c)-(f) '!AD$2, Generation_Raw_Data!$A:$A, 'AG-KIUC 2-52 (a), (c)-(f) '!$B370))</f>
        <v>155.33760000000001</v>
      </c>
      <c r="AE370" s="8">
        <f>IF(SUMIFS(Generation_Raw_Data!$C:$C, Generation_Raw_Data!$D:$D,'AG-KIUC 2-52 (a), (c)-(f) '!AE$2, Generation_Raw_Data!$A:$A, 'AG-KIUC 2-52 (a), (c)-(f) '!$B370)&lt;0, 0, SUMIFS(Generation_Raw_Data!$C:$C, Generation_Raw_Data!$D:$D,'AG-KIUC 2-52 (a), (c)-(f) '!AE$2, Generation_Raw_Data!$A:$A, 'AG-KIUC 2-52 (a), (c)-(f) '!$B370))</f>
        <v>156.33330000000001</v>
      </c>
      <c r="AF370" s="8">
        <f>IF(SUMIFS(Generation_Raw_Data!$C:$C, Generation_Raw_Data!$D:$D,'AG-KIUC 2-52 (a), (c)-(f) '!AF$2, Generation_Raw_Data!$A:$A, 'AG-KIUC 2-52 (a), (c)-(f) '!$B370)&lt;0, 0, SUMIFS(Generation_Raw_Data!$C:$C, Generation_Raw_Data!$D:$D,'AG-KIUC 2-52 (a), (c)-(f) '!AF$2, Generation_Raw_Data!$A:$A, 'AG-KIUC 2-52 (a), (c)-(f) '!$B370))</f>
        <v>156.33330000000001</v>
      </c>
      <c r="AG370" s="8">
        <f>IF(SUMIFS(Generation_Raw_Data!$C:$C, Generation_Raw_Data!$D:$D,'AG-KIUC 2-52 (a), (c)-(f) '!AG$2, Generation_Raw_Data!$A:$A, 'AG-KIUC 2-52 (a), (c)-(f) '!$B370)&lt;0, 0, SUMIFS(Generation_Raw_Data!$C:$C, Generation_Raw_Data!$D:$D,'AG-KIUC 2-52 (a), (c)-(f) '!AG$2, Generation_Raw_Data!$A:$A, 'AG-KIUC 2-52 (a), (c)-(f) '!$B370))</f>
        <v>157.32910000000001</v>
      </c>
      <c r="AH370" s="8">
        <f>IF(SUMIFS(Generation_Raw_Data!$C:$C, Generation_Raw_Data!$D:$D,'AG-KIUC 2-52 (a), (c)-(f) '!AH$2, Generation_Raw_Data!$A:$A, 'AG-KIUC 2-52 (a), (c)-(f) '!$B370)&lt;0, 0, SUMIFS(Generation_Raw_Data!$C:$C, Generation_Raw_Data!$D:$D,'AG-KIUC 2-52 (a), (c)-(f) '!AH$2, Generation_Raw_Data!$A:$A, 'AG-KIUC 2-52 (a), (c)-(f) '!$B370))</f>
        <v>0</v>
      </c>
      <c r="AI370" s="8">
        <f>IF(SUMIFS(Generation_Raw_Data!$C:$C, Generation_Raw_Data!$D:$D,'AG-KIUC 2-52 (a), (c)-(f) '!AI$2, Generation_Raw_Data!$A:$A, 'AG-KIUC 2-52 (a), (c)-(f) '!$B370)&lt;0, 0, SUMIFS(Generation_Raw_Data!$C:$C, Generation_Raw_Data!$D:$D,'AG-KIUC 2-52 (a), (c)-(f) '!AI$2, Generation_Raw_Data!$A:$A, 'AG-KIUC 2-52 (a), (c)-(f) '!$B370))</f>
        <v>133.69999999999999</v>
      </c>
      <c r="AJ370" s="8">
        <f>IF(SUMIFS(Generation_Raw_Data!$C:$C, Generation_Raw_Data!$D:$D,'AG-KIUC 2-52 (a), (c)-(f) '!AJ$2, Generation_Raw_Data!$A:$A, 'AG-KIUC 2-52 (a), (c)-(f) '!$B370)&lt;0, 0, SUMIFS(Generation_Raw_Data!$C:$C, Generation_Raw_Data!$D:$D,'AG-KIUC 2-52 (a), (c)-(f) '!AJ$2, Generation_Raw_Data!$A:$A, 'AG-KIUC 2-52 (a), (c)-(f) '!$B370))</f>
        <v>0</v>
      </c>
      <c r="AK370" s="8">
        <f>IF(SUMIFS(Generation_Raw_Data!$C:$C, Generation_Raw_Data!$D:$D,'AG-KIUC 2-52 (a), (c)-(f) '!AK$2, Generation_Raw_Data!$A:$A, 'AG-KIUC 2-52 (a), (c)-(f) '!$B370)&lt;0, 0, SUMIFS(Generation_Raw_Data!$C:$C, Generation_Raw_Data!$D:$D,'AG-KIUC 2-52 (a), (c)-(f) '!AK$2, Generation_Raw_Data!$A:$A, 'AG-KIUC 2-52 (a), (c)-(f) '!$B370))</f>
        <v>51</v>
      </c>
      <c r="AL370" s="8">
        <f>IF(SUMIFS(Generation_Raw_Data!$C:$C, Generation_Raw_Data!$D:$D,'AG-KIUC 2-52 (a), (c)-(f) '!AL$2, Generation_Raw_Data!$A:$A, 'AG-KIUC 2-52 (a), (c)-(f) '!$B370)&lt;0, 0, SUMIFS(Generation_Raw_Data!$C:$C, Generation_Raw_Data!$D:$D,'AG-KIUC 2-52 (a), (c)-(f) '!AL$2, Generation_Raw_Data!$A:$A, 'AG-KIUC 2-52 (a), (c)-(f) '!$B370))</f>
        <v>19</v>
      </c>
      <c r="AM370" s="8">
        <f>IF(SUMIFS(Generation_Raw_Data!$C:$C, Generation_Raw_Data!$D:$D,'AG-KIUC 2-52 (a), (c)-(f) '!AM$2, Generation_Raw_Data!$A:$A, 'AG-KIUC 2-52 (a), (c)-(f) '!$B370)&lt;0, 0, SUMIFS(Generation_Raw_Data!$C:$C, Generation_Raw_Data!$D:$D,'AG-KIUC 2-52 (a), (c)-(f) '!AM$2, Generation_Raw_Data!$A:$A, 'AG-KIUC 2-52 (a), (c)-(f) '!$B370))</f>
        <v>0</v>
      </c>
      <c r="AN370" s="8">
        <f>IF(SUMIFS(Generation_Raw_Data!$C:$C, Generation_Raw_Data!$D:$D,'AG-KIUC 2-52 (a), (c)-(f) '!AN$2, Generation_Raw_Data!$A:$A, 'AG-KIUC 2-52 (a), (c)-(f) '!$B370)&lt;0, 0, SUMIFS(Generation_Raw_Data!$C:$C, Generation_Raw_Data!$D:$D,'AG-KIUC 2-52 (a), (c)-(f) '!AN$2, Generation_Raw_Data!$A:$A, 'AG-KIUC 2-52 (a), (c)-(f) '!$B370))</f>
        <v>0.1</v>
      </c>
    </row>
    <row r="371" spans="1:40" x14ac:dyDescent="0.35">
      <c r="A371" s="1">
        <v>45</v>
      </c>
      <c r="B371" s="2">
        <v>45678.374999999993</v>
      </c>
      <c r="C371" s="16">
        <f>SUMIF(Marginal_Cost_Raw_Data!$A:$A, 'AG-KIUC 2-52 (a), (c)-(f) '!$B371, Marginal_Cost_Raw_Data!$B:$B)</f>
        <v>77.426145112847223</v>
      </c>
      <c r="D371" s="17">
        <f>SUMIFS(CTS_Raw_Data!$C:$C, CTS_Raw_Data!$B:$B, "S", CTS_Raw_Data!$A:$A, 'AG-KIUC 2-52 (a), (c)-(f) '!$B371)</f>
        <v>500</v>
      </c>
      <c r="E371" s="7">
        <f>IFERROR(SUMIFS(CTS_Raw_Data!$D:$D, CTS_Raw_Data!$B:$B, "S", CTS_Raw_Data!$A:$A, 'AG-KIUC 2-52 (a), (c)-(f) '!$B371)/'AG-KIUC 2-52 (a), (c)-(f) '!$D371,0)</f>
        <v>209.64133999999999</v>
      </c>
      <c r="F371" s="14">
        <f>SUMIFS(CTS_Raw_Data!$C:$C, CTS_Raw_Data!$B:$B, "B", CTS_Raw_Data!$A:$A, 'AG-KIUC 2-52 (a), (c)-(f) '!$B371)</f>
        <v>0</v>
      </c>
      <c r="G371" s="7">
        <f>IFERROR(SUMIFS(CTS_Raw_Data!$D:$D, CTS_Raw_Data!$B:$B, "B", CTS_Raw_Data!$A:$A, 'AG-KIUC 2-52 (a), (c)-(f) '!$B371)/'AG-KIUC 2-52 (a), (c)-(f) '!$F371,0)</f>
        <v>0</v>
      </c>
      <c r="H371" s="19">
        <f>SUMIF(ACE_Raw_Data!$A:$A, 'AG-KIUC 2-52 (a), (c)-(f) '!$B371, ACE_Raw_Data!$B:$B)</f>
        <v>10.942356778648165</v>
      </c>
      <c r="I371" s="21">
        <f>IF(SUMIFS(Generation_Raw_Data!$C:$C, Generation_Raw_Data!$D:$D,'AG-KIUC 2-52 (a), (c)-(f) '!I$2, Generation_Raw_Data!$A:$A, 'AG-KIUC 2-52 (a), (c)-(f) '!$B371)&lt;0, 0, SUMIFS(Generation_Raw_Data!$C:$C, Generation_Raw_Data!$D:$D,'AG-KIUC 2-52 (a), (c)-(f) '!I$2, Generation_Raw_Data!$A:$A, 'AG-KIUC 2-52 (a), (c)-(f) '!$B371))</f>
        <v>409</v>
      </c>
      <c r="J371" s="8">
        <f>IF(SUMIFS(Generation_Raw_Data!$C:$C, Generation_Raw_Data!$D:$D,'AG-KIUC 2-52 (a), (c)-(f) '!J$2, Generation_Raw_Data!$A:$A, 'AG-KIUC 2-52 (a), (c)-(f) '!$B371)&lt;0, 0, SUMIFS(Generation_Raw_Data!$C:$C, Generation_Raw_Data!$D:$D,'AG-KIUC 2-52 (a), (c)-(f) '!J$2, Generation_Raw_Data!$A:$A, 'AG-KIUC 2-52 (a), (c)-(f) '!$B371))</f>
        <v>688.90000000000009</v>
      </c>
      <c r="K371" s="8">
        <f>IF(SUMIFS(Generation_Raw_Data!$C:$C, Generation_Raw_Data!$D:$D,'AG-KIUC 2-52 (a), (c)-(f) '!K$2, Generation_Raw_Data!$A:$A, 'AG-KIUC 2-52 (a), (c)-(f) '!$B371)&lt;0, 0, SUMIFS(Generation_Raw_Data!$C:$C, Generation_Raw_Data!$D:$D,'AG-KIUC 2-52 (a), (c)-(f) '!K$2, Generation_Raw_Data!$A:$A, 'AG-KIUC 2-52 (a), (c)-(f) '!$B371))</f>
        <v>482</v>
      </c>
      <c r="L371" s="8">
        <f>IF(SUMIFS(Generation_Raw_Data!$C:$C, Generation_Raw_Data!$D:$D,'AG-KIUC 2-52 (a), (c)-(f) '!L$2, Generation_Raw_Data!$A:$A, 'AG-KIUC 2-52 (a), (c)-(f) '!$B371)&lt;0, 0, SUMIFS(Generation_Raw_Data!$C:$C, Generation_Raw_Data!$D:$D,'AG-KIUC 2-52 (a), (c)-(f) '!L$2, Generation_Raw_Data!$A:$A, 'AG-KIUC 2-52 (a), (c)-(f) '!$B371))</f>
        <v>487</v>
      </c>
      <c r="M371" s="8">
        <f>IF(SUMIFS(Generation_Raw_Data!$C:$C, Generation_Raw_Data!$D:$D,'AG-KIUC 2-52 (a), (c)-(f) '!M$2, Generation_Raw_Data!$A:$A, 'AG-KIUC 2-52 (a), (c)-(f) '!$B371)&lt;0, 0, SUMIFS(Generation_Raw_Data!$C:$C, Generation_Raw_Data!$D:$D,'AG-KIUC 2-52 (a), (c)-(f) '!M$2, Generation_Raw_Data!$A:$A, 'AG-KIUC 2-52 (a), (c)-(f) '!$B371))</f>
        <v>480</v>
      </c>
      <c r="N371" s="8">
        <f>IF(SUMIFS(Generation_Raw_Data!$C:$C, Generation_Raw_Data!$D:$D,'AG-KIUC 2-52 (a), (c)-(f) '!N$2, Generation_Raw_Data!$A:$A, 'AG-KIUC 2-52 (a), (c)-(f) '!$B371)&lt;0, 0, SUMIFS(Generation_Raw_Data!$C:$C, Generation_Raw_Data!$D:$D,'AG-KIUC 2-52 (a), (c)-(f) '!N$2, Generation_Raw_Data!$A:$A, 'AG-KIUC 2-52 (a), (c)-(f) '!$B371))</f>
        <v>486</v>
      </c>
      <c r="O371" s="8">
        <f>IF(SUMIFS(Generation_Raw_Data!$C:$C, Generation_Raw_Data!$D:$D,'AG-KIUC 2-52 (a), (c)-(f) '!O$2, Generation_Raw_Data!$A:$A, 'AG-KIUC 2-52 (a), (c)-(f) '!$B371)&lt;0, 0, SUMIFS(Generation_Raw_Data!$C:$C, Generation_Raw_Data!$D:$D,'AG-KIUC 2-52 (a), (c)-(f) '!O$2, Generation_Raw_Data!$A:$A, 'AG-KIUC 2-52 (a), (c)-(f) '!$B371))</f>
        <v>0</v>
      </c>
      <c r="P371" s="8">
        <f>IF(SUMIFS(Generation_Raw_Data!$C:$C, Generation_Raw_Data!$D:$D,'AG-KIUC 2-52 (a), (c)-(f) '!P$2, Generation_Raw_Data!$A:$A, 'AG-KIUC 2-52 (a), (c)-(f) '!$B371)&lt;0, 0, SUMIFS(Generation_Raw_Data!$C:$C, Generation_Raw_Data!$D:$D,'AG-KIUC 2-52 (a), (c)-(f) '!P$2, Generation_Raw_Data!$A:$A, 'AG-KIUC 2-52 (a), (c)-(f) '!$B371))</f>
        <v>255.8</v>
      </c>
      <c r="Q371" s="8">
        <f>IF(SUMIFS(Generation_Raw_Data!$C:$C, Generation_Raw_Data!$D:$D,'AG-KIUC 2-52 (a), (c)-(f) '!Q$2, Generation_Raw_Data!$A:$A, 'AG-KIUC 2-52 (a), (c)-(f) '!$B371)&lt;0, 0, SUMIFS(Generation_Raw_Data!$C:$C, Generation_Raw_Data!$D:$D,'AG-KIUC 2-52 (a), (c)-(f) '!Q$2, Generation_Raw_Data!$A:$A, 'AG-KIUC 2-52 (a), (c)-(f) '!$B371))</f>
        <v>296</v>
      </c>
      <c r="R371" s="8">
        <f>IF(SUMIFS(Generation_Raw_Data!$C:$C, Generation_Raw_Data!$D:$D,'AG-KIUC 2-52 (a), (c)-(f) '!R$2, Generation_Raw_Data!$A:$A, 'AG-KIUC 2-52 (a), (c)-(f) '!$B371)&lt;0, 0, SUMIFS(Generation_Raw_Data!$C:$C, Generation_Raw_Data!$D:$D,'AG-KIUC 2-52 (a), (c)-(f) '!R$2, Generation_Raw_Data!$A:$A, 'AG-KIUC 2-52 (a), (c)-(f) '!$B371))</f>
        <v>388.5</v>
      </c>
      <c r="S371" s="8">
        <f>IF(SUMIFS(Generation_Raw_Data!$C:$C, Generation_Raw_Data!$D:$D,'AG-KIUC 2-52 (a), (c)-(f) '!S$2, Generation_Raw_Data!$A:$A, 'AG-KIUC 2-52 (a), (c)-(f) '!$B371)&lt;0, 0, SUMIFS(Generation_Raw_Data!$C:$C, Generation_Raw_Data!$D:$D,'AG-KIUC 2-52 (a), (c)-(f) '!S$2, Generation_Raw_Data!$A:$A, 'AG-KIUC 2-52 (a), (c)-(f) '!$B371))</f>
        <v>490.3</v>
      </c>
      <c r="T371" s="8">
        <f>IF(SUMIFS(Generation_Raw_Data!$C:$C, Generation_Raw_Data!$D:$D,'AG-KIUC 2-52 (a), (c)-(f) '!T$2, Generation_Raw_Data!$A:$A, 'AG-KIUC 2-52 (a), (c)-(f) '!$B371)&lt;0, 0, SUMIFS(Generation_Raw_Data!$C:$C, Generation_Raw_Data!$D:$D,'AG-KIUC 2-52 (a), (c)-(f) '!T$2, Generation_Raw_Data!$A:$A, 'AG-KIUC 2-52 (a), (c)-(f) '!$B371))</f>
        <v>687.3</v>
      </c>
      <c r="U371" s="8">
        <f>IF(SUMIFS(Generation_Raw_Data!$C:$C, Generation_Raw_Data!$D:$D,'AG-KIUC 2-52 (a), (c)-(f) '!U$2, Generation_Raw_Data!$A:$A, 'AG-KIUC 2-52 (a), (c)-(f) '!$B371)&lt;0, 0, SUMIFS(Generation_Raw_Data!$C:$C, Generation_Raw_Data!$D:$D,'AG-KIUC 2-52 (a), (c)-(f) '!U$2, Generation_Raw_Data!$A:$A, 'AG-KIUC 2-52 (a), (c)-(f) '!$B371))</f>
        <v>56</v>
      </c>
      <c r="V371" s="8">
        <f>IF(SUMIFS(Generation_Raw_Data!$C:$C, Generation_Raw_Data!$D:$D,'AG-KIUC 2-52 (a), (c)-(f) '!V$2, Generation_Raw_Data!$A:$A, 'AG-KIUC 2-52 (a), (c)-(f) '!$B371)&lt;0, 0, SUMIFS(Generation_Raw_Data!$C:$C, Generation_Raw_Data!$D:$D,'AG-KIUC 2-52 (a), (c)-(f) '!V$2, Generation_Raw_Data!$A:$A, 'AG-KIUC 2-52 (a), (c)-(f) '!$B371))</f>
        <v>140</v>
      </c>
      <c r="W371" s="8">
        <f>IF(SUMIFS(Generation_Raw_Data!$C:$C, Generation_Raw_Data!$D:$D,'AG-KIUC 2-52 (a), (c)-(f) '!W$2, Generation_Raw_Data!$A:$A, 'AG-KIUC 2-52 (a), (c)-(f) '!$B371)&lt;0, 0, SUMIFS(Generation_Raw_Data!$C:$C, Generation_Raw_Data!$D:$D,'AG-KIUC 2-52 (a), (c)-(f) '!W$2, Generation_Raw_Data!$A:$A, 'AG-KIUC 2-52 (a), (c)-(f) '!$B371))</f>
        <v>140</v>
      </c>
      <c r="X371" s="8">
        <f>IF(SUMIFS(Generation_Raw_Data!$C:$C, Generation_Raw_Data!$D:$D,'AG-KIUC 2-52 (a), (c)-(f) '!X$2, Generation_Raw_Data!$A:$A, 'AG-KIUC 2-52 (a), (c)-(f) '!$B371)&lt;0, 0, SUMIFS(Generation_Raw_Data!$C:$C, Generation_Raw_Data!$D:$D,'AG-KIUC 2-52 (a), (c)-(f) '!X$2, Generation_Raw_Data!$A:$A, 'AG-KIUC 2-52 (a), (c)-(f) '!$B371))</f>
        <v>70</v>
      </c>
      <c r="Y371" s="8">
        <f>IF(SUMIFS(Generation_Raw_Data!$C:$C, Generation_Raw_Data!$D:$D,'AG-KIUC 2-52 (a), (c)-(f) '!Y$2, Generation_Raw_Data!$A:$A, 'AG-KIUC 2-52 (a), (c)-(f) '!$B371)&lt;0, 0, SUMIFS(Generation_Raw_Data!$C:$C, Generation_Raw_Data!$D:$D,'AG-KIUC 2-52 (a), (c)-(f) '!Y$2, Generation_Raw_Data!$A:$A, 'AG-KIUC 2-52 (a), (c)-(f) '!$B371))</f>
        <v>0</v>
      </c>
      <c r="Z371" s="8">
        <f>IF(SUMIFS(Generation_Raw_Data!$C:$C, Generation_Raw_Data!$D:$D,'AG-KIUC 2-52 (a), (c)-(f) '!Z$2, Generation_Raw_Data!$A:$A, 'AG-KIUC 2-52 (a), (c)-(f) '!$B371)&lt;0, 0, SUMIFS(Generation_Raw_Data!$C:$C, Generation_Raw_Data!$D:$D,'AG-KIUC 2-52 (a), (c)-(f) '!Z$2, Generation_Raw_Data!$A:$A, 'AG-KIUC 2-52 (a), (c)-(f) '!$B371))</f>
        <v>0</v>
      </c>
      <c r="AA371" s="8">
        <f>IF(SUMIFS(Generation_Raw_Data!$C:$C, Generation_Raw_Data!$D:$D,'AG-KIUC 2-52 (a), (c)-(f) '!AA$2, Generation_Raw_Data!$A:$A, 'AG-KIUC 2-52 (a), (c)-(f) '!$B371)&lt;0, 0, SUMIFS(Generation_Raw_Data!$C:$C, Generation_Raw_Data!$D:$D,'AG-KIUC 2-52 (a), (c)-(f) '!AA$2, Generation_Raw_Data!$A:$A, 'AG-KIUC 2-52 (a), (c)-(f) '!$B371))</f>
        <v>137</v>
      </c>
      <c r="AB371" s="8">
        <f>IF(SUMIFS(Generation_Raw_Data!$C:$C, Generation_Raw_Data!$D:$D,'AG-KIUC 2-52 (a), (c)-(f) '!AB$2, Generation_Raw_Data!$A:$A, 'AG-KIUC 2-52 (a), (c)-(f) '!$B371)&lt;0, 0, SUMIFS(Generation_Raw_Data!$C:$C, Generation_Raw_Data!$D:$D,'AG-KIUC 2-52 (a), (c)-(f) '!AB$2, Generation_Raw_Data!$A:$A, 'AG-KIUC 2-52 (a), (c)-(f) '!$B371))</f>
        <v>153.33330000000001</v>
      </c>
      <c r="AC371" s="8">
        <f>IF(SUMIFS(Generation_Raw_Data!$C:$C, Generation_Raw_Data!$D:$D,'AG-KIUC 2-52 (a), (c)-(f) '!AC$2, Generation_Raw_Data!$A:$A, 'AG-KIUC 2-52 (a), (c)-(f) '!$B371)&lt;0, 0, SUMIFS(Generation_Raw_Data!$C:$C, Generation_Raw_Data!$D:$D,'AG-KIUC 2-52 (a), (c)-(f) '!AC$2, Generation_Raw_Data!$A:$A, 'AG-KIUC 2-52 (a), (c)-(f) '!$B371))</f>
        <v>153.33330000000001</v>
      </c>
      <c r="AD371" s="8">
        <f>IF(SUMIFS(Generation_Raw_Data!$C:$C, Generation_Raw_Data!$D:$D,'AG-KIUC 2-52 (a), (c)-(f) '!AD$2, Generation_Raw_Data!$A:$A, 'AG-KIUC 2-52 (a), (c)-(f) '!$B371)&lt;0, 0, SUMIFS(Generation_Raw_Data!$C:$C, Generation_Raw_Data!$D:$D,'AG-KIUC 2-52 (a), (c)-(f) '!AD$2, Generation_Raw_Data!$A:$A, 'AG-KIUC 2-52 (a), (c)-(f) '!$B371))</f>
        <v>153.33330000000001</v>
      </c>
      <c r="AE371" s="8">
        <f>IF(SUMIFS(Generation_Raw_Data!$C:$C, Generation_Raw_Data!$D:$D,'AG-KIUC 2-52 (a), (c)-(f) '!AE$2, Generation_Raw_Data!$A:$A, 'AG-KIUC 2-52 (a), (c)-(f) '!$B371)&lt;0, 0, SUMIFS(Generation_Raw_Data!$C:$C, Generation_Raw_Data!$D:$D,'AG-KIUC 2-52 (a), (c)-(f) '!AE$2, Generation_Raw_Data!$A:$A, 'AG-KIUC 2-52 (a), (c)-(f) '!$B371))</f>
        <v>153.33330000000001</v>
      </c>
      <c r="AF371" s="8">
        <f>IF(SUMIFS(Generation_Raw_Data!$C:$C, Generation_Raw_Data!$D:$D,'AG-KIUC 2-52 (a), (c)-(f) '!AF$2, Generation_Raw_Data!$A:$A, 'AG-KIUC 2-52 (a), (c)-(f) '!$B371)&lt;0, 0, SUMIFS(Generation_Raw_Data!$C:$C, Generation_Raw_Data!$D:$D,'AG-KIUC 2-52 (a), (c)-(f) '!AF$2, Generation_Raw_Data!$A:$A, 'AG-KIUC 2-52 (a), (c)-(f) '!$B371))</f>
        <v>154.32900000000001</v>
      </c>
      <c r="AG371" s="8">
        <f>IF(SUMIFS(Generation_Raw_Data!$C:$C, Generation_Raw_Data!$D:$D,'AG-KIUC 2-52 (a), (c)-(f) '!AG$2, Generation_Raw_Data!$A:$A, 'AG-KIUC 2-52 (a), (c)-(f) '!$B371)&lt;0, 0, SUMIFS(Generation_Raw_Data!$C:$C, Generation_Raw_Data!$D:$D,'AG-KIUC 2-52 (a), (c)-(f) '!AG$2, Generation_Raw_Data!$A:$A, 'AG-KIUC 2-52 (a), (c)-(f) '!$B371))</f>
        <v>152.33770000000001</v>
      </c>
      <c r="AH371" s="8">
        <f>IF(SUMIFS(Generation_Raw_Data!$C:$C, Generation_Raw_Data!$D:$D,'AG-KIUC 2-52 (a), (c)-(f) '!AH$2, Generation_Raw_Data!$A:$A, 'AG-KIUC 2-52 (a), (c)-(f) '!$B371)&lt;0, 0, SUMIFS(Generation_Raw_Data!$C:$C, Generation_Raw_Data!$D:$D,'AG-KIUC 2-52 (a), (c)-(f) '!AH$2, Generation_Raw_Data!$A:$A, 'AG-KIUC 2-52 (a), (c)-(f) '!$B371))</f>
        <v>0</v>
      </c>
      <c r="AI371" s="8">
        <f>IF(SUMIFS(Generation_Raw_Data!$C:$C, Generation_Raw_Data!$D:$D,'AG-KIUC 2-52 (a), (c)-(f) '!AI$2, Generation_Raw_Data!$A:$A, 'AG-KIUC 2-52 (a), (c)-(f) '!$B371)&lt;0, 0, SUMIFS(Generation_Raw_Data!$C:$C, Generation_Raw_Data!$D:$D,'AG-KIUC 2-52 (a), (c)-(f) '!AI$2, Generation_Raw_Data!$A:$A, 'AG-KIUC 2-52 (a), (c)-(f) '!$B371))</f>
        <v>123.7</v>
      </c>
      <c r="AJ371" s="8">
        <f>IF(SUMIFS(Generation_Raw_Data!$C:$C, Generation_Raw_Data!$D:$D,'AG-KIUC 2-52 (a), (c)-(f) '!AJ$2, Generation_Raw_Data!$A:$A, 'AG-KIUC 2-52 (a), (c)-(f) '!$B371)&lt;0, 0, SUMIFS(Generation_Raw_Data!$C:$C, Generation_Raw_Data!$D:$D,'AG-KIUC 2-52 (a), (c)-(f) '!AJ$2, Generation_Raw_Data!$A:$A, 'AG-KIUC 2-52 (a), (c)-(f) '!$B371))</f>
        <v>0</v>
      </c>
      <c r="AK371" s="8">
        <f>IF(SUMIFS(Generation_Raw_Data!$C:$C, Generation_Raw_Data!$D:$D,'AG-KIUC 2-52 (a), (c)-(f) '!AK$2, Generation_Raw_Data!$A:$A, 'AG-KIUC 2-52 (a), (c)-(f) '!$B371)&lt;0, 0, SUMIFS(Generation_Raw_Data!$C:$C, Generation_Raw_Data!$D:$D,'AG-KIUC 2-52 (a), (c)-(f) '!AK$2, Generation_Raw_Data!$A:$A, 'AG-KIUC 2-52 (a), (c)-(f) '!$B371))</f>
        <v>50</v>
      </c>
      <c r="AL371" s="8">
        <f>IF(SUMIFS(Generation_Raw_Data!$C:$C, Generation_Raw_Data!$D:$D,'AG-KIUC 2-52 (a), (c)-(f) '!AL$2, Generation_Raw_Data!$A:$A, 'AG-KIUC 2-52 (a), (c)-(f) '!$B371)&lt;0, 0, SUMIFS(Generation_Raw_Data!$C:$C, Generation_Raw_Data!$D:$D,'AG-KIUC 2-52 (a), (c)-(f) '!AL$2, Generation_Raw_Data!$A:$A, 'AG-KIUC 2-52 (a), (c)-(f) '!$B371))</f>
        <v>18</v>
      </c>
      <c r="AM371" s="8">
        <f>IF(SUMIFS(Generation_Raw_Data!$C:$C, Generation_Raw_Data!$D:$D,'AG-KIUC 2-52 (a), (c)-(f) '!AM$2, Generation_Raw_Data!$A:$A, 'AG-KIUC 2-52 (a), (c)-(f) '!$B371)&lt;0, 0, SUMIFS(Generation_Raw_Data!$C:$C, Generation_Raw_Data!$D:$D,'AG-KIUC 2-52 (a), (c)-(f) '!AM$2, Generation_Raw_Data!$A:$A, 'AG-KIUC 2-52 (a), (c)-(f) '!$B371))</f>
        <v>0.4</v>
      </c>
      <c r="AN371" s="8">
        <f>IF(SUMIFS(Generation_Raw_Data!$C:$C, Generation_Raw_Data!$D:$D,'AG-KIUC 2-52 (a), (c)-(f) '!AN$2, Generation_Raw_Data!$A:$A, 'AG-KIUC 2-52 (a), (c)-(f) '!$B371)&lt;0, 0, SUMIFS(Generation_Raw_Data!$C:$C, Generation_Raw_Data!$D:$D,'AG-KIUC 2-52 (a), (c)-(f) '!AN$2, Generation_Raw_Data!$A:$A, 'AG-KIUC 2-52 (a), (c)-(f) '!$B371))</f>
        <v>0.8</v>
      </c>
    </row>
    <row r="372" spans="1:40" x14ac:dyDescent="0.35">
      <c r="A372" s="1">
        <v>45</v>
      </c>
      <c r="B372" s="2">
        <v>45678.416666666657</v>
      </c>
      <c r="C372" s="16">
        <f>SUMIF(Marginal_Cost_Raw_Data!$A:$A, 'AG-KIUC 2-52 (a), (c)-(f) '!$B372, Marginal_Cost_Raw_Data!$B:$B)</f>
        <v>72.057214001736114</v>
      </c>
      <c r="D372" s="17">
        <f>SUMIFS(CTS_Raw_Data!$C:$C, CTS_Raw_Data!$B:$B, "S", CTS_Raw_Data!$A:$A, 'AG-KIUC 2-52 (a), (c)-(f) '!$B372)</f>
        <v>600</v>
      </c>
      <c r="E372" s="7">
        <f>IFERROR(SUMIFS(CTS_Raw_Data!$D:$D, CTS_Raw_Data!$B:$B, "S", CTS_Raw_Data!$A:$A, 'AG-KIUC 2-52 (a), (c)-(f) '!$B372)/'AG-KIUC 2-52 (a), (c)-(f) '!$D372,0)</f>
        <v>158.095</v>
      </c>
      <c r="F372" s="14">
        <f>SUMIFS(CTS_Raw_Data!$C:$C, CTS_Raw_Data!$B:$B, "B", CTS_Raw_Data!$A:$A, 'AG-KIUC 2-52 (a), (c)-(f) '!$B372)</f>
        <v>0</v>
      </c>
      <c r="G372" s="7">
        <f>IFERROR(SUMIFS(CTS_Raw_Data!$D:$D, CTS_Raw_Data!$B:$B, "B", CTS_Raw_Data!$A:$A, 'AG-KIUC 2-52 (a), (c)-(f) '!$B372)/'AG-KIUC 2-52 (a), (c)-(f) '!$F372,0)</f>
        <v>0</v>
      </c>
      <c r="H372" s="19">
        <f>SUMIF(ACE_Raw_Data!$A:$A, 'AG-KIUC 2-52 (a), (c)-(f) '!$B372, ACE_Raw_Data!$B:$B)</f>
        <v>8.4341218372020457</v>
      </c>
      <c r="I372" s="21">
        <f>IF(SUMIFS(Generation_Raw_Data!$C:$C, Generation_Raw_Data!$D:$D,'AG-KIUC 2-52 (a), (c)-(f) '!I$2, Generation_Raw_Data!$A:$A, 'AG-KIUC 2-52 (a), (c)-(f) '!$B372)&lt;0, 0, SUMIFS(Generation_Raw_Data!$C:$C, Generation_Raw_Data!$D:$D,'AG-KIUC 2-52 (a), (c)-(f) '!I$2, Generation_Raw_Data!$A:$A, 'AG-KIUC 2-52 (a), (c)-(f) '!$B372))</f>
        <v>406</v>
      </c>
      <c r="J372" s="8">
        <f>IF(SUMIFS(Generation_Raw_Data!$C:$C, Generation_Raw_Data!$D:$D,'AG-KIUC 2-52 (a), (c)-(f) '!J$2, Generation_Raw_Data!$A:$A, 'AG-KIUC 2-52 (a), (c)-(f) '!$B372)&lt;0, 0, SUMIFS(Generation_Raw_Data!$C:$C, Generation_Raw_Data!$D:$D,'AG-KIUC 2-52 (a), (c)-(f) '!J$2, Generation_Raw_Data!$A:$A, 'AG-KIUC 2-52 (a), (c)-(f) '!$B372))</f>
        <v>686.90000000000009</v>
      </c>
      <c r="K372" s="8">
        <f>IF(SUMIFS(Generation_Raw_Data!$C:$C, Generation_Raw_Data!$D:$D,'AG-KIUC 2-52 (a), (c)-(f) '!K$2, Generation_Raw_Data!$A:$A, 'AG-KIUC 2-52 (a), (c)-(f) '!$B372)&lt;0, 0, SUMIFS(Generation_Raw_Data!$C:$C, Generation_Raw_Data!$D:$D,'AG-KIUC 2-52 (a), (c)-(f) '!K$2, Generation_Raw_Data!$A:$A, 'AG-KIUC 2-52 (a), (c)-(f) '!$B372))</f>
        <v>482.75</v>
      </c>
      <c r="L372" s="8">
        <f>IF(SUMIFS(Generation_Raw_Data!$C:$C, Generation_Raw_Data!$D:$D,'AG-KIUC 2-52 (a), (c)-(f) '!L$2, Generation_Raw_Data!$A:$A, 'AG-KIUC 2-52 (a), (c)-(f) '!$B372)&lt;0, 0, SUMIFS(Generation_Raw_Data!$C:$C, Generation_Raw_Data!$D:$D,'AG-KIUC 2-52 (a), (c)-(f) '!L$2, Generation_Raw_Data!$A:$A, 'AG-KIUC 2-52 (a), (c)-(f) '!$B372))</f>
        <v>485.75</v>
      </c>
      <c r="M372" s="8">
        <f>IF(SUMIFS(Generation_Raw_Data!$C:$C, Generation_Raw_Data!$D:$D,'AG-KIUC 2-52 (a), (c)-(f) '!M$2, Generation_Raw_Data!$A:$A, 'AG-KIUC 2-52 (a), (c)-(f) '!$B372)&lt;0, 0, SUMIFS(Generation_Raw_Data!$C:$C, Generation_Raw_Data!$D:$D,'AG-KIUC 2-52 (a), (c)-(f) '!M$2, Generation_Raw_Data!$A:$A, 'AG-KIUC 2-52 (a), (c)-(f) '!$B372))</f>
        <v>478.75</v>
      </c>
      <c r="N372" s="8">
        <f>IF(SUMIFS(Generation_Raw_Data!$C:$C, Generation_Raw_Data!$D:$D,'AG-KIUC 2-52 (a), (c)-(f) '!N$2, Generation_Raw_Data!$A:$A, 'AG-KIUC 2-52 (a), (c)-(f) '!$B372)&lt;0, 0, SUMIFS(Generation_Raw_Data!$C:$C, Generation_Raw_Data!$D:$D,'AG-KIUC 2-52 (a), (c)-(f) '!N$2, Generation_Raw_Data!$A:$A, 'AG-KIUC 2-52 (a), (c)-(f) '!$B372))</f>
        <v>484.75</v>
      </c>
      <c r="O372" s="8">
        <f>IF(SUMIFS(Generation_Raw_Data!$C:$C, Generation_Raw_Data!$D:$D,'AG-KIUC 2-52 (a), (c)-(f) '!O$2, Generation_Raw_Data!$A:$A, 'AG-KIUC 2-52 (a), (c)-(f) '!$B372)&lt;0, 0, SUMIFS(Generation_Raw_Data!$C:$C, Generation_Raw_Data!$D:$D,'AG-KIUC 2-52 (a), (c)-(f) '!O$2, Generation_Raw_Data!$A:$A, 'AG-KIUC 2-52 (a), (c)-(f) '!$B372))</f>
        <v>0</v>
      </c>
      <c r="P372" s="8">
        <f>IF(SUMIFS(Generation_Raw_Data!$C:$C, Generation_Raw_Data!$D:$D,'AG-KIUC 2-52 (a), (c)-(f) '!P$2, Generation_Raw_Data!$A:$A, 'AG-KIUC 2-52 (a), (c)-(f) '!$B372)&lt;0, 0, SUMIFS(Generation_Raw_Data!$C:$C, Generation_Raw_Data!$D:$D,'AG-KIUC 2-52 (a), (c)-(f) '!P$2, Generation_Raw_Data!$A:$A, 'AG-KIUC 2-52 (a), (c)-(f) '!$B372))</f>
        <v>299.60000000000002</v>
      </c>
      <c r="Q372" s="8">
        <f>IF(SUMIFS(Generation_Raw_Data!$C:$C, Generation_Raw_Data!$D:$D,'AG-KIUC 2-52 (a), (c)-(f) '!Q$2, Generation_Raw_Data!$A:$A, 'AG-KIUC 2-52 (a), (c)-(f) '!$B372)&lt;0, 0, SUMIFS(Generation_Raw_Data!$C:$C, Generation_Raw_Data!$D:$D,'AG-KIUC 2-52 (a), (c)-(f) '!Q$2, Generation_Raw_Data!$A:$A, 'AG-KIUC 2-52 (a), (c)-(f) '!$B372))</f>
        <v>295.8</v>
      </c>
      <c r="R372" s="8">
        <f>IF(SUMIFS(Generation_Raw_Data!$C:$C, Generation_Raw_Data!$D:$D,'AG-KIUC 2-52 (a), (c)-(f) '!R$2, Generation_Raw_Data!$A:$A, 'AG-KIUC 2-52 (a), (c)-(f) '!$B372)&lt;0, 0, SUMIFS(Generation_Raw_Data!$C:$C, Generation_Raw_Data!$D:$D,'AG-KIUC 2-52 (a), (c)-(f) '!R$2, Generation_Raw_Data!$A:$A, 'AG-KIUC 2-52 (a), (c)-(f) '!$B372))</f>
        <v>388.7</v>
      </c>
      <c r="S372" s="8">
        <f>IF(SUMIFS(Generation_Raw_Data!$C:$C, Generation_Raw_Data!$D:$D,'AG-KIUC 2-52 (a), (c)-(f) '!S$2, Generation_Raw_Data!$A:$A, 'AG-KIUC 2-52 (a), (c)-(f) '!$B372)&lt;0, 0, SUMIFS(Generation_Raw_Data!$C:$C, Generation_Raw_Data!$D:$D,'AG-KIUC 2-52 (a), (c)-(f) '!S$2, Generation_Raw_Data!$A:$A, 'AG-KIUC 2-52 (a), (c)-(f) '!$B372))</f>
        <v>490.5</v>
      </c>
      <c r="T372" s="8">
        <f>IF(SUMIFS(Generation_Raw_Data!$C:$C, Generation_Raw_Data!$D:$D,'AG-KIUC 2-52 (a), (c)-(f) '!T$2, Generation_Raw_Data!$A:$A, 'AG-KIUC 2-52 (a), (c)-(f) '!$B372)&lt;0, 0, SUMIFS(Generation_Raw_Data!$C:$C, Generation_Raw_Data!$D:$D,'AG-KIUC 2-52 (a), (c)-(f) '!T$2, Generation_Raw_Data!$A:$A, 'AG-KIUC 2-52 (a), (c)-(f) '!$B372))</f>
        <v>688.5</v>
      </c>
      <c r="U372" s="8">
        <f>IF(SUMIFS(Generation_Raw_Data!$C:$C, Generation_Raw_Data!$D:$D,'AG-KIUC 2-52 (a), (c)-(f) '!U$2, Generation_Raw_Data!$A:$A, 'AG-KIUC 2-52 (a), (c)-(f) '!$B372)&lt;0, 0, SUMIFS(Generation_Raw_Data!$C:$C, Generation_Raw_Data!$D:$D,'AG-KIUC 2-52 (a), (c)-(f) '!U$2, Generation_Raw_Data!$A:$A, 'AG-KIUC 2-52 (a), (c)-(f) '!$B372))</f>
        <v>51</v>
      </c>
      <c r="V372" s="8">
        <f>IF(SUMIFS(Generation_Raw_Data!$C:$C, Generation_Raw_Data!$D:$D,'AG-KIUC 2-52 (a), (c)-(f) '!V$2, Generation_Raw_Data!$A:$A, 'AG-KIUC 2-52 (a), (c)-(f) '!$B372)&lt;0, 0, SUMIFS(Generation_Raw_Data!$C:$C, Generation_Raw_Data!$D:$D,'AG-KIUC 2-52 (a), (c)-(f) '!V$2, Generation_Raw_Data!$A:$A, 'AG-KIUC 2-52 (a), (c)-(f) '!$B372))</f>
        <v>106</v>
      </c>
      <c r="W372" s="8">
        <f>IF(SUMIFS(Generation_Raw_Data!$C:$C, Generation_Raw_Data!$D:$D,'AG-KIUC 2-52 (a), (c)-(f) '!W$2, Generation_Raw_Data!$A:$A, 'AG-KIUC 2-52 (a), (c)-(f) '!$B372)&lt;0, 0, SUMIFS(Generation_Raw_Data!$C:$C, Generation_Raw_Data!$D:$D,'AG-KIUC 2-52 (a), (c)-(f) '!W$2, Generation_Raw_Data!$A:$A, 'AG-KIUC 2-52 (a), (c)-(f) '!$B372))</f>
        <v>105</v>
      </c>
      <c r="X372" s="8">
        <f>IF(SUMIFS(Generation_Raw_Data!$C:$C, Generation_Raw_Data!$D:$D,'AG-KIUC 2-52 (a), (c)-(f) '!X$2, Generation_Raw_Data!$A:$A, 'AG-KIUC 2-52 (a), (c)-(f) '!$B372)&lt;0, 0, SUMIFS(Generation_Raw_Data!$C:$C, Generation_Raw_Data!$D:$D,'AG-KIUC 2-52 (a), (c)-(f) '!X$2, Generation_Raw_Data!$A:$A, 'AG-KIUC 2-52 (a), (c)-(f) '!$B372))</f>
        <v>50</v>
      </c>
      <c r="Y372" s="8">
        <f>IF(SUMIFS(Generation_Raw_Data!$C:$C, Generation_Raw_Data!$D:$D,'AG-KIUC 2-52 (a), (c)-(f) '!Y$2, Generation_Raw_Data!$A:$A, 'AG-KIUC 2-52 (a), (c)-(f) '!$B372)&lt;0, 0, SUMIFS(Generation_Raw_Data!$C:$C, Generation_Raw_Data!$D:$D,'AG-KIUC 2-52 (a), (c)-(f) '!Y$2, Generation_Raw_Data!$A:$A, 'AG-KIUC 2-52 (a), (c)-(f) '!$B372))</f>
        <v>0</v>
      </c>
      <c r="Z372" s="8">
        <f>IF(SUMIFS(Generation_Raw_Data!$C:$C, Generation_Raw_Data!$D:$D,'AG-KIUC 2-52 (a), (c)-(f) '!Z$2, Generation_Raw_Data!$A:$A, 'AG-KIUC 2-52 (a), (c)-(f) '!$B372)&lt;0, 0, SUMIFS(Generation_Raw_Data!$C:$C, Generation_Raw_Data!$D:$D,'AG-KIUC 2-52 (a), (c)-(f) '!Z$2, Generation_Raw_Data!$A:$A, 'AG-KIUC 2-52 (a), (c)-(f) '!$B372))</f>
        <v>0</v>
      </c>
      <c r="AA372" s="8">
        <f>IF(SUMIFS(Generation_Raw_Data!$C:$C, Generation_Raw_Data!$D:$D,'AG-KIUC 2-52 (a), (c)-(f) '!AA$2, Generation_Raw_Data!$A:$A, 'AG-KIUC 2-52 (a), (c)-(f) '!$B372)&lt;0, 0, SUMIFS(Generation_Raw_Data!$C:$C, Generation_Raw_Data!$D:$D,'AG-KIUC 2-52 (a), (c)-(f) '!AA$2, Generation_Raw_Data!$A:$A, 'AG-KIUC 2-52 (a), (c)-(f) '!$B372))</f>
        <v>69</v>
      </c>
      <c r="AB372" s="8">
        <f>IF(SUMIFS(Generation_Raw_Data!$C:$C, Generation_Raw_Data!$D:$D,'AG-KIUC 2-52 (a), (c)-(f) '!AB$2, Generation_Raw_Data!$A:$A, 'AG-KIUC 2-52 (a), (c)-(f) '!$B372)&lt;0, 0, SUMIFS(Generation_Raw_Data!$C:$C, Generation_Raw_Data!$D:$D,'AG-KIUC 2-52 (a), (c)-(f) '!AB$2, Generation_Raw_Data!$A:$A, 'AG-KIUC 2-52 (a), (c)-(f) '!$B372))</f>
        <v>152.3289</v>
      </c>
      <c r="AC372" s="8">
        <f>IF(SUMIFS(Generation_Raw_Data!$C:$C, Generation_Raw_Data!$D:$D,'AG-KIUC 2-52 (a), (c)-(f) '!AC$2, Generation_Raw_Data!$A:$A, 'AG-KIUC 2-52 (a), (c)-(f) '!$B372)&lt;0, 0, SUMIFS(Generation_Raw_Data!$C:$C, Generation_Raw_Data!$D:$D,'AG-KIUC 2-52 (a), (c)-(f) '!AC$2, Generation_Raw_Data!$A:$A, 'AG-KIUC 2-52 (a), (c)-(f) '!$B372))</f>
        <v>152.3289</v>
      </c>
      <c r="AD372" s="8">
        <f>IF(SUMIFS(Generation_Raw_Data!$C:$C, Generation_Raw_Data!$D:$D,'AG-KIUC 2-52 (a), (c)-(f) '!AD$2, Generation_Raw_Data!$A:$A, 'AG-KIUC 2-52 (a), (c)-(f) '!$B372)&lt;0, 0, SUMIFS(Generation_Raw_Data!$C:$C, Generation_Raw_Data!$D:$D,'AG-KIUC 2-52 (a), (c)-(f) '!AD$2, Generation_Raw_Data!$A:$A, 'AG-KIUC 2-52 (a), (c)-(f) '!$B372))</f>
        <v>150.33770000000001</v>
      </c>
      <c r="AE372" s="8">
        <f>IF(SUMIFS(Generation_Raw_Data!$C:$C, Generation_Raw_Data!$D:$D,'AG-KIUC 2-52 (a), (c)-(f) '!AE$2, Generation_Raw_Data!$A:$A, 'AG-KIUC 2-52 (a), (c)-(f) '!$B372)&lt;0, 0, SUMIFS(Generation_Raw_Data!$C:$C, Generation_Raw_Data!$D:$D,'AG-KIUC 2-52 (a), (c)-(f) '!AE$2, Generation_Raw_Data!$A:$A, 'AG-KIUC 2-52 (a), (c)-(f) '!$B372))</f>
        <v>150.33770000000001</v>
      </c>
      <c r="AF372" s="8">
        <f>IF(SUMIFS(Generation_Raw_Data!$C:$C, Generation_Raw_Data!$D:$D,'AG-KIUC 2-52 (a), (c)-(f) '!AF$2, Generation_Raw_Data!$A:$A, 'AG-KIUC 2-52 (a), (c)-(f) '!$B372)&lt;0, 0, SUMIFS(Generation_Raw_Data!$C:$C, Generation_Raw_Data!$D:$D,'AG-KIUC 2-52 (a), (c)-(f) '!AF$2, Generation_Raw_Data!$A:$A, 'AG-KIUC 2-52 (a), (c)-(f) '!$B372))</f>
        <v>151.33330000000001</v>
      </c>
      <c r="AG372" s="8">
        <f>IF(SUMIFS(Generation_Raw_Data!$C:$C, Generation_Raw_Data!$D:$D,'AG-KIUC 2-52 (a), (c)-(f) '!AG$2, Generation_Raw_Data!$A:$A, 'AG-KIUC 2-52 (a), (c)-(f) '!$B372)&lt;0, 0, SUMIFS(Generation_Raw_Data!$C:$C, Generation_Raw_Data!$D:$D,'AG-KIUC 2-52 (a), (c)-(f) '!AG$2, Generation_Raw_Data!$A:$A, 'AG-KIUC 2-52 (a), (c)-(f) '!$B372))</f>
        <v>151.33330000000001</v>
      </c>
      <c r="AH372" s="8">
        <f>IF(SUMIFS(Generation_Raw_Data!$C:$C, Generation_Raw_Data!$D:$D,'AG-KIUC 2-52 (a), (c)-(f) '!AH$2, Generation_Raw_Data!$A:$A, 'AG-KIUC 2-52 (a), (c)-(f) '!$B372)&lt;0, 0, SUMIFS(Generation_Raw_Data!$C:$C, Generation_Raw_Data!$D:$D,'AG-KIUC 2-52 (a), (c)-(f) '!AH$2, Generation_Raw_Data!$A:$A, 'AG-KIUC 2-52 (a), (c)-(f) '!$B372))</f>
        <v>0</v>
      </c>
      <c r="AI372" s="8">
        <f>IF(SUMIFS(Generation_Raw_Data!$C:$C, Generation_Raw_Data!$D:$D,'AG-KIUC 2-52 (a), (c)-(f) '!AI$2, Generation_Raw_Data!$A:$A, 'AG-KIUC 2-52 (a), (c)-(f) '!$B372)&lt;0, 0, SUMIFS(Generation_Raw_Data!$C:$C, Generation_Raw_Data!$D:$D,'AG-KIUC 2-52 (a), (c)-(f) '!AI$2, Generation_Raw_Data!$A:$A, 'AG-KIUC 2-52 (a), (c)-(f) '!$B372))</f>
        <v>115.6</v>
      </c>
      <c r="AJ372" s="8">
        <f>IF(SUMIFS(Generation_Raw_Data!$C:$C, Generation_Raw_Data!$D:$D,'AG-KIUC 2-52 (a), (c)-(f) '!AJ$2, Generation_Raw_Data!$A:$A, 'AG-KIUC 2-52 (a), (c)-(f) '!$B372)&lt;0, 0, SUMIFS(Generation_Raw_Data!$C:$C, Generation_Raw_Data!$D:$D,'AG-KIUC 2-52 (a), (c)-(f) '!AJ$2, Generation_Raw_Data!$A:$A, 'AG-KIUC 2-52 (a), (c)-(f) '!$B372))</f>
        <v>0</v>
      </c>
      <c r="AK372" s="8">
        <f>IF(SUMIFS(Generation_Raw_Data!$C:$C, Generation_Raw_Data!$D:$D,'AG-KIUC 2-52 (a), (c)-(f) '!AK$2, Generation_Raw_Data!$A:$A, 'AG-KIUC 2-52 (a), (c)-(f) '!$B372)&lt;0, 0, SUMIFS(Generation_Raw_Data!$C:$C, Generation_Raw_Data!$D:$D,'AG-KIUC 2-52 (a), (c)-(f) '!AK$2, Generation_Raw_Data!$A:$A, 'AG-KIUC 2-52 (a), (c)-(f) '!$B372))</f>
        <v>50</v>
      </c>
      <c r="AL372" s="8">
        <f>IF(SUMIFS(Generation_Raw_Data!$C:$C, Generation_Raw_Data!$D:$D,'AG-KIUC 2-52 (a), (c)-(f) '!AL$2, Generation_Raw_Data!$A:$A, 'AG-KIUC 2-52 (a), (c)-(f) '!$B372)&lt;0, 0, SUMIFS(Generation_Raw_Data!$C:$C, Generation_Raw_Data!$D:$D,'AG-KIUC 2-52 (a), (c)-(f) '!AL$2, Generation_Raw_Data!$A:$A, 'AG-KIUC 2-52 (a), (c)-(f) '!$B372))</f>
        <v>19</v>
      </c>
      <c r="AM372" s="8">
        <f>IF(SUMIFS(Generation_Raw_Data!$C:$C, Generation_Raw_Data!$D:$D,'AG-KIUC 2-52 (a), (c)-(f) '!AM$2, Generation_Raw_Data!$A:$A, 'AG-KIUC 2-52 (a), (c)-(f) '!$B372)&lt;0, 0, SUMIFS(Generation_Raw_Data!$C:$C, Generation_Raw_Data!$D:$D,'AG-KIUC 2-52 (a), (c)-(f) '!AM$2, Generation_Raw_Data!$A:$A, 'AG-KIUC 2-52 (a), (c)-(f) '!$B372))</f>
        <v>0.9</v>
      </c>
      <c r="AN372" s="8">
        <f>IF(SUMIFS(Generation_Raw_Data!$C:$C, Generation_Raw_Data!$D:$D,'AG-KIUC 2-52 (a), (c)-(f) '!AN$2, Generation_Raw_Data!$A:$A, 'AG-KIUC 2-52 (a), (c)-(f) '!$B372)&lt;0, 0, SUMIFS(Generation_Raw_Data!$C:$C, Generation_Raw_Data!$D:$D,'AG-KIUC 2-52 (a), (c)-(f) '!AN$2, Generation_Raw_Data!$A:$A, 'AG-KIUC 2-52 (a), (c)-(f) '!$B372))</f>
        <v>1.1000000000000001</v>
      </c>
    </row>
    <row r="373" spans="1:40" x14ac:dyDescent="0.35">
      <c r="A373" s="1">
        <v>45</v>
      </c>
      <c r="B373" s="2">
        <v>45678.458333333321</v>
      </c>
      <c r="C373" s="16">
        <f>SUMIF(Marginal_Cost_Raw_Data!$A:$A, 'AG-KIUC 2-52 (a), (c)-(f) '!$B373, Marginal_Cost_Raw_Data!$B:$B)</f>
        <v>67.205931914062504</v>
      </c>
      <c r="D373" s="17">
        <f>SUMIFS(CTS_Raw_Data!$C:$C, CTS_Raw_Data!$B:$B, "S", CTS_Raw_Data!$A:$A, 'AG-KIUC 2-52 (a), (c)-(f) '!$B373)</f>
        <v>750</v>
      </c>
      <c r="E373" s="7">
        <f>IFERROR(SUMIFS(CTS_Raw_Data!$D:$D, CTS_Raw_Data!$B:$B, "S", CTS_Raw_Data!$A:$A, 'AG-KIUC 2-52 (a), (c)-(f) '!$B373)/'AG-KIUC 2-52 (a), (c)-(f) '!$D373,0)</f>
        <v>165.30566666666667</v>
      </c>
      <c r="F373" s="14">
        <f>SUMIFS(CTS_Raw_Data!$C:$C, CTS_Raw_Data!$B:$B, "B", CTS_Raw_Data!$A:$A, 'AG-KIUC 2-52 (a), (c)-(f) '!$B373)</f>
        <v>0</v>
      </c>
      <c r="G373" s="7">
        <f>IFERROR(SUMIFS(CTS_Raw_Data!$D:$D, CTS_Raw_Data!$B:$B, "B", CTS_Raw_Data!$A:$A, 'AG-KIUC 2-52 (a), (c)-(f) '!$B373)/'AG-KIUC 2-52 (a), (c)-(f) '!$F373,0)</f>
        <v>0</v>
      </c>
      <c r="H373" s="19">
        <f>SUMIF(ACE_Raw_Data!$A:$A, 'AG-KIUC 2-52 (a), (c)-(f) '!$B373, ACE_Raw_Data!$B:$B)</f>
        <v>-5.8735452310906515</v>
      </c>
      <c r="I373" s="21">
        <f>IF(SUMIFS(Generation_Raw_Data!$C:$C, Generation_Raw_Data!$D:$D,'AG-KIUC 2-52 (a), (c)-(f) '!I$2, Generation_Raw_Data!$A:$A, 'AG-KIUC 2-52 (a), (c)-(f) '!$B373)&lt;0, 0, SUMIFS(Generation_Raw_Data!$C:$C, Generation_Raw_Data!$D:$D,'AG-KIUC 2-52 (a), (c)-(f) '!I$2, Generation_Raw_Data!$A:$A, 'AG-KIUC 2-52 (a), (c)-(f) '!$B373))</f>
        <v>403</v>
      </c>
      <c r="J373" s="8">
        <f>IF(SUMIFS(Generation_Raw_Data!$C:$C, Generation_Raw_Data!$D:$D,'AG-KIUC 2-52 (a), (c)-(f) '!J$2, Generation_Raw_Data!$A:$A, 'AG-KIUC 2-52 (a), (c)-(f) '!$B373)&lt;0, 0, SUMIFS(Generation_Raw_Data!$C:$C, Generation_Raw_Data!$D:$D,'AG-KIUC 2-52 (a), (c)-(f) '!J$2, Generation_Raw_Data!$A:$A, 'AG-KIUC 2-52 (a), (c)-(f) '!$B373))</f>
        <v>689.9</v>
      </c>
      <c r="K373" s="8">
        <f>IF(SUMIFS(Generation_Raw_Data!$C:$C, Generation_Raw_Data!$D:$D,'AG-KIUC 2-52 (a), (c)-(f) '!K$2, Generation_Raw_Data!$A:$A, 'AG-KIUC 2-52 (a), (c)-(f) '!$B373)&lt;0, 0, SUMIFS(Generation_Raw_Data!$C:$C, Generation_Raw_Data!$D:$D,'AG-KIUC 2-52 (a), (c)-(f) '!K$2, Generation_Raw_Data!$A:$A, 'AG-KIUC 2-52 (a), (c)-(f) '!$B373))</f>
        <v>481</v>
      </c>
      <c r="L373" s="8">
        <f>IF(SUMIFS(Generation_Raw_Data!$C:$C, Generation_Raw_Data!$D:$D,'AG-KIUC 2-52 (a), (c)-(f) '!L$2, Generation_Raw_Data!$A:$A, 'AG-KIUC 2-52 (a), (c)-(f) '!$B373)&lt;0, 0, SUMIFS(Generation_Raw_Data!$C:$C, Generation_Raw_Data!$D:$D,'AG-KIUC 2-52 (a), (c)-(f) '!L$2, Generation_Raw_Data!$A:$A, 'AG-KIUC 2-52 (a), (c)-(f) '!$B373))</f>
        <v>489</v>
      </c>
      <c r="M373" s="8">
        <f>IF(SUMIFS(Generation_Raw_Data!$C:$C, Generation_Raw_Data!$D:$D,'AG-KIUC 2-52 (a), (c)-(f) '!M$2, Generation_Raw_Data!$A:$A, 'AG-KIUC 2-52 (a), (c)-(f) '!$B373)&lt;0, 0, SUMIFS(Generation_Raw_Data!$C:$C, Generation_Raw_Data!$D:$D,'AG-KIUC 2-52 (a), (c)-(f) '!M$2, Generation_Raw_Data!$A:$A, 'AG-KIUC 2-52 (a), (c)-(f) '!$B373))</f>
        <v>480</v>
      </c>
      <c r="N373" s="8">
        <f>IF(SUMIFS(Generation_Raw_Data!$C:$C, Generation_Raw_Data!$D:$D,'AG-KIUC 2-52 (a), (c)-(f) '!N$2, Generation_Raw_Data!$A:$A, 'AG-KIUC 2-52 (a), (c)-(f) '!$B373)&lt;0, 0, SUMIFS(Generation_Raw_Data!$C:$C, Generation_Raw_Data!$D:$D,'AG-KIUC 2-52 (a), (c)-(f) '!N$2, Generation_Raw_Data!$A:$A, 'AG-KIUC 2-52 (a), (c)-(f) '!$B373))</f>
        <v>486</v>
      </c>
      <c r="O373" s="8">
        <f>IF(SUMIFS(Generation_Raw_Data!$C:$C, Generation_Raw_Data!$D:$D,'AG-KIUC 2-52 (a), (c)-(f) '!O$2, Generation_Raw_Data!$A:$A, 'AG-KIUC 2-52 (a), (c)-(f) '!$B373)&lt;0, 0, SUMIFS(Generation_Raw_Data!$C:$C, Generation_Raw_Data!$D:$D,'AG-KIUC 2-52 (a), (c)-(f) '!O$2, Generation_Raw_Data!$A:$A, 'AG-KIUC 2-52 (a), (c)-(f) '!$B373))</f>
        <v>0</v>
      </c>
      <c r="P373" s="8">
        <f>IF(SUMIFS(Generation_Raw_Data!$C:$C, Generation_Raw_Data!$D:$D,'AG-KIUC 2-52 (a), (c)-(f) '!P$2, Generation_Raw_Data!$A:$A, 'AG-KIUC 2-52 (a), (c)-(f) '!$B373)&lt;0, 0, SUMIFS(Generation_Raw_Data!$C:$C, Generation_Raw_Data!$D:$D,'AG-KIUC 2-52 (a), (c)-(f) '!P$2, Generation_Raw_Data!$A:$A, 'AG-KIUC 2-52 (a), (c)-(f) '!$B373))</f>
        <v>299.7</v>
      </c>
      <c r="Q373" s="8">
        <f>IF(SUMIFS(Generation_Raw_Data!$C:$C, Generation_Raw_Data!$D:$D,'AG-KIUC 2-52 (a), (c)-(f) '!Q$2, Generation_Raw_Data!$A:$A, 'AG-KIUC 2-52 (a), (c)-(f) '!$B373)&lt;0, 0, SUMIFS(Generation_Raw_Data!$C:$C, Generation_Raw_Data!$D:$D,'AG-KIUC 2-52 (a), (c)-(f) '!Q$2, Generation_Raw_Data!$A:$A, 'AG-KIUC 2-52 (a), (c)-(f) '!$B373))</f>
        <v>296</v>
      </c>
      <c r="R373" s="8">
        <f>IF(SUMIFS(Generation_Raw_Data!$C:$C, Generation_Raw_Data!$D:$D,'AG-KIUC 2-52 (a), (c)-(f) '!R$2, Generation_Raw_Data!$A:$A, 'AG-KIUC 2-52 (a), (c)-(f) '!$B373)&lt;0, 0, SUMIFS(Generation_Raw_Data!$C:$C, Generation_Raw_Data!$D:$D,'AG-KIUC 2-52 (a), (c)-(f) '!R$2, Generation_Raw_Data!$A:$A, 'AG-KIUC 2-52 (a), (c)-(f) '!$B373))</f>
        <v>390.2</v>
      </c>
      <c r="S373" s="8">
        <f>IF(SUMIFS(Generation_Raw_Data!$C:$C, Generation_Raw_Data!$D:$D,'AG-KIUC 2-52 (a), (c)-(f) '!S$2, Generation_Raw_Data!$A:$A, 'AG-KIUC 2-52 (a), (c)-(f) '!$B373)&lt;0, 0, SUMIFS(Generation_Raw_Data!$C:$C, Generation_Raw_Data!$D:$D,'AG-KIUC 2-52 (a), (c)-(f) '!S$2, Generation_Raw_Data!$A:$A, 'AG-KIUC 2-52 (a), (c)-(f) '!$B373))</f>
        <v>491.1</v>
      </c>
      <c r="T373" s="8">
        <f>IF(SUMIFS(Generation_Raw_Data!$C:$C, Generation_Raw_Data!$D:$D,'AG-KIUC 2-52 (a), (c)-(f) '!T$2, Generation_Raw_Data!$A:$A, 'AG-KIUC 2-52 (a), (c)-(f) '!$B373)&lt;0, 0, SUMIFS(Generation_Raw_Data!$C:$C, Generation_Raw_Data!$D:$D,'AG-KIUC 2-52 (a), (c)-(f) '!T$2, Generation_Raw_Data!$A:$A, 'AG-KIUC 2-52 (a), (c)-(f) '!$B373))</f>
        <v>685.8</v>
      </c>
      <c r="U373" s="8">
        <f>IF(SUMIFS(Generation_Raw_Data!$C:$C, Generation_Raw_Data!$D:$D,'AG-KIUC 2-52 (a), (c)-(f) '!U$2, Generation_Raw_Data!$A:$A, 'AG-KIUC 2-52 (a), (c)-(f) '!$B373)&lt;0, 0, SUMIFS(Generation_Raw_Data!$C:$C, Generation_Raw_Data!$D:$D,'AG-KIUC 2-52 (a), (c)-(f) '!U$2, Generation_Raw_Data!$A:$A, 'AG-KIUC 2-52 (a), (c)-(f) '!$B373))</f>
        <v>52</v>
      </c>
      <c r="V373" s="8">
        <f>IF(SUMIFS(Generation_Raw_Data!$C:$C, Generation_Raw_Data!$D:$D,'AG-KIUC 2-52 (a), (c)-(f) '!V$2, Generation_Raw_Data!$A:$A, 'AG-KIUC 2-52 (a), (c)-(f) '!$B373)&lt;0, 0, SUMIFS(Generation_Raw_Data!$C:$C, Generation_Raw_Data!$D:$D,'AG-KIUC 2-52 (a), (c)-(f) '!V$2, Generation_Raw_Data!$A:$A, 'AG-KIUC 2-52 (a), (c)-(f) '!$B373))</f>
        <v>107</v>
      </c>
      <c r="W373" s="8">
        <f>IF(SUMIFS(Generation_Raw_Data!$C:$C, Generation_Raw_Data!$D:$D,'AG-KIUC 2-52 (a), (c)-(f) '!W$2, Generation_Raw_Data!$A:$A, 'AG-KIUC 2-52 (a), (c)-(f) '!$B373)&lt;0, 0, SUMIFS(Generation_Raw_Data!$C:$C, Generation_Raw_Data!$D:$D,'AG-KIUC 2-52 (a), (c)-(f) '!W$2, Generation_Raw_Data!$A:$A, 'AG-KIUC 2-52 (a), (c)-(f) '!$B373))</f>
        <v>106</v>
      </c>
      <c r="X373" s="8">
        <f>IF(SUMIFS(Generation_Raw_Data!$C:$C, Generation_Raw_Data!$D:$D,'AG-KIUC 2-52 (a), (c)-(f) '!X$2, Generation_Raw_Data!$A:$A, 'AG-KIUC 2-52 (a), (c)-(f) '!$B373)&lt;0, 0, SUMIFS(Generation_Raw_Data!$C:$C, Generation_Raw_Data!$D:$D,'AG-KIUC 2-52 (a), (c)-(f) '!X$2, Generation_Raw_Data!$A:$A, 'AG-KIUC 2-52 (a), (c)-(f) '!$B373))</f>
        <v>51</v>
      </c>
      <c r="Y373" s="8">
        <f>IF(SUMIFS(Generation_Raw_Data!$C:$C, Generation_Raw_Data!$D:$D,'AG-KIUC 2-52 (a), (c)-(f) '!Y$2, Generation_Raw_Data!$A:$A, 'AG-KIUC 2-52 (a), (c)-(f) '!$B373)&lt;0, 0, SUMIFS(Generation_Raw_Data!$C:$C, Generation_Raw_Data!$D:$D,'AG-KIUC 2-52 (a), (c)-(f) '!Y$2, Generation_Raw_Data!$A:$A, 'AG-KIUC 2-52 (a), (c)-(f) '!$B373))</f>
        <v>0</v>
      </c>
      <c r="Z373" s="8">
        <f>IF(SUMIFS(Generation_Raw_Data!$C:$C, Generation_Raw_Data!$D:$D,'AG-KIUC 2-52 (a), (c)-(f) '!Z$2, Generation_Raw_Data!$A:$A, 'AG-KIUC 2-52 (a), (c)-(f) '!$B373)&lt;0, 0, SUMIFS(Generation_Raw_Data!$C:$C, Generation_Raw_Data!$D:$D,'AG-KIUC 2-52 (a), (c)-(f) '!Z$2, Generation_Raw_Data!$A:$A, 'AG-KIUC 2-52 (a), (c)-(f) '!$B373))</f>
        <v>0</v>
      </c>
      <c r="AA373" s="8">
        <f>IF(SUMIFS(Generation_Raw_Data!$C:$C, Generation_Raw_Data!$D:$D,'AG-KIUC 2-52 (a), (c)-(f) '!AA$2, Generation_Raw_Data!$A:$A, 'AG-KIUC 2-52 (a), (c)-(f) '!$B373)&lt;0, 0, SUMIFS(Generation_Raw_Data!$C:$C, Generation_Raw_Data!$D:$D,'AG-KIUC 2-52 (a), (c)-(f) '!AA$2, Generation_Raw_Data!$A:$A, 'AG-KIUC 2-52 (a), (c)-(f) '!$B373))</f>
        <v>51</v>
      </c>
      <c r="AB373" s="8">
        <f>IF(SUMIFS(Generation_Raw_Data!$C:$C, Generation_Raw_Data!$D:$D,'AG-KIUC 2-52 (a), (c)-(f) '!AB$2, Generation_Raw_Data!$A:$A, 'AG-KIUC 2-52 (a), (c)-(f) '!$B373)&lt;0, 0, SUMIFS(Generation_Raw_Data!$C:$C, Generation_Raw_Data!$D:$D,'AG-KIUC 2-52 (a), (c)-(f) '!AB$2, Generation_Raw_Data!$A:$A, 'AG-KIUC 2-52 (a), (c)-(f) '!$B373))</f>
        <v>166.334</v>
      </c>
      <c r="AC373" s="8">
        <f>IF(SUMIFS(Generation_Raw_Data!$C:$C, Generation_Raw_Data!$D:$D,'AG-KIUC 2-52 (a), (c)-(f) '!AC$2, Generation_Raw_Data!$A:$A, 'AG-KIUC 2-52 (a), (c)-(f) '!$B373)&lt;0, 0, SUMIFS(Generation_Raw_Data!$C:$C, Generation_Raw_Data!$D:$D,'AG-KIUC 2-52 (a), (c)-(f) '!AC$2, Generation_Raw_Data!$A:$A, 'AG-KIUC 2-52 (a), (c)-(f) '!$B373))</f>
        <v>166.334</v>
      </c>
      <c r="AD373" s="8">
        <f>IF(SUMIFS(Generation_Raw_Data!$C:$C, Generation_Raw_Data!$D:$D,'AG-KIUC 2-52 (a), (c)-(f) '!AD$2, Generation_Raw_Data!$A:$A, 'AG-KIUC 2-52 (a), (c)-(f) '!$B373)&lt;0, 0, SUMIFS(Generation_Raw_Data!$C:$C, Generation_Raw_Data!$D:$D,'AG-KIUC 2-52 (a), (c)-(f) '!AD$2, Generation_Raw_Data!$A:$A, 'AG-KIUC 2-52 (a), (c)-(f) '!$B373))</f>
        <v>166.334</v>
      </c>
      <c r="AE373" s="8">
        <f>IF(SUMIFS(Generation_Raw_Data!$C:$C, Generation_Raw_Data!$D:$D,'AG-KIUC 2-52 (a), (c)-(f) '!AE$2, Generation_Raw_Data!$A:$A, 'AG-KIUC 2-52 (a), (c)-(f) '!$B373)&lt;0, 0, SUMIFS(Generation_Raw_Data!$C:$C, Generation_Raw_Data!$D:$D,'AG-KIUC 2-52 (a), (c)-(f) '!AE$2, Generation_Raw_Data!$A:$A, 'AG-KIUC 2-52 (a), (c)-(f) '!$B373))</f>
        <v>166.334</v>
      </c>
      <c r="AF373" s="8">
        <f>IF(SUMIFS(Generation_Raw_Data!$C:$C, Generation_Raw_Data!$D:$D,'AG-KIUC 2-52 (a), (c)-(f) '!AF$2, Generation_Raw_Data!$A:$A, 'AG-KIUC 2-52 (a), (c)-(f) '!$B373)&lt;0, 0, SUMIFS(Generation_Raw_Data!$C:$C, Generation_Raw_Data!$D:$D,'AG-KIUC 2-52 (a), (c)-(f) '!AF$2, Generation_Raw_Data!$A:$A, 'AG-KIUC 2-52 (a), (c)-(f) '!$B373))</f>
        <v>167.33</v>
      </c>
      <c r="AG373" s="8">
        <f>IF(SUMIFS(Generation_Raw_Data!$C:$C, Generation_Raw_Data!$D:$D,'AG-KIUC 2-52 (a), (c)-(f) '!AG$2, Generation_Raw_Data!$A:$A, 'AG-KIUC 2-52 (a), (c)-(f) '!$B373)&lt;0, 0, SUMIFS(Generation_Raw_Data!$C:$C, Generation_Raw_Data!$D:$D,'AG-KIUC 2-52 (a), (c)-(f) '!AG$2, Generation_Raw_Data!$A:$A, 'AG-KIUC 2-52 (a), (c)-(f) '!$B373))</f>
        <v>166.334</v>
      </c>
      <c r="AH373" s="8">
        <f>IF(SUMIFS(Generation_Raw_Data!$C:$C, Generation_Raw_Data!$D:$D,'AG-KIUC 2-52 (a), (c)-(f) '!AH$2, Generation_Raw_Data!$A:$A, 'AG-KIUC 2-52 (a), (c)-(f) '!$B373)&lt;0, 0, SUMIFS(Generation_Raw_Data!$C:$C, Generation_Raw_Data!$D:$D,'AG-KIUC 2-52 (a), (c)-(f) '!AH$2, Generation_Raw_Data!$A:$A, 'AG-KIUC 2-52 (a), (c)-(f) '!$B373))</f>
        <v>0</v>
      </c>
      <c r="AI373" s="8">
        <f>IF(SUMIFS(Generation_Raw_Data!$C:$C, Generation_Raw_Data!$D:$D,'AG-KIUC 2-52 (a), (c)-(f) '!AI$2, Generation_Raw_Data!$A:$A, 'AG-KIUC 2-52 (a), (c)-(f) '!$B373)&lt;0, 0, SUMIFS(Generation_Raw_Data!$C:$C, Generation_Raw_Data!$D:$D,'AG-KIUC 2-52 (a), (c)-(f) '!AI$2, Generation_Raw_Data!$A:$A, 'AG-KIUC 2-52 (a), (c)-(f) '!$B373))</f>
        <v>169.7</v>
      </c>
      <c r="AJ373" s="8">
        <f>IF(SUMIFS(Generation_Raw_Data!$C:$C, Generation_Raw_Data!$D:$D,'AG-KIUC 2-52 (a), (c)-(f) '!AJ$2, Generation_Raw_Data!$A:$A, 'AG-KIUC 2-52 (a), (c)-(f) '!$B373)&lt;0, 0, SUMIFS(Generation_Raw_Data!$C:$C, Generation_Raw_Data!$D:$D,'AG-KIUC 2-52 (a), (c)-(f) '!AJ$2, Generation_Raw_Data!$A:$A, 'AG-KIUC 2-52 (a), (c)-(f) '!$B373))</f>
        <v>0</v>
      </c>
      <c r="AK373" s="8">
        <f>IF(SUMIFS(Generation_Raw_Data!$C:$C, Generation_Raw_Data!$D:$D,'AG-KIUC 2-52 (a), (c)-(f) '!AK$2, Generation_Raw_Data!$A:$A, 'AG-KIUC 2-52 (a), (c)-(f) '!$B373)&lt;0, 0, SUMIFS(Generation_Raw_Data!$C:$C, Generation_Raw_Data!$D:$D,'AG-KIUC 2-52 (a), (c)-(f) '!AK$2, Generation_Raw_Data!$A:$A, 'AG-KIUC 2-52 (a), (c)-(f) '!$B373))</f>
        <v>51</v>
      </c>
      <c r="AL373" s="8">
        <f>IF(SUMIFS(Generation_Raw_Data!$C:$C, Generation_Raw_Data!$D:$D,'AG-KIUC 2-52 (a), (c)-(f) '!AL$2, Generation_Raw_Data!$A:$A, 'AG-KIUC 2-52 (a), (c)-(f) '!$B373)&lt;0, 0, SUMIFS(Generation_Raw_Data!$C:$C, Generation_Raw_Data!$D:$D,'AG-KIUC 2-52 (a), (c)-(f) '!AL$2, Generation_Raw_Data!$A:$A, 'AG-KIUC 2-52 (a), (c)-(f) '!$B373))</f>
        <v>19</v>
      </c>
      <c r="AM373" s="8">
        <f>IF(SUMIFS(Generation_Raw_Data!$C:$C, Generation_Raw_Data!$D:$D,'AG-KIUC 2-52 (a), (c)-(f) '!AM$2, Generation_Raw_Data!$A:$A, 'AG-KIUC 2-52 (a), (c)-(f) '!$B373)&lt;0, 0, SUMIFS(Generation_Raw_Data!$C:$C, Generation_Raw_Data!$D:$D,'AG-KIUC 2-52 (a), (c)-(f) '!AM$2, Generation_Raw_Data!$A:$A, 'AG-KIUC 2-52 (a), (c)-(f) '!$B373))</f>
        <v>1.6</v>
      </c>
      <c r="AN373" s="8">
        <f>IF(SUMIFS(Generation_Raw_Data!$C:$C, Generation_Raw_Data!$D:$D,'AG-KIUC 2-52 (a), (c)-(f) '!AN$2, Generation_Raw_Data!$A:$A, 'AG-KIUC 2-52 (a), (c)-(f) '!$B373)&lt;0, 0, SUMIFS(Generation_Raw_Data!$C:$C, Generation_Raw_Data!$D:$D,'AG-KIUC 2-52 (a), (c)-(f) '!AN$2, Generation_Raw_Data!$A:$A, 'AG-KIUC 2-52 (a), (c)-(f) '!$B373))</f>
        <v>0.6</v>
      </c>
    </row>
    <row r="374" spans="1:40" x14ac:dyDescent="0.35">
      <c r="A374" s="1">
        <v>45</v>
      </c>
      <c r="B374" s="2">
        <v>45678.499999999985</v>
      </c>
      <c r="C374" s="16">
        <f>SUMIF(Marginal_Cost_Raw_Data!$A:$A, 'AG-KIUC 2-52 (a), (c)-(f) '!$B374, Marginal_Cost_Raw_Data!$B:$B)</f>
        <v>65.366436525607639</v>
      </c>
      <c r="D374" s="17">
        <f>SUMIFS(CTS_Raw_Data!$C:$C, CTS_Raw_Data!$B:$B, "S", CTS_Raw_Data!$A:$A, 'AG-KIUC 2-52 (a), (c)-(f) '!$B374)</f>
        <v>900</v>
      </c>
      <c r="E374" s="7">
        <f>IFERROR(SUMIFS(CTS_Raw_Data!$D:$D, CTS_Raw_Data!$B:$B, "S", CTS_Raw_Data!$A:$A, 'AG-KIUC 2-52 (a), (c)-(f) '!$B374)/'AG-KIUC 2-52 (a), (c)-(f) '!$D374,0)</f>
        <v>162.21953333333335</v>
      </c>
      <c r="F374" s="14">
        <f>SUMIFS(CTS_Raw_Data!$C:$C, CTS_Raw_Data!$B:$B, "B", CTS_Raw_Data!$A:$A, 'AG-KIUC 2-52 (a), (c)-(f) '!$B374)</f>
        <v>0</v>
      </c>
      <c r="G374" s="7">
        <f>IFERROR(SUMIFS(CTS_Raw_Data!$D:$D, CTS_Raw_Data!$B:$B, "B", CTS_Raw_Data!$A:$A, 'AG-KIUC 2-52 (a), (c)-(f) '!$B374)/'AG-KIUC 2-52 (a), (c)-(f) '!$F374,0)</f>
        <v>0</v>
      </c>
      <c r="H374" s="19">
        <f>SUMIF(ACE_Raw_Data!$A:$A, 'AG-KIUC 2-52 (a), (c)-(f) '!$B374, ACE_Raw_Data!$B:$B)</f>
        <v>1.1277224848088292</v>
      </c>
      <c r="I374" s="21">
        <f>IF(SUMIFS(Generation_Raw_Data!$C:$C, Generation_Raw_Data!$D:$D,'AG-KIUC 2-52 (a), (c)-(f) '!I$2, Generation_Raw_Data!$A:$A, 'AG-KIUC 2-52 (a), (c)-(f) '!$B374)&lt;0, 0, SUMIFS(Generation_Raw_Data!$C:$C, Generation_Raw_Data!$D:$D,'AG-KIUC 2-52 (a), (c)-(f) '!I$2, Generation_Raw_Data!$A:$A, 'AG-KIUC 2-52 (a), (c)-(f) '!$B374))</f>
        <v>409</v>
      </c>
      <c r="J374" s="8">
        <f>IF(SUMIFS(Generation_Raw_Data!$C:$C, Generation_Raw_Data!$D:$D,'AG-KIUC 2-52 (a), (c)-(f) '!J$2, Generation_Raw_Data!$A:$A, 'AG-KIUC 2-52 (a), (c)-(f) '!$B374)&lt;0, 0, SUMIFS(Generation_Raw_Data!$C:$C, Generation_Raw_Data!$D:$D,'AG-KIUC 2-52 (a), (c)-(f) '!J$2, Generation_Raw_Data!$A:$A, 'AG-KIUC 2-52 (a), (c)-(f) '!$B374))</f>
        <v>689.3</v>
      </c>
      <c r="K374" s="8">
        <f>IF(SUMIFS(Generation_Raw_Data!$C:$C, Generation_Raw_Data!$D:$D,'AG-KIUC 2-52 (a), (c)-(f) '!K$2, Generation_Raw_Data!$A:$A, 'AG-KIUC 2-52 (a), (c)-(f) '!$B374)&lt;0, 0, SUMIFS(Generation_Raw_Data!$C:$C, Generation_Raw_Data!$D:$D,'AG-KIUC 2-52 (a), (c)-(f) '!K$2, Generation_Raw_Data!$A:$A, 'AG-KIUC 2-52 (a), (c)-(f) '!$B374))</f>
        <v>482</v>
      </c>
      <c r="L374" s="8">
        <f>IF(SUMIFS(Generation_Raw_Data!$C:$C, Generation_Raw_Data!$D:$D,'AG-KIUC 2-52 (a), (c)-(f) '!L$2, Generation_Raw_Data!$A:$A, 'AG-KIUC 2-52 (a), (c)-(f) '!$B374)&lt;0, 0, SUMIFS(Generation_Raw_Data!$C:$C, Generation_Raw_Data!$D:$D,'AG-KIUC 2-52 (a), (c)-(f) '!L$2, Generation_Raw_Data!$A:$A, 'AG-KIUC 2-52 (a), (c)-(f) '!$B374))</f>
        <v>488</v>
      </c>
      <c r="M374" s="8">
        <f>IF(SUMIFS(Generation_Raw_Data!$C:$C, Generation_Raw_Data!$D:$D,'AG-KIUC 2-52 (a), (c)-(f) '!M$2, Generation_Raw_Data!$A:$A, 'AG-KIUC 2-52 (a), (c)-(f) '!$B374)&lt;0, 0, SUMIFS(Generation_Raw_Data!$C:$C, Generation_Raw_Data!$D:$D,'AG-KIUC 2-52 (a), (c)-(f) '!M$2, Generation_Raw_Data!$A:$A, 'AG-KIUC 2-52 (a), (c)-(f) '!$B374))</f>
        <v>481</v>
      </c>
      <c r="N374" s="8">
        <f>IF(SUMIFS(Generation_Raw_Data!$C:$C, Generation_Raw_Data!$D:$D,'AG-KIUC 2-52 (a), (c)-(f) '!N$2, Generation_Raw_Data!$A:$A, 'AG-KIUC 2-52 (a), (c)-(f) '!$B374)&lt;0, 0, SUMIFS(Generation_Raw_Data!$C:$C, Generation_Raw_Data!$D:$D,'AG-KIUC 2-52 (a), (c)-(f) '!N$2, Generation_Raw_Data!$A:$A, 'AG-KIUC 2-52 (a), (c)-(f) '!$B374))</f>
        <v>486</v>
      </c>
      <c r="O374" s="8">
        <f>IF(SUMIFS(Generation_Raw_Data!$C:$C, Generation_Raw_Data!$D:$D,'AG-KIUC 2-52 (a), (c)-(f) '!O$2, Generation_Raw_Data!$A:$A, 'AG-KIUC 2-52 (a), (c)-(f) '!$B374)&lt;0, 0, SUMIFS(Generation_Raw_Data!$C:$C, Generation_Raw_Data!$D:$D,'AG-KIUC 2-52 (a), (c)-(f) '!O$2, Generation_Raw_Data!$A:$A, 'AG-KIUC 2-52 (a), (c)-(f) '!$B374))</f>
        <v>0</v>
      </c>
      <c r="P374" s="8">
        <f>IF(SUMIFS(Generation_Raw_Data!$C:$C, Generation_Raw_Data!$D:$D,'AG-KIUC 2-52 (a), (c)-(f) '!P$2, Generation_Raw_Data!$A:$A, 'AG-KIUC 2-52 (a), (c)-(f) '!$B374)&lt;0, 0, SUMIFS(Generation_Raw_Data!$C:$C, Generation_Raw_Data!$D:$D,'AG-KIUC 2-52 (a), (c)-(f) '!P$2, Generation_Raw_Data!$A:$A, 'AG-KIUC 2-52 (a), (c)-(f) '!$B374))</f>
        <v>299.5</v>
      </c>
      <c r="Q374" s="8">
        <f>IF(SUMIFS(Generation_Raw_Data!$C:$C, Generation_Raw_Data!$D:$D,'AG-KIUC 2-52 (a), (c)-(f) '!Q$2, Generation_Raw_Data!$A:$A, 'AG-KIUC 2-52 (a), (c)-(f) '!$B374)&lt;0, 0, SUMIFS(Generation_Raw_Data!$C:$C, Generation_Raw_Data!$D:$D,'AG-KIUC 2-52 (a), (c)-(f) '!Q$2, Generation_Raw_Data!$A:$A, 'AG-KIUC 2-52 (a), (c)-(f) '!$B374))</f>
        <v>295.60000000000002</v>
      </c>
      <c r="R374" s="8">
        <f>IF(SUMIFS(Generation_Raw_Data!$C:$C, Generation_Raw_Data!$D:$D,'AG-KIUC 2-52 (a), (c)-(f) '!R$2, Generation_Raw_Data!$A:$A, 'AG-KIUC 2-52 (a), (c)-(f) '!$B374)&lt;0, 0, SUMIFS(Generation_Raw_Data!$C:$C, Generation_Raw_Data!$D:$D,'AG-KIUC 2-52 (a), (c)-(f) '!R$2, Generation_Raw_Data!$A:$A, 'AG-KIUC 2-52 (a), (c)-(f) '!$B374))</f>
        <v>389.5</v>
      </c>
      <c r="S374" s="8">
        <f>IF(SUMIFS(Generation_Raw_Data!$C:$C, Generation_Raw_Data!$D:$D,'AG-KIUC 2-52 (a), (c)-(f) '!S$2, Generation_Raw_Data!$A:$A, 'AG-KIUC 2-52 (a), (c)-(f) '!$B374)&lt;0, 0, SUMIFS(Generation_Raw_Data!$C:$C, Generation_Raw_Data!$D:$D,'AG-KIUC 2-52 (a), (c)-(f) '!S$2, Generation_Raw_Data!$A:$A, 'AG-KIUC 2-52 (a), (c)-(f) '!$B374))</f>
        <v>490.7</v>
      </c>
      <c r="T374" s="8">
        <f>IF(SUMIFS(Generation_Raw_Data!$C:$C, Generation_Raw_Data!$D:$D,'AG-KIUC 2-52 (a), (c)-(f) '!T$2, Generation_Raw_Data!$A:$A, 'AG-KIUC 2-52 (a), (c)-(f) '!$B374)&lt;0, 0, SUMIFS(Generation_Raw_Data!$C:$C, Generation_Raw_Data!$D:$D,'AG-KIUC 2-52 (a), (c)-(f) '!T$2, Generation_Raw_Data!$A:$A, 'AG-KIUC 2-52 (a), (c)-(f) '!$B374))</f>
        <v>687.6</v>
      </c>
      <c r="U374" s="8">
        <f>IF(SUMIFS(Generation_Raw_Data!$C:$C, Generation_Raw_Data!$D:$D,'AG-KIUC 2-52 (a), (c)-(f) '!U$2, Generation_Raw_Data!$A:$A, 'AG-KIUC 2-52 (a), (c)-(f) '!$B374)&lt;0, 0, SUMIFS(Generation_Raw_Data!$C:$C, Generation_Raw_Data!$D:$D,'AG-KIUC 2-52 (a), (c)-(f) '!U$2, Generation_Raw_Data!$A:$A, 'AG-KIUC 2-52 (a), (c)-(f) '!$B374))</f>
        <v>53</v>
      </c>
      <c r="V374" s="8">
        <f>IF(SUMIFS(Generation_Raw_Data!$C:$C, Generation_Raw_Data!$D:$D,'AG-KIUC 2-52 (a), (c)-(f) '!V$2, Generation_Raw_Data!$A:$A, 'AG-KIUC 2-52 (a), (c)-(f) '!$B374)&lt;0, 0, SUMIFS(Generation_Raw_Data!$C:$C, Generation_Raw_Data!$D:$D,'AG-KIUC 2-52 (a), (c)-(f) '!V$2, Generation_Raw_Data!$A:$A, 'AG-KIUC 2-52 (a), (c)-(f) '!$B374))</f>
        <v>112</v>
      </c>
      <c r="W374" s="8">
        <f>IF(SUMIFS(Generation_Raw_Data!$C:$C, Generation_Raw_Data!$D:$D,'AG-KIUC 2-52 (a), (c)-(f) '!W$2, Generation_Raw_Data!$A:$A, 'AG-KIUC 2-52 (a), (c)-(f) '!$B374)&lt;0, 0, SUMIFS(Generation_Raw_Data!$C:$C, Generation_Raw_Data!$D:$D,'AG-KIUC 2-52 (a), (c)-(f) '!W$2, Generation_Raw_Data!$A:$A, 'AG-KIUC 2-52 (a), (c)-(f) '!$B374))</f>
        <v>111</v>
      </c>
      <c r="X374" s="8">
        <f>IF(SUMIFS(Generation_Raw_Data!$C:$C, Generation_Raw_Data!$D:$D,'AG-KIUC 2-52 (a), (c)-(f) '!X$2, Generation_Raw_Data!$A:$A, 'AG-KIUC 2-52 (a), (c)-(f) '!$B374)&lt;0, 0, SUMIFS(Generation_Raw_Data!$C:$C, Generation_Raw_Data!$D:$D,'AG-KIUC 2-52 (a), (c)-(f) '!X$2, Generation_Raw_Data!$A:$A, 'AG-KIUC 2-52 (a), (c)-(f) '!$B374))</f>
        <v>51</v>
      </c>
      <c r="Y374" s="8">
        <f>IF(SUMIFS(Generation_Raw_Data!$C:$C, Generation_Raw_Data!$D:$D,'AG-KIUC 2-52 (a), (c)-(f) '!Y$2, Generation_Raw_Data!$A:$A, 'AG-KIUC 2-52 (a), (c)-(f) '!$B374)&lt;0, 0, SUMIFS(Generation_Raw_Data!$C:$C, Generation_Raw_Data!$D:$D,'AG-KIUC 2-52 (a), (c)-(f) '!Y$2, Generation_Raw_Data!$A:$A, 'AG-KIUC 2-52 (a), (c)-(f) '!$B374))</f>
        <v>0</v>
      </c>
      <c r="Z374" s="8">
        <f>IF(SUMIFS(Generation_Raw_Data!$C:$C, Generation_Raw_Data!$D:$D,'AG-KIUC 2-52 (a), (c)-(f) '!Z$2, Generation_Raw_Data!$A:$A, 'AG-KIUC 2-52 (a), (c)-(f) '!$B374)&lt;0, 0, SUMIFS(Generation_Raw_Data!$C:$C, Generation_Raw_Data!$D:$D,'AG-KIUC 2-52 (a), (c)-(f) '!Z$2, Generation_Raw_Data!$A:$A, 'AG-KIUC 2-52 (a), (c)-(f) '!$B374))</f>
        <v>0</v>
      </c>
      <c r="AA374" s="8">
        <f>IF(SUMIFS(Generation_Raw_Data!$C:$C, Generation_Raw_Data!$D:$D,'AG-KIUC 2-52 (a), (c)-(f) '!AA$2, Generation_Raw_Data!$A:$A, 'AG-KIUC 2-52 (a), (c)-(f) '!$B374)&lt;0, 0, SUMIFS(Generation_Raw_Data!$C:$C, Generation_Raw_Data!$D:$D,'AG-KIUC 2-52 (a), (c)-(f) '!AA$2, Generation_Raw_Data!$A:$A, 'AG-KIUC 2-52 (a), (c)-(f) '!$B374))</f>
        <v>51</v>
      </c>
      <c r="AB374" s="8">
        <f>IF(SUMIFS(Generation_Raw_Data!$C:$C, Generation_Raw_Data!$D:$D,'AG-KIUC 2-52 (a), (c)-(f) '!AB$2, Generation_Raw_Data!$A:$A, 'AG-KIUC 2-52 (a), (c)-(f) '!$B374)&lt;0, 0, SUMIFS(Generation_Raw_Data!$C:$C, Generation_Raw_Data!$D:$D,'AG-KIUC 2-52 (a), (c)-(f) '!AB$2, Generation_Raw_Data!$A:$A, 'AG-KIUC 2-52 (a), (c)-(f) '!$B374))</f>
        <v>168.33529999999999</v>
      </c>
      <c r="AC374" s="8">
        <f>IF(SUMIFS(Generation_Raw_Data!$C:$C, Generation_Raw_Data!$D:$D,'AG-KIUC 2-52 (a), (c)-(f) '!AC$2, Generation_Raw_Data!$A:$A, 'AG-KIUC 2-52 (a), (c)-(f) '!$B374)&lt;0, 0, SUMIFS(Generation_Raw_Data!$C:$C, Generation_Raw_Data!$D:$D,'AG-KIUC 2-52 (a), (c)-(f) '!AC$2, Generation_Raw_Data!$A:$A, 'AG-KIUC 2-52 (a), (c)-(f) '!$B374))</f>
        <v>169.3314</v>
      </c>
      <c r="AD374" s="8">
        <f>IF(SUMIFS(Generation_Raw_Data!$C:$C, Generation_Raw_Data!$D:$D,'AG-KIUC 2-52 (a), (c)-(f) '!AD$2, Generation_Raw_Data!$A:$A, 'AG-KIUC 2-52 (a), (c)-(f) '!$B374)&lt;0, 0, SUMIFS(Generation_Raw_Data!$C:$C, Generation_Raw_Data!$D:$D,'AG-KIUC 2-52 (a), (c)-(f) '!AD$2, Generation_Raw_Data!$A:$A, 'AG-KIUC 2-52 (a), (c)-(f) '!$B374))</f>
        <v>168.33529999999999</v>
      </c>
      <c r="AE374" s="8">
        <f>IF(SUMIFS(Generation_Raw_Data!$C:$C, Generation_Raw_Data!$D:$D,'AG-KIUC 2-52 (a), (c)-(f) '!AE$2, Generation_Raw_Data!$A:$A, 'AG-KIUC 2-52 (a), (c)-(f) '!$B374)&lt;0, 0, SUMIFS(Generation_Raw_Data!$C:$C, Generation_Raw_Data!$D:$D,'AG-KIUC 2-52 (a), (c)-(f) '!AE$2, Generation_Raw_Data!$A:$A, 'AG-KIUC 2-52 (a), (c)-(f) '!$B374))</f>
        <v>168.33529999999999</v>
      </c>
      <c r="AF374" s="8">
        <f>IF(SUMIFS(Generation_Raw_Data!$C:$C, Generation_Raw_Data!$D:$D,'AG-KIUC 2-52 (a), (c)-(f) '!AF$2, Generation_Raw_Data!$A:$A, 'AG-KIUC 2-52 (a), (c)-(f) '!$B374)&lt;0, 0, SUMIFS(Generation_Raw_Data!$C:$C, Generation_Raw_Data!$D:$D,'AG-KIUC 2-52 (a), (c)-(f) '!AF$2, Generation_Raw_Data!$A:$A, 'AG-KIUC 2-52 (a), (c)-(f) '!$B374))</f>
        <v>169.3314</v>
      </c>
      <c r="AG374" s="8">
        <f>IF(SUMIFS(Generation_Raw_Data!$C:$C, Generation_Raw_Data!$D:$D,'AG-KIUC 2-52 (a), (c)-(f) '!AG$2, Generation_Raw_Data!$A:$A, 'AG-KIUC 2-52 (a), (c)-(f) '!$B374)&lt;0, 0, SUMIFS(Generation_Raw_Data!$C:$C, Generation_Raw_Data!$D:$D,'AG-KIUC 2-52 (a), (c)-(f) '!AG$2, Generation_Raw_Data!$A:$A, 'AG-KIUC 2-52 (a), (c)-(f) '!$B374))</f>
        <v>169.3314</v>
      </c>
      <c r="AH374" s="8">
        <f>IF(SUMIFS(Generation_Raw_Data!$C:$C, Generation_Raw_Data!$D:$D,'AG-KIUC 2-52 (a), (c)-(f) '!AH$2, Generation_Raw_Data!$A:$A, 'AG-KIUC 2-52 (a), (c)-(f) '!$B374)&lt;0, 0, SUMIFS(Generation_Raw_Data!$C:$C, Generation_Raw_Data!$D:$D,'AG-KIUC 2-52 (a), (c)-(f) '!AH$2, Generation_Raw_Data!$A:$A, 'AG-KIUC 2-52 (a), (c)-(f) '!$B374))</f>
        <v>0</v>
      </c>
      <c r="AI374" s="8">
        <f>IF(SUMIFS(Generation_Raw_Data!$C:$C, Generation_Raw_Data!$D:$D,'AG-KIUC 2-52 (a), (c)-(f) '!AI$2, Generation_Raw_Data!$A:$A, 'AG-KIUC 2-52 (a), (c)-(f) '!$B374)&lt;0, 0, SUMIFS(Generation_Raw_Data!$C:$C, Generation_Raw_Data!$D:$D,'AG-KIUC 2-52 (a), (c)-(f) '!AI$2, Generation_Raw_Data!$A:$A, 'AG-KIUC 2-52 (a), (c)-(f) '!$B374))</f>
        <v>171.7</v>
      </c>
      <c r="AJ374" s="8">
        <f>IF(SUMIFS(Generation_Raw_Data!$C:$C, Generation_Raw_Data!$D:$D,'AG-KIUC 2-52 (a), (c)-(f) '!AJ$2, Generation_Raw_Data!$A:$A, 'AG-KIUC 2-52 (a), (c)-(f) '!$B374)&lt;0, 0, SUMIFS(Generation_Raw_Data!$C:$C, Generation_Raw_Data!$D:$D,'AG-KIUC 2-52 (a), (c)-(f) '!AJ$2, Generation_Raw_Data!$A:$A, 'AG-KIUC 2-52 (a), (c)-(f) '!$B374))</f>
        <v>0</v>
      </c>
      <c r="AK374" s="8">
        <f>IF(SUMIFS(Generation_Raw_Data!$C:$C, Generation_Raw_Data!$D:$D,'AG-KIUC 2-52 (a), (c)-(f) '!AK$2, Generation_Raw_Data!$A:$A, 'AG-KIUC 2-52 (a), (c)-(f) '!$B374)&lt;0, 0, SUMIFS(Generation_Raw_Data!$C:$C, Generation_Raw_Data!$D:$D,'AG-KIUC 2-52 (a), (c)-(f) '!AK$2, Generation_Raw_Data!$A:$A, 'AG-KIUC 2-52 (a), (c)-(f) '!$B374))</f>
        <v>52</v>
      </c>
      <c r="AL374" s="8">
        <f>IF(SUMIFS(Generation_Raw_Data!$C:$C, Generation_Raw_Data!$D:$D,'AG-KIUC 2-52 (a), (c)-(f) '!AL$2, Generation_Raw_Data!$A:$A, 'AG-KIUC 2-52 (a), (c)-(f) '!$B374)&lt;0, 0, SUMIFS(Generation_Raw_Data!$C:$C, Generation_Raw_Data!$D:$D,'AG-KIUC 2-52 (a), (c)-(f) '!AL$2, Generation_Raw_Data!$A:$A, 'AG-KIUC 2-52 (a), (c)-(f) '!$B374))</f>
        <v>18</v>
      </c>
      <c r="AM374" s="8">
        <f>IF(SUMIFS(Generation_Raw_Data!$C:$C, Generation_Raw_Data!$D:$D,'AG-KIUC 2-52 (a), (c)-(f) '!AM$2, Generation_Raw_Data!$A:$A, 'AG-KIUC 2-52 (a), (c)-(f) '!$B374)&lt;0, 0, SUMIFS(Generation_Raw_Data!$C:$C, Generation_Raw_Data!$D:$D,'AG-KIUC 2-52 (a), (c)-(f) '!AM$2, Generation_Raw_Data!$A:$A, 'AG-KIUC 2-52 (a), (c)-(f) '!$B374))</f>
        <v>2</v>
      </c>
      <c r="AN374" s="8">
        <f>IF(SUMIFS(Generation_Raw_Data!$C:$C, Generation_Raw_Data!$D:$D,'AG-KIUC 2-52 (a), (c)-(f) '!AN$2, Generation_Raw_Data!$A:$A, 'AG-KIUC 2-52 (a), (c)-(f) '!$B374)&lt;0, 0, SUMIFS(Generation_Raw_Data!$C:$C, Generation_Raw_Data!$D:$D,'AG-KIUC 2-52 (a), (c)-(f) '!AN$2, Generation_Raw_Data!$A:$A, 'AG-KIUC 2-52 (a), (c)-(f) '!$B374))</f>
        <v>1</v>
      </c>
    </row>
    <row r="375" spans="1:40" x14ac:dyDescent="0.35">
      <c r="A375" s="1">
        <v>45</v>
      </c>
      <c r="B375" s="2">
        <v>45678.54166666665</v>
      </c>
      <c r="C375" s="16">
        <f>SUMIF(Marginal_Cost_Raw_Data!$A:$A, 'AG-KIUC 2-52 (a), (c)-(f) '!$B375, Marginal_Cost_Raw_Data!$B:$B)</f>
        <v>74.416421273871535</v>
      </c>
      <c r="D375" s="17">
        <f>SUMIFS(CTS_Raw_Data!$C:$C, CTS_Raw_Data!$B:$B, "S", CTS_Raw_Data!$A:$A, 'AG-KIUC 2-52 (a), (c)-(f) '!$B375)</f>
        <v>0</v>
      </c>
      <c r="E375" s="7">
        <f>IFERROR(SUMIFS(CTS_Raw_Data!$D:$D, CTS_Raw_Data!$B:$B, "S", CTS_Raw_Data!$A:$A, 'AG-KIUC 2-52 (a), (c)-(f) '!$B375)/'AG-KIUC 2-52 (a), (c)-(f) '!$D375,0)</f>
        <v>0</v>
      </c>
      <c r="F375" s="14">
        <f>SUMIFS(CTS_Raw_Data!$C:$C, CTS_Raw_Data!$B:$B, "B", CTS_Raw_Data!$A:$A, 'AG-KIUC 2-52 (a), (c)-(f) '!$B375)</f>
        <v>0</v>
      </c>
      <c r="G375" s="7">
        <f>IFERROR(SUMIFS(CTS_Raw_Data!$D:$D, CTS_Raw_Data!$B:$B, "B", CTS_Raw_Data!$A:$A, 'AG-KIUC 2-52 (a), (c)-(f) '!$B375)/'AG-KIUC 2-52 (a), (c)-(f) '!$F375,0)</f>
        <v>0</v>
      </c>
      <c r="H375" s="19">
        <f>SUMIF(ACE_Raw_Data!$A:$A, 'AG-KIUC 2-52 (a), (c)-(f) '!$B375, ACE_Raw_Data!$B:$B)</f>
        <v>-3.5578699429498779</v>
      </c>
      <c r="I375" s="21">
        <f>IF(SUMIFS(Generation_Raw_Data!$C:$C, Generation_Raw_Data!$D:$D,'AG-KIUC 2-52 (a), (c)-(f) '!I$2, Generation_Raw_Data!$A:$A, 'AG-KIUC 2-52 (a), (c)-(f) '!$B375)&lt;0, 0, SUMIFS(Generation_Raw_Data!$C:$C, Generation_Raw_Data!$D:$D,'AG-KIUC 2-52 (a), (c)-(f) '!I$2, Generation_Raw_Data!$A:$A, 'AG-KIUC 2-52 (a), (c)-(f) '!$B375))</f>
        <v>411</v>
      </c>
      <c r="J375" s="8">
        <f>IF(SUMIFS(Generation_Raw_Data!$C:$C, Generation_Raw_Data!$D:$D,'AG-KIUC 2-52 (a), (c)-(f) '!J$2, Generation_Raw_Data!$A:$A, 'AG-KIUC 2-52 (a), (c)-(f) '!$B375)&lt;0, 0, SUMIFS(Generation_Raw_Data!$C:$C, Generation_Raw_Data!$D:$D,'AG-KIUC 2-52 (a), (c)-(f) '!J$2, Generation_Raw_Data!$A:$A, 'AG-KIUC 2-52 (a), (c)-(f) '!$B375))</f>
        <v>691.5</v>
      </c>
      <c r="K375" s="8">
        <f>IF(SUMIFS(Generation_Raw_Data!$C:$C, Generation_Raw_Data!$D:$D,'AG-KIUC 2-52 (a), (c)-(f) '!K$2, Generation_Raw_Data!$A:$A, 'AG-KIUC 2-52 (a), (c)-(f) '!$B375)&lt;0, 0, SUMIFS(Generation_Raw_Data!$C:$C, Generation_Raw_Data!$D:$D,'AG-KIUC 2-52 (a), (c)-(f) '!K$2, Generation_Raw_Data!$A:$A, 'AG-KIUC 2-52 (a), (c)-(f) '!$B375))</f>
        <v>481.75</v>
      </c>
      <c r="L375" s="8">
        <f>IF(SUMIFS(Generation_Raw_Data!$C:$C, Generation_Raw_Data!$D:$D,'AG-KIUC 2-52 (a), (c)-(f) '!L$2, Generation_Raw_Data!$A:$A, 'AG-KIUC 2-52 (a), (c)-(f) '!$B375)&lt;0, 0, SUMIFS(Generation_Raw_Data!$C:$C, Generation_Raw_Data!$D:$D,'AG-KIUC 2-52 (a), (c)-(f) '!L$2, Generation_Raw_Data!$A:$A, 'AG-KIUC 2-52 (a), (c)-(f) '!$B375))</f>
        <v>487.75</v>
      </c>
      <c r="M375" s="8">
        <f>IF(SUMIFS(Generation_Raw_Data!$C:$C, Generation_Raw_Data!$D:$D,'AG-KIUC 2-52 (a), (c)-(f) '!M$2, Generation_Raw_Data!$A:$A, 'AG-KIUC 2-52 (a), (c)-(f) '!$B375)&lt;0, 0, SUMIFS(Generation_Raw_Data!$C:$C, Generation_Raw_Data!$D:$D,'AG-KIUC 2-52 (a), (c)-(f) '!M$2, Generation_Raw_Data!$A:$A, 'AG-KIUC 2-52 (a), (c)-(f) '!$B375))</f>
        <v>479.75</v>
      </c>
      <c r="N375" s="8">
        <f>IF(SUMIFS(Generation_Raw_Data!$C:$C, Generation_Raw_Data!$D:$D,'AG-KIUC 2-52 (a), (c)-(f) '!N$2, Generation_Raw_Data!$A:$A, 'AG-KIUC 2-52 (a), (c)-(f) '!$B375)&lt;0, 0, SUMIFS(Generation_Raw_Data!$C:$C, Generation_Raw_Data!$D:$D,'AG-KIUC 2-52 (a), (c)-(f) '!N$2, Generation_Raw_Data!$A:$A, 'AG-KIUC 2-52 (a), (c)-(f) '!$B375))</f>
        <v>484.75</v>
      </c>
      <c r="O375" s="8">
        <f>IF(SUMIFS(Generation_Raw_Data!$C:$C, Generation_Raw_Data!$D:$D,'AG-KIUC 2-52 (a), (c)-(f) '!O$2, Generation_Raw_Data!$A:$A, 'AG-KIUC 2-52 (a), (c)-(f) '!$B375)&lt;0, 0, SUMIFS(Generation_Raw_Data!$C:$C, Generation_Raw_Data!$D:$D,'AG-KIUC 2-52 (a), (c)-(f) '!O$2, Generation_Raw_Data!$A:$A, 'AG-KIUC 2-52 (a), (c)-(f) '!$B375))</f>
        <v>0</v>
      </c>
      <c r="P375" s="8">
        <f>IF(SUMIFS(Generation_Raw_Data!$C:$C, Generation_Raw_Data!$D:$D,'AG-KIUC 2-52 (a), (c)-(f) '!P$2, Generation_Raw_Data!$A:$A, 'AG-KIUC 2-52 (a), (c)-(f) '!$B375)&lt;0, 0, SUMIFS(Generation_Raw_Data!$C:$C, Generation_Raw_Data!$D:$D,'AG-KIUC 2-52 (a), (c)-(f) '!P$2, Generation_Raw_Data!$A:$A, 'AG-KIUC 2-52 (a), (c)-(f) '!$B375))</f>
        <v>297.60000000000002</v>
      </c>
      <c r="Q375" s="8">
        <f>IF(SUMIFS(Generation_Raw_Data!$C:$C, Generation_Raw_Data!$D:$D,'AG-KIUC 2-52 (a), (c)-(f) '!Q$2, Generation_Raw_Data!$A:$A, 'AG-KIUC 2-52 (a), (c)-(f) '!$B375)&lt;0, 0, SUMIFS(Generation_Raw_Data!$C:$C, Generation_Raw_Data!$D:$D,'AG-KIUC 2-52 (a), (c)-(f) '!Q$2, Generation_Raw_Data!$A:$A, 'AG-KIUC 2-52 (a), (c)-(f) '!$B375))</f>
        <v>296.5</v>
      </c>
      <c r="R375" s="8">
        <f>IF(SUMIFS(Generation_Raw_Data!$C:$C, Generation_Raw_Data!$D:$D,'AG-KIUC 2-52 (a), (c)-(f) '!R$2, Generation_Raw_Data!$A:$A, 'AG-KIUC 2-52 (a), (c)-(f) '!$B375)&lt;0, 0, SUMIFS(Generation_Raw_Data!$C:$C, Generation_Raw_Data!$D:$D,'AG-KIUC 2-52 (a), (c)-(f) '!R$2, Generation_Raw_Data!$A:$A, 'AG-KIUC 2-52 (a), (c)-(f) '!$B375))</f>
        <v>389.8</v>
      </c>
      <c r="S375" s="8">
        <f>IF(SUMIFS(Generation_Raw_Data!$C:$C, Generation_Raw_Data!$D:$D,'AG-KIUC 2-52 (a), (c)-(f) '!S$2, Generation_Raw_Data!$A:$A, 'AG-KIUC 2-52 (a), (c)-(f) '!$B375)&lt;0, 0, SUMIFS(Generation_Raw_Data!$C:$C, Generation_Raw_Data!$D:$D,'AG-KIUC 2-52 (a), (c)-(f) '!S$2, Generation_Raw_Data!$A:$A, 'AG-KIUC 2-52 (a), (c)-(f) '!$B375))</f>
        <v>491.5</v>
      </c>
      <c r="T375" s="8">
        <f>IF(SUMIFS(Generation_Raw_Data!$C:$C, Generation_Raw_Data!$D:$D,'AG-KIUC 2-52 (a), (c)-(f) '!T$2, Generation_Raw_Data!$A:$A, 'AG-KIUC 2-52 (a), (c)-(f) '!$B375)&lt;0, 0, SUMIFS(Generation_Raw_Data!$C:$C, Generation_Raw_Data!$D:$D,'AG-KIUC 2-52 (a), (c)-(f) '!T$2, Generation_Raw_Data!$A:$A, 'AG-KIUC 2-52 (a), (c)-(f) '!$B375))</f>
        <v>686.7</v>
      </c>
      <c r="U375" s="8">
        <f>IF(SUMIFS(Generation_Raw_Data!$C:$C, Generation_Raw_Data!$D:$D,'AG-KIUC 2-52 (a), (c)-(f) '!U$2, Generation_Raw_Data!$A:$A, 'AG-KIUC 2-52 (a), (c)-(f) '!$B375)&lt;0, 0, SUMIFS(Generation_Raw_Data!$C:$C, Generation_Raw_Data!$D:$D,'AG-KIUC 2-52 (a), (c)-(f) '!U$2, Generation_Raw_Data!$A:$A, 'AG-KIUC 2-52 (a), (c)-(f) '!$B375))</f>
        <v>70.333299999999994</v>
      </c>
      <c r="V375" s="8">
        <f>IF(SUMIFS(Generation_Raw_Data!$C:$C, Generation_Raw_Data!$D:$D,'AG-KIUC 2-52 (a), (c)-(f) '!V$2, Generation_Raw_Data!$A:$A, 'AG-KIUC 2-52 (a), (c)-(f) '!$B375)&lt;0, 0, SUMIFS(Generation_Raw_Data!$C:$C, Generation_Raw_Data!$D:$D,'AG-KIUC 2-52 (a), (c)-(f) '!V$2, Generation_Raw_Data!$A:$A, 'AG-KIUC 2-52 (a), (c)-(f) '!$B375))</f>
        <v>138.33330000000001</v>
      </c>
      <c r="W375" s="8">
        <f>IF(SUMIFS(Generation_Raw_Data!$C:$C, Generation_Raw_Data!$D:$D,'AG-KIUC 2-52 (a), (c)-(f) '!W$2, Generation_Raw_Data!$A:$A, 'AG-KIUC 2-52 (a), (c)-(f) '!$B375)&lt;0, 0, SUMIFS(Generation_Raw_Data!$C:$C, Generation_Raw_Data!$D:$D,'AG-KIUC 2-52 (a), (c)-(f) '!W$2, Generation_Raw_Data!$A:$A, 'AG-KIUC 2-52 (a), (c)-(f) '!$B375))</f>
        <v>137.33330000000001</v>
      </c>
      <c r="X375" s="8">
        <f>IF(SUMIFS(Generation_Raw_Data!$C:$C, Generation_Raw_Data!$D:$D,'AG-KIUC 2-52 (a), (c)-(f) '!X$2, Generation_Raw_Data!$A:$A, 'AG-KIUC 2-52 (a), (c)-(f) '!$B375)&lt;0, 0, SUMIFS(Generation_Raw_Data!$C:$C, Generation_Raw_Data!$D:$D,'AG-KIUC 2-52 (a), (c)-(f) '!X$2, Generation_Raw_Data!$A:$A, 'AG-KIUC 2-52 (a), (c)-(f) '!$B375))</f>
        <v>52</v>
      </c>
      <c r="Y375" s="8">
        <f>IF(SUMIFS(Generation_Raw_Data!$C:$C, Generation_Raw_Data!$D:$D,'AG-KIUC 2-52 (a), (c)-(f) '!Y$2, Generation_Raw_Data!$A:$A, 'AG-KIUC 2-52 (a), (c)-(f) '!$B375)&lt;0, 0, SUMIFS(Generation_Raw_Data!$C:$C, Generation_Raw_Data!$D:$D,'AG-KIUC 2-52 (a), (c)-(f) '!Y$2, Generation_Raw_Data!$A:$A, 'AG-KIUC 2-52 (a), (c)-(f) '!$B375))</f>
        <v>0</v>
      </c>
      <c r="Z375" s="8">
        <f>IF(SUMIFS(Generation_Raw_Data!$C:$C, Generation_Raw_Data!$D:$D,'AG-KIUC 2-52 (a), (c)-(f) '!Z$2, Generation_Raw_Data!$A:$A, 'AG-KIUC 2-52 (a), (c)-(f) '!$B375)&lt;0, 0, SUMIFS(Generation_Raw_Data!$C:$C, Generation_Raw_Data!$D:$D,'AG-KIUC 2-52 (a), (c)-(f) '!Z$2, Generation_Raw_Data!$A:$A, 'AG-KIUC 2-52 (a), (c)-(f) '!$B375))</f>
        <v>0</v>
      </c>
      <c r="AA375" s="8">
        <f>IF(SUMIFS(Generation_Raw_Data!$C:$C, Generation_Raw_Data!$D:$D,'AG-KIUC 2-52 (a), (c)-(f) '!AA$2, Generation_Raw_Data!$A:$A, 'AG-KIUC 2-52 (a), (c)-(f) '!$B375)&lt;0, 0, SUMIFS(Generation_Raw_Data!$C:$C, Generation_Raw_Data!$D:$D,'AG-KIUC 2-52 (a), (c)-(f) '!AA$2, Generation_Raw_Data!$A:$A, 'AG-KIUC 2-52 (a), (c)-(f) '!$B375))</f>
        <v>52</v>
      </c>
      <c r="AB375" s="8">
        <f>IF(SUMIFS(Generation_Raw_Data!$C:$C, Generation_Raw_Data!$D:$D,'AG-KIUC 2-52 (a), (c)-(f) '!AB$2, Generation_Raw_Data!$A:$A, 'AG-KIUC 2-52 (a), (c)-(f) '!$B375)&lt;0, 0, SUMIFS(Generation_Raw_Data!$C:$C, Generation_Raw_Data!$D:$D,'AG-KIUC 2-52 (a), (c)-(f) '!AB$2, Generation_Raw_Data!$A:$A, 'AG-KIUC 2-52 (a), (c)-(f) '!$B375))</f>
        <v>179.33090000000001</v>
      </c>
      <c r="AC375" s="8">
        <f>IF(SUMIFS(Generation_Raw_Data!$C:$C, Generation_Raw_Data!$D:$D,'AG-KIUC 2-52 (a), (c)-(f) '!AC$2, Generation_Raw_Data!$A:$A, 'AG-KIUC 2-52 (a), (c)-(f) '!$B375)&lt;0, 0, SUMIFS(Generation_Raw_Data!$C:$C, Generation_Raw_Data!$D:$D,'AG-KIUC 2-52 (a), (c)-(f) '!AC$2, Generation_Raw_Data!$A:$A, 'AG-KIUC 2-52 (a), (c)-(f) '!$B375))</f>
        <v>179.33090000000001</v>
      </c>
      <c r="AD375" s="8">
        <f>IF(SUMIFS(Generation_Raw_Data!$C:$C, Generation_Raw_Data!$D:$D,'AG-KIUC 2-52 (a), (c)-(f) '!AD$2, Generation_Raw_Data!$A:$A, 'AG-KIUC 2-52 (a), (c)-(f) '!$B375)&lt;0, 0, SUMIFS(Generation_Raw_Data!$C:$C, Generation_Raw_Data!$D:$D,'AG-KIUC 2-52 (a), (c)-(f) '!AD$2, Generation_Raw_Data!$A:$A, 'AG-KIUC 2-52 (a), (c)-(f) '!$B375))</f>
        <v>177.3383</v>
      </c>
      <c r="AE375" s="8">
        <f>IF(SUMIFS(Generation_Raw_Data!$C:$C, Generation_Raw_Data!$D:$D,'AG-KIUC 2-52 (a), (c)-(f) '!AE$2, Generation_Raw_Data!$A:$A, 'AG-KIUC 2-52 (a), (c)-(f) '!$B375)&lt;0, 0, SUMIFS(Generation_Raw_Data!$C:$C, Generation_Raw_Data!$D:$D,'AG-KIUC 2-52 (a), (c)-(f) '!AE$2, Generation_Raw_Data!$A:$A, 'AG-KIUC 2-52 (a), (c)-(f) '!$B375))</f>
        <v>178.33459999999999</v>
      </c>
      <c r="AF375" s="8">
        <f>IF(SUMIFS(Generation_Raw_Data!$C:$C, Generation_Raw_Data!$D:$D,'AG-KIUC 2-52 (a), (c)-(f) '!AF$2, Generation_Raw_Data!$A:$A, 'AG-KIUC 2-52 (a), (c)-(f) '!$B375)&lt;0, 0, SUMIFS(Generation_Raw_Data!$C:$C, Generation_Raw_Data!$D:$D,'AG-KIUC 2-52 (a), (c)-(f) '!AF$2, Generation_Raw_Data!$A:$A, 'AG-KIUC 2-52 (a), (c)-(f) '!$B375))</f>
        <v>179.33090000000001</v>
      </c>
      <c r="AG375" s="8">
        <f>IF(SUMIFS(Generation_Raw_Data!$C:$C, Generation_Raw_Data!$D:$D,'AG-KIUC 2-52 (a), (c)-(f) '!AG$2, Generation_Raw_Data!$A:$A, 'AG-KIUC 2-52 (a), (c)-(f) '!$B375)&lt;0, 0, SUMIFS(Generation_Raw_Data!$C:$C, Generation_Raw_Data!$D:$D,'AG-KIUC 2-52 (a), (c)-(f) '!AG$2, Generation_Raw_Data!$A:$A, 'AG-KIUC 2-52 (a), (c)-(f) '!$B375))</f>
        <v>178.33459999999999</v>
      </c>
      <c r="AH375" s="8">
        <f>IF(SUMIFS(Generation_Raw_Data!$C:$C, Generation_Raw_Data!$D:$D,'AG-KIUC 2-52 (a), (c)-(f) '!AH$2, Generation_Raw_Data!$A:$A, 'AG-KIUC 2-52 (a), (c)-(f) '!$B375)&lt;0, 0, SUMIFS(Generation_Raw_Data!$C:$C, Generation_Raw_Data!$D:$D,'AG-KIUC 2-52 (a), (c)-(f) '!AH$2, Generation_Raw_Data!$A:$A, 'AG-KIUC 2-52 (a), (c)-(f) '!$B375))</f>
        <v>0</v>
      </c>
      <c r="AI375" s="8">
        <f>IF(SUMIFS(Generation_Raw_Data!$C:$C, Generation_Raw_Data!$D:$D,'AG-KIUC 2-52 (a), (c)-(f) '!AI$2, Generation_Raw_Data!$A:$A, 'AG-KIUC 2-52 (a), (c)-(f) '!$B375)&lt;0, 0, SUMIFS(Generation_Raw_Data!$C:$C, Generation_Raw_Data!$D:$D,'AG-KIUC 2-52 (a), (c)-(f) '!AI$2, Generation_Raw_Data!$A:$A, 'AG-KIUC 2-52 (a), (c)-(f) '!$B375))</f>
        <v>172.7</v>
      </c>
      <c r="AJ375" s="8">
        <f>IF(SUMIFS(Generation_Raw_Data!$C:$C, Generation_Raw_Data!$D:$D,'AG-KIUC 2-52 (a), (c)-(f) '!AJ$2, Generation_Raw_Data!$A:$A, 'AG-KIUC 2-52 (a), (c)-(f) '!$B375)&lt;0, 0, SUMIFS(Generation_Raw_Data!$C:$C, Generation_Raw_Data!$D:$D,'AG-KIUC 2-52 (a), (c)-(f) '!AJ$2, Generation_Raw_Data!$A:$A, 'AG-KIUC 2-52 (a), (c)-(f) '!$B375))</f>
        <v>0</v>
      </c>
      <c r="AK375" s="8">
        <f>IF(SUMIFS(Generation_Raw_Data!$C:$C, Generation_Raw_Data!$D:$D,'AG-KIUC 2-52 (a), (c)-(f) '!AK$2, Generation_Raw_Data!$A:$A, 'AG-KIUC 2-52 (a), (c)-(f) '!$B375)&lt;0, 0, SUMIFS(Generation_Raw_Data!$C:$C, Generation_Raw_Data!$D:$D,'AG-KIUC 2-52 (a), (c)-(f) '!AK$2, Generation_Raw_Data!$A:$A, 'AG-KIUC 2-52 (a), (c)-(f) '!$B375))</f>
        <v>51</v>
      </c>
      <c r="AL375" s="8">
        <f>IF(SUMIFS(Generation_Raw_Data!$C:$C, Generation_Raw_Data!$D:$D,'AG-KIUC 2-52 (a), (c)-(f) '!AL$2, Generation_Raw_Data!$A:$A, 'AG-KIUC 2-52 (a), (c)-(f) '!$B375)&lt;0, 0, SUMIFS(Generation_Raw_Data!$C:$C, Generation_Raw_Data!$D:$D,'AG-KIUC 2-52 (a), (c)-(f) '!AL$2, Generation_Raw_Data!$A:$A, 'AG-KIUC 2-52 (a), (c)-(f) '!$B375))</f>
        <v>19</v>
      </c>
      <c r="AM375" s="8">
        <f>IF(SUMIFS(Generation_Raw_Data!$C:$C, Generation_Raw_Data!$D:$D,'AG-KIUC 2-52 (a), (c)-(f) '!AM$2, Generation_Raw_Data!$A:$A, 'AG-KIUC 2-52 (a), (c)-(f) '!$B375)&lt;0, 0, SUMIFS(Generation_Raw_Data!$C:$C, Generation_Raw_Data!$D:$D,'AG-KIUC 2-52 (a), (c)-(f) '!AM$2, Generation_Raw_Data!$A:$A, 'AG-KIUC 2-52 (a), (c)-(f) '!$B375))</f>
        <v>1.5</v>
      </c>
      <c r="AN375" s="8">
        <f>IF(SUMIFS(Generation_Raw_Data!$C:$C, Generation_Raw_Data!$D:$D,'AG-KIUC 2-52 (a), (c)-(f) '!AN$2, Generation_Raw_Data!$A:$A, 'AG-KIUC 2-52 (a), (c)-(f) '!$B375)&lt;0, 0, SUMIFS(Generation_Raw_Data!$C:$C, Generation_Raw_Data!$D:$D,'AG-KIUC 2-52 (a), (c)-(f) '!AN$2, Generation_Raw_Data!$A:$A, 'AG-KIUC 2-52 (a), (c)-(f) '!$B375))</f>
        <v>0.9</v>
      </c>
    </row>
    <row r="376" spans="1:40" x14ac:dyDescent="0.35">
      <c r="A376" s="1">
        <v>45</v>
      </c>
      <c r="B376" s="2">
        <v>45678.583333333314</v>
      </c>
      <c r="C376" s="16">
        <f>SUMIF(Marginal_Cost_Raw_Data!$A:$A, 'AG-KIUC 2-52 (a), (c)-(f) '!$B376, Marginal_Cost_Raw_Data!$B:$B)</f>
        <v>74.336334947916669</v>
      </c>
      <c r="D376" s="17">
        <f>SUMIFS(CTS_Raw_Data!$C:$C, CTS_Raw_Data!$B:$B, "S", CTS_Raw_Data!$A:$A, 'AG-KIUC 2-52 (a), (c)-(f) '!$B376)</f>
        <v>1050</v>
      </c>
      <c r="E376" s="7">
        <f>IFERROR(SUMIFS(CTS_Raw_Data!$D:$D, CTS_Raw_Data!$B:$B, "S", CTS_Raw_Data!$A:$A, 'AG-KIUC 2-52 (a), (c)-(f) '!$B376)/'AG-KIUC 2-52 (a), (c)-(f) '!$D376,0)</f>
        <v>188.30642857142857</v>
      </c>
      <c r="F376" s="14">
        <f>SUMIFS(CTS_Raw_Data!$C:$C, CTS_Raw_Data!$B:$B, "B", CTS_Raw_Data!$A:$A, 'AG-KIUC 2-52 (a), (c)-(f) '!$B376)</f>
        <v>0</v>
      </c>
      <c r="G376" s="7">
        <f>IFERROR(SUMIFS(CTS_Raw_Data!$D:$D, CTS_Raw_Data!$B:$B, "B", CTS_Raw_Data!$A:$A, 'AG-KIUC 2-52 (a), (c)-(f) '!$B376)/'AG-KIUC 2-52 (a), (c)-(f) '!$F376,0)</f>
        <v>0</v>
      </c>
      <c r="H376" s="19">
        <f>SUMIF(ACE_Raw_Data!$A:$A, 'AG-KIUC 2-52 (a), (c)-(f) '!$B376, ACE_Raw_Data!$B:$B)</f>
        <v>-2.0405465847419366</v>
      </c>
      <c r="I376" s="21">
        <f>IF(SUMIFS(Generation_Raw_Data!$C:$C, Generation_Raw_Data!$D:$D,'AG-KIUC 2-52 (a), (c)-(f) '!I$2, Generation_Raw_Data!$A:$A, 'AG-KIUC 2-52 (a), (c)-(f) '!$B376)&lt;0, 0, SUMIFS(Generation_Raw_Data!$C:$C, Generation_Raw_Data!$D:$D,'AG-KIUC 2-52 (a), (c)-(f) '!I$2, Generation_Raw_Data!$A:$A, 'AG-KIUC 2-52 (a), (c)-(f) '!$B376))</f>
        <v>407</v>
      </c>
      <c r="J376" s="8">
        <f>IF(SUMIFS(Generation_Raw_Data!$C:$C, Generation_Raw_Data!$D:$D,'AG-KIUC 2-52 (a), (c)-(f) '!J$2, Generation_Raw_Data!$A:$A, 'AG-KIUC 2-52 (a), (c)-(f) '!$B376)&lt;0, 0, SUMIFS(Generation_Raw_Data!$C:$C, Generation_Raw_Data!$D:$D,'AG-KIUC 2-52 (a), (c)-(f) '!J$2, Generation_Raw_Data!$A:$A, 'AG-KIUC 2-52 (a), (c)-(f) '!$B376))</f>
        <v>691.25</v>
      </c>
      <c r="K376" s="8">
        <f>IF(SUMIFS(Generation_Raw_Data!$C:$C, Generation_Raw_Data!$D:$D,'AG-KIUC 2-52 (a), (c)-(f) '!K$2, Generation_Raw_Data!$A:$A, 'AG-KIUC 2-52 (a), (c)-(f) '!$B376)&lt;0, 0, SUMIFS(Generation_Raw_Data!$C:$C, Generation_Raw_Data!$D:$D,'AG-KIUC 2-52 (a), (c)-(f) '!K$2, Generation_Raw_Data!$A:$A, 'AG-KIUC 2-52 (a), (c)-(f) '!$B376))</f>
        <v>482</v>
      </c>
      <c r="L376" s="8">
        <f>IF(SUMIFS(Generation_Raw_Data!$C:$C, Generation_Raw_Data!$D:$D,'AG-KIUC 2-52 (a), (c)-(f) '!L$2, Generation_Raw_Data!$A:$A, 'AG-KIUC 2-52 (a), (c)-(f) '!$B376)&lt;0, 0, SUMIFS(Generation_Raw_Data!$C:$C, Generation_Raw_Data!$D:$D,'AG-KIUC 2-52 (a), (c)-(f) '!L$2, Generation_Raw_Data!$A:$A, 'AG-KIUC 2-52 (a), (c)-(f) '!$B376))</f>
        <v>488</v>
      </c>
      <c r="M376" s="8">
        <f>IF(SUMIFS(Generation_Raw_Data!$C:$C, Generation_Raw_Data!$D:$D,'AG-KIUC 2-52 (a), (c)-(f) '!M$2, Generation_Raw_Data!$A:$A, 'AG-KIUC 2-52 (a), (c)-(f) '!$B376)&lt;0, 0, SUMIFS(Generation_Raw_Data!$C:$C, Generation_Raw_Data!$D:$D,'AG-KIUC 2-52 (a), (c)-(f) '!M$2, Generation_Raw_Data!$A:$A, 'AG-KIUC 2-52 (a), (c)-(f) '!$B376))</f>
        <v>481</v>
      </c>
      <c r="N376" s="8">
        <f>IF(SUMIFS(Generation_Raw_Data!$C:$C, Generation_Raw_Data!$D:$D,'AG-KIUC 2-52 (a), (c)-(f) '!N$2, Generation_Raw_Data!$A:$A, 'AG-KIUC 2-52 (a), (c)-(f) '!$B376)&lt;0, 0, SUMIFS(Generation_Raw_Data!$C:$C, Generation_Raw_Data!$D:$D,'AG-KIUC 2-52 (a), (c)-(f) '!N$2, Generation_Raw_Data!$A:$A, 'AG-KIUC 2-52 (a), (c)-(f) '!$B376))</f>
        <v>485</v>
      </c>
      <c r="O376" s="8">
        <f>IF(SUMIFS(Generation_Raw_Data!$C:$C, Generation_Raw_Data!$D:$D,'AG-KIUC 2-52 (a), (c)-(f) '!O$2, Generation_Raw_Data!$A:$A, 'AG-KIUC 2-52 (a), (c)-(f) '!$B376)&lt;0, 0, SUMIFS(Generation_Raw_Data!$C:$C, Generation_Raw_Data!$D:$D,'AG-KIUC 2-52 (a), (c)-(f) '!O$2, Generation_Raw_Data!$A:$A, 'AG-KIUC 2-52 (a), (c)-(f) '!$B376))</f>
        <v>0</v>
      </c>
      <c r="P376" s="8">
        <f>IF(SUMIFS(Generation_Raw_Data!$C:$C, Generation_Raw_Data!$D:$D,'AG-KIUC 2-52 (a), (c)-(f) '!P$2, Generation_Raw_Data!$A:$A, 'AG-KIUC 2-52 (a), (c)-(f) '!$B376)&lt;0, 0, SUMIFS(Generation_Raw_Data!$C:$C, Generation_Raw_Data!$D:$D,'AG-KIUC 2-52 (a), (c)-(f) '!P$2, Generation_Raw_Data!$A:$A, 'AG-KIUC 2-52 (a), (c)-(f) '!$B376))</f>
        <v>206.5</v>
      </c>
      <c r="Q376" s="8">
        <f>IF(SUMIFS(Generation_Raw_Data!$C:$C, Generation_Raw_Data!$D:$D,'AG-KIUC 2-52 (a), (c)-(f) '!Q$2, Generation_Raw_Data!$A:$A, 'AG-KIUC 2-52 (a), (c)-(f) '!$B376)&lt;0, 0, SUMIFS(Generation_Raw_Data!$C:$C, Generation_Raw_Data!$D:$D,'AG-KIUC 2-52 (a), (c)-(f) '!Q$2, Generation_Raw_Data!$A:$A, 'AG-KIUC 2-52 (a), (c)-(f) '!$B376))</f>
        <v>296</v>
      </c>
      <c r="R376" s="8">
        <f>IF(SUMIFS(Generation_Raw_Data!$C:$C, Generation_Raw_Data!$D:$D,'AG-KIUC 2-52 (a), (c)-(f) '!R$2, Generation_Raw_Data!$A:$A, 'AG-KIUC 2-52 (a), (c)-(f) '!$B376)&lt;0, 0, SUMIFS(Generation_Raw_Data!$C:$C, Generation_Raw_Data!$D:$D,'AG-KIUC 2-52 (a), (c)-(f) '!R$2, Generation_Raw_Data!$A:$A, 'AG-KIUC 2-52 (a), (c)-(f) '!$B376))</f>
        <v>389</v>
      </c>
      <c r="S376" s="8">
        <f>IF(SUMIFS(Generation_Raw_Data!$C:$C, Generation_Raw_Data!$D:$D,'AG-KIUC 2-52 (a), (c)-(f) '!S$2, Generation_Raw_Data!$A:$A, 'AG-KIUC 2-52 (a), (c)-(f) '!$B376)&lt;0, 0, SUMIFS(Generation_Raw_Data!$C:$C, Generation_Raw_Data!$D:$D,'AG-KIUC 2-52 (a), (c)-(f) '!S$2, Generation_Raw_Data!$A:$A, 'AG-KIUC 2-52 (a), (c)-(f) '!$B376))</f>
        <v>490.8</v>
      </c>
      <c r="T376" s="8">
        <f>IF(SUMIFS(Generation_Raw_Data!$C:$C, Generation_Raw_Data!$D:$D,'AG-KIUC 2-52 (a), (c)-(f) '!T$2, Generation_Raw_Data!$A:$A, 'AG-KIUC 2-52 (a), (c)-(f) '!$B376)&lt;0, 0, SUMIFS(Generation_Raw_Data!$C:$C, Generation_Raw_Data!$D:$D,'AG-KIUC 2-52 (a), (c)-(f) '!T$2, Generation_Raw_Data!$A:$A, 'AG-KIUC 2-52 (a), (c)-(f) '!$B376))</f>
        <v>686</v>
      </c>
      <c r="U376" s="8">
        <f>IF(SUMIFS(Generation_Raw_Data!$C:$C, Generation_Raw_Data!$D:$D,'AG-KIUC 2-52 (a), (c)-(f) '!U$2, Generation_Raw_Data!$A:$A, 'AG-KIUC 2-52 (a), (c)-(f) '!$B376)&lt;0, 0, SUMIFS(Generation_Raw_Data!$C:$C, Generation_Raw_Data!$D:$D,'AG-KIUC 2-52 (a), (c)-(f) '!U$2, Generation_Raw_Data!$A:$A, 'AG-KIUC 2-52 (a), (c)-(f) '!$B376))</f>
        <v>55</v>
      </c>
      <c r="V376" s="8">
        <f>IF(SUMIFS(Generation_Raw_Data!$C:$C, Generation_Raw_Data!$D:$D,'AG-KIUC 2-52 (a), (c)-(f) '!V$2, Generation_Raw_Data!$A:$A, 'AG-KIUC 2-52 (a), (c)-(f) '!$B376)&lt;0, 0, SUMIFS(Generation_Raw_Data!$C:$C, Generation_Raw_Data!$D:$D,'AG-KIUC 2-52 (a), (c)-(f) '!V$2, Generation_Raw_Data!$A:$A, 'AG-KIUC 2-52 (a), (c)-(f) '!$B376))</f>
        <v>117</v>
      </c>
      <c r="W376" s="8">
        <f>IF(SUMIFS(Generation_Raw_Data!$C:$C, Generation_Raw_Data!$D:$D,'AG-KIUC 2-52 (a), (c)-(f) '!W$2, Generation_Raw_Data!$A:$A, 'AG-KIUC 2-52 (a), (c)-(f) '!$B376)&lt;0, 0, SUMIFS(Generation_Raw_Data!$C:$C, Generation_Raw_Data!$D:$D,'AG-KIUC 2-52 (a), (c)-(f) '!W$2, Generation_Raw_Data!$A:$A, 'AG-KIUC 2-52 (a), (c)-(f) '!$B376))</f>
        <v>116</v>
      </c>
      <c r="X376" s="8">
        <f>IF(SUMIFS(Generation_Raw_Data!$C:$C, Generation_Raw_Data!$D:$D,'AG-KIUC 2-52 (a), (c)-(f) '!X$2, Generation_Raw_Data!$A:$A, 'AG-KIUC 2-52 (a), (c)-(f) '!$B376)&lt;0, 0, SUMIFS(Generation_Raw_Data!$C:$C, Generation_Raw_Data!$D:$D,'AG-KIUC 2-52 (a), (c)-(f) '!X$2, Generation_Raw_Data!$A:$A, 'AG-KIUC 2-52 (a), (c)-(f) '!$B376))</f>
        <v>50</v>
      </c>
      <c r="Y376" s="8">
        <f>IF(SUMIFS(Generation_Raw_Data!$C:$C, Generation_Raw_Data!$D:$D,'AG-KIUC 2-52 (a), (c)-(f) '!Y$2, Generation_Raw_Data!$A:$A, 'AG-KIUC 2-52 (a), (c)-(f) '!$B376)&lt;0, 0, SUMIFS(Generation_Raw_Data!$C:$C, Generation_Raw_Data!$D:$D,'AG-KIUC 2-52 (a), (c)-(f) '!Y$2, Generation_Raw_Data!$A:$A, 'AG-KIUC 2-52 (a), (c)-(f) '!$B376))</f>
        <v>0</v>
      </c>
      <c r="Z376" s="8">
        <f>IF(SUMIFS(Generation_Raw_Data!$C:$C, Generation_Raw_Data!$D:$D,'AG-KIUC 2-52 (a), (c)-(f) '!Z$2, Generation_Raw_Data!$A:$A, 'AG-KIUC 2-52 (a), (c)-(f) '!$B376)&lt;0, 0, SUMIFS(Generation_Raw_Data!$C:$C, Generation_Raw_Data!$D:$D,'AG-KIUC 2-52 (a), (c)-(f) '!Z$2, Generation_Raw_Data!$A:$A, 'AG-KIUC 2-52 (a), (c)-(f) '!$B376))</f>
        <v>0</v>
      </c>
      <c r="AA376" s="8">
        <f>IF(SUMIFS(Generation_Raw_Data!$C:$C, Generation_Raw_Data!$D:$D,'AG-KIUC 2-52 (a), (c)-(f) '!AA$2, Generation_Raw_Data!$A:$A, 'AG-KIUC 2-52 (a), (c)-(f) '!$B376)&lt;0, 0, SUMIFS(Generation_Raw_Data!$C:$C, Generation_Raw_Data!$D:$D,'AG-KIUC 2-52 (a), (c)-(f) '!AA$2, Generation_Raw_Data!$A:$A, 'AG-KIUC 2-52 (a), (c)-(f) '!$B376))</f>
        <v>50</v>
      </c>
      <c r="AB376" s="8">
        <f>IF(SUMIFS(Generation_Raw_Data!$C:$C, Generation_Raw_Data!$D:$D,'AG-KIUC 2-52 (a), (c)-(f) '!AB$2, Generation_Raw_Data!$A:$A, 'AG-KIUC 2-52 (a), (c)-(f) '!$B376)&lt;0, 0, SUMIFS(Generation_Raw_Data!$C:$C, Generation_Raw_Data!$D:$D,'AG-KIUC 2-52 (a), (c)-(f) '!AB$2, Generation_Raw_Data!$A:$A, 'AG-KIUC 2-52 (a), (c)-(f) '!$B376))</f>
        <v>175.33330000000001</v>
      </c>
      <c r="AC376" s="8">
        <f>IF(SUMIFS(Generation_Raw_Data!$C:$C, Generation_Raw_Data!$D:$D,'AG-KIUC 2-52 (a), (c)-(f) '!AC$2, Generation_Raw_Data!$A:$A, 'AG-KIUC 2-52 (a), (c)-(f) '!$B376)&lt;0, 0, SUMIFS(Generation_Raw_Data!$C:$C, Generation_Raw_Data!$D:$D,'AG-KIUC 2-52 (a), (c)-(f) '!AC$2, Generation_Raw_Data!$A:$A, 'AG-KIUC 2-52 (a), (c)-(f) '!$B376))</f>
        <v>175.33330000000001</v>
      </c>
      <c r="AD376" s="8">
        <f>IF(SUMIFS(Generation_Raw_Data!$C:$C, Generation_Raw_Data!$D:$D,'AG-KIUC 2-52 (a), (c)-(f) '!AD$2, Generation_Raw_Data!$A:$A, 'AG-KIUC 2-52 (a), (c)-(f) '!$B376)&lt;0, 0, SUMIFS(Generation_Raw_Data!$C:$C, Generation_Raw_Data!$D:$D,'AG-KIUC 2-52 (a), (c)-(f) '!AD$2, Generation_Raw_Data!$A:$A, 'AG-KIUC 2-52 (a), (c)-(f) '!$B376))</f>
        <v>174.33709999999999</v>
      </c>
      <c r="AE376" s="8">
        <f>IF(SUMIFS(Generation_Raw_Data!$C:$C, Generation_Raw_Data!$D:$D,'AG-KIUC 2-52 (a), (c)-(f) '!AE$2, Generation_Raw_Data!$A:$A, 'AG-KIUC 2-52 (a), (c)-(f) '!$B376)&lt;0, 0, SUMIFS(Generation_Raw_Data!$C:$C, Generation_Raw_Data!$D:$D,'AG-KIUC 2-52 (a), (c)-(f) '!AE$2, Generation_Raw_Data!$A:$A, 'AG-KIUC 2-52 (a), (c)-(f) '!$B376))</f>
        <v>175.33330000000001</v>
      </c>
      <c r="AF376" s="8">
        <f>IF(SUMIFS(Generation_Raw_Data!$C:$C, Generation_Raw_Data!$D:$D,'AG-KIUC 2-52 (a), (c)-(f) '!AF$2, Generation_Raw_Data!$A:$A, 'AG-KIUC 2-52 (a), (c)-(f) '!$B376)&lt;0, 0, SUMIFS(Generation_Raw_Data!$C:$C, Generation_Raw_Data!$D:$D,'AG-KIUC 2-52 (a), (c)-(f) '!AF$2, Generation_Raw_Data!$A:$A, 'AG-KIUC 2-52 (a), (c)-(f) '!$B376))</f>
        <v>176.3295</v>
      </c>
      <c r="AG376" s="8">
        <f>IF(SUMIFS(Generation_Raw_Data!$C:$C, Generation_Raw_Data!$D:$D,'AG-KIUC 2-52 (a), (c)-(f) '!AG$2, Generation_Raw_Data!$A:$A, 'AG-KIUC 2-52 (a), (c)-(f) '!$B376)&lt;0, 0, SUMIFS(Generation_Raw_Data!$C:$C, Generation_Raw_Data!$D:$D,'AG-KIUC 2-52 (a), (c)-(f) '!AG$2, Generation_Raw_Data!$A:$A, 'AG-KIUC 2-52 (a), (c)-(f) '!$B376))</f>
        <v>175.33330000000001</v>
      </c>
      <c r="AH376" s="8">
        <f>IF(SUMIFS(Generation_Raw_Data!$C:$C, Generation_Raw_Data!$D:$D,'AG-KIUC 2-52 (a), (c)-(f) '!AH$2, Generation_Raw_Data!$A:$A, 'AG-KIUC 2-52 (a), (c)-(f) '!$B376)&lt;0, 0, SUMIFS(Generation_Raw_Data!$C:$C, Generation_Raw_Data!$D:$D,'AG-KIUC 2-52 (a), (c)-(f) '!AH$2, Generation_Raw_Data!$A:$A, 'AG-KIUC 2-52 (a), (c)-(f) '!$B376))</f>
        <v>0</v>
      </c>
      <c r="AI376" s="8">
        <f>IF(SUMIFS(Generation_Raw_Data!$C:$C, Generation_Raw_Data!$D:$D,'AG-KIUC 2-52 (a), (c)-(f) '!AI$2, Generation_Raw_Data!$A:$A, 'AG-KIUC 2-52 (a), (c)-(f) '!$B376)&lt;0, 0, SUMIFS(Generation_Raw_Data!$C:$C, Generation_Raw_Data!$D:$D,'AG-KIUC 2-52 (a), (c)-(f) '!AI$2, Generation_Raw_Data!$A:$A, 'AG-KIUC 2-52 (a), (c)-(f) '!$B376))</f>
        <v>173.7</v>
      </c>
      <c r="AJ376" s="8">
        <f>IF(SUMIFS(Generation_Raw_Data!$C:$C, Generation_Raw_Data!$D:$D,'AG-KIUC 2-52 (a), (c)-(f) '!AJ$2, Generation_Raw_Data!$A:$A, 'AG-KIUC 2-52 (a), (c)-(f) '!$B376)&lt;0, 0, SUMIFS(Generation_Raw_Data!$C:$C, Generation_Raw_Data!$D:$D,'AG-KIUC 2-52 (a), (c)-(f) '!AJ$2, Generation_Raw_Data!$A:$A, 'AG-KIUC 2-52 (a), (c)-(f) '!$B376))</f>
        <v>0</v>
      </c>
      <c r="AK376" s="8">
        <f>IF(SUMIFS(Generation_Raw_Data!$C:$C, Generation_Raw_Data!$D:$D,'AG-KIUC 2-52 (a), (c)-(f) '!AK$2, Generation_Raw_Data!$A:$A, 'AG-KIUC 2-52 (a), (c)-(f) '!$B376)&lt;0, 0, SUMIFS(Generation_Raw_Data!$C:$C, Generation_Raw_Data!$D:$D,'AG-KIUC 2-52 (a), (c)-(f) '!AK$2, Generation_Raw_Data!$A:$A, 'AG-KIUC 2-52 (a), (c)-(f) '!$B376))</f>
        <v>51</v>
      </c>
      <c r="AL376" s="8">
        <f>IF(SUMIFS(Generation_Raw_Data!$C:$C, Generation_Raw_Data!$D:$D,'AG-KIUC 2-52 (a), (c)-(f) '!AL$2, Generation_Raw_Data!$A:$A, 'AG-KIUC 2-52 (a), (c)-(f) '!$B376)&lt;0, 0, SUMIFS(Generation_Raw_Data!$C:$C, Generation_Raw_Data!$D:$D,'AG-KIUC 2-52 (a), (c)-(f) '!AL$2, Generation_Raw_Data!$A:$A, 'AG-KIUC 2-52 (a), (c)-(f) '!$B376))</f>
        <v>19</v>
      </c>
      <c r="AM376" s="8">
        <f>IF(SUMIFS(Generation_Raw_Data!$C:$C, Generation_Raw_Data!$D:$D,'AG-KIUC 2-52 (a), (c)-(f) '!AM$2, Generation_Raw_Data!$A:$A, 'AG-KIUC 2-52 (a), (c)-(f) '!$B376)&lt;0, 0, SUMIFS(Generation_Raw_Data!$C:$C, Generation_Raw_Data!$D:$D,'AG-KIUC 2-52 (a), (c)-(f) '!AM$2, Generation_Raw_Data!$A:$A, 'AG-KIUC 2-52 (a), (c)-(f) '!$B376))</f>
        <v>1</v>
      </c>
      <c r="AN376" s="8">
        <f>IF(SUMIFS(Generation_Raw_Data!$C:$C, Generation_Raw_Data!$D:$D,'AG-KIUC 2-52 (a), (c)-(f) '!AN$2, Generation_Raw_Data!$A:$A, 'AG-KIUC 2-52 (a), (c)-(f) '!$B376)&lt;0, 0, SUMIFS(Generation_Raw_Data!$C:$C, Generation_Raw_Data!$D:$D,'AG-KIUC 2-52 (a), (c)-(f) '!AN$2, Generation_Raw_Data!$A:$A, 'AG-KIUC 2-52 (a), (c)-(f) '!$B376))</f>
        <v>1</v>
      </c>
    </row>
    <row r="377" spans="1:40" x14ac:dyDescent="0.35">
      <c r="A377" s="1">
        <v>45</v>
      </c>
      <c r="B377" s="2">
        <v>45678.624999999978</v>
      </c>
      <c r="C377" s="16">
        <f>SUMIF(Marginal_Cost_Raw_Data!$A:$A, 'AG-KIUC 2-52 (a), (c)-(f) '!$B377, Marginal_Cost_Raw_Data!$B:$B)</f>
        <v>67.981610546875004</v>
      </c>
      <c r="D377" s="17">
        <f>SUMIFS(CTS_Raw_Data!$C:$C, CTS_Raw_Data!$B:$B, "S", CTS_Raw_Data!$A:$A, 'AG-KIUC 2-52 (a), (c)-(f) '!$B377)</f>
        <v>1000</v>
      </c>
      <c r="E377" s="7">
        <f>IFERROR(SUMIFS(CTS_Raw_Data!$D:$D, CTS_Raw_Data!$B:$B, "S", CTS_Raw_Data!$A:$A, 'AG-KIUC 2-52 (a), (c)-(f) '!$B377)/'AG-KIUC 2-52 (a), (c)-(f) '!$D377,0)</f>
        <v>193.96449999999999</v>
      </c>
      <c r="F377" s="14">
        <f>SUMIFS(CTS_Raw_Data!$C:$C, CTS_Raw_Data!$B:$B, "B", CTS_Raw_Data!$A:$A, 'AG-KIUC 2-52 (a), (c)-(f) '!$B377)</f>
        <v>0</v>
      </c>
      <c r="G377" s="7">
        <f>IFERROR(SUMIFS(CTS_Raw_Data!$D:$D, CTS_Raw_Data!$B:$B, "B", CTS_Raw_Data!$A:$A, 'AG-KIUC 2-52 (a), (c)-(f) '!$B377)/'AG-KIUC 2-52 (a), (c)-(f) '!$F377,0)</f>
        <v>0</v>
      </c>
      <c r="H377" s="19">
        <f>SUMIF(ACE_Raw_Data!$A:$A, 'AG-KIUC 2-52 (a), (c)-(f) '!$B377, ACE_Raw_Data!$B:$B)</f>
        <v>-5.235063998616404</v>
      </c>
      <c r="I377" s="21">
        <f>IF(SUMIFS(Generation_Raw_Data!$C:$C, Generation_Raw_Data!$D:$D,'AG-KIUC 2-52 (a), (c)-(f) '!I$2, Generation_Raw_Data!$A:$A, 'AG-KIUC 2-52 (a), (c)-(f) '!$B377)&lt;0, 0, SUMIFS(Generation_Raw_Data!$C:$C, Generation_Raw_Data!$D:$D,'AG-KIUC 2-52 (a), (c)-(f) '!I$2, Generation_Raw_Data!$A:$A, 'AG-KIUC 2-52 (a), (c)-(f) '!$B377))</f>
        <v>409</v>
      </c>
      <c r="J377" s="8">
        <f>IF(SUMIFS(Generation_Raw_Data!$C:$C, Generation_Raw_Data!$D:$D,'AG-KIUC 2-52 (a), (c)-(f) '!J$2, Generation_Raw_Data!$A:$A, 'AG-KIUC 2-52 (a), (c)-(f) '!$B377)&lt;0, 0, SUMIFS(Generation_Raw_Data!$C:$C, Generation_Raw_Data!$D:$D,'AG-KIUC 2-52 (a), (c)-(f) '!J$2, Generation_Raw_Data!$A:$A, 'AG-KIUC 2-52 (a), (c)-(f) '!$B377))</f>
        <v>691</v>
      </c>
      <c r="K377" s="8">
        <f>IF(SUMIFS(Generation_Raw_Data!$C:$C, Generation_Raw_Data!$D:$D,'AG-KIUC 2-52 (a), (c)-(f) '!K$2, Generation_Raw_Data!$A:$A, 'AG-KIUC 2-52 (a), (c)-(f) '!$B377)&lt;0, 0, SUMIFS(Generation_Raw_Data!$C:$C, Generation_Raw_Data!$D:$D,'AG-KIUC 2-52 (a), (c)-(f) '!K$2, Generation_Raw_Data!$A:$A, 'AG-KIUC 2-52 (a), (c)-(f) '!$B377))</f>
        <v>483</v>
      </c>
      <c r="L377" s="8">
        <f>IF(SUMIFS(Generation_Raw_Data!$C:$C, Generation_Raw_Data!$D:$D,'AG-KIUC 2-52 (a), (c)-(f) '!L$2, Generation_Raw_Data!$A:$A, 'AG-KIUC 2-52 (a), (c)-(f) '!$B377)&lt;0, 0, SUMIFS(Generation_Raw_Data!$C:$C, Generation_Raw_Data!$D:$D,'AG-KIUC 2-52 (a), (c)-(f) '!L$2, Generation_Raw_Data!$A:$A, 'AG-KIUC 2-52 (a), (c)-(f) '!$B377))</f>
        <v>488</v>
      </c>
      <c r="M377" s="8">
        <f>IF(SUMIFS(Generation_Raw_Data!$C:$C, Generation_Raw_Data!$D:$D,'AG-KIUC 2-52 (a), (c)-(f) '!M$2, Generation_Raw_Data!$A:$A, 'AG-KIUC 2-52 (a), (c)-(f) '!$B377)&lt;0, 0, SUMIFS(Generation_Raw_Data!$C:$C, Generation_Raw_Data!$D:$D,'AG-KIUC 2-52 (a), (c)-(f) '!M$2, Generation_Raw_Data!$A:$A, 'AG-KIUC 2-52 (a), (c)-(f) '!$B377))</f>
        <v>480</v>
      </c>
      <c r="N377" s="8">
        <f>IF(SUMIFS(Generation_Raw_Data!$C:$C, Generation_Raw_Data!$D:$D,'AG-KIUC 2-52 (a), (c)-(f) '!N$2, Generation_Raw_Data!$A:$A, 'AG-KIUC 2-52 (a), (c)-(f) '!$B377)&lt;0, 0, SUMIFS(Generation_Raw_Data!$C:$C, Generation_Raw_Data!$D:$D,'AG-KIUC 2-52 (a), (c)-(f) '!N$2, Generation_Raw_Data!$A:$A, 'AG-KIUC 2-52 (a), (c)-(f) '!$B377))</f>
        <v>485</v>
      </c>
      <c r="O377" s="8">
        <f>IF(SUMIFS(Generation_Raw_Data!$C:$C, Generation_Raw_Data!$D:$D,'AG-KIUC 2-52 (a), (c)-(f) '!O$2, Generation_Raw_Data!$A:$A, 'AG-KIUC 2-52 (a), (c)-(f) '!$B377)&lt;0, 0, SUMIFS(Generation_Raw_Data!$C:$C, Generation_Raw_Data!$D:$D,'AG-KIUC 2-52 (a), (c)-(f) '!O$2, Generation_Raw_Data!$A:$A, 'AG-KIUC 2-52 (a), (c)-(f) '!$B377))</f>
        <v>0</v>
      </c>
      <c r="P377" s="8">
        <f>IF(SUMIFS(Generation_Raw_Data!$C:$C, Generation_Raw_Data!$D:$D,'AG-KIUC 2-52 (a), (c)-(f) '!P$2, Generation_Raw_Data!$A:$A, 'AG-KIUC 2-52 (a), (c)-(f) '!$B377)&lt;0, 0, SUMIFS(Generation_Raw_Data!$C:$C, Generation_Raw_Data!$D:$D,'AG-KIUC 2-52 (a), (c)-(f) '!P$2, Generation_Raw_Data!$A:$A, 'AG-KIUC 2-52 (a), (c)-(f) '!$B377))</f>
        <v>121.5</v>
      </c>
      <c r="Q377" s="8">
        <f>IF(SUMIFS(Generation_Raw_Data!$C:$C, Generation_Raw_Data!$D:$D,'AG-KIUC 2-52 (a), (c)-(f) '!Q$2, Generation_Raw_Data!$A:$A, 'AG-KIUC 2-52 (a), (c)-(f) '!$B377)&lt;0, 0, SUMIFS(Generation_Raw_Data!$C:$C, Generation_Raw_Data!$D:$D,'AG-KIUC 2-52 (a), (c)-(f) '!Q$2, Generation_Raw_Data!$A:$A, 'AG-KIUC 2-52 (a), (c)-(f) '!$B377))</f>
        <v>297.10000000000002</v>
      </c>
      <c r="R377" s="8">
        <f>IF(SUMIFS(Generation_Raw_Data!$C:$C, Generation_Raw_Data!$D:$D,'AG-KIUC 2-52 (a), (c)-(f) '!R$2, Generation_Raw_Data!$A:$A, 'AG-KIUC 2-52 (a), (c)-(f) '!$B377)&lt;0, 0, SUMIFS(Generation_Raw_Data!$C:$C, Generation_Raw_Data!$D:$D,'AG-KIUC 2-52 (a), (c)-(f) '!R$2, Generation_Raw_Data!$A:$A, 'AG-KIUC 2-52 (a), (c)-(f) '!$B377))</f>
        <v>390.2</v>
      </c>
      <c r="S377" s="8">
        <f>IF(SUMIFS(Generation_Raw_Data!$C:$C, Generation_Raw_Data!$D:$D,'AG-KIUC 2-52 (a), (c)-(f) '!S$2, Generation_Raw_Data!$A:$A, 'AG-KIUC 2-52 (a), (c)-(f) '!$B377)&lt;0, 0, SUMIFS(Generation_Raw_Data!$C:$C, Generation_Raw_Data!$D:$D,'AG-KIUC 2-52 (a), (c)-(f) '!S$2, Generation_Raw_Data!$A:$A, 'AG-KIUC 2-52 (a), (c)-(f) '!$B377))</f>
        <v>491.2</v>
      </c>
      <c r="T377" s="8">
        <f>IF(SUMIFS(Generation_Raw_Data!$C:$C, Generation_Raw_Data!$D:$D,'AG-KIUC 2-52 (a), (c)-(f) '!T$2, Generation_Raw_Data!$A:$A, 'AG-KIUC 2-52 (a), (c)-(f) '!$B377)&lt;0, 0, SUMIFS(Generation_Raw_Data!$C:$C, Generation_Raw_Data!$D:$D,'AG-KIUC 2-52 (a), (c)-(f) '!T$2, Generation_Raw_Data!$A:$A, 'AG-KIUC 2-52 (a), (c)-(f) '!$B377))</f>
        <v>686.3</v>
      </c>
      <c r="U377" s="8">
        <f>IF(SUMIFS(Generation_Raw_Data!$C:$C, Generation_Raw_Data!$D:$D,'AG-KIUC 2-52 (a), (c)-(f) '!U$2, Generation_Raw_Data!$A:$A, 'AG-KIUC 2-52 (a), (c)-(f) '!$B377)&lt;0, 0, SUMIFS(Generation_Raw_Data!$C:$C, Generation_Raw_Data!$D:$D,'AG-KIUC 2-52 (a), (c)-(f) '!U$2, Generation_Raw_Data!$A:$A, 'AG-KIUC 2-52 (a), (c)-(f) '!$B377))</f>
        <v>55</v>
      </c>
      <c r="V377" s="8">
        <f>IF(SUMIFS(Generation_Raw_Data!$C:$C, Generation_Raw_Data!$D:$D,'AG-KIUC 2-52 (a), (c)-(f) '!V$2, Generation_Raw_Data!$A:$A, 'AG-KIUC 2-52 (a), (c)-(f) '!$B377)&lt;0, 0, SUMIFS(Generation_Raw_Data!$C:$C, Generation_Raw_Data!$D:$D,'AG-KIUC 2-52 (a), (c)-(f) '!V$2, Generation_Raw_Data!$A:$A, 'AG-KIUC 2-52 (a), (c)-(f) '!$B377))</f>
        <v>118</v>
      </c>
      <c r="W377" s="8">
        <f>IF(SUMIFS(Generation_Raw_Data!$C:$C, Generation_Raw_Data!$D:$D,'AG-KIUC 2-52 (a), (c)-(f) '!W$2, Generation_Raw_Data!$A:$A, 'AG-KIUC 2-52 (a), (c)-(f) '!$B377)&lt;0, 0, SUMIFS(Generation_Raw_Data!$C:$C, Generation_Raw_Data!$D:$D,'AG-KIUC 2-52 (a), (c)-(f) '!W$2, Generation_Raw_Data!$A:$A, 'AG-KIUC 2-52 (a), (c)-(f) '!$B377))</f>
        <v>117</v>
      </c>
      <c r="X377" s="8">
        <f>IF(SUMIFS(Generation_Raw_Data!$C:$C, Generation_Raw_Data!$D:$D,'AG-KIUC 2-52 (a), (c)-(f) '!X$2, Generation_Raw_Data!$A:$A, 'AG-KIUC 2-52 (a), (c)-(f) '!$B377)&lt;0, 0, SUMIFS(Generation_Raw_Data!$C:$C, Generation_Raw_Data!$D:$D,'AG-KIUC 2-52 (a), (c)-(f) '!X$2, Generation_Raw_Data!$A:$A, 'AG-KIUC 2-52 (a), (c)-(f) '!$B377))</f>
        <v>50</v>
      </c>
      <c r="Y377" s="8">
        <f>IF(SUMIFS(Generation_Raw_Data!$C:$C, Generation_Raw_Data!$D:$D,'AG-KIUC 2-52 (a), (c)-(f) '!Y$2, Generation_Raw_Data!$A:$A, 'AG-KIUC 2-52 (a), (c)-(f) '!$B377)&lt;0, 0, SUMIFS(Generation_Raw_Data!$C:$C, Generation_Raw_Data!$D:$D,'AG-KIUC 2-52 (a), (c)-(f) '!Y$2, Generation_Raw_Data!$A:$A, 'AG-KIUC 2-52 (a), (c)-(f) '!$B377))</f>
        <v>0</v>
      </c>
      <c r="Z377" s="8">
        <f>IF(SUMIFS(Generation_Raw_Data!$C:$C, Generation_Raw_Data!$D:$D,'AG-KIUC 2-52 (a), (c)-(f) '!Z$2, Generation_Raw_Data!$A:$A, 'AG-KIUC 2-52 (a), (c)-(f) '!$B377)&lt;0, 0, SUMIFS(Generation_Raw_Data!$C:$C, Generation_Raw_Data!$D:$D,'AG-KIUC 2-52 (a), (c)-(f) '!Z$2, Generation_Raw_Data!$A:$A, 'AG-KIUC 2-52 (a), (c)-(f) '!$B377))</f>
        <v>0</v>
      </c>
      <c r="AA377" s="8">
        <f>IF(SUMIFS(Generation_Raw_Data!$C:$C, Generation_Raw_Data!$D:$D,'AG-KIUC 2-52 (a), (c)-(f) '!AA$2, Generation_Raw_Data!$A:$A, 'AG-KIUC 2-52 (a), (c)-(f) '!$B377)&lt;0, 0, SUMIFS(Generation_Raw_Data!$C:$C, Generation_Raw_Data!$D:$D,'AG-KIUC 2-52 (a), (c)-(f) '!AA$2, Generation_Raw_Data!$A:$A, 'AG-KIUC 2-52 (a), (c)-(f) '!$B377))</f>
        <v>51</v>
      </c>
      <c r="AB377" s="8">
        <f>IF(SUMIFS(Generation_Raw_Data!$C:$C, Generation_Raw_Data!$D:$D,'AG-KIUC 2-52 (a), (c)-(f) '!AB$2, Generation_Raw_Data!$A:$A, 'AG-KIUC 2-52 (a), (c)-(f) '!$B377)&lt;0, 0, SUMIFS(Generation_Raw_Data!$C:$C, Generation_Raw_Data!$D:$D,'AG-KIUC 2-52 (a), (c)-(f) '!AB$2, Generation_Raw_Data!$A:$A, 'AG-KIUC 2-52 (a), (c)-(f) '!$B377))</f>
        <v>175.16820000000001</v>
      </c>
      <c r="AC377" s="8">
        <f>IF(SUMIFS(Generation_Raw_Data!$C:$C, Generation_Raw_Data!$D:$D,'AG-KIUC 2-52 (a), (c)-(f) '!AC$2, Generation_Raw_Data!$A:$A, 'AG-KIUC 2-52 (a), (c)-(f) '!$B377)&lt;0, 0, SUMIFS(Generation_Raw_Data!$C:$C, Generation_Raw_Data!$D:$D,'AG-KIUC 2-52 (a), (c)-(f) '!AC$2, Generation_Raw_Data!$A:$A, 'AG-KIUC 2-52 (a), (c)-(f) '!$B377))</f>
        <v>176.1635</v>
      </c>
      <c r="AD377" s="8">
        <f>IF(SUMIFS(Generation_Raw_Data!$C:$C, Generation_Raw_Data!$D:$D,'AG-KIUC 2-52 (a), (c)-(f) '!AD$2, Generation_Raw_Data!$A:$A, 'AG-KIUC 2-52 (a), (c)-(f) '!$B377)&lt;0, 0, SUMIFS(Generation_Raw_Data!$C:$C, Generation_Raw_Data!$D:$D,'AG-KIUC 2-52 (a), (c)-(f) '!AD$2, Generation_Raw_Data!$A:$A, 'AG-KIUC 2-52 (a), (c)-(f) '!$B377))</f>
        <v>175.16820000000001</v>
      </c>
      <c r="AE377" s="8">
        <f>IF(SUMIFS(Generation_Raw_Data!$C:$C, Generation_Raw_Data!$D:$D,'AG-KIUC 2-52 (a), (c)-(f) '!AE$2, Generation_Raw_Data!$A:$A, 'AG-KIUC 2-52 (a), (c)-(f) '!$B377)&lt;0, 0, SUMIFS(Generation_Raw_Data!$C:$C, Generation_Raw_Data!$D:$D,'AG-KIUC 2-52 (a), (c)-(f) '!AE$2, Generation_Raw_Data!$A:$A, 'AG-KIUC 2-52 (a), (c)-(f) '!$B377))</f>
        <v>175.16820000000001</v>
      </c>
      <c r="AF377" s="8">
        <f>IF(SUMIFS(Generation_Raw_Data!$C:$C, Generation_Raw_Data!$D:$D,'AG-KIUC 2-52 (a), (c)-(f) '!AF$2, Generation_Raw_Data!$A:$A, 'AG-KIUC 2-52 (a), (c)-(f) '!$B377)&lt;0, 0, SUMIFS(Generation_Raw_Data!$C:$C, Generation_Raw_Data!$D:$D,'AG-KIUC 2-52 (a), (c)-(f) '!AF$2, Generation_Raw_Data!$A:$A, 'AG-KIUC 2-52 (a), (c)-(f) '!$B377))</f>
        <v>176.1635</v>
      </c>
      <c r="AG377" s="8">
        <f>IF(SUMIFS(Generation_Raw_Data!$C:$C, Generation_Raw_Data!$D:$D,'AG-KIUC 2-52 (a), (c)-(f) '!AG$2, Generation_Raw_Data!$A:$A, 'AG-KIUC 2-52 (a), (c)-(f) '!$B377)&lt;0, 0, SUMIFS(Generation_Raw_Data!$C:$C, Generation_Raw_Data!$D:$D,'AG-KIUC 2-52 (a), (c)-(f) '!AG$2, Generation_Raw_Data!$A:$A, 'AG-KIUC 2-52 (a), (c)-(f) '!$B377))</f>
        <v>175.16820000000001</v>
      </c>
      <c r="AH377" s="8">
        <f>IF(SUMIFS(Generation_Raw_Data!$C:$C, Generation_Raw_Data!$D:$D,'AG-KIUC 2-52 (a), (c)-(f) '!AH$2, Generation_Raw_Data!$A:$A, 'AG-KIUC 2-52 (a), (c)-(f) '!$B377)&lt;0, 0, SUMIFS(Generation_Raw_Data!$C:$C, Generation_Raw_Data!$D:$D,'AG-KIUC 2-52 (a), (c)-(f) '!AH$2, Generation_Raw_Data!$A:$A, 'AG-KIUC 2-52 (a), (c)-(f) '!$B377))</f>
        <v>0</v>
      </c>
      <c r="AI377" s="8">
        <f>IF(SUMIFS(Generation_Raw_Data!$C:$C, Generation_Raw_Data!$D:$D,'AG-KIUC 2-52 (a), (c)-(f) '!AI$2, Generation_Raw_Data!$A:$A, 'AG-KIUC 2-52 (a), (c)-(f) '!$B377)&lt;0, 0, SUMIFS(Generation_Raw_Data!$C:$C, Generation_Raw_Data!$D:$D,'AG-KIUC 2-52 (a), (c)-(f) '!AI$2, Generation_Raw_Data!$A:$A, 'AG-KIUC 2-52 (a), (c)-(f) '!$B377))</f>
        <v>172.7</v>
      </c>
      <c r="AJ377" s="8">
        <f>IF(SUMIFS(Generation_Raw_Data!$C:$C, Generation_Raw_Data!$D:$D,'AG-KIUC 2-52 (a), (c)-(f) '!AJ$2, Generation_Raw_Data!$A:$A, 'AG-KIUC 2-52 (a), (c)-(f) '!$B377)&lt;0, 0, SUMIFS(Generation_Raw_Data!$C:$C, Generation_Raw_Data!$D:$D,'AG-KIUC 2-52 (a), (c)-(f) '!AJ$2, Generation_Raw_Data!$A:$A, 'AG-KIUC 2-52 (a), (c)-(f) '!$B377))</f>
        <v>0</v>
      </c>
      <c r="AK377" s="8">
        <f>IF(SUMIFS(Generation_Raw_Data!$C:$C, Generation_Raw_Data!$D:$D,'AG-KIUC 2-52 (a), (c)-(f) '!AK$2, Generation_Raw_Data!$A:$A, 'AG-KIUC 2-52 (a), (c)-(f) '!$B377)&lt;0, 0, SUMIFS(Generation_Raw_Data!$C:$C, Generation_Raw_Data!$D:$D,'AG-KIUC 2-52 (a), (c)-(f) '!AK$2, Generation_Raw_Data!$A:$A, 'AG-KIUC 2-52 (a), (c)-(f) '!$B377))</f>
        <v>51</v>
      </c>
      <c r="AL377" s="8">
        <f>IF(SUMIFS(Generation_Raw_Data!$C:$C, Generation_Raw_Data!$D:$D,'AG-KIUC 2-52 (a), (c)-(f) '!AL$2, Generation_Raw_Data!$A:$A, 'AG-KIUC 2-52 (a), (c)-(f) '!$B377)&lt;0, 0, SUMIFS(Generation_Raw_Data!$C:$C, Generation_Raw_Data!$D:$D,'AG-KIUC 2-52 (a), (c)-(f) '!AL$2, Generation_Raw_Data!$A:$A, 'AG-KIUC 2-52 (a), (c)-(f) '!$B377))</f>
        <v>19</v>
      </c>
      <c r="AM377" s="8">
        <f>IF(SUMIFS(Generation_Raw_Data!$C:$C, Generation_Raw_Data!$D:$D,'AG-KIUC 2-52 (a), (c)-(f) '!AM$2, Generation_Raw_Data!$A:$A, 'AG-KIUC 2-52 (a), (c)-(f) '!$B377)&lt;0, 0, SUMIFS(Generation_Raw_Data!$C:$C, Generation_Raw_Data!$D:$D,'AG-KIUC 2-52 (a), (c)-(f) '!AM$2, Generation_Raw_Data!$A:$A, 'AG-KIUC 2-52 (a), (c)-(f) '!$B377))</f>
        <v>0.3</v>
      </c>
      <c r="AN377" s="8">
        <f>IF(SUMIFS(Generation_Raw_Data!$C:$C, Generation_Raw_Data!$D:$D,'AG-KIUC 2-52 (a), (c)-(f) '!AN$2, Generation_Raw_Data!$A:$A, 'AG-KIUC 2-52 (a), (c)-(f) '!$B377)&lt;0, 0, SUMIFS(Generation_Raw_Data!$C:$C, Generation_Raw_Data!$D:$D,'AG-KIUC 2-52 (a), (c)-(f) '!AN$2, Generation_Raw_Data!$A:$A, 'AG-KIUC 2-52 (a), (c)-(f) '!$B377))</f>
        <v>0.5</v>
      </c>
    </row>
    <row r="378" spans="1:40" x14ac:dyDescent="0.35">
      <c r="A378" s="1">
        <v>45</v>
      </c>
      <c r="B378" s="2">
        <v>45678.666666666642</v>
      </c>
      <c r="C378" s="16">
        <f>SUMIF(Marginal_Cost_Raw_Data!$A:$A, 'AG-KIUC 2-52 (a), (c)-(f) '!$B378, Marginal_Cost_Raw_Data!$B:$B)</f>
        <v>72.453276458333335</v>
      </c>
      <c r="D378" s="17">
        <f>SUMIFS(CTS_Raw_Data!$C:$C, CTS_Raw_Data!$B:$B, "S", CTS_Raw_Data!$A:$A, 'AG-KIUC 2-52 (a), (c)-(f) '!$B378)</f>
        <v>0</v>
      </c>
      <c r="E378" s="7">
        <f>IFERROR(SUMIFS(CTS_Raw_Data!$D:$D, CTS_Raw_Data!$B:$B, "S", CTS_Raw_Data!$A:$A, 'AG-KIUC 2-52 (a), (c)-(f) '!$B378)/'AG-KIUC 2-52 (a), (c)-(f) '!$D378,0)</f>
        <v>0</v>
      </c>
      <c r="F378" s="14">
        <f>SUMIFS(CTS_Raw_Data!$C:$C, CTS_Raw_Data!$B:$B, "B", CTS_Raw_Data!$A:$A, 'AG-KIUC 2-52 (a), (c)-(f) '!$B378)</f>
        <v>0</v>
      </c>
      <c r="G378" s="7">
        <f>IFERROR(SUMIFS(CTS_Raw_Data!$D:$D, CTS_Raw_Data!$B:$B, "B", CTS_Raw_Data!$A:$A, 'AG-KIUC 2-52 (a), (c)-(f) '!$B378)/'AG-KIUC 2-52 (a), (c)-(f) '!$F378,0)</f>
        <v>0</v>
      </c>
      <c r="H378" s="19">
        <f>SUMIF(ACE_Raw_Data!$A:$A, 'AG-KIUC 2-52 (a), (c)-(f) '!$B378, ACE_Raw_Data!$B:$B)</f>
        <v>-2.6840834353698626</v>
      </c>
      <c r="I378" s="21">
        <f>IF(SUMIFS(Generation_Raw_Data!$C:$C, Generation_Raw_Data!$D:$D,'AG-KIUC 2-52 (a), (c)-(f) '!I$2, Generation_Raw_Data!$A:$A, 'AG-KIUC 2-52 (a), (c)-(f) '!$B378)&lt;0, 0, SUMIFS(Generation_Raw_Data!$C:$C, Generation_Raw_Data!$D:$D,'AG-KIUC 2-52 (a), (c)-(f) '!I$2, Generation_Raw_Data!$A:$A, 'AG-KIUC 2-52 (a), (c)-(f) '!$B378))</f>
        <v>409</v>
      </c>
      <c r="J378" s="8">
        <f>IF(SUMIFS(Generation_Raw_Data!$C:$C, Generation_Raw_Data!$D:$D,'AG-KIUC 2-52 (a), (c)-(f) '!J$2, Generation_Raw_Data!$A:$A, 'AG-KIUC 2-52 (a), (c)-(f) '!$B378)&lt;0, 0, SUMIFS(Generation_Raw_Data!$C:$C, Generation_Raw_Data!$D:$D,'AG-KIUC 2-52 (a), (c)-(f) '!J$2, Generation_Raw_Data!$A:$A, 'AG-KIUC 2-52 (a), (c)-(f) '!$B378))</f>
        <v>691.05</v>
      </c>
      <c r="K378" s="8">
        <f>IF(SUMIFS(Generation_Raw_Data!$C:$C, Generation_Raw_Data!$D:$D,'AG-KIUC 2-52 (a), (c)-(f) '!K$2, Generation_Raw_Data!$A:$A, 'AG-KIUC 2-52 (a), (c)-(f) '!$B378)&lt;0, 0, SUMIFS(Generation_Raw_Data!$C:$C, Generation_Raw_Data!$D:$D,'AG-KIUC 2-52 (a), (c)-(f) '!K$2, Generation_Raw_Data!$A:$A, 'AG-KIUC 2-52 (a), (c)-(f) '!$B378))</f>
        <v>481.75</v>
      </c>
      <c r="L378" s="8">
        <f>IF(SUMIFS(Generation_Raw_Data!$C:$C, Generation_Raw_Data!$D:$D,'AG-KIUC 2-52 (a), (c)-(f) '!L$2, Generation_Raw_Data!$A:$A, 'AG-KIUC 2-52 (a), (c)-(f) '!$B378)&lt;0, 0, SUMIFS(Generation_Raw_Data!$C:$C, Generation_Raw_Data!$D:$D,'AG-KIUC 2-52 (a), (c)-(f) '!L$2, Generation_Raw_Data!$A:$A, 'AG-KIUC 2-52 (a), (c)-(f) '!$B378))</f>
        <v>487.75</v>
      </c>
      <c r="M378" s="8">
        <f>IF(SUMIFS(Generation_Raw_Data!$C:$C, Generation_Raw_Data!$D:$D,'AG-KIUC 2-52 (a), (c)-(f) '!M$2, Generation_Raw_Data!$A:$A, 'AG-KIUC 2-52 (a), (c)-(f) '!$B378)&lt;0, 0, SUMIFS(Generation_Raw_Data!$C:$C, Generation_Raw_Data!$D:$D,'AG-KIUC 2-52 (a), (c)-(f) '!M$2, Generation_Raw_Data!$A:$A, 'AG-KIUC 2-52 (a), (c)-(f) '!$B378))</f>
        <v>479.75</v>
      </c>
      <c r="N378" s="8">
        <f>IF(SUMIFS(Generation_Raw_Data!$C:$C, Generation_Raw_Data!$D:$D,'AG-KIUC 2-52 (a), (c)-(f) '!N$2, Generation_Raw_Data!$A:$A, 'AG-KIUC 2-52 (a), (c)-(f) '!$B378)&lt;0, 0, SUMIFS(Generation_Raw_Data!$C:$C, Generation_Raw_Data!$D:$D,'AG-KIUC 2-52 (a), (c)-(f) '!N$2, Generation_Raw_Data!$A:$A, 'AG-KIUC 2-52 (a), (c)-(f) '!$B378))</f>
        <v>484.75</v>
      </c>
      <c r="O378" s="8">
        <f>IF(SUMIFS(Generation_Raw_Data!$C:$C, Generation_Raw_Data!$D:$D,'AG-KIUC 2-52 (a), (c)-(f) '!O$2, Generation_Raw_Data!$A:$A, 'AG-KIUC 2-52 (a), (c)-(f) '!$B378)&lt;0, 0, SUMIFS(Generation_Raw_Data!$C:$C, Generation_Raw_Data!$D:$D,'AG-KIUC 2-52 (a), (c)-(f) '!O$2, Generation_Raw_Data!$A:$A, 'AG-KIUC 2-52 (a), (c)-(f) '!$B378))</f>
        <v>0</v>
      </c>
      <c r="P378" s="8">
        <f>IF(SUMIFS(Generation_Raw_Data!$C:$C, Generation_Raw_Data!$D:$D,'AG-KIUC 2-52 (a), (c)-(f) '!P$2, Generation_Raw_Data!$A:$A, 'AG-KIUC 2-52 (a), (c)-(f) '!$B378)&lt;0, 0, SUMIFS(Generation_Raw_Data!$C:$C, Generation_Raw_Data!$D:$D,'AG-KIUC 2-52 (a), (c)-(f) '!P$2, Generation_Raw_Data!$A:$A, 'AG-KIUC 2-52 (a), (c)-(f) '!$B378))</f>
        <v>115.3</v>
      </c>
      <c r="Q378" s="8">
        <f>IF(SUMIFS(Generation_Raw_Data!$C:$C, Generation_Raw_Data!$D:$D,'AG-KIUC 2-52 (a), (c)-(f) '!Q$2, Generation_Raw_Data!$A:$A, 'AG-KIUC 2-52 (a), (c)-(f) '!$B378)&lt;0, 0, SUMIFS(Generation_Raw_Data!$C:$C, Generation_Raw_Data!$D:$D,'AG-KIUC 2-52 (a), (c)-(f) '!Q$2, Generation_Raw_Data!$A:$A, 'AG-KIUC 2-52 (a), (c)-(f) '!$B378))</f>
        <v>296.10000000000002</v>
      </c>
      <c r="R378" s="8">
        <f>IF(SUMIFS(Generation_Raw_Data!$C:$C, Generation_Raw_Data!$D:$D,'AG-KIUC 2-52 (a), (c)-(f) '!R$2, Generation_Raw_Data!$A:$A, 'AG-KIUC 2-52 (a), (c)-(f) '!$B378)&lt;0, 0, SUMIFS(Generation_Raw_Data!$C:$C, Generation_Raw_Data!$D:$D,'AG-KIUC 2-52 (a), (c)-(f) '!R$2, Generation_Raw_Data!$A:$A, 'AG-KIUC 2-52 (a), (c)-(f) '!$B378))</f>
        <v>390.1</v>
      </c>
      <c r="S378" s="8">
        <f>IF(SUMIFS(Generation_Raw_Data!$C:$C, Generation_Raw_Data!$D:$D,'AG-KIUC 2-52 (a), (c)-(f) '!S$2, Generation_Raw_Data!$A:$A, 'AG-KIUC 2-52 (a), (c)-(f) '!$B378)&lt;0, 0, SUMIFS(Generation_Raw_Data!$C:$C, Generation_Raw_Data!$D:$D,'AG-KIUC 2-52 (a), (c)-(f) '!S$2, Generation_Raw_Data!$A:$A, 'AG-KIUC 2-52 (a), (c)-(f) '!$B378))</f>
        <v>491.2</v>
      </c>
      <c r="T378" s="8">
        <f>IF(SUMIFS(Generation_Raw_Data!$C:$C, Generation_Raw_Data!$D:$D,'AG-KIUC 2-52 (a), (c)-(f) '!T$2, Generation_Raw_Data!$A:$A, 'AG-KIUC 2-52 (a), (c)-(f) '!$B378)&lt;0, 0, SUMIFS(Generation_Raw_Data!$C:$C, Generation_Raw_Data!$D:$D,'AG-KIUC 2-52 (a), (c)-(f) '!T$2, Generation_Raw_Data!$A:$A, 'AG-KIUC 2-52 (a), (c)-(f) '!$B378))</f>
        <v>686.1</v>
      </c>
      <c r="U378" s="8">
        <f>IF(SUMIFS(Generation_Raw_Data!$C:$C, Generation_Raw_Data!$D:$D,'AG-KIUC 2-52 (a), (c)-(f) '!U$2, Generation_Raw_Data!$A:$A, 'AG-KIUC 2-52 (a), (c)-(f) '!$B378)&lt;0, 0, SUMIFS(Generation_Raw_Data!$C:$C, Generation_Raw_Data!$D:$D,'AG-KIUC 2-52 (a), (c)-(f) '!U$2, Generation_Raw_Data!$A:$A, 'AG-KIUC 2-52 (a), (c)-(f) '!$B378))</f>
        <v>67</v>
      </c>
      <c r="V378" s="8">
        <f>IF(SUMIFS(Generation_Raw_Data!$C:$C, Generation_Raw_Data!$D:$D,'AG-KIUC 2-52 (a), (c)-(f) '!V$2, Generation_Raw_Data!$A:$A, 'AG-KIUC 2-52 (a), (c)-(f) '!$B378)&lt;0, 0, SUMIFS(Generation_Raw_Data!$C:$C, Generation_Raw_Data!$D:$D,'AG-KIUC 2-52 (a), (c)-(f) '!V$2, Generation_Raw_Data!$A:$A, 'AG-KIUC 2-52 (a), (c)-(f) '!$B378))</f>
        <v>134</v>
      </c>
      <c r="W378" s="8">
        <f>IF(SUMIFS(Generation_Raw_Data!$C:$C, Generation_Raw_Data!$D:$D,'AG-KIUC 2-52 (a), (c)-(f) '!W$2, Generation_Raw_Data!$A:$A, 'AG-KIUC 2-52 (a), (c)-(f) '!$B378)&lt;0, 0, SUMIFS(Generation_Raw_Data!$C:$C, Generation_Raw_Data!$D:$D,'AG-KIUC 2-52 (a), (c)-(f) '!W$2, Generation_Raw_Data!$A:$A, 'AG-KIUC 2-52 (a), (c)-(f) '!$B378))</f>
        <v>133</v>
      </c>
      <c r="X378" s="8">
        <f>IF(SUMIFS(Generation_Raw_Data!$C:$C, Generation_Raw_Data!$D:$D,'AG-KIUC 2-52 (a), (c)-(f) '!X$2, Generation_Raw_Data!$A:$A, 'AG-KIUC 2-52 (a), (c)-(f) '!$B378)&lt;0, 0, SUMIFS(Generation_Raw_Data!$C:$C, Generation_Raw_Data!$D:$D,'AG-KIUC 2-52 (a), (c)-(f) '!X$2, Generation_Raw_Data!$A:$A, 'AG-KIUC 2-52 (a), (c)-(f) '!$B378))</f>
        <v>51</v>
      </c>
      <c r="Y378" s="8">
        <f>IF(SUMIFS(Generation_Raw_Data!$C:$C, Generation_Raw_Data!$D:$D,'AG-KIUC 2-52 (a), (c)-(f) '!Y$2, Generation_Raw_Data!$A:$A, 'AG-KIUC 2-52 (a), (c)-(f) '!$B378)&lt;0, 0, SUMIFS(Generation_Raw_Data!$C:$C, Generation_Raw_Data!$D:$D,'AG-KIUC 2-52 (a), (c)-(f) '!Y$2, Generation_Raw_Data!$A:$A, 'AG-KIUC 2-52 (a), (c)-(f) '!$B378))</f>
        <v>0</v>
      </c>
      <c r="Z378" s="8">
        <f>IF(SUMIFS(Generation_Raw_Data!$C:$C, Generation_Raw_Data!$D:$D,'AG-KIUC 2-52 (a), (c)-(f) '!Z$2, Generation_Raw_Data!$A:$A, 'AG-KIUC 2-52 (a), (c)-(f) '!$B378)&lt;0, 0, SUMIFS(Generation_Raw_Data!$C:$C, Generation_Raw_Data!$D:$D,'AG-KIUC 2-52 (a), (c)-(f) '!Z$2, Generation_Raw_Data!$A:$A, 'AG-KIUC 2-52 (a), (c)-(f) '!$B378))</f>
        <v>0</v>
      </c>
      <c r="AA378" s="8">
        <f>IF(SUMIFS(Generation_Raw_Data!$C:$C, Generation_Raw_Data!$D:$D,'AG-KIUC 2-52 (a), (c)-(f) '!AA$2, Generation_Raw_Data!$A:$A, 'AG-KIUC 2-52 (a), (c)-(f) '!$B378)&lt;0, 0, SUMIFS(Generation_Raw_Data!$C:$C, Generation_Raw_Data!$D:$D,'AG-KIUC 2-52 (a), (c)-(f) '!AA$2, Generation_Raw_Data!$A:$A, 'AG-KIUC 2-52 (a), (c)-(f) '!$B378))</f>
        <v>51</v>
      </c>
      <c r="AB378" s="8">
        <f>IF(SUMIFS(Generation_Raw_Data!$C:$C, Generation_Raw_Data!$D:$D,'AG-KIUC 2-52 (a), (c)-(f) '!AB$2, Generation_Raw_Data!$A:$A, 'AG-KIUC 2-52 (a), (c)-(f) '!$B378)&lt;0, 0, SUMIFS(Generation_Raw_Data!$C:$C, Generation_Raw_Data!$D:$D,'AG-KIUC 2-52 (a), (c)-(f) '!AB$2, Generation_Raw_Data!$A:$A, 'AG-KIUC 2-52 (a), (c)-(f) '!$B378))</f>
        <v>179.33150000000001</v>
      </c>
      <c r="AC378" s="8">
        <f>IF(SUMIFS(Generation_Raw_Data!$C:$C, Generation_Raw_Data!$D:$D,'AG-KIUC 2-52 (a), (c)-(f) '!AC$2, Generation_Raw_Data!$A:$A, 'AG-KIUC 2-52 (a), (c)-(f) '!$B378)&lt;0, 0, SUMIFS(Generation_Raw_Data!$C:$C, Generation_Raw_Data!$D:$D,'AG-KIUC 2-52 (a), (c)-(f) '!AC$2, Generation_Raw_Data!$A:$A, 'AG-KIUC 2-52 (a), (c)-(f) '!$B378))</f>
        <v>178.33519999999999</v>
      </c>
      <c r="AD378" s="8">
        <f>IF(SUMIFS(Generation_Raw_Data!$C:$C, Generation_Raw_Data!$D:$D,'AG-KIUC 2-52 (a), (c)-(f) '!AD$2, Generation_Raw_Data!$A:$A, 'AG-KIUC 2-52 (a), (c)-(f) '!$B378)&lt;0, 0, SUMIFS(Generation_Raw_Data!$C:$C, Generation_Raw_Data!$D:$D,'AG-KIUC 2-52 (a), (c)-(f) '!AD$2, Generation_Raw_Data!$A:$A, 'AG-KIUC 2-52 (a), (c)-(f) '!$B378))</f>
        <v>178.33519999999999</v>
      </c>
      <c r="AE378" s="8">
        <f>IF(SUMIFS(Generation_Raw_Data!$C:$C, Generation_Raw_Data!$D:$D,'AG-KIUC 2-52 (a), (c)-(f) '!AE$2, Generation_Raw_Data!$A:$A, 'AG-KIUC 2-52 (a), (c)-(f) '!$B378)&lt;0, 0, SUMIFS(Generation_Raw_Data!$C:$C, Generation_Raw_Data!$D:$D,'AG-KIUC 2-52 (a), (c)-(f) '!AE$2, Generation_Raw_Data!$A:$A, 'AG-KIUC 2-52 (a), (c)-(f) '!$B378))</f>
        <v>178.33519999999999</v>
      </c>
      <c r="AF378" s="8">
        <f>IF(SUMIFS(Generation_Raw_Data!$C:$C, Generation_Raw_Data!$D:$D,'AG-KIUC 2-52 (a), (c)-(f) '!AF$2, Generation_Raw_Data!$A:$A, 'AG-KIUC 2-52 (a), (c)-(f) '!$B378)&lt;0, 0, SUMIFS(Generation_Raw_Data!$C:$C, Generation_Raw_Data!$D:$D,'AG-KIUC 2-52 (a), (c)-(f) '!AF$2, Generation_Raw_Data!$A:$A, 'AG-KIUC 2-52 (a), (c)-(f) '!$B378))</f>
        <v>179.33150000000001</v>
      </c>
      <c r="AG378" s="8">
        <f>IF(SUMIFS(Generation_Raw_Data!$C:$C, Generation_Raw_Data!$D:$D,'AG-KIUC 2-52 (a), (c)-(f) '!AG$2, Generation_Raw_Data!$A:$A, 'AG-KIUC 2-52 (a), (c)-(f) '!$B378)&lt;0, 0, SUMIFS(Generation_Raw_Data!$C:$C, Generation_Raw_Data!$D:$D,'AG-KIUC 2-52 (a), (c)-(f) '!AG$2, Generation_Raw_Data!$A:$A, 'AG-KIUC 2-52 (a), (c)-(f) '!$B378))</f>
        <v>179.33150000000001</v>
      </c>
      <c r="AH378" s="8">
        <f>IF(SUMIFS(Generation_Raw_Data!$C:$C, Generation_Raw_Data!$D:$D,'AG-KIUC 2-52 (a), (c)-(f) '!AH$2, Generation_Raw_Data!$A:$A, 'AG-KIUC 2-52 (a), (c)-(f) '!$B378)&lt;0, 0, SUMIFS(Generation_Raw_Data!$C:$C, Generation_Raw_Data!$D:$D,'AG-KIUC 2-52 (a), (c)-(f) '!AH$2, Generation_Raw_Data!$A:$A, 'AG-KIUC 2-52 (a), (c)-(f) '!$B378))</f>
        <v>0</v>
      </c>
      <c r="AI378" s="8">
        <f>IF(SUMIFS(Generation_Raw_Data!$C:$C, Generation_Raw_Data!$D:$D,'AG-KIUC 2-52 (a), (c)-(f) '!AI$2, Generation_Raw_Data!$A:$A, 'AG-KIUC 2-52 (a), (c)-(f) '!$B378)&lt;0, 0, SUMIFS(Generation_Raw_Data!$C:$C, Generation_Raw_Data!$D:$D,'AG-KIUC 2-52 (a), (c)-(f) '!AI$2, Generation_Raw_Data!$A:$A, 'AG-KIUC 2-52 (a), (c)-(f) '!$B378))</f>
        <v>172.7</v>
      </c>
      <c r="AJ378" s="8">
        <f>IF(SUMIFS(Generation_Raw_Data!$C:$C, Generation_Raw_Data!$D:$D,'AG-KIUC 2-52 (a), (c)-(f) '!AJ$2, Generation_Raw_Data!$A:$A, 'AG-KIUC 2-52 (a), (c)-(f) '!$B378)&lt;0, 0, SUMIFS(Generation_Raw_Data!$C:$C, Generation_Raw_Data!$D:$D,'AG-KIUC 2-52 (a), (c)-(f) '!AJ$2, Generation_Raw_Data!$A:$A, 'AG-KIUC 2-52 (a), (c)-(f) '!$B378))</f>
        <v>0</v>
      </c>
      <c r="AK378" s="8">
        <f>IF(SUMIFS(Generation_Raw_Data!$C:$C, Generation_Raw_Data!$D:$D,'AG-KIUC 2-52 (a), (c)-(f) '!AK$2, Generation_Raw_Data!$A:$A, 'AG-KIUC 2-52 (a), (c)-(f) '!$B378)&lt;0, 0, SUMIFS(Generation_Raw_Data!$C:$C, Generation_Raw_Data!$D:$D,'AG-KIUC 2-52 (a), (c)-(f) '!AK$2, Generation_Raw_Data!$A:$A, 'AG-KIUC 2-52 (a), (c)-(f) '!$B378))</f>
        <v>51</v>
      </c>
      <c r="AL378" s="8">
        <f>IF(SUMIFS(Generation_Raw_Data!$C:$C, Generation_Raw_Data!$D:$D,'AG-KIUC 2-52 (a), (c)-(f) '!AL$2, Generation_Raw_Data!$A:$A, 'AG-KIUC 2-52 (a), (c)-(f) '!$B378)&lt;0, 0, SUMIFS(Generation_Raw_Data!$C:$C, Generation_Raw_Data!$D:$D,'AG-KIUC 2-52 (a), (c)-(f) '!AL$2, Generation_Raw_Data!$A:$A, 'AG-KIUC 2-52 (a), (c)-(f) '!$B378))</f>
        <v>18</v>
      </c>
      <c r="AM378" s="8">
        <f>IF(SUMIFS(Generation_Raw_Data!$C:$C, Generation_Raw_Data!$D:$D,'AG-KIUC 2-52 (a), (c)-(f) '!AM$2, Generation_Raw_Data!$A:$A, 'AG-KIUC 2-52 (a), (c)-(f) '!$B378)&lt;0, 0, SUMIFS(Generation_Raw_Data!$C:$C, Generation_Raw_Data!$D:$D,'AG-KIUC 2-52 (a), (c)-(f) '!AM$2, Generation_Raw_Data!$A:$A, 'AG-KIUC 2-52 (a), (c)-(f) '!$B378))</f>
        <v>0.2</v>
      </c>
      <c r="AN378" s="8">
        <f>IF(SUMIFS(Generation_Raw_Data!$C:$C, Generation_Raw_Data!$D:$D,'AG-KIUC 2-52 (a), (c)-(f) '!AN$2, Generation_Raw_Data!$A:$A, 'AG-KIUC 2-52 (a), (c)-(f) '!$B378)&lt;0, 0, SUMIFS(Generation_Raw_Data!$C:$C, Generation_Raw_Data!$D:$D,'AG-KIUC 2-52 (a), (c)-(f) '!AN$2, Generation_Raw_Data!$A:$A, 'AG-KIUC 2-52 (a), (c)-(f) '!$B378))</f>
        <v>0.8</v>
      </c>
    </row>
    <row r="379" spans="1:40" x14ac:dyDescent="0.35">
      <c r="A379" s="1">
        <v>45</v>
      </c>
      <c r="B379" s="2">
        <v>45678.708333333307</v>
      </c>
      <c r="C379" s="16">
        <f>SUMIF(Marginal_Cost_Raw_Data!$A:$A, 'AG-KIUC 2-52 (a), (c)-(f) '!$B379, Marginal_Cost_Raw_Data!$B:$B)</f>
        <v>81.601643789062493</v>
      </c>
      <c r="D379" s="17">
        <f>SUMIFS(CTS_Raw_Data!$C:$C, CTS_Raw_Data!$B:$B, "S", CTS_Raw_Data!$A:$A, 'AG-KIUC 2-52 (a), (c)-(f) '!$B379)</f>
        <v>1000</v>
      </c>
      <c r="E379" s="7">
        <f>IFERROR(SUMIFS(CTS_Raw_Data!$D:$D, CTS_Raw_Data!$B:$B, "S", CTS_Raw_Data!$A:$A, 'AG-KIUC 2-52 (a), (c)-(f) '!$B379)/'AG-KIUC 2-52 (a), (c)-(f) '!$D379,0)</f>
        <v>234.1405</v>
      </c>
      <c r="F379" s="14">
        <f>SUMIFS(CTS_Raw_Data!$C:$C, CTS_Raw_Data!$B:$B, "B", CTS_Raw_Data!$A:$A, 'AG-KIUC 2-52 (a), (c)-(f) '!$B379)</f>
        <v>0</v>
      </c>
      <c r="G379" s="7">
        <f>IFERROR(SUMIFS(CTS_Raw_Data!$D:$D, CTS_Raw_Data!$B:$B, "B", CTS_Raw_Data!$A:$A, 'AG-KIUC 2-52 (a), (c)-(f) '!$B379)/'AG-KIUC 2-52 (a), (c)-(f) '!$F379,0)</f>
        <v>0</v>
      </c>
      <c r="H379" s="19">
        <f>SUMIF(ACE_Raw_Data!$A:$A, 'AG-KIUC 2-52 (a), (c)-(f) '!$B379, ACE_Raw_Data!$B:$B)</f>
        <v>-14.524142102234894</v>
      </c>
      <c r="I379" s="21">
        <f>IF(SUMIFS(Generation_Raw_Data!$C:$C, Generation_Raw_Data!$D:$D,'AG-KIUC 2-52 (a), (c)-(f) '!I$2, Generation_Raw_Data!$A:$A, 'AG-KIUC 2-52 (a), (c)-(f) '!$B379)&lt;0, 0, SUMIFS(Generation_Raw_Data!$C:$C, Generation_Raw_Data!$D:$D,'AG-KIUC 2-52 (a), (c)-(f) '!I$2, Generation_Raw_Data!$A:$A, 'AG-KIUC 2-52 (a), (c)-(f) '!$B379))</f>
        <v>408</v>
      </c>
      <c r="J379" s="8">
        <f>IF(SUMIFS(Generation_Raw_Data!$C:$C, Generation_Raw_Data!$D:$D,'AG-KIUC 2-52 (a), (c)-(f) '!J$2, Generation_Raw_Data!$A:$A, 'AG-KIUC 2-52 (a), (c)-(f) '!$B379)&lt;0, 0, SUMIFS(Generation_Raw_Data!$C:$C, Generation_Raw_Data!$D:$D,'AG-KIUC 2-52 (a), (c)-(f) '!J$2, Generation_Raw_Data!$A:$A, 'AG-KIUC 2-52 (a), (c)-(f) '!$B379))</f>
        <v>691</v>
      </c>
      <c r="K379" s="8">
        <f>IF(SUMIFS(Generation_Raw_Data!$C:$C, Generation_Raw_Data!$D:$D,'AG-KIUC 2-52 (a), (c)-(f) '!K$2, Generation_Raw_Data!$A:$A, 'AG-KIUC 2-52 (a), (c)-(f) '!$B379)&lt;0, 0, SUMIFS(Generation_Raw_Data!$C:$C, Generation_Raw_Data!$D:$D,'AG-KIUC 2-52 (a), (c)-(f) '!K$2, Generation_Raw_Data!$A:$A, 'AG-KIUC 2-52 (a), (c)-(f) '!$B379))</f>
        <v>483</v>
      </c>
      <c r="L379" s="8">
        <f>IF(SUMIFS(Generation_Raw_Data!$C:$C, Generation_Raw_Data!$D:$D,'AG-KIUC 2-52 (a), (c)-(f) '!L$2, Generation_Raw_Data!$A:$A, 'AG-KIUC 2-52 (a), (c)-(f) '!$B379)&lt;0, 0, SUMIFS(Generation_Raw_Data!$C:$C, Generation_Raw_Data!$D:$D,'AG-KIUC 2-52 (a), (c)-(f) '!L$2, Generation_Raw_Data!$A:$A, 'AG-KIUC 2-52 (a), (c)-(f) '!$B379))</f>
        <v>487</v>
      </c>
      <c r="M379" s="8">
        <f>IF(SUMIFS(Generation_Raw_Data!$C:$C, Generation_Raw_Data!$D:$D,'AG-KIUC 2-52 (a), (c)-(f) '!M$2, Generation_Raw_Data!$A:$A, 'AG-KIUC 2-52 (a), (c)-(f) '!$B379)&lt;0, 0, SUMIFS(Generation_Raw_Data!$C:$C, Generation_Raw_Data!$D:$D,'AG-KIUC 2-52 (a), (c)-(f) '!M$2, Generation_Raw_Data!$A:$A, 'AG-KIUC 2-52 (a), (c)-(f) '!$B379))</f>
        <v>481</v>
      </c>
      <c r="N379" s="8">
        <f>IF(SUMIFS(Generation_Raw_Data!$C:$C, Generation_Raw_Data!$D:$D,'AG-KIUC 2-52 (a), (c)-(f) '!N$2, Generation_Raw_Data!$A:$A, 'AG-KIUC 2-52 (a), (c)-(f) '!$B379)&lt;0, 0, SUMIFS(Generation_Raw_Data!$C:$C, Generation_Raw_Data!$D:$D,'AG-KIUC 2-52 (a), (c)-(f) '!N$2, Generation_Raw_Data!$A:$A, 'AG-KIUC 2-52 (a), (c)-(f) '!$B379))</f>
        <v>484</v>
      </c>
      <c r="O379" s="8">
        <f>IF(SUMIFS(Generation_Raw_Data!$C:$C, Generation_Raw_Data!$D:$D,'AG-KIUC 2-52 (a), (c)-(f) '!O$2, Generation_Raw_Data!$A:$A, 'AG-KIUC 2-52 (a), (c)-(f) '!$B379)&lt;0, 0, SUMIFS(Generation_Raw_Data!$C:$C, Generation_Raw_Data!$D:$D,'AG-KIUC 2-52 (a), (c)-(f) '!O$2, Generation_Raw_Data!$A:$A, 'AG-KIUC 2-52 (a), (c)-(f) '!$B379))</f>
        <v>0</v>
      </c>
      <c r="P379" s="8">
        <f>IF(SUMIFS(Generation_Raw_Data!$C:$C, Generation_Raw_Data!$D:$D,'AG-KIUC 2-52 (a), (c)-(f) '!P$2, Generation_Raw_Data!$A:$A, 'AG-KIUC 2-52 (a), (c)-(f) '!$B379)&lt;0, 0, SUMIFS(Generation_Raw_Data!$C:$C, Generation_Raw_Data!$D:$D,'AG-KIUC 2-52 (a), (c)-(f) '!P$2, Generation_Raw_Data!$A:$A, 'AG-KIUC 2-52 (a), (c)-(f) '!$B379))</f>
        <v>114.1</v>
      </c>
      <c r="Q379" s="8">
        <f>IF(SUMIFS(Generation_Raw_Data!$C:$C, Generation_Raw_Data!$D:$D,'AG-KIUC 2-52 (a), (c)-(f) '!Q$2, Generation_Raw_Data!$A:$A, 'AG-KIUC 2-52 (a), (c)-(f) '!$B379)&lt;0, 0, SUMIFS(Generation_Raw_Data!$C:$C, Generation_Raw_Data!$D:$D,'AG-KIUC 2-52 (a), (c)-(f) '!Q$2, Generation_Raw_Data!$A:$A, 'AG-KIUC 2-52 (a), (c)-(f) '!$B379))</f>
        <v>296.2</v>
      </c>
      <c r="R379" s="8">
        <f>IF(SUMIFS(Generation_Raw_Data!$C:$C, Generation_Raw_Data!$D:$D,'AG-KIUC 2-52 (a), (c)-(f) '!R$2, Generation_Raw_Data!$A:$A, 'AG-KIUC 2-52 (a), (c)-(f) '!$B379)&lt;0, 0, SUMIFS(Generation_Raw_Data!$C:$C, Generation_Raw_Data!$D:$D,'AG-KIUC 2-52 (a), (c)-(f) '!R$2, Generation_Raw_Data!$A:$A, 'AG-KIUC 2-52 (a), (c)-(f) '!$B379))</f>
        <v>390</v>
      </c>
      <c r="S379" s="8">
        <f>IF(SUMIFS(Generation_Raw_Data!$C:$C, Generation_Raw_Data!$D:$D,'AG-KIUC 2-52 (a), (c)-(f) '!S$2, Generation_Raw_Data!$A:$A, 'AG-KIUC 2-52 (a), (c)-(f) '!$B379)&lt;0, 0, SUMIFS(Generation_Raw_Data!$C:$C, Generation_Raw_Data!$D:$D,'AG-KIUC 2-52 (a), (c)-(f) '!S$2, Generation_Raw_Data!$A:$A, 'AG-KIUC 2-52 (a), (c)-(f) '!$B379))</f>
        <v>491.2</v>
      </c>
      <c r="T379" s="8">
        <f>IF(SUMIFS(Generation_Raw_Data!$C:$C, Generation_Raw_Data!$D:$D,'AG-KIUC 2-52 (a), (c)-(f) '!T$2, Generation_Raw_Data!$A:$A, 'AG-KIUC 2-52 (a), (c)-(f) '!$B379)&lt;0, 0, SUMIFS(Generation_Raw_Data!$C:$C, Generation_Raw_Data!$D:$D,'AG-KIUC 2-52 (a), (c)-(f) '!T$2, Generation_Raw_Data!$A:$A, 'AG-KIUC 2-52 (a), (c)-(f) '!$B379))</f>
        <v>687.9</v>
      </c>
      <c r="U379" s="8">
        <f>IF(SUMIFS(Generation_Raw_Data!$C:$C, Generation_Raw_Data!$D:$D,'AG-KIUC 2-52 (a), (c)-(f) '!U$2, Generation_Raw_Data!$A:$A, 'AG-KIUC 2-52 (a), (c)-(f) '!$B379)&lt;0, 0, SUMIFS(Generation_Raw_Data!$C:$C, Generation_Raw_Data!$D:$D,'AG-KIUC 2-52 (a), (c)-(f) '!U$2, Generation_Raw_Data!$A:$A, 'AG-KIUC 2-52 (a), (c)-(f) '!$B379))</f>
        <v>93</v>
      </c>
      <c r="V379" s="8">
        <f>IF(SUMIFS(Generation_Raw_Data!$C:$C, Generation_Raw_Data!$D:$D,'AG-KIUC 2-52 (a), (c)-(f) '!V$2, Generation_Raw_Data!$A:$A, 'AG-KIUC 2-52 (a), (c)-(f) '!$B379)&lt;0, 0, SUMIFS(Generation_Raw_Data!$C:$C, Generation_Raw_Data!$D:$D,'AG-KIUC 2-52 (a), (c)-(f) '!V$2, Generation_Raw_Data!$A:$A, 'AG-KIUC 2-52 (a), (c)-(f) '!$B379))</f>
        <v>158</v>
      </c>
      <c r="W379" s="8">
        <f>IF(SUMIFS(Generation_Raw_Data!$C:$C, Generation_Raw_Data!$D:$D,'AG-KIUC 2-52 (a), (c)-(f) '!W$2, Generation_Raw_Data!$A:$A, 'AG-KIUC 2-52 (a), (c)-(f) '!$B379)&lt;0, 0, SUMIFS(Generation_Raw_Data!$C:$C, Generation_Raw_Data!$D:$D,'AG-KIUC 2-52 (a), (c)-(f) '!W$2, Generation_Raw_Data!$A:$A, 'AG-KIUC 2-52 (a), (c)-(f) '!$B379))</f>
        <v>158</v>
      </c>
      <c r="X379" s="8">
        <f>IF(SUMIFS(Generation_Raw_Data!$C:$C, Generation_Raw_Data!$D:$D,'AG-KIUC 2-52 (a), (c)-(f) '!X$2, Generation_Raw_Data!$A:$A, 'AG-KIUC 2-52 (a), (c)-(f) '!$B379)&lt;0, 0, SUMIFS(Generation_Raw_Data!$C:$C, Generation_Raw_Data!$D:$D,'AG-KIUC 2-52 (a), (c)-(f) '!X$2, Generation_Raw_Data!$A:$A, 'AG-KIUC 2-52 (a), (c)-(f) '!$B379))</f>
        <v>76</v>
      </c>
      <c r="Y379" s="8">
        <f>IF(SUMIFS(Generation_Raw_Data!$C:$C, Generation_Raw_Data!$D:$D,'AG-KIUC 2-52 (a), (c)-(f) '!Y$2, Generation_Raw_Data!$A:$A, 'AG-KIUC 2-52 (a), (c)-(f) '!$B379)&lt;0, 0, SUMIFS(Generation_Raw_Data!$C:$C, Generation_Raw_Data!$D:$D,'AG-KIUC 2-52 (a), (c)-(f) '!Y$2, Generation_Raw_Data!$A:$A, 'AG-KIUC 2-52 (a), (c)-(f) '!$B379))</f>
        <v>0</v>
      </c>
      <c r="Z379" s="8">
        <f>IF(SUMIFS(Generation_Raw_Data!$C:$C, Generation_Raw_Data!$D:$D,'AG-KIUC 2-52 (a), (c)-(f) '!Z$2, Generation_Raw_Data!$A:$A, 'AG-KIUC 2-52 (a), (c)-(f) '!$B379)&lt;0, 0, SUMIFS(Generation_Raw_Data!$C:$C, Generation_Raw_Data!$D:$D,'AG-KIUC 2-52 (a), (c)-(f) '!Z$2, Generation_Raw_Data!$A:$A, 'AG-KIUC 2-52 (a), (c)-(f) '!$B379))</f>
        <v>0</v>
      </c>
      <c r="AA379" s="8">
        <f>IF(SUMIFS(Generation_Raw_Data!$C:$C, Generation_Raw_Data!$D:$D,'AG-KIUC 2-52 (a), (c)-(f) '!AA$2, Generation_Raw_Data!$A:$A, 'AG-KIUC 2-52 (a), (c)-(f) '!$B379)&lt;0, 0, SUMIFS(Generation_Raw_Data!$C:$C, Generation_Raw_Data!$D:$D,'AG-KIUC 2-52 (a), (c)-(f) '!AA$2, Generation_Raw_Data!$A:$A, 'AG-KIUC 2-52 (a), (c)-(f) '!$B379))</f>
        <v>76</v>
      </c>
      <c r="AB379" s="8">
        <f>IF(SUMIFS(Generation_Raw_Data!$C:$C, Generation_Raw_Data!$D:$D,'AG-KIUC 2-52 (a), (c)-(f) '!AB$2, Generation_Raw_Data!$A:$A, 'AG-KIUC 2-52 (a), (c)-(f) '!$B379)&lt;0, 0, SUMIFS(Generation_Raw_Data!$C:$C, Generation_Raw_Data!$D:$D,'AG-KIUC 2-52 (a), (c)-(f) '!AB$2, Generation_Raw_Data!$A:$A, 'AG-KIUC 2-52 (a), (c)-(f) '!$B379))</f>
        <v>178.5009</v>
      </c>
      <c r="AC379" s="8">
        <f>IF(SUMIFS(Generation_Raw_Data!$C:$C, Generation_Raw_Data!$D:$D,'AG-KIUC 2-52 (a), (c)-(f) '!AC$2, Generation_Raw_Data!$A:$A, 'AG-KIUC 2-52 (a), (c)-(f) '!$B379)&lt;0, 0, SUMIFS(Generation_Raw_Data!$C:$C, Generation_Raw_Data!$D:$D,'AG-KIUC 2-52 (a), (c)-(f) '!AC$2, Generation_Raw_Data!$A:$A, 'AG-KIUC 2-52 (a), (c)-(f) '!$B379))</f>
        <v>179.49809999999999</v>
      </c>
      <c r="AD379" s="8">
        <f>IF(SUMIFS(Generation_Raw_Data!$C:$C, Generation_Raw_Data!$D:$D,'AG-KIUC 2-52 (a), (c)-(f) '!AD$2, Generation_Raw_Data!$A:$A, 'AG-KIUC 2-52 (a), (c)-(f) '!$B379)&lt;0, 0, SUMIFS(Generation_Raw_Data!$C:$C, Generation_Raw_Data!$D:$D,'AG-KIUC 2-52 (a), (c)-(f) '!AD$2, Generation_Raw_Data!$A:$A, 'AG-KIUC 2-52 (a), (c)-(f) '!$B379))</f>
        <v>178.5009</v>
      </c>
      <c r="AE379" s="8">
        <f>IF(SUMIFS(Generation_Raw_Data!$C:$C, Generation_Raw_Data!$D:$D,'AG-KIUC 2-52 (a), (c)-(f) '!AE$2, Generation_Raw_Data!$A:$A, 'AG-KIUC 2-52 (a), (c)-(f) '!$B379)&lt;0, 0, SUMIFS(Generation_Raw_Data!$C:$C, Generation_Raw_Data!$D:$D,'AG-KIUC 2-52 (a), (c)-(f) '!AE$2, Generation_Raw_Data!$A:$A, 'AG-KIUC 2-52 (a), (c)-(f) '!$B379))</f>
        <v>178.5009</v>
      </c>
      <c r="AF379" s="8">
        <f>IF(SUMIFS(Generation_Raw_Data!$C:$C, Generation_Raw_Data!$D:$D,'AG-KIUC 2-52 (a), (c)-(f) '!AF$2, Generation_Raw_Data!$A:$A, 'AG-KIUC 2-52 (a), (c)-(f) '!$B379)&lt;0, 0, SUMIFS(Generation_Raw_Data!$C:$C, Generation_Raw_Data!$D:$D,'AG-KIUC 2-52 (a), (c)-(f) '!AF$2, Generation_Raw_Data!$A:$A, 'AG-KIUC 2-52 (a), (c)-(f) '!$B379))</f>
        <v>179.49809999999999</v>
      </c>
      <c r="AG379" s="8">
        <f>IF(SUMIFS(Generation_Raw_Data!$C:$C, Generation_Raw_Data!$D:$D,'AG-KIUC 2-52 (a), (c)-(f) '!AG$2, Generation_Raw_Data!$A:$A, 'AG-KIUC 2-52 (a), (c)-(f) '!$B379)&lt;0, 0, SUMIFS(Generation_Raw_Data!$C:$C, Generation_Raw_Data!$D:$D,'AG-KIUC 2-52 (a), (c)-(f) '!AG$2, Generation_Raw_Data!$A:$A, 'AG-KIUC 2-52 (a), (c)-(f) '!$B379))</f>
        <v>178.5009</v>
      </c>
      <c r="AH379" s="8">
        <f>IF(SUMIFS(Generation_Raw_Data!$C:$C, Generation_Raw_Data!$D:$D,'AG-KIUC 2-52 (a), (c)-(f) '!AH$2, Generation_Raw_Data!$A:$A, 'AG-KIUC 2-52 (a), (c)-(f) '!$B379)&lt;0, 0, SUMIFS(Generation_Raw_Data!$C:$C, Generation_Raw_Data!$D:$D,'AG-KIUC 2-52 (a), (c)-(f) '!AH$2, Generation_Raw_Data!$A:$A, 'AG-KIUC 2-52 (a), (c)-(f) '!$B379))</f>
        <v>0</v>
      </c>
      <c r="AI379" s="8">
        <f>IF(SUMIFS(Generation_Raw_Data!$C:$C, Generation_Raw_Data!$D:$D,'AG-KIUC 2-52 (a), (c)-(f) '!AI$2, Generation_Raw_Data!$A:$A, 'AG-KIUC 2-52 (a), (c)-(f) '!$B379)&lt;0, 0, SUMIFS(Generation_Raw_Data!$C:$C, Generation_Raw_Data!$D:$D,'AG-KIUC 2-52 (a), (c)-(f) '!AI$2, Generation_Raw_Data!$A:$A, 'AG-KIUC 2-52 (a), (c)-(f) '!$B379))</f>
        <v>172.6</v>
      </c>
      <c r="AJ379" s="8">
        <f>IF(SUMIFS(Generation_Raw_Data!$C:$C, Generation_Raw_Data!$D:$D,'AG-KIUC 2-52 (a), (c)-(f) '!AJ$2, Generation_Raw_Data!$A:$A, 'AG-KIUC 2-52 (a), (c)-(f) '!$B379)&lt;0, 0, SUMIFS(Generation_Raw_Data!$C:$C, Generation_Raw_Data!$D:$D,'AG-KIUC 2-52 (a), (c)-(f) '!AJ$2, Generation_Raw_Data!$A:$A, 'AG-KIUC 2-52 (a), (c)-(f) '!$B379))</f>
        <v>0</v>
      </c>
      <c r="AK379" s="8">
        <f>IF(SUMIFS(Generation_Raw_Data!$C:$C, Generation_Raw_Data!$D:$D,'AG-KIUC 2-52 (a), (c)-(f) '!AK$2, Generation_Raw_Data!$A:$A, 'AG-KIUC 2-52 (a), (c)-(f) '!$B379)&lt;0, 0, SUMIFS(Generation_Raw_Data!$C:$C, Generation_Raw_Data!$D:$D,'AG-KIUC 2-52 (a), (c)-(f) '!AK$2, Generation_Raw_Data!$A:$A, 'AG-KIUC 2-52 (a), (c)-(f) '!$B379))</f>
        <v>52</v>
      </c>
      <c r="AL379" s="8">
        <f>IF(SUMIFS(Generation_Raw_Data!$C:$C, Generation_Raw_Data!$D:$D,'AG-KIUC 2-52 (a), (c)-(f) '!AL$2, Generation_Raw_Data!$A:$A, 'AG-KIUC 2-52 (a), (c)-(f) '!$B379)&lt;0, 0, SUMIFS(Generation_Raw_Data!$C:$C, Generation_Raw_Data!$D:$D,'AG-KIUC 2-52 (a), (c)-(f) '!AL$2, Generation_Raw_Data!$A:$A, 'AG-KIUC 2-52 (a), (c)-(f) '!$B379))</f>
        <v>19</v>
      </c>
      <c r="AM379" s="8">
        <f>IF(SUMIFS(Generation_Raw_Data!$C:$C, Generation_Raw_Data!$D:$D,'AG-KIUC 2-52 (a), (c)-(f) '!AM$2, Generation_Raw_Data!$A:$A, 'AG-KIUC 2-52 (a), (c)-(f) '!$B379)&lt;0, 0, SUMIFS(Generation_Raw_Data!$C:$C, Generation_Raw_Data!$D:$D,'AG-KIUC 2-52 (a), (c)-(f) '!AM$2, Generation_Raw_Data!$A:$A, 'AG-KIUC 2-52 (a), (c)-(f) '!$B379))</f>
        <v>0.1</v>
      </c>
      <c r="AN379" s="8">
        <f>IF(SUMIFS(Generation_Raw_Data!$C:$C, Generation_Raw_Data!$D:$D,'AG-KIUC 2-52 (a), (c)-(f) '!AN$2, Generation_Raw_Data!$A:$A, 'AG-KIUC 2-52 (a), (c)-(f) '!$B379)&lt;0, 0, SUMIFS(Generation_Raw_Data!$C:$C, Generation_Raw_Data!$D:$D,'AG-KIUC 2-52 (a), (c)-(f) '!AN$2, Generation_Raw_Data!$A:$A, 'AG-KIUC 2-52 (a), (c)-(f) '!$B379))</f>
        <v>0.1</v>
      </c>
    </row>
    <row r="380" spans="1:40" x14ac:dyDescent="0.35">
      <c r="A380" s="1">
        <v>45</v>
      </c>
      <c r="B380" s="2">
        <v>45678.749999999971</v>
      </c>
      <c r="C380" s="16">
        <f>SUMIF(Marginal_Cost_Raw_Data!$A:$A, 'AG-KIUC 2-52 (a), (c)-(f) '!$B380, Marginal_Cost_Raw_Data!$B:$B)</f>
        <v>74.564883717447913</v>
      </c>
      <c r="D380" s="17">
        <f>SUMIFS(CTS_Raw_Data!$C:$C, CTS_Raw_Data!$B:$B, "S", CTS_Raw_Data!$A:$A, 'AG-KIUC 2-52 (a), (c)-(f) '!$B380)</f>
        <v>600</v>
      </c>
      <c r="E380" s="7">
        <f>IFERROR(SUMIFS(CTS_Raw_Data!$D:$D, CTS_Raw_Data!$B:$B, "S", CTS_Raw_Data!$A:$A, 'AG-KIUC 2-52 (a), (c)-(f) '!$B380)/'AG-KIUC 2-52 (a), (c)-(f) '!$D380,0)</f>
        <v>325.28694999999999</v>
      </c>
      <c r="F380" s="14">
        <f>SUMIFS(CTS_Raw_Data!$C:$C, CTS_Raw_Data!$B:$B, "B", CTS_Raw_Data!$A:$A, 'AG-KIUC 2-52 (a), (c)-(f) '!$B380)</f>
        <v>0</v>
      </c>
      <c r="G380" s="7">
        <f>IFERROR(SUMIFS(CTS_Raw_Data!$D:$D, CTS_Raw_Data!$B:$B, "B", CTS_Raw_Data!$A:$A, 'AG-KIUC 2-52 (a), (c)-(f) '!$B380)/'AG-KIUC 2-52 (a), (c)-(f) '!$F380,0)</f>
        <v>0</v>
      </c>
      <c r="H380" s="19">
        <f>SUMIF(ACE_Raw_Data!$A:$A, 'AG-KIUC 2-52 (a), (c)-(f) '!$B380, ACE_Raw_Data!$B:$B)</f>
        <v>2.5352764557633134</v>
      </c>
      <c r="I380" s="21">
        <f>IF(SUMIFS(Generation_Raw_Data!$C:$C, Generation_Raw_Data!$D:$D,'AG-KIUC 2-52 (a), (c)-(f) '!I$2, Generation_Raw_Data!$A:$A, 'AG-KIUC 2-52 (a), (c)-(f) '!$B380)&lt;0, 0, SUMIFS(Generation_Raw_Data!$C:$C, Generation_Raw_Data!$D:$D,'AG-KIUC 2-52 (a), (c)-(f) '!I$2, Generation_Raw_Data!$A:$A, 'AG-KIUC 2-52 (a), (c)-(f) '!$B380))</f>
        <v>409</v>
      </c>
      <c r="J380" s="8">
        <f>IF(SUMIFS(Generation_Raw_Data!$C:$C, Generation_Raw_Data!$D:$D,'AG-KIUC 2-52 (a), (c)-(f) '!J$2, Generation_Raw_Data!$A:$A, 'AG-KIUC 2-52 (a), (c)-(f) '!$B380)&lt;0, 0, SUMIFS(Generation_Raw_Data!$C:$C, Generation_Raw_Data!$D:$D,'AG-KIUC 2-52 (a), (c)-(f) '!J$2, Generation_Raw_Data!$A:$A, 'AG-KIUC 2-52 (a), (c)-(f) '!$B380))</f>
        <v>688.8</v>
      </c>
      <c r="K380" s="8">
        <f>IF(SUMIFS(Generation_Raw_Data!$C:$C, Generation_Raw_Data!$D:$D,'AG-KIUC 2-52 (a), (c)-(f) '!K$2, Generation_Raw_Data!$A:$A, 'AG-KIUC 2-52 (a), (c)-(f) '!$B380)&lt;0, 0, SUMIFS(Generation_Raw_Data!$C:$C, Generation_Raw_Data!$D:$D,'AG-KIUC 2-52 (a), (c)-(f) '!K$2, Generation_Raw_Data!$A:$A, 'AG-KIUC 2-52 (a), (c)-(f) '!$B380))</f>
        <v>481.75</v>
      </c>
      <c r="L380" s="8">
        <f>IF(SUMIFS(Generation_Raw_Data!$C:$C, Generation_Raw_Data!$D:$D,'AG-KIUC 2-52 (a), (c)-(f) '!L$2, Generation_Raw_Data!$A:$A, 'AG-KIUC 2-52 (a), (c)-(f) '!$B380)&lt;0, 0, SUMIFS(Generation_Raw_Data!$C:$C, Generation_Raw_Data!$D:$D,'AG-KIUC 2-52 (a), (c)-(f) '!L$2, Generation_Raw_Data!$A:$A, 'AG-KIUC 2-52 (a), (c)-(f) '!$B380))</f>
        <v>486.75</v>
      </c>
      <c r="M380" s="8">
        <f>IF(SUMIFS(Generation_Raw_Data!$C:$C, Generation_Raw_Data!$D:$D,'AG-KIUC 2-52 (a), (c)-(f) '!M$2, Generation_Raw_Data!$A:$A, 'AG-KIUC 2-52 (a), (c)-(f) '!$B380)&lt;0, 0, SUMIFS(Generation_Raw_Data!$C:$C, Generation_Raw_Data!$D:$D,'AG-KIUC 2-52 (a), (c)-(f) '!M$2, Generation_Raw_Data!$A:$A, 'AG-KIUC 2-52 (a), (c)-(f) '!$B380))</f>
        <v>479.75</v>
      </c>
      <c r="N380" s="8">
        <f>IF(SUMIFS(Generation_Raw_Data!$C:$C, Generation_Raw_Data!$D:$D,'AG-KIUC 2-52 (a), (c)-(f) '!N$2, Generation_Raw_Data!$A:$A, 'AG-KIUC 2-52 (a), (c)-(f) '!$B380)&lt;0, 0, SUMIFS(Generation_Raw_Data!$C:$C, Generation_Raw_Data!$D:$D,'AG-KIUC 2-52 (a), (c)-(f) '!N$2, Generation_Raw_Data!$A:$A, 'AG-KIUC 2-52 (a), (c)-(f) '!$B380))</f>
        <v>484.75</v>
      </c>
      <c r="O380" s="8">
        <f>IF(SUMIFS(Generation_Raw_Data!$C:$C, Generation_Raw_Data!$D:$D,'AG-KIUC 2-52 (a), (c)-(f) '!O$2, Generation_Raw_Data!$A:$A, 'AG-KIUC 2-52 (a), (c)-(f) '!$B380)&lt;0, 0, SUMIFS(Generation_Raw_Data!$C:$C, Generation_Raw_Data!$D:$D,'AG-KIUC 2-52 (a), (c)-(f) '!O$2, Generation_Raw_Data!$A:$A, 'AG-KIUC 2-52 (a), (c)-(f) '!$B380))</f>
        <v>0</v>
      </c>
      <c r="P380" s="8">
        <f>IF(SUMIFS(Generation_Raw_Data!$C:$C, Generation_Raw_Data!$D:$D,'AG-KIUC 2-52 (a), (c)-(f) '!P$2, Generation_Raw_Data!$A:$A, 'AG-KIUC 2-52 (a), (c)-(f) '!$B380)&lt;0, 0, SUMIFS(Generation_Raw_Data!$C:$C, Generation_Raw_Data!$D:$D,'AG-KIUC 2-52 (a), (c)-(f) '!P$2, Generation_Raw_Data!$A:$A, 'AG-KIUC 2-52 (a), (c)-(f) '!$B380))</f>
        <v>114.1</v>
      </c>
      <c r="Q380" s="8">
        <f>IF(SUMIFS(Generation_Raw_Data!$C:$C, Generation_Raw_Data!$D:$D,'AG-KIUC 2-52 (a), (c)-(f) '!Q$2, Generation_Raw_Data!$A:$A, 'AG-KIUC 2-52 (a), (c)-(f) '!$B380)&lt;0, 0, SUMIFS(Generation_Raw_Data!$C:$C, Generation_Raw_Data!$D:$D,'AG-KIUC 2-52 (a), (c)-(f) '!Q$2, Generation_Raw_Data!$A:$A, 'AG-KIUC 2-52 (a), (c)-(f) '!$B380))</f>
        <v>295.39999999999998</v>
      </c>
      <c r="R380" s="8">
        <f>IF(SUMIFS(Generation_Raw_Data!$C:$C, Generation_Raw_Data!$D:$D,'AG-KIUC 2-52 (a), (c)-(f) '!R$2, Generation_Raw_Data!$A:$A, 'AG-KIUC 2-52 (a), (c)-(f) '!$B380)&lt;0, 0, SUMIFS(Generation_Raw_Data!$C:$C, Generation_Raw_Data!$D:$D,'AG-KIUC 2-52 (a), (c)-(f) '!R$2, Generation_Raw_Data!$A:$A, 'AG-KIUC 2-52 (a), (c)-(f) '!$B380))</f>
        <v>388.9</v>
      </c>
      <c r="S380" s="8">
        <f>IF(SUMIFS(Generation_Raw_Data!$C:$C, Generation_Raw_Data!$D:$D,'AG-KIUC 2-52 (a), (c)-(f) '!S$2, Generation_Raw_Data!$A:$A, 'AG-KIUC 2-52 (a), (c)-(f) '!$B380)&lt;0, 0, SUMIFS(Generation_Raw_Data!$C:$C, Generation_Raw_Data!$D:$D,'AG-KIUC 2-52 (a), (c)-(f) '!S$2, Generation_Raw_Data!$A:$A, 'AG-KIUC 2-52 (a), (c)-(f) '!$B380))</f>
        <v>491.1</v>
      </c>
      <c r="T380" s="8">
        <f>IF(SUMIFS(Generation_Raw_Data!$C:$C, Generation_Raw_Data!$D:$D,'AG-KIUC 2-52 (a), (c)-(f) '!T$2, Generation_Raw_Data!$A:$A, 'AG-KIUC 2-52 (a), (c)-(f) '!$B380)&lt;0, 0, SUMIFS(Generation_Raw_Data!$C:$C, Generation_Raw_Data!$D:$D,'AG-KIUC 2-52 (a), (c)-(f) '!T$2, Generation_Raw_Data!$A:$A, 'AG-KIUC 2-52 (a), (c)-(f) '!$B380))</f>
        <v>687.7</v>
      </c>
      <c r="U380" s="8">
        <f>IF(SUMIFS(Generation_Raw_Data!$C:$C, Generation_Raw_Data!$D:$D,'AG-KIUC 2-52 (a), (c)-(f) '!U$2, Generation_Raw_Data!$A:$A, 'AG-KIUC 2-52 (a), (c)-(f) '!$B380)&lt;0, 0, SUMIFS(Generation_Raw_Data!$C:$C, Generation_Raw_Data!$D:$D,'AG-KIUC 2-52 (a), (c)-(f) '!U$2, Generation_Raw_Data!$A:$A, 'AG-KIUC 2-52 (a), (c)-(f) '!$B380))</f>
        <v>85.333299999999994</v>
      </c>
      <c r="V380" s="8">
        <f>IF(SUMIFS(Generation_Raw_Data!$C:$C, Generation_Raw_Data!$D:$D,'AG-KIUC 2-52 (a), (c)-(f) '!V$2, Generation_Raw_Data!$A:$A, 'AG-KIUC 2-52 (a), (c)-(f) '!$B380)&lt;0, 0, SUMIFS(Generation_Raw_Data!$C:$C, Generation_Raw_Data!$D:$D,'AG-KIUC 2-52 (a), (c)-(f) '!V$2, Generation_Raw_Data!$A:$A, 'AG-KIUC 2-52 (a), (c)-(f) '!$B380))</f>
        <v>153.33330000000001</v>
      </c>
      <c r="W380" s="8">
        <f>IF(SUMIFS(Generation_Raw_Data!$C:$C, Generation_Raw_Data!$D:$D,'AG-KIUC 2-52 (a), (c)-(f) '!W$2, Generation_Raw_Data!$A:$A, 'AG-KIUC 2-52 (a), (c)-(f) '!$B380)&lt;0, 0, SUMIFS(Generation_Raw_Data!$C:$C, Generation_Raw_Data!$D:$D,'AG-KIUC 2-52 (a), (c)-(f) '!W$2, Generation_Raw_Data!$A:$A, 'AG-KIUC 2-52 (a), (c)-(f) '!$B380))</f>
        <v>153.33330000000001</v>
      </c>
      <c r="X380" s="8">
        <f>IF(SUMIFS(Generation_Raw_Data!$C:$C, Generation_Raw_Data!$D:$D,'AG-KIUC 2-52 (a), (c)-(f) '!X$2, Generation_Raw_Data!$A:$A, 'AG-KIUC 2-52 (a), (c)-(f) '!$B380)&lt;0, 0, SUMIFS(Generation_Raw_Data!$C:$C, Generation_Raw_Data!$D:$D,'AG-KIUC 2-52 (a), (c)-(f) '!X$2, Generation_Raw_Data!$A:$A, 'AG-KIUC 2-52 (a), (c)-(f) '!$B380))</f>
        <v>71</v>
      </c>
      <c r="Y380" s="8">
        <f>IF(SUMIFS(Generation_Raw_Data!$C:$C, Generation_Raw_Data!$D:$D,'AG-KIUC 2-52 (a), (c)-(f) '!Y$2, Generation_Raw_Data!$A:$A, 'AG-KIUC 2-52 (a), (c)-(f) '!$B380)&lt;0, 0, SUMIFS(Generation_Raw_Data!$C:$C, Generation_Raw_Data!$D:$D,'AG-KIUC 2-52 (a), (c)-(f) '!Y$2, Generation_Raw_Data!$A:$A, 'AG-KIUC 2-52 (a), (c)-(f) '!$B380))</f>
        <v>0</v>
      </c>
      <c r="Z380" s="8">
        <f>IF(SUMIFS(Generation_Raw_Data!$C:$C, Generation_Raw_Data!$D:$D,'AG-KIUC 2-52 (a), (c)-(f) '!Z$2, Generation_Raw_Data!$A:$A, 'AG-KIUC 2-52 (a), (c)-(f) '!$B380)&lt;0, 0, SUMIFS(Generation_Raw_Data!$C:$C, Generation_Raw_Data!$D:$D,'AG-KIUC 2-52 (a), (c)-(f) '!Z$2, Generation_Raw_Data!$A:$A, 'AG-KIUC 2-52 (a), (c)-(f) '!$B380))</f>
        <v>0</v>
      </c>
      <c r="AA380" s="8">
        <f>IF(SUMIFS(Generation_Raw_Data!$C:$C, Generation_Raw_Data!$D:$D,'AG-KIUC 2-52 (a), (c)-(f) '!AA$2, Generation_Raw_Data!$A:$A, 'AG-KIUC 2-52 (a), (c)-(f) '!$B380)&lt;0, 0, SUMIFS(Generation_Raw_Data!$C:$C, Generation_Raw_Data!$D:$D,'AG-KIUC 2-52 (a), (c)-(f) '!AA$2, Generation_Raw_Data!$A:$A, 'AG-KIUC 2-52 (a), (c)-(f) '!$B380))</f>
        <v>72</v>
      </c>
      <c r="AB380" s="8">
        <f>IF(SUMIFS(Generation_Raw_Data!$C:$C, Generation_Raw_Data!$D:$D,'AG-KIUC 2-52 (a), (c)-(f) '!AB$2, Generation_Raw_Data!$A:$A, 'AG-KIUC 2-52 (a), (c)-(f) '!$B380)&lt;0, 0, SUMIFS(Generation_Raw_Data!$C:$C, Generation_Raw_Data!$D:$D,'AG-KIUC 2-52 (a), (c)-(f) '!AB$2, Generation_Raw_Data!$A:$A, 'AG-KIUC 2-52 (a), (c)-(f) '!$B380))</f>
        <v>175.1635</v>
      </c>
      <c r="AC380" s="8">
        <f>IF(SUMIFS(Generation_Raw_Data!$C:$C, Generation_Raw_Data!$D:$D,'AG-KIUC 2-52 (a), (c)-(f) '!AC$2, Generation_Raw_Data!$A:$A, 'AG-KIUC 2-52 (a), (c)-(f) '!$B380)&lt;0, 0, SUMIFS(Generation_Raw_Data!$C:$C, Generation_Raw_Data!$D:$D,'AG-KIUC 2-52 (a), (c)-(f) '!AC$2, Generation_Raw_Data!$A:$A, 'AG-KIUC 2-52 (a), (c)-(f) '!$B380))</f>
        <v>175.1635</v>
      </c>
      <c r="AD380" s="8">
        <f>IF(SUMIFS(Generation_Raw_Data!$C:$C, Generation_Raw_Data!$D:$D,'AG-KIUC 2-52 (a), (c)-(f) '!AD$2, Generation_Raw_Data!$A:$A, 'AG-KIUC 2-52 (a), (c)-(f) '!$B380)&lt;0, 0, SUMIFS(Generation_Raw_Data!$C:$C, Generation_Raw_Data!$D:$D,'AG-KIUC 2-52 (a), (c)-(f) '!AD$2, Generation_Raw_Data!$A:$A, 'AG-KIUC 2-52 (a), (c)-(f) '!$B380))</f>
        <v>174.16820000000001</v>
      </c>
      <c r="AE380" s="8">
        <f>IF(SUMIFS(Generation_Raw_Data!$C:$C, Generation_Raw_Data!$D:$D,'AG-KIUC 2-52 (a), (c)-(f) '!AE$2, Generation_Raw_Data!$A:$A, 'AG-KIUC 2-52 (a), (c)-(f) '!$B380)&lt;0, 0, SUMIFS(Generation_Raw_Data!$C:$C, Generation_Raw_Data!$D:$D,'AG-KIUC 2-52 (a), (c)-(f) '!AE$2, Generation_Raw_Data!$A:$A, 'AG-KIUC 2-52 (a), (c)-(f) '!$B380))</f>
        <v>174.16820000000001</v>
      </c>
      <c r="AF380" s="8">
        <f>IF(SUMIFS(Generation_Raw_Data!$C:$C, Generation_Raw_Data!$D:$D,'AG-KIUC 2-52 (a), (c)-(f) '!AF$2, Generation_Raw_Data!$A:$A, 'AG-KIUC 2-52 (a), (c)-(f) '!$B380)&lt;0, 0, SUMIFS(Generation_Raw_Data!$C:$C, Generation_Raw_Data!$D:$D,'AG-KIUC 2-52 (a), (c)-(f) '!AF$2, Generation_Raw_Data!$A:$A, 'AG-KIUC 2-52 (a), (c)-(f) '!$B380))</f>
        <v>174.16820000000001</v>
      </c>
      <c r="AG380" s="8">
        <f>IF(SUMIFS(Generation_Raw_Data!$C:$C, Generation_Raw_Data!$D:$D,'AG-KIUC 2-52 (a), (c)-(f) '!AG$2, Generation_Raw_Data!$A:$A, 'AG-KIUC 2-52 (a), (c)-(f) '!$B380)&lt;0, 0, SUMIFS(Generation_Raw_Data!$C:$C, Generation_Raw_Data!$D:$D,'AG-KIUC 2-52 (a), (c)-(f) '!AG$2, Generation_Raw_Data!$A:$A, 'AG-KIUC 2-52 (a), (c)-(f) '!$B380))</f>
        <v>174.16820000000001</v>
      </c>
      <c r="AH380" s="8">
        <f>IF(SUMIFS(Generation_Raw_Data!$C:$C, Generation_Raw_Data!$D:$D,'AG-KIUC 2-52 (a), (c)-(f) '!AH$2, Generation_Raw_Data!$A:$A, 'AG-KIUC 2-52 (a), (c)-(f) '!$B380)&lt;0, 0, SUMIFS(Generation_Raw_Data!$C:$C, Generation_Raw_Data!$D:$D,'AG-KIUC 2-52 (a), (c)-(f) '!AH$2, Generation_Raw_Data!$A:$A, 'AG-KIUC 2-52 (a), (c)-(f) '!$B380))</f>
        <v>0</v>
      </c>
      <c r="AI380" s="8">
        <f>IF(SUMIFS(Generation_Raw_Data!$C:$C, Generation_Raw_Data!$D:$D,'AG-KIUC 2-52 (a), (c)-(f) '!AI$2, Generation_Raw_Data!$A:$A, 'AG-KIUC 2-52 (a), (c)-(f) '!$B380)&lt;0, 0, SUMIFS(Generation_Raw_Data!$C:$C, Generation_Raw_Data!$D:$D,'AG-KIUC 2-52 (a), (c)-(f) '!AI$2, Generation_Raw_Data!$A:$A, 'AG-KIUC 2-52 (a), (c)-(f) '!$B380))</f>
        <v>170.7</v>
      </c>
      <c r="AJ380" s="8">
        <f>IF(SUMIFS(Generation_Raw_Data!$C:$C, Generation_Raw_Data!$D:$D,'AG-KIUC 2-52 (a), (c)-(f) '!AJ$2, Generation_Raw_Data!$A:$A, 'AG-KIUC 2-52 (a), (c)-(f) '!$B380)&lt;0, 0, SUMIFS(Generation_Raw_Data!$C:$C, Generation_Raw_Data!$D:$D,'AG-KIUC 2-52 (a), (c)-(f) '!AJ$2, Generation_Raw_Data!$A:$A, 'AG-KIUC 2-52 (a), (c)-(f) '!$B380))</f>
        <v>0</v>
      </c>
      <c r="AK380" s="8">
        <f>IF(SUMIFS(Generation_Raw_Data!$C:$C, Generation_Raw_Data!$D:$D,'AG-KIUC 2-52 (a), (c)-(f) '!AK$2, Generation_Raw_Data!$A:$A, 'AG-KIUC 2-52 (a), (c)-(f) '!$B380)&lt;0, 0, SUMIFS(Generation_Raw_Data!$C:$C, Generation_Raw_Data!$D:$D,'AG-KIUC 2-52 (a), (c)-(f) '!AK$2, Generation_Raw_Data!$A:$A, 'AG-KIUC 2-52 (a), (c)-(f) '!$B380))</f>
        <v>52</v>
      </c>
      <c r="AL380" s="8">
        <f>IF(SUMIFS(Generation_Raw_Data!$C:$C, Generation_Raw_Data!$D:$D,'AG-KIUC 2-52 (a), (c)-(f) '!AL$2, Generation_Raw_Data!$A:$A, 'AG-KIUC 2-52 (a), (c)-(f) '!$B380)&lt;0, 0, SUMIFS(Generation_Raw_Data!$C:$C, Generation_Raw_Data!$D:$D,'AG-KIUC 2-52 (a), (c)-(f) '!AL$2, Generation_Raw_Data!$A:$A, 'AG-KIUC 2-52 (a), (c)-(f) '!$B380))</f>
        <v>19</v>
      </c>
      <c r="AM380" s="8">
        <f>IF(SUMIFS(Generation_Raw_Data!$C:$C, Generation_Raw_Data!$D:$D,'AG-KIUC 2-52 (a), (c)-(f) '!AM$2, Generation_Raw_Data!$A:$A, 'AG-KIUC 2-52 (a), (c)-(f) '!$B380)&lt;0, 0, SUMIFS(Generation_Raw_Data!$C:$C, Generation_Raw_Data!$D:$D,'AG-KIUC 2-52 (a), (c)-(f) '!AM$2, Generation_Raw_Data!$A:$A, 'AG-KIUC 2-52 (a), (c)-(f) '!$B380))</f>
        <v>0</v>
      </c>
      <c r="AN380" s="8">
        <f>IF(SUMIFS(Generation_Raw_Data!$C:$C, Generation_Raw_Data!$D:$D,'AG-KIUC 2-52 (a), (c)-(f) '!AN$2, Generation_Raw_Data!$A:$A, 'AG-KIUC 2-52 (a), (c)-(f) '!$B380)&lt;0, 0, SUMIFS(Generation_Raw_Data!$C:$C, Generation_Raw_Data!$D:$D,'AG-KIUC 2-52 (a), (c)-(f) '!AN$2, Generation_Raw_Data!$A:$A, 'AG-KIUC 2-52 (a), (c)-(f) '!$B380))</f>
        <v>0</v>
      </c>
    </row>
    <row r="381" spans="1:40" x14ac:dyDescent="0.35">
      <c r="A381" s="1">
        <v>46</v>
      </c>
      <c r="B381" s="2">
        <v>45679.333333333336</v>
      </c>
      <c r="C381" s="16">
        <f>SUMIF(Marginal_Cost_Raw_Data!$A:$A, 'AG-KIUC 2-52 (a), (c)-(f) '!$B381, Marginal_Cost_Raw_Data!$B:$B)</f>
        <v>60.898609125434028</v>
      </c>
      <c r="D381" s="17">
        <f>SUMIFS(CTS_Raw_Data!$C:$C, CTS_Raw_Data!$B:$B, "S", CTS_Raw_Data!$A:$A, 'AG-KIUC 2-52 (a), (c)-(f) '!$B381)</f>
        <v>225</v>
      </c>
      <c r="E381" s="7">
        <f>IFERROR(SUMIFS(CTS_Raw_Data!$D:$D, CTS_Raw_Data!$B:$B, "S", CTS_Raw_Data!$A:$A, 'AG-KIUC 2-52 (a), (c)-(f) '!$B381)/'AG-KIUC 2-52 (a), (c)-(f) '!$D381,0)</f>
        <v>349.17582222222222</v>
      </c>
      <c r="F381" s="14">
        <f>SUMIFS(CTS_Raw_Data!$C:$C, CTS_Raw_Data!$B:$B, "B", CTS_Raw_Data!$A:$A, 'AG-KIUC 2-52 (a), (c)-(f) '!$B381)</f>
        <v>0</v>
      </c>
      <c r="G381" s="7">
        <f>IFERROR(SUMIFS(CTS_Raw_Data!$D:$D, CTS_Raw_Data!$B:$B, "B", CTS_Raw_Data!$A:$A, 'AG-KIUC 2-52 (a), (c)-(f) '!$B381)/'AG-KIUC 2-52 (a), (c)-(f) '!$F381,0)</f>
        <v>0</v>
      </c>
      <c r="H381" s="19">
        <f>SUMIF(ACE_Raw_Data!$A:$A, 'AG-KIUC 2-52 (a), (c)-(f) '!$B381, ACE_Raw_Data!$B:$B)</f>
        <v>3.9589531260563269</v>
      </c>
      <c r="I381" s="21">
        <f>IF(SUMIFS(Generation_Raw_Data!$C:$C, Generation_Raw_Data!$D:$D,'AG-KIUC 2-52 (a), (c)-(f) '!I$2, Generation_Raw_Data!$A:$A, 'AG-KIUC 2-52 (a), (c)-(f) '!$B381)&lt;0, 0, SUMIFS(Generation_Raw_Data!$C:$C, Generation_Raw_Data!$D:$D,'AG-KIUC 2-52 (a), (c)-(f) '!I$2, Generation_Raw_Data!$A:$A, 'AG-KIUC 2-52 (a), (c)-(f) '!$B381))</f>
        <v>410</v>
      </c>
      <c r="J381" s="8">
        <f>IF(SUMIFS(Generation_Raw_Data!$C:$C, Generation_Raw_Data!$D:$D,'AG-KIUC 2-52 (a), (c)-(f) '!J$2, Generation_Raw_Data!$A:$A, 'AG-KIUC 2-52 (a), (c)-(f) '!$B381)&lt;0, 0, SUMIFS(Generation_Raw_Data!$C:$C, Generation_Raw_Data!$D:$D,'AG-KIUC 2-52 (a), (c)-(f) '!J$2, Generation_Raw_Data!$A:$A, 'AG-KIUC 2-52 (a), (c)-(f) '!$B381))</f>
        <v>689.5</v>
      </c>
      <c r="K381" s="8">
        <f>IF(SUMIFS(Generation_Raw_Data!$C:$C, Generation_Raw_Data!$D:$D,'AG-KIUC 2-52 (a), (c)-(f) '!K$2, Generation_Raw_Data!$A:$A, 'AG-KIUC 2-52 (a), (c)-(f) '!$B381)&lt;0, 0, SUMIFS(Generation_Raw_Data!$C:$C, Generation_Raw_Data!$D:$D,'AG-KIUC 2-52 (a), (c)-(f) '!K$2, Generation_Raw_Data!$A:$A, 'AG-KIUC 2-52 (a), (c)-(f) '!$B381))</f>
        <v>483</v>
      </c>
      <c r="L381" s="8">
        <f>IF(SUMIFS(Generation_Raw_Data!$C:$C, Generation_Raw_Data!$D:$D,'AG-KIUC 2-52 (a), (c)-(f) '!L$2, Generation_Raw_Data!$A:$A, 'AG-KIUC 2-52 (a), (c)-(f) '!$B381)&lt;0, 0, SUMIFS(Generation_Raw_Data!$C:$C, Generation_Raw_Data!$D:$D,'AG-KIUC 2-52 (a), (c)-(f) '!L$2, Generation_Raw_Data!$A:$A, 'AG-KIUC 2-52 (a), (c)-(f) '!$B381))</f>
        <v>487</v>
      </c>
      <c r="M381" s="8">
        <f>IF(SUMIFS(Generation_Raw_Data!$C:$C, Generation_Raw_Data!$D:$D,'AG-KIUC 2-52 (a), (c)-(f) '!M$2, Generation_Raw_Data!$A:$A, 'AG-KIUC 2-52 (a), (c)-(f) '!$B381)&lt;0, 0, SUMIFS(Generation_Raw_Data!$C:$C, Generation_Raw_Data!$D:$D,'AG-KIUC 2-52 (a), (c)-(f) '!M$2, Generation_Raw_Data!$A:$A, 'AG-KIUC 2-52 (a), (c)-(f) '!$B381))</f>
        <v>478</v>
      </c>
      <c r="N381" s="8">
        <f>IF(SUMIFS(Generation_Raw_Data!$C:$C, Generation_Raw_Data!$D:$D,'AG-KIUC 2-52 (a), (c)-(f) '!N$2, Generation_Raw_Data!$A:$A, 'AG-KIUC 2-52 (a), (c)-(f) '!$B381)&lt;0, 0, SUMIFS(Generation_Raw_Data!$C:$C, Generation_Raw_Data!$D:$D,'AG-KIUC 2-52 (a), (c)-(f) '!N$2, Generation_Raw_Data!$A:$A, 'AG-KIUC 2-52 (a), (c)-(f) '!$B381))</f>
        <v>485</v>
      </c>
      <c r="O381" s="8">
        <f>IF(SUMIFS(Generation_Raw_Data!$C:$C, Generation_Raw_Data!$D:$D,'AG-KIUC 2-52 (a), (c)-(f) '!O$2, Generation_Raw_Data!$A:$A, 'AG-KIUC 2-52 (a), (c)-(f) '!$B381)&lt;0, 0, SUMIFS(Generation_Raw_Data!$C:$C, Generation_Raw_Data!$D:$D,'AG-KIUC 2-52 (a), (c)-(f) '!O$2, Generation_Raw_Data!$A:$A, 'AG-KIUC 2-52 (a), (c)-(f) '!$B381))</f>
        <v>0</v>
      </c>
      <c r="P381" s="8">
        <f>IF(SUMIFS(Generation_Raw_Data!$C:$C, Generation_Raw_Data!$D:$D,'AG-KIUC 2-52 (a), (c)-(f) '!P$2, Generation_Raw_Data!$A:$A, 'AG-KIUC 2-52 (a), (c)-(f) '!$B381)&lt;0, 0, SUMIFS(Generation_Raw_Data!$C:$C, Generation_Raw_Data!$D:$D,'AG-KIUC 2-52 (a), (c)-(f) '!P$2, Generation_Raw_Data!$A:$A, 'AG-KIUC 2-52 (a), (c)-(f) '!$B381))</f>
        <v>298.10000000000002</v>
      </c>
      <c r="Q381" s="8">
        <f>IF(SUMIFS(Generation_Raw_Data!$C:$C, Generation_Raw_Data!$D:$D,'AG-KIUC 2-52 (a), (c)-(f) '!Q$2, Generation_Raw_Data!$A:$A, 'AG-KIUC 2-52 (a), (c)-(f) '!$B381)&lt;0, 0, SUMIFS(Generation_Raw_Data!$C:$C, Generation_Raw_Data!$D:$D,'AG-KIUC 2-52 (a), (c)-(f) '!Q$2, Generation_Raw_Data!$A:$A, 'AG-KIUC 2-52 (a), (c)-(f) '!$B381))</f>
        <v>391.9</v>
      </c>
      <c r="R381" s="8">
        <f>IF(SUMIFS(Generation_Raw_Data!$C:$C, Generation_Raw_Data!$D:$D,'AG-KIUC 2-52 (a), (c)-(f) '!R$2, Generation_Raw_Data!$A:$A, 'AG-KIUC 2-52 (a), (c)-(f) '!$B381)&lt;0, 0, SUMIFS(Generation_Raw_Data!$C:$C, Generation_Raw_Data!$D:$D,'AG-KIUC 2-52 (a), (c)-(f) '!R$2, Generation_Raw_Data!$A:$A, 'AG-KIUC 2-52 (a), (c)-(f) '!$B381))</f>
        <v>488.4</v>
      </c>
      <c r="S381" s="8">
        <f>IF(SUMIFS(Generation_Raw_Data!$C:$C, Generation_Raw_Data!$D:$D,'AG-KIUC 2-52 (a), (c)-(f) '!S$2, Generation_Raw_Data!$A:$A, 'AG-KIUC 2-52 (a), (c)-(f) '!$B381)&lt;0, 0, SUMIFS(Generation_Raw_Data!$C:$C, Generation_Raw_Data!$D:$D,'AG-KIUC 2-52 (a), (c)-(f) '!S$2, Generation_Raw_Data!$A:$A, 'AG-KIUC 2-52 (a), (c)-(f) '!$B381))</f>
        <v>493.2</v>
      </c>
      <c r="T381" s="8">
        <f>IF(SUMIFS(Generation_Raw_Data!$C:$C, Generation_Raw_Data!$D:$D,'AG-KIUC 2-52 (a), (c)-(f) '!T$2, Generation_Raw_Data!$A:$A, 'AG-KIUC 2-52 (a), (c)-(f) '!$B381)&lt;0, 0, SUMIFS(Generation_Raw_Data!$C:$C, Generation_Raw_Data!$D:$D,'AG-KIUC 2-52 (a), (c)-(f) '!T$2, Generation_Raw_Data!$A:$A, 'AG-KIUC 2-52 (a), (c)-(f) '!$B381))</f>
        <v>689.4</v>
      </c>
      <c r="U381" s="8">
        <f>IF(SUMIFS(Generation_Raw_Data!$C:$C, Generation_Raw_Data!$D:$D,'AG-KIUC 2-52 (a), (c)-(f) '!U$2, Generation_Raw_Data!$A:$A, 'AG-KIUC 2-52 (a), (c)-(f) '!$B381)&lt;0, 0, SUMIFS(Generation_Raw_Data!$C:$C, Generation_Raw_Data!$D:$D,'AG-KIUC 2-52 (a), (c)-(f) '!U$2, Generation_Raw_Data!$A:$A, 'AG-KIUC 2-52 (a), (c)-(f) '!$B381))</f>
        <v>120.33329999999999</v>
      </c>
      <c r="V381" s="8">
        <f>IF(SUMIFS(Generation_Raw_Data!$C:$C, Generation_Raw_Data!$D:$D,'AG-KIUC 2-52 (a), (c)-(f) '!V$2, Generation_Raw_Data!$A:$A, 'AG-KIUC 2-52 (a), (c)-(f) '!$B381)&lt;0, 0, SUMIFS(Generation_Raw_Data!$C:$C, Generation_Raw_Data!$D:$D,'AG-KIUC 2-52 (a), (c)-(f) '!V$2, Generation_Raw_Data!$A:$A, 'AG-KIUC 2-52 (a), (c)-(f) '!$B381))</f>
        <v>104.33329999999999</v>
      </c>
      <c r="W381" s="8">
        <f>IF(SUMIFS(Generation_Raw_Data!$C:$C, Generation_Raw_Data!$D:$D,'AG-KIUC 2-52 (a), (c)-(f) '!W$2, Generation_Raw_Data!$A:$A, 'AG-KIUC 2-52 (a), (c)-(f) '!$B381)&lt;0, 0, SUMIFS(Generation_Raw_Data!$C:$C, Generation_Raw_Data!$D:$D,'AG-KIUC 2-52 (a), (c)-(f) '!W$2, Generation_Raw_Data!$A:$A, 'AG-KIUC 2-52 (a), (c)-(f) '!$B381))</f>
        <v>104.33329999999999</v>
      </c>
      <c r="X381" s="8">
        <f>IF(SUMIFS(Generation_Raw_Data!$C:$C, Generation_Raw_Data!$D:$D,'AG-KIUC 2-52 (a), (c)-(f) '!X$2, Generation_Raw_Data!$A:$A, 'AG-KIUC 2-52 (a), (c)-(f) '!$B381)&lt;0, 0, SUMIFS(Generation_Raw_Data!$C:$C, Generation_Raw_Data!$D:$D,'AG-KIUC 2-52 (a), (c)-(f) '!X$2, Generation_Raw_Data!$A:$A, 'AG-KIUC 2-52 (a), (c)-(f) '!$B381))</f>
        <v>120.5</v>
      </c>
      <c r="Y381" s="8">
        <f>IF(SUMIFS(Generation_Raw_Data!$C:$C, Generation_Raw_Data!$D:$D,'AG-KIUC 2-52 (a), (c)-(f) '!Y$2, Generation_Raw_Data!$A:$A, 'AG-KIUC 2-52 (a), (c)-(f) '!$B381)&lt;0, 0, SUMIFS(Generation_Raw_Data!$C:$C, Generation_Raw_Data!$D:$D,'AG-KIUC 2-52 (a), (c)-(f) '!Y$2, Generation_Raw_Data!$A:$A, 'AG-KIUC 2-52 (a), (c)-(f) '!$B381))</f>
        <v>100.5</v>
      </c>
      <c r="Z381" s="8">
        <f>IF(SUMIFS(Generation_Raw_Data!$C:$C, Generation_Raw_Data!$D:$D,'AG-KIUC 2-52 (a), (c)-(f) '!Z$2, Generation_Raw_Data!$A:$A, 'AG-KIUC 2-52 (a), (c)-(f) '!$B381)&lt;0, 0, SUMIFS(Generation_Raw_Data!$C:$C, Generation_Raw_Data!$D:$D,'AG-KIUC 2-52 (a), (c)-(f) '!Z$2, Generation_Raw_Data!$A:$A, 'AG-KIUC 2-52 (a), (c)-(f) '!$B381))</f>
        <v>51.5</v>
      </c>
      <c r="AA381" s="8">
        <f>IF(SUMIFS(Generation_Raw_Data!$C:$C, Generation_Raw_Data!$D:$D,'AG-KIUC 2-52 (a), (c)-(f) '!AA$2, Generation_Raw_Data!$A:$A, 'AG-KIUC 2-52 (a), (c)-(f) '!$B381)&lt;0, 0, SUMIFS(Generation_Raw_Data!$C:$C, Generation_Raw_Data!$D:$D,'AG-KIUC 2-52 (a), (c)-(f) '!AA$2, Generation_Raw_Data!$A:$A, 'AG-KIUC 2-52 (a), (c)-(f) '!$B381))</f>
        <v>85.5</v>
      </c>
      <c r="AB381" s="8">
        <f>IF(SUMIFS(Generation_Raw_Data!$C:$C, Generation_Raw_Data!$D:$D,'AG-KIUC 2-52 (a), (c)-(f) '!AB$2, Generation_Raw_Data!$A:$A, 'AG-KIUC 2-52 (a), (c)-(f) '!$B381)&lt;0, 0, SUMIFS(Generation_Raw_Data!$C:$C, Generation_Raw_Data!$D:$D,'AG-KIUC 2-52 (a), (c)-(f) '!AB$2, Generation_Raw_Data!$A:$A, 'AG-KIUC 2-52 (a), (c)-(f) '!$B381))</f>
        <v>149.16390000000001</v>
      </c>
      <c r="AC381" s="8">
        <f>IF(SUMIFS(Generation_Raw_Data!$C:$C, Generation_Raw_Data!$D:$D,'AG-KIUC 2-52 (a), (c)-(f) '!AC$2, Generation_Raw_Data!$A:$A, 'AG-KIUC 2-52 (a), (c)-(f) '!$B381)&lt;0, 0, SUMIFS(Generation_Raw_Data!$C:$C, Generation_Raw_Data!$D:$D,'AG-KIUC 2-52 (a), (c)-(f) '!AC$2, Generation_Raw_Data!$A:$A, 'AG-KIUC 2-52 (a), (c)-(f) '!$B381))</f>
        <v>149.16390000000001</v>
      </c>
      <c r="AD381" s="8">
        <f>IF(SUMIFS(Generation_Raw_Data!$C:$C, Generation_Raw_Data!$D:$D,'AG-KIUC 2-52 (a), (c)-(f) '!AD$2, Generation_Raw_Data!$A:$A, 'AG-KIUC 2-52 (a), (c)-(f) '!$B381)&lt;0, 0, SUMIFS(Generation_Raw_Data!$C:$C, Generation_Raw_Data!$D:$D,'AG-KIUC 2-52 (a), (c)-(f) '!AD$2, Generation_Raw_Data!$A:$A, 'AG-KIUC 2-52 (a), (c)-(f) '!$B381))</f>
        <v>148.1694</v>
      </c>
      <c r="AE381" s="8">
        <f>IF(SUMIFS(Generation_Raw_Data!$C:$C, Generation_Raw_Data!$D:$D,'AG-KIUC 2-52 (a), (c)-(f) '!AE$2, Generation_Raw_Data!$A:$A, 'AG-KIUC 2-52 (a), (c)-(f) '!$B381)&lt;0, 0, SUMIFS(Generation_Raw_Data!$C:$C, Generation_Raw_Data!$D:$D,'AG-KIUC 2-52 (a), (c)-(f) '!AE$2, Generation_Raw_Data!$A:$A, 'AG-KIUC 2-52 (a), (c)-(f) '!$B381))</f>
        <v>148.1694</v>
      </c>
      <c r="AF381" s="8">
        <f>IF(SUMIFS(Generation_Raw_Data!$C:$C, Generation_Raw_Data!$D:$D,'AG-KIUC 2-52 (a), (c)-(f) '!AF$2, Generation_Raw_Data!$A:$A, 'AG-KIUC 2-52 (a), (c)-(f) '!$B381)&lt;0, 0, SUMIFS(Generation_Raw_Data!$C:$C, Generation_Raw_Data!$D:$D,'AG-KIUC 2-52 (a), (c)-(f) '!AF$2, Generation_Raw_Data!$A:$A, 'AG-KIUC 2-52 (a), (c)-(f) '!$B381))</f>
        <v>149.16390000000001</v>
      </c>
      <c r="AG381" s="8">
        <f>IF(SUMIFS(Generation_Raw_Data!$C:$C, Generation_Raw_Data!$D:$D,'AG-KIUC 2-52 (a), (c)-(f) '!AG$2, Generation_Raw_Data!$A:$A, 'AG-KIUC 2-52 (a), (c)-(f) '!$B381)&lt;0, 0, SUMIFS(Generation_Raw_Data!$C:$C, Generation_Raw_Data!$D:$D,'AG-KIUC 2-52 (a), (c)-(f) '!AG$2, Generation_Raw_Data!$A:$A, 'AG-KIUC 2-52 (a), (c)-(f) '!$B381))</f>
        <v>148.1694</v>
      </c>
      <c r="AH381" s="8">
        <f>IF(SUMIFS(Generation_Raw_Data!$C:$C, Generation_Raw_Data!$D:$D,'AG-KIUC 2-52 (a), (c)-(f) '!AH$2, Generation_Raw_Data!$A:$A, 'AG-KIUC 2-52 (a), (c)-(f) '!$B381)&lt;0, 0, SUMIFS(Generation_Raw_Data!$C:$C, Generation_Raw_Data!$D:$D,'AG-KIUC 2-52 (a), (c)-(f) '!AH$2, Generation_Raw_Data!$A:$A, 'AG-KIUC 2-52 (a), (c)-(f) '!$B381))</f>
        <v>10</v>
      </c>
      <c r="AI381" s="8">
        <f>IF(SUMIFS(Generation_Raw_Data!$C:$C, Generation_Raw_Data!$D:$D,'AG-KIUC 2-52 (a), (c)-(f) '!AI$2, Generation_Raw_Data!$A:$A, 'AG-KIUC 2-52 (a), (c)-(f) '!$B381)&lt;0, 0, SUMIFS(Generation_Raw_Data!$C:$C, Generation_Raw_Data!$D:$D,'AG-KIUC 2-52 (a), (c)-(f) '!AI$2, Generation_Raw_Data!$A:$A, 'AG-KIUC 2-52 (a), (c)-(f) '!$B381))</f>
        <v>150.69999999999999</v>
      </c>
      <c r="AJ381" s="8">
        <f>IF(SUMIFS(Generation_Raw_Data!$C:$C, Generation_Raw_Data!$D:$D,'AG-KIUC 2-52 (a), (c)-(f) '!AJ$2, Generation_Raw_Data!$A:$A, 'AG-KIUC 2-52 (a), (c)-(f) '!$B381)&lt;0, 0, SUMIFS(Generation_Raw_Data!$C:$C, Generation_Raw_Data!$D:$D,'AG-KIUC 2-52 (a), (c)-(f) '!AJ$2, Generation_Raw_Data!$A:$A, 'AG-KIUC 2-52 (a), (c)-(f) '!$B381))</f>
        <v>10</v>
      </c>
      <c r="AK381" s="8">
        <f>IF(SUMIFS(Generation_Raw_Data!$C:$C, Generation_Raw_Data!$D:$D,'AG-KIUC 2-52 (a), (c)-(f) '!AK$2, Generation_Raw_Data!$A:$A, 'AG-KIUC 2-52 (a), (c)-(f) '!$B381)&lt;0, 0, SUMIFS(Generation_Raw_Data!$C:$C, Generation_Raw_Data!$D:$D,'AG-KIUC 2-52 (a), (c)-(f) '!AK$2, Generation_Raw_Data!$A:$A, 'AG-KIUC 2-52 (a), (c)-(f) '!$B381))</f>
        <v>52</v>
      </c>
      <c r="AL381" s="8">
        <f>IF(SUMIFS(Generation_Raw_Data!$C:$C, Generation_Raw_Data!$D:$D,'AG-KIUC 2-52 (a), (c)-(f) '!AL$2, Generation_Raw_Data!$A:$A, 'AG-KIUC 2-52 (a), (c)-(f) '!$B381)&lt;0, 0, SUMIFS(Generation_Raw_Data!$C:$C, Generation_Raw_Data!$D:$D,'AG-KIUC 2-52 (a), (c)-(f) '!AL$2, Generation_Raw_Data!$A:$A, 'AG-KIUC 2-52 (a), (c)-(f) '!$B381))</f>
        <v>19</v>
      </c>
      <c r="AM381" s="8">
        <f>IF(SUMIFS(Generation_Raw_Data!$C:$C, Generation_Raw_Data!$D:$D,'AG-KIUC 2-52 (a), (c)-(f) '!AM$2, Generation_Raw_Data!$A:$A, 'AG-KIUC 2-52 (a), (c)-(f) '!$B381)&lt;0, 0, SUMIFS(Generation_Raw_Data!$C:$C, Generation_Raw_Data!$D:$D,'AG-KIUC 2-52 (a), (c)-(f) '!AM$2, Generation_Raw_Data!$A:$A, 'AG-KIUC 2-52 (a), (c)-(f) '!$B381))</f>
        <v>0.2</v>
      </c>
      <c r="AN381" s="8">
        <f>IF(SUMIFS(Generation_Raw_Data!$C:$C, Generation_Raw_Data!$D:$D,'AG-KIUC 2-52 (a), (c)-(f) '!AN$2, Generation_Raw_Data!$A:$A, 'AG-KIUC 2-52 (a), (c)-(f) '!$B381)&lt;0, 0, SUMIFS(Generation_Raw_Data!$C:$C, Generation_Raw_Data!$D:$D,'AG-KIUC 2-52 (a), (c)-(f) '!AN$2, Generation_Raw_Data!$A:$A, 'AG-KIUC 2-52 (a), (c)-(f) '!$B381))</f>
        <v>0.2</v>
      </c>
    </row>
    <row r="382" spans="1:40" x14ac:dyDescent="0.35">
      <c r="A382" s="1">
        <v>46</v>
      </c>
      <c r="B382" s="2">
        <v>45679.375</v>
      </c>
      <c r="C382" s="16">
        <f>SUMIF(Marginal_Cost_Raw_Data!$A:$A, 'AG-KIUC 2-52 (a), (c)-(f) '!$B382, Marginal_Cost_Raw_Data!$B:$B)</f>
        <v>56.864618241102427</v>
      </c>
      <c r="D382" s="17">
        <f>SUMIFS(CTS_Raw_Data!$C:$C, CTS_Raw_Data!$B:$B, "S", CTS_Raw_Data!$A:$A, 'AG-KIUC 2-52 (a), (c)-(f) '!$B382)</f>
        <v>374</v>
      </c>
      <c r="E382" s="7">
        <f>IFERROR(SUMIFS(CTS_Raw_Data!$D:$D, CTS_Raw_Data!$B:$B, "S", CTS_Raw_Data!$A:$A, 'AG-KIUC 2-52 (a), (c)-(f) '!$B382)/'AG-KIUC 2-52 (a), (c)-(f) '!$D382,0)</f>
        <v>141.88502673796791</v>
      </c>
      <c r="F382" s="14">
        <f>SUMIFS(CTS_Raw_Data!$C:$C, CTS_Raw_Data!$B:$B, "B", CTS_Raw_Data!$A:$A, 'AG-KIUC 2-52 (a), (c)-(f) '!$B382)</f>
        <v>0</v>
      </c>
      <c r="G382" s="7">
        <f>IFERROR(SUMIFS(CTS_Raw_Data!$D:$D, CTS_Raw_Data!$B:$B, "B", CTS_Raw_Data!$A:$A, 'AG-KIUC 2-52 (a), (c)-(f) '!$B382)/'AG-KIUC 2-52 (a), (c)-(f) '!$F382,0)</f>
        <v>0</v>
      </c>
      <c r="H382" s="19">
        <f>SUMIF(ACE_Raw_Data!$A:$A, 'AG-KIUC 2-52 (a), (c)-(f) '!$B382, ACE_Raw_Data!$B:$B)</f>
        <v>5.6738537800312043</v>
      </c>
      <c r="I382" s="21">
        <f>IF(SUMIFS(Generation_Raw_Data!$C:$C, Generation_Raw_Data!$D:$D,'AG-KIUC 2-52 (a), (c)-(f) '!I$2, Generation_Raw_Data!$A:$A, 'AG-KIUC 2-52 (a), (c)-(f) '!$B382)&lt;0, 0, SUMIFS(Generation_Raw_Data!$C:$C, Generation_Raw_Data!$D:$D,'AG-KIUC 2-52 (a), (c)-(f) '!I$2, Generation_Raw_Data!$A:$A, 'AG-KIUC 2-52 (a), (c)-(f) '!$B382))</f>
        <v>408</v>
      </c>
      <c r="J382" s="8">
        <f>IF(SUMIFS(Generation_Raw_Data!$C:$C, Generation_Raw_Data!$D:$D,'AG-KIUC 2-52 (a), (c)-(f) '!J$2, Generation_Raw_Data!$A:$A, 'AG-KIUC 2-52 (a), (c)-(f) '!$B382)&lt;0, 0, SUMIFS(Generation_Raw_Data!$C:$C, Generation_Raw_Data!$D:$D,'AG-KIUC 2-52 (a), (c)-(f) '!J$2, Generation_Raw_Data!$A:$A, 'AG-KIUC 2-52 (a), (c)-(f) '!$B382))</f>
        <v>688.05</v>
      </c>
      <c r="K382" s="8">
        <f>IF(SUMIFS(Generation_Raw_Data!$C:$C, Generation_Raw_Data!$D:$D,'AG-KIUC 2-52 (a), (c)-(f) '!K$2, Generation_Raw_Data!$A:$A, 'AG-KIUC 2-52 (a), (c)-(f) '!$B382)&lt;0, 0, SUMIFS(Generation_Raw_Data!$C:$C, Generation_Raw_Data!$D:$D,'AG-KIUC 2-52 (a), (c)-(f) '!K$2, Generation_Raw_Data!$A:$A, 'AG-KIUC 2-52 (a), (c)-(f) '!$B382))</f>
        <v>483</v>
      </c>
      <c r="L382" s="8">
        <f>IF(SUMIFS(Generation_Raw_Data!$C:$C, Generation_Raw_Data!$D:$D,'AG-KIUC 2-52 (a), (c)-(f) '!L$2, Generation_Raw_Data!$A:$A, 'AG-KIUC 2-52 (a), (c)-(f) '!$B382)&lt;0, 0, SUMIFS(Generation_Raw_Data!$C:$C, Generation_Raw_Data!$D:$D,'AG-KIUC 2-52 (a), (c)-(f) '!L$2, Generation_Raw_Data!$A:$A, 'AG-KIUC 2-52 (a), (c)-(f) '!$B382))</f>
        <v>487</v>
      </c>
      <c r="M382" s="8">
        <f>IF(SUMIFS(Generation_Raw_Data!$C:$C, Generation_Raw_Data!$D:$D,'AG-KIUC 2-52 (a), (c)-(f) '!M$2, Generation_Raw_Data!$A:$A, 'AG-KIUC 2-52 (a), (c)-(f) '!$B382)&lt;0, 0, SUMIFS(Generation_Raw_Data!$C:$C, Generation_Raw_Data!$D:$D,'AG-KIUC 2-52 (a), (c)-(f) '!M$2, Generation_Raw_Data!$A:$A, 'AG-KIUC 2-52 (a), (c)-(f) '!$B382))</f>
        <v>479</v>
      </c>
      <c r="N382" s="8">
        <f>IF(SUMIFS(Generation_Raw_Data!$C:$C, Generation_Raw_Data!$D:$D,'AG-KIUC 2-52 (a), (c)-(f) '!N$2, Generation_Raw_Data!$A:$A, 'AG-KIUC 2-52 (a), (c)-(f) '!$B382)&lt;0, 0, SUMIFS(Generation_Raw_Data!$C:$C, Generation_Raw_Data!$D:$D,'AG-KIUC 2-52 (a), (c)-(f) '!N$2, Generation_Raw_Data!$A:$A, 'AG-KIUC 2-52 (a), (c)-(f) '!$B382))</f>
        <v>484</v>
      </c>
      <c r="O382" s="8">
        <f>IF(SUMIFS(Generation_Raw_Data!$C:$C, Generation_Raw_Data!$D:$D,'AG-KIUC 2-52 (a), (c)-(f) '!O$2, Generation_Raw_Data!$A:$A, 'AG-KIUC 2-52 (a), (c)-(f) '!$B382)&lt;0, 0, SUMIFS(Generation_Raw_Data!$C:$C, Generation_Raw_Data!$D:$D,'AG-KIUC 2-52 (a), (c)-(f) '!O$2, Generation_Raw_Data!$A:$A, 'AG-KIUC 2-52 (a), (c)-(f) '!$B382))</f>
        <v>0</v>
      </c>
      <c r="P382" s="8">
        <f>IF(SUMIFS(Generation_Raw_Data!$C:$C, Generation_Raw_Data!$D:$D,'AG-KIUC 2-52 (a), (c)-(f) '!P$2, Generation_Raw_Data!$A:$A, 'AG-KIUC 2-52 (a), (c)-(f) '!$B382)&lt;0, 0, SUMIFS(Generation_Raw_Data!$C:$C, Generation_Raw_Data!$D:$D,'AG-KIUC 2-52 (a), (c)-(f) '!P$2, Generation_Raw_Data!$A:$A, 'AG-KIUC 2-52 (a), (c)-(f) '!$B382))</f>
        <v>298</v>
      </c>
      <c r="Q382" s="8">
        <f>IF(SUMIFS(Generation_Raw_Data!$C:$C, Generation_Raw_Data!$D:$D,'AG-KIUC 2-52 (a), (c)-(f) '!Q$2, Generation_Raw_Data!$A:$A, 'AG-KIUC 2-52 (a), (c)-(f) '!$B382)&lt;0, 0, SUMIFS(Generation_Raw_Data!$C:$C, Generation_Raw_Data!$D:$D,'AG-KIUC 2-52 (a), (c)-(f) '!Q$2, Generation_Raw_Data!$A:$A, 'AG-KIUC 2-52 (a), (c)-(f) '!$B382))</f>
        <v>392.4</v>
      </c>
      <c r="R382" s="8">
        <f>IF(SUMIFS(Generation_Raw_Data!$C:$C, Generation_Raw_Data!$D:$D,'AG-KIUC 2-52 (a), (c)-(f) '!R$2, Generation_Raw_Data!$A:$A, 'AG-KIUC 2-52 (a), (c)-(f) '!$B382)&lt;0, 0, SUMIFS(Generation_Raw_Data!$C:$C, Generation_Raw_Data!$D:$D,'AG-KIUC 2-52 (a), (c)-(f) '!R$2, Generation_Raw_Data!$A:$A, 'AG-KIUC 2-52 (a), (c)-(f) '!$B382))</f>
        <v>487.5</v>
      </c>
      <c r="S382" s="8">
        <f>IF(SUMIFS(Generation_Raw_Data!$C:$C, Generation_Raw_Data!$D:$D,'AG-KIUC 2-52 (a), (c)-(f) '!S$2, Generation_Raw_Data!$A:$A, 'AG-KIUC 2-52 (a), (c)-(f) '!$B382)&lt;0, 0, SUMIFS(Generation_Raw_Data!$C:$C, Generation_Raw_Data!$D:$D,'AG-KIUC 2-52 (a), (c)-(f) '!S$2, Generation_Raw_Data!$A:$A, 'AG-KIUC 2-52 (a), (c)-(f) '!$B382))</f>
        <v>493.1</v>
      </c>
      <c r="T382" s="8">
        <f>IF(SUMIFS(Generation_Raw_Data!$C:$C, Generation_Raw_Data!$D:$D,'AG-KIUC 2-52 (a), (c)-(f) '!T$2, Generation_Raw_Data!$A:$A, 'AG-KIUC 2-52 (a), (c)-(f) '!$B382)&lt;0, 0, SUMIFS(Generation_Raw_Data!$C:$C, Generation_Raw_Data!$D:$D,'AG-KIUC 2-52 (a), (c)-(f) '!T$2, Generation_Raw_Data!$A:$A, 'AG-KIUC 2-52 (a), (c)-(f) '!$B382))</f>
        <v>686.6</v>
      </c>
      <c r="U382" s="8">
        <f>IF(SUMIFS(Generation_Raw_Data!$C:$C, Generation_Raw_Data!$D:$D,'AG-KIUC 2-52 (a), (c)-(f) '!U$2, Generation_Raw_Data!$A:$A, 'AG-KIUC 2-52 (a), (c)-(f) '!$B382)&lt;0, 0, SUMIFS(Generation_Raw_Data!$C:$C, Generation_Raw_Data!$D:$D,'AG-KIUC 2-52 (a), (c)-(f) '!U$2, Generation_Raw_Data!$A:$A, 'AG-KIUC 2-52 (a), (c)-(f) '!$B382))</f>
        <v>120</v>
      </c>
      <c r="V382" s="8">
        <f>IF(SUMIFS(Generation_Raw_Data!$C:$C, Generation_Raw_Data!$D:$D,'AG-KIUC 2-52 (a), (c)-(f) '!V$2, Generation_Raw_Data!$A:$A, 'AG-KIUC 2-52 (a), (c)-(f) '!$B382)&lt;0, 0, SUMIFS(Generation_Raw_Data!$C:$C, Generation_Raw_Data!$D:$D,'AG-KIUC 2-52 (a), (c)-(f) '!V$2, Generation_Raw_Data!$A:$A, 'AG-KIUC 2-52 (a), (c)-(f) '!$B382))</f>
        <v>105</v>
      </c>
      <c r="W382" s="8">
        <f>IF(SUMIFS(Generation_Raw_Data!$C:$C, Generation_Raw_Data!$D:$D,'AG-KIUC 2-52 (a), (c)-(f) '!W$2, Generation_Raw_Data!$A:$A, 'AG-KIUC 2-52 (a), (c)-(f) '!$B382)&lt;0, 0, SUMIFS(Generation_Raw_Data!$C:$C, Generation_Raw_Data!$D:$D,'AG-KIUC 2-52 (a), (c)-(f) '!W$2, Generation_Raw_Data!$A:$A, 'AG-KIUC 2-52 (a), (c)-(f) '!$B382))</f>
        <v>104</v>
      </c>
      <c r="X382" s="8">
        <f>IF(SUMIFS(Generation_Raw_Data!$C:$C, Generation_Raw_Data!$D:$D,'AG-KIUC 2-52 (a), (c)-(f) '!X$2, Generation_Raw_Data!$A:$A, 'AG-KIUC 2-52 (a), (c)-(f) '!$B382)&lt;0, 0, SUMIFS(Generation_Raw_Data!$C:$C, Generation_Raw_Data!$D:$D,'AG-KIUC 2-52 (a), (c)-(f) '!X$2, Generation_Raw_Data!$A:$A, 'AG-KIUC 2-52 (a), (c)-(f) '!$B382))</f>
        <v>135.25</v>
      </c>
      <c r="Y382" s="8">
        <f>IF(SUMIFS(Generation_Raw_Data!$C:$C, Generation_Raw_Data!$D:$D,'AG-KIUC 2-52 (a), (c)-(f) '!Y$2, Generation_Raw_Data!$A:$A, 'AG-KIUC 2-52 (a), (c)-(f) '!$B382)&lt;0, 0, SUMIFS(Generation_Raw_Data!$C:$C, Generation_Raw_Data!$D:$D,'AG-KIUC 2-52 (a), (c)-(f) '!Y$2, Generation_Raw_Data!$A:$A, 'AG-KIUC 2-52 (a), (c)-(f) '!$B382))</f>
        <v>100.25</v>
      </c>
      <c r="Z382" s="8">
        <f>IF(SUMIFS(Generation_Raw_Data!$C:$C, Generation_Raw_Data!$D:$D,'AG-KIUC 2-52 (a), (c)-(f) '!Z$2, Generation_Raw_Data!$A:$A, 'AG-KIUC 2-52 (a), (c)-(f) '!$B382)&lt;0, 0, SUMIFS(Generation_Raw_Data!$C:$C, Generation_Raw_Data!$D:$D,'AG-KIUC 2-52 (a), (c)-(f) '!Z$2, Generation_Raw_Data!$A:$A, 'AG-KIUC 2-52 (a), (c)-(f) '!$B382))</f>
        <v>49.25</v>
      </c>
      <c r="AA382" s="8">
        <f>IF(SUMIFS(Generation_Raw_Data!$C:$C, Generation_Raw_Data!$D:$D,'AG-KIUC 2-52 (a), (c)-(f) '!AA$2, Generation_Raw_Data!$A:$A, 'AG-KIUC 2-52 (a), (c)-(f) '!$B382)&lt;0, 0, SUMIFS(Generation_Raw_Data!$C:$C, Generation_Raw_Data!$D:$D,'AG-KIUC 2-52 (a), (c)-(f) '!AA$2, Generation_Raw_Data!$A:$A, 'AG-KIUC 2-52 (a), (c)-(f) '!$B382))</f>
        <v>75.25</v>
      </c>
      <c r="AB382" s="8">
        <f>IF(SUMIFS(Generation_Raw_Data!$C:$C, Generation_Raw_Data!$D:$D,'AG-KIUC 2-52 (a), (c)-(f) '!AB$2, Generation_Raw_Data!$A:$A, 'AG-KIUC 2-52 (a), (c)-(f) '!$B382)&lt;0, 0, SUMIFS(Generation_Raw_Data!$C:$C, Generation_Raw_Data!$D:$D,'AG-KIUC 2-52 (a), (c)-(f) '!AB$2, Generation_Raw_Data!$A:$A, 'AG-KIUC 2-52 (a), (c)-(f) '!$B382))</f>
        <v>140.33330000000001</v>
      </c>
      <c r="AC382" s="8">
        <f>IF(SUMIFS(Generation_Raw_Data!$C:$C, Generation_Raw_Data!$D:$D,'AG-KIUC 2-52 (a), (c)-(f) '!AC$2, Generation_Raw_Data!$A:$A, 'AG-KIUC 2-52 (a), (c)-(f) '!$B382)&lt;0, 0, SUMIFS(Generation_Raw_Data!$C:$C, Generation_Raw_Data!$D:$D,'AG-KIUC 2-52 (a), (c)-(f) '!AC$2, Generation_Raw_Data!$A:$A, 'AG-KIUC 2-52 (a), (c)-(f) '!$B382))</f>
        <v>140.33330000000001</v>
      </c>
      <c r="AD382" s="8">
        <f>IF(SUMIFS(Generation_Raw_Data!$C:$C, Generation_Raw_Data!$D:$D,'AG-KIUC 2-52 (a), (c)-(f) '!AD$2, Generation_Raw_Data!$A:$A, 'AG-KIUC 2-52 (a), (c)-(f) '!$B382)&lt;0, 0, SUMIFS(Generation_Raw_Data!$C:$C, Generation_Raw_Data!$D:$D,'AG-KIUC 2-52 (a), (c)-(f) '!AD$2, Generation_Raw_Data!$A:$A, 'AG-KIUC 2-52 (a), (c)-(f) '!$B382))</f>
        <v>139.3381</v>
      </c>
      <c r="AE382" s="8">
        <f>IF(SUMIFS(Generation_Raw_Data!$C:$C, Generation_Raw_Data!$D:$D,'AG-KIUC 2-52 (a), (c)-(f) '!AE$2, Generation_Raw_Data!$A:$A, 'AG-KIUC 2-52 (a), (c)-(f) '!$B382)&lt;0, 0, SUMIFS(Generation_Raw_Data!$C:$C, Generation_Raw_Data!$D:$D,'AG-KIUC 2-52 (a), (c)-(f) '!AE$2, Generation_Raw_Data!$A:$A, 'AG-KIUC 2-52 (a), (c)-(f) '!$B382))</f>
        <v>140.33330000000001</v>
      </c>
      <c r="AF382" s="8">
        <f>IF(SUMIFS(Generation_Raw_Data!$C:$C, Generation_Raw_Data!$D:$D,'AG-KIUC 2-52 (a), (c)-(f) '!AF$2, Generation_Raw_Data!$A:$A, 'AG-KIUC 2-52 (a), (c)-(f) '!$B382)&lt;0, 0, SUMIFS(Generation_Raw_Data!$C:$C, Generation_Raw_Data!$D:$D,'AG-KIUC 2-52 (a), (c)-(f) '!AF$2, Generation_Raw_Data!$A:$A, 'AG-KIUC 2-52 (a), (c)-(f) '!$B382))</f>
        <v>141.32859999999999</v>
      </c>
      <c r="AG382" s="8">
        <f>IF(SUMIFS(Generation_Raw_Data!$C:$C, Generation_Raw_Data!$D:$D,'AG-KIUC 2-52 (a), (c)-(f) '!AG$2, Generation_Raw_Data!$A:$A, 'AG-KIUC 2-52 (a), (c)-(f) '!$B382)&lt;0, 0, SUMIFS(Generation_Raw_Data!$C:$C, Generation_Raw_Data!$D:$D,'AG-KIUC 2-52 (a), (c)-(f) '!AG$2, Generation_Raw_Data!$A:$A, 'AG-KIUC 2-52 (a), (c)-(f) '!$B382))</f>
        <v>140.33330000000001</v>
      </c>
      <c r="AH382" s="8">
        <f>IF(SUMIFS(Generation_Raw_Data!$C:$C, Generation_Raw_Data!$D:$D,'AG-KIUC 2-52 (a), (c)-(f) '!AH$2, Generation_Raw_Data!$A:$A, 'AG-KIUC 2-52 (a), (c)-(f) '!$B382)&lt;0, 0, SUMIFS(Generation_Raw_Data!$C:$C, Generation_Raw_Data!$D:$D,'AG-KIUC 2-52 (a), (c)-(f) '!AH$2, Generation_Raw_Data!$A:$A, 'AG-KIUC 2-52 (a), (c)-(f) '!$B382))</f>
        <v>0</v>
      </c>
      <c r="AI382" s="8">
        <f>IF(SUMIFS(Generation_Raw_Data!$C:$C, Generation_Raw_Data!$D:$D,'AG-KIUC 2-52 (a), (c)-(f) '!AI$2, Generation_Raw_Data!$A:$A, 'AG-KIUC 2-52 (a), (c)-(f) '!$B382)&lt;0, 0, SUMIFS(Generation_Raw_Data!$C:$C, Generation_Raw_Data!$D:$D,'AG-KIUC 2-52 (a), (c)-(f) '!AI$2, Generation_Raw_Data!$A:$A, 'AG-KIUC 2-52 (a), (c)-(f) '!$B382))</f>
        <v>114.7</v>
      </c>
      <c r="AJ382" s="8">
        <f>IF(SUMIFS(Generation_Raw_Data!$C:$C, Generation_Raw_Data!$D:$D,'AG-KIUC 2-52 (a), (c)-(f) '!AJ$2, Generation_Raw_Data!$A:$A, 'AG-KIUC 2-52 (a), (c)-(f) '!$B382)&lt;0, 0, SUMIFS(Generation_Raw_Data!$C:$C, Generation_Raw_Data!$D:$D,'AG-KIUC 2-52 (a), (c)-(f) '!AJ$2, Generation_Raw_Data!$A:$A, 'AG-KIUC 2-52 (a), (c)-(f) '!$B382))</f>
        <v>1</v>
      </c>
      <c r="AK382" s="8">
        <f>IF(SUMIFS(Generation_Raw_Data!$C:$C, Generation_Raw_Data!$D:$D,'AG-KIUC 2-52 (a), (c)-(f) '!AK$2, Generation_Raw_Data!$A:$A, 'AG-KIUC 2-52 (a), (c)-(f) '!$B382)&lt;0, 0, SUMIFS(Generation_Raw_Data!$C:$C, Generation_Raw_Data!$D:$D,'AG-KIUC 2-52 (a), (c)-(f) '!AK$2, Generation_Raw_Data!$A:$A, 'AG-KIUC 2-52 (a), (c)-(f) '!$B382))</f>
        <v>52</v>
      </c>
      <c r="AL382" s="8">
        <f>IF(SUMIFS(Generation_Raw_Data!$C:$C, Generation_Raw_Data!$D:$D,'AG-KIUC 2-52 (a), (c)-(f) '!AL$2, Generation_Raw_Data!$A:$A, 'AG-KIUC 2-52 (a), (c)-(f) '!$B382)&lt;0, 0, SUMIFS(Generation_Raw_Data!$C:$C, Generation_Raw_Data!$D:$D,'AG-KIUC 2-52 (a), (c)-(f) '!AL$2, Generation_Raw_Data!$A:$A, 'AG-KIUC 2-52 (a), (c)-(f) '!$B382))</f>
        <v>18</v>
      </c>
      <c r="AM382" s="8">
        <f>IF(SUMIFS(Generation_Raw_Data!$C:$C, Generation_Raw_Data!$D:$D,'AG-KIUC 2-52 (a), (c)-(f) '!AM$2, Generation_Raw_Data!$A:$A, 'AG-KIUC 2-52 (a), (c)-(f) '!$B382)&lt;0, 0, SUMIFS(Generation_Raw_Data!$C:$C, Generation_Raw_Data!$D:$D,'AG-KIUC 2-52 (a), (c)-(f) '!AM$2, Generation_Raw_Data!$A:$A, 'AG-KIUC 2-52 (a), (c)-(f) '!$B382))</f>
        <v>0.6</v>
      </c>
      <c r="AN382" s="8">
        <f>IF(SUMIFS(Generation_Raw_Data!$C:$C, Generation_Raw_Data!$D:$D,'AG-KIUC 2-52 (a), (c)-(f) '!AN$2, Generation_Raw_Data!$A:$A, 'AG-KIUC 2-52 (a), (c)-(f) '!$B382)&lt;0, 0, SUMIFS(Generation_Raw_Data!$C:$C, Generation_Raw_Data!$D:$D,'AG-KIUC 2-52 (a), (c)-(f) '!AN$2, Generation_Raw_Data!$A:$A, 'AG-KIUC 2-52 (a), (c)-(f) '!$B382))</f>
        <v>0.3</v>
      </c>
    </row>
    <row r="383" spans="1:40" x14ac:dyDescent="0.35">
      <c r="A383" s="1">
        <v>46</v>
      </c>
      <c r="B383" s="2">
        <v>45679.416666666664</v>
      </c>
      <c r="C383" s="16">
        <f>SUMIF(Marginal_Cost_Raw_Data!$A:$A, 'AG-KIUC 2-52 (a), (c)-(f) '!$B383, Marginal_Cost_Raw_Data!$B:$B)</f>
        <v>45.730797545572919</v>
      </c>
      <c r="D383" s="17">
        <f>SUMIFS(CTS_Raw_Data!$C:$C, CTS_Raw_Data!$B:$B, "S", CTS_Raw_Data!$A:$A, 'AG-KIUC 2-52 (a), (c)-(f) '!$B383)</f>
        <v>462</v>
      </c>
      <c r="E383" s="7">
        <f>IFERROR(SUMIFS(CTS_Raw_Data!$D:$D, CTS_Raw_Data!$B:$B, "S", CTS_Raw_Data!$A:$A, 'AG-KIUC 2-52 (a), (c)-(f) '!$B383)/'AG-KIUC 2-52 (a), (c)-(f) '!$D383,0)</f>
        <v>80.808528138528146</v>
      </c>
      <c r="F383" s="14">
        <f>SUMIFS(CTS_Raw_Data!$C:$C, CTS_Raw_Data!$B:$B, "B", CTS_Raw_Data!$A:$A, 'AG-KIUC 2-52 (a), (c)-(f) '!$B383)</f>
        <v>0</v>
      </c>
      <c r="G383" s="7">
        <f>IFERROR(SUMIFS(CTS_Raw_Data!$D:$D, CTS_Raw_Data!$B:$B, "B", CTS_Raw_Data!$A:$A, 'AG-KIUC 2-52 (a), (c)-(f) '!$B383)/'AG-KIUC 2-52 (a), (c)-(f) '!$F383,0)</f>
        <v>0</v>
      </c>
      <c r="H383" s="19">
        <f>SUMIF(ACE_Raw_Data!$A:$A, 'AG-KIUC 2-52 (a), (c)-(f) '!$B383, ACE_Raw_Data!$B:$B)</f>
        <v>8.8406644858419892</v>
      </c>
      <c r="I383" s="21">
        <f>IF(SUMIFS(Generation_Raw_Data!$C:$C, Generation_Raw_Data!$D:$D,'AG-KIUC 2-52 (a), (c)-(f) '!I$2, Generation_Raw_Data!$A:$A, 'AG-KIUC 2-52 (a), (c)-(f) '!$B383)&lt;0, 0, SUMIFS(Generation_Raw_Data!$C:$C, Generation_Raw_Data!$D:$D,'AG-KIUC 2-52 (a), (c)-(f) '!I$2, Generation_Raw_Data!$A:$A, 'AG-KIUC 2-52 (a), (c)-(f) '!$B383))</f>
        <v>408</v>
      </c>
      <c r="J383" s="8">
        <f>IF(SUMIFS(Generation_Raw_Data!$C:$C, Generation_Raw_Data!$D:$D,'AG-KIUC 2-52 (a), (c)-(f) '!J$2, Generation_Raw_Data!$A:$A, 'AG-KIUC 2-52 (a), (c)-(f) '!$B383)&lt;0, 0, SUMIFS(Generation_Raw_Data!$C:$C, Generation_Raw_Data!$D:$D,'AG-KIUC 2-52 (a), (c)-(f) '!J$2, Generation_Raw_Data!$A:$A, 'AG-KIUC 2-52 (a), (c)-(f) '!$B383))</f>
        <v>686.95</v>
      </c>
      <c r="K383" s="8">
        <f>IF(SUMIFS(Generation_Raw_Data!$C:$C, Generation_Raw_Data!$D:$D,'AG-KIUC 2-52 (a), (c)-(f) '!K$2, Generation_Raw_Data!$A:$A, 'AG-KIUC 2-52 (a), (c)-(f) '!$B383)&lt;0, 0, SUMIFS(Generation_Raw_Data!$C:$C, Generation_Raw_Data!$D:$D,'AG-KIUC 2-52 (a), (c)-(f) '!K$2, Generation_Raw_Data!$A:$A, 'AG-KIUC 2-52 (a), (c)-(f) '!$B383))</f>
        <v>482.75</v>
      </c>
      <c r="L383" s="8">
        <f>IF(SUMIFS(Generation_Raw_Data!$C:$C, Generation_Raw_Data!$D:$D,'AG-KIUC 2-52 (a), (c)-(f) '!L$2, Generation_Raw_Data!$A:$A, 'AG-KIUC 2-52 (a), (c)-(f) '!$B383)&lt;0, 0, SUMIFS(Generation_Raw_Data!$C:$C, Generation_Raw_Data!$D:$D,'AG-KIUC 2-52 (a), (c)-(f) '!L$2, Generation_Raw_Data!$A:$A, 'AG-KIUC 2-52 (a), (c)-(f) '!$B383))</f>
        <v>487.75</v>
      </c>
      <c r="M383" s="8">
        <f>IF(SUMIFS(Generation_Raw_Data!$C:$C, Generation_Raw_Data!$D:$D,'AG-KIUC 2-52 (a), (c)-(f) '!M$2, Generation_Raw_Data!$A:$A, 'AG-KIUC 2-52 (a), (c)-(f) '!$B383)&lt;0, 0, SUMIFS(Generation_Raw_Data!$C:$C, Generation_Raw_Data!$D:$D,'AG-KIUC 2-52 (a), (c)-(f) '!M$2, Generation_Raw_Data!$A:$A, 'AG-KIUC 2-52 (a), (c)-(f) '!$B383))</f>
        <v>479.75</v>
      </c>
      <c r="N383" s="8">
        <f>IF(SUMIFS(Generation_Raw_Data!$C:$C, Generation_Raw_Data!$D:$D,'AG-KIUC 2-52 (a), (c)-(f) '!N$2, Generation_Raw_Data!$A:$A, 'AG-KIUC 2-52 (a), (c)-(f) '!$B383)&lt;0, 0, SUMIFS(Generation_Raw_Data!$C:$C, Generation_Raw_Data!$D:$D,'AG-KIUC 2-52 (a), (c)-(f) '!N$2, Generation_Raw_Data!$A:$A, 'AG-KIUC 2-52 (a), (c)-(f) '!$B383))</f>
        <v>484.75</v>
      </c>
      <c r="O383" s="8">
        <f>IF(SUMIFS(Generation_Raw_Data!$C:$C, Generation_Raw_Data!$D:$D,'AG-KIUC 2-52 (a), (c)-(f) '!O$2, Generation_Raw_Data!$A:$A, 'AG-KIUC 2-52 (a), (c)-(f) '!$B383)&lt;0, 0, SUMIFS(Generation_Raw_Data!$C:$C, Generation_Raw_Data!$D:$D,'AG-KIUC 2-52 (a), (c)-(f) '!O$2, Generation_Raw_Data!$A:$A, 'AG-KIUC 2-52 (a), (c)-(f) '!$B383))</f>
        <v>0</v>
      </c>
      <c r="P383" s="8">
        <f>IF(SUMIFS(Generation_Raw_Data!$C:$C, Generation_Raw_Data!$D:$D,'AG-KIUC 2-52 (a), (c)-(f) '!P$2, Generation_Raw_Data!$A:$A, 'AG-KIUC 2-52 (a), (c)-(f) '!$B383)&lt;0, 0, SUMIFS(Generation_Raw_Data!$C:$C, Generation_Raw_Data!$D:$D,'AG-KIUC 2-52 (a), (c)-(f) '!P$2, Generation_Raw_Data!$A:$A, 'AG-KIUC 2-52 (a), (c)-(f) '!$B383))</f>
        <v>297.89999999999998</v>
      </c>
      <c r="Q383" s="8">
        <f>IF(SUMIFS(Generation_Raw_Data!$C:$C, Generation_Raw_Data!$D:$D,'AG-KIUC 2-52 (a), (c)-(f) '!Q$2, Generation_Raw_Data!$A:$A, 'AG-KIUC 2-52 (a), (c)-(f) '!$B383)&lt;0, 0, SUMIFS(Generation_Raw_Data!$C:$C, Generation_Raw_Data!$D:$D,'AG-KIUC 2-52 (a), (c)-(f) '!Q$2, Generation_Raw_Data!$A:$A, 'AG-KIUC 2-52 (a), (c)-(f) '!$B383))</f>
        <v>391.3</v>
      </c>
      <c r="R383" s="8">
        <f>IF(SUMIFS(Generation_Raw_Data!$C:$C, Generation_Raw_Data!$D:$D,'AG-KIUC 2-52 (a), (c)-(f) '!R$2, Generation_Raw_Data!$A:$A, 'AG-KIUC 2-52 (a), (c)-(f) '!$B383)&lt;0, 0, SUMIFS(Generation_Raw_Data!$C:$C, Generation_Raw_Data!$D:$D,'AG-KIUC 2-52 (a), (c)-(f) '!R$2, Generation_Raw_Data!$A:$A, 'AG-KIUC 2-52 (a), (c)-(f) '!$B383))</f>
        <v>488.8</v>
      </c>
      <c r="S383" s="8">
        <f>IF(SUMIFS(Generation_Raw_Data!$C:$C, Generation_Raw_Data!$D:$D,'AG-KIUC 2-52 (a), (c)-(f) '!S$2, Generation_Raw_Data!$A:$A, 'AG-KIUC 2-52 (a), (c)-(f) '!$B383)&lt;0, 0, SUMIFS(Generation_Raw_Data!$C:$C, Generation_Raw_Data!$D:$D,'AG-KIUC 2-52 (a), (c)-(f) '!S$2, Generation_Raw_Data!$A:$A, 'AG-KIUC 2-52 (a), (c)-(f) '!$B383))</f>
        <v>493.6</v>
      </c>
      <c r="T383" s="8">
        <f>IF(SUMIFS(Generation_Raw_Data!$C:$C, Generation_Raw_Data!$D:$D,'AG-KIUC 2-52 (a), (c)-(f) '!T$2, Generation_Raw_Data!$A:$A, 'AG-KIUC 2-52 (a), (c)-(f) '!$B383)&lt;0, 0, SUMIFS(Generation_Raw_Data!$C:$C, Generation_Raw_Data!$D:$D,'AG-KIUC 2-52 (a), (c)-(f) '!T$2, Generation_Raw_Data!$A:$A, 'AG-KIUC 2-52 (a), (c)-(f) '!$B383))</f>
        <v>688.5</v>
      </c>
      <c r="U383" s="8">
        <f>IF(SUMIFS(Generation_Raw_Data!$C:$C, Generation_Raw_Data!$D:$D,'AG-KIUC 2-52 (a), (c)-(f) '!U$2, Generation_Raw_Data!$A:$A, 'AG-KIUC 2-52 (a), (c)-(f) '!$B383)&lt;0, 0, SUMIFS(Generation_Raw_Data!$C:$C, Generation_Raw_Data!$D:$D,'AG-KIUC 2-52 (a), (c)-(f) '!U$2, Generation_Raw_Data!$A:$A, 'AG-KIUC 2-52 (a), (c)-(f) '!$B383))</f>
        <v>65</v>
      </c>
      <c r="V383" s="8">
        <f>IF(SUMIFS(Generation_Raw_Data!$C:$C, Generation_Raw_Data!$D:$D,'AG-KIUC 2-52 (a), (c)-(f) '!V$2, Generation_Raw_Data!$A:$A, 'AG-KIUC 2-52 (a), (c)-(f) '!$B383)&lt;0, 0, SUMIFS(Generation_Raw_Data!$C:$C, Generation_Raw_Data!$D:$D,'AG-KIUC 2-52 (a), (c)-(f) '!V$2, Generation_Raw_Data!$A:$A, 'AG-KIUC 2-52 (a), (c)-(f) '!$B383))</f>
        <v>105</v>
      </c>
      <c r="W383" s="8">
        <f>IF(SUMIFS(Generation_Raw_Data!$C:$C, Generation_Raw_Data!$D:$D,'AG-KIUC 2-52 (a), (c)-(f) '!W$2, Generation_Raw_Data!$A:$A, 'AG-KIUC 2-52 (a), (c)-(f) '!$B383)&lt;0, 0, SUMIFS(Generation_Raw_Data!$C:$C, Generation_Raw_Data!$D:$D,'AG-KIUC 2-52 (a), (c)-(f) '!W$2, Generation_Raw_Data!$A:$A, 'AG-KIUC 2-52 (a), (c)-(f) '!$B383))</f>
        <v>104</v>
      </c>
      <c r="X383" s="8">
        <f>IF(SUMIFS(Generation_Raw_Data!$C:$C, Generation_Raw_Data!$D:$D,'AG-KIUC 2-52 (a), (c)-(f) '!X$2, Generation_Raw_Data!$A:$A, 'AG-KIUC 2-52 (a), (c)-(f) '!$B383)&lt;0, 0, SUMIFS(Generation_Raw_Data!$C:$C, Generation_Raw_Data!$D:$D,'AG-KIUC 2-52 (a), (c)-(f) '!X$2, Generation_Raw_Data!$A:$A, 'AG-KIUC 2-52 (a), (c)-(f) '!$B383))</f>
        <v>131</v>
      </c>
      <c r="Y383" s="8">
        <f>IF(SUMIFS(Generation_Raw_Data!$C:$C, Generation_Raw_Data!$D:$D,'AG-KIUC 2-52 (a), (c)-(f) '!Y$2, Generation_Raw_Data!$A:$A, 'AG-KIUC 2-52 (a), (c)-(f) '!$B383)&lt;0, 0, SUMIFS(Generation_Raw_Data!$C:$C, Generation_Raw_Data!$D:$D,'AG-KIUC 2-52 (a), (c)-(f) '!Y$2, Generation_Raw_Data!$A:$A, 'AG-KIUC 2-52 (a), (c)-(f) '!$B383))</f>
        <v>18.5</v>
      </c>
      <c r="Z383" s="8">
        <f>IF(SUMIFS(Generation_Raw_Data!$C:$C, Generation_Raw_Data!$D:$D,'AG-KIUC 2-52 (a), (c)-(f) '!Z$2, Generation_Raw_Data!$A:$A, 'AG-KIUC 2-52 (a), (c)-(f) '!$B383)&lt;0, 0, SUMIFS(Generation_Raw_Data!$C:$C, Generation_Raw_Data!$D:$D,'AG-KIUC 2-52 (a), (c)-(f) '!Z$2, Generation_Raw_Data!$A:$A, 'AG-KIUC 2-52 (a), (c)-(f) '!$B383))</f>
        <v>41.5</v>
      </c>
      <c r="AA383" s="8">
        <f>IF(SUMIFS(Generation_Raw_Data!$C:$C, Generation_Raw_Data!$D:$D,'AG-KIUC 2-52 (a), (c)-(f) '!AA$2, Generation_Raw_Data!$A:$A, 'AG-KIUC 2-52 (a), (c)-(f) '!$B383)&lt;0, 0, SUMIFS(Generation_Raw_Data!$C:$C, Generation_Raw_Data!$D:$D,'AG-KIUC 2-52 (a), (c)-(f) '!AA$2, Generation_Raw_Data!$A:$A, 'AG-KIUC 2-52 (a), (c)-(f) '!$B383))</f>
        <v>53.5</v>
      </c>
      <c r="AB383" s="8">
        <f>IF(SUMIFS(Generation_Raw_Data!$C:$C, Generation_Raw_Data!$D:$D,'AG-KIUC 2-52 (a), (c)-(f) '!AB$2, Generation_Raw_Data!$A:$A, 'AG-KIUC 2-52 (a), (c)-(f) '!$B383)&lt;0, 0, SUMIFS(Generation_Raw_Data!$C:$C, Generation_Raw_Data!$D:$D,'AG-KIUC 2-52 (a), (c)-(f) '!AB$2, Generation_Raw_Data!$A:$A, 'AG-KIUC 2-52 (a), (c)-(f) '!$B383))</f>
        <v>147.50110000000001</v>
      </c>
      <c r="AC383" s="8">
        <f>IF(SUMIFS(Generation_Raw_Data!$C:$C, Generation_Raw_Data!$D:$D,'AG-KIUC 2-52 (a), (c)-(f) '!AC$2, Generation_Raw_Data!$A:$A, 'AG-KIUC 2-52 (a), (c)-(f) '!$B383)&lt;0, 0, SUMIFS(Generation_Raw_Data!$C:$C, Generation_Raw_Data!$D:$D,'AG-KIUC 2-52 (a), (c)-(f) '!AC$2, Generation_Raw_Data!$A:$A, 'AG-KIUC 2-52 (a), (c)-(f) '!$B383))</f>
        <v>148.49780000000001</v>
      </c>
      <c r="AD383" s="8">
        <f>IF(SUMIFS(Generation_Raw_Data!$C:$C, Generation_Raw_Data!$D:$D,'AG-KIUC 2-52 (a), (c)-(f) '!AD$2, Generation_Raw_Data!$A:$A, 'AG-KIUC 2-52 (a), (c)-(f) '!$B383)&lt;0, 0, SUMIFS(Generation_Raw_Data!$C:$C, Generation_Raw_Data!$D:$D,'AG-KIUC 2-52 (a), (c)-(f) '!AD$2, Generation_Raw_Data!$A:$A, 'AG-KIUC 2-52 (a), (c)-(f) '!$B383))</f>
        <v>147.50110000000001</v>
      </c>
      <c r="AE383" s="8">
        <f>IF(SUMIFS(Generation_Raw_Data!$C:$C, Generation_Raw_Data!$D:$D,'AG-KIUC 2-52 (a), (c)-(f) '!AE$2, Generation_Raw_Data!$A:$A, 'AG-KIUC 2-52 (a), (c)-(f) '!$B383)&lt;0, 0, SUMIFS(Generation_Raw_Data!$C:$C, Generation_Raw_Data!$D:$D,'AG-KIUC 2-52 (a), (c)-(f) '!AE$2, Generation_Raw_Data!$A:$A, 'AG-KIUC 2-52 (a), (c)-(f) '!$B383))</f>
        <v>147.50110000000001</v>
      </c>
      <c r="AF383" s="8">
        <f>IF(SUMIFS(Generation_Raw_Data!$C:$C, Generation_Raw_Data!$D:$D,'AG-KIUC 2-52 (a), (c)-(f) '!AF$2, Generation_Raw_Data!$A:$A, 'AG-KIUC 2-52 (a), (c)-(f) '!$B383)&lt;0, 0, SUMIFS(Generation_Raw_Data!$C:$C, Generation_Raw_Data!$D:$D,'AG-KIUC 2-52 (a), (c)-(f) '!AF$2, Generation_Raw_Data!$A:$A, 'AG-KIUC 2-52 (a), (c)-(f) '!$B383))</f>
        <v>148.49780000000001</v>
      </c>
      <c r="AG383" s="8">
        <f>IF(SUMIFS(Generation_Raw_Data!$C:$C, Generation_Raw_Data!$D:$D,'AG-KIUC 2-52 (a), (c)-(f) '!AG$2, Generation_Raw_Data!$A:$A, 'AG-KIUC 2-52 (a), (c)-(f) '!$B383)&lt;0, 0, SUMIFS(Generation_Raw_Data!$C:$C, Generation_Raw_Data!$D:$D,'AG-KIUC 2-52 (a), (c)-(f) '!AG$2, Generation_Raw_Data!$A:$A, 'AG-KIUC 2-52 (a), (c)-(f) '!$B383))</f>
        <v>147.50110000000001</v>
      </c>
      <c r="AH383" s="8">
        <f>IF(SUMIFS(Generation_Raw_Data!$C:$C, Generation_Raw_Data!$D:$D,'AG-KIUC 2-52 (a), (c)-(f) '!AH$2, Generation_Raw_Data!$A:$A, 'AG-KIUC 2-52 (a), (c)-(f) '!$B383)&lt;0, 0, SUMIFS(Generation_Raw_Data!$C:$C, Generation_Raw_Data!$D:$D,'AG-KIUC 2-52 (a), (c)-(f) '!AH$2, Generation_Raw_Data!$A:$A, 'AG-KIUC 2-52 (a), (c)-(f) '!$B383))</f>
        <v>0</v>
      </c>
      <c r="AI383" s="8">
        <f>IF(SUMIFS(Generation_Raw_Data!$C:$C, Generation_Raw_Data!$D:$D,'AG-KIUC 2-52 (a), (c)-(f) '!AI$2, Generation_Raw_Data!$A:$A, 'AG-KIUC 2-52 (a), (c)-(f) '!$B383)&lt;0, 0, SUMIFS(Generation_Raw_Data!$C:$C, Generation_Raw_Data!$D:$D,'AG-KIUC 2-52 (a), (c)-(f) '!AI$2, Generation_Raw_Data!$A:$A, 'AG-KIUC 2-52 (a), (c)-(f) '!$B383))</f>
        <v>108.7</v>
      </c>
      <c r="AJ383" s="8">
        <f>IF(SUMIFS(Generation_Raw_Data!$C:$C, Generation_Raw_Data!$D:$D,'AG-KIUC 2-52 (a), (c)-(f) '!AJ$2, Generation_Raw_Data!$A:$A, 'AG-KIUC 2-52 (a), (c)-(f) '!$B383)&lt;0, 0, SUMIFS(Generation_Raw_Data!$C:$C, Generation_Raw_Data!$D:$D,'AG-KIUC 2-52 (a), (c)-(f) '!AJ$2, Generation_Raw_Data!$A:$A, 'AG-KIUC 2-52 (a), (c)-(f) '!$B383))</f>
        <v>0</v>
      </c>
      <c r="AK383" s="8">
        <f>IF(SUMIFS(Generation_Raw_Data!$C:$C, Generation_Raw_Data!$D:$D,'AG-KIUC 2-52 (a), (c)-(f) '!AK$2, Generation_Raw_Data!$A:$A, 'AG-KIUC 2-52 (a), (c)-(f) '!$B383)&lt;0, 0, SUMIFS(Generation_Raw_Data!$C:$C, Generation_Raw_Data!$D:$D,'AG-KIUC 2-52 (a), (c)-(f) '!AK$2, Generation_Raw_Data!$A:$A, 'AG-KIUC 2-52 (a), (c)-(f) '!$B383))</f>
        <v>53</v>
      </c>
      <c r="AL383" s="8">
        <f>IF(SUMIFS(Generation_Raw_Data!$C:$C, Generation_Raw_Data!$D:$D,'AG-KIUC 2-52 (a), (c)-(f) '!AL$2, Generation_Raw_Data!$A:$A, 'AG-KIUC 2-52 (a), (c)-(f) '!$B383)&lt;0, 0, SUMIFS(Generation_Raw_Data!$C:$C, Generation_Raw_Data!$D:$D,'AG-KIUC 2-52 (a), (c)-(f) '!AL$2, Generation_Raw_Data!$A:$A, 'AG-KIUC 2-52 (a), (c)-(f) '!$B383))</f>
        <v>19</v>
      </c>
      <c r="AM383" s="8">
        <f>IF(SUMIFS(Generation_Raw_Data!$C:$C, Generation_Raw_Data!$D:$D,'AG-KIUC 2-52 (a), (c)-(f) '!AM$2, Generation_Raw_Data!$A:$A, 'AG-KIUC 2-52 (a), (c)-(f) '!$B383)&lt;0, 0, SUMIFS(Generation_Raw_Data!$C:$C, Generation_Raw_Data!$D:$D,'AG-KIUC 2-52 (a), (c)-(f) '!AM$2, Generation_Raw_Data!$A:$A, 'AG-KIUC 2-52 (a), (c)-(f) '!$B383))</f>
        <v>0.7</v>
      </c>
      <c r="AN383" s="8">
        <f>IF(SUMIFS(Generation_Raw_Data!$C:$C, Generation_Raw_Data!$D:$D,'AG-KIUC 2-52 (a), (c)-(f) '!AN$2, Generation_Raw_Data!$A:$A, 'AG-KIUC 2-52 (a), (c)-(f) '!$B383)&lt;0, 0, SUMIFS(Generation_Raw_Data!$C:$C, Generation_Raw_Data!$D:$D,'AG-KIUC 2-52 (a), (c)-(f) '!AN$2, Generation_Raw_Data!$A:$A, 'AG-KIUC 2-52 (a), (c)-(f) '!$B383))</f>
        <v>0.9</v>
      </c>
    </row>
    <row r="384" spans="1:40" x14ac:dyDescent="0.35">
      <c r="A384" s="1">
        <v>46</v>
      </c>
      <c r="B384" s="2">
        <v>45679.458333333328</v>
      </c>
      <c r="C384" s="16">
        <f>SUMIF(Marginal_Cost_Raw_Data!$A:$A, 'AG-KIUC 2-52 (a), (c)-(f) '!$B384, Marginal_Cost_Raw_Data!$B:$B)</f>
        <v>26.803948835720487</v>
      </c>
      <c r="D384" s="17">
        <f>SUMIFS(CTS_Raw_Data!$C:$C, CTS_Raw_Data!$B:$B, "S", CTS_Raw_Data!$A:$A, 'AG-KIUC 2-52 (a), (c)-(f) '!$B384)</f>
        <v>400</v>
      </c>
      <c r="E384" s="7">
        <f>IFERROR(SUMIFS(CTS_Raw_Data!$D:$D, CTS_Raw_Data!$B:$B, "S", CTS_Raw_Data!$A:$A, 'AG-KIUC 2-52 (a), (c)-(f) '!$B384)/'AG-KIUC 2-52 (a), (c)-(f) '!$D384,0)</f>
        <v>52.106075000000004</v>
      </c>
      <c r="F384" s="14">
        <f>SUMIFS(CTS_Raw_Data!$C:$C, CTS_Raw_Data!$B:$B, "B", CTS_Raw_Data!$A:$A, 'AG-KIUC 2-52 (a), (c)-(f) '!$B384)</f>
        <v>0</v>
      </c>
      <c r="G384" s="7">
        <f>IFERROR(SUMIFS(CTS_Raw_Data!$D:$D, CTS_Raw_Data!$B:$B, "B", CTS_Raw_Data!$A:$A, 'AG-KIUC 2-52 (a), (c)-(f) '!$B384)/'AG-KIUC 2-52 (a), (c)-(f) '!$F384,0)</f>
        <v>0</v>
      </c>
      <c r="H384" s="19">
        <f>SUMIF(ACE_Raw_Data!$A:$A, 'AG-KIUC 2-52 (a), (c)-(f) '!$B384, ACE_Raw_Data!$B:$B)</f>
        <v>16.520265789280334</v>
      </c>
      <c r="I384" s="21">
        <f>IF(SUMIFS(Generation_Raw_Data!$C:$C, Generation_Raw_Data!$D:$D,'AG-KIUC 2-52 (a), (c)-(f) '!I$2, Generation_Raw_Data!$A:$A, 'AG-KIUC 2-52 (a), (c)-(f) '!$B384)&lt;0, 0, SUMIFS(Generation_Raw_Data!$C:$C, Generation_Raw_Data!$D:$D,'AG-KIUC 2-52 (a), (c)-(f) '!I$2, Generation_Raw_Data!$A:$A, 'AG-KIUC 2-52 (a), (c)-(f) '!$B384))</f>
        <v>402</v>
      </c>
      <c r="J384" s="8">
        <f>IF(SUMIFS(Generation_Raw_Data!$C:$C, Generation_Raw_Data!$D:$D,'AG-KIUC 2-52 (a), (c)-(f) '!J$2, Generation_Raw_Data!$A:$A, 'AG-KIUC 2-52 (a), (c)-(f) '!$B384)&lt;0, 0, SUMIFS(Generation_Raw_Data!$C:$C, Generation_Raw_Data!$D:$D,'AG-KIUC 2-52 (a), (c)-(f) '!J$2, Generation_Raw_Data!$A:$A, 'AG-KIUC 2-52 (a), (c)-(f) '!$B384))</f>
        <v>687.6</v>
      </c>
      <c r="K384" s="8">
        <f>IF(SUMIFS(Generation_Raw_Data!$C:$C, Generation_Raw_Data!$D:$D,'AG-KIUC 2-52 (a), (c)-(f) '!K$2, Generation_Raw_Data!$A:$A, 'AG-KIUC 2-52 (a), (c)-(f) '!$B384)&lt;0, 0, SUMIFS(Generation_Raw_Data!$C:$C, Generation_Raw_Data!$D:$D,'AG-KIUC 2-52 (a), (c)-(f) '!K$2, Generation_Raw_Data!$A:$A, 'AG-KIUC 2-52 (a), (c)-(f) '!$B384))</f>
        <v>482</v>
      </c>
      <c r="L384" s="8">
        <f>IF(SUMIFS(Generation_Raw_Data!$C:$C, Generation_Raw_Data!$D:$D,'AG-KIUC 2-52 (a), (c)-(f) '!L$2, Generation_Raw_Data!$A:$A, 'AG-KIUC 2-52 (a), (c)-(f) '!$B384)&lt;0, 0, SUMIFS(Generation_Raw_Data!$C:$C, Generation_Raw_Data!$D:$D,'AG-KIUC 2-52 (a), (c)-(f) '!L$2, Generation_Raw_Data!$A:$A, 'AG-KIUC 2-52 (a), (c)-(f) '!$B384))</f>
        <v>485</v>
      </c>
      <c r="M384" s="8">
        <f>IF(SUMIFS(Generation_Raw_Data!$C:$C, Generation_Raw_Data!$D:$D,'AG-KIUC 2-52 (a), (c)-(f) '!M$2, Generation_Raw_Data!$A:$A, 'AG-KIUC 2-52 (a), (c)-(f) '!$B384)&lt;0, 0, SUMIFS(Generation_Raw_Data!$C:$C, Generation_Raw_Data!$D:$D,'AG-KIUC 2-52 (a), (c)-(f) '!M$2, Generation_Raw_Data!$A:$A, 'AG-KIUC 2-52 (a), (c)-(f) '!$B384))</f>
        <v>476</v>
      </c>
      <c r="N384" s="8">
        <f>IF(SUMIFS(Generation_Raw_Data!$C:$C, Generation_Raw_Data!$D:$D,'AG-KIUC 2-52 (a), (c)-(f) '!N$2, Generation_Raw_Data!$A:$A, 'AG-KIUC 2-52 (a), (c)-(f) '!$B384)&lt;0, 0, SUMIFS(Generation_Raw_Data!$C:$C, Generation_Raw_Data!$D:$D,'AG-KIUC 2-52 (a), (c)-(f) '!N$2, Generation_Raw_Data!$A:$A, 'AG-KIUC 2-52 (a), (c)-(f) '!$B384))</f>
        <v>485</v>
      </c>
      <c r="O384" s="8">
        <f>IF(SUMIFS(Generation_Raw_Data!$C:$C, Generation_Raw_Data!$D:$D,'AG-KIUC 2-52 (a), (c)-(f) '!O$2, Generation_Raw_Data!$A:$A, 'AG-KIUC 2-52 (a), (c)-(f) '!$B384)&lt;0, 0, SUMIFS(Generation_Raw_Data!$C:$C, Generation_Raw_Data!$D:$D,'AG-KIUC 2-52 (a), (c)-(f) '!O$2, Generation_Raw_Data!$A:$A, 'AG-KIUC 2-52 (a), (c)-(f) '!$B384))</f>
        <v>0</v>
      </c>
      <c r="P384" s="8">
        <f>IF(SUMIFS(Generation_Raw_Data!$C:$C, Generation_Raw_Data!$D:$D,'AG-KIUC 2-52 (a), (c)-(f) '!P$2, Generation_Raw_Data!$A:$A, 'AG-KIUC 2-52 (a), (c)-(f) '!$B384)&lt;0, 0, SUMIFS(Generation_Raw_Data!$C:$C, Generation_Raw_Data!$D:$D,'AG-KIUC 2-52 (a), (c)-(f) '!P$2, Generation_Raw_Data!$A:$A, 'AG-KIUC 2-52 (a), (c)-(f) '!$B384))</f>
        <v>298.60000000000002</v>
      </c>
      <c r="Q384" s="8">
        <f>IF(SUMIFS(Generation_Raw_Data!$C:$C, Generation_Raw_Data!$D:$D,'AG-KIUC 2-52 (a), (c)-(f) '!Q$2, Generation_Raw_Data!$A:$A, 'AG-KIUC 2-52 (a), (c)-(f) '!$B384)&lt;0, 0, SUMIFS(Generation_Raw_Data!$C:$C, Generation_Raw_Data!$D:$D,'AG-KIUC 2-52 (a), (c)-(f) '!Q$2, Generation_Raw_Data!$A:$A, 'AG-KIUC 2-52 (a), (c)-(f) '!$B384))</f>
        <v>390.5</v>
      </c>
      <c r="R384" s="8">
        <f>IF(SUMIFS(Generation_Raw_Data!$C:$C, Generation_Raw_Data!$D:$D,'AG-KIUC 2-52 (a), (c)-(f) '!R$2, Generation_Raw_Data!$A:$A, 'AG-KIUC 2-52 (a), (c)-(f) '!$B384)&lt;0, 0, SUMIFS(Generation_Raw_Data!$C:$C, Generation_Raw_Data!$D:$D,'AG-KIUC 2-52 (a), (c)-(f) '!R$2, Generation_Raw_Data!$A:$A, 'AG-KIUC 2-52 (a), (c)-(f) '!$B384))</f>
        <v>487.2</v>
      </c>
      <c r="S384" s="8">
        <f>IF(SUMIFS(Generation_Raw_Data!$C:$C, Generation_Raw_Data!$D:$D,'AG-KIUC 2-52 (a), (c)-(f) '!S$2, Generation_Raw_Data!$A:$A, 'AG-KIUC 2-52 (a), (c)-(f) '!$B384)&lt;0, 0, SUMIFS(Generation_Raw_Data!$C:$C, Generation_Raw_Data!$D:$D,'AG-KIUC 2-52 (a), (c)-(f) '!S$2, Generation_Raw_Data!$A:$A, 'AG-KIUC 2-52 (a), (c)-(f) '!$B384))</f>
        <v>493.5</v>
      </c>
      <c r="T384" s="8">
        <f>IF(SUMIFS(Generation_Raw_Data!$C:$C, Generation_Raw_Data!$D:$D,'AG-KIUC 2-52 (a), (c)-(f) '!T$2, Generation_Raw_Data!$A:$A, 'AG-KIUC 2-52 (a), (c)-(f) '!$B384)&lt;0, 0, SUMIFS(Generation_Raw_Data!$C:$C, Generation_Raw_Data!$D:$D,'AG-KIUC 2-52 (a), (c)-(f) '!T$2, Generation_Raw_Data!$A:$A, 'AG-KIUC 2-52 (a), (c)-(f) '!$B384))</f>
        <v>685.8</v>
      </c>
      <c r="U384" s="8">
        <f>IF(SUMIFS(Generation_Raw_Data!$C:$C, Generation_Raw_Data!$D:$D,'AG-KIUC 2-52 (a), (c)-(f) '!U$2, Generation_Raw_Data!$A:$A, 'AG-KIUC 2-52 (a), (c)-(f) '!$B384)&lt;0, 0, SUMIFS(Generation_Raw_Data!$C:$C, Generation_Raw_Data!$D:$D,'AG-KIUC 2-52 (a), (c)-(f) '!U$2, Generation_Raw_Data!$A:$A, 'AG-KIUC 2-52 (a), (c)-(f) '!$B384))</f>
        <v>49.333300000000001</v>
      </c>
      <c r="V384" s="8">
        <f>IF(SUMIFS(Generation_Raw_Data!$C:$C, Generation_Raw_Data!$D:$D,'AG-KIUC 2-52 (a), (c)-(f) '!V$2, Generation_Raw_Data!$A:$A, 'AG-KIUC 2-52 (a), (c)-(f) '!$B384)&lt;0, 0, SUMIFS(Generation_Raw_Data!$C:$C, Generation_Raw_Data!$D:$D,'AG-KIUC 2-52 (a), (c)-(f) '!V$2, Generation_Raw_Data!$A:$A, 'AG-KIUC 2-52 (a), (c)-(f) '!$B384))</f>
        <v>104.33329999999999</v>
      </c>
      <c r="W384" s="8">
        <f>IF(SUMIFS(Generation_Raw_Data!$C:$C, Generation_Raw_Data!$D:$D,'AG-KIUC 2-52 (a), (c)-(f) '!W$2, Generation_Raw_Data!$A:$A, 'AG-KIUC 2-52 (a), (c)-(f) '!$B384)&lt;0, 0, SUMIFS(Generation_Raw_Data!$C:$C, Generation_Raw_Data!$D:$D,'AG-KIUC 2-52 (a), (c)-(f) '!W$2, Generation_Raw_Data!$A:$A, 'AG-KIUC 2-52 (a), (c)-(f) '!$B384))</f>
        <v>104.33329999999999</v>
      </c>
      <c r="X384" s="8">
        <f>IF(SUMIFS(Generation_Raw_Data!$C:$C, Generation_Raw_Data!$D:$D,'AG-KIUC 2-52 (a), (c)-(f) '!X$2, Generation_Raw_Data!$A:$A, 'AG-KIUC 2-52 (a), (c)-(f) '!$B384)&lt;0, 0, SUMIFS(Generation_Raw_Data!$C:$C, Generation_Raw_Data!$D:$D,'AG-KIUC 2-52 (a), (c)-(f) '!X$2, Generation_Raw_Data!$A:$A, 'AG-KIUC 2-52 (a), (c)-(f) '!$B384))</f>
        <v>36</v>
      </c>
      <c r="Y384" s="8">
        <f>IF(SUMIFS(Generation_Raw_Data!$C:$C, Generation_Raw_Data!$D:$D,'AG-KIUC 2-52 (a), (c)-(f) '!Y$2, Generation_Raw_Data!$A:$A, 'AG-KIUC 2-52 (a), (c)-(f) '!$B384)&lt;0, 0, SUMIFS(Generation_Raw_Data!$C:$C, Generation_Raw_Data!$D:$D,'AG-KIUC 2-52 (a), (c)-(f) '!Y$2, Generation_Raw_Data!$A:$A, 'AG-KIUC 2-52 (a), (c)-(f) '!$B384))</f>
        <v>0</v>
      </c>
      <c r="Z384" s="8">
        <f>IF(SUMIFS(Generation_Raw_Data!$C:$C, Generation_Raw_Data!$D:$D,'AG-KIUC 2-52 (a), (c)-(f) '!Z$2, Generation_Raw_Data!$A:$A, 'AG-KIUC 2-52 (a), (c)-(f) '!$B384)&lt;0, 0, SUMIFS(Generation_Raw_Data!$C:$C, Generation_Raw_Data!$D:$D,'AG-KIUC 2-52 (a), (c)-(f) '!Z$2, Generation_Raw_Data!$A:$A, 'AG-KIUC 2-52 (a), (c)-(f) '!$B384))</f>
        <v>0</v>
      </c>
      <c r="AA384" s="8">
        <f>IF(SUMIFS(Generation_Raw_Data!$C:$C, Generation_Raw_Data!$D:$D,'AG-KIUC 2-52 (a), (c)-(f) '!AA$2, Generation_Raw_Data!$A:$A, 'AG-KIUC 2-52 (a), (c)-(f) '!$B384)&lt;0, 0, SUMIFS(Generation_Raw_Data!$C:$C, Generation_Raw_Data!$D:$D,'AG-KIUC 2-52 (a), (c)-(f) '!AA$2, Generation_Raw_Data!$A:$A, 'AG-KIUC 2-52 (a), (c)-(f) '!$B384))</f>
        <v>2</v>
      </c>
      <c r="AB384" s="8">
        <f>IF(SUMIFS(Generation_Raw_Data!$C:$C, Generation_Raw_Data!$D:$D,'AG-KIUC 2-52 (a), (c)-(f) '!AB$2, Generation_Raw_Data!$A:$A, 'AG-KIUC 2-52 (a), (c)-(f) '!$B384)&lt;0, 0, SUMIFS(Generation_Raw_Data!$C:$C, Generation_Raw_Data!$D:$D,'AG-KIUC 2-52 (a), (c)-(f) '!AB$2, Generation_Raw_Data!$A:$A, 'AG-KIUC 2-52 (a), (c)-(f) '!$B384))</f>
        <v>133.3415</v>
      </c>
      <c r="AC384" s="8">
        <f>IF(SUMIFS(Generation_Raw_Data!$C:$C, Generation_Raw_Data!$D:$D,'AG-KIUC 2-52 (a), (c)-(f) '!AC$2, Generation_Raw_Data!$A:$A, 'AG-KIUC 2-52 (a), (c)-(f) '!$B384)&lt;0, 0, SUMIFS(Generation_Raw_Data!$C:$C, Generation_Raw_Data!$D:$D,'AG-KIUC 2-52 (a), (c)-(f) '!AC$2, Generation_Raw_Data!$A:$A, 'AG-KIUC 2-52 (a), (c)-(f) '!$B384))</f>
        <v>142.29730000000001</v>
      </c>
      <c r="AD384" s="8">
        <f>IF(SUMIFS(Generation_Raw_Data!$C:$C, Generation_Raw_Data!$D:$D,'AG-KIUC 2-52 (a), (c)-(f) '!AD$2, Generation_Raw_Data!$A:$A, 'AG-KIUC 2-52 (a), (c)-(f) '!$B384)&lt;0, 0, SUMIFS(Generation_Raw_Data!$C:$C, Generation_Raw_Data!$D:$D,'AG-KIUC 2-52 (a), (c)-(f) '!AD$2, Generation_Raw_Data!$A:$A, 'AG-KIUC 2-52 (a), (c)-(f) '!$B384))</f>
        <v>133.3415</v>
      </c>
      <c r="AE384" s="8">
        <f>IF(SUMIFS(Generation_Raw_Data!$C:$C, Generation_Raw_Data!$D:$D,'AG-KIUC 2-52 (a), (c)-(f) '!AE$2, Generation_Raw_Data!$A:$A, 'AG-KIUC 2-52 (a), (c)-(f) '!$B384)&lt;0, 0, SUMIFS(Generation_Raw_Data!$C:$C, Generation_Raw_Data!$D:$D,'AG-KIUC 2-52 (a), (c)-(f) '!AE$2, Generation_Raw_Data!$A:$A, 'AG-KIUC 2-52 (a), (c)-(f) '!$B384))</f>
        <v>133.3415</v>
      </c>
      <c r="AF384" s="8">
        <f>IF(SUMIFS(Generation_Raw_Data!$C:$C, Generation_Raw_Data!$D:$D,'AG-KIUC 2-52 (a), (c)-(f) '!AF$2, Generation_Raw_Data!$A:$A, 'AG-KIUC 2-52 (a), (c)-(f) '!$B384)&lt;0, 0, SUMIFS(Generation_Raw_Data!$C:$C, Generation_Raw_Data!$D:$D,'AG-KIUC 2-52 (a), (c)-(f) '!AF$2, Generation_Raw_Data!$A:$A, 'AG-KIUC 2-52 (a), (c)-(f) '!$B384))</f>
        <v>133.3415</v>
      </c>
      <c r="AG384" s="8">
        <f>IF(SUMIFS(Generation_Raw_Data!$C:$C, Generation_Raw_Data!$D:$D,'AG-KIUC 2-52 (a), (c)-(f) '!AG$2, Generation_Raw_Data!$A:$A, 'AG-KIUC 2-52 (a), (c)-(f) '!$B384)&lt;0, 0, SUMIFS(Generation_Raw_Data!$C:$C, Generation_Raw_Data!$D:$D,'AG-KIUC 2-52 (a), (c)-(f) '!AG$2, Generation_Raw_Data!$A:$A, 'AG-KIUC 2-52 (a), (c)-(f) '!$B384))</f>
        <v>134.3366</v>
      </c>
      <c r="AH384" s="8">
        <f>IF(SUMIFS(Generation_Raw_Data!$C:$C, Generation_Raw_Data!$D:$D,'AG-KIUC 2-52 (a), (c)-(f) '!AH$2, Generation_Raw_Data!$A:$A, 'AG-KIUC 2-52 (a), (c)-(f) '!$B384)&lt;0, 0, SUMIFS(Generation_Raw_Data!$C:$C, Generation_Raw_Data!$D:$D,'AG-KIUC 2-52 (a), (c)-(f) '!AH$2, Generation_Raw_Data!$A:$A, 'AG-KIUC 2-52 (a), (c)-(f) '!$B384))</f>
        <v>0</v>
      </c>
      <c r="AI384" s="8">
        <f>IF(SUMIFS(Generation_Raw_Data!$C:$C, Generation_Raw_Data!$D:$D,'AG-KIUC 2-52 (a), (c)-(f) '!AI$2, Generation_Raw_Data!$A:$A, 'AG-KIUC 2-52 (a), (c)-(f) '!$B384)&lt;0, 0, SUMIFS(Generation_Raw_Data!$C:$C, Generation_Raw_Data!$D:$D,'AG-KIUC 2-52 (a), (c)-(f) '!AI$2, Generation_Raw_Data!$A:$A, 'AG-KIUC 2-52 (a), (c)-(f) '!$B384))</f>
        <v>79.7</v>
      </c>
      <c r="AJ384" s="8">
        <f>IF(SUMIFS(Generation_Raw_Data!$C:$C, Generation_Raw_Data!$D:$D,'AG-KIUC 2-52 (a), (c)-(f) '!AJ$2, Generation_Raw_Data!$A:$A, 'AG-KIUC 2-52 (a), (c)-(f) '!$B384)&lt;0, 0, SUMIFS(Generation_Raw_Data!$C:$C, Generation_Raw_Data!$D:$D,'AG-KIUC 2-52 (a), (c)-(f) '!AJ$2, Generation_Raw_Data!$A:$A, 'AG-KIUC 2-52 (a), (c)-(f) '!$B384))</f>
        <v>0</v>
      </c>
      <c r="AK384" s="8">
        <f>IF(SUMIFS(Generation_Raw_Data!$C:$C, Generation_Raw_Data!$D:$D,'AG-KIUC 2-52 (a), (c)-(f) '!AK$2, Generation_Raw_Data!$A:$A, 'AG-KIUC 2-52 (a), (c)-(f) '!$B384)&lt;0, 0, SUMIFS(Generation_Raw_Data!$C:$C, Generation_Raw_Data!$D:$D,'AG-KIUC 2-52 (a), (c)-(f) '!AK$2, Generation_Raw_Data!$A:$A, 'AG-KIUC 2-52 (a), (c)-(f) '!$B384))</f>
        <v>53</v>
      </c>
      <c r="AL384" s="8">
        <f>IF(SUMIFS(Generation_Raw_Data!$C:$C, Generation_Raw_Data!$D:$D,'AG-KIUC 2-52 (a), (c)-(f) '!AL$2, Generation_Raw_Data!$A:$A, 'AG-KIUC 2-52 (a), (c)-(f) '!$B384)&lt;0, 0, SUMIFS(Generation_Raw_Data!$C:$C, Generation_Raw_Data!$D:$D,'AG-KIUC 2-52 (a), (c)-(f) '!AL$2, Generation_Raw_Data!$A:$A, 'AG-KIUC 2-52 (a), (c)-(f) '!$B384))</f>
        <v>19</v>
      </c>
      <c r="AM384" s="8">
        <f>IF(SUMIFS(Generation_Raw_Data!$C:$C, Generation_Raw_Data!$D:$D,'AG-KIUC 2-52 (a), (c)-(f) '!AM$2, Generation_Raw_Data!$A:$A, 'AG-KIUC 2-52 (a), (c)-(f) '!$B384)&lt;0, 0, SUMIFS(Generation_Raw_Data!$C:$C, Generation_Raw_Data!$D:$D,'AG-KIUC 2-52 (a), (c)-(f) '!AM$2, Generation_Raw_Data!$A:$A, 'AG-KIUC 2-52 (a), (c)-(f) '!$B384))</f>
        <v>1.7</v>
      </c>
      <c r="AN384" s="8">
        <f>IF(SUMIFS(Generation_Raw_Data!$C:$C, Generation_Raw_Data!$D:$D,'AG-KIUC 2-52 (a), (c)-(f) '!AN$2, Generation_Raw_Data!$A:$A, 'AG-KIUC 2-52 (a), (c)-(f) '!$B384)&lt;0, 0, SUMIFS(Generation_Raw_Data!$C:$C, Generation_Raw_Data!$D:$D,'AG-KIUC 2-52 (a), (c)-(f) '!AN$2, Generation_Raw_Data!$A:$A, 'AG-KIUC 2-52 (a), (c)-(f) '!$B384))</f>
        <v>1.1000000000000001</v>
      </c>
    </row>
    <row r="385" spans="1:40" x14ac:dyDescent="0.35">
      <c r="A385" s="1">
        <v>46</v>
      </c>
      <c r="B385" s="2">
        <v>45679.499999999993</v>
      </c>
      <c r="C385" s="16">
        <f>SUMIF(Marginal_Cost_Raw_Data!$A:$A, 'AG-KIUC 2-52 (a), (c)-(f) '!$B385, Marginal_Cost_Raw_Data!$B:$B)</f>
        <v>23.515998284505208</v>
      </c>
      <c r="D385" s="17">
        <f>SUMIFS(CTS_Raw_Data!$C:$C, CTS_Raw_Data!$B:$B, "S", CTS_Raw_Data!$A:$A, 'AG-KIUC 2-52 (a), (c)-(f) '!$B385)</f>
        <v>350</v>
      </c>
      <c r="E385" s="7">
        <f>IFERROR(SUMIFS(CTS_Raw_Data!$D:$D, CTS_Raw_Data!$B:$B, "S", CTS_Raw_Data!$A:$A, 'AG-KIUC 2-52 (a), (c)-(f) '!$B385)/'AG-KIUC 2-52 (a), (c)-(f) '!$D385,0)</f>
        <v>34.091028571428573</v>
      </c>
      <c r="F385" s="14">
        <f>SUMIFS(CTS_Raw_Data!$C:$C, CTS_Raw_Data!$B:$B, "B", CTS_Raw_Data!$A:$A, 'AG-KIUC 2-52 (a), (c)-(f) '!$B385)</f>
        <v>0</v>
      </c>
      <c r="G385" s="7">
        <f>IFERROR(SUMIFS(CTS_Raw_Data!$D:$D, CTS_Raw_Data!$B:$B, "B", CTS_Raw_Data!$A:$A, 'AG-KIUC 2-52 (a), (c)-(f) '!$B385)/'AG-KIUC 2-52 (a), (c)-(f) '!$F385,0)</f>
        <v>0</v>
      </c>
      <c r="H385" s="19">
        <f>SUMIF(ACE_Raw_Data!$A:$A, 'AG-KIUC 2-52 (a), (c)-(f) '!$B385, ACE_Raw_Data!$B:$B)</f>
        <v>14.102217547463047</v>
      </c>
      <c r="I385" s="21">
        <f>IF(SUMIFS(Generation_Raw_Data!$C:$C, Generation_Raw_Data!$D:$D,'AG-KIUC 2-52 (a), (c)-(f) '!I$2, Generation_Raw_Data!$A:$A, 'AG-KIUC 2-52 (a), (c)-(f) '!$B385)&lt;0, 0, SUMIFS(Generation_Raw_Data!$C:$C, Generation_Raw_Data!$D:$D,'AG-KIUC 2-52 (a), (c)-(f) '!I$2, Generation_Raw_Data!$A:$A, 'AG-KIUC 2-52 (a), (c)-(f) '!$B385))</f>
        <v>300</v>
      </c>
      <c r="J385" s="8">
        <f>IF(SUMIFS(Generation_Raw_Data!$C:$C, Generation_Raw_Data!$D:$D,'AG-KIUC 2-52 (a), (c)-(f) '!J$2, Generation_Raw_Data!$A:$A, 'AG-KIUC 2-52 (a), (c)-(f) '!$B385)&lt;0, 0, SUMIFS(Generation_Raw_Data!$C:$C, Generation_Raw_Data!$D:$D,'AG-KIUC 2-52 (a), (c)-(f) '!J$2, Generation_Raw_Data!$A:$A, 'AG-KIUC 2-52 (a), (c)-(f) '!$B385))</f>
        <v>660.8</v>
      </c>
      <c r="K385" s="8">
        <f>IF(SUMIFS(Generation_Raw_Data!$C:$C, Generation_Raw_Data!$D:$D,'AG-KIUC 2-52 (a), (c)-(f) '!K$2, Generation_Raw_Data!$A:$A, 'AG-KIUC 2-52 (a), (c)-(f) '!$B385)&lt;0, 0, SUMIFS(Generation_Raw_Data!$C:$C, Generation_Raw_Data!$D:$D,'AG-KIUC 2-52 (a), (c)-(f) '!K$2, Generation_Raw_Data!$A:$A, 'AG-KIUC 2-52 (a), (c)-(f) '!$B385))</f>
        <v>482.75</v>
      </c>
      <c r="L385" s="8">
        <f>IF(SUMIFS(Generation_Raw_Data!$C:$C, Generation_Raw_Data!$D:$D,'AG-KIUC 2-52 (a), (c)-(f) '!L$2, Generation_Raw_Data!$A:$A, 'AG-KIUC 2-52 (a), (c)-(f) '!$B385)&lt;0, 0, SUMIFS(Generation_Raw_Data!$C:$C, Generation_Raw_Data!$D:$D,'AG-KIUC 2-52 (a), (c)-(f) '!L$2, Generation_Raw_Data!$A:$A, 'AG-KIUC 2-52 (a), (c)-(f) '!$B385))</f>
        <v>481.75</v>
      </c>
      <c r="M385" s="8">
        <f>IF(SUMIFS(Generation_Raw_Data!$C:$C, Generation_Raw_Data!$D:$D,'AG-KIUC 2-52 (a), (c)-(f) '!M$2, Generation_Raw_Data!$A:$A, 'AG-KIUC 2-52 (a), (c)-(f) '!$B385)&lt;0, 0, SUMIFS(Generation_Raw_Data!$C:$C, Generation_Raw_Data!$D:$D,'AG-KIUC 2-52 (a), (c)-(f) '!M$2, Generation_Raw_Data!$A:$A, 'AG-KIUC 2-52 (a), (c)-(f) '!$B385))</f>
        <v>467.75</v>
      </c>
      <c r="N385" s="8">
        <f>IF(SUMIFS(Generation_Raw_Data!$C:$C, Generation_Raw_Data!$D:$D,'AG-KIUC 2-52 (a), (c)-(f) '!N$2, Generation_Raw_Data!$A:$A, 'AG-KIUC 2-52 (a), (c)-(f) '!$B385)&lt;0, 0, SUMIFS(Generation_Raw_Data!$C:$C, Generation_Raw_Data!$D:$D,'AG-KIUC 2-52 (a), (c)-(f) '!N$2, Generation_Raw_Data!$A:$A, 'AG-KIUC 2-52 (a), (c)-(f) '!$B385))</f>
        <v>468.75</v>
      </c>
      <c r="O385" s="8">
        <f>IF(SUMIFS(Generation_Raw_Data!$C:$C, Generation_Raw_Data!$D:$D,'AG-KIUC 2-52 (a), (c)-(f) '!O$2, Generation_Raw_Data!$A:$A, 'AG-KIUC 2-52 (a), (c)-(f) '!$B385)&lt;0, 0, SUMIFS(Generation_Raw_Data!$C:$C, Generation_Raw_Data!$D:$D,'AG-KIUC 2-52 (a), (c)-(f) '!O$2, Generation_Raw_Data!$A:$A, 'AG-KIUC 2-52 (a), (c)-(f) '!$B385))</f>
        <v>0</v>
      </c>
      <c r="P385" s="8">
        <f>IF(SUMIFS(Generation_Raw_Data!$C:$C, Generation_Raw_Data!$D:$D,'AG-KIUC 2-52 (a), (c)-(f) '!P$2, Generation_Raw_Data!$A:$A, 'AG-KIUC 2-52 (a), (c)-(f) '!$B385)&lt;0, 0, SUMIFS(Generation_Raw_Data!$C:$C, Generation_Raw_Data!$D:$D,'AG-KIUC 2-52 (a), (c)-(f) '!P$2, Generation_Raw_Data!$A:$A, 'AG-KIUC 2-52 (a), (c)-(f) '!$B385))</f>
        <v>252.2</v>
      </c>
      <c r="Q385" s="8">
        <f>IF(SUMIFS(Generation_Raw_Data!$C:$C, Generation_Raw_Data!$D:$D,'AG-KIUC 2-52 (a), (c)-(f) '!Q$2, Generation_Raw_Data!$A:$A, 'AG-KIUC 2-52 (a), (c)-(f) '!$B385)&lt;0, 0, SUMIFS(Generation_Raw_Data!$C:$C, Generation_Raw_Data!$D:$D,'AG-KIUC 2-52 (a), (c)-(f) '!Q$2, Generation_Raw_Data!$A:$A, 'AG-KIUC 2-52 (a), (c)-(f) '!$B385))</f>
        <v>380.9</v>
      </c>
      <c r="R385" s="8">
        <f>IF(SUMIFS(Generation_Raw_Data!$C:$C, Generation_Raw_Data!$D:$D,'AG-KIUC 2-52 (a), (c)-(f) '!R$2, Generation_Raw_Data!$A:$A, 'AG-KIUC 2-52 (a), (c)-(f) '!$B385)&lt;0, 0, SUMIFS(Generation_Raw_Data!$C:$C, Generation_Raw_Data!$D:$D,'AG-KIUC 2-52 (a), (c)-(f) '!R$2, Generation_Raw_Data!$A:$A, 'AG-KIUC 2-52 (a), (c)-(f) '!$B385))</f>
        <v>485.3</v>
      </c>
      <c r="S385" s="8">
        <f>IF(SUMIFS(Generation_Raw_Data!$C:$C, Generation_Raw_Data!$D:$D,'AG-KIUC 2-52 (a), (c)-(f) '!S$2, Generation_Raw_Data!$A:$A, 'AG-KIUC 2-52 (a), (c)-(f) '!$B385)&lt;0, 0, SUMIFS(Generation_Raw_Data!$C:$C, Generation_Raw_Data!$D:$D,'AG-KIUC 2-52 (a), (c)-(f) '!S$2, Generation_Raw_Data!$A:$A, 'AG-KIUC 2-52 (a), (c)-(f) '!$B385))</f>
        <v>493</v>
      </c>
      <c r="T385" s="8">
        <f>IF(SUMIFS(Generation_Raw_Data!$C:$C, Generation_Raw_Data!$D:$D,'AG-KIUC 2-52 (a), (c)-(f) '!T$2, Generation_Raw_Data!$A:$A, 'AG-KIUC 2-52 (a), (c)-(f) '!$B385)&lt;0, 0, SUMIFS(Generation_Raw_Data!$C:$C, Generation_Raw_Data!$D:$D,'AG-KIUC 2-52 (a), (c)-(f) '!T$2, Generation_Raw_Data!$A:$A, 'AG-KIUC 2-52 (a), (c)-(f) '!$B385))</f>
        <v>667</v>
      </c>
      <c r="U385" s="8">
        <f>IF(SUMIFS(Generation_Raw_Data!$C:$C, Generation_Raw_Data!$D:$D,'AG-KIUC 2-52 (a), (c)-(f) '!U$2, Generation_Raw_Data!$A:$A, 'AG-KIUC 2-52 (a), (c)-(f) '!$B385)&lt;0, 0, SUMIFS(Generation_Raw_Data!$C:$C, Generation_Raw_Data!$D:$D,'AG-KIUC 2-52 (a), (c)-(f) '!U$2, Generation_Raw_Data!$A:$A, 'AG-KIUC 2-52 (a), (c)-(f) '!$B385))</f>
        <v>45</v>
      </c>
      <c r="V385" s="8">
        <f>IF(SUMIFS(Generation_Raw_Data!$C:$C, Generation_Raw_Data!$D:$D,'AG-KIUC 2-52 (a), (c)-(f) '!V$2, Generation_Raw_Data!$A:$A, 'AG-KIUC 2-52 (a), (c)-(f) '!$B385)&lt;0, 0, SUMIFS(Generation_Raw_Data!$C:$C, Generation_Raw_Data!$D:$D,'AG-KIUC 2-52 (a), (c)-(f) '!V$2, Generation_Raw_Data!$A:$A, 'AG-KIUC 2-52 (a), (c)-(f) '!$B385))</f>
        <v>105</v>
      </c>
      <c r="W385" s="8">
        <f>IF(SUMIFS(Generation_Raw_Data!$C:$C, Generation_Raw_Data!$D:$D,'AG-KIUC 2-52 (a), (c)-(f) '!W$2, Generation_Raw_Data!$A:$A, 'AG-KIUC 2-52 (a), (c)-(f) '!$B385)&lt;0, 0, SUMIFS(Generation_Raw_Data!$C:$C, Generation_Raw_Data!$D:$D,'AG-KIUC 2-52 (a), (c)-(f) '!W$2, Generation_Raw_Data!$A:$A, 'AG-KIUC 2-52 (a), (c)-(f) '!$B385))</f>
        <v>104</v>
      </c>
      <c r="X385" s="8">
        <f>IF(SUMIFS(Generation_Raw_Data!$C:$C, Generation_Raw_Data!$D:$D,'AG-KIUC 2-52 (a), (c)-(f) '!X$2, Generation_Raw_Data!$A:$A, 'AG-KIUC 2-52 (a), (c)-(f) '!$B385)&lt;0, 0, SUMIFS(Generation_Raw_Data!$C:$C, Generation_Raw_Data!$D:$D,'AG-KIUC 2-52 (a), (c)-(f) '!X$2, Generation_Raw_Data!$A:$A, 'AG-KIUC 2-52 (a), (c)-(f) '!$B385))</f>
        <v>0</v>
      </c>
      <c r="Y385" s="8">
        <f>IF(SUMIFS(Generation_Raw_Data!$C:$C, Generation_Raw_Data!$D:$D,'AG-KIUC 2-52 (a), (c)-(f) '!Y$2, Generation_Raw_Data!$A:$A, 'AG-KIUC 2-52 (a), (c)-(f) '!$B385)&lt;0, 0, SUMIFS(Generation_Raw_Data!$C:$C, Generation_Raw_Data!$D:$D,'AG-KIUC 2-52 (a), (c)-(f) '!Y$2, Generation_Raw_Data!$A:$A, 'AG-KIUC 2-52 (a), (c)-(f) '!$B385))</f>
        <v>0</v>
      </c>
      <c r="Z385" s="8">
        <f>IF(SUMIFS(Generation_Raw_Data!$C:$C, Generation_Raw_Data!$D:$D,'AG-KIUC 2-52 (a), (c)-(f) '!Z$2, Generation_Raw_Data!$A:$A, 'AG-KIUC 2-52 (a), (c)-(f) '!$B385)&lt;0, 0, SUMIFS(Generation_Raw_Data!$C:$C, Generation_Raw_Data!$D:$D,'AG-KIUC 2-52 (a), (c)-(f) '!Z$2, Generation_Raw_Data!$A:$A, 'AG-KIUC 2-52 (a), (c)-(f) '!$B385))</f>
        <v>0</v>
      </c>
      <c r="AA385" s="8">
        <f>IF(SUMIFS(Generation_Raw_Data!$C:$C, Generation_Raw_Data!$D:$D,'AG-KIUC 2-52 (a), (c)-(f) '!AA$2, Generation_Raw_Data!$A:$A, 'AG-KIUC 2-52 (a), (c)-(f) '!$B385)&lt;0, 0, SUMIFS(Generation_Raw_Data!$C:$C, Generation_Raw_Data!$D:$D,'AG-KIUC 2-52 (a), (c)-(f) '!AA$2, Generation_Raw_Data!$A:$A, 'AG-KIUC 2-52 (a), (c)-(f) '!$B385))</f>
        <v>0</v>
      </c>
      <c r="AB385" s="8">
        <f>IF(SUMIFS(Generation_Raw_Data!$C:$C, Generation_Raw_Data!$D:$D,'AG-KIUC 2-52 (a), (c)-(f) '!AB$2, Generation_Raw_Data!$A:$A, 'AG-KIUC 2-52 (a), (c)-(f) '!$B385)&lt;0, 0, SUMIFS(Generation_Raw_Data!$C:$C, Generation_Raw_Data!$D:$D,'AG-KIUC 2-52 (a), (c)-(f) '!AB$2, Generation_Raw_Data!$A:$A, 'AG-KIUC 2-52 (a), (c)-(f) '!$B385))</f>
        <v>106.3515</v>
      </c>
      <c r="AC385" s="8">
        <f>IF(SUMIFS(Generation_Raw_Data!$C:$C, Generation_Raw_Data!$D:$D,'AG-KIUC 2-52 (a), (c)-(f) '!AC$2, Generation_Raw_Data!$A:$A, 'AG-KIUC 2-52 (a), (c)-(f) '!$B385)&lt;0, 0, SUMIFS(Generation_Raw_Data!$C:$C, Generation_Raw_Data!$D:$D,'AG-KIUC 2-52 (a), (c)-(f) '!AC$2, Generation_Raw_Data!$A:$A, 'AG-KIUC 2-52 (a), (c)-(f) '!$B385))</f>
        <v>127.2242</v>
      </c>
      <c r="AD385" s="8">
        <f>IF(SUMIFS(Generation_Raw_Data!$C:$C, Generation_Raw_Data!$D:$D,'AG-KIUC 2-52 (a), (c)-(f) '!AD$2, Generation_Raw_Data!$A:$A, 'AG-KIUC 2-52 (a), (c)-(f) '!$B385)&lt;0, 0, SUMIFS(Generation_Raw_Data!$C:$C, Generation_Raw_Data!$D:$D,'AG-KIUC 2-52 (a), (c)-(f) '!AD$2, Generation_Raw_Data!$A:$A, 'AG-KIUC 2-52 (a), (c)-(f) '!$B385))</f>
        <v>105.35760000000001</v>
      </c>
      <c r="AE385" s="8">
        <f>IF(SUMIFS(Generation_Raw_Data!$C:$C, Generation_Raw_Data!$D:$D,'AG-KIUC 2-52 (a), (c)-(f) '!AE$2, Generation_Raw_Data!$A:$A, 'AG-KIUC 2-52 (a), (c)-(f) '!$B385)&lt;0, 0, SUMIFS(Generation_Raw_Data!$C:$C, Generation_Raw_Data!$D:$D,'AG-KIUC 2-52 (a), (c)-(f) '!AE$2, Generation_Raw_Data!$A:$A, 'AG-KIUC 2-52 (a), (c)-(f) '!$B385))</f>
        <v>105.35760000000001</v>
      </c>
      <c r="AF385" s="8">
        <f>IF(SUMIFS(Generation_Raw_Data!$C:$C, Generation_Raw_Data!$D:$D,'AG-KIUC 2-52 (a), (c)-(f) '!AF$2, Generation_Raw_Data!$A:$A, 'AG-KIUC 2-52 (a), (c)-(f) '!$B385)&lt;0, 0, SUMIFS(Generation_Raw_Data!$C:$C, Generation_Raw_Data!$D:$D,'AG-KIUC 2-52 (a), (c)-(f) '!AF$2, Generation_Raw_Data!$A:$A, 'AG-KIUC 2-52 (a), (c)-(f) '!$B385))</f>
        <v>106.3515</v>
      </c>
      <c r="AG385" s="8">
        <f>IF(SUMIFS(Generation_Raw_Data!$C:$C, Generation_Raw_Data!$D:$D,'AG-KIUC 2-52 (a), (c)-(f) '!AG$2, Generation_Raw_Data!$A:$A, 'AG-KIUC 2-52 (a), (c)-(f) '!$B385)&lt;0, 0, SUMIFS(Generation_Raw_Data!$C:$C, Generation_Raw_Data!$D:$D,'AG-KIUC 2-52 (a), (c)-(f) '!AG$2, Generation_Raw_Data!$A:$A, 'AG-KIUC 2-52 (a), (c)-(f) '!$B385))</f>
        <v>105.35760000000001</v>
      </c>
      <c r="AH385" s="8">
        <f>IF(SUMIFS(Generation_Raw_Data!$C:$C, Generation_Raw_Data!$D:$D,'AG-KIUC 2-52 (a), (c)-(f) '!AH$2, Generation_Raw_Data!$A:$A, 'AG-KIUC 2-52 (a), (c)-(f) '!$B385)&lt;0, 0, SUMIFS(Generation_Raw_Data!$C:$C, Generation_Raw_Data!$D:$D,'AG-KIUC 2-52 (a), (c)-(f) '!AH$2, Generation_Raw_Data!$A:$A, 'AG-KIUC 2-52 (a), (c)-(f) '!$B385))</f>
        <v>0</v>
      </c>
      <c r="AI385" s="8">
        <f>IF(SUMIFS(Generation_Raw_Data!$C:$C, Generation_Raw_Data!$D:$D,'AG-KIUC 2-52 (a), (c)-(f) '!AI$2, Generation_Raw_Data!$A:$A, 'AG-KIUC 2-52 (a), (c)-(f) '!$B385)&lt;0, 0, SUMIFS(Generation_Raw_Data!$C:$C, Generation_Raw_Data!$D:$D,'AG-KIUC 2-52 (a), (c)-(f) '!AI$2, Generation_Raw_Data!$A:$A, 'AG-KIUC 2-52 (a), (c)-(f) '!$B385))</f>
        <v>78.7</v>
      </c>
      <c r="AJ385" s="8">
        <f>IF(SUMIFS(Generation_Raw_Data!$C:$C, Generation_Raw_Data!$D:$D,'AG-KIUC 2-52 (a), (c)-(f) '!AJ$2, Generation_Raw_Data!$A:$A, 'AG-KIUC 2-52 (a), (c)-(f) '!$B385)&lt;0, 0, SUMIFS(Generation_Raw_Data!$C:$C, Generation_Raw_Data!$D:$D,'AG-KIUC 2-52 (a), (c)-(f) '!AJ$2, Generation_Raw_Data!$A:$A, 'AG-KIUC 2-52 (a), (c)-(f) '!$B385))</f>
        <v>0</v>
      </c>
      <c r="AK385" s="8">
        <f>IF(SUMIFS(Generation_Raw_Data!$C:$C, Generation_Raw_Data!$D:$D,'AG-KIUC 2-52 (a), (c)-(f) '!AK$2, Generation_Raw_Data!$A:$A, 'AG-KIUC 2-52 (a), (c)-(f) '!$B385)&lt;0, 0, SUMIFS(Generation_Raw_Data!$C:$C, Generation_Raw_Data!$D:$D,'AG-KIUC 2-52 (a), (c)-(f) '!AK$2, Generation_Raw_Data!$A:$A, 'AG-KIUC 2-52 (a), (c)-(f) '!$B385))</f>
        <v>52</v>
      </c>
      <c r="AL385" s="8">
        <f>IF(SUMIFS(Generation_Raw_Data!$C:$C, Generation_Raw_Data!$D:$D,'AG-KIUC 2-52 (a), (c)-(f) '!AL$2, Generation_Raw_Data!$A:$A, 'AG-KIUC 2-52 (a), (c)-(f) '!$B385)&lt;0, 0, SUMIFS(Generation_Raw_Data!$C:$C, Generation_Raw_Data!$D:$D,'AG-KIUC 2-52 (a), (c)-(f) '!AL$2, Generation_Raw_Data!$A:$A, 'AG-KIUC 2-52 (a), (c)-(f) '!$B385))</f>
        <v>18</v>
      </c>
      <c r="AM385" s="8">
        <f>IF(SUMIFS(Generation_Raw_Data!$C:$C, Generation_Raw_Data!$D:$D,'AG-KIUC 2-52 (a), (c)-(f) '!AM$2, Generation_Raw_Data!$A:$A, 'AG-KIUC 2-52 (a), (c)-(f) '!$B385)&lt;0, 0, SUMIFS(Generation_Raw_Data!$C:$C, Generation_Raw_Data!$D:$D,'AG-KIUC 2-52 (a), (c)-(f) '!AM$2, Generation_Raw_Data!$A:$A, 'AG-KIUC 2-52 (a), (c)-(f) '!$B385))</f>
        <v>2.6</v>
      </c>
      <c r="AN385" s="8">
        <f>IF(SUMIFS(Generation_Raw_Data!$C:$C, Generation_Raw_Data!$D:$D,'AG-KIUC 2-52 (a), (c)-(f) '!AN$2, Generation_Raw_Data!$A:$A, 'AG-KIUC 2-52 (a), (c)-(f) '!$B385)&lt;0, 0, SUMIFS(Generation_Raw_Data!$C:$C, Generation_Raw_Data!$D:$D,'AG-KIUC 2-52 (a), (c)-(f) '!AN$2, Generation_Raw_Data!$A:$A, 'AG-KIUC 2-52 (a), (c)-(f) '!$B385))</f>
        <v>1.6</v>
      </c>
    </row>
    <row r="386" spans="1:40" x14ac:dyDescent="0.35">
      <c r="A386" s="1">
        <v>46</v>
      </c>
      <c r="B386" s="2">
        <v>45679.541666666657</v>
      </c>
      <c r="C386" s="16">
        <f>SUMIF(Marginal_Cost_Raw_Data!$A:$A, 'AG-KIUC 2-52 (a), (c)-(f) '!$B386, Marginal_Cost_Raw_Data!$B:$B)</f>
        <v>23.984512821180555</v>
      </c>
      <c r="D386" s="17">
        <f>SUMIFS(CTS_Raw_Data!$C:$C, CTS_Raw_Data!$B:$B, "S", CTS_Raw_Data!$A:$A, 'AG-KIUC 2-52 (a), (c)-(f) '!$B386)</f>
        <v>300</v>
      </c>
      <c r="E386" s="7">
        <f>IFERROR(SUMIFS(CTS_Raw_Data!$D:$D, CTS_Raw_Data!$B:$B, "S", CTS_Raw_Data!$A:$A, 'AG-KIUC 2-52 (a), (c)-(f) '!$B386)/'AG-KIUC 2-52 (a), (c)-(f) '!$D386,0)</f>
        <v>43.573333333333331</v>
      </c>
      <c r="F386" s="14">
        <f>SUMIFS(CTS_Raw_Data!$C:$C, CTS_Raw_Data!$B:$B, "B", CTS_Raw_Data!$A:$A, 'AG-KIUC 2-52 (a), (c)-(f) '!$B386)</f>
        <v>0</v>
      </c>
      <c r="G386" s="7">
        <f>IFERROR(SUMIFS(CTS_Raw_Data!$D:$D, CTS_Raw_Data!$B:$B, "B", CTS_Raw_Data!$A:$A, 'AG-KIUC 2-52 (a), (c)-(f) '!$B386)/'AG-KIUC 2-52 (a), (c)-(f) '!$F386,0)</f>
        <v>0</v>
      </c>
      <c r="H386" s="19">
        <f>SUMIF(ACE_Raw_Data!$A:$A, 'AG-KIUC 2-52 (a), (c)-(f) '!$B386, ACE_Raw_Data!$B:$B)</f>
        <v>-7.3357315849264459</v>
      </c>
      <c r="I386" s="21">
        <f>IF(SUMIFS(Generation_Raw_Data!$C:$C, Generation_Raw_Data!$D:$D,'AG-KIUC 2-52 (a), (c)-(f) '!I$2, Generation_Raw_Data!$A:$A, 'AG-KIUC 2-52 (a), (c)-(f) '!$B386)&lt;0, 0, SUMIFS(Generation_Raw_Data!$C:$C, Generation_Raw_Data!$D:$D,'AG-KIUC 2-52 (a), (c)-(f) '!I$2, Generation_Raw_Data!$A:$A, 'AG-KIUC 2-52 (a), (c)-(f) '!$B386))</f>
        <v>250</v>
      </c>
      <c r="J386" s="8">
        <f>IF(SUMIFS(Generation_Raw_Data!$C:$C, Generation_Raw_Data!$D:$D,'AG-KIUC 2-52 (a), (c)-(f) '!J$2, Generation_Raw_Data!$A:$A, 'AG-KIUC 2-52 (a), (c)-(f) '!$B386)&lt;0, 0, SUMIFS(Generation_Raw_Data!$C:$C, Generation_Raw_Data!$D:$D,'AG-KIUC 2-52 (a), (c)-(f) '!J$2, Generation_Raw_Data!$A:$A, 'AG-KIUC 2-52 (a), (c)-(f) '!$B386))</f>
        <v>677</v>
      </c>
      <c r="K386" s="8">
        <f>IF(SUMIFS(Generation_Raw_Data!$C:$C, Generation_Raw_Data!$D:$D,'AG-KIUC 2-52 (a), (c)-(f) '!K$2, Generation_Raw_Data!$A:$A, 'AG-KIUC 2-52 (a), (c)-(f) '!$B386)&lt;0, 0, SUMIFS(Generation_Raw_Data!$C:$C, Generation_Raw_Data!$D:$D,'AG-KIUC 2-52 (a), (c)-(f) '!K$2, Generation_Raw_Data!$A:$A, 'AG-KIUC 2-52 (a), (c)-(f) '!$B386))</f>
        <v>482</v>
      </c>
      <c r="L386" s="8">
        <f>IF(SUMIFS(Generation_Raw_Data!$C:$C, Generation_Raw_Data!$D:$D,'AG-KIUC 2-52 (a), (c)-(f) '!L$2, Generation_Raw_Data!$A:$A, 'AG-KIUC 2-52 (a), (c)-(f) '!$B386)&lt;0, 0, SUMIFS(Generation_Raw_Data!$C:$C, Generation_Raw_Data!$D:$D,'AG-KIUC 2-52 (a), (c)-(f) '!L$2, Generation_Raw_Data!$A:$A, 'AG-KIUC 2-52 (a), (c)-(f) '!$B386))</f>
        <v>484</v>
      </c>
      <c r="M386" s="8">
        <f>IF(SUMIFS(Generation_Raw_Data!$C:$C, Generation_Raw_Data!$D:$D,'AG-KIUC 2-52 (a), (c)-(f) '!M$2, Generation_Raw_Data!$A:$A, 'AG-KIUC 2-52 (a), (c)-(f) '!$B386)&lt;0, 0, SUMIFS(Generation_Raw_Data!$C:$C, Generation_Raw_Data!$D:$D,'AG-KIUC 2-52 (a), (c)-(f) '!M$2, Generation_Raw_Data!$A:$A, 'AG-KIUC 2-52 (a), (c)-(f) '!$B386))</f>
        <v>472</v>
      </c>
      <c r="N386" s="8">
        <f>IF(SUMIFS(Generation_Raw_Data!$C:$C, Generation_Raw_Data!$D:$D,'AG-KIUC 2-52 (a), (c)-(f) '!N$2, Generation_Raw_Data!$A:$A, 'AG-KIUC 2-52 (a), (c)-(f) '!$B386)&lt;0, 0, SUMIFS(Generation_Raw_Data!$C:$C, Generation_Raw_Data!$D:$D,'AG-KIUC 2-52 (a), (c)-(f) '!N$2, Generation_Raw_Data!$A:$A, 'AG-KIUC 2-52 (a), (c)-(f) '!$B386))</f>
        <v>472</v>
      </c>
      <c r="O386" s="8">
        <f>IF(SUMIFS(Generation_Raw_Data!$C:$C, Generation_Raw_Data!$D:$D,'AG-KIUC 2-52 (a), (c)-(f) '!O$2, Generation_Raw_Data!$A:$A, 'AG-KIUC 2-52 (a), (c)-(f) '!$B386)&lt;0, 0, SUMIFS(Generation_Raw_Data!$C:$C, Generation_Raw_Data!$D:$D,'AG-KIUC 2-52 (a), (c)-(f) '!O$2, Generation_Raw_Data!$A:$A, 'AG-KIUC 2-52 (a), (c)-(f) '!$B386))</f>
        <v>0</v>
      </c>
      <c r="P386" s="8">
        <f>IF(SUMIFS(Generation_Raw_Data!$C:$C, Generation_Raw_Data!$D:$D,'AG-KIUC 2-52 (a), (c)-(f) '!P$2, Generation_Raw_Data!$A:$A, 'AG-KIUC 2-52 (a), (c)-(f) '!$B386)&lt;0, 0, SUMIFS(Generation_Raw_Data!$C:$C, Generation_Raw_Data!$D:$D,'AG-KIUC 2-52 (a), (c)-(f) '!P$2, Generation_Raw_Data!$A:$A, 'AG-KIUC 2-52 (a), (c)-(f) '!$B386))</f>
        <v>218.5</v>
      </c>
      <c r="Q386" s="8">
        <f>IF(SUMIFS(Generation_Raw_Data!$C:$C, Generation_Raw_Data!$D:$D,'AG-KIUC 2-52 (a), (c)-(f) '!Q$2, Generation_Raw_Data!$A:$A, 'AG-KIUC 2-52 (a), (c)-(f) '!$B386)&lt;0, 0, SUMIFS(Generation_Raw_Data!$C:$C, Generation_Raw_Data!$D:$D,'AG-KIUC 2-52 (a), (c)-(f) '!Q$2, Generation_Raw_Data!$A:$A, 'AG-KIUC 2-52 (a), (c)-(f) '!$B386))</f>
        <v>305.7</v>
      </c>
      <c r="R386" s="8">
        <f>IF(SUMIFS(Generation_Raw_Data!$C:$C, Generation_Raw_Data!$D:$D,'AG-KIUC 2-52 (a), (c)-(f) '!R$2, Generation_Raw_Data!$A:$A, 'AG-KIUC 2-52 (a), (c)-(f) '!$B386)&lt;0, 0, SUMIFS(Generation_Raw_Data!$C:$C, Generation_Raw_Data!$D:$D,'AG-KIUC 2-52 (a), (c)-(f) '!R$2, Generation_Raw_Data!$A:$A, 'AG-KIUC 2-52 (a), (c)-(f) '!$B386))</f>
        <v>458.8</v>
      </c>
      <c r="S386" s="8">
        <f>IF(SUMIFS(Generation_Raw_Data!$C:$C, Generation_Raw_Data!$D:$D,'AG-KIUC 2-52 (a), (c)-(f) '!S$2, Generation_Raw_Data!$A:$A, 'AG-KIUC 2-52 (a), (c)-(f) '!$B386)&lt;0, 0, SUMIFS(Generation_Raw_Data!$C:$C, Generation_Raw_Data!$D:$D,'AG-KIUC 2-52 (a), (c)-(f) '!S$2, Generation_Raw_Data!$A:$A, 'AG-KIUC 2-52 (a), (c)-(f) '!$B386))</f>
        <v>492.9</v>
      </c>
      <c r="T386" s="8">
        <f>IF(SUMIFS(Generation_Raw_Data!$C:$C, Generation_Raw_Data!$D:$D,'AG-KIUC 2-52 (a), (c)-(f) '!T$2, Generation_Raw_Data!$A:$A, 'AG-KIUC 2-52 (a), (c)-(f) '!$B386)&lt;0, 0, SUMIFS(Generation_Raw_Data!$C:$C, Generation_Raw_Data!$D:$D,'AG-KIUC 2-52 (a), (c)-(f) '!T$2, Generation_Raw_Data!$A:$A, 'AG-KIUC 2-52 (a), (c)-(f) '!$B386))</f>
        <v>669</v>
      </c>
      <c r="U386" s="8">
        <f>IF(SUMIFS(Generation_Raw_Data!$C:$C, Generation_Raw_Data!$D:$D,'AG-KIUC 2-52 (a), (c)-(f) '!U$2, Generation_Raw_Data!$A:$A, 'AG-KIUC 2-52 (a), (c)-(f) '!$B386)&lt;0, 0, SUMIFS(Generation_Raw_Data!$C:$C, Generation_Raw_Data!$D:$D,'AG-KIUC 2-52 (a), (c)-(f) '!U$2, Generation_Raw_Data!$A:$A, 'AG-KIUC 2-52 (a), (c)-(f) '!$B386))</f>
        <v>0</v>
      </c>
      <c r="V386" s="8">
        <f>IF(SUMIFS(Generation_Raw_Data!$C:$C, Generation_Raw_Data!$D:$D,'AG-KIUC 2-52 (a), (c)-(f) '!V$2, Generation_Raw_Data!$A:$A, 'AG-KIUC 2-52 (a), (c)-(f) '!$B386)&lt;0, 0, SUMIFS(Generation_Raw_Data!$C:$C, Generation_Raw_Data!$D:$D,'AG-KIUC 2-52 (a), (c)-(f) '!V$2, Generation_Raw_Data!$A:$A, 'AG-KIUC 2-52 (a), (c)-(f) '!$B386))</f>
        <v>105</v>
      </c>
      <c r="W386" s="8">
        <f>IF(SUMIFS(Generation_Raw_Data!$C:$C, Generation_Raw_Data!$D:$D,'AG-KIUC 2-52 (a), (c)-(f) '!W$2, Generation_Raw_Data!$A:$A, 'AG-KIUC 2-52 (a), (c)-(f) '!$B386)&lt;0, 0, SUMIFS(Generation_Raw_Data!$C:$C, Generation_Raw_Data!$D:$D,'AG-KIUC 2-52 (a), (c)-(f) '!W$2, Generation_Raw_Data!$A:$A, 'AG-KIUC 2-52 (a), (c)-(f) '!$B386))</f>
        <v>105</v>
      </c>
      <c r="X386" s="8">
        <f>IF(SUMIFS(Generation_Raw_Data!$C:$C, Generation_Raw_Data!$D:$D,'AG-KIUC 2-52 (a), (c)-(f) '!X$2, Generation_Raw_Data!$A:$A, 'AG-KIUC 2-52 (a), (c)-(f) '!$B386)&lt;0, 0, SUMIFS(Generation_Raw_Data!$C:$C, Generation_Raw_Data!$D:$D,'AG-KIUC 2-52 (a), (c)-(f) '!X$2, Generation_Raw_Data!$A:$A, 'AG-KIUC 2-52 (a), (c)-(f) '!$B386))</f>
        <v>0</v>
      </c>
      <c r="Y386" s="8">
        <f>IF(SUMIFS(Generation_Raw_Data!$C:$C, Generation_Raw_Data!$D:$D,'AG-KIUC 2-52 (a), (c)-(f) '!Y$2, Generation_Raw_Data!$A:$A, 'AG-KIUC 2-52 (a), (c)-(f) '!$B386)&lt;0, 0, SUMIFS(Generation_Raw_Data!$C:$C, Generation_Raw_Data!$D:$D,'AG-KIUC 2-52 (a), (c)-(f) '!Y$2, Generation_Raw_Data!$A:$A, 'AG-KIUC 2-52 (a), (c)-(f) '!$B386))</f>
        <v>0</v>
      </c>
      <c r="Z386" s="8">
        <f>IF(SUMIFS(Generation_Raw_Data!$C:$C, Generation_Raw_Data!$D:$D,'AG-KIUC 2-52 (a), (c)-(f) '!Z$2, Generation_Raw_Data!$A:$A, 'AG-KIUC 2-52 (a), (c)-(f) '!$B386)&lt;0, 0, SUMIFS(Generation_Raw_Data!$C:$C, Generation_Raw_Data!$D:$D,'AG-KIUC 2-52 (a), (c)-(f) '!Z$2, Generation_Raw_Data!$A:$A, 'AG-KIUC 2-52 (a), (c)-(f) '!$B386))</f>
        <v>0</v>
      </c>
      <c r="AA386" s="8">
        <f>IF(SUMIFS(Generation_Raw_Data!$C:$C, Generation_Raw_Data!$D:$D,'AG-KIUC 2-52 (a), (c)-(f) '!AA$2, Generation_Raw_Data!$A:$A, 'AG-KIUC 2-52 (a), (c)-(f) '!$B386)&lt;0, 0, SUMIFS(Generation_Raw_Data!$C:$C, Generation_Raw_Data!$D:$D,'AG-KIUC 2-52 (a), (c)-(f) '!AA$2, Generation_Raw_Data!$A:$A, 'AG-KIUC 2-52 (a), (c)-(f) '!$B386))</f>
        <v>0</v>
      </c>
      <c r="AB386" s="8">
        <f>IF(SUMIFS(Generation_Raw_Data!$C:$C, Generation_Raw_Data!$D:$D,'AG-KIUC 2-52 (a), (c)-(f) '!AB$2, Generation_Raw_Data!$A:$A, 'AG-KIUC 2-52 (a), (c)-(f) '!$B386)&lt;0, 0, SUMIFS(Generation_Raw_Data!$C:$C, Generation_Raw_Data!$D:$D,'AG-KIUC 2-52 (a), (c)-(f) '!AB$2, Generation_Raw_Data!$A:$A, 'AG-KIUC 2-52 (a), (c)-(f) '!$B386))</f>
        <v>109.3373</v>
      </c>
      <c r="AC386" s="8">
        <f>IF(SUMIFS(Generation_Raw_Data!$C:$C, Generation_Raw_Data!$D:$D,'AG-KIUC 2-52 (a), (c)-(f) '!AC$2, Generation_Raw_Data!$A:$A, 'AG-KIUC 2-52 (a), (c)-(f) '!$B386)&lt;0, 0, SUMIFS(Generation_Raw_Data!$C:$C, Generation_Raw_Data!$D:$D,'AG-KIUC 2-52 (a), (c)-(f) '!AC$2, Generation_Raw_Data!$A:$A, 'AG-KIUC 2-52 (a), (c)-(f) '!$B386))</f>
        <v>122.259</v>
      </c>
      <c r="AD386" s="8">
        <f>IF(SUMIFS(Generation_Raw_Data!$C:$C, Generation_Raw_Data!$D:$D,'AG-KIUC 2-52 (a), (c)-(f) '!AD$2, Generation_Raw_Data!$A:$A, 'AG-KIUC 2-52 (a), (c)-(f) '!$B386)&lt;0, 0, SUMIFS(Generation_Raw_Data!$C:$C, Generation_Raw_Data!$D:$D,'AG-KIUC 2-52 (a), (c)-(f) '!AD$2, Generation_Raw_Data!$A:$A, 'AG-KIUC 2-52 (a), (c)-(f) '!$B386))</f>
        <v>108.3434</v>
      </c>
      <c r="AE386" s="8">
        <f>IF(SUMIFS(Generation_Raw_Data!$C:$C, Generation_Raw_Data!$D:$D,'AG-KIUC 2-52 (a), (c)-(f) '!AE$2, Generation_Raw_Data!$A:$A, 'AG-KIUC 2-52 (a), (c)-(f) '!$B386)&lt;0, 0, SUMIFS(Generation_Raw_Data!$C:$C, Generation_Raw_Data!$D:$D,'AG-KIUC 2-52 (a), (c)-(f) '!AE$2, Generation_Raw_Data!$A:$A, 'AG-KIUC 2-52 (a), (c)-(f) '!$B386))</f>
        <v>109.3373</v>
      </c>
      <c r="AF386" s="8">
        <f>IF(SUMIFS(Generation_Raw_Data!$C:$C, Generation_Raw_Data!$D:$D,'AG-KIUC 2-52 (a), (c)-(f) '!AF$2, Generation_Raw_Data!$A:$A, 'AG-KIUC 2-52 (a), (c)-(f) '!$B386)&lt;0, 0, SUMIFS(Generation_Raw_Data!$C:$C, Generation_Raw_Data!$D:$D,'AG-KIUC 2-52 (a), (c)-(f) '!AF$2, Generation_Raw_Data!$A:$A, 'AG-KIUC 2-52 (a), (c)-(f) '!$B386))</f>
        <v>110.3313</v>
      </c>
      <c r="AG386" s="8">
        <f>IF(SUMIFS(Generation_Raw_Data!$C:$C, Generation_Raw_Data!$D:$D,'AG-KIUC 2-52 (a), (c)-(f) '!AG$2, Generation_Raw_Data!$A:$A, 'AG-KIUC 2-52 (a), (c)-(f) '!$B386)&lt;0, 0, SUMIFS(Generation_Raw_Data!$C:$C, Generation_Raw_Data!$D:$D,'AG-KIUC 2-52 (a), (c)-(f) '!AG$2, Generation_Raw_Data!$A:$A, 'AG-KIUC 2-52 (a), (c)-(f) '!$B386))</f>
        <v>100.3916</v>
      </c>
      <c r="AH386" s="8">
        <f>IF(SUMIFS(Generation_Raw_Data!$C:$C, Generation_Raw_Data!$D:$D,'AG-KIUC 2-52 (a), (c)-(f) '!AH$2, Generation_Raw_Data!$A:$A, 'AG-KIUC 2-52 (a), (c)-(f) '!$B386)&lt;0, 0, SUMIFS(Generation_Raw_Data!$C:$C, Generation_Raw_Data!$D:$D,'AG-KIUC 2-52 (a), (c)-(f) '!AH$2, Generation_Raw_Data!$A:$A, 'AG-KIUC 2-52 (a), (c)-(f) '!$B386))</f>
        <v>0</v>
      </c>
      <c r="AI386" s="8">
        <f>IF(SUMIFS(Generation_Raw_Data!$C:$C, Generation_Raw_Data!$D:$D,'AG-KIUC 2-52 (a), (c)-(f) '!AI$2, Generation_Raw_Data!$A:$A, 'AG-KIUC 2-52 (a), (c)-(f) '!$B386)&lt;0, 0, SUMIFS(Generation_Raw_Data!$C:$C, Generation_Raw_Data!$D:$D,'AG-KIUC 2-52 (a), (c)-(f) '!AI$2, Generation_Raw_Data!$A:$A, 'AG-KIUC 2-52 (a), (c)-(f) '!$B386))</f>
        <v>80.599999999999994</v>
      </c>
      <c r="AJ386" s="8">
        <f>IF(SUMIFS(Generation_Raw_Data!$C:$C, Generation_Raw_Data!$D:$D,'AG-KIUC 2-52 (a), (c)-(f) '!AJ$2, Generation_Raw_Data!$A:$A, 'AG-KIUC 2-52 (a), (c)-(f) '!$B386)&lt;0, 0, SUMIFS(Generation_Raw_Data!$C:$C, Generation_Raw_Data!$D:$D,'AG-KIUC 2-52 (a), (c)-(f) '!AJ$2, Generation_Raw_Data!$A:$A, 'AG-KIUC 2-52 (a), (c)-(f) '!$B386))</f>
        <v>0</v>
      </c>
      <c r="AK386" s="8">
        <f>IF(SUMIFS(Generation_Raw_Data!$C:$C, Generation_Raw_Data!$D:$D,'AG-KIUC 2-52 (a), (c)-(f) '!AK$2, Generation_Raw_Data!$A:$A, 'AG-KIUC 2-52 (a), (c)-(f) '!$B386)&lt;0, 0, SUMIFS(Generation_Raw_Data!$C:$C, Generation_Raw_Data!$D:$D,'AG-KIUC 2-52 (a), (c)-(f) '!AK$2, Generation_Raw_Data!$A:$A, 'AG-KIUC 2-52 (a), (c)-(f) '!$B386))</f>
        <v>53</v>
      </c>
      <c r="AL386" s="8">
        <f>IF(SUMIFS(Generation_Raw_Data!$C:$C, Generation_Raw_Data!$D:$D,'AG-KIUC 2-52 (a), (c)-(f) '!AL$2, Generation_Raw_Data!$A:$A, 'AG-KIUC 2-52 (a), (c)-(f) '!$B386)&lt;0, 0, SUMIFS(Generation_Raw_Data!$C:$C, Generation_Raw_Data!$D:$D,'AG-KIUC 2-52 (a), (c)-(f) '!AL$2, Generation_Raw_Data!$A:$A, 'AG-KIUC 2-52 (a), (c)-(f) '!$B386))</f>
        <v>19</v>
      </c>
      <c r="AM386" s="8">
        <f>IF(SUMIFS(Generation_Raw_Data!$C:$C, Generation_Raw_Data!$D:$D,'AG-KIUC 2-52 (a), (c)-(f) '!AM$2, Generation_Raw_Data!$A:$A, 'AG-KIUC 2-52 (a), (c)-(f) '!$B386)&lt;0, 0, SUMIFS(Generation_Raw_Data!$C:$C, Generation_Raw_Data!$D:$D,'AG-KIUC 2-52 (a), (c)-(f) '!AM$2, Generation_Raw_Data!$A:$A, 'AG-KIUC 2-52 (a), (c)-(f) '!$B386))</f>
        <v>3.1</v>
      </c>
      <c r="AN386" s="8">
        <f>IF(SUMIFS(Generation_Raw_Data!$C:$C, Generation_Raw_Data!$D:$D,'AG-KIUC 2-52 (a), (c)-(f) '!AN$2, Generation_Raw_Data!$A:$A, 'AG-KIUC 2-52 (a), (c)-(f) '!$B386)&lt;0, 0, SUMIFS(Generation_Raw_Data!$C:$C, Generation_Raw_Data!$D:$D,'AG-KIUC 2-52 (a), (c)-(f) '!AN$2, Generation_Raw_Data!$A:$A, 'AG-KIUC 2-52 (a), (c)-(f) '!$B386))</f>
        <v>1.6</v>
      </c>
    </row>
    <row r="387" spans="1:40" x14ac:dyDescent="0.35">
      <c r="A387" s="1">
        <v>46</v>
      </c>
      <c r="B387" s="2">
        <v>45679.583333333321</v>
      </c>
      <c r="C387" s="16">
        <f>SUMIF(Marginal_Cost_Raw_Data!$A:$A, 'AG-KIUC 2-52 (a), (c)-(f) '!$B387, Marginal_Cost_Raw_Data!$B:$B)</f>
        <v>21.916310881076388</v>
      </c>
      <c r="D387" s="17">
        <f>SUMIFS(CTS_Raw_Data!$C:$C, CTS_Raw_Data!$B:$B, "S", CTS_Raw_Data!$A:$A, 'AG-KIUC 2-52 (a), (c)-(f) '!$B387)</f>
        <v>0</v>
      </c>
      <c r="E387" s="7">
        <f>IFERROR(SUMIFS(CTS_Raw_Data!$D:$D, CTS_Raw_Data!$B:$B, "S", CTS_Raw_Data!$A:$A, 'AG-KIUC 2-52 (a), (c)-(f) '!$B387)/'AG-KIUC 2-52 (a), (c)-(f) '!$D387,0)</f>
        <v>0</v>
      </c>
      <c r="F387" s="14">
        <f>SUMIFS(CTS_Raw_Data!$C:$C, CTS_Raw_Data!$B:$B, "B", CTS_Raw_Data!$A:$A, 'AG-KIUC 2-52 (a), (c)-(f) '!$B387)</f>
        <v>0</v>
      </c>
      <c r="G387" s="7">
        <f>IFERROR(SUMIFS(CTS_Raw_Data!$D:$D, CTS_Raw_Data!$B:$B, "B", CTS_Raw_Data!$A:$A, 'AG-KIUC 2-52 (a), (c)-(f) '!$B387)/'AG-KIUC 2-52 (a), (c)-(f) '!$F387,0)</f>
        <v>0</v>
      </c>
      <c r="H387" s="19">
        <f>SUMIF(ACE_Raw_Data!$A:$A, 'AG-KIUC 2-52 (a), (c)-(f) '!$B387, ACE_Raw_Data!$B:$B)</f>
        <v>15.067344390083518</v>
      </c>
      <c r="I387" s="21">
        <f>IF(SUMIFS(Generation_Raw_Data!$C:$C, Generation_Raw_Data!$D:$D,'AG-KIUC 2-52 (a), (c)-(f) '!I$2, Generation_Raw_Data!$A:$A, 'AG-KIUC 2-52 (a), (c)-(f) '!$B387)&lt;0, 0, SUMIFS(Generation_Raw_Data!$C:$C, Generation_Raw_Data!$D:$D,'AG-KIUC 2-52 (a), (c)-(f) '!I$2, Generation_Raw_Data!$A:$A, 'AG-KIUC 2-52 (a), (c)-(f) '!$B387))</f>
        <v>163</v>
      </c>
      <c r="J387" s="8">
        <f>IF(SUMIFS(Generation_Raw_Data!$C:$C, Generation_Raw_Data!$D:$D,'AG-KIUC 2-52 (a), (c)-(f) '!J$2, Generation_Raw_Data!$A:$A, 'AG-KIUC 2-52 (a), (c)-(f) '!$B387)&lt;0, 0, SUMIFS(Generation_Raw_Data!$C:$C, Generation_Raw_Data!$D:$D,'AG-KIUC 2-52 (a), (c)-(f) '!J$2, Generation_Raw_Data!$A:$A, 'AG-KIUC 2-52 (a), (c)-(f) '!$B387))</f>
        <v>591</v>
      </c>
      <c r="K387" s="8">
        <f>IF(SUMIFS(Generation_Raw_Data!$C:$C, Generation_Raw_Data!$D:$D,'AG-KIUC 2-52 (a), (c)-(f) '!K$2, Generation_Raw_Data!$A:$A, 'AG-KIUC 2-52 (a), (c)-(f) '!$B387)&lt;0, 0, SUMIFS(Generation_Raw_Data!$C:$C, Generation_Raw_Data!$D:$D,'AG-KIUC 2-52 (a), (c)-(f) '!K$2, Generation_Raw_Data!$A:$A, 'AG-KIUC 2-52 (a), (c)-(f) '!$B387))</f>
        <v>452</v>
      </c>
      <c r="L387" s="8">
        <f>IF(SUMIFS(Generation_Raw_Data!$C:$C, Generation_Raw_Data!$D:$D,'AG-KIUC 2-52 (a), (c)-(f) '!L$2, Generation_Raw_Data!$A:$A, 'AG-KIUC 2-52 (a), (c)-(f) '!$B387)&lt;0, 0, SUMIFS(Generation_Raw_Data!$C:$C, Generation_Raw_Data!$D:$D,'AG-KIUC 2-52 (a), (c)-(f) '!L$2, Generation_Raw_Data!$A:$A, 'AG-KIUC 2-52 (a), (c)-(f) '!$B387))</f>
        <v>437</v>
      </c>
      <c r="M387" s="8">
        <f>IF(SUMIFS(Generation_Raw_Data!$C:$C, Generation_Raw_Data!$D:$D,'AG-KIUC 2-52 (a), (c)-(f) '!M$2, Generation_Raw_Data!$A:$A, 'AG-KIUC 2-52 (a), (c)-(f) '!$B387)&lt;0, 0, SUMIFS(Generation_Raw_Data!$C:$C, Generation_Raw_Data!$D:$D,'AG-KIUC 2-52 (a), (c)-(f) '!M$2, Generation_Raw_Data!$A:$A, 'AG-KIUC 2-52 (a), (c)-(f) '!$B387))</f>
        <v>423</v>
      </c>
      <c r="N387" s="8">
        <f>IF(SUMIFS(Generation_Raw_Data!$C:$C, Generation_Raw_Data!$D:$D,'AG-KIUC 2-52 (a), (c)-(f) '!N$2, Generation_Raw_Data!$A:$A, 'AG-KIUC 2-52 (a), (c)-(f) '!$B387)&lt;0, 0, SUMIFS(Generation_Raw_Data!$C:$C, Generation_Raw_Data!$D:$D,'AG-KIUC 2-52 (a), (c)-(f) '!N$2, Generation_Raw_Data!$A:$A, 'AG-KIUC 2-52 (a), (c)-(f) '!$B387))</f>
        <v>410</v>
      </c>
      <c r="O387" s="8">
        <f>IF(SUMIFS(Generation_Raw_Data!$C:$C, Generation_Raw_Data!$D:$D,'AG-KIUC 2-52 (a), (c)-(f) '!O$2, Generation_Raw_Data!$A:$A, 'AG-KIUC 2-52 (a), (c)-(f) '!$B387)&lt;0, 0, SUMIFS(Generation_Raw_Data!$C:$C, Generation_Raw_Data!$D:$D,'AG-KIUC 2-52 (a), (c)-(f) '!O$2, Generation_Raw_Data!$A:$A, 'AG-KIUC 2-52 (a), (c)-(f) '!$B387))</f>
        <v>0</v>
      </c>
      <c r="P387" s="8">
        <f>IF(SUMIFS(Generation_Raw_Data!$C:$C, Generation_Raw_Data!$D:$D,'AG-KIUC 2-52 (a), (c)-(f) '!P$2, Generation_Raw_Data!$A:$A, 'AG-KIUC 2-52 (a), (c)-(f) '!$B387)&lt;0, 0, SUMIFS(Generation_Raw_Data!$C:$C, Generation_Raw_Data!$D:$D,'AG-KIUC 2-52 (a), (c)-(f) '!P$2, Generation_Raw_Data!$A:$A, 'AG-KIUC 2-52 (a), (c)-(f) '!$B387))</f>
        <v>230.7</v>
      </c>
      <c r="Q387" s="8">
        <f>IF(SUMIFS(Generation_Raw_Data!$C:$C, Generation_Raw_Data!$D:$D,'AG-KIUC 2-52 (a), (c)-(f) '!Q$2, Generation_Raw_Data!$A:$A, 'AG-KIUC 2-52 (a), (c)-(f) '!$B387)&lt;0, 0, SUMIFS(Generation_Raw_Data!$C:$C, Generation_Raw_Data!$D:$D,'AG-KIUC 2-52 (a), (c)-(f) '!Q$2, Generation_Raw_Data!$A:$A, 'AG-KIUC 2-52 (a), (c)-(f) '!$B387))</f>
        <v>293.39999999999998</v>
      </c>
      <c r="R387" s="8">
        <f>IF(SUMIFS(Generation_Raw_Data!$C:$C, Generation_Raw_Data!$D:$D,'AG-KIUC 2-52 (a), (c)-(f) '!R$2, Generation_Raw_Data!$A:$A, 'AG-KIUC 2-52 (a), (c)-(f) '!$B387)&lt;0, 0, SUMIFS(Generation_Raw_Data!$C:$C, Generation_Raw_Data!$D:$D,'AG-KIUC 2-52 (a), (c)-(f) '!R$2, Generation_Raw_Data!$A:$A, 'AG-KIUC 2-52 (a), (c)-(f) '!$B387))</f>
        <v>386.6</v>
      </c>
      <c r="S387" s="8">
        <f>IF(SUMIFS(Generation_Raw_Data!$C:$C, Generation_Raw_Data!$D:$D,'AG-KIUC 2-52 (a), (c)-(f) '!S$2, Generation_Raw_Data!$A:$A, 'AG-KIUC 2-52 (a), (c)-(f) '!$B387)&lt;0, 0, SUMIFS(Generation_Raw_Data!$C:$C, Generation_Raw_Data!$D:$D,'AG-KIUC 2-52 (a), (c)-(f) '!S$2, Generation_Raw_Data!$A:$A, 'AG-KIUC 2-52 (a), (c)-(f) '!$B387))</f>
        <v>493.6</v>
      </c>
      <c r="T387" s="8">
        <f>IF(SUMIFS(Generation_Raw_Data!$C:$C, Generation_Raw_Data!$D:$D,'AG-KIUC 2-52 (a), (c)-(f) '!T$2, Generation_Raw_Data!$A:$A, 'AG-KIUC 2-52 (a), (c)-(f) '!$B387)&lt;0, 0, SUMIFS(Generation_Raw_Data!$C:$C, Generation_Raw_Data!$D:$D,'AG-KIUC 2-52 (a), (c)-(f) '!T$2, Generation_Raw_Data!$A:$A, 'AG-KIUC 2-52 (a), (c)-(f) '!$B387))</f>
        <v>680.2</v>
      </c>
      <c r="U387" s="8">
        <f>IF(SUMIFS(Generation_Raw_Data!$C:$C, Generation_Raw_Data!$D:$D,'AG-KIUC 2-52 (a), (c)-(f) '!U$2, Generation_Raw_Data!$A:$A, 'AG-KIUC 2-52 (a), (c)-(f) '!$B387)&lt;0, 0, SUMIFS(Generation_Raw_Data!$C:$C, Generation_Raw_Data!$D:$D,'AG-KIUC 2-52 (a), (c)-(f) '!U$2, Generation_Raw_Data!$A:$A, 'AG-KIUC 2-52 (a), (c)-(f) '!$B387))</f>
        <v>0</v>
      </c>
      <c r="V387" s="8">
        <f>IF(SUMIFS(Generation_Raw_Data!$C:$C, Generation_Raw_Data!$D:$D,'AG-KIUC 2-52 (a), (c)-(f) '!V$2, Generation_Raw_Data!$A:$A, 'AG-KIUC 2-52 (a), (c)-(f) '!$B387)&lt;0, 0, SUMIFS(Generation_Raw_Data!$C:$C, Generation_Raw_Data!$D:$D,'AG-KIUC 2-52 (a), (c)-(f) '!V$2, Generation_Raw_Data!$A:$A, 'AG-KIUC 2-52 (a), (c)-(f) '!$B387))</f>
        <v>105</v>
      </c>
      <c r="W387" s="8">
        <f>IF(SUMIFS(Generation_Raw_Data!$C:$C, Generation_Raw_Data!$D:$D,'AG-KIUC 2-52 (a), (c)-(f) '!W$2, Generation_Raw_Data!$A:$A, 'AG-KIUC 2-52 (a), (c)-(f) '!$B387)&lt;0, 0, SUMIFS(Generation_Raw_Data!$C:$C, Generation_Raw_Data!$D:$D,'AG-KIUC 2-52 (a), (c)-(f) '!W$2, Generation_Raw_Data!$A:$A, 'AG-KIUC 2-52 (a), (c)-(f) '!$B387))</f>
        <v>105</v>
      </c>
      <c r="X387" s="8">
        <f>IF(SUMIFS(Generation_Raw_Data!$C:$C, Generation_Raw_Data!$D:$D,'AG-KIUC 2-52 (a), (c)-(f) '!X$2, Generation_Raw_Data!$A:$A, 'AG-KIUC 2-52 (a), (c)-(f) '!$B387)&lt;0, 0, SUMIFS(Generation_Raw_Data!$C:$C, Generation_Raw_Data!$D:$D,'AG-KIUC 2-52 (a), (c)-(f) '!X$2, Generation_Raw_Data!$A:$A, 'AG-KIUC 2-52 (a), (c)-(f) '!$B387))</f>
        <v>0</v>
      </c>
      <c r="Y387" s="8">
        <f>IF(SUMIFS(Generation_Raw_Data!$C:$C, Generation_Raw_Data!$D:$D,'AG-KIUC 2-52 (a), (c)-(f) '!Y$2, Generation_Raw_Data!$A:$A, 'AG-KIUC 2-52 (a), (c)-(f) '!$B387)&lt;0, 0, SUMIFS(Generation_Raw_Data!$C:$C, Generation_Raw_Data!$D:$D,'AG-KIUC 2-52 (a), (c)-(f) '!Y$2, Generation_Raw_Data!$A:$A, 'AG-KIUC 2-52 (a), (c)-(f) '!$B387))</f>
        <v>0</v>
      </c>
      <c r="Z387" s="8">
        <f>IF(SUMIFS(Generation_Raw_Data!$C:$C, Generation_Raw_Data!$D:$D,'AG-KIUC 2-52 (a), (c)-(f) '!Z$2, Generation_Raw_Data!$A:$A, 'AG-KIUC 2-52 (a), (c)-(f) '!$B387)&lt;0, 0, SUMIFS(Generation_Raw_Data!$C:$C, Generation_Raw_Data!$D:$D,'AG-KIUC 2-52 (a), (c)-(f) '!Z$2, Generation_Raw_Data!$A:$A, 'AG-KIUC 2-52 (a), (c)-(f) '!$B387))</f>
        <v>0</v>
      </c>
      <c r="AA387" s="8">
        <f>IF(SUMIFS(Generation_Raw_Data!$C:$C, Generation_Raw_Data!$D:$D,'AG-KIUC 2-52 (a), (c)-(f) '!AA$2, Generation_Raw_Data!$A:$A, 'AG-KIUC 2-52 (a), (c)-(f) '!$B387)&lt;0, 0, SUMIFS(Generation_Raw_Data!$C:$C, Generation_Raw_Data!$D:$D,'AG-KIUC 2-52 (a), (c)-(f) '!AA$2, Generation_Raw_Data!$A:$A, 'AG-KIUC 2-52 (a), (c)-(f) '!$B387))</f>
        <v>0</v>
      </c>
      <c r="AB387" s="8">
        <f>IF(SUMIFS(Generation_Raw_Data!$C:$C, Generation_Raw_Data!$D:$D,'AG-KIUC 2-52 (a), (c)-(f) '!AB$2, Generation_Raw_Data!$A:$A, 'AG-KIUC 2-52 (a), (c)-(f) '!$B387)&lt;0, 0, SUMIFS(Generation_Raw_Data!$C:$C, Generation_Raw_Data!$D:$D,'AG-KIUC 2-52 (a), (c)-(f) '!AB$2, Generation_Raw_Data!$A:$A, 'AG-KIUC 2-52 (a), (c)-(f) '!$B387))</f>
        <v>100.42059999999999</v>
      </c>
      <c r="AC387" s="8">
        <f>IF(SUMIFS(Generation_Raw_Data!$C:$C, Generation_Raw_Data!$D:$D,'AG-KIUC 2-52 (a), (c)-(f) '!AC$2, Generation_Raw_Data!$A:$A, 'AG-KIUC 2-52 (a), (c)-(f) '!$B387)&lt;0, 0, SUMIFS(Generation_Raw_Data!$C:$C, Generation_Raw_Data!$D:$D,'AG-KIUC 2-52 (a), (c)-(f) '!AC$2, Generation_Raw_Data!$A:$A, 'AG-KIUC 2-52 (a), (c)-(f) '!$B387))</f>
        <v>119.3117</v>
      </c>
      <c r="AD387" s="8">
        <f>IF(SUMIFS(Generation_Raw_Data!$C:$C, Generation_Raw_Data!$D:$D,'AG-KIUC 2-52 (a), (c)-(f) '!AD$2, Generation_Raw_Data!$A:$A, 'AG-KIUC 2-52 (a), (c)-(f) '!$B387)&lt;0, 0, SUMIFS(Generation_Raw_Data!$C:$C, Generation_Raw_Data!$D:$D,'AG-KIUC 2-52 (a), (c)-(f) '!AD$2, Generation_Raw_Data!$A:$A, 'AG-KIUC 2-52 (a), (c)-(f) '!$B387))</f>
        <v>100.42059999999999</v>
      </c>
      <c r="AE387" s="8">
        <f>IF(SUMIFS(Generation_Raw_Data!$C:$C, Generation_Raw_Data!$D:$D,'AG-KIUC 2-52 (a), (c)-(f) '!AE$2, Generation_Raw_Data!$A:$A, 'AG-KIUC 2-52 (a), (c)-(f) '!$B387)&lt;0, 0, SUMIFS(Generation_Raw_Data!$C:$C, Generation_Raw_Data!$D:$D,'AG-KIUC 2-52 (a), (c)-(f) '!AE$2, Generation_Raw_Data!$A:$A, 'AG-KIUC 2-52 (a), (c)-(f) '!$B387))</f>
        <v>99.426400000000001</v>
      </c>
      <c r="AF387" s="8">
        <f>IF(SUMIFS(Generation_Raw_Data!$C:$C, Generation_Raw_Data!$D:$D,'AG-KIUC 2-52 (a), (c)-(f) '!AF$2, Generation_Raw_Data!$A:$A, 'AG-KIUC 2-52 (a), (c)-(f) '!$B387)&lt;0, 0, SUMIFS(Generation_Raw_Data!$C:$C, Generation_Raw_Data!$D:$D,'AG-KIUC 2-52 (a), (c)-(f) '!AF$2, Generation_Raw_Data!$A:$A, 'AG-KIUC 2-52 (a), (c)-(f) '!$B387))</f>
        <v>100.42059999999999</v>
      </c>
      <c r="AG387" s="8">
        <f>IF(SUMIFS(Generation_Raw_Data!$C:$C, Generation_Raw_Data!$D:$D,'AG-KIUC 2-52 (a), (c)-(f) '!AG$2, Generation_Raw_Data!$A:$A, 'AG-KIUC 2-52 (a), (c)-(f) '!$B387)&lt;0, 0, SUMIFS(Generation_Raw_Data!$C:$C, Generation_Raw_Data!$D:$D,'AG-KIUC 2-52 (a), (c)-(f) '!AG$2, Generation_Raw_Data!$A:$A, 'AG-KIUC 2-52 (a), (c)-(f) '!$B387))</f>
        <v>0</v>
      </c>
      <c r="AH387" s="8">
        <f>IF(SUMIFS(Generation_Raw_Data!$C:$C, Generation_Raw_Data!$D:$D,'AG-KIUC 2-52 (a), (c)-(f) '!AH$2, Generation_Raw_Data!$A:$A, 'AG-KIUC 2-52 (a), (c)-(f) '!$B387)&lt;0, 0, SUMIFS(Generation_Raw_Data!$C:$C, Generation_Raw_Data!$D:$D,'AG-KIUC 2-52 (a), (c)-(f) '!AH$2, Generation_Raw_Data!$A:$A, 'AG-KIUC 2-52 (a), (c)-(f) '!$B387))</f>
        <v>0</v>
      </c>
      <c r="AI387" s="8">
        <f>IF(SUMIFS(Generation_Raw_Data!$C:$C, Generation_Raw_Data!$D:$D,'AG-KIUC 2-52 (a), (c)-(f) '!AI$2, Generation_Raw_Data!$A:$A, 'AG-KIUC 2-52 (a), (c)-(f) '!$B387)&lt;0, 0, SUMIFS(Generation_Raw_Data!$C:$C, Generation_Raw_Data!$D:$D,'AG-KIUC 2-52 (a), (c)-(f) '!AI$2, Generation_Raw_Data!$A:$A, 'AG-KIUC 2-52 (a), (c)-(f) '!$B387))</f>
        <v>79.7</v>
      </c>
      <c r="AJ387" s="8">
        <f>IF(SUMIFS(Generation_Raw_Data!$C:$C, Generation_Raw_Data!$D:$D,'AG-KIUC 2-52 (a), (c)-(f) '!AJ$2, Generation_Raw_Data!$A:$A, 'AG-KIUC 2-52 (a), (c)-(f) '!$B387)&lt;0, 0, SUMIFS(Generation_Raw_Data!$C:$C, Generation_Raw_Data!$D:$D,'AG-KIUC 2-52 (a), (c)-(f) '!AJ$2, Generation_Raw_Data!$A:$A, 'AG-KIUC 2-52 (a), (c)-(f) '!$B387))</f>
        <v>0</v>
      </c>
      <c r="AK387" s="8">
        <f>IF(SUMIFS(Generation_Raw_Data!$C:$C, Generation_Raw_Data!$D:$D,'AG-KIUC 2-52 (a), (c)-(f) '!AK$2, Generation_Raw_Data!$A:$A, 'AG-KIUC 2-52 (a), (c)-(f) '!$B387)&lt;0, 0, SUMIFS(Generation_Raw_Data!$C:$C, Generation_Raw_Data!$D:$D,'AG-KIUC 2-52 (a), (c)-(f) '!AK$2, Generation_Raw_Data!$A:$A, 'AG-KIUC 2-52 (a), (c)-(f) '!$B387))</f>
        <v>52</v>
      </c>
      <c r="AL387" s="8">
        <f>IF(SUMIFS(Generation_Raw_Data!$C:$C, Generation_Raw_Data!$D:$D,'AG-KIUC 2-52 (a), (c)-(f) '!AL$2, Generation_Raw_Data!$A:$A, 'AG-KIUC 2-52 (a), (c)-(f) '!$B387)&lt;0, 0, SUMIFS(Generation_Raw_Data!$C:$C, Generation_Raw_Data!$D:$D,'AG-KIUC 2-52 (a), (c)-(f) '!AL$2, Generation_Raw_Data!$A:$A, 'AG-KIUC 2-52 (a), (c)-(f) '!$B387))</f>
        <v>18</v>
      </c>
      <c r="AM387" s="8">
        <f>IF(SUMIFS(Generation_Raw_Data!$C:$C, Generation_Raw_Data!$D:$D,'AG-KIUC 2-52 (a), (c)-(f) '!AM$2, Generation_Raw_Data!$A:$A, 'AG-KIUC 2-52 (a), (c)-(f) '!$B387)&lt;0, 0, SUMIFS(Generation_Raw_Data!$C:$C, Generation_Raw_Data!$D:$D,'AG-KIUC 2-52 (a), (c)-(f) '!AM$2, Generation_Raw_Data!$A:$A, 'AG-KIUC 2-52 (a), (c)-(f) '!$B387))</f>
        <v>3.3</v>
      </c>
      <c r="AN387" s="8">
        <f>IF(SUMIFS(Generation_Raw_Data!$C:$C, Generation_Raw_Data!$D:$D,'AG-KIUC 2-52 (a), (c)-(f) '!AN$2, Generation_Raw_Data!$A:$A, 'AG-KIUC 2-52 (a), (c)-(f) '!$B387)&lt;0, 0, SUMIFS(Generation_Raw_Data!$C:$C, Generation_Raw_Data!$D:$D,'AG-KIUC 2-52 (a), (c)-(f) '!AN$2, Generation_Raw_Data!$A:$A, 'AG-KIUC 2-52 (a), (c)-(f) '!$B387))</f>
        <v>1.5</v>
      </c>
    </row>
    <row r="388" spans="1:40" x14ac:dyDescent="0.35">
      <c r="A388" s="1">
        <v>46</v>
      </c>
      <c r="B388" s="2">
        <v>45679.624999999985</v>
      </c>
      <c r="C388" s="16">
        <f>SUMIF(Marginal_Cost_Raw_Data!$A:$A, 'AG-KIUC 2-52 (a), (c)-(f) '!$B388, Marginal_Cost_Raw_Data!$B:$B)</f>
        <v>21.351905674913198</v>
      </c>
      <c r="D388" s="17">
        <f>SUMIFS(CTS_Raw_Data!$C:$C, CTS_Raw_Data!$B:$B, "S", CTS_Raw_Data!$A:$A, 'AG-KIUC 2-52 (a), (c)-(f) '!$B388)</f>
        <v>0</v>
      </c>
      <c r="E388" s="7">
        <f>IFERROR(SUMIFS(CTS_Raw_Data!$D:$D, CTS_Raw_Data!$B:$B, "S", CTS_Raw_Data!$A:$A, 'AG-KIUC 2-52 (a), (c)-(f) '!$B388)/'AG-KIUC 2-52 (a), (c)-(f) '!$D388,0)</f>
        <v>0</v>
      </c>
      <c r="F388" s="14">
        <f>SUMIFS(CTS_Raw_Data!$C:$C, CTS_Raw_Data!$B:$B, "B", CTS_Raw_Data!$A:$A, 'AG-KIUC 2-52 (a), (c)-(f) '!$B388)</f>
        <v>0</v>
      </c>
      <c r="G388" s="7">
        <f>IFERROR(SUMIFS(CTS_Raw_Data!$D:$D, CTS_Raw_Data!$B:$B, "B", CTS_Raw_Data!$A:$A, 'AG-KIUC 2-52 (a), (c)-(f) '!$B388)/'AG-KIUC 2-52 (a), (c)-(f) '!$F388,0)</f>
        <v>0</v>
      </c>
      <c r="H388" s="19">
        <f>SUMIF(ACE_Raw_Data!$A:$A, 'AG-KIUC 2-52 (a), (c)-(f) '!$B388, ACE_Raw_Data!$B:$B)</f>
        <v>1.9227633181711037</v>
      </c>
      <c r="I388" s="21">
        <f>IF(SUMIFS(Generation_Raw_Data!$C:$C, Generation_Raw_Data!$D:$D,'AG-KIUC 2-52 (a), (c)-(f) '!I$2, Generation_Raw_Data!$A:$A, 'AG-KIUC 2-52 (a), (c)-(f) '!$B388)&lt;0, 0, SUMIFS(Generation_Raw_Data!$C:$C, Generation_Raw_Data!$D:$D,'AG-KIUC 2-52 (a), (c)-(f) '!I$2, Generation_Raw_Data!$A:$A, 'AG-KIUC 2-52 (a), (c)-(f) '!$B388))</f>
        <v>139</v>
      </c>
      <c r="J388" s="8">
        <f>IF(SUMIFS(Generation_Raw_Data!$C:$C, Generation_Raw_Data!$D:$D,'AG-KIUC 2-52 (a), (c)-(f) '!J$2, Generation_Raw_Data!$A:$A, 'AG-KIUC 2-52 (a), (c)-(f) '!$B388)&lt;0, 0, SUMIFS(Generation_Raw_Data!$C:$C, Generation_Raw_Data!$D:$D,'AG-KIUC 2-52 (a), (c)-(f) '!J$2, Generation_Raw_Data!$A:$A, 'AG-KIUC 2-52 (a), (c)-(f) '!$B388))</f>
        <v>576.9</v>
      </c>
      <c r="K388" s="8">
        <f>IF(SUMIFS(Generation_Raw_Data!$C:$C, Generation_Raw_Data!$D:$D,'AG-KIUC 2-52 (a), (c)-(f) '!K$2, Generation_Raw_Data!$A:$A, 'AG-KIUC 2-52 (a), (c)-(f) '!$B388)&lt;0, 0, SUMIFS(Generation_Raw_Data!$C:$C, Generation_Raw_Data!$D:$D,'AG-KIUC 2-52 (a), (c)-(f) '!K$2, Generation_Raw_Data!$A:$A, 'AG-KIUC 2-52 (a), (c)-(f) '!$B388))</f>
        <v>357.75</v>
      </c>
      <c r="L388" s="8">
        <f>IF(SUMIFS(Generation_Raw_Data!$C:$C, Generation_Raw_Data!$D:$D,'AG-KIUC 2-52 (a), (c)-(f) '!L$2, Generation_Raw_Data!$A:$A, 'AG-KIUC 2-52 (a), (c)-(f) '!$B388)&lt;0, 0, SUMIFS(Generation_Raw_Data!$C:$C, Generation_Raw_Data!$D:$D,'AG-KIUC 2-52 (a), (c)-(f) '!L$2, Generation_Raw_Data!$A:$A, 'AG-KIUC 2-52 (a), (c)-(f) '!$B388))</f>
        <v>408.75</v>
      </c>
      <c r="M388" s="8">
        <f>IF(SUMIFS(Generation_Raw_Data!$C:$C, Generation_Raw_Data!$D:$D,'AG-KIUC 2-52 (a), (c)-(f) '!M$2, Generation_Raw_Data!$A:$A, 'AG-KIUC 2-52 (a), (c)-(f) '!$B388)&lt;0, 0, SUMIFS(Generation_Raw_Data!$C:$C, Generation_Raw_Data!$D:$D,'AG-KIUC 2-52 (a), (c)-(f) '!M$2, Generation_Raw_Data!$A:$A, 'AG-KIUC 2-52 (a), (c)-(f) '!$B388))</f>
        <v>411.75</v>
      </c>
      <c r="N388" s="8">
        <f>IF(SUMIFS(Generation_Raw_Data!$C:$C, Generation_Raw_Data!$D:$D,'AG-KIUC 2-52 (a), (c)-(f) '!N$2, Generation_Raw_Data!$A:$A, 'AG-KIUC 2-52 (a), (c)-(f) '!$B388)&lt;0, 0, SUMIFS(Generation_Raw_Data!$C:$C, Generation_Raw_Data!$D:$D,'AG-KIUC 2-52 (a), (c)-(f) '!N$2, Generation_Raw_Data!$A:$A, 'AG-KIUC 2-52 (a), (c)-(f) '!$B388))</f>
        <v>381.75</v>
      </c>
      <c r="O388" s="8">
        <f>IF(SUMIFS(Generation_Raw_Data!$C:$C, Generation_Raw_Data!$D:$D,'AG-KIUC 2-52 (a), (c)-(f) '!O$2, Generation_Raw_Data!$A:$A, 'AG-KIUC 2-52 (a), (c)-(f) '!$B388)&lt;0, 0, SUMIFS(Generation_Raw_Data!$C:$C, Generation_Raw_Data!$D:$D,'AG-KIUC 2-52 (a), (c)-(f) '!O$2, Generation_Raw_Data!$A:$A, 'AG-KIUC 2-52 (a), (c)-(f) '!$B388))</f>
        <v>0</v>
      </c>
      <c r="P388" s="8">
        <f>IF(SUMIFS(Generation_Raw_Data!$C:$C, Generation_Raw_Data!$D:$D,'AG-KIUC 2-52 (a), (c)-(f) '!P$2, Generation_Raw_Data!$A:$A, 'AG-KIUC 2-52 (a), (c)-(f) '!$B388)&lt;0, 0, SUMIFS(Generation_Raw_Data!$C:$C, Generation_Raw_Data!$D:$D,'AG-KIUC 2-52 (a), (c)-(f) '!P$2, Generation_Raw_Data!$A:$A, 'AG-KIUC 2-52 (a), (c)-(f) '!$B388))</f>
        <v>281.8</v>
      </c>
      <c r="Q388" s="8">
        <f>IF(SUMIFS(Generation_Raw_Data!$C:$C, Generation_Raw_Data!$D:$D,'AG-KIUC 2-52 (a), (c)-(f) '!Q$2, Generation_Raw_Data!$A:$A, 'AG-KIUC 2-52 (a), (c)-(f) '!$B388)&lt;0, 0, SUMIFS(Generation_Raw_Data!$C:$C, Generation_Raw_Data!$D:$D,'AG-KIUC 2-52 (a), (c)-(f) '!Q$2, Generation_Raw_Data!$A:$A, 'AG-KIUC 2-52 (a), (c)-(f) '!$B388))</f>
        <v>289.5</v>
      </c>
      <c r="R388" s="8">
        <f>IF(SUMIFS(Generation_Raw_Data!$C:$C, Generation_Raw_Data!$D:$D,'AG-KIUC 2-52 (a), (c)-(f) '!R$2, Generation_Raw_Data!$A:$A, 'AG-KIUC 2-52 (a), (c)-(f) '!$B388)&lt;0, 0, SUMIFS(Generation_Raw_Data!$C:$C, Generation_Raw_Data!$D:$D,'AG-KIUC 2-52 (a), (c)-(f) '!R$2, Generation_Raw_Data!$A:$A, 'AG-KIUC 2-52 (a), (c)-(f) '!$B388))</f>
        <v>388</v>
      </c>
      <c r="S388" s="8">
        <f>IF(SUMIFS(Generation_Raw_Data!$C:$C, Generation_Raw_Data!$D:$D,'AG-KIUC 2-52 (a), (c)-(f) '!S$2, Generation_Raw_Data!$A:$A, 'AG-KIUC 2-52 (a), (c)-(f) '!$B388)&lt;0, 0, SUMIFS(Generation_Raw_Data!$C:$C, Generation_Raw_Data!$D:$D,'AG-KIUC 2-52 (a), (c)-(f) '!S$2, Generation_Raw_Data!$A:$A, 'AG-KIUC 2-52 (a), (c)-(f) '!$B388))</f>
        <v>494.2</v>
      </c>
      <c r="T388" s="8">
        <f>IF(SUMIFS(Generation_Raw_Data!$C:$C, Generation_Raw_Data!$D:$D,'AG-KIUC 2-52 (a), (c)-(f) '!T$2, Generation_Raw_Data!$A:$A, 'AG-KIUC 2-52 (a), (c)-(f) '!$B388)&lt;0, 0, SUMIFS(Generation_Raw_Data!$C:$C, Generation_Raw_Data!$D:$D,'AG-KIUC 2-52 (a), (c)-(f) '!T$2, Generation_Raw_Data!$A:$A, 'AG-KIUC 2-52 (a), (c)-(f) '!$B388))</f>
        <v>659.4</v>
      </c>
      <c r="U388" s="8">
        <f>IF(SUMIFS(Generation_Raw_Data!$C:$C, Generation_Raw_Data!$D:$D,'AG-KIUC 2-52 (a), (c)-(f) '!U$2, Generation_Raw_Data!$A:$A, 'AG-KIUC 2-52 (a), (c)-(f) '!$B388)&lt;0, 0, SUMIFS(Generation_Raw_Data!$C:$C, Generation_Raw_Data!$D:$D,'AG-KIUC 2-52 (a), (c)-(f) '!U$2, Generation_Raw_Data!$A:$A, 'AG-KIUC 2-52 (a), (c)-(f) '!$B388))</f>
        <v>0</v>
      </c>
      <c r="V388" s="8">
        <f>IF(SUMIFS(Generation_Raw_Data!$C:$C, Generation_Raw_Data!$D:$D,'AG-KIUC 2-52 (a), (c)-(f) '!V$2, Generation_Raw_Data!$A:$A, 'AG-KIUC 2-52 (a), (c)-(f) '!$B388)&lt;0, 0, SUMIFS(Generation_Raw_Data!$C:$C, Generation_Raw_Data!$D:$D,'AG-KIUC 2-52 (a), (c)-(f) '!V$2, Generation_Raw_Data!$A:$A, 'AG-KIUC 2-52 (a), (c)-(f) '!$B388))</f>
        <v>105</v>
      </c>
      <c r="W388" s="8">
        <f>IF(SUMIFS(Generation_Raw_Data!$C:$C, Generation_Raw_Data!$D:$D,'AG-KIUC 2-52 (a), (c)-(f) '!W$2, Generation_Raw_Data!$A:$A, 'AG-KIUC 2-52 (a), (c)-(f) '!$B388)&lt;0, 0, SUMIFS(Generation_Raw_Data!$C:$C, Generation_Raw_Data!$D:$D,'AG-KIUC 2-52 (a), (c)-(f) '!W$2, Generation_Raw_Data!$A:$A, 'AG-KIUC 2-52 (a), (c)-(f) '!$B388))</f>
        <v>104</v>
      </c>
      <c r="X388" s="8">
        <f>IF(SUMIFS(Generation_Raw_Data!$C:$C, Generation_Raw_Data!$D:$D,'AG-KIUC 2-52 (a), (c)-(f) '!X$2, Generation_Raw_Data!$A:$A, 'AG-KIUC 2-52 (a), (c)-(f) '!$B388)&lt;0, 0, SUMIFS(Generation_Raw_Data!$C:$C, Generation_Raw_Data!$D:$D,'AG-KIUC 2-52 (a), (c)-(f) '!X$2, Generation_Raw_Data!$A:$A, 'AG-KIUC 2-52 (a), (c)-(f) '!$B388))</f>
        <v>0</v>
      </c>
      <c r="Y388" s="8">
        <f>IF(SUMIFS(Generation_Raw_Data!$C:$C, Generation_Raw_Data!$D:$D,'AG-KIUC 2-52 (a), (c)-(f) '!Y$2, Generation_Raw_Data!$A:$A, 'AG-KIUC 2-52 (a), (c)-(f) '!$B388)&lt;0, 0, SUMIFS(Generation_Raw_Data!$C:$C, Generation_Raw_Data!$D:$D,'AG-KIUC 2-52 (a), (c)-(f) '!Y$2, Generation_Raw_Data!$A:$A, 'AG-KIUC 2-52 (a), (c)-(f) '!$B388))</f>
        <v>0</v>
      </c>
      <c r="Z388" s="8">
        <f>IF(SUMIFS(Generation_Raw_Data!$C:$C, Generation_Raw_Data!$D:$D,'AG-KIUC 2-52 (a), (c)-(f) '!Z$2, Generation_Raw_Data!$A:$A, 'AG-KIUC 2-52 (a), (c)-(f) '!$B388)&lt;0, 0, SUMIFS(Generation_Raw_Data!$C:$C, Generation_Raw_Data!$D:$D,'AG-KIUC 2-52 (a), (c)-(f) '!Z$2, Generation_Raw_Data!$A:$A, 'AG-KIUC 2-52 (a), (c)-(f) '!$B388))</f>
        <v>0</v>
      </c>
      <c r="AA388" s="8">
        <f>IF(SUMIFS(Generation_Raw_Data!$C:$C, Generation_Raw_Data!$D:$D,'AG-KIUC 2-52 (a), (c)-(f) '!AA$2, Generation_Raw_Data!$A:$A, 'AG-KIUC 2-52 (a), (c)-(f) '!$B388)&lt;0, 0, SUMIFS(Generation_Raw_Data!$C:$C, Generation_Raw_Data!$D:$D,'AG-KIUC 2-52 (a), (c)-(f) '!AA$2, Generation_Raw_Data!$A:$A, 'AG-KIUC 2-52 (a), (c)-(f) '!$B388))</f>
        <v>0</v>
      </c>
      <c r="AB388" s="8">
        <f>IF(SUMIFS(Generation_Raw_Data!$C:$C, Generation_Raw_Data!$D:$D,'AG-KIUC 2-52 (a), (c)-(f) '!AB$2, Generation_Raw_Data!$A:$A, 'AG-KIUC 2-52 (a), (c)-(f) '!$B388)&lt;0, 0, SUMIFS(Generation_Raw_Data!$C:$C, Generation_Raw_Data!$D:$D,'AG-KIUC 2-52 (a), (c)-(f) '!AB$2, Generation_Raw_Data!$A:$A, 'AG-KIUC 2-52 (a), (c)-(f) '!$B388))</f>
        <v>99.426400000000001</v>
      </c>
      <c r="AC388" s="8">
        <f>IF(SUMIFS(Generation_Raw_Data!$C:$C, Generation_Raw_Data!$D:$D,'AG-KIUC 2-52 (a), (c)-(f) '!AC$2, Generation_Raw_Data!$A:$A, 'AG-KIUC 2-52 (a), (c)-(f) '!$B388)&lt;0, 0, SUMIFS(Generation_Raw_Data!$C:$C, Generation_Raw_Data!$D:$D,'AG-KIUC 2-52 (a), (c)-(f) '!AC$2, Generation_Raw_Data!$A:$A, 'AG-KIUC 2-52 (a), (c)-(f) '!$B388))</f>
        <v>120.30589999999999</v>
      </c>
      <c r="AD388" s="8">
        <f>IF(SUMIFS(Generation_Raw_Data!$C:$C, Generation_Raw_Data!$D:$D,'AG-KIUC 2-52 (a), (c)-(f) '!AD$2, Generation_Raw_Data!$A:$A, 'AG-KIUC 2-52 (a), (c)-(f) '!$B388)&lt;0, 0, SUMIFS(Generation_Raw_Data!$C:$C, Generation_Raw_Data!$D:$D,'AG-KIUC 2-52 (a), (c)-(f) '!AD$2, Generation_Raw_Data!$A:$A, 'AG-KIUC 2-52 (a), (c)-(f) '!$B388))</f>
        <v>99.426400000000001</v>
      </c>
      <c r="AE388" s="8">
        <f>IF(SUMIFS(Generation_Raw_Data!$C:$C, Generation_Raw_Data!$D:$D,'AG-KIUC 2-52 (a), (c)-(f) '!AE$2, Generation_Raw_Data!$A:$A, 'AG-KIUC 2-52 (a), (c)-(f) '!$B388)&lt;0, 0, SUMIFS(Generation_Raw_Data!$C:$C, Generation_Raw_Data!$D:$D,'AG-KIUC 2-52 (a), (c)-(f) '!AE$2, Generation_Raw_Data!$A:$A, 'AG-KIUC 2-52 (a), (c)-(f) '!$B388))</f>
        <v>100.42059999999999</v>
      </c>
      <c r="AF388" s="8">
        <f>IF(SUMIFS(Generation_Raw_Data!$C:$C, Generation_Raw_Data!$D:$D,'AG-KIUC 2-52 (a), (c)-(f) '!AF$2, Generation_Raw_Data!$A:$A, 'AG-KIUC 2-52 (a), (c)-(f) '!$B388)&lt;0, 0, SUMIFS(Generation_Raw_Data!$C:$C, Generation_Raw_Data!$D:$D,'AG-KIUC 2-52 (a), (c)-(f) '!AF$2, Generation_Raw_Data!$A:$A, 'AG-KIUC 2-52 (a), (c)-(f) '!$B388))</f>
        <v>100.42059999999999</v>
      </c>
      <c r="AG388" s="8">
        <f>IF(SUMIFS(Generation_Raw_Data!$C:$C, Generation_Raw_Data!$D:$D,'AG-KIUC 2-52 (a), (c)-(f) '!AG$2, Generation_Raw_Data!$A:$A, 'AG-KIUC 2-52 (a), (c)-(f) '!$B388)&lt;0, 0, SUMIFS(Generation_Raw_Data!$C:$C, Generation_Raw_Data!$D:$D,'AG-KIUC 2-52 (a), (c)-(f) '!AG$2, Generation_Raw_Data!$A:$A, 'AG-KIUC 2-52 (a), (c)-(f) '!$B388))</f>
        <v>0</v>
      </c>
      <c r="AH388" s="8">
        <f>IF(SUMIFS(Generation_Raw_Data!$C:$C, Generation_Raw_Data!$D:$D,'AG-KIUC 2-52 (a), (c)-(f) '!AH$2, Generation_Raw_Data!$A:$A, 'AG-KIUC 2-52 (a), (c)-(f) '!$B388)&lt;0, 0, SUMIFS(Generation_Raw_Data!$C:$C, Generation_Raw_Data!$D:$D,'AG-KIUC 2-52 (a), (c)-(f) '!AH$2, Generation_Raw_Data!$A:$A, 'AG-KIUC 2-52 (a), (c)-(f) '!$B388))</f>
        <v>0</v>
      </c>
      <c r="AI388" s="8">
        <f>IF(SUMIFS(Generation_Raw_Data!$C:$C, Generation_Raw_Data!$D:$D,'AG-KIUC 2-52 (a), (c)-(f) '!AI$2, Generation_Raw_Data!$A:$A, 'AG-KIUC 2-52 (a), (c)-(f) '!$B388)&lt;0, 0, SUMIFS(Generation_Raw_Data!$C:$C, Generation_Raw_Data!$D:$D,'AG-KIUC 2-52 (a), (c)-(f) '!AI$2, Generation_Raw_Data!$A:$A, 'AG-KIUC 2-52 (a), (c)-(f) '!$B388))</f>
        <v>78.7</v>
      </c>
      <c r="AJ388" s="8">
        <f>IF(SUMIFS(Generation_Raw_Data!$C:$C, Generation_Raw_Data!$D:$D,'AG-KIUC 2-52 (a), (c)-(f) '!AJ$2, Generation_Raw_Data!$A:$A, 'AG-KIUC 2-52 (a), (c)-(f) '!$B388)&lt;0, 0, SUMIFS(Generation_Raw_Data!$C:$C, Generation_Raw_Data!$D:$D,'AG-KIUC 2-52 (a), (c)-(f) '!AJ$2, Generation_Raw_Data!$A:$A, 'AG-KIUC 2-52 (a), (c)-(f) '!$B388))</f>
        <v>0</v>
      </c>
      <c r="AK388" s="8">
        <f>IF(SUMIFS(Generation_Raw_Data!$C:$C, Generation_Raw_Data!$D:$D,'AG-KIUC 2-52 (a), (c)-(f) '!AK$2, Generation_Raw_Data!$A:$A, 'AG-KIUC 2-52 (a), (c)-(f) '!$B388)&lt;0, 0, SUMIFS(Generation_Raw_Data!$C:$C, Generation_Raw_Data!$D:$D,'AG-KIUC 2-52 (a), (c)-(f) '!AK$2, Generation_Raw_Data!$A:$A, 'AG-KIUC 2-52 (a), (c)-(f) '!$B388))</f>
        <v>53</v>
      </c>
      <c r="AL388" s="8">
        <f>IF(SUMIFS(Generation_Raw_Data!$C:$C, Generation_Raw_Data!$D:$D,'AG-KIUC 2-52 (a), (c)-(f) '!AL$2, Generation_Raw_Data!$A:$A, 'AG-KIUC 2-52 (a), (c)-(f) '!$B388)&lt;0, 0, SUMIFS(Generation_Raw_Data!$C:$C, Generation_Raw_Data!$D:$D,'AG-KIUC 2-52 (a), (c)-(f) '!AL$2, Generation_Raw_Data!$A:$A, 'AG-KIUC 2-52 (a), (c)-(f) '!$B388))</f>
        <v>19</v>
      </c>
      <c r="AM388" s="8">
        <f>IF(SUMIFS(Generation_Raw_Data!$C:$C, Generation_Raw_Data!$D:$D,'AG-KIUC 2-52 (a), (c)-(f) '!AM$2, Generation_Raw_Data!$A:$A, 'AG-KIUC 2-52 (a), (c)-(f) '!$B388)&lt;0, 0, SUMIFS(Generation_Raw_Data!$C:$C, Generation_Raw_Data!$D:$D,'AG-KIUC 2-52 (a), (c)-(f) '!AM$2, Generation_Raw_Data!$A:$A, 'AG-KIUC 2-52 (a), (c)-(f) '!$B388))</f>
        <v>2.5</v>
      </c>
      <c r="AN388" s="8">
        <f>IF(SUMIFS(Generation_Raw_Data!$C:$C, Generation_Raw_Data!$D:$D,'AG-KIUC 2-52 (a), (c)-(f) '!AN$2, Generation_Raw_Data!$A:$A, 'AG-KIUC 2-52 (a), (c)-(f) '!$B388)&lt;0, 0, SUMIFS(Generation_Raw_Data!$C:$C, Generation_Raw_Data!$D:$D,'AG-KIUC 2-52 (a), (c)-(f) '!AN$2, Generation_Raw_Data!$A:$A, 'AG-KIUC 2-52 (a), (c)-(f) '!$B388))</f>
        <v>1.2</v>
      </c>
    </row>
    <row r="389" spans="1:40" x14ac:dyDescent="0.35">
      <c r="A389" s="1">
        <v>46</v>
      </c>
      <c r="B389" s="2">
        <v>45679.66666666665</v>
      </c>
      <c r="C389" s="16">
        <f>SUMIF(Marginal_Cost_Raw_Data!$A:$A, 'AG-KIUC 2-52 (a), (c)-(f) '!$B389, Marginal_Cost_Raw_Data!$B:$B)</f>
        <v>21.641880815972222</v>
      </c>
      <c r="D389" s="17">
        <f>SUMIFS(CTS_Raw_Data!$C:$C, CTS_Raw_Data!$B:$B, "S", CTS_Raw_Data!$A:$A, 'AG-KIUC 2-52 (a), (c)-(f) '!$B389)</f>
        <v>0</v>
      </c>
      <c r="E389" s="7">
        <f>IFERROR(SUMIFS(CTS_Raw_Data!$D:$D, CTS_Raw_Data!$B:$B, "S", CTS_Raw_Data!$A:$A, 'AG-KIUC 2-52 (a), (c)-(f) '!$B389)/'AG-KIUC 2-52 (a), (c)-(f) '!$D389,0)</f>
        <v>0</v>
      </c>
      <c r="F389" s="14">
        <f>SUMIFS(CTS_Raw_Data!$C:$C, CTS_Raw_Data!$B:$B, "B", CTS_Raw_Data!$A:$A, 'AG-KIUC 2-52 (a), (c)-(f) '!$B389)</f>
        <v>0</v>
      </c>
      <c r="G389" s="7">
        <f>IFERROR(SUMIFS(CTS_Raw_Data!$D:$D, CTS_Raw_Data!$B:$B, "B", CTS_Raw_Data!$A:$A, 'AG-KIUC 2-52 (a), (c)-(f) '!$B389)/'AG-KIUC 2-52 (a), (c)-(f) '!$F389,0)</f>
        <v>0</v>
      </c>
      <c r="H389" s="19">
        <f>SUMIF(ACE_Raw_Data!$A:$A, 'AG-KIUC 2-52 (a), (c)-(f) '!$B389, ACE_Raw_Data!$B:$B)</f>
        <v>-10.585939878175656</v>
      </c>
      <c r="I389" s="21">
        <f>IF(SUMIFS(Generation_Raw_Data!$C:$C, Generation_Raw_Data!$D:$D,'AG-KIUC 2-52 (a), (c)-(f) '!I$2, Generation_Raw_Data!$A:$A, 'AG-KIUC 2-52 (a), (c)-(f) '!$B389)&lt;0, 0, SUMIFS(Generation_Raw_Data!$C:$C, Generation_Raw_Data!$D:$D,'AG-KIUC 2-52 (a), (c)-(f) '!I$2, Generation_Raw_Data!$A:$A, 'AG-KIUC 2-52 (a), (c)-(f) '!$B389))</f>
        <v>156</v>
      </c>
      <c r="J389" s="8">
        <f>IF(SUMIFS(Generation_Raw_Data!$C:$C, Generation_Raw_Data!$D:$D,'AG-KIUC 2-52 (a), (c)-(f) '!J$2, Generation_Raw_Data!$A:$A, 'AG-KIUC 2-52 (a), (c)-(f) '!$B389)&lt;0, 0, SUMIFS(Generation_Raw_Data!$C:$C, Generation_Raw_Data!$D:$D,'AG-KIUC 2-52 (a), (c)-(f) '!J$2, Generation_Raw_Data!$A:$A, 'AG-KIUC 2-52 (a), (c)-(f) '!$B389))</f>
        <v>594.70000000000005</v>
      </c>
      <c r="K389" s="8">
        <f>IF(SUMIFS(Generation_Raw_Data!$C:$C, Generation_Raw_Data!$D:$D,'AG-KIUC 2-52 (a), (c)-(f) '!K$2, Generation_Raw_Data!$A:$A, 'AG-KIUC 2-52 (a), (c)-(f) '!$B389)&lt;0, 0, SUMIFS(Generation_Raw_Data!$C:$C, Generation_Raw_Data!$D:$D,'AG-KIUC 2-52 (a), (c)-(f) '!K$2, Generation_Raw_Data!$A:$A, 'AG-KIUC 2-52 (a), (c)-(f) '!$B389))</f>
        <v>362</v>
      </c>
      <c r="L389" s="8">
        <f>IF(SUMIFS(Generation_Raw_Data!$C:$C, Generation_Raw_Data!$D:$D,'AG-KIUC 2-52 (a), (c)-(f) '!L$2, Generation_Raw_Data!$A:$A, 'AG-KIUC 2-52 (a), (c)-(f) '!$B389)&lt;0, 0, SUMIFS(Generation_Raw_Data!$C:$C, Generation_Raw_Data!$D:$D,'AG-KIUC 2-52 (a), (c)-(f) '!L$2, Generation_Raw_Data!$A:$A, 'AG-KIUC 2-52 (a), (c)-(f) '!$B389))</f>
        <v>429</v>
      </c>
      <c r="M389" s="8">
        <f>IF(SUMIFS(Generation_Raw_Data!$C:$C, Generation_Raw_Data!$D:$D,'AG-KIUC 2-52 (a), (c)-(f) '!M$2, Generation_Raw_Data!$A:$A, 'AG-KIUC 2-52 (a), (c)-(f) '!$B389)&lt;0, 0, SUMIFS(Generation_Raw_Data!$C:$C, Generation_Raw_Data!$D:$D,'AG-KIUC 2-52 (a), (c)-(f) '!M$2, Generation_Raw_Data!$A:$A, 'AG-KIUC 2-52 (a), (c)-(f) '!$B389))</f>
        <v>426</v>
      </c>
      <c r="N389" s="8">
        <f>IF(SUMIFS(Generation_Raw_Data!$C:$C, Generation_Raw_Data!$D:$D,'AG-KIUC 2-52 (a), (c)-(f) '!N$2, Generation_Raw_Data!$A:$A, 'AG-KIUC 2-52 (a), (c)-(f) '!$B389)&lt;0, 0, SUMIFS(Generation_Raw_Data!$C:$C, Generation_Raw_Data!$D:$D,'AG-KIUC 2-52 (a), (c)-(f) '!N$2, Generation_Raw_Data!$A:$A, 'AG-KIUC 2-52 (a), (c)-(f) '!$B389))</f>
        <v>399</v>
      </c>
      <c r="O389" s="8">
        <f>IF(SUMIFS(Generation_Raw_Data!$C:$C, Generation_Raw_Data!$D:$D,'AG-KIUC 2-52 (a), (c)-(f) '!O$2, Generation_Raw_Data!$A:$A, 'AG-KIUC 2-52 (a), (c)-(f) '!$B389)&lt;0, 0, SUMIFS(Generation_Raw_Data!$C:$C, Generation_Raw_Data!$D:$D,'AG-KIUC 2-52 (a), (c)-(f) '!O$2, Generation_Raw_Data!$A:$A, 'AG-KIUC 2-52 (a), (c)-(f) '!$B389))</f>
        <v>0</v>
      </c>
      <c r="P389" s="8">
        <f>IF(SUMIFS(Generation_Raw_Data!$C:$C, Generation_Raw_Data!$D:$D,'AG-KIUC 2-52 (a), (c)-(f) '!P$2, Generation_Raw_Data!$A:$A, 'AG-KIUC 2-52 (a), (c)-(f) '!$B389)&lt;0, 0, SUMIFS(Generation_Raw_Data!$C:$C, Generation_Raw_Data!$D:$D,'AG-KIUC 2-52 (a), (c)-(f) '!P$2, Generation_Raw_Data!$A:$A, 'AG-KIUC 2-52 (a), (c)-(f) '!$B389))</f>
        <v>287.8</v>
      </c>
      <c r="Q389" s="8">
        <f>IF(SUMIFS(Generation_Raw_Data!$C:$C, Generation_Raw_Data!$D:$D,'AG-KIUC 2-52 (a), (c)-(f) '!Q$2, Generation_Raw_Data!$A:$A, 'AG-KIUC 2-52 (a), (c)-(f) '!$B389)&lt;0, 0, SUMIFS(Generation_Raw_Data!$C:$C, Generation_Raw_Data!$D:$D,'AG-KIUC 2-52 (a), (c)-(f) '!Q$2, Generation_Raw_Data!$A:$A, 'AG-KIUC 2-52 (a), (c)-(f) '!$B389))</f>
        <v>296.5</v>
      </c>
      <c r="R389" s="8">
        <f>IF(SUMIFS(Generation_Raw_Data!$C:$C, Generation_Raw_Data!$D:$D,'AG-KIUC 2-52 (a), (c)-(f) '!R$2, Generation_Raw_Data!$A:$A, 'AG-KIUC 2-52 (a), (c)-(f) '!$B389)&lt;0, 0, SUMIFS(Generation_Raw_Data!$C:$C, Generation_Raw_Data!$D:$D,'AG-KIUC 2-52 (a), (c)-(f) '!R$2, Generation_Raw_Data!$A:$A, 'AG-KIUC 2-52 (a), (c)-(f) '!$B389))</f>
        <v>389.8</v>
      </c>
      <c r="S389" s="8">
        <f>IF(SUMIFS(Generation_Raw_Data!$C:$C, Generation_Raw_Data!$D:$D,'AG-KIUC 2-52 (a), (c)-(f) '!S$2, Generation_Raw_Data!$A:$A, 'AG-KIUC 2-52 (a), (c)-(f) '!$B389)&lt;0, 0, SUMIFS(Generation_Raw_Data!$C:$C, Generation_Raw_Data!$D:$D,'AG-KIUC 2-52 (a), (c)-(f) '!S$2, Generation_Raw_Data!$A:$A, 'AG-KIUC 2-52 (a), (c)-(f) '!$B389))</f>
        <v>494.3</v>
      </c>
      <c r="T389" s="8">
        <f>IF(SUMIFS(Generation_Raw_Data!$C:$C, Generation_Raw_Data!$D:$D,'AG-KIUC 2-52 (a), (c)-(f) '!T$2, Generation_Raw_Data!$A:$A, 'AG-KIUC 2-52 (a), (c)-(f) '!$B389)&lt;0, 0, SUMIFS(Generation_Raw_Data!$C:$C, Generation_Raw_Data!$D:$D,'AG-KIUC 2-52 (a), (c)-(f) '!T$2, Generation_Raw_Data!$A:$A, 'AG-KIUC 2-52 (a), (c)-(f) '!$B389))</f>
        <v>670.5</v>
      </c>
      <c r="U389" s="8">
        <f>IF(SUMIFS(Generation_Raw_Data!$C:$C, Generation_Raw_Data!$D:$D,'AG-KIUC 2-52 (a), (c)-(f) '!U$2, Generation_Raw_Data!$A:$A, 'AG-KIUC 2-52 (a), (c)-(f) '!$B389)&lt;0, 0, SUMIFS(Generation_Raw_Data!$C:$C, Generation_Raw_Data!$D:$D,'AG-KIUC 2-52 (a), (c)-(f) '!U$2, Generation_Raw_Data!$A:$A, 'AG-KIUC 2-52 (a), (c)-(f) '!$B389))</f>
        <v>0</v>
      </c>
      <c r="V389" s="8">
        <f>IF(SUMIFS(Generation_Raw_Data!$C:$C, Generation_Raw_Data!$D:$D,'AG-KIUC 2-52 (a), (c)-(f) '!V$2, Generation_Raw_Data!$A:$A, 'AG-KIUC 2-52 (a), (c)-(f) '!$B389)&lt;0, 0, SUMIFS(Generation_Raw_Data!$C:$C, Generation_Raw_Data!$D:$D,'AG-KIUC 2-52 (a), (c)-(f) '!V$2, Generation_Raw_Data!$A:$A, 'AG-KIUC 2-52 (a), (c)-(f) '!$B389))</f>
        <v>11</v>
      </c>
      <c r="W389" s="8">
        <f>IF(SUMIFS(Generation_Raw_Data!$C:$C, Generation_Raw_Data!$D:$D,'AG-KIUC 2-52 (a), (c)-(f) '!W$2, Generation_Raw_Data!$A:$A, 'AG-KIUC 2-52 (a), (c)-(f) '!$B389)&lt;0, 0, SUMIFS(Generation_Raw_Data!$C:$C, Generation_Raw_Data!$D:$D,'AG-KIUC 2-52 (a), (c)-(f) '!W$2, Generation_Raw_Data!$A:$A, 'AG-KIUC 2-52 (a), (c)-(f) '!$B389))</f>
        <v>104</v>
      </c>
      <c r="X389" s="8">
        <f>IF(SUMIFS(Generation_Raw_Data!$C:$C, Generation_Raw_Data!$D:$D,'AG-KIUC 2-52 (a), (c)-(f) '!X$2, Generation_Raw_Data!$A:$A, 'AG-KIUC 2-52 (a), (c)-(f) '!$B389)&lt;0, 0, SUMIFS(Generation_Raw_Data!$C:$C, Generation_Raw_Data!$D:$D,'AG-KIUC 2-52 (a), (c)-(f) '!X$2, Generation_Raw_Data!$A:$A, 'AG-KIUC 2-52 (a), (c)-(f) '!$B389))</f>
        <v>0</v>
      </c>
      <c r="Y389" s="8">
        <f>IF(SUMIFS(Generation_Raw_Data!$C:$C, Generation_Raw_Data!$D:$D,'AG-KIUC 2-52 (a), (c)-(f) '!Y$2, Generation_Raw_Data!$A:$A, 'AG-KIUC 2-52 (a), (c)-(f) '!$B389)&lt;0, 0, SUMIFS(Generation_Raw_Data!$C:$C, Generation_Raw_Data!$D:$D,'AG-KIUC 2-52 (a), (c)-(f) '!Y$2, Generation_Raw_Data!$A:$A, 'AG-KIUC 2-52 (a), (c)-(f) '!$B389))</f>
        <v>0</v>
      </c>
      <c r="Z389" s="8">
        <f>IF(SUMIFS(Generation_Raw_Data!$C:$C, Generation_Raw_Data!$D:$D,'AG-KIUC 2-52 (a), (c)-(f) '!Z$2, Generation_Raw_Data!$A:$A, 'AG-KIUC 2-52 (a), (c)-(f) '!$B389)&lt;0, 0, SUMIFS(Generation_Raw_Data!$C:$C, Generation_Raw_Data!$D:$D,'AG-KIUC 2-52 (a), (c)-(f) '!Z$2, Generation_Raw_Data!$A:$A, 'AG-KIUC 2-52 (a), (c)-(f) '!$B389))</f>
        <v>0</v>
      </c>
      <c r="AA389" s="8">
        <f>IF(SUMIFS(Generation_Raw_Data!$C:$C, Generation_Raw_Data!$D:$D,'AG-KIUC 2-52 (a), (c)-(f) '!AA$2, Generation_Raw_Data!$A:$A, 'AG-KIUC 2-52 (a), (c)-(f) '!$B389)&lt;0, 0, SUMIFS(Generation_Raw_Data!$C:$C, Generation_Raw_Data!$D:$D,'AG-KIUC 2-52 (a), (c)-(f) '!AA$2, Generation_Raw_Data!$A:$A, 'AG-KIUC 2-52 (a), (c)-(f) '!$B389))</f>
        <v>0</v>
      </c>
      <c r="AB389" s="8">
        <f>IF(SUMIFS(Generation_Raw_Data!$C:$C, Generation_Raw_Data!$D:$D,'AG-KIUC 2-52 (a), (c)-(f) '!AB$2, Generation_Raw_Data!$A:$A, 'AG-KIUC 2-52 (a), (c)-(f) '!$B389)&lt;0, 0, SUMIFS(Generation_Raw_Data!$C:$C, Generation_Raw_Data!$D:$D,'AG-KIUC 2-52 (a), (c)-(f) '!AB$2, Generation_Raw_Data!$A:$A, 'AG-KIUC 2-52 (a), (c)-(f) '!$B389))</f>
        <v>101.4226</v>
      </c>
      <c r="AC389" s="8">
        <f>IF(SUMIFS(Generation_Raw_Data!$C:$C, Generation_Raw_Data!$D:$D,'AG-KIUC 2-52 (a), (c)-(f) '!AC$2, Generation_Raw_Data!$A:$A, 'AG-KIUC 2-52 (a), (c)-(f) '!$B389)&lt;0, 0, SUMIFS(Generation_Raw_Data!$C:$C, Generation_Raw_Data!$D:$D,'AG-KIUC 2-52 (a), (c)-(f) '!AC$2, Generation_Raw_Data!$A:$A, 'AG-KIUC 2-52 (a), (c)-(f) '!$B389))</f>
        <v>121.3094</v>
      </c>
      <c r="AD389" s="8">
        <f>IF(SUMIFS(Generation_Raw_Data!$C:$C, Generation_Raw_Data!$D:$D,'AG-KIUC 2-52 (a), (c)-(f) '!AD$2, Generation_Raw_Data!$A:$A, 'AG-KIUC 2-52 (a), (c)-(f) '!$B389)&lt;0, 0, SUMIFS(Generation_Raw_Data!$C:$C, Generation_Raw_Data!$D:$D,'AG-KIUC 2-52 (a), (c)-(f) '!AD$2, Generation_Raw_Data!$A:$A, 'AG-KIUC 2-52 (a), (c)-(f) '!$B389))</f>
        <v>101.4226</v>
      </c>
      <c r="AE389" s="8">
        <f>IF(SUMIFS(Generation_Raw_Data!$C:$C, Generation_Raw_Data!$D:$D,'AG-KIUC 2-52 (a), (c)-(f) '!AE$2, Generation_Raw_Data!$A:$A, 'AG-KIUC 2-52 (a), (c)-(f) '!$B389)&lt;0, 0, SUMIFS(Generation_Raw_Data!$C:$C, Generation_Raw_Data!$D:$D,'AG-KIUC 2-52 (a), (c)-(f) '!AE$2, Generation_Raw_Data!$A:$A, 'AG-KIUC 2-52 (a), (c)-(f) '!$B389))</f>
        <v>100.42829999999999</v>
      </c>
      <c r="AF389" s="8">
        <f>IF(SUMIFS(Generation_Raw_Data!$C:$C, Generation_Raw_Data!$D:$D,'AG-KIUC 2-52 (a), (c)-(f) '!AF$2, Generation_Raw_Data!$A:$A, 'AG-KIUC 2-52 (a), (c)-(f) '!$B389)&lt;0, 0, SUMIFS(Generation_Raw_Data!$C:$C, Generation_Raw_Data!$D:$D,'AG-KIUC 2-52 (a), (c)-(f) '!AF$2, Generation_Raw_Data!$A:$A, 'AG-KIUC 2-52 (a), (c)-(f) '!$B389))</f>
        <v>102.417</v>
      </c>
      <c r="AG389" s="8">
        <f>IF(SUMIFS(Generation_Raw_Data!$C:$C, Generation_Raw_Data!$D:$D,'AG-KIUC 2-52 (a), (c)-(f) '!AG$2, Generation_Raw_Data!$A:$A, 'AG-KIUC 2-52 (a), (c)-(f) '!$B389)&lt;0, 0, SUMIFS(Generation_Raw_Data!$C:$C, Generation_Raw_Data!$D:$D,'AG-KIUC 2-52 (a), (c)-(f) '!AG$2, Generation_Raw_Data!$A:$A, 'AG-KIUC 2-52 (a), (c)-(f) '!$B389))</f>
        <v>0</v>
      </c>
      <c r="AH389" s="8">
        <f>IF(SUMIFS(Generation_Raw_Data!$C:$C, Generation_Raw_Data!$D:$D,'AG-KIUC 2-52 (a), (c)-(f) '!AH$2, Generation_Raw_Data!$A:$A, 'AG-KIUC 2-52 (a), (c)-(f) '!$B389)&lt;0, 0, SUMIFS(Generation_Raw_Data!$C:$C, Generation_Raw_Data!$D:$D,'AG-KIUC 2-52 (a), (c)-(f) '!AH$2, Generation_Raw_Data!$A:$A, 'AG-KIUC 2-52 (a), (c)-(f) '!$B389))</f>
        <v>0</v>
      </c>
      <c r="AI389" s="8">
        <f>IF(SUMIFS(Generation_Raw_Data!$C:$C, Generation_Raw_Data!$D:$D,'AG-KIUC 2-52 (a), (c)-(f) '!AI$2, Generation_Raw_Data!$A:$A, 'AG-KIUC 2-52 (a), (c)-(f) '!$B389)&lt;0, 0, SUMIFS(Generation_Raw_Data!$C:$C, Generation_Raw_Data!$D:$D,'AG-KIUC 2-52 (a), (c)-(f) '!AI$2, Generation_Raw_Data!$A:$A, 'AG-KIUC 2-52 (a), (c)-(f) '!$B389))</f>
        <v>80.7</v>
      </c>
      <c r="AJ389" s="8">
        <f>IF(SUMIFS(Generation_Raw_Data!$C:$C, Generation_Raw_Data!$D:$D,'AG-KIUC 2-52 (a), (c)-(f) '!AJ$2, Generation_Raw_Data!$A:$A, 'AG-KIUC 2-52 (a), (c)-(f) '!$B389)&lt;0, 0, SUMIFS(Generation_Raw_Data!$C:$C, Generation_Raw_Data!$D:$D,'AG-KIUC 2-52 (a), (c)-(f) '!AJ$2, Generation_Raw_Data!$A:$A, 'AG-KIUC 2-52 (a), (c)-(f) '!$B389))</f>
        <v>0</v>
      </c>
      <c r="AK389" s="8">
        <f>IF(SUMIFS(Generation_Raw_Data!$C:$C, Generation_Raw_Data!$D:$D,'AG-KIUC 2-52 (a), (c)-(f) '!AK$2, Generation_Raw_Data!$A:$A, 'AG-KIUC 2-52 (a), (c)-(f) '!$B389)&lt;0, 0, SUMIFS(Generation_Raw_Data!$C:$C, Generation_Raw_Data!$D:$D,'AG-KIUC 2-52 (a), (c)-(f) '!AK$2, Generation_Raw_Data!$A:$A, 'AG-KIUC 2-52 (a), (c)-(f) '!$B389))</f>
        <v>53</v>
      </c>
      <c r="AL389" s="8">
        <f>IF(SUMIFS(Generation_Raw_Data!$C:$C, Generation_Raw_Data!$D:$D,'AG-KIUC 2-52 (a), (c)-(f) '!AL$2, Generation_Raw_Data!$A:$A, 'AG-KIUC 2-52 (a), (c)-(f) '!$B389)&lt;0, 0, SUMIFS(Generation_Raw_Data!$C:$C, Generation_Raw_Data!$D:$D,'AG-KIUC 2-52 (a), (c)-(f) '!AL$2, Generation_Raw_Data!$A:$A, 'AG-KIUC 2-52 (a), (c)-(f) '!$B389))</f>
        <v>19</v>
      </c>
      <c r="AM389" s="8">
        <f>IF(SUMIFS(Generation_Raw_Data!$C:$C, Generation_Raw_Data!$D:$D,'AG-KIUC 2-52 (a), (c)-(f) '!AM$2, Generation_Raw_Data!$A:$A, 'AG-KIUC 2-52 (a), (c)-(f) '!$B389)&lt;0, 0, SUMIFS(Generation_Raw_Data!$C:$C, Generation_Raw_Data!$D:$D,'AG-KIUC 2-52 (a), (c)-(f) '!AM$2, Generation_Raw_Data!$A:$A, 'AG-KIUC 2-52 (a), (c)-(f) '!$B389))</f>
        <v>1</v>
      </c>
      <c r="AN389" s="8">
        <f>IF(SUMIFS(Generation_Raw_Data!$C:$C, Generation_Raw_Data!$D:$D,'AG-KIUC 2-52 (a), (c)-(f) '!AN$2, Generation_Raw_Data!$A:$A, 'AG-KIUC 2-52 (a), (c)-(f) '!$B389)&lt;0, 0, SUMIFS(Generation_Raw_Data!$C:$C, Generation_Raw_Data!$D:$D,'AG-KIUC 2-52 (a), (c)-(f) '!AN$2, Generation_Raw_Data!$A:$A, 'AG-KIUC 2-52 (a), (c)-(f) '!$B389))</f>
        <v>0.3</v>
      </c>
    </row>
    <row r="390" spans="1:40" x14ac:dyDescent="0.35">
      <c r="A390" s="1">
        <v>46</v>
      </c>
      <c r="B390" s="2">
        <v>45679.708333333314</v>
      </c>
      <c r="C390" s="16">
        <f>SUMIF(Marginal_Cost_Raw_Data!$A:$A, 'AG-KIUC 2-52 (a), (c)-(f) '!$B390, Marginal_Cost_Raw_Data!$B:$B)</f>
        <v>24.074490559895832</v>
      </c>
      <c r="D390" s="17">
        <f>SUMIFS(CTS_Raw_Data!$C:$C, CTS_Raw_Data!$B:$B, "S", CTS_Raw_Data!$A:$A, 'AG-KIUC 2-52 (a), (c)-(f) '!$B390)</f>
        <v>300</v>
      </c>
      <c r="E390" s="7">
        <f>IFERROR(SUMIFS(CTS_Raw_Data!$D:$D, CTS_Raw_Data!$B:$B, "S", CTS_Raw_Data!$A:$A, 'AG-KIUC 2-52 (a), (c)-(f) '!$B390)/'AG-KIUC 2-52 (a), (c)-(f) '!$D390,0)</f>
        <v>110.35610000000001</v>
      </c>
      <c r="F390" s="14">
        <f>SUMIFS(CTS_Raw_Data!$C:$C, CTS_Raw_Data!$B:$B, "B", CTS_Raw_Data!$A:$A, 'AG-KIUC 2-52 (a), (c)-(f) '!$B390)</f>
        <v>0</v>
      </c>
      <c r="G390" s="7">
        <f>IFERROR(SUMIFS(CTS_Raw_Data!$D:$D, CTS_Raw_Data!$B:$B, "B", CTS_Raw_Data!$A:$A, 'AG-KIUC 2-52 (a), (c)-(f) '!$B390)/'AG-KIUC 2-52 (a), (c)-(f) '!$F390,0)</f>
        <v>0</v>
      </c>
      <c r="H390" s="19">
        <f>SUMIF(ACE_Raw_Data!$A:$A, 'AG-KIUC 2-52 (a), (c)-(f) '!$B390, ACE_Raw_Data!$B:$B)</f>
        <v>-17.711458269556363</v>
      </c>
      <c r="I390" s="21">
        <f>IF(SUMIFS(Generation_Raw_Data!$C:$C, Generation_Raw_Data!$D:$D,'AG-KIUC 2-52 (a), (c)-(f) '!I$2, Generation_Raw_Data!$A:$A, 'AG-KIUC 2-52 (a), (c)-(f) '!$B390)&lt;0, 0, SUMIFS(Generation_Raw_Data!$C:$C, Generation_Raw_Data!$D:$D,'AG-KIUC 2-52 (a), (c)-(f) '!I$2, Generation_Raw_Data!$A:$A, 'AG-KIUC 2-52 (a), (c)-(f) '!$B390))</f>
        <v>208</v>
      </c>
      <c r="J390" s="8">
        <f>IF(SUMIFS(Generation_Raw_Data!$C:$C, Generation_Raw_Data!$D:$D,'AG-KIUC 2-52 (a), (c)-(f) '!J$2, Generation_Raw_Data!$A:$A, 'AG-KIUC 2-52 (a), (c)-(f) '!$B390)&lt;0, 0, SUMIFS(Generation_Raw_Data!$C:$C, Generation_Raw_Data!$D:$D,'AG-KIUC 2-52 (a), (c)-(f) '!J$2, Generation_Raw_Data!$A:$A, 'AG-KIUC 2-52 (a), (c)-(f) '!$B390))</f>
        <v>678.8</v>
      </c>
      <c r="K390" s="8">
        <f>IF(SUMIFS(Generation_Raw_Data!$C:$C, Generation_Raw_Data!$D:$D,'AG-KIUC 2-52 (a), (c)-(f) '!K$2, Generation_Raw_Data!$A:$A, 'AG-KIUC 2-52 (a), (c)-(f) '!$B390)&lt;0, 0, SUMIFS(Generation_Raw_Data!$C:$C, Generation_Raw_Data!$D:$D,'AG-KIUC 2-52 (a), (c)-(f) '!K$2, Generation_Raw_Data!$A:$A, 'AG-KIUC 2-52 (a), (c)-(f) '!$B390))</f>
        <v>468</v>
      </c>
      <c r="L390" s="8">
        <f>IF(SUMIFS(Generation_Raw_Data!$C:$C, Generation_Raw_Data!$D:$D,'AG-KIUC 2-52 (a), (c)-(f) '!L$2, Generation_Raw_Data!$A:$A, 'AG-KIUC 2-52 (a), (c)-(f) '!$B390)&lt;0, 0, SUMIFS(Generation_Raw_Data!$C:$C, Generation_Raw_Data!$D:$D,'AG-KIUC 2-52 (a), (c)-(f) '!L$2, Generation_Raw_Data!$A:$A, 'AG-KIUC 2-52 (a), (c)-(f) '!$B390))</f>
        <v>486</v>
      </c>
      <c r="M390" s="8">
        <f>IF(SUMIFS(Generation_Raw_Data!$C:$C, Generation_Raw_Data!$D:$D,'AG-KIUC 2-52 (a), (c)-(f) '!M$2, Generation_Raw_Data!$A:$A, 'AG-KIUC 2-52 (a), (c)-(f) '!$B390)&lt;0, 0, SUMIFS(Generation_Raw_Data!$C:$C, Generation_Raw_Data!$D:$D,'AG-KIUC 2-52 (a), (c)-(f) '!M$2, Generation_Raw_Data!$A:$A, 'AG-KIUC 2-52 (a), (c)-(f) '!$B390))</f>
        <v>476</v>
      </c>
      <c r="N390" s="8">
        <f>IF(SUMIFS(Generation_Raw_Data!$C:$C, Generation_Raw_Data!$D:$D,'AG-KIUC 2-52 (a), (c)-(f) '!N$2, Generation_Raw_Data!$A:$A, 'AG-KIUC 2-52 (a), (c)-(f) '!$B390)&lt;0, 0, SUMIFS(Generation_Raw_Data!$C:$C, Generation_Raw_Data!$D:$D,'AG-KIUC 2-52 (a), (c)-(f) '!N$2, Generation_Raw_Data!$A:$A, 'AG-KIUC 2-52 (a), (c)-(f) '!$B390))</f>
        <v>466</v>
      </c>
      <c r="O390" s="8">
        <f>IF(SUMIFS(Generation_Raw_Data!$C:$C, Generation_Raw_Data!$D:$D,'AG-KIUC 2-52 (a), (c)-(f) '!O$2, Generation_Raw_Data!$A:$A, 'AG-KIUC 2-52 (a), (c)-(f) '!$B390)&lt;0, 0, SUMIFS(Generation_Raw_Data!$C:$C, Generation_Raw_Data!$D:$D,'AG-KIUC 2-52 (a), (c)-(f) '!O$2, Generation_Raw_Data!$A:$A, 'AG-KIUC 2-52 (a), (c)-(f) '!$B390))</f>
        <v>0</v>
      </c>
      <c r="P390" s="8">
        <f>IF(SUMIFS(Generation_Raw_Data!$C:$C, Generation_Raw_Data!$D:$D,'AG-KIUC 2-52 (a), (c)-(f) '!P$2, Generation_Raw_Data!$A:$A, 'AG-KIUC 2-52 (a), (c)-(f) '!$B390)&lt;0, 0, SUMIFS(Generation_Raw_Data!$C:$C, Generation_Raw_Data!$D:$D,'AG-KIUC 2-52 (a), (c)-(f) '!P$2, Generation_Raw_Data!$A:$A, 'AG-KIUC 2-52 (a), (c)-(f) '!$B390))</f>
        <v>288.7</v>
      </c>
      <c r="Q390" s="8">
        <f>IF(SUMIFS(Generation_Raw_Data!$C:$C, Generation_Raw_Data!$D:$D,'AG-KIUC 2-52 (a), (c)-(f) '!Q$2, Generation_Raw_Data!$A:$A, 'AG-KIUC 2-52 (a), (c)-(f) '!$B390)&lt;0, 0, SUMIFS(Generation_Raw_Data!$C:$C, Generation_Raw_Data!$D:$D,'AG-KIUC 2-52 (a), (c)-(f) '!Q$2, Generation_Raw_Data!$A:$A, 'AG-KIUC 2-52 (a), (c)-(f) '!$B390))</f>
        <v>304.89999999999998</v>
      </c>
      <c r="R390" s="8">
        <f>IF(SUMIFS(Generation_Raw_Data!$C:$C, Generation_Raw_Data!$D:$D,'AG-KIUC 2-52 (a), (c)-(f) '!R$2, Generation_Raw_Data!$A:$A, 'AG-KIUC 2-52 (a), (c)-(f) '!$B390)&lt;0, 0, SUMIFS(Generation_Raw_Data!$C:$C, Generation_Raw_Data!$D:$D,'AG-KIUC 2-52 (a), (c)-(f) '!R$2, Generation_Raw_Data!$A:$A, 'AG-KIUC 2-52 (a), (c)-(f) '!$B390))</f>
        <v>407.6</v>
      </c>
      <c r="S390" s="8">
        <f>IF(SUMIFS(Generation_Raw_Data!$C:$C, Generation_Raw_Data!$D:$D,'AG-KIUC 2-52 (a), (c)-(f) '!S$2, Generation_Raw_Data!$A:$A, 'AG-KIUC 2-52 (a), (c)-(f) '!$B390)&lt;0, 0, SUMIFS(Generation_Raw_Data!$C:$C, Generation_Raw_Data!$D:$D,'AG-KIUC 2-52 (a), (c)-(f) '!S$2, Generation_Raw_Data!$A:$A, 'AG-KIUC 2-52 (a), (c)-(f) '!$B390))</f>
        <v>492.8</v>
      </c>
      <c r="T390" s="8">
        <f>IF(SUMIFS(Generation_Raw_Data!$C:$C, Generation_Raw_Data!$D:$D,'AG-KIUC 2-52 (a), (c)-(f) '!T$2, Generation_Raw_Data!$A:$A, 'AG-KIUC 2-52 (a), (c)-(f) '!$B390)&lt;0, 0, SUMIFS(Generation_Raw_Data!$C:$C, Generation_Raw_Data!$D:$D,'AG-KIUC 2-52 (a), (c)-(f) '!T$2, Generation_Raw_Data!$A:$A, 'AG-KIUC 2-52 (a), (c)-(f) '!$B390))</f>
        <v>686.4</v>
      </c>
      <c r="U390" s="8">
        <f>IF(SUMIFS(Generation_Raw_Data!$C:$C, Generation_Raw_Data!$D:$D,'AG-KIUC 2-52 (a), (c)-(f) '!U$2, Generation_Raw_Data!$A:$A, 'AG-KIUC 2-52 (a), (c)-(f) '!$B390)&lt;0, 0, SUMIFS(Generation_Raw_Data!$C:$C, Generation_Raw_Data!$D:$D,'AG-KIUC 2-52 (a), (c)-(f) '!U$2, Generation_Raw_Data!$A:$A, 'AG-KIUC 2-52 (a), (c)-(f) '!$B390))</f>
        <v>0</v>
      </c>
      <c r="V390" s="8">
        <f>IF(SUMIFS(Generation_Raw_Data!$C:$C, Generation_Raw_Data!$D:$D,'AG-KIUC 2-52 (a), (c)-(f) '!V$2, Generation_Raw_Data!$A:$A, 'AG-KIUC 2-52 (a), (c)-(f) '!$B390)&lt;0, 0, SUMIFS(Generation_Raw_Data!$C:$C, Generation_Raw_Data!$D:$D,'AG-KIUC 2-52 (a), (c)-(f) '!V$2, Generation_Raw_Data!$A:$A, 'AG-KIUC 2-52 (a), (c)-(f) '!$B390))</f>
        <v>0</v>
      </c>
      <c r="W390" s="8">
        <f>IF(SUMIFS(Generation_Raw_Data!$C:$C, Generation_Raw_Data!$D:$D,'AG-KIUC 2-52 (a), (c)-(f) '!W$2, Generation_Raw_Data!$A:$A, 'AG-KIUC 2-52 (a), (c)-(f) '!$B390)&lt;0, 0, SUMIFS(Generation_Raw_Data!$C:$C, Generation_Raw_Data!$D:$D,'AG-KIUC 2-52 (a), (c)-(f) '!W$2, Generation_Raw_Data!$A:$A, 'AG-KIUC 2-52 (a), (c)-(f) '!$B390))</f>
        <v>104</v>
      </c>
      <c r="X390" s="8">
        <f>IF(SUMIFS(Generation_Raw_Data!$C:$C, Generation_Raw_Data!$D:$D,'AG-KIUC 2-52 (a), (c)-(f) '!X$2, Generation_Raw_Data!$A:$A, 'AG-KIUC 2-52 (a), (c)-(f) '!$B390)&lt;0, 0, SUMIFS(Generation_Raw_Data!$C:$C, Generation_Raw_Data!$D:$D,'AG-KIUC 2-52 (a), (c)-(f) '!X$2, Generation_Raw_Data!$A:$A, 'AG-KIUC 2-52 (a), (c)-(f) '!$B390))</f>
        <v>0</v>
      </c>
      <c r="Y390" s="8">
        <f>IF(SUMIFS(Generation_Raw_Data!$C:$C, Generation_Raw_Data!$D:$D,'AG-KIUC 2-52 (a), (c)-(f) '!Y$2, Generation_Raw_Data!$A:$A, 'AG-KIUC 2-52 (a), (c)-(f) '!$B390)&lt;0, 0, SUMIFS(Generation_Raw_Data!$C:$C, Generation_Raw_Data!$D:$D,'AG-KIUC 2-52 (a), (c)-(f) '!Y$2, Generation_Raw_Data!$A:$A, 'AG-KIUC 2-52 (a), (c)-(f) '!$B390))</f>
        <v>0</v>
      </c>
      <c r="Z390" s="8">
        <f>IF(SUMIFS(Generation_Raw_Data!$C:$C, Generation_Raw_Data!$D:$D,'AG-KIUC 2-52 (a), (c)-(f) '!Z$2, Generation_Raw_Data!$A:$A, 'AG-KIUC 2-52 (a), (c)-(f) '!$B390)&lt;0, 0, SUMIFS(Generation_Raw_Data!$C:$C, Generation_Raw_Data!$D:$D,'AG-KIUC 2-52 (a), (c)-(f) '!Z$2, Generation_Raw_Data!$A:$A, 'AG-KIUC 2-52 (a), (c)-(f) '!$B390))</f>
        <v>0</v>
      </c>
      <c r="AA390" s="8">
        <f>IF(SUMIFS(Generation_Raw_Data!$C:$C, Generation_Raw_Data!$D:$D,'AG-KIUC 2-52 (a), (c)-(f) '!AA$2, Generation_Raw_Data!$A:$A, 'AG-KIUC 2-52 (a), (c)-(f) '!$B390)&lt;0, 0, SUMIFS(Generation_Raw_Data!$C:$C, Generation_Raw_Data!$D:$D,'AG-KIUC 2-52 (a), (c)-(f) '!AA$2, Generation_Raw_Data!$A:$A, 'AG-KIUC 2-52 (a), (c)-(f) '!$B390))</f>
        <v>0</v>
      </c>
      <c r="AB390" s="8">
        <f>IF(SUMIFS(Generation_Raw_Data!$C:$C, Generation_Raw_Data!$D:$D,'AG-KIUC 2-52 (a), (c)-(f) '!AB$2, Generation_Raw_Data!$A:$A, 'AG-KIUC 2-52 (a), (c)-(f) '!$B390)&lt;0, 0, SUMIFS(Generation_Raw_Data!$C:$C, Generation_Raw_Data!$D:$D,'AG-KIUC 2-52 (a), (c)-(f) '!AB$2, Generation_Raw_Data!$A:$A, 'AG-KIUC 2-52 (a), (c)-(f) '!$B390))</f>
        <v>115.2122</v>
      </c>
      <c r="AC390" s="8">
        <f>IF(SUMIFS(Generation_Raw_Data!$C:$C, Generation_Raw_Data!$D:$D,'AG-KIUC 2-52 (a), (c)-(f) '!AC$2, Generation_Raw_Data!$A:$A, 'AG-KIUC 2-52 (a), (c)-(f) '!$B390)&lt;0, 0, SUMIFS(Generation_Raw_Data!$C:$C, Generation_Raw_Data!$D:$D,'AG-KIUC 2-52 (a), (c)-(f) '!AC$2, Generation_Raw_Data!$A:$A, 'AG-KIUC 2-52 (a), (c)-(f) '!$B390))</f>
        <v>125.1443</v>
      </c>
      <c r="AD390" s="8">
        <f>IF(SUMIFS(Generation_Raw_Data!$C:$C, Generation_Raw_Data!$D:$D,'AG-KIUC 2-52 (a), (c)-(f) '!AD$2, Generation_Raw_Data!$A:$A, 'AG-KIUC 2-52 (a), (c)-(f) '!$B390)&lt;0, 0, SUMIFS(Generation_Raw_Data!$C:$C, Generation_Raw_Data!$D:$D,'AG-KIUC 2-52 (a), (c)-(f) '!AD$2, Generation_Raw_Data!$A:$A, 'AG-KIUC 2-52 (a), (c)-(f) '!$B390))</f>
        <v>114.21899999999999</v>
      </c>
      <c r="AE390" s="8">
        <f>IF(SUMIFS(Generation_Raw_Data!$C:$C, Generation_Raw_Data!$D:$D,'AG-KIUC 2-52 (a), (c)-(f) '!AE$2, Generation_Raw_Data!$A:$A, 'AG-KIUC 2-52 (a), (c)-(f) '!$B390)&lt;0, 0, SUMIFS(Generation_Raw_Data!$C:$C, Generation_Raw_Data!$D:$D,'AG-KIUC 2-52 (a), (c)-(f) '!AE$2, Generation_Raw_Data!$A:$A, 'AG-KIUC 2-52 (a), (c)-(f) '!$B390))</f>
        <v>115.2122</v>
      </c>
      <c r="AF390" s="8">
        <f>IF(SUMIFS(Generation_Raw_Data!$C:$C, Generation_Raw_Data!$D:$D,'AG-KIUC 2-52 (a), (c)-(f) '!AF$2, Generation_Raw_Data!$A:$A, 'AG-KIUC 2-52 (a), (c)-(f) '!$B390)&lt;0, 0, SUMIFS(Generation_Raw_Data!$C:$C, Generation_Raw_Data!$D:$D,'AG-KIUC 2-52 (a), (c)-(f) '!AF$2, Generation_Raw_Data!$A:$A, 'AG-KIUC 2-52 (a), (c)-(f) '!$B390))</f>
        <v>115.2122</v>
      </c>
      <c r="AG390" s="8">
        <f>IF(SUMIFS(Generation_Raw_Data!$C:$C, Generation_Raw_Data!$D:$D,'AG-KIUC 2-52 (a), (c)-(f) '!AG$2, Generation_Raw_Data!$A:$A, 'AG-KIUC 2-52 (a), (c)-(f) '!$B390)&lt;0, 0, SUMIFS(Generation_Raw_Data!$C:$C, Generation_Raw_Data!$D:$D,'AG-KIUC 2-52 (a), (c)-(f) '!AG$2, Generation_Raw_Data!$A:$A, 'AG-KIUC 2-52 (a), (c)-(f) '!$B390))</f>
        <v>0</v>
      </c>
      <c r="AH390" s="8">
        <f>IF(SUMIFS(Generation_Raw_Data!$C:$C, Generation_Raw_Data!$D:$D,'AG-KIUC 2-52 (a), (c)-(f) '!AH$2, Generation_Raw_Data!$A:$A, 'AG-KIUC 2-52 (a), (c)-(f) '!$B390)&lt;0, 0, SUMIFS(Generation_Raw_Data!$C:$C, Generation_Raw_Data!$D:$D,'AG-KIUC 2-52 (a), (c)-(f) '!AH$2, Generation_Raw_Data!$A:$A, 'AG-KIUC 2-52 (a), (c)-(f) '!$B390))</f>
        <v>0</v>
      </c>
      <c r="AI390" s="8">
        <f>IF(SUMIFS(Generation_Raw_Data!$C:$C, Generation_Raw_Data!$D:$D,'AG-KIUC 2-52 (a), (c)-(f) '!AI$2, Generation_Raw_Data!$A:$A, 'AG-KIUC 2-52 (a), (c)-(f) '!$B390)&lt;0, 0, SUMIFS(Generation_Raw_Data!$C:$C, Generation_Raw_Data!$D:$D,'AG-KIUC 2-52 (a), (c)-(f) '!AI$2, Generation_Raw_Data!$A:$A, 'AG-KIUC 2-52 (a), (c)-(f) '!$B390))</f>
        <v>82.7</v>
      </c>
      <c r="AJ390" s="8">
        <f>IF(SUMIFS(Generation_Raw_Data!$C:$C, Generation_Raw_Data!$D:$D,'AG-KIUC 2-52 (a), (c)-(f) '!AJ$2, Generation_Raw_Data!$A:$A, 'AG-KIUC 2-52 (a), (c)-(f) '!$B390)&lt;0, 0, SUMIFS(Generation_Raw_Data!$C:$C, Generation_Raw_Data!$D:$D,'AG-KIUC 2-52 (a), (c)-(f) '!AJ$2, Generation_Raw_Data!$A:$A, 'AG-KIUC 2-52 (a), (c)-(f) '!$B390))</f>
        <v>0</v>
      </c>
      <c r="AK390" s="8">
        <f>IF(SUMIFS(Generation_Raw_Data!$C:$C, Generation_Raw_Data!$D:$D,'AG-KIUC 2-52 (a), (c)-(f) '!AK$2, Generation_Raw_Data!$A:$A, 'AG-KIUC 2-52 (a), (c)-(f) '!$B390)&lt;0, 0, SUMIFS(Generation_Raw_Data!$C:$C, Generation_Raw_Data!$D:$D,'AG-KIUC 2-52 (a), (c)-(f) '!AK$2, Generation_Raw_Data!$A:$A, 'AG-KIUC 2-52 (a), (c)-(f) '!$B390))</f>
        <v>53</v>
      </c>
      <c r="AL390" s="8">
        <f>IF(SUMIFS(Generation_Raw_Data!$C:$C, Generation_Raw_Data!$D:$D,'AG-KIUC 2-52 (a), (c)-(f) '!AL$2, Generation_Raw_Data!$A:$A, 'AG-KIUC 2-52 (a), (c)-(f) '!$B390)&lt;0, 0, SUMIFS(Generation_Raw_Data!$C:$C, Generation_Raw_Data!$D:$D,'AG-KIUC 2-52 (a), (c)-(f) '!AL$2, Generation_Raw_Data!$A:$A, 'AG-KIUC 2-52 (a), (c)-(f) '!$B390))</f>
        <v>18</v>
      </c>
      <c r="AM390" s="8">
        <f>IF(SUMIFS(Generation_Raw_Data!$C:$C, Generation_Raw_Data!$D:$D,'AG-KIUC 2-52 (a), (c)-(f) '!AM$2, Generation_Raw_Data!$A:$A, 'AG-KIUC 2-52 (a), (c)-(f) '!$B390)&lt;0, 0, SUMIFS(Generation_Raw_Data!$C:$C, Generation_Raw_Data!$D:$D,'AG-KIUC 2-52 (a), (c)-(f) '!AM$2, Generation_Raw_Data!$A:$A, 'AG-KIUC 2-52 (a), (c)-(f) '!$B390))</f>
        <v>0.2</v>
      </c>
      <c r="AN390" s="8">
        <f>IF(SUMIFS(Generation_Raw_Data!$C:$C, Generation_Raw_Data!$D:$D,'AG-KIUC 2-52 (a), (c)-(f) '!AN$2, Generation_Raw_Data!$A:$A, 'AG-KIUC 2-52 (a), (c)-(f) '!$B390)&lt;0, 0, SUMIFS(Generation_Raw_Data!$C:$C, Generation_Raw_Data!$D:$D,'AG-KIUC 2-52 (a), (c)-(f) '!AN$2, Generation_Raw_Data!$A:$A, 'AG-KIUC 2-52 (a), (c)-(f) '!$B390))</f>
        <v>0</v>
      </c>
    </row>
    <row r="391" spans="1:40" x14ac:dyDescent="0.35">
      <c r="A391" s="1">
        <v>47</v>
      </c>
      <c r="B391" s="2">
        <v>45681.333333333336</v>
      </c>
      <c r="C391" s="16">
        <f>SUMIF(Marginal_Cost_Raw_Data!$A:$A, 'AG-KIUC 2-52 (a), (c)-(f) '!$B391, Marginal_Cost_Raw_Data!$B:$B)</f>
        <v>24.997982638888889</v>
      </c>
      <c r="D391" s="17">
        <f>SUMIFS(CTS_Raw_Data!$C:$C, CTS_Raw_Data!$B:$B, "S", CTS_Raw_Data!$A:$A, 'AG-KIUC 2-52 (a), (c)-(f) '!$B391)</f>
        <v>200</v>
      </c>
      <c r="E391" s="7">
        <f>IFERROR(SUMIFS(CTS_Raw_Data!$D:$D, CTS_Raw_Data!$B:$B, "S", CTS_Raw_Data!$A:$A, 'AG-KIUC 2-52 (a), (c)-(f) '!$B391)/'AG-KIUC 2-52 (a), (c)-(f) '!$D391,0)</f>
        <v>155.89415</v>
      </c>
      <c r="F391" s="14">
        <f>SUMIFS(CTS_Raw_Data!$C:$C, CTS_Raw_Data!$B:$B, "B", CTS_Raw_Data!$A:$A, 'AG-KIUC 2-52 (a), (c)-(f) '!$B391)</f>
        <v>0</v>
      </c>
      <c r="G391" s="7">
        <f>IFERROR(SUMIFS(CTS_Raw_Data!$D:$D, CTS_Raw_Data!$B:$B, "B", CTS_Raw_Data!$A:$A, 'AG-KIUC 2-52 (a), (c)-(f) '!$B391)/'AG-KIUC 2-52 (a), (c)-(f) '!$F391,0)</f>
        <v>0</v>
      </c>
      <c r="H391" s="19">
        <f>SUMIF(ACE_Raw_Data!$A:$A, 'AG-KIUC 2-52 (a), (c)-(f) '!$B391, ACE_Raw_Data!$B:$B)</f>
        <v>-4.0702876939045058</v>
      </c>
      <c r="I391" s="21">
        <f>IF(SUMIFS(Generation_Raw_Data!$C:$C, Generation_Raw_Data!$D:$D,'AG-KIUC 2-52 (a), (c)-(f) '!I$2, Generation_Raw_Data!$A:$A, 'AG-KIUC 2-52 (a), (c)-(f) '!$B391)&lt;0, 0, SUMIFS(Generation_Raw_Data!$C:$C, Generation_Raw_Data!$D:$D,'AG-KIUC 2-52 (a), (c)-(f) '!I$2, Generation_Raw_Data!$A:$A, 'AG-KIUC 2-52 (a), (c)-(f) '!$B391))</f>
        <v>394</v>
      </c>
      <c r="J391" s="8">
        <f>IF(SUMIFS(Generation_Raw_Data!$C:$C, Generation_Raw_Data!$D:$D,'AG-KIUC 2-52 (a), (c)-(f) '!J$2, Generation_Raw_Data!$A:$A, 'AG-KIUC 2-52 (a), (c)-(f) '!$B391)&lt;0, 0, SUMIFS(Generation_Raw_Data!$C:$C, Generation_Raw_Data!$D:$D,'AG-KIUC 2-52 (a), (c)-(f) '!J$2, Generation_Raw_Data!$A:$A, 'AG-KIUC 2-52 (a), (c)-(f) '!$B391))</f>
        <v>690.4</v>
      </c>
      <c r="K391" s="8">
        <f>IF(SUMIFS(Generation_Raw_Data!$C:$C, Generation_Raw_Data!$D:$D,'AG-KIUC 2-52 (a), (c)-(f) '!K$2, Generation_Raw_Data!$A:$A, 'AG-KIUC 2-52 (a), (c)-(f) '!$B391)&lt;0, 0, SUMIFS(Generation_Raw_Data!$C:$C, Generation_Raw_Data!$D:$D,'AG-KIUC 2-52 (a), (c)-(f) '!K$2, Generation_Raw_Data!$A:$A, 'AG-KIUC 2-52 (a), (c)-(f) '!$B391))</f>
        <v>482</v>
      </c>
      <c r="L391" s="8">
        <f>IF(SUMIFS(Generation_Raw_Data!$C:$C, Generation_Raw_Data!$D:$D,'AG-KIUC 2-52 (a), (c)-(f) '!L$2, Generation_Raw_Data!$A:$A, 'AG-KIUC 2-52 (a), (c)-(f) '!$B391)&lt;0, 0, SUMIFS(Generation_Raw_Data!$C:$C, Generation_Raw_Data!$D:$D,'AG-KIUC 2-52 (a), (c)-(f) '!L$2, Generation_Raw_Data!$A:$A, 'AG-KIUC 2-52 (a), (c)-(f) '!$B391))</f>
        <v>488</v>
      </c>
      <c r="M391" s="8">
        <f>IF(SUMIFS(Generation_Raw_Data!$C:$C, Generation_Raw_Data!$D:$D,'AG-KIUC 2-52 (a), (c)-(f) '!M$2, Generation_Raw_Data!$A:$A, 'AG-KIUC 2-52 (a), (c)-(f) '!$B391)&lt;0, 0, SUMIFS(Generation_Raw_Data!$C:$C, Generation_Raw_Data!$D:$D,'AG-KIUC 2-52 (a), (c)-(f) '!M$2, Generation_Raw_Data!$A:$A, 'AG-KIUC 2-52 (a), (c)-(f) '!$B391))</f>
        <v>481</v>
      </c>
      <c r="N391" s="8">
        <f>IF(SUMIFS(Generation_Raw_Data!$C:$C, Generation_Raw_Data!$D:$D,'AG-KIUC 2-52 (a), (c)-(f) '!N$2, Generation_Raw_Data!$A:$A, 'AG-KIUC 2-52 (a), (c)-(f) '!$B391)&lt;0, 0, SUMIFS(Generation_Raw_Data!$C:$C, Generation_Raw_Data!$D:$D,'AG-KIUC 2-52 (a), (c)-(f) '!N$2, Generation_Raw_Data!$A:$A, 'AG-KIUC 2-52 (a), (c)-(f) '!$B391))</f>
        <v>485</v>
      </c>
      <c r="O391" s="8">
        <f>IF(SUMIFS(Generation_Raw_Data!$C:$C, Generation_Raw_Data!$D:$D,'AG-KIUC 2-52 (a), (c)-(f) '!O$2, Generation_Raw_Data!$A:$A, 'AG-KIUC 2-52 (a), (c)-(f) '!$B391)&lt;0, 0, SUMIFS(Generation_Raw_Data!$C:$C, Generation_Raw_Data!$D:$D,'AG-KIUC 2-52 (a), (c)-(f) '!O$2, Generation_Raw_Data!$A:$A, 'AG-KIUC 2-52 (a), (c)-(f) '!$B391))</f>
        <v>0</v>
      </c>
      <c r="P391" s="8">
        <f>IF(SUMIFS(Generation_Raw_Data!$C:$C, Generation_Raw_Data!$D:$D,'AG-KIUC 2-52 (a), (c)-(f) '!P$2, Generation_Raw_Data!$A:$A, 'AG-KIUC 2-52 (a), (c)-(f) '!$B391)&lt;0, 0, SUMIFS(Generation_Raw_Data!$C:$C, Generation_Raw_Data!$D:$D,'AG-KIUC 2-52 (a), (c)-(f) '!P$2, Generation_Raw_Data!$A:$A, 'AG-KIUC 2-52 (a), (c)-(f) '!$B391))</f>
        <v>298.3</v>
      </c>
      <c r="Q391" s="8">
        <f>IF(SUMIFS(Generation_Raw_Data!$C:$C, Generation_Raw_Data!$D:$D,'AG-KIUC 2-52 (a), (c)-(f) '!Q$2, Generation_Raw_Data!$A:$A, 'AG-KIUC 2-52 (a), (c)-(f) '!$B391)&lt;0, 0, SUMIFS(Generation_Raw_Data!$C:$C, Generation_Raw_Data!$D:$D,'AG-KIUC 2-52 (a), (c)-(f) '!Q$2, Generation_Raw_Data!$A:$A, 'AG-KIUC 2-52 (a), (c)-(f) '!$B391))</f>
        <v>200</v>
      </c>
      <c r="R391" s="8">
        <f>IF(SUMIFS(Generation_Raw_Data!$C:$C, Generation_Raw_Data!$D:$D,'AG-KIUC 2-52 (a), (c)-(f) '!R$2, Generation_Raw_Data!$A:$A, 'AG-KIUC 2-52 (a), (c)-(f) '!$B391)&lt;0, 0, SUMIFS(Generation_Raw_Data!$C:$C, Generation_Raw_Data!$D:$D,'AG-KIUC 2-52 (a), (c)-(f) '!R$2, Generation_Raw_Data!$A:$A, 'AG-KIUC 2-52 (a), (c)-(f) '!$B391))</f>
        <v>304.7</v>
      </c>
      <c r="S391" s="8">
        <f>IF(SUMIFS(Generation_Raw_Data!$C:$C, Generation_Raw_Data!$D:$D,'AG-KIUC 2-52 (a), (c)-(f) '!S$2, Generation_Raw_Data!$A:$A, 'AG-KIUC 2-52 (a), (c)-(f) '!$B391)&lt;0, 0, SUMIFS(Generation_Raw_Data!$C:$C, Generation_Raw_Data!$D:$D,'AG-KIUC 2-52 (a), (c)-(f) '!S$2, Generation_Raw_Data!$A:$A, 'AG-KIUC 2-52 (a), (c)-(f) '!$B391))</f>
        <v>492.2</v>
      </c>
      <c r="T391" s="8">
        <f>IF(SUMIFS(Generation_Raw_Data!$C:$C, Generation_Raw_Data!$D:$D,'AG-KIUC 2-52 (a), (c)-(f) '!T$2, Generation_Raw_Data!$A:$A, 'AG-KIUC 2-52 (a), (c)-(f) '!$B391)&lt;0, 0, SUMIFS(Generation_Raw_Data!$C:$C, Generation_Raw_Data!$D:$D,'AG-KIUC 2-52 (a), (c)-(f) '!T$2, Generation_Raw_Data!$A:$A, 'AG-KIUC 2-52 (a), (c)-(f) '!$B391))</f>
        <v>756.3</v>
      </c>
      <c r="U391" s="8">
        <f>IF(SUMIFS(Generation_Raw_Data!$C:$C, Generation_Raw_Data!$D:$D,'AG-KIUC 2-52 (a), (c)-(f) '!U$2, Generation_Raw_Data!$A:$A, 'AG-KIUC 2-52 (a), (c)-(f) '!$B391)&lt;0, 0, SUMIFS(Generation_Raw_Data!$C:$C, Generation_Raw_Data!$D:$D,'AG-KIUC 2-52 (a), (c)-(f) '!U$2, Generation_Raw_Data!$A:$A, 'AG-KIUC 2-52 (a), (c)-(f) '!$B391))</f>
        <v>0</v>
      </c>
      <c r="V391" s="8">
        <f>IF(SUMIFS(Generation_Raw_Data!$C:$C, Generation_Raw_Data!$D:$D,'AG-KIUC 2-52 (a), (c)-(f) '!V$2, Generation_Raw_Data!$A:$A, 'AG-KIUC 2-52 (a), (c)-(f) '!$B391)&lt;0, 0, SUMIFS(Generation_Raw_Data!$C:$C, Generation_Raw_Data!$D:$D,'AG-KIUC 2-52 (a), (c)-(f) '!V$2, Generation_Raw_Data!$A:$A, 'AG-KIUC 2-52 (a), (c)-(f) '!$B391))</f>
        <v>0</v>
      </c>
      <c r="W391" s="8">
        <f>IF(SUMIFS(Generation_Raw_Data!$C:$C, Generation_Raw_Data!$D:$D,'AG-KIUC 2-52 (a), (c)-(f) '!W$2, Generation_Raw_Data!$A:$A, 'AG-KIUC 2-52 (a), (c)-(f) '!$B391)&lt;0, 0, SUMIFS(Generation_Raw_Data!$C:$C, Generation_Raw_Data!$D:$D,'AG-KIUC 2-52 (a), (c)-(f) '!W$2, Generation_Raw_Data!$A:$A, 'AG-KIUC 2-52 (a), (c)-(f) '!$B391))</f>
        <v>0</v>
      </c>
      <c r="X391" s="8">
        <f>IF(SUMIFS(Generation_Raw_Data!$C:$C, Generation_Raw_Data!$D:$D,'AG-KIUC 2-52 (a), (c)-(f) '!X$2, Generation_Raw_Data!$A:$A, 'AG-KIUC 2-52 (a), (c)-(f) '!$B391)&lt;0, 0, SUMIFS(Generation_Raw_Data!$C:$C, Generation_Raw_Data!$D:$D,'AG-KIUC 2-52 (a), (c)-(f) '!X$2, Generation_Raw_Data!$A:$A, 'AG-KIUC 2-52 (a), (c)-(f) '!$B391))</f>
        <v>0</v>
      </c>
      <c r="Y391" s="8">
        <f>IF(SUMIFS(Generation_Raw_Data!$C:$C, Generation_Raw_Data!$D:$D,'AG-KIUC 2-52 (a), (c)-(f) '!Y$2, Generation_Raw_Data!$A:$A, 'AG-KIUC 2-52 (a), (c)-(f) '!$B391)&lt;0, 0, SUMIFS(Generation_Raw_Data!$C:$C, Generation_Raw_Data!$D:$D,'AG-KIUC 2-52 (a), (c)-(f) '!Y$2, Generation_Raw_Data!$A:$A, 'AG-KIUC 2-52 (a), (c)-(f) '!$B391))</f>
        <v>0</v>
      </c>
      <c r="Z391" s="8">
        <f>IF(SUMIFS(Generation_Raw_Data!$C:$C, Generation_Raw_Data!$D:$D,'AG-KIUC 2-52 (a), (c)-(f) '!Z$2, Generation_Raw_Data!$A:$A, 'AG-KIUC 2-52 (a), (c)-(f) '!$B391)&lt;0, 0, SUMIFS(Generation_Raw_Data!$C:$C, Generation_Raw_Data!$D:$D,'AG-KIUC 2-52 (a), (c)-(f) '!Z$2, Generation_Raw_Data!$A:$A, 'AG-KIUC 2-52 (a), (c)-(f) '!$B391))</f>
        <v>0</v>
      </c>
      <c r="AA391" s="8">
        <f>IF(SUMIFS(Generation_Raw_Data!$C:$C, Generation_Raw_Data!$D:$D,'AG-KIUC 2-52 (a), (c)-(f) '!AA$2, Generation_Raw_Data!$A:$A, 'AG-KIUC 2-52 (a), (c)-(f) '!$B391)&lt;0, 0, SUMIFS(Generation_Raw_Data!$C:$C, Generation_Raw_Data!$D:$D,'AG-KIUC 2-52 (a), (c)-(f) '!AA$2, Generation_Raw_Data!$A:$A, 'AG-KIUC 2-52 (a), (c)-(f) '!$B391))</f>
        <v>0</v>
      </c>
      <c r="AB391" s="8">
        <f>IF(SUMIFS(Generation_Raw_Data!$C:$C, Generation_Raw_Data!$D:$D,'AG-KIUC 2-52 (a), (c)-(f) '!AB$2, Generation_Raw_Data!$A:$A, 'AG-KIUC 2-52 (a), (c)-(f) '!$B391)&lt;0, 0, SUMIFS(Generation_Raw_Data!$C:$C, Generation_Raw_Data!$D:$D,'AG-KIUC 2-52 (a), (c)-(f) '!AB$2, Generation_Raw_Data!$A:$A, 'AG-KIUC 2-52 (a), (c)-(f) '!$B391))</f>
        <v>118.2067</v>
      </c>
      <c r="AC391" s="8">
        <f>IF(SUMIFS(Generation_Raw_Data!$C:$C, Generation_Raw_Data!$D:$D,'AG-KIUC 2-52 (a), (c)-(f) '!AC$2, Generation_Raw_Data!$A:$A, 'AG-KIUC 2-52 (a), (c)-(f) '!$B391)&lt;0, 0, SUMIFS(Generation_Raw_Data!$C:$C, Generation_Raw_Data!$D:$D,'AG-KIUC 2-52 (a), (c)-(f) '!AC$2, Generation_Raw_Data!$A:$A, 'AG-KIUC 2-52 (a), (c)-(f) '!$B391))</f>
        <v>122.18</v>
      </c>
      <c r="AD391" s="8">
        <f>IF(SUMIFS(Generation_Raw_Data!$C:$C, Generation_Raw_Data!$D:$D,'AG-KIUC 2-52 (a), (c)-(f) '!AD$2, Generation_Raw_Data!$A:$A, 'AG-KIUC 2-52 (a), (c)-(f) '!$B391)&lt;0, 0, SUMIFS(Generation_Raw_Data!$C:$C, Generation_Raw_Data!$D:$D,'AG-KIUC 2-52 (a), (c)-(f) '!AD$2, Generation_Raw_Data!$A:$A, 'AG-KIUC 2-52 (a), (c)-(f) '!$B391))</f>
        <v>118.2067</v>
      </c>
      <c r="AE391" s="8">
        <f>IF(SUMIFS(Generation_Raw_Data!$C:$C, Generation_Raw_Data!$D:$D,'AG-KIUC 2-52 (a), (c)-(f) '!AE$2, Generation_Raw_Data!$A:$A, 'AG-KIUC 2-52 (a), (c)-(f) '!$B391)&lt;0, 0, SUMIFS(Generation_Raw_Data!$C:$C, Generation_Raw_Data!$D:$D,'AG-KIUC 2-52 (a), (c)-(f) '!AE$2, Generation_Raw_Data!$A:$A, 'AG-KIUC 2-52 (a), (c)-(f) '!$B391))</f>
        <v>118.2067</v>
      </c>
      <c r="AF391" s="8">
        <f>IF(SUMIFS(Generation_Raw_Data!$C:$C, Generation_Raw_Data!$D:$D,'AG-KIUC 2-52 (a), (c)-(f) '!AF$2, Generation_Raw_Data!$A:$A, 'AG-KIUC 2-52 (a), (c)-(f) '!$B391)&lt;0, 0, SUMIFS(Generation_Raw_Data!$C:$C, Generation_Raw_Data!$D:$D,'AG-KIUC 2-52 (a), (c)-(f) '!AF$2, Generation_Raw_Data!$A:$A, 'AG-KIUC 2-52 (a), (c)-(f) '!$B391))</f>
        <v>119.2</v>
      </c>
      <c r="AG391" s="8">
        <f>IF(SUMIFS(Generation_Raw_Data!$C:$C, Generation_Raw_Data!$D:$D,'AG-KIUC 2-52 (a), (c)-(f) '!AG$2, Generation_Raw_Data!$A:$A, 'AG-KIUC 2-52 (a), (c)-(f) '!$B391)&lt;0, 0, SUMIFS(Generation_Raw_Data!$C:$C, Generation_Raw_Data!$D:$D,'AG-KIUC 2-52 (a), (c)-(f) '!AG$2, Generation_Raw_Data!$A:$A, 'AG-KIUC 2-52 (a), (c)-(f) '!$B391))</f>
        <v>0</v>
      </c>
      <c r="AH391" s="8">
        <f>IF(SUMIFS(Generation_Raw_Data!$C:$C, Generation_Raw_Data!$D:$D,'AG-KIUC 2-52 (a), (c)-(f) '!AH$2, Generation_Raw_Data!$A:$A, 'AG-KIUC 2-52 (a), (c)-(f) '!$B391)&lt;0, 0, SUMIFS(Generation_Raw_Data!$C:$C, Generation_Raw_Data!$D:$D,'AG-KIUC 2-52 (a), (c)-(f) '!AH$2, Generation_Raw_Data!$A:$A, 'AG-KIUC 2-52 (a), (c)-(f) '!$B391))</f>
        <v>0</v>
      </c>
      <c r="AI391" s="8">
        <f>IF(SUMIFS(Generation_Raw_Data!$C:$C, Generation_Raw_Data!$D:$D,'AG-KIUC 2-52 (a), (c)-(f) '!AI$2, Generation_Raw_Data!$A:$A, 'AG-KIUC 2-52 (a), (c)-(f) '!$B391)&lt;0, 0, SUMIFS(Generation_Raw_Data!$C:$C, Generation_Raw_Data!$D:$D,'AG-KIUC 2-52 (a), (c)-(f) '!AI$2, Generation_Raw_Data!$A:$A, 'AG-KIUC 2-52 (a), (c)-(f) '!$B391))</f>
        <v>80.599999999999994</v>
      </c>
      <c r="AJ391" s="8">
        <f>IF(SUMIFS(Generation_Raw_Data!$C:$C, Generation_Raw_Data!$D:$D,'AG-KIUC 2-52 (a), (c)-(f) '!AJ$2, Generation_Raw_Data!$A:$A, 'AG-KIUC 2-52 (a), (c)-(f) '!$B391)&lt;0, 0, SUMIFS(Generation_Raw_Data!$C:$C, Generation_Raw_Data!$D:$D,'AG-KIUC 2-52 (a), (c)-(f) '!AJ$2, Generation_Raw_Data!$A:$A, 'AG-KIUC 2-52 (a), (c)-(f) '!$B391))</f>
        <v>0</v>
      </c>
      <c r="AK391" s="8">
        <f>IF(SUMIFS(Generation_Raw_Data!$C:$C, Generation_Raw_Data!$D:$D,'AG-KIUC 2-52 (a), (c)-(f) '!AK$2, Generation_Raw_Data!$A:$A, 'AG-KIUC 2-52 (a), (c)-(f) '!$B391)&lt;0, 0, SUMIFS(Generation_Raw_Data!$C:$C, Generation_Raw_Data!$D:$D,'AG-KIUC 2-52 (a), (c)-(f) '!AK$2, Generation_Raw_Data!$A:$A, 'AG-KIUC 2-52 (a), (c)-(f) '!$B391))</f>
        <v>62</v>
      </c>
      <c r="AL391" s="8">
        <f>IF(SUMIFS(Generation_Raw_Data!$C:$C, Generation_Raw_Data!$D:$D,'AG-KIUC 2-52 (a), (c)-(f) '!AL$2, Generation_Raw_Data!$A:$A, 'AG-KIUC 2-52 (a), (c)-(f) '!$B391)&lt;0, 0, SUMIFS(Generation_Raw_Data!$C:$C, Generation_Raw_Data!$D:$D,'AG-KIUC 2-52 (a), (c)-(f) '!AL$2, Generation_Raw_Data!$A:$A, 'AG-KIUC 2-52 (a), (c)-(f) '!$B391))</f>
        <v>18</v>
      </c>
      <c r="AM391" s="8">
        <f>IF(SUMIFS(Generation_Raw_Data!$C:$C, Generation_Raw_Data!$D:$D,'AG-KIUC 2-52 (a), (c)-(f) '!AM$2, Generation_Raw_Data!$A:$A, 'AG-KIUC 2-52 (a), (c)-(f) '!$B391)&lt;0, 0, SUMIFS(Generation_Raw_Data!$C:$C, Generation_Raw_Data!$D:$D,'AG-KIUC 2-52 (a), (c)-(f) '!AM$2, Generation_Raw_Data!$A:$A, 'AG-KIUC 2-52 (a), (c)-(f) '!$B391))</f>
        <v>0.3</v>
      </c>
      <c r="AN391" s="8">
        <f>IF(SUMIFS(Generation_Raw_Data!$C:$C, Generation_Raw_Data!$D:$D,'AG-KIUC 2-52 (a), (c)-(f) '!AN$2, Generation_Raw_Data!$A:$A, 'AG-KIUC 2-52 (a), (c)-(f) '!$B391)&lt;0, 0, SUMIFS(Generation_Raw_Data!$C:$C, Generation_Raw_Data!$D:$D,'AG-KIUC 2-52 (a), (c)-(f) '!AN$2, Generation_Raw_Data!$A:$A, 'AG-KIUC 2-52 (a), (c)-(f) '!$B391))</f>
        <v>0.1</v>
      </c>
    </row>
    <row r="392" spans="1:40" x14ac:dyDescent="0.35">
      <c r="A392" s="1">
        <v>47</v>
      </c>
      <c r="B392" s="2">
        <v>45681.375</v>
      </c>
      <c r="C392" s="16">
        <f>SUMIF(Marginal_Cost_Raw_Data!$A:$A, 'AG-KIUC 2-52 (a), (c)-(f) '!$B392, Marginal_Cost_Raw_Data!$B:$B)</f>
        <v>24.734851341145834</v>
      </c>
      <c r="D392" s="17">
        <f>SUMIFS(CTS_Raw_Data!$C:$C, CTS_Raw_Data!$B:$B, "S", CTS_Raw_Data!$A:$A, 'AG-KIUC 2-52 (a), (c)-(f) '!$B392)</f>
        <v>200</v>
      </c>
      <c r="E392" s="7">
        <f>IFERROR(SUMIFS(CTS_Raw_Data!$D:$D, CTS_Raw_Data!$B:$B, "S", CTS_Raw_Data!$A:$A, 'AG-KIUC 2-52 (a), (c)-(f) '!$B392)/'AG-KIUC 2-52 (a), (c)-(f) '!$D392,0)</f>
        <v>112.9525</v>
      </c>
      <c r="F392" s="14">
        <f>SUMIFS(CTS_Raw_Data!$C:$C, CTS_Raw_Data!$B:$B, "B", CTS_Raw_Data!$A:$A, 'AG-KIUC 2-52 (a), (c)-(f) '!$B392)</f>
        <v>0</v>
      </c>
      <c r="G392" s="7">
        <f>IFERROR(SUMIFS(CTS_Raw_Data!$D:$D, CTS_Raw_Data!$B:$B, "B", CTS_Raw_Data!$A:$A, 'AG-KIUC 2-52 (a), (c)-(f) '!$B392)/'AG-KIUC 2-52 (a), (c)-(f) '!$F392,0)</f>
        <v>0</v>
      </c>
      <c r="H392" s="19">
        <f>SUMIF(ACE_Raw_Data!$A:$A, 'AG-KIUC 2-52 (a), (c)-(f) '!$B392, ACE_Raw_Data!$B:$B)</f>
        <v>3.344665166305171</v>
      </c>
      <c r="I392" s="21">
        <f>IF(SUMIFS(Generation_Raw_Data!$C:$C, Generation_Raw_Data!$D:$D,'AG-KIUC 2-52 (a), (c)-(f) '!I$2, Generation_Raw_Data!$A:$A, 'AG-KIUC 2-52 (a), (c)-(f) '!$B392)&lt;0, 0, SUMIFS(Generation_Raw_Data!$C:$C, Generation_Raw_Data!$D:$D,'AG-KIUC 2-52 (a), (c)-(f) '!I$2, Generation_Raw_Data!$A:$A, 'AG-KIUC 2-52 (a), (c)-(f) '!$B392))</f>
        <v>401</v>
      </c>
      <c r="J392" s="8">
        <f>IF(SUMIFS(Generation_Raw_Data!$C:$C, Generation_Raw_Data!$D:$D,'AG-KIUC 2-52 (a), (c)-(f) '!J$2, Generation_Raw_Data!$A:$A, 'AG-KIUC 2-52 (a), (c)-(f) '!$B392)&lt;0, 0, SUMIFS(Generation_Raw_Data!$C:$C, Generation_Raw_Data!$D:$D,'AG-KIUC 2-52 (a), (c)-(f) '!J$2, Generation_Raw_Data!$A:$A, 'AG-KIUC 2-52 (a), (c)-(f) '!$B392))</f>
        <v>688.2</v>
      </c>
      <c r="K392" s="8">
        <f>IF(SUMIFS(Generation_Raw_Data!$C:$C, Generation_Raw_Data!$D:$D,'AG-KIUC 2-52 (a), (c)-(f) '!K$2, Generation_Raw_Data!$A:$A, 'AG-KIUC 2-52 (a), (c)-(f) '!$B392)&lt;0, 0, SUMIFS(Generation_Raw_Data!$C:$C, Generation_Raw_Data!$D:$D,'AG-KIUC 2-52 (a), (c)-(f) '!K$2, Generation_Raw_Data!$A:$A, 'AG-KIUC 2-52 (a), (c)-(f) '!$B392))</f>
        <v>481</v>
      </c>
      <c r="L392" s="8">
        <f>IF(SUMIFS(Generation_Raw_Data!$C:$C, Generation_Raw_Data!$D:$D,'AG-KIUC 2-52 (a), (c)-(f) '!L$2, Generation_Raw_Data!$A:$A, 'AG-KIUC 2-52 (a), (c)-(f) '!$B392)&lt;0, 0, SUMIFS(Generation_Raw_Data!$C:$C, Generation_Raw_Data!$D:$D,'AG-KIUC 2-52 (a), (c)-(f) '!L$2, Generation_Raw_Data!$A:$A, 'AG-KIUC 2-52 (a), (c)-(f) '!$B392))</f>
        <v>460</v>
      </c>
      <c r="M392" s="8">
        <f>IF(SUMIFS(Generation_Raw_Data!$C:$C, Generation_Raw_Data!$D:$D,'AG-KIUC 2-52 (a), (c)-(f) '!M$2, Generation_Raw_Data!$A:$A, 'AG-KIUC 2-52 (a), (c)-(f) '!$B392)&lt;0, 0, SUMIFS(Generation_Raw_Data!$C:$C, Generation_Raw_Data!$D:$D,'AG-KIUC 2-52 (a), (c)-(f) '!M$2, Generation_Raw_Data!$A:$A, 'AG-KIUC 2-52 (a), (c)-(f) '!$B392))</f>
        <v>480</v>
      </c>
      <c r="N392" s="8">
        <f>IF(SUMIFS(Generation_Raw_Data!$C:$C, Generation_Raw_Data!$D:$D,'AG-KIUC 2-52 (a), (c)-(f) '!N$2, Generation_Raw_Data!$A:$A, 'AG-KIUC 2-52 (a), (c)-(f) '!$B392)&lt;0, 0, SUMIFS(Generation_Raw_Data!$C:$C, Generation_Raw_Data!$D:$D,'AG-KIUC 2-52 (a), (c)-(f) '!N$2, Generation_Raw_Data!$A:$A, 'AG-KIUC 2-52 (a), (c)-(f) '!$B392))</f>
        <v>486</v>
      </c>
      <c r="O392" s="8">
        <f>IF(SUMIFS(Generation_Raw_Data!$C:$C, Generation_Raw_Data!$D:$D,'AG-KIUC 2-52 (a), (c)-(f) '!O$2, Generation_Raw_Data!$A:$A, 'AG-KIUC 2-52 (a), (c)-(f) '!$B392)&lt;0, 0, SUMIFS(Generation_Raw_Data!$C:$C, Generation_Raw_Data!$D:$D,'AG-KIUC 2-52 (a), (c)-(f) '!O$2, Generation_Raw_Data!$A:$A, 'AG-KIUC 2-52 (a), (c)-(f) '!$B392))</f>
        <v>0</v>
      </c>
      <c r="P392" s="8">
        <f>IF(SUMIFS(Generation_Raw_Data!$C:$C, Generation_Raw_Data!$D:$D,'AG-KIUC 2-52 (a), (c)-(f) '!P$2, Generation_Raw_Data!$A:$A, 'AG-KIUC 2-52 (a), (c)-(f) '!$B392)&lt;0, 0, SUMIFS(Generation_Raw_Data!$C:$C, Generation_Raw_Data!$D:$D,'AG-KIUC 2-52 (a), (c)-(f) '!P$2, Generation_Raw_Data!$A:$A, 'AG-KIUC 2-52 (a), (c)-(f) '!$B392))</f>
        <v>297.5</v>
      </c>
      <c r="Q392" s="8">
        <f>IF(SUMIFS(Generation_Raw_Data!$C:$C, Generation_Raw_Data!$D:$D,'AG-KIUC 2-52 (a), (c)-(f) '!Q$2, Generation_Raw_Data!$A:$A, 'AG-KIUC 2-52 (a), (c)-(f) '!$B392)&lt;0, 0, SUMIFS(Generation_Raw_Data!$C:$C, Generation_Raw_Data!$D:$D,'AG-KIUC 2-52 (a), (c)-(f) '!Q$2, Generation_Raw_Data!$A:$A, 'AG-KIUC 2-52 (a), (c)-(f) '!$B392))</f>
        <v>200.8</v>
      </c>
      <c r="R392" s="8">
        <f>IF(SUMIFS(Generation_Raw_Data!$C:$C, Generation_Raw_Data!$D:$D,'AG-KIUC 2-52 (a), (c)-(f) '!R$2, Generation_Raw_Data!$A:$A, 'AG-KIUC 2-52 (a), (c)-(f) '!$B392)&lt;0, 0, SUMIFS(Generation_Raw_Data!$C:$C, Generation_Raw_Data!$D:$D,'AG-KIUC 2-52 (a), (c)-(f) '!R$2, Generation_Raw_Data!$A:$A, 'AG-KIUC 2-52 (a), (c)-(f) '!$B392))</f>
        <v>304.7</v>
      </c>
      <c r="S392" s="8">
        <f>IF(SUMIFS(Generation_Raw_Data!$C:$C, Generation_Raw_Data!$D:$D,'AG-KIUC 2-52 (a), (c)-(f) '!S$2, Generation_Raw_Data!$A:$A, 'AG-KIUC 2-52 (a), (c)-(f) '!$B392)&lt;0, 0, SUMIFS(Generation_Raw_Data!$C:$C, Generation_Raw_Data!$D:$D,'AG-KIUC 2-52 (a), (c)-(f) '!S$2, Generation_Raw_Data!$A:$A, 'AG-KIUC 2-52 (a), (c)-(f) '!$B392))</f>
        <v>491.9</v>
      </c>
      <c r="T392" s="8">
        <f>IF(SUMIFS(Generation_Raw_Data!$C:$C, Generation_Raw_Data!$D:$D,'AG-KIUC 2-52 (a), (c)-(f) '!T$2, Generation_Raw_Data!$A:$A, 'AG-KIUC 2-52 (a), (c)-(f) '!$B392)&lt;0, 0, SUMIFS(Generation_Raw_Data!$C:$C, Generation_Raw_Data!$D:$D,'AG-KIUC 2-52 (a), (c)-(f) '!T$2, Generation_Raw_Data!$A:$A, 'AG-KIUC 2-52 (a), (c)-(f) '!$B392))</f>
        <v>759</v>
      </c>
      <c r="U392" s="8">
        <f>IF(SUMIFS(Generation_Raw_Data!$C:$C, Generation_Raw_Data!$D:$D,'AG-KIUC 2-52 (a), (c)-(f) '!U$2, Generation_Raw_Data!$A:$A, 'AG-KIUC 2-52 (a), (c)-(f) '!$B392)&lt;0, 0, SUMIFS(Generation_Raw_Data!$C:$C, Generation_Raw_Data!$D:$D,'AG-KIUC 2-52 (a), (c)-(f) '!U$2, Generation_Raw_Data!$A:$A, 'AG-KIUC 2-52 (a), (c)-(f) '!$B392))</f>
        <v>0</v>
      </c>
      <c r="V392" s="8">
        <f>IF(SUMIFS(Generation_Raw_Data!$C:$C, Generation_Raw_Data!$D:$D,'AG-KIUC 2-52 (a), (c)-(f) '!V$2, Generation_Raw_Data!$A:$A, 'AG-KIUC 2-52 (a), (c)-(f) '!$B392)&lt;0, 0, SUMIFS(Generation_Raw_Data!$C:$C, Generation_Raw_Data!$D:$D,'AG-KIUC 2-52 (a), (c)-(f) '!V$2, Generation_Raw_Data!$A:$A, 'AG-KIUC 2-52 (a), (c)-(f) '!$B392))</f>
        <v>0</v>
      </c>
      <c r="W392" s="8">
        <f>IF(SUMIFS(Generation_Raw_Data!$C:$C, Generation_Raw_Data!$D:$D,'AG-KIUC 2-52 (a), (c)-(f) '!W$2, Generation_Raw_Data!$A:$A, 'AG-KIUC 2-52 (a), (c)-(f) '!$B392)&lt;0, 0, SUMIFS(Generation_Raw_Data!$C:$C, Generation_Raw_Data!$D:$D,'AG-KIUC 2-52 (a), (c)-(f) '!W$2, Generation_Raw_Data!$A:$A, 'AG-KIUC 2-52 (a), (c)-(f) '!$B392))</f>
        <v>0</v>
      </c>
      <c r="X392" s="8">
        <f>IF(SUMIFS(Generation_Raw_Data!$C:$C, Generation_Raw_Data!$D:$D,'AG-KIUC 2-52 (a), (c)-(f) '!X$2, Generation_Raw_Data!$A:$A, 'AG-KIUC 2-52 (a), (c)-(f) '!$B392)&lt;0, 0, SUMIFS(Generation_Raw_Data!$C:$C, Generation_Raw_Data!$D:$D,'AG-KIUC 2-52 (a), (c)-(f) '!X$2, Generation_Raw_Data!$A:$A, 'AG-KIUC 2-52 (a), (c)-(f) '!$B392))</f>
        <v>0</v>
      </c>
      <c r="Y392" s="8">
        <f>IF(SUMIFS(Generation_Raw_Data!$C:$C, Generation_Raw_Data!$D:$D,'AG-KIUC 2-52 (a), (c)-(f) '!Y$2, Generation_Raw_Data!$A:$A, 'AG-KIUC 2-52 (a), (c)-(f) '!$B392)&lt;0, 0, SUMIFS(Generation_Raw_Data!$C:$C, Generation_Raw_Data!$D:$D,'AG-KIUC 2-52 (a), (c)-(f) '!Y$2, Generation_Raw_Data!$A:$A, 'AG-KIUC 2-52 (a), (c)-(f) '!$B392))</f>
        <v>0</v>
      </c>
      <c r="Z392" s="8">
        <f>IF(SUMIFS(Generation_Raw_Data!$C:$C, Generation_Raw_Data!$D:$D,'AG-KIUC 2-52 (a), (c)-(f) '!Z$2, Generation_Raw_Data!$A:$A, 'AG-KIUC 2-52 (a), (c)-(f) '!$B392)&lt;0, 0, SUMIFS(Generation_Raw_Data!$C:$C, Generation_Raw_Data!$D:$D,'AG-KIUC 2-52 (a), (c)-(f) '!Z$2, Generation_Raw_Data!$A:$A, 'AG-KIUC 2-52 (a), (c)-(f) '!$B392))</f>
        <v>0</v>
      </c>
      <c r="AA392" s="8">
        <f>IF(SUMIFS(Generation_Raw_Data!$C:$C, Generation_Raw_Data!$D:$D,'AG-KIUC 2-52 (a), (c)-(f) '!AA$2, Generation_Raw_Data!$A:$A, 'AG-KIUC 2-52 (a), (c)-(f) '!$B392)&lt;0, 0, SUMIFS(Generation_Raw_Data!$C:$C, Generation_Raw_Data!$D:$D,'AG-KIUC 2-52 (a), (c)-(f) '!AA$2, Generation_Raw_Data!$A:$A, 'AG-KIUC 2-52 (a), (c)-(f) '!$B392))</f>
        <v>0</v>
      </c>
      <c r="AB392" s="8">
        <f>IF(SUMIFS(Generation_Raw_Data!$C:$C, Generation_Raw_Data!$D:$D,'AG-KIUC 2-52 (a), (c)-(f) '!AB$2, Generation_Raw_Data!$A:$A, 'AG-KIUC 2-52 (a), (c)-(f) '!$B392)&lt;0, 0, SUMIFS(Generation_Raw_Data!$C:$C, Generation_Raw_Data!$D:$D,'AG-KIUC 2-52 (a), (c)-(f) '!AB$2, Generation_Raw_Data!$A:$A, 'AG-KIUC 2-52 (a), (c)-(f) '!$B392))</f>
        <v>117.604</v>
      </c>
      <c r="AC392" s="8">
        <f>IF(SUMIFS(Generation_Raw_Data!$C:$C, Generation_Raw_Data!$D:$D,'AG-KIUC 2-52 (a), (c)-(f) '!AC$2, Generation_Raw_Data!$A:$A, 'AG-KIUC 2-52 (a), (c)-(f) '!$B392)&lt;0, 0, SUMIFS(Generation_Raw_Data!$C:$C, Generation_Raw_Data!$D:$D,'AG-KIUC 2-52 (a), (c)-(f) '!AC$2, Generation_Raw_Data!$A:$A, 'AG-KIUC 2-52 (a), (c)-(f) '!$B392))</f>
        <v>122.5872</v>
      </c>
      <c r="AD392" s="8">
        <f>IF(SUMIFS(Generation_Raw_Data!$C:$C, Generation_Raw_Data!$D:$D,'AG-KIUC 2-52 (a), (c)-(f) '!AD$2, Generation_Raw_Data!$A:$A, 'AG-KIUC 2-52 (a), (c)-(f) '!$B392)&lt;0, 0, SUMIFS(Generation_Raw_Data!$C:$C, Generation_Raw_Data!$D:$D,'AG-KIUC 2-52 (a), (c)-(f) '!AD$2, Generation_Raw_Data!$A:$A, 'AG-KIUC 2-52 (a), (c)-(f) '!$B392))</f>
        <v>117.604</v>
      </c>
      <c r="AE392" s="8">
        <f>IF(SUMIFS(Generation_Raw_Data!$C:$C, Generation_Raw_Data!$D:$D,'AG-KIUC 2-52 (a), (c)-(f) '!AE$2, Generation_Raw_Data!$A:$A, 'AG-KIUC 2-52 (a), (c)-(f) '!$B392)&lt;0, 0, SUMIFS(Generation_Raw_Data!$C:$C, Generation_Raw_Data!$D:$D,'AG-KIUC 2-52 (a), (c)-(f) '!AE$2, Generation_Raw_Data!$A:$A, 'AG-KIUC 2-52 (a), (c)-(f) '!$B392))</f>
        <v>117.604</v>
      </c>
      <c r="AF392" s="8">
        <f>IF(SUMIFS(Generation_Raw_Data!$C:$C, Generation_Raw_Data!$D:$D,'AG-KIUC 2-52 (a), (c)-(f) '!AF$2, Generation_Raw_Data!$A:$A, 'AG-KIUC 2-52 (a), (c)-(f) '!$B392)&lt;0, 0, SUMIFS(Generation_Raw_Data!$C:$C, Generation_Raw_Data!$D:$D,'AG-KIUC 2-52 (a), (c)-(f) '!AF$2, Generation_Raw_Data!$A:$A, 'AG-KIUC 2-52 (a), (c)-(f) '!$B392))</f>
        <v>118.6007</v>
      </c>
      <c r="AG392" s="8">
        <f>IF(SUMIFS(Generation_Raw_Data!$C:$C, Generation_Raw_Data!$D:$D,'AG-KIUC 2-52 (a), (c)-(f) '!AG$2, Generation_Raw_Data!$A:$A, 'AG-KIUC 2-52 (a), (c)-(f) '!$B392)&lt;0, 0, SUMIFS(Generation_Raw_Data!$C:$C, Generation_Raw_Data!$D:$D,'AG-KIUC 2-52 (a), (c)-(f) '!AG$2, Generation_Raw_Data!$A:$A, 'AG-KIUC 2-52 (a), (c)-(f) '!$B392))</f>
        <v>0</v>
      </c>
      <c r="AH392" s="8">
        <f>IF(SUMIFS(Generation_Raw_Data!$C:$C, Generation_Raw_Data!$D:$D,'AG-KIUC 2-52 (a), (c)-(f) '!AH$2, Generation_Raw_Data!$A:$A, 'AG-KIUC 2-52 (a), (c)-(f) '!$B392)&lt;0, 0, SUMIFS(Generation_Raw_Data!$C:$C, Generation_Raw_Data!$D:$D,'AG-KIUC 2-52 (a), (c)-(f) '!AH$2, Generation_Raw_Data!$A:$A, 'AG-KIUC 2-52 (a), (c)-(f) '!$B392))</f>
        <v>0</v>
      </c>
      <c r="AI392" s="8">
        <f>IF(SUMIFS(Generation_Raw_Data!$C:$C, Generation_Raw_Data!$D:$D,'AG-KIUC 2-52 (a), (c)-(f) '!AI$2, Generation_Raw_Data!$A:$A, 'AG-KIUC 2-52 (a), (c)-(f) '!$B392)&lt;0, 0, SUMIFS(Generation_Raw_Data!$C:$C, Generation_Raw_Data!$D:$D,'AG-KIUC 2-52 (a), (c)-(f) '!AI$2, Generation_Raw_Data!$A:$A, 'AG-KIUC 2-52 (a), (c)-(f) '!$B392))</f>
        <v>82.7</v>
      </c>
      <c r="AJ392" s="8">
        <f>IF(SUMIFS(Generation_Raw_Data!$C:$C, Generation_Raw_Data!$D:$D,'AG-KIUC 2-52 (a), (c)-(f) '!AJ$2, Generation_Raw_Data!$A:$A, 'AG-KIUC 2-52 (a), (c)-(f) '!$B392)&lt;0, 0, SUMIFS(Generation_Raw_Data!$C:$C, Generation_Raw_Data!$D:$D,'AG-KIUC 2-52 (a), (c)-(f) '!AJ$2, Generation_Raw_Data!$A:$A, 'AG-KIUC 2-52 (a), (c)-(f) '!$B392))</f>
        <v>0</v>
      </c>
      <c r="AK392" s="8">
        <f>IF(SUMIFS(Generation_Raw_Data!$C:$C, Generation_Raw_Data!$D:$D,'AG-KIUC 2-52 (a), (c)-(f) '!AK$2, Generation_Raw_Data!$A:$A, 'AG-KIUC 2-52 (a), (c)-(f) '!$B392)&lt;0, 0, SUMIFS(Generation_Raw_Data!$C:$C, Generation_Raw_Data!$D:$D,'AG-KIUC 2-52 (a), (c)-(f) '!AK$2, Generation_Raw_Data!$A:$A, 'AG-KIUC 2-52 (a), (c)-(f) '!$B392))</f>
        <v>62</v>
      </c>
      <c r="AL392" s="8">
        <f>IF(SUMIFS(Generation_Raw_Data!$C:$C, Generation_Raw_Data!$D:$D,'AG-KIUC 2-52 (a), (c)-(f) '!AL$2, Generation_Raw_Data!$A:$A, 'AG-KIUC 2-52 (a), (c)-(f) '!$B392)&lt;0, 0, SUMIFS(Generation_Raw_Data!$C:$C, Generation_Raw_Data!$D:$D,'AG-KIUC 2-52 (a), (c)-(f) '!AL$2, Generation_Raw_Data!$A:$A, 'AG-KIUC 2-52 (a), (c)-(f) '!$B392))</f>
        <v>18</v>
      </c>
      <c r="AM392" s="8">
        <f>IF(SUMIFS(Generation_Raw_Data!$C:$C, Generation_Raw_Data!$D:$D,'AG-KIUC 2-52 (a), (c)-(f) '!AM$2, Generation_Raw_Data!$A:$A, 'AG-KIUC 2-52 (a), (c)-(f) '!$B392)&lt;0, 0, SUMIFS(Generation_Raw_Data!$C:$C, Generation_Raw_Data!$D:$D,'AG-KIUC 2-52 (a), (c)-(f) '!AM$2, Generation_Raw_Data!$A:$A, 'AG-KIUC 2-52 (a), (c)-(f) '!$B392))</f>
        <v>1.1000000000000001</v>
      </c>
      <c r="AN392" s="8">
        <f>IF(SUMIFS(Generation_Raw_Data!$C:$C, Generation_Raw_Data!$D:$D,'AG-KIUC 2-52 (a), (c)-(f) '!AN$2, Generation_Raw_Data!$A:$A, 'AG-KIUC 2-52 (a), (c)-(f) '!$B392)&lt;0, 0, SUMIFS(Generation_Raw_Data!$C:$C, Generation_Raw_Data!$D:$D,'AG-KIUC 2-52 (a), (c)-(f) '!AN$2, Generation_Raw_Data!$A:$A, 'AG-KIUC 2-52 (a), (c)-(f) '!$B392))</f>
        <v>0.5</v>
      </c>
    </row>
    <row r="393" spans="1:40" x14ac:dyDescent="0.35">
      <c r="A393" s="1">
        <v>47</v>
      </c>
      <c r="B393" s="2">
        <v>45681.416666666664</v>
      </c>
      <c r="C393" s="16">
        <f>SUMIF(Marginal_Cost_Raw_Data!$A:$A, 'AG-KIUC 2-52 (a), (c)-(f) '!$B393, Marginal_Cost_Raw_Data!$B:$B)</f>
        <v>24.414040691189236</v>
      </c>
      <c r="D393" s="17">
        <f>SUMIFS(CTS_Raw_Data!$C:$C, CTS_Raw_Data!$B:$B, "S", CTS_Raw_Data!$A:$A, 'AG-KIUC 2-52 (a), (c)-(f) '!$B393)</f>
        <v>399</v>
      </c>
      <c r="E393" s="7">
        <f>IFERROR(SUMIFS(CTS_Raw_Data!$D:$D, CTS_Raw_Data!$B:$B, "S", CTS_Raw_Data!$A:$A, 'AG-KIUC 2-52 (a), (c)-(f) '!$B393)/'AG-KIUC 2-52 (a), (c)-(f) '!$D393,0)</f>
        <v>42.472255639097746</v>
      </c>
      <c r="F393" s="14">
        <f>SUMIFS(CTS_Raw_Data!$C:$C, CTS_Raw_Data!$B:$B, "B", CTS_Raw_Data!$A:$A, 'AG-KIUC 2-52 (a), (c)-(f) '!$B393)</f>
        <v>0</v>
      </c>
      <c r="G393" s="7">
        <f>IFERROR(SUMIFS(CTS_Raw_Data!$D:$D, CTS_Raw_Data!$B:$B, "B", CTS_Raw_Data!$A:$A, 'AG-KIUC 2-52 (a), (c)-(f) '!$B393)/'AG-KIUC 2-52 (a), (c)-(f) '!$F393,0)</f>
        <v>0</v>
      </c>
      <c r="H393" s="19">
        <f>SUMIF(ACE_Raw_Data!$A:$A, 'AG-KIUC 2-52 (a), (c)-(f) '!$B393, ACE_Raw_Data!$B:$B)</f>
        <v>9.4856265251586827</v>
      </c>
      <c r="I393" s="21">
        <f>IF(SUMIFS(Generation_Raw_Data!$C:$C, Generation_Raw_Data!$D:$D,'AG-KIUC 2-52 (a), (c)-(f) '!I$2, Generation_Raw_Data!$A:$A, 'AG-KIUC 2-52 (a), (c)-(f) '!$B393)&lt;0, 0, SUMIFS(Generation_Raw_Data!$C:$C, Generation_Raw_Data!$D:$D,'AG-KIUC 2-52 (a), (c)-(f) '!I$2, Generation_Raw_Data!$A:$A, 'AG-KIUC 2-52 (a), (c)-(f) '!$B393))</f>
        <v>398</v>
      </c>
      <c r="J393" s="8">
        <f>IF(SUMIFS(Generation_Raw_Data!$C:$C, Generation_Raw_Data!$D:$D,'AG-KIUC 2-52 (a), (c)-(f) '!J$2, Generation_Raw_Data!$A:$A, 'AG-KIUC 2-52 (a), (c)-(f) '!$B393)&lt;0, 0, SUMIFS(Generation_Raw_Data!$C:$C, Generation_Raw_Data!$D:$D,'AG-KIUC 2-52 (a), (c)-(f) '!J$2, Generation_Raw_Data!$A:$A, 'AG-KIUC 2-52 (a), (c)-(f) '!$B393))</f>
        <v>689.5</v>
      </c>
      <c r="K393" s="8">
        <f>IF(SUMIFS(Generation_Raw_Data!$C:$C, Generation_Raw_Data!$D:$D,'AG-KIUC 2-52 (a), (c)-(f) '!K$2, Generation_Raw_Data!$A:$A, 'AG-KIUC 2-52 (a), (c)-(f) '!$B393)&lt;0, 0, SUMIFS(Generation_Raw_Data!$C:$C, Generation_Raw_Data!$D:$D,'AG-KIUC 2-52 (a), (c)-(f) '!K$2, Generation_Raw_Data!$A:$A, 'AG-KIUC 2-52 (a), (c)-(f) '!$B393))</f>
        <v>482.75</v>
      </c>
      <c r="L393" s="8">
        <f>IF(SUMIFS(Generation_Raw_Data!$C:$C, Generation_Raw_Data!$D:$D,'AG-KIUC 2-52 (a), (c)-(f) '!L$2, Generation_Raw_Data!$A:$A, 'AG-KIUC 2-52 (a), (c)-(f) '!$B393)&lt;0, 0, SUMIFS(Generation_Raw_Data!$C:$C, Generation_Raw_Data!$D:$D,'AG-KIUC 2-52 (a), (c)-(f) '!L$2, Generation_Raw_Data!$A:$A, 'AG-KIUC 2-52 (a), (c)-(f) '!$B393))</f>
        <v>430.75</v>
      </c>
      <c r="M393" s="8">
        <f>IF(SUMIFS(Generation_Raw_Data!$C:$C, Generation_Raw_Data!$D:$D,'AG-KIUC 2-52 (a), (c)-(f) '!M$2, Generation_Raw_Data!$A:$A, 'AG-KIUC 2-52 (a), (c)-(f) '!$B393)&lt;0, 0, SUMIFS(Generation_Raw_Data!$C:$C, Generation_Raw_Data!$D:$D,'AG-KIUC 2-52 (a), (c)-(f) '!M$2, Generation_Raw_Data!$A:$A, 'AG-KIUC 2-52 (a), (c)-(f) '!$B393))</f>
        <v>479.75</v>
      </c>
      <c r="N393" s="8">
        <f>IF(SUMIFS(Generation_Raw_Data!$C:$C, Generation_Raw_Data!$D:$D,'AG-KIUC 2-52 (a), (c)-(f) '!N$2, Generation_Raw_Data!$A:$A, 'AG-KIUC 2-52 (a), (c)-(f) '!$B393)&lt;0, 0, SUMIFS(Generation_Raw_Data!$C:$C, Generation_Raw_Data!$D:$D,'AG-KIUC 2-52 (a), (c)-(f) '!N$2, Generation_Raw_Data!$A:$A, 'AG-KIUC 2-52 (a), (c)-(f) '!$B393))</f>
        <v>484.75</v>
      </c>
      <c r="O393" s="8">
        <f>IF(SUMIFS(Generation_Raw_Data!$C:$C, Generation_Raw_Data!$D:$D,'AG-KIUC 2-52 (a), (c)-(f) '!O$2, Generation_Raw_Data!$A:$A, 'AG-KIUC 2-52 (a), (c)-(f) '!$B393)&lt;0, 0, SUMIFS(Generation_Raw_Data!$C:$C, Generation_Raw_Data!$D:$D,'AG-KIUC 2-52 (a), (c)-(f) '!O$2, Generation_Raw_Data!$A:$A, 'AG-KIUC 2-52 (a), (c)-(f) '!$B393))</f>
        <v>0</v>
      </c>
      <c r="P393" s="8">
        <f>IF(SUMIFS(Generation_Raw_Data!$C:$C, Generation_Raw_Data!$D:$D,'AG-KIUC 2-52 (a), (c)-(f) '!P$2, Generation_Raw_Data!$A:$A, 'AG-KIUC 2-52 (a), (c)-(f) '!$B393)&lt;0, 0, SUMIFS(Generation_Raw_Data!$C:$C, Generation_Raw_Data!$D:$D,'AG-KIUC 2-52 (a), (c)-(f) '!P$2, Generation_Raw_Data!$A:$A, 'AG-KIUC 2-52 (a), (c)-(f) '!$B393))</f>
        <v>297.8</v>
      </c>
      <c r="Q393" s="8">
        <f>IF(SUMIFS(Generation_Raw_Data!$C:$C, Generation_Raw_Data!$D:$D,'AG-KIUC 2-52 (a), (c)-(f) '!Q$2, Generation_Raw_Data!$A:$A, 'AG-KIUC 2-52 (a), (c)-(f) '!$B393)&lt;0, 0, SUMIFS(Generation_Raw_Data!$C:$C, Generation_Raw_Data!$D:$D,'AG-KIUC 2-52 (a), (c)-(f) '!Q$2, Generation_Raw_Data!$A:$A, 'AG-KIUC 2-52 (a), (c)-(f) '!$B393))</f>
        <v>199.8</v>
      </c>
      <c r="R393" s="8">
        <f>IF(SUMIFS(Generation_Raw_Data!$C:$C, Generation_Raw_Data!$D:$D,'AG-KIUC 2-52 (a), (c)-(f) '!R$2, Generation_Raw_Data!$A:$A, 'AG-KIUC 2-52 (a), (c)-(f) '!$B393)&lt;0, 0, SUMIFS(Generation_Raw_Data!$C:$C, Generation_Raw_Data!$D:$D,'AG-KIUC 2-52 (a), (c)-(f) '!R$2, Generation_Raw_Data!$A:$A, 'AG-KIUC 2-52 (a), (c)-(f) '!$B393))</f>
        <v>304.10000000000002</v>
      </c>
      <c r="S393" s="8">
        <f>IF(SUMIFS(Generation_Raw_Data!$C:$C, Generation_Raw_Data!$D:$D,'AG-KIUC 2-52 (a), (c)-(f) '!S$2, Generation_Raw_Data!$A:$A, 'AG-KIUC 2-52 (a), (c)-(f) '!$B393)&lt;0, 0, SUMIFS(Generation_Raw_Data!$C:$C, Generation_Raw_Data!$D:$D,'AG-KIUC 2-52 (a), (c)-(f) '!S$2, Generation_Raw_Data!$A:$A, 'AG-KIUC 2-52 (a), (c)-(f) '!$B393))</f>
        <v>492</v>
      </c>
      <c r="T393" s="8">
        <f>IF(SUMIFS(Generation_Raw_Data!$C:$C, Generation_Raw_Data!$D:$D,'AG-KIUC 2-52 (a), (c)-(f) '!T$2, Generation_Raw_Data!$A:$A, 'AG-KIUC 2-52 (a), (c)-(f) '!$B393)&lt;0, 0, SUMIFS(Generation_Raw_Data!$C:$C, Generation_Raw_Data!$D:$D,'AG-KIUC 2-52 (a), (c)-(f) '!T$2, Generation_Raw_Data!$A:$A, 'AG-KIUC 2-52 (a), (c)-(f) '!$B393))</f>
        <v>756.9</v>
      </c>
      <c r="U393" s="8">
        <f>IF(SUMIFS(Generation_Raw_Data!$C:$C, Generation_Raw_Data!$D:$D,'AG-KIUC 2-52 (a), (c)-(f) '!U$2, Generation_Raw_Data!$A:$A, 'AG-KIUC 2-52 (a), (c)-(f) '!$B393)&lt;0, 0, SUMIFS(Generation_Raw_Data!$C:$C, Generation_Raw_Data!$D:$D,'AG-KIUC 2-52 (a), (c)-(f) '!U$2, Generation_Raw_Data!$A:$A, 'AG-KIUC 2-52 (a), (c)-(f) '!$B393))</f>
        <v>0</v>
      </c>
      <c r="V393" s="8">
        <f>IF(SUMIFS(Generation_Raw_Data!$C:$C, Generation_Raw_Data!$D:$D,'AG-KIUC 2-52 (a), (c)-(f) '!V$2, Generation_Raw_Data!$A:$A, 'AG-KIUC 2-52 (a), (c)-(f) '!$B393)&lt;0, 0, SUMIFS(Generation_Raw_Data!$C:$C, Generation_Raw_Data!$D:$D,'AG-KIUC 2-52 (a), (c)-(f) '!V$2, Generation_Raw_Data!$A:$A, 'AG-KIUC 2-52 (a), (c)-(f) '!$B393))</f>
        <v>0</v>
      </c>
      <c r="W393" s="8">
        <f>IF(SUMIFS(Generation_Raw_Data!$C:$C, Generation_Raw_Data!$D:$D,'AG-KIUC 2-52 (a), (c)-(f) '!W$2, Generation_Raw_Data!$A:$A, 'AG-KIUC 2-52 (a), (c)-(f) '!$B393)&lt;0, 0, SUMIFS(Generation_Raw_Data!$C:$C, Generation_Raw_Data!$D:$D,'AG-KIUC 2-52 (a), (c)-(f) '!W$2, Generation_Raw_Data!$A:$A, 'AG-KIUC 2-52 (a), (c)-(f) '!$B393))</f>
        <v>0</v>
      </c>
      <c r="X393" s="8">
        <f>IF(SUMIFS(Generation_Raw_Data!$C:$C, Generation_Raw_Data!$D:$D,'AG-KIUC 2-52 (a), (c)-(f) '!X$2, Generation_Raw_Data!$A:$A, 'AG-KIUC 2-52 (a), (c)-(f) '!$B393)&lt;0, 0, SUMIFS(Generation_Raw_Data!$C:$C, Generation_Raw_Data!$D:$D,'AG-KIUC 2-52 (a), (c)-(f) '!X$2, Generation_Raw_Data!$A:$A, 'AG-KIUC 2-52 (a), (c)-(f) '!$B393))</f>
        <v>0</v>
      </c>
      <c r="Y393" s="8">
        <f>IF(SUMIFS(Generation_Raw_Data!$C:$C, Generation_Raw_Data!$D:$D,'AG-KIUC 2-52 (a), (c)-(f) '!Y$2, Generation_Raw_Data!$A:$A, 'AG-KIUC 2-52 (a), (c)-(f) '!$B393)&lt;0, 0, SUMIFS(Generation_Raw_Data!$C:$C, Generation_Raw_Data!$D:$D,'AG-KIUC 2-52 (a), (c)-(f) '!Y$2, Generation_Raw_Data!$A:$A, 'AG-KIUC 2-52 (a), (c)-(f) '!$B393))</f>
        <v>0</v>
      </c>
      <c r="Z393" s="8">
        <f>IF(SUMIFS(Generation_Raw_Data!$C:$C, Generation_Raw_Data!$D:$D,'AG-KIUC 2-52 (a), (c)-(f) '!Z$2, Generation_Raw_Data!$A:$A, 'AG-KIUC 2-52 (a), (c)-(f) '!$B393)&lt;0, 0, SUMIFS(Generation_Raw_Data!$C:$C, Generation_Raw_Data!$D:$D,'AG-KIUC 2-52 (a), (c)-(f) '!Z$2, Generation_Raw_Data!$A:$A, 'AG-KIUC 2-52 (a), (c)-(f) '!$B393))</f>
        <v>0</v>
      </c>
      <c r="AA393" s="8">
        <f>IF(SUMIFS(Generation_Raw_Data!$C:$C, Generation_Raw_Data!$D:$D,'AG-KIUC 2-52 (a), (c)-(f) '!AA$2, Generation_Raw_Data!$A:$A, 'AG-KIUC 2-52 (a), (c)-(f) '!$B393)&lt;0, 0, SUMIFS(Generation_Raw_Data!$C:$C, Generation_Raw_Data!$D:$D,'AG-KIUC 2-52 (a), (c)-(f) '!AA$2, Generation_Raw_Data!$A:$A, 'AG-KIUC 2-52 (a), (c)-(f) '!$B393))</f>
        <v>0</v>
      </c>
      <c r="AB393" s="8">
        <f>IF(SUMIFS(Generation_Raw_Data!$C:$C, Generation_Raw_Data!$D:$D,'AG-KIUC 2-52 (a), (c)-(f) '!AB$2, Generation_Raw_Data!$A:$A, 'AG-KIUC 2-52 (a), (c)-(f) '!$B393)&lt;0, 0, SUMIFS(Generation_Raw_Data!$C:$C, Generation_Raw_Data!$D:$D,'AG-KIUC 2-52 (a), (c)-(f) '!AB$2, Generation_Raw_Data!$A:$A, 'AG-KIUC 2-52 (a), (c)-(f) '!$B393))</f>
        <v>118.40300000000001</v>
      </c>
      <c r="AC393" s="8">
        <f>IF(SUMIFS(Generation_Raw_Data!$C:$C, Generation_Raw_Data!$D:$D,'AG-KIUC 2-52 (a), (c)-(f) '!AC$2, Generation_Raw_Data!$A:$A, 'AG-KIUC 2-52 (a), (c)-(f) '!$B393)&lt;0, 0, SUMIFS(Generation_Raw_Data!$C:$C, Generation_Raw_Data!$D:$D,'AG-KIUC 2-52 (a), (c)-(f) '!AC$2, Generation_Raw_Data!$A:$A, 'AG-KIUC 2-52 (a), (c)-(f) '!$B393))</f>
        <v>123.3779</v>
      </c>
      <c r="AD393" s="8">
        <f>IF(SUMIFS(Generation_Raw_Data!$C:$C, Generation_Raw_Data!$D:$D,'AG-KIUC 2-52 (a), (c)-(f) '!AD$2, Generation_Raw_Data!$A:$A, 'AG-KIUC 2-52 (a), (c)-(f) '!$B393)&lt;0, 0, SUMIFS(Generation_Raw_Data!$C:$C, Generation_Raw_Data!$D:$D,'AG-KIUC 2-52 (a), (c)-(f) '!AD$2, Generation_Raw_Data!$A:$A, 'AG-KIUC 2-52 (a), (c)-(f) '!$B393))</f>
        <v>117.408</v>
      </c>
      <c r="AE393" s="8">
        <f>IF(SUMIFS(Generation_Raw_Data!$C:$C, Generation_Raw_Data!$D:$D,'AG-KIUC 2-52 (a), (c)-(f) '!AE$2, Generation_Raw_Data!$A:$A, 'AG-KIUC 2-52 (a), (c)-(f) '!$B393)&lt;0, 0, SUMIFS(Generation_Raw_Data!$C:$C, Generation_Raw_Data!$D:$D,'AG-KIUC 2-52 (a), (c)-(f) '!AE$2, Generation_Raw_Data!$A:$A, 'AG-KIUC 2-52 (a), (c)-(f) '!$B393))</f>
        <v>117.408</v>
      </c>
      <c r="AF393" s="8">
        <f>IF(SUMIFS(Generation_Raw_Data!$C:$C, Generation_Raw_Data!$D:$D,'AG-KIUC 2-52 (a), (c)-(f) '!AF$2, Generation_Raw_Data!$A:$A, 'AG-KIUC 2-52 (a), (c)-(f) '!$B393)&lt;0, 0, SUMIFS(Generation_Raw_Data!$C:$C, Generation_Raw_Data!$D:$D,'AG-KIUC 2-52 (a), (c)-(f) '!AF$2, Generation_Raw_Data!$A:$A, 'AG-KIUC 2-52 (a), (c)-(f) '!$B393))</f>
        <v>118.40300000000001</v>
      </c>
      <c r="AG393" s="8">
        <f>IF(SUMIFS(Generation_Raw_Data!$C:$C, Generation_Raw_Data!$D:$D,'AG-KIUC 2-52 (a), (c)-(f) '!AG$2, Generation_Raw_Data!$A:$A, 'AG-KIUC 2-52 (a), (c)-(f) '!$B393)&lt;0, 0, SUMIFS(Generation_Raw_Data!$C:$C, Generation_Raw_Data!$D:$D,'AG-KIUC 2-52 (a), (c)-(f) '!AG$2, Generation_Raw_Data!$A:$A, 'AG-KIUC 2-52 (a), (c)-(f) '!$B393))</f>
        <v>0</v>
      </c>
      <c r="AH393" s="8">
        <f>IF(SUMIFS(Generation_Raw_Data!$C:$C, Generation_Raw_Data!$D:$D,'AG-KIUC 2-52 (a), (c)-(f) '!AH$2, Generation_Raw_Data!$A:$A, 'AG-KIUC 2-52 (a), (c)-(f) '!$B393)&lt;0, 0, SUMIFS(Generation_Raw_Data!$C:$C, Generation_Raw_Data!$D:$D,'AG-KIUC 2-52 (a), (c)-(f) '!AH$2, Generation_Raw_Data!$A:$A, 'AG-KIUC 2-52 (a), (c)-(f) '!$B393))</f>
        <v>0</v>
      </c>
      <c r="AI393" s="8">
        <f>IF(SUMIFS(Generation_Raw_Data!$C:$C, Generation_Raw_Data!$D:$D,'AG-KIUC 2-52 (a), (c)-(f) '!AI$2, Generation_Raw_Data!$A:$A, 'AG-KIUC 2-52 (a), (c)-(f) '!$B393)&lt;0, 0, SUMIFS(Generation_Raw_Data!$C:$C, Generation_Raw_Data!$D:$D,'AG-KIUC 2-52 (a), (c)-(f) '!AI$2, Generation_Raw_Data!$A:$A, 'AG-KIUC 2-52 (a), (c)-(f) '!$B393))</f>
        <v>80.7</v>
      </c>
      <c r="AJ393" s="8">
        <f>IF(SUMIFS(Generation_Raw_Data!$C:$C, Generation_Raw_Data!$D:$D,'AG-KIUC 2-52 (a), (c)-(f) '!AJ$2, Generation_Raw_Data!$A:$A, 'AG-KIUC 2-52 (a), (c)-(f) '!$B393)&lt;0, 0, SUMIFS(Generation_Raw_Data!$C:$C, Generation_Raw_Data!$D:$D,'AG-KIUC 2-52 (a), (c)-(f) '!AJ$2, Generation_Raw_Data!$A:$A, 'AG-KIUC 2-52 (a), (c)-(f) '!$B393))</f>
        <v>0</v>
      </c>
      <c r="AK393" s="8">
        <f>IF(SUMIFS(Generation_Raw_Data!$C:$C, Generation_Raw_Data!$D:$D,'AG-KIUC 2-52 (a), (c)-(f) '!AK$2, Generation_Raw_Data!$A:$A, 'AG-KIUC 2-52 (a), (c)-(f) '!$B393)&lt;0, 0, SUMIFS(Generation_Raw_Data!$C:$C, Generation_Raw_Data!$D:$D,'AG-KIUC 2-52 (a), (c)-(f) '!AK$2, Generation_Raw_Data!$A:$A, 'AG-KIUC 2-52 (a), (c)-(f) '!$B393))</f>
        <v>61</v>
      </c>
      <c r="AL393" s="8">
        <f>IF(SUMIFS(Generation_Raw_Data!$C:$C, Generation_Raw_Data!$D:$D,'AG-KIUC 2-52 (a), (c)-(f) '!AL$2, Generation_Raw_Data!$A:$A, 'AG-KIUC 2-52 (a), (c)-(f) '!$B393)&lt;0, 0, SUMIFS(Generation_Raw_Data!$C:$C, Generation_Raw_Data!$D:$D,'AG-KIUC 2-52 (a), (c)-(f) '!AL$2, Generation_Raw_Data!$A:$A, 'AG-KIUC 2-52 (a), (c)-(f) '!$B393))</f>
        <v>19</v>
      </c>
      <c r="AM393" s="8">
        <f>IF(SUMIFS(Generation_Raw_Data!$C:$C, Generation_Raw_Data!$D:$D,'AG-KIUC 2-52 (a), (c)-(f) '!AM$2, Generation_Raw_Data!$A:$A, 'AG-KIUC 2-52 (a), (c)-(f) '!$B393)&lt;0, 0, SUMIFS(Generation_Raw_Data!$C:$C, Generation_Raw_Data!$D:$D,'AG-KIUC 2-52 (a), (c)-(f) '!AM$2, Generation_Raw_Data!$A:$A, 'AG-KIUC 2-52 (a), (c)-(f) '!$B393))</f>
        <v>2</v>
      </c>
      <c r="AN393" s="8">
        <f>IF(SUMIFS(Generation_Raw_Data!$C:$C, Generation_Raw_Data!$D:$D,'AG-KIUC 2-52 (a), (c)-(f) '!AN$2, Generation_Raw_Data!$A:$A, 'AG-KIUC 2-52 (a), (c)-(f) '!$B393)&lt;0, 0, SUMIFS(Generation_Raw_Data!$C:$C, Generation_Raw_Data!$D:$D,'AG-KIUC 2-52 (a), (c)-(f) '!AN$2, Generation_Raw_Data!$A:$A, 'AG-KIUC 2-52 (a), (c)-(f) '!$B393))</f>
        <v>1.1000000000000001</v>
      </c>
    </row>
    <row r="394" spans="1:40" x14ac:dyDescent="0.35">
      <c r="A394" s="1">
        <v>47</v>
      </c>
      <c r="B394" s="2">
        <v>45681.458333333328</v>
      </c>
      <c r="C394" s="16">
        <f>SUMIF(Marginal_Cost_Raw_Data!$A:$A, 'AG-KIUC 2-52 (a), (c)-(f) '!$B394, Marginal_Cost_Raw_Data!$B:$B)</f>
        <v>22.66373355577257</v>
      </c>
      <c r="D394" s="17">
        <f>SUMIFS(CTS_Raw_Data!$C:$C, CTS_Raw_Data!$B:$B, "S", CTS_Raw_Data!$A:$A, 'AG-KIUC 2-52 (a), (c)-(f) '!$B394)</f>
        <v>299</v>
      </c>
      <c r="E394" s="7">
        <f>IFERROR(SUMIFS(CTS_Raw_Data!$D:$D, CTS_Raw_Data!$B:$B, "S", CTS_Raw_Data!$A:$A, 'AG-KIUC 2-52 (a), (c)-(f) '!$B394)/'AG-KIUC 2-52 (a), (c)-(f) '!$D394,0)</f>
        <v>33.07839464882943</v>
      </c>
      <c r="F394" s="14">
        <f>SUMIFS(CTS_Raw_Data!$C:$C, CTS_Raw_Data!$B:$B, "B", CTS_Raw_Data!$A:$A, 'AG-KIUC 2-52 (a), (c)-(f) '!$B394)</f>
        <v>0</v>
      </c>
      <c r="G394" s="7">
        <f>IFERROR(SUMIFS(CTS_Raw_Data!$D:$D, CTS_Raw_Data!$B:$B, "B", CTS_Raw_Data!$A:$A, 'AG-KIUC 2-52 (a), (c)-(f) '!$B394)/'AG-KIUC 2-52 (a), (c)-(f) '!$F394,0)</f>
        <v>0</v>
      </c>
      <c r="H394" s="19">
        <f>SUMIF(ACE_Raw_Data!$A:$A, 'AG-KIUC 2-52 (a), (c)-(f) '!$B394, ACE_Raw_Data!$B:$B)</f>
        <v>5.443148992061615</v>
      </c>
      <c r="I394" s="21">
        <f>IF(SUMIFS(Generation_Raw_Data!$C:$C, Generation_Raw_Data!$D:$D,'AG-KIUC 2-52 (a), (c)-(f) '!I$2, Generation_Raw_Data!$A:$A, 'AG-KIUC 2-52 (a), (c)-(f) '!$B394)&lt;0, 0, SUMIFS(Generation_Raw_Data!$C:$C, Generation_Raw_Data!$D:$D,'AG-KIUC 2-52 (a), (c)-(f) '!I$2, Generation_Raw_Data!$A:$A, 'AG-KIUC 2-52 (a), (c)-(f) '!$B394))</f>
        <v>322</v>
      </c>
      <c r="J394" s="8">
        <f>IF(SUMIFS(Generation_Raw_Data!$C:$C, Generation_Raw_Data!$D:$D,'AG-KIUC 2-52 (a), (c)-(f) '!J$2, Generation_Raw_Data!$A:$A, 'AG-KIUC 2-52 (a), (c)-(f) '!$B394)&lt;0, 0, SUMIFS(Generation_Raw_Data!$C:$C, Generation_Raw_Data!$D:$D,'AG-KIUC 2-52 (a), (c)-(f) '!J$2, Generation_Raw_Data!$A:$A, 'AG-KIUC 2-52 (a), (c)-(f) '!$B394))</f>
        <v>631.5</v>
      </c>
      <c r="K394" s="8">
        <f>IF(SUMIFS(Generation_Raw_Data!$C:$C, Generation_Raw_Data!$D:$D,'AG-KIUC 2-52 (a), (c)-(f) '!K$2, Generation_Raw_Data!$A:$A, 'AG-KIUC 2-52 (a), (c)-(f) '!$B394)&lt;0, 0, SUMIFS(Generation_Raw_Data!$C:$C, Generation_Raw_Data!$D:$D,'AG-KIUC 2-52 (a), (c)-(f) '!K$2, Generation_Raw_Data!$A:$A, 'AG-KIUC 2-52 (a), (c)-(f) '!$B394))</f>
        <v>481</v>
      </c>
      <c r="L394" s="8">
        <f>IF(SUMIFS(Generation_Raw_Data!$C:$C, Generation_Raw_Data!$D:$D,'AG-KIUC 2-52 (a), (c)-(f) '!L$2, Generation_Raw_Data!$A:$A, 'AG-KIUC 2-52 (a), (c)-(f) '!$B394)&lt;0, 0, SUMIFS(Generation_Raw_Data!$C:$C, Generation_Raw_Data!$D:$D,'AG-KIUC 2-52 (a), (c)-(f) '!L$2, Generation_Raw_Data!$A:$A, 'AG-KIUC 2-52 (a), (c)-(f) '!$B394))</f>
        <v>430</v>
      </c>
      <c r="M394" s="8">
        <f>IF(SUMIFS(Generation_Raw_Data!$C:$C, Generation_Raw_Data!$D:$D,'AG-KIUC 2-52 (a), (c)-(f) '!M$2, Generation_Raw_Data!$A:$A, 'AG-KIUC 2-52 (a), (c)-(f) '!$B394)&lt;0, 0, SUMIFS(Generation_Raw_Data!$C:$C, Generation_Raw_Data!$D:$D,'AG-KIUC 2-52 (a), (c)-(f) '!M$2, Generation_Raw_Data!$A:$A, 'AG-KIUC 2-52 (a), (c)-(f) '!$B394))</f>
        <v>437</v>
      </c>
      <c r="N394" s="8">
        <f>IF(SUMIFS(Generation_Raw_Data!$C:$C, Generation_Raw_Data!$D:$D,'AG-KIUC 2-52 (a), (c)-(f) '!N$2, Generation_Raw_Data!$A:$A, 'AG-KIUC 2-52 (a), (c)-(f) '!$B394)&lt;0, 0, SUMIFS(Generation_Raw_Data!$C:$C, Generation_Raw_Data!$D:$D,'AG-KIUC 2-52 (a), (c)-(f) '!N$2, Generation_Raw_Data!$A:$A, 'AG-KIUC 2-52 (a), (c)-(f) '!$B394))</f>
        <v>451</v>
      </c>
      <c r="O394" s="8">
        <f>IF(SUMIFS(Generation_Raw_Data!$C:$C, Generation_Raw_Data!$D:$D,'AG-KIUC 2-52 (a), (c)-(f) '!O$2, Generation_Raw_Data!$A:$A, 'AG-KIUC 2-52 (a), (c)-(f) '!$B394)&lt;0, 0, SUMIFS(Generation_Raw_Data!$C:$C, Generation_Raw_Data!$D:$D,'AG-KIUC 2-52 (a), (c)-(f) '!O$2, Generation_Raw_Data!$A:$A, 'AG-KIUC 2-52 (a), (c)-(f) '!$B394))</f>
        <v>0</v>
      </c>
      <c r="P394" s="8">
        <f>IF(SUMIFS(Generation_Raw_Data!$C:$C, Generation_Raw_Data!$D:$D,'AG-KIUC 2-52 (a), (c)-(f) '!P$2, Generation_Raw_Data!$A:$A, 'AG-KIUC 2-52 (a), (c)-(f) '!$B394)&lt;0, 0, SUMIFS(Generation_Raw_Data!$C:$C, Generation_Raw_Data!$D:$D,'AG-KIUC 2-52 (a), (c)-(f) '!P$2, Generation_Raw_Data!$A:$A, 'AG-KIUC 2-52 (a), (c)-(f) '!$B394))</f>
        <v>298.60000000000002</v>
      </c>
      <c r="Q394" s="8">
        <f>IF(SUMIFS(Generation_Raw_Data!$C:$C, Generation_Raw_Data!$D:$D,'AG-KIUC 2-52 (a), (c)-(f) '!Q$2, Generation_Raw_Data!$A:$A, 'AG-KIUC 2-52 (a), (c)-(f) '!$B394)&lt;0, 0, SUMIFS(Generation_Raw_Data!$C:$C, Generation_Raw_Data!$D:$D,'AG-KIUC 2-52 (a), (c)-(f) '!Q$2, Generation_Raw_Data!$A:$A, 'AG-KIUC 2-52 (a), (c)-(f) '!$B394))</f>
        <v>199.7</v>
      </c>
      <c r="R394" s="8">
        <f>IF(SUMIFS(Generation_Raw_Data!$C:$C, Generation_Raw_Data!$D:$D,'AG-KIUC 2-52 (a), (c)-(f) '!R$2, Generation_Raw_Data!$A:$A, 'AG-KIUC 2-52 (a), (c)-(f) '!$B394)&lt;0, 0, SUMIFS(Generation_Raw_Data!$C:$C, Generation_Raw_Data!$D:$D,'AG-KIUC 2-52 (a), (c)-(f) '!R$2, Generation_Raw_Data!$A:$A, 'AG-KIUC 2-52 (a), (c)-(f) '!$B394))</f>
        <v>305</v>
      </c>
      <c r="S394" s="8">
        <f>IF(SUMIFS(Generation_Raw_Data!$C:$C, Generation_Raw_Data!$D:$D,'AG-KIUC 2-52 (a), (c)-(f) '!S$2, Generation_Raw_Data!$A:$A, 'AG-KIUC 2-52 (a), (c)-(f) '!$B394)&lt;0, 0, SUMIFS(Generation_Raw_Data!$C:$C, Generation_Raw_Data!$D:$D,'AG-KIUC 2-52 (a), (c)-(f) '!S$2, Generation_Raw_Data!$A:$A, 'AG-KIUC 2-52 (a), (c)-(f) '!$B394))</f>
        <v>491.2</v>
      </c>
      <c r="T394" s="8">
        <f>IF(SUMIFS(Generation_Raw_Data!$C:$C, Generation_Raw_Data!$D:$D,'AG-KIUC 2-52 (a), (c)-(f) '!T$2, Generation_Raw_Data!$A:$A, 'AG-KIUC 2-52 (a), (c)-(f) '!$B394)&lt;0, 0, SUMIFS(Generation_Raw_Data!$C:$C, Generation_Raw_Data!$D:$D,'AG-KIUC 2-52 (a), (c)-(f) '!T$2, Generation_Raw_Data!$A:$A, 'AG-KIUC 2-52 (a), (c)-(f) '!$B394))</f>
        <v>756.7</v>
      </c>
      <c r="U394" s="8">
        <f>IF(SUMIFS(Generation_Raw_Data!$C:$C, Generation_Raw_Data!$D:$D,'AG-KIUC 2-52 (a), (c)-(f) '!U$2, Generation_Raw_Data!$A:$A, 'AG-KIUC 2-52 (a), (c)-(f) '!$B394)&lt;0, 0, SUMIFS(Generation_Raw_Data!$C:$C, Generation_Raw_Data!$D:$D,'AG-KIUC 2-52 (a), (c)-(f) '!U$2, Generation_Raw_Data!$A:$A, 'AG-KIUC 2-52 (a), (c)-(f) '!$B394))</f>
        <v>0</v>
      </c>
      <c r="V394" s="8">
        <f>IF(SUMIFS(Generation_Raw_Data!$C:$C, Generation_Raw_Data!$D:$D,'AG-KIUC 2-52 (a), (c)-(f) '!V$2, Generation_Raw_Data!$A:$A, 'AG-KIUC 2-52 (a), (c)-(f) '!$B394)&lt;0, 0, SUMIFS(Generation_Raw_Data!$C:$C, Generation_Raw_Data!$D:$D,'AG-KIUC 2-52 (a), (c)-(f) '!V$2, Generation_Raw_Data!$A:$A, 'AG-KIUC 2-52 (a), (c)-(f) '!$B394))</f>
        <v>0</v>
      </c>
      <c r="W394" s="8">
        <f>IF(SUMIFS(Generation_Raw_Data!$C:$C, Generation_Raw_Data!$D:$D,'AG-KIUC 2-52 (a), (c)-(f) '!W$2, Generation_Raw_Data!$A:$A, 'AG-KIUC 2-52 (a), (c)-(f) '!$B394)&lt;0, 0, SUMIFS(Generation_Raw_Data!$C:$C, Generation_Raw_Data!$D:$D,'AG-KIUC 2-52 (a), (c)-(f) '!W$2, Generation_Raw_Data!$A:$A, 'AG-KIUC 2-52 (a), (c)-(f) '!$B394))</f>
        <v>0</v>
      </c>
      <c r="X394" s="8">
        <f>IF(SUMIFS(Generation_Raw_Data!$C:$C, Generation_Raw_Data!$D:$D,'AG-KIUC 2-52 (a), (c)-(f) '!X$2, Generation_Raw_Data!$A:$A, 'AG-KIUC 2-52 (a), (c)-(f) '!$B394)&lt;0, 0, SUMIFS(Generation_Raw_Data!$C:$C, Generation_Raw_Data!$D:$D,'AG-KIUC 2-52 (a), (c)-(f) '!X$2, Generation_Raw_Data!$A:$A, 'AG-KIUC 2-52 (a), (c)-(f) '!$B394))</f>
        <v>0</v>
      </c>
      <c r="Y394" s="8">
        <f>IF(SUMIFS(Generation_Raw_Data!$C:$C, Generation_Raw_Data!$D:$D,'AG-KIUC 2-52 (a), (c)-(f) '!Y$2, Generation_Raw_Data!$A:$A, 'AG-KIUC 2-52 (a), (c)-(f) '!$B394)&lt;0, 0, SUMIFS(Generation_Raw_Data!$C:$C, Generation_Raw_Data!$D:$D,'AG-KIUC 2-52 (a), (c)-(f) '!Y$2, Generation_Raw_Data!$A:$A, 'AG-KIUC 2-52 (a), (c)-(f) '!$B394))</f>
        <v>0</v>
      </c>
      <c r="Z394" s="8">
        <f>IF(SUMIFS(Generation_Raw_Data!$C:$C, Generation_Raw_Data!$D:$D,'AG-KIUC 2-52 (a), (c)-(f) '!Z$2, Generation_Raw_Data!$A:$A, 'AG-KIUC 2-52 (a), (c)-(f) '!$B394)&lt;0, 0, SUMIFS(Generation_Raw_Data!$C:$C, Generation_Raw_Data!$D:$D,'AG-KIUC 2-52 (a), (c)-(f) '!Z$2, Generation_Raw_Data!$A:$A, 'AG-KIUC 2-52 (a), (c)-(f) '!$B394))</f>
        <v>0</v>
      </c>
      <c r="AA394" s="8">
        <f>IF(SUMIFS(Generation_Raw_Data!$C:$C, Generation_Raw_Data!$D:$D,'AG-KIUC 2-52 (a), (c)-(f) '!AA$2, Generation_Raw_Data!$A:$A, 'AG-KIUC 2-52 (a), (c)-(f) '!$B394)&lt;0, 0, SUMIFS(Generation_Raw_Data!$C:$C, Generation_Raw_Data!$D:$D,'AG-KIUC 2-52 (a), (c)-(f) '!AA$2, Generation_Raw_Data!$A:$A, 'AG-KIUC 2-52 (a), (c)-(f) '!$B394))</f>
        <v>0</v>
      </c>
      <c r="AB394" s="8">
        <f>IF(SUMIFS(Generation_Raw_Data!$C:$C, Generation_Raw_Data!$D:$D,'AG-KIUC 2-52 (a), (c)-(f) '!AB$2, Generation_Raw_Data!$A:$A, 'AG-KIUC 2-52 (a), (c)-(f) '!$B394)&lt;0, 0, SUMIFS(Generation_Raw_Data!$C:$C, Generation_Raw_Data!$D:$D,'AG-KIUC 2-52 (a), (c)-(f) '!AB$2, Generation_Raw_Data!$A:$A, 'AG-KIUC 2-52 (a), (c)-(f) '!$B394))</f>
        <v>101.2287</v>
      </c>
      <c r="AC394" s="8">
        <f>IF(SUMIFS(Generation_Raw_Data!$C:$C, Generation_Raw_Data!$D:$D,'AG-KIUC 2-52 (a), (c)-(f) '!AC$2, Generation_Raw_Data!$A:$A, 'AG-KIUC 2-52 (a), (c)-(f) '!$B394)&lt;0, 0, SUMIFS(Generation_Raw_Data!$C:$C, Generation_Raw_Data!$D:$D,'AG-KIUC 2-52 (a), (c)-(f) '!AC$2, Generation_Raw_Data!$A:$A, 'AG-KIUC 2-52 (a), (c)-(f) '!$B394))</f>
        <v>120.0851</v>
      </c>
      <c r="AD394" s="8">
        <f>IF(SUMIFS(Generation_Raw_Data!$C:$C, Generation_Raw_Data!$D:$D,'AG-KIUC 2-52 (a), (c)-(f) '!AD$2, Generation_Raw_Data!$A:$A, 'AG-KIUC 2-52 (a), (c)-(f) '!$B394)&lt;0, 0, SUMIFS(Generation_Raw_Data!$C:$C, Generation_Raw_Data!$D:$D,'AG-KIUC 2-52 (a), (c)-(f) '!AD$2, Generation_Raw_Data!$A:$A, 'AG-KIUC 2-52 (a), (c)-(f) '!$B394))</f>
        <v>101.2287</v>
      </c>
      <c r="AE394" s="8">
        <f>IF(SUMIFS(Generation_Raw_Data!$C:$C, Generation_Raw_Data!$D:$D,'AG-KIUC 2-52 (a), (c)-(f) '!AE$2, Generation_Raw_Data!$A:$A, 'AG-KIUC 2-52 (a), (c)-(f) '!$B394)&lt;0, 0, SUMIFS(Generation_Raw_Data!$C:$C, Generation_Raw_Data!$D:$D,'AG-KIUC 2-52 (a), (c)-(f) '!AE$2, Generation_Raw_Data!$A:$A, 'AG-KIUC 2-52 (a), (c)-(f) '!$B394))</f>
        <v>101.2287</v>
      </c>
      <c r="AF394" s="8">
        <f>IF(SUMIFS(Generation_Raw_Data!$C:$C, Generation_Raw_Data!$D:$D,'AG-KIUC 2-52 (a), (c)-(f) '!AF$2, Generation_Raw_Data!$A:$A, 'AG-KIUC 2-52 (a), (c)-(f) '!$B394)&lt;0, 0, SUMIFS(Generation_Raw_Data!$C:$C, Generation_Raw_Data!$D:$D,'AG-KIUC 2-52 (a), (c)-(f) '!AF$2, Generation_Raw_Data!$A:$A, 'AG-KIUC 2-52 (a), (c)-(f) '!$B394))</f>
        <v>101.2287</v>
      </c>
      <c r="AG394" s="8">
        <f>IF(SUMIFS(Generation_Raw_Data!$C:$C, Generation_Raw_Data!$D:$D,'AG-KIUC 2-52 (a), (c)-(f) '!AG$2, Generation_Raw_Data!$A:$A, 'AG-KIUC 2-52 (a), (c)-(f) '!$B394)&lt;0, 0, SUMIFS(Generation_Raw_Data!$C:$C, Generation_Raw_Data!$D:$D,'AG-KIUC 2-52 (a), (c)-(f) '!AG$2, Generation_Raw_Data!$A:$A, 'AG-KIUC 2-52 (a), (c)-(f) '!$B394))</f>
        <v>0</v>
      </c>
      <c r="AH394" s="8">
        <f>IF(SUMIFS(Generation_Raw_Data!$C:$C, Generation_Raw_Data!$D:$D,'AG-KIUC 2-52 (a), (c)-(f) '!AH$2, Generation_Raw_Data!$A:$A, 'AG-KIUC 2-52 (a), (c)-(f) '!$B394)&lt;0, 0, SUMIFS(Generation_Raw_Data!$C:$C, Generation_Raw_Data!$D:$D,'AG-KIUC 2-52 (a), (c)-(f) '!AH$2, Generation_Raw_Data!$A:$A, 'AG-KIUC 2-52 (a), (c)-(f) '!$B394))</f>
        <v>0</v>
      </c>
      <c r="AI394" s="8">
        <f>IF(SUMIFS(Generation_Raw_Data!$C:$C, Generation_Raw_Data!$D:$D,'AG-KIUC 2-52 (a), (c)-(f) '!AI$2, Generation_Raw_Data!$A:$A, 'AG-KIUC 2-52 (a), (c)-(f) '!$B394)&lt;0, 0, SUMIFS(Generation_Raw_Data!$C:$C, Generation_Raw_Data!$D:$D,'AG-KIUC 2-52 (a), (c)-(f) '!AI$2, Generation_Raw_Data!$A:$A, 'AG-KIUC 2-52 (a), (c)-(f) '!$B394))</f>
        <v>9.6999999999999993</v>
      </c>
      <c r="AJ394" s="8">
        <f>IF(SUMIFS(Generation_Raw_Data!$C:$C, Generation_Raw_Data!$D:$D,'AG-KIUC 2-52 (a), (c)-(f) '!AJ$2, Generation_Raw_Data!$A:$A, 'AG-KIUC 2-52 (a), (c)-(f) '!$B394)&lt;0, 0, SUMIFS(Generation_Raw_Data!$C:$C, Generation_Raw_Data!$D:$D,'AG-KIUC 2-52 (a), (c)-(f) '!AJ$2, Generation_Raw_Data!$A:$A, 'AG-KIUC 2-52 (a), (c)-(f) '!$B394))</f>
        <v>0</v>
      </c>
      <c r="AK394" s="8">
        <f>IF(SUMIFS(Generation_Raw_Data!$C:$C, Generation_Raw_Data!$D:$D,'AG-KIUC 2-52 (a), (c)-(f) '!AK$2, Generation_Raw_Data!$A:$A, 'AG-KIUC 2-52 (a), (c)-(f) '!$B394)&lt;0, 0, SUMIFS(Generation_Raw_Data!$C:$C, Generation_Raw_Data!$D:$D,'AG-KIUC 2-52 (a), (c)-(f) '!AK$2, Generation_Raw_Data!$A:$A, 'AG-KIUC 2-52 (a), (c)-(f) '!$B394))</f>
        <v>61</v>
      </c>
      <c r="AL394" s="8">
        <f>IF(SUMIFS(Generation_Raw_Data!$C:$C, Generation_Raw_Data!$D:$D,'AG-KIUC 2-52 (a), (c)-(f) '!AL$2, Generation_Raw_Data!$A:$A, 'AG-KIUC 2-52 (a), (c)-(f) '!$B394)&lt;0, 0, SUMIFS(Generation_Raw_Data!$C:$C, Generation_Raw_Data!$D:$D,'AG-KIUC 2-52 (a), (c)-(f) '!AL$2, Generation_Raw_Data!$A:$A, 'AG-KIUC 2-52 (a), (c)-(f) '!$B394))</f>
        <v>26</v>
      </c>
      <c r="AM394" s="8">
        <f>IF(SUMIFS(Generation_Raw_Data!$C:$C, Generation_Raw_Data!$D:$D,'AG-KIUC 2-52 (a), (c)-(f) '!AM$2, Generation_Raw_Data!$A:$A, 'AG-KIUC 2-52 (a), (c)-(f) '!$B394)&lt;0, 0, SUMIFS(Generation_Raw_Data!$C:$C, Generation_Raw_Data!$D:$D,'AG-KIUC 2-52 (a), (c)-(f) '!AM$2, Generation_Raw_Data!$A:$A, 'AG-KIUC 2-52 (a), (c)-(f) '!$B394))</f>
        <v>3.5</v>
      </c>
      <c r="AN394" s="8">
        <f>IF(SUMIFS(Generation_Raw_Data!$C:$C, Generation_Raw_Data!$D:$D,'AG-KIUC 2-52 (a), (c)-(f) '!AN$2, Generation_Raw_Data!$A:$A, 'AG-KIUC 2-52 (a), (c)-(f) '!$B394)&lt;0, 0, SUMIFS(Generation_Raw_Data!$C:$C, Generation_Raw_Data!$D:$D,'AG-KIUC 2-52 (a), (c)-(f) '!AN$2, Generation_Raw_Data!$A:$A, 'AG-KIUC 2-52 (a), (c)-(f) '!$B394))</f>
        <v>1.8</v>
      </c>
    </row>
    <row r="395" spans="1:40" x14ac:dyDescent="0.35">
      <c r="A395" s="1">
        <v>47</v>
      </c>
      <c r="B395" s="2">
        <v>45681.499999999993</v>
      </c>
      <c r="C395" s="16">
        <f>SUMIF(Marginal_Cost_Raw_Data!$A:$A, 'AG-KIUC 2-52 (a), (c)-(f) '!$B395, Marginal_Cost_Raw_Data!$B:$B)</f>
        <v>21.400079815538191</v>
      </c>
      <c r="D395" s="17">
        <f>SUMIFS(CTS_Raw_Data!$C:$C, CTS_Raw_Data!$B:$B, "S", CTS_Raw_Data!$A:$A, 'AG-KIUC 2-52 (a), (c)-(f) '!$B395)</f>
        <v>0</v>
      </c>
      <c r="E395" s="7">
        <f>IFERROR(SUMIFS(CTS_Raw_Data!$D:$D, CTS_Raw_Data!$B:$B, "S", CTS_Raw_Data!$A:$A, 'AG-KIUC 2-52 (a), (c)-(f) '!$B395)/'AG-KIUC 2-52 (a), (c)-(f) '!$D395,0)</f>
        <v>0</v>
      </c>
      <c r="F395" s="14">
        <f>SUMIFS(CTS_Raw_Data!$C:$C, CTS_Raw_Data!$B:$B, "B", CTS_Raw_Data!$A:$A, 'AG-KIUC 2-52 (a), (c)-(f) '!$B395)</f>
        <v>0</v>
      </c>
      <c r="G395" s="7">
        <f>IFERROR(SUMIFS(CTS_Raw_Data!$D:$D, CTS_Raw_Data!$B:$B, "B", CTS_Raw_Data!$A:$A, 'AG-KIUC 2-52 (a), (c)-(f) '!$B395)/'AG-KIUC 2-52 (a), (c)-(f) '!$F395,0)</f>
        <v>0</v>
      </c>
      <c r="H395" s="19">
        <f>SUMIF(ACE_Raw_Data!$A:$A, 'AG-KIUC 2-52 (a), (c)-(f) '!$B395, ACE_Raw_Data!$B:$B)</f>
        <v>-0.67890739722384352</v>
      </c>
      <c r="I395" s="21">
        <f>IF(SUMIFS(Generation_Raw_Data!$C:$C, Generation_Raw_Data!$D:$D,'AG-KIUC 2-52 (a), (c)-(f) '!I$2, Generation_Raw_Data!$A:$A, 'AG-KIUC 2-52 (a), (c)-(f) '!$B395)&lt;0, 0, SUMIFS(Generation_Raw_Data!$C:$C, Generation_Raw_Data!$D:$D,'AG-KIUC 2-52 (a), (c)-(f) '!I$2, Generation_Raw_Data!$A:$A, 'AG-KIUC 2-52 (a), (c)-(f) '!$B395))</f>
        <v>180</v>
      </c>
      <c r="J395" s="8">
        <f>IF(SUMIFS(Generation_Raw_Data!$C:$C, Generation_Raw_Data!$D:$D,'AG-KIUC 2-52 (a), (c)-(f) '!J$2, Generation_Raw_Data!$A:$A, 'AG-KIUC 2-52 (a), (c)-(f) '!$B395)&lt;0, 0, SUMIFS(Generation_Raw_Data!$C:$C, Generation_Raw_Data!$D:$D,'AG-KIUC 2-52 (a), (c)-(f) '!J$2, Generation_Raw_Data!$A:$A, 'AG-KIUC 2-52 (a), (c)-(f) '!$B395))</f>
        <v>575.20000000000005</v>
      </c>
      <c r="K395" s="8">
        <f>IF(SUMIFS(Generation_Raw_Data!$C:$C, Generation_Raw_Data!$D:$D,'AG-KIUC 2-52 (a), (c)-(f) '!K$2, Generation_Raw_Data!$A:$A, 'AG-KIUC 2-52 (a), (c)-(f) '!$B395)&lt;0, 0, SUMIFS(Generation_Raw_Data!$C:$C, Generation_Raw_Data!$D:$D,'AG-KIUC 2-52 (a), (c)-(f) '!K$2, Generation_Raw_Data!$A:$A, 'AG-KIUC 2-52 (a), (c)-(f) '!$B395))</f>
        <v>471</v>
      </c>
      <c r="L395" s="8">
        <f>IF(SUMIFS(Generation_Raw_Data!$C:$C, Generation_Raw_Data!$D:$D,'AG-KIUC 2-52 (a), (c)-(f) '!L$2, Generation_Raw_Data!$A:$A, 'AG-KIUC 2-52 (a), (c)-(f) '!$B395)&lt;0, 0, SUMIFS(Generation_Raw_Data!$C:$C, Generation_Raw_Data!$D:$D,'AG-KIUC 2-52 (a), (c)-(f) '!L$2, Generation_Raw_Data!$A:$A, 'AG-KIUC 2-52 (a), (c)-(f) '!$B395))</f>
        <v>431</v>
      </c>
      <c r="M395" s="8">
        <f>IF(SUMIFS(Generation_Raw_Data!$C:$C, Generation_Raw_Data!$D:$D,'AG-KIUC 2-52 (a), (c)-(f) '!M$2, Generation_Raw_Data!$A:$A, 'AG-KIUC 2-52 (a), (c)-(f) '!$B395)&lt;0, 0, SUMIFS(Generation_Raw_Data!$C:$C, Generation_Raw_Data!$D:$D,'AG-KIUC 2-52 (a), (c)-(f) '!M$2, Generation_Raw_Data!$A:$A, 'AG-KIUC 2-52 (a), (c)-(f) '!$B395))</f>
        <v>222</v>
      </c>
      <c r="N395" s="8">
        <f>IF(SUMIFS(Generation_Raw_Data!$C:$C, Generation_Raw_Data!$D:$D,'AG-KIUC 2-52 (a), (c)-(f) '!N$2, Generation_Raw_Data!$A:$A, 'AG-KIUC 2-52 (a), (c)-(f) '!$B395)&lt;0, 0, SUMIFS(Generation_Raw_Data!$C:$C, Generation_Raw_Data!$D:$D,'AG-KIUC 2-52 (a), (c)-(f) '!N$2, Generation_Raw_Data!$A:$A, 'AG-KIUC 2-52 (a), (c)-(f) '!$B395))</f>
        <v>421</v>
      </c>
      <c r="O395" s="8">
        <f>IF(SUMIFS(Generation_Raw_Data!$C:$C, Generation_Raw_Data!$D:$D,'AG-KIUC 2-52 (a), (c)-(f) '!O$2, Generation_Raw_Data!$A:$A, 'AG-KIUC 2-52 (a), (c)-(f) '!$B395)&lt;0, 0, SUMIFS(Generation_Raw_Data!$C:$C, Generation_Raw_Data!$D:$D,'AG-KIUC 2-52 (a), (c)-(f) '!O$2, Generation_Raw_Data!$A:$A, 'AG-KIUC 2-52 (a), (c)-(f) '!$B395))</f>
        <v>0</v>
      </c>
      <c r="P395" s="8">
        <f>IF(SUMIFS(Generation_Raw_Data!$C:$C, Generation_Raw_Data!$D:$D,'AG-KIUC 2-52 (a), (c)-(f) '!P$2, Generation_Raw_Data!$A:$A, 'AG-KIUC 2-52 (a), (c)-(f) '!$B395)&lt;0, 0, SUMIFS(Generation_Raw_Data!$C:$C, Generation_Raw_Data!$D:$D,'AG-KIUC 2-52 (a), (c)-(f) '!P$2, Generation_Raw_Data!$A:$A, 'AG-KIUC 2-52 (a), (c)-(f) '!$B395))</f>
        <v>290.10000000000002</v>
      </c>
      <c r="Q395" s="8">
        <f>IF(SUMIFS(Generation_Raw_Data!$C:$C, Generation_Raw_Data!$D:$D,'AG-KIUC 2-52 (a), (c)-(f) '!Q$2, Generation_Raw_Data!$A:$A, 'AG-KIUC 2-52 (a), (c)-(f) '!$B395)&lt;0, 0, SUMIFS(Generation_Raw_Data!$C:$C, Generation_Raw_Data!$D:$D,'AG-KIUC 2-52 (a), (c)-(f) '!Q$2, Generation_Raw_Data!$A:$A, 'AG-KIUC 2-52 (a), (c)-(f) '!$B395))</f>
        <v>199.8</v>
      </c>
      <c r="R395" s="8">
        <f>IF(SUMIFS(Generation_Raw_Data!$C:$C, Generation_Raw_Data!$D:$D,'AG-KIUC 2-52 (a), (c)-(f) '!R$2, Generation_Raw_Data!$A:$A, 'AG-KIUC 2-52 (a), (c)-(f) '!$B395)&lt;0, 0, SUMIFS(Generation_Raw_Data!$C:$C, Generation_Raw_Data!$D:$D,'AG-KIUC 2-52 (a), (c)-(f) '!R$2, Generation_Raw_Data!$A:$A, 'AG-KIUC 2-52 (a), (c)-(f) '!$B395))</f>
        <v>303.8</v>
      </c>
      <c r="S395" s="8">
        <f>IF(SUMIFS(Generation_Raw_Data!$C:$C, Generation_Raw_Data!$D:$D,'AG-KIUC 2-52 (a), (c)-(f) '!S$2, Generation_Raw_Data!$A:$A, 'AG-KIUC 2-52 (a), (c)-(f) '!$B395)&lt;0, 0, SUMIFS(Generation_Raw_Data!$C:$C, Generation_Raw_Data!$D:$D,'AG-KIUC 2-52 (a), (c)-(f) '!S$2, Generation_Raw_Data!$A:$A, 'AG-KIUC 2-52 (a), (c)-(f) '!$B395))</f>
        <v>488.1</v>
      </c>
      <c r="T395" s="8">
        <f>IF(SUMIFS(Generation_Raw_Data!$C:$C, Generation_Raw_Data!$D:$D,'AG-KIUC 2-52 (a), (c)-(f) '!T$2, Generation_Raw_Data!$A:$A, 'AG-KIUC 2-52 (a), (c)-(f) '!$B395)&lt;0, 0, SUMIFS(Generation_Raw_Data!$C:$C, Generation_Raw_Data!$D:$D,'AG-KIUC 2-52 (a), (c)-(f) '!T$2, Generation_Raw_Data!$A:$A, 'AG-KIUC 2-52 (a), (c)-(f) '!$B395))</f>
        <v>756.7</v>
      </c>
      <c r="U395" s="8">
        <f>IF(SUMIFS(Generation_Raw_Data!$C:$C, Generation_Raw_Data!$D:$D,'AG-KIUC 2-52 (a), (c)-(f) '!U$2, Generation_Raw_Data!$A:$A, 'AG-KIUC 2-52 (a), (c)-(f) '!$B395)&lt;0, 0, SUMIFS(Generation_Raw_Data!$C:$C, Generation_Raw_Data!$D:$D,'AG-KIUC 2-52 (a), (c)-(f) '!U$2, Generation_Raw_Data!$A:$A, 'AG-KIUC 2-52 (a), (c)-(f) '!$B395))</f>
        <v>0</v>
      </c>
      <c r="V395" s="8">
        <f>IF(SUMIFS(Generation_Raw_Data!$C:$C, Generation_Raw_Data!$D:$D,'AG-KIUC 2-52 (a), (c)-(f) '!V$2, Generation_Raw_Data!$A:$A, 'AG-KIUC 2-52 (a), (c)-(f) '!$B395)&lt;0, 0, SUMIFS(Generation_Raw_Data!$C:$C, Generation_Raw_Data!$D:$D,'AG-KIUC 2-52 (a), (c)-(f) '!V$2, Generation_Raw_Data!$A:$A, 'AG-KIUC 2-52 (a), (c)-(f) '!$B395))</f>
        <v>0</v>
      </c>
      <c r="W395" s="8">
        <f>IF(SUMIFS(Generation_Raw_Data!$C:$C, Generation_Raw_Data!$D:$D,'AG-KIUC 2-52 (a), (c)-(f) '!W$2, Generation_Raw_Data!$A:$A, 'AG-KIUC 2-52 (a), (c)-(f) '!$B395)&lt;0, 0, SUMIFS(Generation_Raw_Data!$C:$C, Generation_Raw_Data!$D:$D,'AG-KIUC 2-52 (a), (c)-(f) '!W$2, Generation_Raw_Data!$A:$A, 'AG-KIUC 2-52 (a), (c)-(f) '!$B395))</f>
        <v>0</v>
      </c>
      <c r="X395" s="8">
        <f>IF(SUMIFS(Generation_Raw_Data!$C:$C, Generation_Raw_Data!$D:$D,'AG-KIUC 2-52 (a), (c)-(f) '!X$2, Generation_Raw_Data!$A:$A, 'AG-KIUC 2-52 (a), (c)-(f) '!$B395)&lt;0, 0, SUMIFS(Generation_Raw_Data!$C:$C, Generation_Raw_Data!$D:$D,'AG-KIUC 2-52 (a), (c)-(f) '!X$2, Generation_Raw_Data!$A:$A, 'AG-KIUC 2-52 (a), (c)-(f) '!$B395))</f>
        <v>0</v>
      </c>
      <c r="Y395" s="8">
        <f>IF(SUMIFS(Generation_Raw_Data!$C:$C, Generation_Raw_Data!$D:$D,'AG-KIUC 2-52 (a), (c)-(f) '!Y$2, Generation_Raw_Data!$A:$A, 'AG-KIUC 2-52 (a), (c)-(f) '!$B395)&lt;0, 0, SUMIFS(Generation_Raw_Data!$C:$C, Generation_Raw_Data!$D:$D,'AG-KIUC 2-52 (a), (c)-(f) '!Y$2, Generation_Raw_Data!$A:$A, 'AG-KIUC 2-52 (a), (c)-(f) '!$B395))</f>
        <v>0</v>
      </c>
      <c r="Z395" s="8">
        <f>IF(SUMIFS(Generation_Raw_Data!$C:$C, Generation_Raw_Data!$D:$D,'AG-KIUC 2-52 (a), (c)-(f) '!Z$2, Generation_Raw_Data!$A:$A, 'AG-KIUC 2-52 (a), (c)-(f) '!$B395)&lt;0, 0, SUMIFS(Generation_Raw_Data!$C:$C, Generation_Raw_Data!$D:$D,'AG-KIUC 2-52 (a), (c)-(f) '!Z$2, Generation_Raw_Data!$A:$A, 'AG-KIUC 2-52 (a), (c)-(f) '!$B395))</f>
        <v>0</v>
      </c>
      <c r="AA395" s="8">
        <f>IF(SUMIFS(Generation_Raw_Data!$C:$C, Generation_Raw_Data!$D:$D,'AG-KIUC 2-52 (a), (c)-(f) '!AA$2, Generation_Raw_Data!$A:$A, 'AG-KIUC 2-52 (a), (c)-(f) '!$B395)&lt;0, 0, SUMIFS(Generation_Raw_Data!$C:$C, Generation_Raw_Data!$D:$D,'AG-KIUC 2-52 (a), (c)-(f) '!AA$2, Generation_Raw_Data!$A:$A, 'AG-KIUC 2-52 (a), (c)-(f) '!$B395))</f>
        <v>0</v>
      </c>
      <c r="AB395" s="8">
        <f>IF(SUMIFS(Generation_Raw_Data!$C:$C, Generation_Raw_Data!$D:$D,'AG-KIUC 2-52 (a), (c)-(f) '!AB$2, Generation_Raw_Data!$A:$A, 'AG-KIUC 2-52 (a), (c)-(f) '!$B395)&lt;0, 0, SUMIFS(Generation_Raw_Data!$C:$C, Generation_Raw_Data!$D:$D,'AG-KIUC 2-52 (a), (c)-(f) '!AB$2, Generation_Raw_Data!$A:$A, 'AG-KIUC 2-52 (a), (c)-(f) '!$B395))</f>
        <v>102.4192</v>
      </c>
      <c r="AC395" s="8">
        <f>IF(SUMIFS(Generation_Raw_Data!$C:$C, Generation_Raw_Data!$D:$D,'AG-KIUC 2-52 (a), (c)-(f) '!AC$2, Generation_Raw_Data!$A:$A, 'AG-KIUC 2-52 (a), (c)-(f) '!$B395)&lt;0, 0, SUMIFS(Generation_Raw_Data!$C:$C, Generation_Raw_Data!$D:$D,'AG-KIUC 2-52 (a), (c)-(f) '!AC$2, Generation_Raw_Data!$A:$A, 'AG-KIUC 2-52 (a), (c)-(f) '!$B395))</f>
        <v>121.312</v>
      </c>
      <c r="AD395" s="8">
        <f>IF(SUMIFS(Generation_Raw_Data!$C:$C, Generation_Raw_Data!$D:$D,'AG-KIUC 2-52 (a), (c)-(f) '!AD$2, Generation_Raw_Data!$A:$A, 'AG-KIUC 2-52 (a), (c)-(f) '!$B395)&lt;0, 0, SUMIFS(Generation_Raw_Data!$C:$C, Generation_Raw_Data!$D:$D,'AG-KIUC 2-52 (a), (c)-(f) '!AD$2, Generation_Raw_Data!$A:$A, 'AG-KIUC 2-52 (a), (c)-(f) '!$B395))</f>
        <v>101.4248</v>
      </c>
      <c r="AE395" s="8">
        <f>IF(SUMIFS(Generation_Raw_Data!$C:$C, Generation_Raw_Data!$D:$D,'AG-KIUC 2-52 (a), (c)-(f) '!AE$2, Generation_Raw_Data!$A:$A, 'AG-KIUC 2-52 (a), (c)-(f) '!$B395)&lt;0, 0, SUMIFS(Generation_Raw_Data!$C:$C, Generation_Raw_Data!$D:$D,'AG-KIUC 2-52 (a), (c)-(f) '!AE$2, Generation_Raw_Data!$A:$A, 'AG-KIUC 2-52 (a), (c)-(f) '!$B395))</f>
        <v>101.4248</v>
      </c>
      <c r="AF395" s="8">
        <f>IF(SUMIFS(Generation_Raw_Data!$C:$C, Generation_Raw_Data!$D:$D,'AG-KIUC 2-52 (a), (c)-(f) '!AF$2, Generation_Raw_Data!$A:$A, 'AG-KIUC 2-52 (a), (c)-(f) '!$B395)&lt;0, 0, SUMIFS(Generation_Raw_Data!$C:$C, Generation_Raw_Data!$D:$D,'AG-KIUC 2-52 (a), (c)-(f) '!AF$2, Generation_Raw_Data!$A:$A, 'AG-KIUC 2-52 (a), (c)-(f) '!$B395))</f>
        <v>102.4192</v>
      </c>
      <c r="AG395" s="8">
        <f>IF(SUMIFS(Generation_Raw_Data!$C:$C, Generation_Raw_Data!$D:$D,'AG-KIUC 2-52 (a), (c)-(f) '!AG$2, Generation_Raw_Data!$A:$A, 'AG-KIUC 2-52 (a), (c)-(f) '!$B395)&lt;0, 0, SUMIFS(Generation_Raw_Data!$C:$C, Generation_Raw_Data!$D:$D,'AG-KIUC 2-52 (a), (c)-(f) '!AG$2, Generation_Raw_Data!$A:$A, 'AG-KIUC 2-52 (a), (c)-(f) '!$B395))</f>
        <v>0</v>
      </c>
      <c r="AH395" s="8">
        <f>IF(SUMIFS(Generation_Raw_Data!$C:$C, Generation_Raw_Data!$D:$D,'AG-KIUC 2-52 (a), (c)-(f) '!AH$2, Generation_Raw_Data!$A:$A, 'AG-KIUC 2-52 (a), (c)-(f) '!$B395)&lt;0, 0, SUMIFS(Generation_Raw_Data!$C:$C, Generation_Raw_Data!$D:$D,'AG-KIUC 2-52 (a), (c)-(f) '!AH$2, Generation_Raw_Data!$A:$A, 'AG-KIUC 2-52 (a), (c)-(f) '!$B395))</f>
        <v>0</v>
      </c>
      <c r="AI395" s="8">
        <f>IF(SUMIFS(Generation_Raw_Data!$C:$C, Generation_Raw_Data!$D:$D,'AG-KIUC 2-52 (a), (c)-(f) '!AI$2, Generation_Raw_Data!$A:$A, 'AG-KIUC 2-52 (a), (c)-(f) '!$B395)&lt;0, 0, SUMIFS(Generation_Raw_Data!$C:$C, Generation_Raw_Data!$D:$D,'AG-KIUC 2-52 (a), (c)-(f) '!AI$2, Generation_Raw_Data!$A:$A, 'AG-KIUC 2-52 (a), (c)-(f) '!$B395))</f>
        <v>0</v>
      </c>
      <c r="AJ395" s="8">
        <f>IF(SUMIFS(Generation_Raw_Data!$C:$C, Generation_Raw_Data!$D:$D,'AG-KIUC 2-52 (a), (c)-(f) '!AJ$2, Generation_Raw_Data!$A:$A, 'AG-KIUC 2-52 (a), (c)-(f) '!$B395)&lt;0, 0, SUMIFS(Generation_Raw_Data!$C:$C, Generation_Raw_Data!$D:$D,'AG-KIUC 2-52 (a), (c)-(f) '!AJ$2, Generation_Raw_Data!$A:$A, 'AG-KIUC 2-52 (a), (c)-(f) '!$B395))</f>
        <v>0</v>
      </c>
      <c r="AK395" s="8">
        <f>IF(SUMIFS(Generation_Raw_Data!$C:$C, Generation_Raw_Data!$D:$D,'AG-KIUC 2-52 (a), (c)-(f) '!AK$2, Generation_Raw_Data!$A:$A, 'AG-KIUC 2-52 (a), (c)-(f) '!$B395)&lt;0, 0, SUMIFS(Generation_Raw_Data!$C:$C, Generation_Raw_Data!$D:$D,'AG-KIUC 2-52 (a), (c)-(f) '!AK$2, Generation_Raw_Data!$A:$A, 'AG-KIUC 2-52 (a), (c)-(f) '!$B395))</f>
        <v>61</v>
      </c>
      <c r="AL395" s="8">
        <f>IF(SUMIFS(Generation_Raw_Data!$C:$C, Generation_Raw_Data!$D:$D,'AG-KIUC 2-52 (a), (c)-(f) '!AL$2, Generation_Raw_Data!$A:$A, 'AG-KIUC 2-52 (a), (c)-(f) '!$B395)&lt;0, 0, SUMIFS(Generation_Raw_Data!$C:$C, Generation_Raw_Data!$D:$D,'AG-KIUC 2-52 (a), (c)-(f) '!AL$2, Generation_Raw_Data!$A:$A, 'AG-KIUC 2-52 (a), (c)-(f) '!$B395))</f>
        <v>19</v>
      </c>
      <c r="AM395" s="8">
        <f>IF(SUMIFS(Generation_Raw_Data!$C:$C, Generation_Raw_Data!$D:$D,'AG-KIUC 2-52 (a), (c)-(f) '!AM$2, Generation_Raw_Data!$A:$A, 'AG-KIUC 2-52 (a), (c)-(f) '!$B395)&lt;0, 0, SUMIFS(Generation_Raw_Data!$C:$C, Generation_Raw_Data!$D:$D,'AG-KIUC 2-52 (a), (c)-(f) '!AM$2, Generation_Raw_Data!$A:$A, 'AG-KIUC 2-52 (a), (c)-(f) '!$B395))</f>
        <v>6</v>
      </c>
      <c r="AN395" s="8">
        <f>IF(SUMIFS(Generation_Raw_Data!$C:$C, Generation_Raw_Data!$D:$D,'AG-KIUC 2-52 (a), (c)-(f) '!AN$2, Generation_Raw_Data!$A:$A, 'AG-KIUC 2-52 (a), (c)-(f) '!$B395)&lt;0, 0, SUMIFS(Generation_Raw_Data!$C:$C, Generation_Raw_Data!$D:$D,'AG-KIUC 2-52 (a), (c)-(f) '!AN$2, Generation_Raw_Data!$A:$A, 'AG-KIUC 2-52 (a), (c)-(f) '!$B395))</f>
        <v>2</v>
      </c>
    </row>
    <row r="396" spans="1:40" x14ac:dyDescent="0.35">
      <c r="A396" s="1">
        <v>47</v>
      </c>
      <c r="B396" s="2">
        <v>45681.541666666657</v>
      </c>
      <c r="C396" s="16">
        <f>SUMIF(Marginal_Cost_Raw_Data!$A:$A, 'AG-KIUC 2-52 (a), (c)-(f) '!$B396, Marginal_Cost_Raw_Data!$B:$B)</f>
        <v>21.009767966579862</v>
      </c>
      <c r="D396" s="17">
        <f>SUMIFS(CTS_Raw_Data!$C:$C, CTS_Raw_Data!$B:$B, "S", CTS_Raw_Data!$A:$A, 'AG-KIUC 2-52 (a), (c)-(f) '!$B396)</f>
        <v>0</v>
      </c>
      <c r="E396" s="7">
        <f>IFERROR(SUMIFS(CTS_Raw_Data!$D:$D, CTS_Raw_Data!$B:$B, "S", CTS_Raw_Data!$A:$A, 'AG-KIUC 2-52 (a), (c)-(f) '!$B396)/'AG-KIUC 2-52 (a), (c)-(f) '!$D396,0)</f>
        <v>0</v>
      </c>
      <c r="F396" s="14">
        <f>SUMIFS(CTS_Raw_Data!$C:$C, CTS_Raw_Data!$B:$B, "B", CTS_Raw_Data!$A:$A, 'AG-KIUC 2-52 (a), (c)-(f) '!$B396)</f>
        <v>0</v>
      </c>
      <c r="G396" s="7">
        <f>IFERROR(SUMIFS(CTS_Raw_Data!$D:$D, CTS_Raw_Data!$B:$B, "B", CTS_Raw_Data!$A:$A, 'AG-KIUC 2-52 (a), (c)-(f) '!$B396)/'AG-KIUC 2-52 (a), (c)-(f) '!$F396,0)</f>
        <v>0</v>
      </c>
      <c r="H396" s="19">
        <f>SUMIF(ACE_Raw_Data!$A:$A, 'AG-KIUC 2-52 (a), (c)-(f) '!$B396, ACE_Raw_Data!$B:$B)</f>
        <v>-3.1451051603257656</v>
      </c>
      <c r="I396" s="21">
        <f>IF(SUMIFS(Generation_Raw_Data!$C:$C, Generation_Raw_Data!$D:$D,'AG-KIUC 2-52 (a), (c)-(f) '!I$2, Generation_Raw_Data!$A:$A, 'AG-KIUC 2-52 (a), (c)-(f) '!$B396)&lt;0, 0, SUMIFS(Generation_Raw_Data!$C:$C, Generation_Raw_Data!$D:$D,'AG-KIUC 2-52 (a), (c)-(f) '!I$2, Generation_Raw_Data!$A:$A, 'AG-KIUC 2-52 (a), (c)-(f) '!$B396))</f>
        <v>150</v>
      </c>
      <c r="J396" s="8">
        <f>IF(SUMIFS(Generation_Raw_Data!$C:$C, Generation_Raw_Data!$D:$D,'AG-KIUC 2-52 (a), (c)-(f) '!J$2, Generation_Raw_Data!$A:$A, 'AG-KIUC 2-52 (a), (c)-(f) '!$B396)&lt;0, 0, SUMIFS(Generation_Raw_Data!$C:$C, Generation_Raw_Data!$D:$D,'AG-KIUC 2-52 (a), (c)-(f) '!J$2, Generation_Raw_Data!$A:$A, 'AG-KIUC 2-52 (a), (c)-(f) '!$B396))</f>
        <v>561.70000000000005</v>
      </c>
      <c r="K396" s="8">
        <f>IF(SUMIFS(Generation_Raw_Data!$C:$C, Generation_Raw_Data!$D:$D,'AG-KIUC 2-52 (a), (c)-(f) '!K$2, Generation_Raw_Data!$A:$A, 'AG-KIUC 2-52 (a), (c)-(f) '!$B396)&lt;0, 0, SUMIFS(Generation_Raw_Data!$C:$C, Generation_Raw_Data!$D:$D,'AG-KIUC 2-52 (a), (c)-(f) '!K$2, Generation_Raw_Data!$A:$A, 'AG-KIUC 2-52 (a), (c)-(f) '!$B396))</f>
        <v>480.75</v>
      </c>
      <c r="L396" s="8">
        <f>IF(SUMIFS(Generation_Raw_Data!$C:$C, Generation_Raw_Data!$D:$D,'AG-KIUC 2-52 (a), (c)-(f) '!L$2, Generation_Raw_Data!$A:$A, 'AG-KIUC 2-52 (a), (c)-(f) '!$B396)&lt;0, 0, SUMIFS(Generation_Raw_Data!$C:$C, Generation_Raw_Data!$D:$D,'AG-KIUC 2-52 (a), (c)-(f) '!L$2, Generation_Raw_Data!$A:$A, 'AG-KIUC 2-52 (a), (c)-(f) '!$B396))</f>
        <v>429.75</v>
      </c>
      <c r="M396" s="8">
        <f>IF(SUMIFS(Generation_Raw_Data!$C:$C, Generation_Raw_Data!$D:$D,'AG-KIUC 2-52 (a), (c)-(f) '!M$2, Generation_Raw_Data!$A:$A, 'AG-KIUC 2-52 (a), (c)-(f) '!$B396)&lt;0, 0, SUMIFS(Generation_Raw_Data!$C:$C, Generation_Raw_Data!$D:$D,'AG-KIUC 2-52 (a), (c)-(f) '!M$2, Generation_Raw_Data!$A:$A, 'AG-KIUC 2-52 (a), (c)-(f) '!$B396))</f>
        <v>208.75</v>
      </c>
      <c r="N396" s="8">
        <f>IF(SUMIFS(Generation_Raw_Data!$C:$C, Generation_Raw_Data!$D:$D,'AG-KIUC 2-52 (a), (c)-(f) '!N$2, Generation_Raw_Data!$A:$A, 'AG-KIUC 2-52 (a), (c)-(f) '!$B396)&lt;0, 0, SUMIFS(Generation_Raw_Data!$C:$C, Generation_Raw_Data!$D:$D,'AG-KIUC 2-52 (a), (c)-(f) '!N$2, Generation_Raw_Data!$A:$A, 'AG-KIUC 2-52 (a), (c)-(f) '!$B396))</f>
        <v>353.75</v>
      </c>
      <c r="O396" s="8">
        <f>IF(SUMIFS(Generation_Raw_Data!$C:$C, Generation_Raw_Data!$D:$D,'AG-KIUC 2-52 (a), (c)-(f) '!O$2, Generation_Raw_Data!$A:$A, 'AG-KIUC 2-52 (a), (c)-(f) '!$B396)&lt;0, 0, SUMIFS(Generation_Raw_Data!$C:$C, Generation_Raw_Data!$D:$D,'AG-KIUC 2-52 (a), (c)-(f) '!O$2, Generation_Raw_Data!$A:$A, 'AG-KIUC 2-52 (a), (c)-(f) '!$B396))</f>
        <v>0</v>
      </c>
      <c r="P396" s="8">
        <f>IF(SUMIFS(Generation_Raw_Data!$C:$C, Generation_Raw_Data!$D:$D,'AG-KIUC 2-52 (a), (c)-(f) '!P$2, Generation_Raw_Data!$A:$A, 'AG-KIUC 2-52 (a), (c)-(f) '!$B396)&lt;0, 0, SUMIFS(Generation_Raw_Data!$C:$C, Generation_Raw_Data!$D:$D,'AG-KIUC 2-52 (a), (c)-(f) '!P$2, Generation_Raw_Data!$A:$A, 'AG-KIUC 2-52 (a), (c)-(f) '!$B396))</f>
        <v>284</v>
      </c>
      <c r="Q396" s="8">
        <f>IF(SUMIFS(Generation_Raw_Data!$C:$C, Generation_Raw_Data!$D:$D,'AG-KIUC 2-52 (a), (c)-(f) '!Q$2, Generation_Raw_Data!$A:$A, 'AG-KIUC 2-52 (a), (c)-(f) '!$B396)&lt;0, 0, SUMIFS(Generation_Raw_Data!$C:$C, Generation_Raw_Data!$D:$D,'AG-KIUC 2-52 (a), (c)-(f) '!Q$2, Generation_Raw_Data!$A:$A, 'AG-KIUC 2-52 (a), (c)-(f) '!$B396))</f>
        <v>200</v>
      </c>
      <c r="R396" s="8">
        <f>IF(SUMIFS(Generation_Raw_Data!$C:$C, Generation_Raw_Data!$D:$D,'AG-KIUC 2-52 (a), (c)-(f) '!R$2, Generation_Raw_Data!$A:$A, 'AG-KIUC 2-52 (a), (c)-(f) '!$B396)&lt;0, 0, SUMIFS(Generation_Raw_Data!$C:$C, Generation_Raw_Data!$D:$D,'AG-KIUC 2-52 (a), (c)-(f) '!R$2, Generation_Raw_Data!$A:$A, 'AG-KIUC 2-52 (a), (c)-(f) '!$B396))</f>
        <v>303.5</v>
      </c>
      <c r="S396" s="8">
        <f>IF(SUMIFS(Generation_Raw_Data!$C:$C, Generation_Raw_Data!$D:$D,'AG-KIUC 2-52 (a), (c)-(f) '!S$2, Generation_Raw_Data!$A:$A, 'AG-KIUC 2-52 (a), (c)-(f) '!$B396)&lt;0, 0, SUMIFS(Generation_Raw_Data!$C:$C, Generation_Raw_Data!$D:$D,'AG-KIUC 2-52 (a), (c)-(f) '!S$2, Generation_Raw_Data!$A:$A, 'AG-KIUC 2-52 (a), (c)-(f) '!$B396))</f>
        <v>484.2</v>
      </c>
      <c r="T396" s="8">
        <f>IF(SUMIFS(Generation_Raw_Data!$C:$C, Generation_Raw_Data!$D:$D,'AG-KIUC 2-52 (a), (c)-(f) '!T$2, Generation_Raw_Data!$A:$A, 'AG-KIUC 2-52 (a), (c)-(f) '!$B396)&lt;0, 0, SUMIFS(Generation_Raw_Data!$C:$C, Generation_Raw_Data!$D:$D,'AG-KIUC 2-52 (a), (c)-(f) '!T$2, Generation_Raw_Data!$A:$A, 'AG-KIUC 2-52 (a), (c)-(f) '!$B396))</f>
        <v>754.9</v>
      </c>
      <c r="U396" s="8">
        <f>IF(SUMIFS(Generation_Raw_Data!$C:$C, Generation_Raw_Data!$D:$D,'AG-KIUC 2-52 (a), (c)-(f) '!U$2, Generation_Raw_Data!$A:$A, 'AG-KIUC 2-52 (a), (c)-(f) '!$B396)&lt;0, 0, SUMIFS(Generation_Raw_Data!$C:$C, Generation_Raw_Data!$D:$D,'AG-KIUC 2-52 (a), (c)-(f) '!U$2, Generation_Raw_Data!$A:$A, 'AG-KIUC 2-52 (a), (c)-(f) '!$B396))</f>
        <v>0</v>
      </c>
      <c r="V396" s="8">
        <f>IF(SUMIFS(Generation_Raw_Data!$C:$C, Generation_Raw_Data!$D:$D,'AG-KIUC 2-52 (a), (c)-(f) '!V$2, Generation_Raw_Data!$A:$A, 'AG-KIUC 2-52 (a), (c)-(f) '!$B396)&lt;0, 0, SUMIFS(Generation_Raw_Data!$C:$C, Generation_Raw_Data!$D:$D,'AG-KIUC 2-52 (a), (c)-(f) '!V$2, Generation_Raw_Data!$A:$A, 'AG-KIUC 2-52 (a), (c)-(f) '!$B396))</f>
        <v>0</v>
      </c>
      <c r="W396" s="8">
        <f>IF(SUMIFS(Generation_Raw_Data!$C:$C, Generation_Raw_Data!$D:$D,'AG-KIUC 2-52 (a), (c)-(f) '!W$2, Generation_Raw_Data!$A:$A, 'AG-KIUC 2-52 (a), (c)-(f) '!$B396)&lt;0, 0, SUMIFS(Generation_Raw_Data!$C:$C, Generation_Raw_Data!$D:$D,'AG-KIUC 2-52 (a), (c)-(f) '!W$2, Generation_Raw_Data!$A:$A, 'AG-KIUC 2-52 (a), (c)-(f) '!$B396))</f>
        <v>0</v>
      </c>
      <c r="X396" s="8">
        <f>IF(SUMIFS(Generation_Raw_Data!$C:$C, Generation_Raw_Data!$D:$D,'AG-KIUC 2-52 (a), (c)-(f) '!X$2, Generation_Raw_Data!$A:$A, 'AG-KIUC 2-52 (a), (c)-(f) '!$B396)&lt;0, 0, SUMIFS(Generation_Raw_Data!$C:$C, Generation_Raw_Data!$D:$D,'AG-KIUC 2-52 (a), (c)-(f) '!X$2, Generation_Raw_Data!$A:$A, 'AG-KIUC 2-52 (a), (c)-(f) '!$B396))</f>
        <v>0</v>
      </c>
      <c r="Y396" s="8">
        <f>IF(SUMIFS(Generation_Raw_Data!$C:$C, Generation_Raw_Data!$D:$D,'AG-KIUC 2-52 (a), (c)-(f) '!Y$2, Generation_Raw_Data!$A:$A, 'AG-KIUC 2-52 (a), (c)-(f) '!$B396)&lt;0, 0, SUMIFS(Generation_Raw_Data!$C:$C, Generation_Raw_Data!$D:$D,'AG-KIUC 2-52 (a), (c)-(f) '!Y$2, Generation_Raw_Data!$A:$A, 'AG-KIUC 2-52 (a), (c)-(f) '!$B396))</f>
        <v>0</v>
      </c>
      <c r="Z396" s="8">
        <f>IF(SUMIFS(Generation_Raw_Data!$C:$C, Generation_Raw_Data!$D:$D,'AG-KIUC 2-52 (a), (c)-(f) '!Z$2, Generation_Raw_Data!$A:$A, 'AG-KIUC 2-52 (a), (c)-(f) '!$B396)&lt;0, 0, SUMIFS(Generation_Raw_Data!$C:$C, Generation_Raw_Data!$D:$D,'AG-KIUC 2-52 (a), (c)-(f) '!Z$2, Generation_Raw_Data!$A:$A, 'AG-KIUC 2-52 (a), (c)-(f) '!$B396))</f>
        <v>0</v>
      </c>
      <c r="AA396" s="8">
        <f>IF(SUMIFS(Generation_Raw_Data!$C:$C, Generation_Raw_Data!$D:$D,'AG-KIUC 2-52 (a), (c)-(f) '!AA$2, Generation_Raw_Data!$A:$A, 'AG-KIUC 2-52 (a), (c)-(f) '!$B396)&lt;0, 0, SUMIFS(Generation_Raw_Data!$C:$C, Generation_Raw_Data!$D:$D,'AG-KIUC 2-52 (a), (c)-(f) '!AA$2, Generation_Raw_Data!$A:$A, 'AG-KIUC 2-52 (a), (c)-(f) '!$B396))</f>
        <v>0</v>
      </c>
      <c r="AB396" s="8">
        <f>IF(SUMIFS(Generation_Raw_Data!$C:$C, Generation_Raw_Data!$D:$D,'AG-KIUC 2-52 (a), (c)-(f) '!AB$2, Generation_Raw_Data!$A:$A, 'AG-KIUC 2-52 (a), (c)-(f) '!$B396)&lt;0, 0, SUMIFS(Generation_Raw_Data!$C:$C, Generation_Raw_Data!$D:$D,'AG-KIUC 2-52 (a), (c)-(f) '!AB$2, Generation_Raw_Data!$A:$A, 'AG-KIUC 2-52 (a), (c)-(f) '!$B396))</f>
        <v>100.42400000000001</v>
      </c>
      <c r="AC396" s="8">
        <f>IF(SUMIFS(Generation_Raw_Data!$C:$C, Generation_Raw_Data!$D:$D,'AG-KIUC 2-52 (a), (c)-(f) '!AC$2, Generation_Raw_Data!$A:$A, 'AG-KIUC 2-52 (a), (c)-(f) '!$B396)&lt;0, 0, SUMIFS(Generation_Raw_Data!$C:$C, Generation_Raw_Data!$D:$D,'AG-KIUC 2-52 (a), (c)-(f) '!AC$2, Generation_Raw_Data!$A:$A, 'AG-KIUC 2-52 (a), (c)-(f) '!$B396))</f>
        <v>120.3099</v>
      </c>
      <c r="AD396" s="8">
        <f>IF(SUMIFS(Generation_Raw_Data!$C:$C, Generation_Raw_Data!$D:$D,'AG-KIUC 2-52 (a), (c)-(f) '!AD$2, Generation_Raw_Data!$A:$A, 'AG-KIUC 2-52 (a), (c)-(f) '!$B396)&lt;0, 0, SUMIFS(Generation_Raw_Data!$C:$C, Generation_Raw_Data!$D:$D,'AG-KIUC 2-52 (a), (c)-(f) '!AD$2, Generation_Raw_Data!$A:$A, 'AG-KIUC 2-52 (a), (c)-(f) '!$B396))</f>
        <v>100.42400000000001</v>
      </c>
      <c r="AE396" s="8">
        <f>IF(SUMIFS(Generation_Raw_Data!$C:$C, Generation_Raw_Data!$D:$D,'AG-KIUC 2-52 (a), (c)-(f) '!AE$2, Generation_Raw_Data!$A:$A, 'AG-KIUC 2-52 (a), (c)-(f) '!$B396)&lt;0, 0, SUMIFS(Generation_Raw_Data!$C:$C, Generation_Raw_Data!$D:$D,'AG-KIUC 2-52 (a), (c)-(f) '!AE$2, Generation_Raw_Data!$A:$A, 'AG-KIUC 2-52 (a), (c)-(f) '!$B396))</f>
        <v>100.42400000000001</v>
      </c>
      <c r="AF396" s="8">
        <f>IF(SUMIFS(Generation_Raw_Data!$C:$C, Generation_Raw_Data!$D:$D,'AG-KIUC 2-52 (a), (c)-(f) '!AF$2, Generation_Raw_Data!$A:$A, 'AG-KIUC 2-52 (a), (c)-(f) '!$B396)&lt;0, 0, SUMIFS(Generation_Raw_Data!$C:$C, Generation_Raw_Data!$D:$D,'AG-KIUC 2-52 (a), (c)-(f) '!AF$2, Generation_Raw_Data!$A:$A, 'AG-KIUC 2-52 (a), (c)-(f) '!$B396))</f>
        <v>101.4183</v>
      </c>
      <c r="AG396" s="8">
        <f>IF(SUMIFS(Generation_Raw_Data!$C:$C, Generation_Raw_Data!$D:$D,'AG-KIUC 2-52 (a), (c)-(f) '!AG$2, Generation_Raw_Data!$A:$A, 'AG-KIUC 2-52 (a), (c)-(f) '!$B396)&lt;0, 0, SUMIFS(Generation_Raw_Data!$C:$C, Generation_Raw_Data!$D:$D,'AG-KIUC 2-52 (a), (c)-(f) '!AG$2, Generation_Raw_Data!$A:$A, 'AG-KIUC 2-52 (a), (c)-(f) '!$B396))</f>
        <v>0</v>
      </c>
      <c r="AH396" s="8">
        <f>IF(SUMIFS(Generation_Raw_Data!$C:$C, Generation_Raw_Data!$D:$D,'AG-KIUC 2-52 (a), (c)-(f) '!AH$2, Generation_Raw_Data!$A:$A, 'AG-KIUC 2-52 (a), (c)-(f) '!$B396)&lt;0, 0, SUMIFS(Generation_Raw_Data!$C:$C, Generation_Raw_Data!$D:$D,'AG-KIUC 2-52 (a), (c)-(f) '!AH$2, Generation_Raw_Data!$A:$A, 'AG-KIUC 2-52 (a), (c)-(f) '!$B396))</f>
        <v>0</v>
      </c>
      <c r="AI396" s="8">
        <f>IF(SUMIFS(Generation_Raw_Data!$C:$C, Generation_Raw_Data!$D:$D,'AG-KIUC 2-52 (a), (c)-(f) '!AI$2, Generation_Raw_Data!$A:$A, 'AG-KIUC 2-52 (a), (c)-(f) '!$B396)&lt;0, 0, SUMIFS(Generation_Raw_Data!$C:$C, Generation_Raw_Data!$D:$D,'AG-KIUC 2-52 (a), (c)-(f) '!AI$2, Generation_Raw_Data!$A:$A, 'AG-KIUC 2-52 (a), (c)-(f) '!$B396))</f>
        <v>0</v>
      </c>
      <c r="AJ396" s="8">
        <f>IF(SUMIFS(Generation_Raw_Data!$C:$C, Generation_Raw_Data!$D:$D,'AG-KIUC 2-52 (a), (c)-(f) '!AJ$2, Generation_Raw_Data!$A:$A, 'AG-KIUC 2-52 (a), (c)-(f) '!$B396)&lt;0, 0, SUMIFS(Generation_Raw_Data!$C:$C, Generation_Raw_Data!$D:$D,'AG-KIUC 2-52 (a), (c)-(f) '!AJ$2, Generation_Raw_Data!$A:$A, 'AG-KIUC 2-52 (a), (c)-(f) '!$B396))</f>
        <v>0</v>
      </c>
      <c r="AK396" s="8">
        <f>IF(SUMIFS(Generation_Raw_Data!$C:$C, Generation_Raw_Data!$D:$D,'AG-KIUC 2-52 (a), (c)-(f) '!AK$2, Generation_Raw_Data!$A:$A, 'AG-KIUC 2-52 (a), (c)-(f) '!$B396)&lt;0, 0, SUMIFS(Generation_Raw_Data!$C:$C, Generation_Raw_Data!$D:$D,'AG-KIUC 2-52 (a), (c)-(f) '!AK$2, Generation_Raw_Data!$A:$A, 'AG-KIUC 2-52 (a), (c)-(f) '!$B396))</f>
        <v>61</v>
      </c>
      <c r="AL396" s="8">
        <f>IF(SUMIFS(Generation_Raw_Data!$C:$C, Generation_Raw_Data!$D:$D,'AG-KIUC 2-52 (a), (c)-(f) '!AL$2, Generation_Raw_Data!$A:$A, 'AG-KIUC 2-52 (a), (c)-(f) '!$B396)&lt;0, 0, SUMIFS(Generation_Raw_Data!$C:$C, Generation_Raw_Data!$D:$D,'AG-KIUC 2-52 (a), (c)-(f) '!AL$2, Generation_Raw_Data!$A:$A, 'AG-KIUC 2-52 (a), (c)-(f) '!$B396))</f>
        <v>23</v>
      </c>
      <c r="AM396" s="8">
        <f>IF(SUMIFS(Generation_Raw_Data!$C:$C, Generation_Raw_Data!$D:$D,'AG-KIUC 2-52 (a), (c)-(f) '!AM$2, Generation_Raw_Data!$A:$A, 'AG-KIUC 2-52 (a), (c)-(f) '!$B396)&lt;0, 0, SUMIFS(Generation_Raw_Data!$C:$C, Generation_Raw_Data!$D:$D,'AG-KIUC 2-52 (a), (c)-(f) '!AM$2, Generation_Raw_Data!$A:$A, 'AG-KIUC 2-52 (a), (c)-(f) '!$B396))</f>
        <v>6</v>
      </c>
      <c r="AN396" s="8">
        <f>IF(SUMIFS(Generation_Raw_Data!$C:$C, Generation_Raw_Data!$D:$D,'AG-KIUC 2-52 (a), (c)-(f) '!AN$2, Generation_Raw_Data!$A:$A, 'AG-KIUC 2-52 (a), (c)-(f) '!$B396)&lt;0, 0, SUMIFS(Generation_Raw_Data!$C:$C, Generation_Raw_Data!$D:$D,'AG-KIUC 2-52 (a), (c)-(f) '!AN$2, Generation_Raw_Data!$A:$A, 'AG-KIUC 2-52 (a), (c)-(f) '!$B396))</f>
        <v>1.9</v>
      </c>
    </row>
    <row r="397" spans="1:40" x14ac:dyDescent="0.35">
      <c r="A397" s="1">
        <v>47</v>
      </c>
      <c r="B397" s="2">
        <v>45681.583333333321</v>
      </c>
      <c r="C397" s="16">
        <f>SUMIF(Marginal_Cost_Raw_Data!$A:$A, 'AG-KIUC 2-52 (a), (c)-(f) '!$B397, Marginal_Cost_Raw_Data!$B:$B)</f>
        <v>20.691153906250001</v>
      </c>
      <c r="D397" s="17">
        <f>SUMIFS(CTS_Raw_Data!$C:$C, CTS_Raw_Data!$B:$B, "S", CTS_Raw_Data!$A:$A, 'AG-KIUC 2-52 (a), (c)-(f) '!$B397)</f>
        <v>0</v>
      </c>
      <c r="E397" s="7">
        <f>IFERROR(SUMIFS(CTS_Raw_Data!$D:$D, CTS_Raw_Data!$B:$B, "S", CTS_Raw_Data!$A:$A, 'AG-KIUC 2-52 (a), (c)-(f) '!$B397)/'AG-KIUC 2-52 (a), (c)-(f) '!$D397,0)</f>
        <v>0</v>
      </c>
      <c r="F397" s="14">
        <f>SUMIFS(CTS_Raw_Data!$C:$C, CTS_Raw_Data!$B:$B, "B", CTS_Raw_Data!$A:$A, 'AG-KIUC 2-52 (a), (c)-(f) '!$B397)</f>
        <v>0</v>
      </c>
      <c r="G397" s="7">
        <f>IFERROR(SUMIFS(CTS_Raw_Data!$D:$D, CTS_Raw_Data!$B:$B, "B", CTS_Raw_Data!$A:$A, 'AG-KIUC 2-52 (a), (c)-(f) '!$B397)/'AG-KIUC 2-52 (a), (c)-(f) '!$F397,0)</f>
        <v>0</v>
      </c>
      <c r="H397" s="19">
        <f>SUMIF(ACE_Raw_Data!$A:$A, 'AG-KIUC 2-52 (a), (c)-(f) '!$B397, ACE_Raw_Data!$B:$B)</f>
        <v>2.9845190777546828</v>
      </c>
      <c r="I397" s="21">
        <f>IF(SUMIFS(Generation_Raw_Data!$C:$C, Generation_Raw_Data!$D:$D,'AG-KIUC 2-52 (a), (c)-(f) '!I$2, Generation_Raw_Data!$A:$A, 'AG-KIUC 2-52 (a), (c)-(f) '!$B397)&lt;0, 0, SUMIFS(Generation_Raw_Data!$C:$C, Generation_Raw_Data!$D:$D,'AG-KIUC 2-52 (a), (c)-(f) '!I$2, Generation_Raw_Data!$A:$A, 'AG-KIUC 2-52 (a), (c)-(f) '!$B397))</f>
        <v>155</v>
      </c>
      <c r="J397" s="8">
        <f>IF(SUMIFS(Generation_Raw_Data!$C:$C, Generation_Raw_Data!$D:$D,'AG-KIUC 2-52 (a), (c)-(f) '!J$2, Generation_Raw_Data!$A:$A, 'AG-KIUC 2-52 (a), (c)-(f) '!$B397)&lt;0, 0, SUMIFS(Generation_Raw_Data!$C:$C, Generation_Raw_Data!$D:$D,'AG-KIUC 2-52 (a), (c)-(f) '!J$2, Generation_Raw_Data!$A:$A, 'AG-KIUC 2-52 (a), (c)-(f) '!$B397))</f>
        <v>562.70000000000005</v>
      </c>
      <c r="K397" s="8">
        <f>IF(SUMIFS(Generation_Raw_Data!$C:$C, Generation_Raw_Data!$D:$D,'AG-KIUC 2-52 (a), (c)-(f) '!K$2, Generation_Raw_Data!$A:$A, 'AG-KIUC 2-52 (a), (c)-(f) '!$B397)&lt;0, 0, SUMIFS(Generation_Raw_Data!$C:$C, Generation_Raw_Data!$D:$D,'AG-KIUC 2-52 (a), (c)-(f) '!K$2, Generation_Raw_Data!$A:$A, 'AG-KIUC 2-52 (a), (c)-(f) '!$B397))</f>
        <v>482</v>
      </c>
      <c r="L397" s="8">
        <f>IF(SUMIFS(Generation_Raw_Data!$C:$C, Generation_Raw_Data!$D:$D,'AG-KIUC 2-52 (a), (c)-(f) '!L$2, Generation_Raw_Data!$A:$A, 'AG-KIUC 2-52 (a), (c)-(f) '!$B397)&lt;0, 0, SUMIFS(Generation_Raw_Data!$C:$C, Generation_Raw_Data!$D:$D,'AG-KIUC 2-52 (a), (c)-(f) '!L$2, Generation_Raw_Data!$A:$A, 'AG-KIUC 2-52 (a), (c)-(f) '!$B397))</f>
        <v>430</v>
      </c>
      <c r="M397" s="8">
        <f>IF(SUMIFS(Generation_Raw_Data!$C:$C, Generation_Raw_Data!$D:$D,'AG-KIUC 2-52 (a), (c)-(f) '!M$2, Generation_Raw_Data!$A:$A, 'AG-KIUC 2-52 (a), (c)-(f) '!$B397)&lt;0, 0, SUMIFS(Generation_Raw_Data!$C:$C, Generation_Raw_Data!$D:$D,'AG-KIUC 2-52 (a), (c)-(f) '!M$2, Generation_Raw_Data!$A:$A, 'AG-KIUC 2-52 (a), (c)-(f) '!$B397))</f>
        <v>210</v>
      </c>
      <c r="N397" s="8">
        <f>IF(SUMIFS(Generation_Raw_Data!$C:$C, Generation_Raw_Data!$D:$D,'AG-KIUC 2-52 (a), (c)-(f) '!N$2, Generation_Raw_Data!$A:$A, 'AG-KIUC 2-52 (a), (c)-(f) '!$B397)&lt;0, 0, SUMIFS(Generation_Raw_Data!$C:$C, Generation_Raw_Data!$D:$D,'AG-KIUC 2-52 (a), (c)-(f) '!N$2, Generation_Raw_Data!$A:$A, 'AG-KIUC 2-52 (a), (c)-(f) '!$B397))</f>
        <v>213</v>
      </c>
      <c r="O397" s="8">
        <f>IF(SUMIFS(Generation_Raw_Data!$C:$C, Generation_Raw_Data!$D:$D,'AG-KIUC 2-52 (a), (c)-(f) '!O$2, Generation_Raw_Data!$A:$A, 'AG-KIUC 2-52 (a), (c)-(f) '!$B397)&lt;0, 0, SUMIFS(Generation_Raw_Data!$C:$C, Generation_Raw_Data!$D:$D,'AG-KIUC 2-52 (a), (c)-(f) '!O$2, Generation_Raw_Data!$A:$A, 'AG-KIUC 2-52 (a), (c)-(f) '!$B397))</f>
        <v>0</v>
      </c>
      <c r="P397" s="8">
        <f>IF(SUMIFS(Generation_Raw_Data!$C:$C, Generation_Raw_Data!$D:$D,'AG-KIUC 2-52 (a), (c)-(f) '!P$2, Generation_Raw_Data!$A:$A, 'AG-KIUC 2-52 (a), (c)-(f) '!$B397)&lt;0, 0, SUMIFS(Generation_Raw_Data!$C:$C, Generation_Raw_Data!$D:$D,'AG-KIUC 2-52 (a), (c)-(f) '!P$2, Generation_Raw_Data!$A:$A, 'AG-KIUC 2-52 (a), (c)-(f) '!$B397))</f>
        <v>285.2</v>
      </c>
      <c r="Q397" s="8">
        <f>IF(SUMIFS(Generation_Raw_Data!$C:$C, Generation_Raw_Data!$D:$D,'AG-KIUC 2-52 (a), (c)-(f) '!Q$2, Generation_Raw_Data!$A:$A, 'AG-KIUC 2-52 (a), (c)-(f) '!$B397)&lt;0, 0, SUMIFS(Generation_Raw_Data!$C:$C, Generation_Raw_Data!$D:$D,'AG-KIUC 2-52 (a), (c)-(f) '!Q$2, Generation_Raw_Data!$A:$A, 'AG-KIUC 2-52 (a), (c)-(f) '!$B397))</f>
        <v>200.8</v>
      </c>
      <c r="R397" s="8">
        <f>IF(SUMIFS(Generation_Raw_Data!$C:$C, Generation_Raw_Data!$D:$D,'AG-KIUC 2-52 (a), (c)-(f) '!R$2, Generation_Raw_Data!$A:$A, 'AG-KIUC 2-52 (a), (c)-(f) '!$B397)&lt;0, 0, SUMIFS(Generation_Raw_Data!$C:$C, Generation_Raw_Data!$D:$D,'AG-KIUC 2-52 (a), (c)-(f) '!R$2, Generation_Raw_Data!$A:$A, 'AG-KIUC 2-52 (a), (c)-(f) '!$B397))</f>
        <v>304.89999999999998</v>
      </c>
      <c r="S397" s="8">
        <f>IF(SUMIFS(Generation_Raw_Data!$C:$C, Generation_Raw_Data!$D:$D,'AG-KIUC 2-52 (a), (c)-(f) '!S$2, Generation_Raw_Data!$A:$A, 'AG-KIUC 2-52 (a), (c)-(f) '!$B397)&lt;0, 0, SUMIFS(Generation_Raw_Data!$C:$C, Generation_Raw_Data!$D:$D,'AG-KIUC 2-52 (a), (c)-(f) '!S$2, Generation_Raw_Data!$A:$A, 'AG-KIUC 2-52 (a), (c)-(f) '!$B397))</f>
        <v>483.4</v>
      </c>
      <c r="T397" s="8">
        <f>IF(SUMIFS(Generation_Raw_Data!$C:$C, Generation_Raw_Data!$D:$D,'AG-KIUC 2-52 (a), (c)-(f) '!T$2, Generation_Raw_Data!$A:$A, 'AG-KIUC 2-52 (a), (c)-(f) '!$B397)&lt;0, 0, SUMIFS(Generation_Raw_Data!$C:$C, Generation_Raw_Data!$D:$D,'AG-KIUC 2-52 (a), (c)-(f) '!T$2, Generation_Raw_Data!$A:$A, 'AG-KIUC 2-52 (a), (c)-(f) '!$B397))</f>
        <v>757.2</v>
      </c>
      <c r="U397" s="8">
        <f>IF(SUMIFS(Generation_Raw_Data!$C:$C, Generation_Raw_Data!$D:$D,'AG-KIUC 2-52 (a), (c)-(f) '!U$2, Generation_Raw_Data!$A:$A, 'AG-KIUC 2-52 (a), (c)-(f) '!$B397)&lt;0, 0, SUMIFS(Generation_Raw_Data!$C:$C, Generation_Raw_Data!$D:$D,'AG-KIUC 2-52 (a), (c)-(f) '!U$2, Generation_Raw_Data!$A:$A, 'AG-KIUC 2-52 (a), (c)-(f) '!$B397))</f>
        <v>0</v>
      </c>
      <c r="V397" s="8">
        <f>IF(SUMIFS(Generation_Raw_Data!$C:$C, Generation_Raw_Data!$D:$D,'AG-KIUC 2-52 (a), (c)-(f) '!V$2, Generation_Raw_Data!$A:$A, 'AG-KIUC 2-52 (a), (c)-(f) '!$B397)&lt;0, 0, SUMIFS(Generation_Raw_Data!$C:$C, Generation_Raw_Data!$D:$D,'AG-KIUC 2-52 (a), (c)-(f) '!V$2, Generation_Raw_Data!$A:$A, 'AG-KIUC 2-52 (a), (c)-(f) '!$B397))</f>
        <v>0</v>
      </c>
      <c r="W397" s="8">
        <f>IF(SUMIFS(Generation_Raw_Data!$C:$C, Generation_Raw_Data!$D:$D,'AG-KIUC 2-52 (a), (c)-(f) '!W$2, Generation_Raw_Data!$A:$A, 'AG-KIUC 2-52 (a), (c)-(f) '!$B397)&lt;0, 0, SUMIFS(Generation_Raw_Data!$C:$C, Generation_Raw_Data!$D:$D,'AG-KIUC 2-52 (a), (c)-(f) '!W$2, Generation_Raw_Data!$A:$A, 'AG-KIUC 2-52 (a), (c)-(f) '!$B397))</f>
        <v>0</v>
      </c>
      <c r="X397" s="8">
        <f>IF(SUMIFS(Generation_Raw_Data!$C:$C, Generation_Raw_Data!$D:$D,'AG-KIUC 2-52 (a), (c)-(f) '!X$2, Generation_Raw_Data!$A:$A, 'AG-KIUC 2-52 (a), (c)-(f) '!$B397)&lt;0, 0, SUMIFS(Generation_Raw_Data!$C:$C, Generation_Raw_Data!$D:$D,'AG-KIUC 2-52 (a), (c)-(f) '!X$2, Generation_Raw_Data!$A:$A, 'AG-KIUC 2-52 (a), (c)-(f) '!$B397))</f>
        <v>0</v>
      </c>
      <c r="Y397" s="8">
        <f>IF(SUMIFS(Generation_Raw_Data!$C:$C, Generation_Raw_Data!$D:$D,'AG-KIUC 2-52 (a), (c)-(f) '!Y$2, Generation_Raw_Data!$A:$A, 'AG-KIUC 2-52 (a), (c)-(f) '!$B397)&lt;0, 0, SUMIFS(Generation_Raw_Data!$C:$C, Generation_Raw_Data!$D:$D,'AG-KIUC 2-52 (a), (c)-(f) '!Y$2, Generation_Raw_Data!$A:$A, 'AG-KIUC 2-52 (a), (c)-(f) '!$B397))</f>
        <v>0</v>
      </c>
      <c r="Z397" s="8">
        <f>IF(SUMIFS(Generation_Raw_Data!$C:$C, Generation_Raw_Data!$D:$D,'AG-KIUC 2-52 (a), (c)-(f) '!Z$2, Generation_Raw_Data!$A:$A, 'AG-KIUC 2-52 (a), (c)-(f) '!$B397)&lt;0, 0, SUMIFS(Generation_Raw_Data!$C:$C, Generation_Raw_Data!$D:$D,'AG-KIUC 2-52 (a), (c)-(f) '!Z$2, Generation_Raw_Data!$A:$A, 'AG-KIUC 2-52 (a), (c)-(f) '!$B397))</f>
        <v>0</v>
      </c>
      <c r="AA397" s="8">
        <f>IF(SUMIFS(Generation_Raw_Data!$C:$C, Generation_Raw_Data!$D:$D,'AG-KIUC 2-52 (a), (c)-(f) '!AA$2, Generation_Raw_Data!$A:$A, 'AG-KIUC 2-52 (a), (c)-(f) '!$B397)&lt;0, 0, SUMIFS(Generation_Raw_Data!$C:$C, Generation_Raw_Data!$D:$D,'AG-KIUC 2-52 (a), (c)-(f) '!AA$2, Generation_Raw_Data!$A:$A, 'AG-KIUC 2-52 (a), (c)-(f) '!$B397))</f>
        <v>0</v>
      </c>
      <c r="AB397" s="8">
        <f>IF(SUMIFS(Generation_Raw_Data!$C:$C, Generation_Raw_Data!$D:$D,'AG-KIUC 2-52 (a), (c)-(f) '!AB$2, Generation_Raw_Data!$A:$A, 'AG-KIUC 2-52 (a), (c)-(f) '!$B397)&lt;0, 0, SUMIFS(Generation_Raw_Data!$C:$C, Generation_Raw_Data!$D:$D,'AG-KIUC 2-52 (a), (c)-(f) '!AB$2, Generation_Raw_Data!$A:$A, 'AG-KIUC 2-52 (a), (c)-(f) '!$B397))</f>
        <v>100.42059999999999</v>
      </c>
      <c r="AC397" s="8">
        <f>IF(SUMIFS(Generation_Raw_Data!$C:$C, Generation_Raw_Data!$D:$D,'AG-KIUC 2-52 (a), (c)-(f) '!AC$2, Generation_Raw_Data!$A:$A, 'AG-KIUC 2-52 (a), (c)-(f) '!$B397)&lt;0, 0, SUMIFS(Generation_Raw_Data!$C:$C, Generation_Raw_Data!$D:$D,'AG-KIUC 2-52 (a), (c)-(f) '!AC$2, Generation_Raw_Data!$A:$A, 'AG-KIUC 2-52 (a), (c)-(f) '!$B397))</f>
        <v>120.30589999999999</v>
      </c>
      <c r="AD397" s="8">
        <f>IF(SUMIFS(Generation_Raw_Data!$C:$C, Generation_Raw_Data!$D:$D,'AG-KIUC 2-52 (a), (c)-(f) '!AD$2, Generation_Raw_Data!$A:$A, 'AG-KIUC 2-52 (a), (c)-(f) '!$B397)&lt;0, 0, SUMIFS(Generation_Raw_Data!$C:$C, Generation_Raw_Data!$D:$D,'AG-KIUC 2-52 (a), (c)-(f) '!AD$2, Generation_Raw_Data!$A:$A, 'AG-KIUC 2-52 (a), (c)-(f) '!$B397))</f>
        <v>99.426400000000001</v>
      </c>
      <c r="AE397" s="8">
        <f>IF(SUMIFS(Generation_Raw_Data!$C:$C, Generation_Raw_Data!$D:$D,'AG-KIUC 2-52 (a), (c)-(f) '!AE$2, Generation_Raw_Data!$A:$A, 'AG-KIUC 2-52 (a), (c)-(f) '!$B397)&lt;0, 0, SUMIFS(Generation_Raw_Data!$C:$C, Generation_Raw_Data!$D:$D,'AG-KIUC 2-52 (a), (c)-(f) '!AE$2, Generation_Raw_Data!$A:$A, 'AG-KIUC 2-52 (a), (c)-(f) '!$B397))</f>
        <v>99.426400000000001</v>
      </c>
      <c r="AF397" s="8">
        <f>IF(SUMIFS(Generation_Raw_Data!$C:$C, Generation_Raw_Data!$D:$D,'AG-KIUC 2-52 (a), (c)-(f) '!AF$2, Generation_Raw_Data!$A:$A, 'AG-KIUC 2-52 (a), (c)-(f) '!$B397)&lt;0, 0, SUMIFS(Generation_Raw_Data!$C:$C, Generation_Raw_Data!$D:$D,'AG-KIUC 2-52 (a), (c)-(f) '!AF$2, Generation_Raw_Data!$A:$A, 'AG-KIUC 2-52 (a), (c)-(f) '!$B397))</f>
        <v>100.42059999999999</v>
      </c>
      <c r="AG397" s="8">
        <f>IF(SUMIFS(Generation_Raw_Data!$C:$C, Generation_Raw_Data!$D:$D,'AG-KIUC 2-52 (a), (c)-(f) '!AG$2, Generation_Raw_Data!$A:$A, 'AG-KIUC 2-52 (a), (c)-(f) '!$B397)&lt;0, 0, SUMIFS(Generation_Raw_Data!$C:$C, Generation_Raw_Data!$D:$D,'AG-KIUC 2-52 (a), (c)-(f) '!AG$2, Generation_Raw_Data!$A:$A, 'AG-KIUC 2-52 (a), (c)-(f) '!$B397))</f>
        <v>0</v>
      </c>
      <c r="AH397" s="8">
        <f>IF(SUMIFS(Generation_Raw_Data!$C:$C, Generation_Raw_Data!$D:$D,'AG-KIUC 2-52 (a), (c)-(f) '!AH$2, Generation_Raw_Data!$A:$A, 'AG-KIUC 2-52 (a), (c)-(f) '!$B397)&lt;0, 0, SUMIFS(Generation_Raw_Data!$C:$C, Generation_Raw_Data!$D:$D,'AG-KIUC 2-52 (a), (c)-(f) '!AH$2, Generation_Raw_Data!$A:$A, 'AG-KIUC 2-52 (a), (c)-(f) '!$B397))</f>
        <v>0</v>
      </c>
      <c r="AI397" s="8">
        <f>IF(SUMIFS(Generation_Raw_Data!$C:$C, Generation_Raw_Data!$D:$D,'AG-KIUC 2-52 (a), (c)-(f) '!AI$2, Generation_Raw_Data!$A:$A, 'AG-KIUC 2-52 (a), (c)-(f) '!$B397)&lt;0, 0, SUMIFS(Generation_Raw_Data!$C:$C, Generation_Raw_Data!$D:$D,'AG-KIUC 2-52 (a), (c)-(f) '!AI$2, Generation_Raw_Data!$A:$A, 'AG-KIUC 2-52 (a), (c)-(f) '!$B397))</f>
        <v>0</v>
      </c>
      <c r="AJ397" s="8">
        <f>IF(SUMIFS(Generation_Raw_Data!$C:$C, Generation_Raw_Data!$D:$D,'AG-KIUC 2-52 (a), (c)-(f) '!AJ$2, Generation_Raw_Data!$A:$A, 'AG-KIUC 2-52 (a), (c)-(f) '!$B397)&lt;0, 0, SUMIFS(Generation_Raw_Data!$C:$C, Generation_Raw_Data!$D:$D,'AG-KIUC 2-52 (a), (c)-(f) '!AJ$2, Generation_Raw_Data!$A:$A, 'AG-KIUC 2-52 (a), (c)-(f) '!$B397))</f>
        <v>0</v>
      </c>
      <c r="AK397" s="8">
        <f>IF(SUMIFS(Generation_Raw_Data!$C:$C, Generation_Raw_Data!$D:$D,'AG-KIUC 2-52 (a), (c)-(f) '!AK$2, Generation_Raw_Data!$A:$A, 'AG-KIUC 2-52 (a), (c)-(f) '!$B397)&lt;0, 0, SUMIFS(Generation_Raw_Data!$C:$C, Generation_Raw_Data!$D:$D,'AG-KIUC 2-52 (a), (c)-(f) '!AK$2, Generation_Raw_Data!$A:$A, 'AG-KIUC 2-52 (a), (c)-(f) '!$B397))</f>
        <v>60</v>
      </c>
      <c r="AL397" s="8">
        <f>IF(SUMIFS(Generation_Raw_Data!$C:$C, Generation_Raw_Data!$D:$D,'AG-KIUC 2-52 (a), (c)-(f) '!AL$2, Generation_Raw_Data!$A:$A, 'AG-KIUC 2-52 (a), (c)-(f) '!$B397)&lt;0, 0, SUMIFS(Generation_Raw_Data!$C:$C, Generation_Raw_Data!$D:$D,'AG-KIUC 2-52 (a), (c)-(f) '!AL$2, Generation_Raw_Data!$A:$A, 'AG-KIUC 2-52 (a), (c)-(f) '!$B397))</f>
        <v>27</v>
      </c>
      <c r="AM397" s="8">
        <f>IF(SUMIFS(Generation_Raw_Data!$C:$C, Generation_Raw_Data!$D:$D,'AG-KIUC 2-52 (a), (c)-(f) '!AM$2, Generation_Raw_Data!$A:$A, 'AG-KIUC 2-52 (a), (c)-(f) '!$B397)&lt;0, 0, SUMIFS(Generation_Raw_Data!$C:$C, Generation_Raw_Data!$D:$D,'AG-KIUC 2-52 (a), (c)-(f) '!AM$2, Generation_Raw_Data!$A:$A, 'AG-KIUC 2-52 (a), (c)-(f) '!$B397))</f>
        <v>5.4</v>
      </c>
      <c r="AN397" s="8">
        <f>IF(SUMIFS(Generation_Raw_Data!$C:$C, Generation_Raw_Data!$D:$D,'AG-KIUC 2-52 (a), (c)-(f) '!AN$2, Generation_Raw_Data!$A:$A, 'AG-KIUC 2-52 (a), (c)-(f) '!$B397)&lt;0, 0, SUMIFS(Generation_Raw_Data!$C:$C, Generation_Raw_Data!$D:$D,'AG-KIUC 2-52 (a), (c)-(f) '!AN$2, Generation_Raw_Data!$A:$A, 'AG-KIUC 2-52 (a), (c)-(f) '!$B397))</f>
        <v>1.8</v>
      </c>
    </row>
    <row r="398" spans="1:40" x14ac:dyDescent="0.35">
      <c r="A398" s="1">
        <v>47</v>
      </c>
      <c r="B398" s="2">
        <v>45681.624999999985</v>
      </c>
      <c r="C398" s="16">
        <f>SUMIF(Marginal_Cost_Raw_Data!$A:$A, 'AG-KIUC 2-52 (a), (c)-(f) '!$B398, Marginal_Cost_Raw_Data!$B:$B)</f>
        <v>20.390084126519099</v>
      </c>
      <c r="D398" s="17">
        <f>SUMIFS(CTS_Raw_Data!$C:$C, CTS_Raw_Data!$B:$B, "S", CTS_Raw_Data!$A:$A, 'AG-KIUC 2-52 (a), (c)-(f) '!$B398)</f>
        <v>0</v>
      </c>
      <c r="E398" s="7">
        <f>IFERROR(SUMIFS(CTS_Raw_Data!$D:$D, CTS_Raw_Data!$B:$B, "S", CTS_Raw_Data!$A:$A, 'AG-KIUC 2-52 (a), (c)-(f) '!$B398)/'AG-KIUC 2-52 (a), (c)-(f) '!$D398,0)</f>
        <v>0</v>
      </c>
      <c r="F398" s="14">
        <f>SUMIFS(CTS_Raw_Data!$C:$C, CTS_Raw_Data!$B:$B, "B", CTS_Raw_Data!$A:$A, 'AG-KIUC 2-52 (a), (c)-(f) '!$B398)</f>
        <v>0</v>
      </c>
      <c r="G398" s="7">
        <f>IFERROR(SUMIFS(CTS_Raw_Data!$D:$D, CTS_Raw_Data!$B:$B, "B", CTS_Raw_Data!$A:$A, 'AG-KIUC 2-52 (a), (c)-(f) '!$B398)/'AG-KIUC 2-52 (a), (c)-(f) '!$F398,0)</f>
        <v>0</v>
      </c>
      <c r="H398" s="19">
        <f>SUMIF(ACE_Raw_Data!$A:$A, 'AG-KIUC 2-52 (a), (c)-(f) '!$B398, ACE_Raw_Data!$B:$B)</f>
        <v>-3.0112344070606762</v>
      </c>
      <c r="I398" s="21">
        <f>IF(SUMIFS(Generation_Raw_Data!$C:$C, Generation_Raw_Data!$D:$D,'AG-KIUC 2-52 (a), (c)-(f) '!I$2, Generation_Raw_Data!$A:$A, 'AG-KIUC 2-52 (a), (c)-(f) '!$B398)&lt;0, 0, SUMIFS(Generation_Raw_Data!$C:$C, Generation_Raw_Data!$D:$D,'AG-KIUC 2-52 (a), (c)-(f) '!I$2, Generation_Raw_Data!$A:$A, 'AG-KIUC 2-52 (a), (c)-(f) '!$B398))</f>
        <v>141</v>
      </c>
      <c r="J398" s="8">
        <f>IF(SUMIFS(Generation_Raw_Data!$C:$C, Generation_Raw_Data!$D:$D,'AG-KIUC 2-52 (a), (c)-(f) '!J$2, Generation_Raw_Data!$A:$A, 'AG-KIUC 2-52 (a), (c)-(f) '!$B398)&lt;0, 0, SUMIFS(Generation_Raw_Data!$C:$C, Generation_Raw_Data!$D:$D,'AG-KIUC 2-52 (a), (c)-(f) '!J$2, Generation_Raw_Data!$A:$A, 'AG-KIUC 2-52 (a), (c)-(f) '!$B398))</f>
        <v>529</v>
      </c>
      <c r="K398" s="8">
        <f>IF(SUMIFS(Generation_Raw_Data!$C:$C, Generation_Raw_Data!$D:$D,'AG-KIUC 2-52 (a), (c)-(f) '!K$2, Generation_Raw_Data!$A:$A, 'AG-KIUC 2-52 (a), (c)-(f) '!$B398)&lt;0, 0, SUMIFS(Generation_Raw_Data!$C:$C, Generation_Raw_Data!$D:$D,'AG-KIUC 2-52 (a), (c)-(f) '!K$2, Generation_Raw_Data!$A:$A, 'AG-KIUC 2-52 (a), (c)-(f) '!$B398))</f>
        <v>471</v>
      </c>
      <c r="L398" s="8">
        <f>IF(SUMIFS(Generation_Raw_Data!$C:$C, Generation_Raw_Data!$D:$D,'AG-KIUC 2-52 (a), (c)-(f) '!L$2, Generation_Raw_Data!$A:$A, 'AG-KIUC 2-52 (a), (c)-(f) '!$B398)&lt;0, 0, SUMIFS(Generation_Raw_Data!$C:$C, Generation_Raw_Data!$D:$D,'AG-KIUC 2-52 (a), (c)-(f) '!L$2, Generation_Raw_Data!$A:$A, 'AG-KIUC 2-52 (a), (c)-(f) '!$B398))</f>
        <v>420</v>
      </c>
      <c r="M398" s="8">
        <f>IF(SUMIFS(Generation_Raw_Data!$C:$C, Generation_Raw_Data!$D:$D,'AG-KIUC 2-52 (a), (c)-(f) '!M$2, Generation_Raw_Data!$A:$A, 'AG-KIUC 2-52 (a), (c)-(f) '!$B398)&lt;0, 0, SUMIFS(Generation_Raw_Data!$C:$C, Generation_Raw_Data!$D:$D,'AG-KIUC 2-52 (a), (c)-(f) '!M$2, Generation_Raw_Data!$A:$A, 'AG-KIUC 2-52 (a), (c)-(f) '!$B398))</f>
        <v>208</v>
      </c>
      <c r="N398" s="8">
        <f>IF(SUMIFS(Generation_Raw_Data!$C:$C, Generation_Raw_Data!$D:$D,'AG-KIUC 2-52 (a), (c)-(f) '!N$2, Generation_Raw_Data!$A:$A, 'AG-KIUC 2-52 (a), (c)-(f) '!$B398)&lt;0, 0, SUMIFS(Generation_Raw_Data!$C:$C, Generation_Raw_Data!$D:$D,'AG-KIUC 2-52 (a), (c)-(f) '!N$2, Generation_Raw_Data!$A:$A, 'AG-KIUC 2-52 (a), (c)-(f) '!$B398))</f>
        <v>216</v>
      </c>
      <c r="O398" s="8">
        <f>IF(SUMIFS(Generation_Raw_Data!$C:$C, Generation_Raw_Data!$D:$D,'AG-KIUC 2-52 (a), (c)-(f) '!O$2, Generation_Raw_Data!$A:$A, 'AG-KIUC 2-52 (a), (c)-(f) '!$B398)&lt;0, 0, SUMIFS(Generation_Raw_Data!$C:$C, Generation_Raw_Data!$D:$D,'AG-KIUC 2-52 (a), (c)-(f) '!O$2, Generation_Raw_Data!$A:$A, 'AG-KIUC 2-52 (a), (c)-(f) '!$B398))</f>
        <v>0</v>
      </c>
      <c r="P398" s="8">
        <f>IF(SUMIFS(Generation_Raw_Data!$C:$C, Generation_Raw_Data!$D:$D,'AG-KIUC 2-52 (a), (c)-(f) '!P$2, Generation_Raw_Data!$A:$A, 'AG-KIUC 2-52 (a), (c)-(f) '!$B398)&lt;0, 0, SUMIFS(Generation_Raw_Data!$C:$C, Generation_Raw_Data!$D:$D,'AG-KIUC 2-52 (a), (c)-(f) '!P$2, Generation_Raw_Data!$A:$A, 'AG-KIUC 2-52 (a), (c)-(f) '!$B398))</f>
        <v>249.4</v>
      </c>
      <c r="Q398" s="8">
        <f>IF(SUMIFS(Generation_Raw_Data!$C:$C, Generation_Raw_Data!$D:$D,'AG-KIUC 2-52 (a), (c)-(f) '!Q$2, Generation_Raw_Data!$A:$A, 'AG-KIUC 2-52 (a), (c)-(f) '!$B398)&lt;0, 0, SUMIFS(Generation_Raw_Data!$C:$C, Generation_Raw_Data!$D:$D,'AG-KIUC 2-52 (a), (c)-(f) '!Q$2, Generation_Raw_Data!$A:$A, 'AG-KIUC 2-52 (a), (c)-(f) '!$B398))</f>
        <v>200.8</v>
      </c>
      <c r="R398" s="8">
        <f>IF(SUMIFS(Generation_Raw_Data!$C:$C, Generation_Raw_Data!$D:$D,'AG-KIUC 2-52 (a), (c)-(f) '!R$2, Generation_Raw_Data!$A:$A, 'AG-KIUC 2-52 (a), (c)-(f) '!$B398)&lt;0, 0, SUMIFS(Generation_Raw_Data!$C:$C, Generation_Raw_Data!$D:$D,'AG-KIUC 2-52 (a), (c)-(f) '!R$2, Generation_Raw_Data!$A:$A, 'AG-KIUC 2-52 (a), (c)-(f) '!$B398))</f>
        <v>303.7</v>
      </c>
      <c r="S398" s="8">
        <f>IF(SUMIFS(Generation_Raw_Data!$C:$C, Generation_Raw_Data!$D:$D,'AG-KIUC 2-52 (a), (c)-(f) '!S$2, Generation_Raw_Data!$A:$A, 'AG-KIUC 2-52 (a), (c)-(f) '!$B398)&lt;0, 0, SUMIFS(Generation_Raw_Data!$C:$C, Generation_Raw_Data!$D:$D,'AG-KIUC 2-52 (a), (c)-(f) '!S$2, Generation_Raw_Data!$A:$A, 'AG-KIUC 2-52 (a), (c)-(f) '!$B398))</f>
        <v>454.7</v>
      </c>
      <c r="T398" s="8">
        <f>IF(SUMIFS(Generation_Raw_Data!$C:$C, Generation_Raw_Data!$D:$D,'AG-KIUC 2-52 (a), (c)-(f) '!T$2, Generation_Raw_Data!$A:$A, 'AG-KIUC 2-52 (a), (c)-(f) '!$B398)&lt;0, 0, SUMIFS(Generation_Raw_Data!$C:$C, Generation_Raw_Data!$D:$D,'AG-KIUC 2-52 (a), (c)-(f) '!T$2, Generation_Raw_Data!$A:$A, 'AG-KIUC 2-52 (a), (c)-(f) '!$B398))</f>
        <v>750</v>
      </c>
      <c r="U398" s="8">
        <f>IF(SUMIFS(Generation_Raw_Data!$C:$C, Generation_Raw_Data!$D:$D,'AG-KIUC 2-52 (a), (c)-(f) '!U$2, Generation_Raw_Data!$A:$A, 'AG-KIUC 2-52 (a), (c)-(f) '!$B398)&lt;0, 0, SUMIFS(Generation_Raw_Data!$C:$C, Generation_Raw_Data!$D:$D,'AG-KIUC 2-52 (a), (c)-(f) '!U$2, Generation_Raw_Data!$A:$A, 'AG-KIUC 2-52 (a), (c)-(f) '!$B398))</f>
        <v>0</v>
      </c>
      <c r="V398" s="8">
        <f>IF(SUMIFS(Generation_Raw_Data!$C:$C, Generation_Raw_Data!$D:$D,'AG-KIUC 2-52 (a), (c)-(f) '!V$2, Generation_Raw_Data!$A:$A, 'AG-KIUC 2-52 (a), (c)-(f) '!$B398)&lt;0, 0, SUMIFS(Generation_Raw_Data!$C:$C, Generation_Raw_Data!$D:$D,'AG-KIUC 2-52 (a), (c)-(f) '!V$2, Generation_Raw_Data!$A:$A, 'AG-KIUC 2-52 (a), (c)-(f) '!$B398))</f>
        <v>0</v>
      </c>
      <c r="W398" s="8">
        <f>IF(SUMIFS(Generation_Raw_Data!$C:$C, Generation_Raw_Data!$D:$D,'AG-KIUC 2-52 (a), (c)-(f) '!W$2, Generation_Raw_Data!$A:$A, 'AG-KIUC 2-52 (a), (c)-(f) '!$B398)&lt;0, 0, SUMIFS(Generation_Raw_Data!$C:$C, Generation_Raw_Data!$D:$D,'AG-KIUC 2-52 (a), (c)-(f) '!W$2, Generation_Raw_Data!$A:$A, 'AG-KIUC 2-52 (a), (c)-(f) '!$B398))</f>
        <v>0</v>
      </c>
      <c r="X398" s="8">
        <f>IF(SUMIFS(Generation_Raw_Data!$C:$C, Generation_Raw_Data!$D:$D,'AG-KIUC 2-52 (a), (c)-(f) '!X$2, Generation_Raw_Data!$A:$A, 'AG-KIUC 2-52 (a), (c)-(f) '!$B398)&lt;0, 0, SUMIFS(Generation_Raw_Data!$C:$C, Generation_Raw_Data!$D:$D,'AG-KIUC 2-52 (a), (c)-(f) '!X$2, Generation_Raw_Data!$A:$A, 'AG-KIUC 2-52 (a), (c)-(f) '!$B398))</f>
        <v>0</v>
      </c>
      <c r="Y398" s="8">
        <f>IF(SUMIFS(Generation_Raw_Data!$C:$C, Generation_Raw_Data!$D:$D,'AG-KIUC 2-52 (a), (c)-(f) '!Y$2, Generation_Raw_Data!$A:$A, 'AG-KIUC 2-52 (a), (c)-(f) '!$B398)&lt;0, 0, SUMIFS(Generation_Raw_Data!$C:$C, Generation_Raw_Data!$D:$D,'AG-KIUC 2-52 (a), (c)-(f) '!Y$2, Generation_Raw_Data!$A:$A, 'AG-KIUC 2-52 (a), (c)-(f) '!$B398))</f>
        <v>0</v>
      </c>
      <c r="Z398" s="8">
        <f>IF(SUMIFS(Generation_Raw_Data!$C:$C, Generation_Raw_Data!$D:$D,'AG-KIUC 2-52 (a), (c)-(f) '!Z$2, Generation_Raw_Data!$A:$A, 'AG-KIUC 2-52 (a), (c)-(f) '!$B398)&lt;0, 0, SUMIFS(Generation_Raw_Data!$C:$C, Generation_Raw_Data!$D:$D,'AG-KIUC 2-52 (a), (c)-(f) '!Z$2, Generation_Raw_Data!$A:$A, 'AG-KIUC 2-52 (a), (c)-(f) '!$B398))</f>
        <v>0</v>
      </c>
      <c r="AA398" s="8">
        <f>IF(SUMIFS(Generation_Raw_Data!$C:$C, Generation_Raw_Data!$D:$D,'AG-KIUC 2-52 (a), (c)-(f) '!AA$2, Generation_Raw_Data!$A:$A, 'AG-KIUC 2-52 (a), (c)-(f) '!$B398)&lt;0, 0, SUMIFS(Generation_Raw_Data!$C:$C, Generation_Raw_Data!$D:$D,'AG-KIUC 2-52 (a), (c)-(f) '!AA$2, Generation_Raw_Data!$A:$A, 'AG-KIUC 2-52 (a), (c)-(f) '!$B398))</f>
        <v>0</v>
      </c>
      <c r="AB398" s="8">
        <f>IF(SUMIFS(Generation_Raw_Data!$C:$C, Generation_Raw_Data!$D:$D,'AG-KIUC 2-52 (a), (c)-(f) '!AB$2, Generation_Raw_Data!$A:$A, 'AG-KIUC 2-52 (a), (c)-(f) '!$B398)&lt;0, 0, SUMIFS(Generation_Raw_Data!$C:$C, Generation_Raw_Data!$D:$D,'AG-KIUC 2-52 (a), (c)-(f) '!AB$2, Generation_Raw_Data!$A:$A, 'AG-KIUC 2-52 (a), (c)-(f) '!$B398))</f>
        <v>100.2319</v>
      </c>
      <c r="AC398" s="8">
        <f>IF(SUMIFS(Generation_Raw_Data!$C:$C, Generation_Raw_Data!$D:$D,'AG-KIUC 2-52 (a), (c)-(f) '!AC$2, Generation_Raw_Data!$A:$A, 'AG-KIUC 2-52 (a), (c)-(f) '!$B398)&lt;0, 0, SUMIFS(Generation_Raw_Data!$C:$C, Generation_Raw_Data!$D:$D,'AG-KIUC 2-52 (a), (c)-(f) '!AC$2, Generation_Raw_Data!$A:$A, 'AG-KIUC 2-52 (a), (c)-(f) '!$B398))</f>
        <v>120.07980000000001</v>
      </c>
      <c r="AD398" s="8">
        <f>IF(SUMIFS(Generation_Raw_Data!$C:$C, Generation_Raw_Data!$D:$D,'AG-KIUC 2-52 (a), (c)-(f) '!AD$2, Generation_Raw_Data!$A:$A, 'AG-KIUC 2-52 (a), (c)-(f) '!$B398)&lt;0, 0, SUMIFS(Generation_Raw_Data!$C:$C, Generation_Raw_Data!$D:$D,'AG-KIUC 2-52 (a), (c)-(f) '!AD$2, Generation_Raw_Data!$A:$A, 'AG-KIUC 2-52 (a), (c)-(f) '!$B398))</f>
        <v>100.2319</v>
      </c>
      <c r="AE398" s="8">
        <f>IF(SUMIFS(Generation_Raw_Data!$C:$C, Generation_Raw_Data!$D:$D,'AG-KIUC 2-52 (a), (c)-(f) '!AE$2, Generation_Raw_Data!$A:$A, 'AG-KIUC 2-52 (a), (c)-(f) '!$B398)&lt;0, 0, SUMIFS(Generation_Raw_Data!$C:$C, Generation_Raw_Data!$D:$D,'AG-KIUC 2-52 (a), (c)-(f) '!AE$2, Generation_Raw_Data!$A:$A, 'AG-KIUC 2-52 (a), (c)-(f) '!$B398))</f>
        <v>100.2319</v>
      </c>
      <c r="AF398" s="8">
        <f>IF(SUMIFS(Generation_Raw_Data!$C:$C, Generation_Raw_Data!$D:$D,'AG-KIUC 2-52 (a), (c)-(f) '!AF$2, Generation_Raw_Data!$A:$A, 'AG-KIUC 2-52 (a), (c)-(f) '!$B398)&lt;0, 0, SUMIFS(Generation_Raw_Data!$C:$C, Generation_Raw_Data!$D:$D,'AG-KIUC 2-52 (a), (c)-(f) '!AF$2, Generation_Raw_Data!$A:$A, 'AG-KIUC 2-52 (a), (c)-(f) '!$B398))</f>
        <v>101.2243</v>
      </c>
      <c r="AG398" s="8">
        <f>IF(SUMIFS(Generation_Raw_Data!$C:$C, Generation_Raw_Data!$D:$D,'AG-KIUC 2-52 (a), (c)-(f) '!AG$2, Generation_Raw_Data!$A:$A, 'AG-KIUC 2-52 (a), (c)-(f) '!$B398)&lt;0, 0, SUMIFS(Generation_Raw_Data!$C:$C, Generation_Raw_Data!$D:$D,'AG-KIUC 2-52 (a), (c)-(f) '!AG$2, Generation_Raw_Data!$A:$A, 'AG-KIUC 2-52 (a), (c)-(f) '!$B398))</f>
        <v>0</v>
      </c>
      <c r="AH398" s="8">
        <f>IF(SUMIFS(Generation_Raw_Data!$C:$C, Generation_Raw_Data!$D:$D,'AG-KIUC 2-52 (a), (c)-(f) '!AH$2, Generation_Raw_Data!$A:$A, 'AG-KIUC 2-52 (a), (c)-(f) '!$B398)&lt;0, 0, SUMIFS(Generation_Raw_Data!$C:$C, Generation_Raw_Data!$D:$D,'AG-KIUC 2-52 (a), (c)-(f) '!AH$2, Generation_Raw_Data!$A:$A, 'AG-KIUC 2-52 (a), (c)-(f) '!$B398))</f>
        <v>0</v>
      </c>
      <c r="AI398" s="8">
        <f>IF(SUMIFS(Generation_Raw_Data!$C:$C, Generation_Raw_Data!$D:$D,'AG-KIUC 2-52 (a), (c)-(f) '!AI$2, Generation_Raw_Data!$A:$A, 'AG-KIUC 2-52 (a), (c)-(f) '!$B398)&lt;0, 0, SUMIFS(Generation_Raw_Data!$C:$C, Generation_Raw_Data!$D:$D,'AG-KIUC 2-52 (a), (c)-(f) '!AI$2, Generation_Raw_Data!$A:$A, 'AG-KIUC 2-52 (a), (c)-(f) '!$B398))</f>
        <v>0</v>
      </c>
      <c r="AJ398" s="8">
        <f>IF(SUMIFS(Generation_Raw_Data!$C:$C, Generation_Raw_Data!$D:$D,'AG-KIUC 2-52 (a), (c)-(f) '!AJ$2, Generation_Raw_Data!$A:$A, 'AG-KIUC 2-52 (a), (c)-(f) '!$B398)&lt;0, 0, SUMIFS(Generation_Raw_Data!$C:$C, Generation_Raw_Data!$D:$D,'AG-KIUC 2-52 (a), (c)-(f) '!AJ$2, Generation_Raw_Data!$A:$A, 'AG-KIUC 2-52 (a), (c)-(f) '!$B398))</f>
        <v>0</v>
      </c>
      <c r="AK398" s="8">
        <f>IF(SUMIFS(Generation_Raw_Data!$C:$C, Generation_Raw_Data!$D:$D,'AG-KIUC 2-52 (a), (c)-(f) '!AK$2, Generation_Raw_Data!$A:$A, 'AG-KIUC 2-52 (a), (c)-(f) '!$B398)&lt;0, 0, SUMIFS(Generation_Raw_Data!$C:$C, Generation_Raw_Data!$D:$D,'AG-KIUC 2-52 (a), (c)-(f) '!AK$2, Generation_Raw_Data!$A:$A, 'AG-KIUC 2-52 (a), (c)-(f) '!$B398))</f>
        <v>60</v>
      </c>
      <c r="AL398" s="8">
        <f>IF(SUMIFS(Generation_Raw_Data!$C:$C, Generation_Raw_Data!$D:$D,'AG-KIUC 2-52 (a), (c)-(f) '!AL$2, Generation_Raw_Data!$A:$A, 'AG-KIUC 2-52 (a), (c)-(f) '!$B398)&lt;0, 0, SUMIFS(Generation_Raw_Data!$C:$C, Generation_Raw_Data!$D:$D,'AG-KIUC 2-52 (a), (c)-(f) '!AL$2, Generation_Raw_Data!$A:$A, 'AG-KIUC 2-52 (a), (c)-(f) '!$B398))</f>
        <v>27</v>
      </c>
      <c r="AM398" s="8">
        <f>IF(SUMIFS(Generation_Raw_Data!$C:$C, Generation_Raw_Data!$D:$D,'AG-KIUC 2-52 (a), (c)-(f) '!AM$2, Generation_Raw_Data!$A:$A, 'AG-KIUC 2-52 (a), (c)-(f) '!$B398)&lt;0, 0, SUMIFS(Generation_Raw_Data!$C:$C, Generation_Raw_Data!$D:$D,'AG-KIUC 2-52 (a), (c)-(f) '!AM$2, Generation_Raw_Data!$A:$A, 'AG-KIUC 2-52 (a), (c)-(f) '!$B398))</f>
        <v>4</v>
      </c>
      <c r="AN398" s="8">
        <f>IF(SUMIFS(Generation_Raw_Data!$C:$C, Generation_Raw_Data!$D:$D,'AG-KIUC 2-52 (a), (c)-(f) '!AN$2, Generation_Raw_Data!$A:$A, 'AG-KIUC 2-52 (a), (c)-(f) '!$B398)&lt;0, 0, SUMIFS(Generation_Raw_Data!$C:$C, Generation_Raw_Data!$D:$D,'AG-KIUC 2-52 (a), (c)-(f) '!AN$2, Generation_Raw_Data!$A:$A, 'AG-KIUC 2-52 (a), (c)-(f) '!$B398))</f>
        <v>1.5</v>
      </c>
    </row>
    <row r="399" spans="1:40" x14ac:dyDescent="0.35">
      <c r="A399" s="1">
        <v>47</v>
      </c>
      <c r="B399" s="2">
        <v>45681.66666666665</v>
      </c>
      <c r="C399" s="16">
        <f>SUMIF(Marginal_Cost_Raw_Data!$A:$A, 'AG-KIUC 2-52 (a), (c)-(f) '!$B399, Marginal_Cost_Raw_Data!$B:$B)</f>
        <v>21.147797594401045</v>
      </c>
      <c r="D399" s="17">
        <f>SUMIFS(CTS_Raw_Data!$C:$C, CTS_Raw_Data!$B:$B, "S", CTS_Raw_Data!$A:$A, 'AG-KIUC 2-52 (a), (c)-(f) '!$B399)</f>
        <v>0</v>
      </c>
      <c r="E399" s="7">
        <f>IFERROR(SUMIFS(CTS_Raw_Data!$D:$D, CTS_Raw_Data!$B:$B, "S", CTS_Raw_Data!$A:$A, 'AG-KIUC 2-52 (a), (c)-(f) '!$B399)/'AG-KIUC 2-52 (a), (c)-(f) '!$D399,0)</f>
        <v>0</v>
      </c>
      <c r="F399" s="14">
        <f>SUMIFS(CTS_Raw_Data!$C:$C, CTS_Raw_Data!$B:$B, "B", CTS_Raw_Data!$A:$A, 'AG-KIUC 2-52 (a), (c)-(f) '!$B399)</f>
        <v>0</v>
      </c>
      <c r="G399" s="7">
        <f>IFERROR(SUMIFS(CTS_Raw_Data!$D:$D, CTS_Raw_Data!$B:$B, "B", CTS_Raw_Data!$A:$A, 'AG-KIUC 2-52 (a), (c)-(f) '!$B399)/'AG-KIUC 2-52 (a), (c)-(f) '!$F399,0)</f>
        <v>0</v>
      </c>
      <c r="H399" s="19">
        <f>SUMIF(ACE_Raw_Data!$A:$A, 'AG-KIUC 2-52 (a), (c)-(f) '!$B399, ACE_Raw_Data!$B:$B)</f>
        <v>-13.251168940067291</v>
      </c>
      <c r="I399" s="21">
        <f>IF(SUMIFS(Generation_Raw_Data!$C:$C, Generation_Raw_Data!$D:$D,'AG-KIUC 2-52 (a), (c)-(f) '!I$2, Generation_Raw_Data!$A:$A, 'AG-KIUC 2-52 (a), (c)-(f) '!$B399)&lt;0, 0, SUMIFS(Generation_Raw_Data!$C:$C, Generation_Raw_Data!$D:$D,'AG-KIUC 2-52 (a), (c)-(f) '!I$2, Generation_Raw_Data!$A:$A, 'AG-KIUC 2-52 (a), (c)-(f) '!$B399))</f>
        <v>160</v>
      </c>
      <c r="J399" s="8">
        <f>IF(SUMIFS(Generation_Raw_Data!$C:$C, Generation_Raw_Data!$D:$D,'AG-KIUC 2-52 (a), (c)-(f) '!J$2, Generation_Raw_Data!$A:$A, 'AG-KIUC 2-52 (a), (c)-(f) '!$B399)&lt;0, 0, SUMIFS(Generation_Raw_Data!$C:$C, Generation_Raw_Data!$D:$D,'AG-KIUC 2-52 (a), (c)-(f) '!J$2, Generation_Raw_Data!$A:$A, 'AG-KIUC 2-52 (a), (c)-(f) '!$B399))</f>
        <v>555.09999999999991</v>
      </c>
      <c r="K399" s="8">
        <f>IF(SUMIFS(Generation_Raw_Data!$C:$C, Generation_Raw_Data!$D:$D,'AG-KIUC 2-52 (a), (c)-(f) '!K$2, Generation_Raw_Data!$A:$A, 'AG-KIUC 2-52 (a), (c)-(f) '!$B399)&lt;0, 0, SUMIFS(Generation_Raw_Data!$C:$C, Generation_Raw_Data!$D:$D,'AG-KIUC 2-52 (a), (c)-(f) '!K$2, Generation_Raw_Data!$A:$A, 'AG-KIUC 2-52 (a), (c)-(f) '!$B399))</f>
        <v>479.75</v>
      </c>
      <c r="L399" s="8">
        <f>IF(SUMIFS(Generation_Raw_Data!$C:$C, Generation_Raw_Data!$D:$D,'AG-KIUC 2-52 (a), (c)-(f) '!L$2, Generation_Raw_Data!$A:$A, 'AG-KIUC 2-52 (a), (c)-(f) '!$B399)&lt;0, 0, SUMIFS(Generation_Raw_Data!$C:$C, Generation_Raw_Data!$D:$D,'AG-KIUC 2-52 (a), (c)-(f) '!L$2, Generation_Raw_Data!$A:$A, 'AG-KIUC 2-52 (a), (c)-(f) '!$B399))</f>
        <v>390.75</v>
      </c>
      <c r="M399" s="8">
        <f>IF(SUMIFS(Generation_Raw_Data!$C:$C, Generation_Raw_Data!$D:$D,'AG-KIUC 2-52 (a), (c)-(f) '!M$2, Generation_Raw_Data!$A:$A, 'AG-KIUC 2-52 (a), (c)-(f) '!$B399)&lt;0, 0, SUMIFS(Generation_Raw_Data!$C:$C, Generation_Raw_Data!$D:$D,'AG-KIUC 2-52 (a), (c)-(f) '!M$2, Generation_Raw_Data!$A:$A, 'AG-KIUC 2-52 (a), (c)-(f) '!$B399))</f>
        <v>272.75</v>
      </c>
      <c r="N399" s="8">
        <f>IF(SUMIFS(Generation_Raw_Data!$C:$C, Generation_Raw_Data!$D:$D,'AG-KIUC 2-52 (a), (c)-(f) '!N$2, Generation_Raw_Data!$A:$A, 'AG-KIUC 2-52 (a), (c)-(f) '!$B399)&lt;0, 0, SUMIFS(Generation_Raw_Data!$C:$C, Generation_Raw_Data!$D:$D,'AG-KIUC 2-52 (a), (c)-(f) '!N$2, Generation_Raw_Data!$A:$A, 'AG-KIUC 2-52 (a), (c)-(f) '!$B399))</f>
        <v>237.75</v>
      </c>
      <c r="O399" s="8">
        <f>IF(SUMIFS(Generation_Raw_Data!$C:$C, Generation_Raw_Data!$D:$D,'AG-KIUC 2-52 (a), (c)-(f) '!O$2, Generation_Raw_Data!$A:$A, 'AG-KIUC 2-52 (a), (c)-(f) '!$B399)&lt;0, 0, SUMIFS(Generation_Raw_Data!$C:$C, Generation_Raw_Data!$D:$D,'AG-KIUC 2-52 (a), (c)-(f) '!O$2, Generation_Raw_Data!$A:$A, 'AG-KIUC 2-52 (a), (c)-(f) '!$B399))</f>
        <v>0</v>
      </c>
      <c r="P399" s="8">
        <f>IF(SUMIFS(Generation_Raw_Data!$C:$C, Generation_Raw_Data!$D:$D,'AG-KIUC 2-52 (a), (c)-(f) '!P$2, Generation_Raw_Data!$A:$A, 'AG-KIUC 2-52 (a), (c)-(f) '!$B399)&lt;0, 0, SUMIFS(Generation_Raw_Data!$C:$C, Generation_Raw_Data!$D:$D,'AG-KIUC 2-52 (a), (c)-(f) '!P$2, Generation_Raw_Data!$A:$A, 'AG-KIUC 2-52 (a), (c)-(f) '!$B399))</f>
        <v>275</v>
      </c>
      <c r="Q399" s="8">
        <f>IF(SUMIFS(Generation_Raw_Data!$C:$C, Generation_Raw_Data!$D:$D,'AG-KIUC 2-52 (a), (c)-(f) '!Q$2, Generation_Raw_Data!$A:$A, 'AG-KIUC 2-52 (a), (c)-(f) '!$B399)&lt;0, 0, SUMIFS(Generation_Raw_Data!$C:$C, Generation_Raw_Data!$D:$D,'AG-KIUC 2-52 (a), (c)-(f) '!Q$2, Generation_Raw_Data!$A:$A, 'AG-KIUC 2-52 (a), (c)-(f) '!$B399))</f>
        <v>201.5</v>
      </c>
      <c r="R399" s="8">
        <f>IF(SUMIFS(Generation_Raw_Data!$C:$C, Generation_Raw_Data!$D:$D,'AG-KIUC 2-52 (a), (c)-(f) '!R$2, Generation_Raw_Data!$A:$A, 'AG-KIUC 2-52 (a), (c)-(f) '!$B399)&lt;0, 0, SUMIFS(Generation_Raw_Data!$C:$C, Generation_Raw_Data!$D:$D,'AG-KIUC 2-52 (a), (c)-(f) '!R$2, Generation_Raw_Data!$A:$A, 'AG-KIUC 2-52 (a), (c)-(f) '!$B399))</f>
        <v>306.7</v>
      </c>
      <c r="S399" s="8">
        <f>IF(SUMIFS(Generation_Raw_Data!$C:$C, Generation_Raw_Data!$D:$D,'AG-KIUC 2-52 (a), (c)-(f) '!S$2, Generation_Raw_Data!$A:$A, 'AG-KIUC 2-52 (a), (c)-(f) '!$B399)&lt;0, 0, SUMIFS(Generation_Raw_Data!$C:$C, Generation_Raw_Data!$D:$D,'AG-KIUC 2-52 (a), (c)-(f) '!S$2, Generation_Raw_Data!$A:$A, 'AG-KIUC 2-52 (a), (c)-(f) '!$B399))</f>
        <v>473.4</v>
      </c>
      <c r="T399" s="8">
        <f>IF(SUMIFS(Generation_Raw_Data!$C:$C, Generation_Raw_Data!$D:$D,'AG-KIUC 2-52 (a), (c)-(f) '!T$2, Generation_Raw_Data!$A:$A, 'AG-KIUC 2-52 (a), (c)-(f) '!$B399)&lt;0, 0, SUMIFS(Generation_Raw_Data!$C:$C, Generation_Raw_Data!$D:$D,'AG-KIUC 2-52 (a), (c)-(f) '!T$2, Generation_Raw_Data!$A:$A, 'AG-KIUC 2-52 (a), (c)-(f) '!$B399))</f>
        <v>752.3</v>
      </c>
      <c r="U399" s="8">
        <f>IF(SUMIFS(Generation_Raw_Data!$C:$C, Generation_Raw_Data!$D:$D,'AG-KIUC 2-52 (a), (c)-(f) '!U$2, Generation_Raw_Data!$A:$A, 'AG-KIUC 2-52 (a), (c)-(f) '!$B399)&lt;0, 0, SUMIFS(Generation_Raw_Data!$C:$C, Generation_Raw_Data!$D:$D,'AG-KIUC 2-52 (a), (c)-(f) '!U$2, Generation_Raw_Data!$A:$A, 'AG-KIUC 2-52 (a), (c)-(f) '!$B399))</f>
        <v>0</v>
      </c>
      <c r="V399" s="8">
        <f>IF(SUMIFS(Generation_Raw_Data!$C:$C, Generation_Raw_Data!$D:$D,'AG-KIUC 2-52 (a), (c)-(f) '!V$2, Generation_Raw_Data!$A:$A, 'AG-KIUC 2-52 (a), (c)-(f) '!$B399)&lt;0, 0, SUMIFS(Generation_Raw_Data!$C:$C, Generation_Raw_Data!$D:$D,'AG-KIUC 2-52 (a), (c)-(f) '!V$2, Generation_Raw_Data!$A:$A, 'AG-KIUC 2-52 (a), (c)-(f) '!$B399))</f>
        <v>0</v>
      </c>
      <c r="W399" s="8">
        <f>IF(SUMIFS(Generation_Raw_Data!$C:$C, Generation_Raw_Data!$D:$D,'AG-KIUC 2-52 (a), (c)-(f) '!W$2, Generation_Raw_Data!$A:$A, 'AG-KIUC 2-52 (a), (c)-(f) '!$B399)&lt;0, 0, SUMIFS(Generation_Raw_Data!$C:$C, Generation_Raw_Data!$D:$D,'AG-KIUC 2-52 (a), (c)-(f) '!W$2, Generation_Raw_Data!$A:$A, 'AG-KIUC 2-52 (a), (c)-(f) '!$B399))</f>
        <v>0</v>
      </c>
      <c r="X399" s="8">
        <f>IF(SUMIFS(Generation_Raw_Data!$C:$C, Generation_Raw_Data!$D:$D,'AG-KIUC 2-52 (a), (c)-(f) '!X$2, Generation_Raw_Data!$A:$A, 'AG-KIUC 2-52 (a), (c)-(f) '!$B399)&lt;0, 0, SUMIFS(Generation_Raw_Data!$C:$C, Generation_Raw_Data!$D:$D,'AG-KIUC 2-52 (a), (c)-(f) '!X$2, Generation_Raw_Data!$A:$A, 'AG-KIUC 2-52 (a), (c)-(f) '!$B399))</f>
        <v>0</v>
      </c>
      <c r="Y399" s="8">
        <f>IF(SUMIFS(Generation_Raw_Data!$C:$C, Generation_Raw_Data!$D:$D,'AG-KIUC 2-52 (a), (c)-(f) '!Y$2, Generation_Raw_Data!$A:$A, 'AG-KIUC 2-52 (a), (c)-(f) '!$B399)&lt;0, 0, SUMIFS(Generation_Raw_Data!$C:$C, Generation_Raw_Data!$D:$D,'AG-KIUC 2-52 (a), (c)-(f) '!Y$2, Generation_Raw_Data!$A:$A, 'AG-KIUC 2-52 (a), (c)-(f) '!$B399))</f>
        <v>0</v>
      </c>
      <c r="Z399" s="8">
        <f>IF(SUMIFS(Generation_Raw_Data!$C:$C, Generation_Raw_Data!$D:$D,'AG-KIUC 2-52 (a), (c)-(f) '!Z$2, Generation_Raw_Data!$A:$A, 'AG-KIUC 2-52 (a), (c)-(f) '!$B399)&lt;0, 0, SUMIFS(Generation_Raw_Data!$C:$C, Generation_Raw_Data!$D:$D,'AG-KIUC 2-52 (a), (c)-(f) '!Z$2, Generation_Raw_Data!$A:$A, 'AG-KIUC 2-52 (a), (c)-(f) '!$B399))</f>
        <v>0</v>
      </c>
      <c r="AA399" s="8">
        <f>IF(SUMIFS(Generation_Raw_Data!$C:$C, Generation_Raw_Data!$D:$D,'AG-KIUC 2-52 (a), (c)-(f) '!AA$2, Generation_Raw_Data!$A:$A, 'AG-KIUC 2-52 (a), (c)-(f) '!$B399)&lt;0, 0, SUMIFS(Generation_Raw_Data!$C:$C, Generation_Raw_Data!$D:$D,'AG-KIUC 2-52 (a), (c)-(f) '!AA$2, Generation_Raw_Data!$A:$A, 'AG-KIUC 2-52 (a), (c)-(f) '!$B399))</f>
        <v>0</v>
      </c>
      <c r="AB399" s="8">
        <f>IF(SUMIFS(Generation_Raw_Data!$C:$C, Generation_Raw_Data!$D:$D,'AG-KIUC 2-52 (a), (c)-(f) '!AB$2, Generation_Raw_Data!$A:$A, 'AG-KIUC 2-52 (a), (c)-(f) '!$B399)&lt;0, 0, SUMIFS(Generation_Raw_Data!$C:$C, Generation_Raw_Data!$D:$D,'AG-KIUC 2-52 (a), (c)-(f) '!AB$2, Generation_Raw_Data!$A:$A, 'AG-KIUC 2-52 (a), (c)-(f) '!$B399))</f>
        <v>101.6144</v>
      </c>
      <c r="AC399" s="8">
        <f>IF(SUMIFS(Generation_Raw_Data!$C:$C, Generation_Raw_Data!$D:$D,'AG-KIUC 2-52 (a), (c)-(f) '!AC$2, Generation_Raw_Data!$A:$A, 'AG-KIUC 2-52 (a), (c)-(f) '!$B399)&lt;0, 0, SUMIFS(Generation_Raw_Data!$C:$C, Generation_Raw_Data!$D:$D,'AG-KIUC 2-52 (a), (c)-(f) '!AC$2, Generation_Raw_Data!$A:$A, 'AG-KIUC 2-52 (a), (c)-(f) '!$B399))</f>
        <v>121.53870000000001</v>
      </c>
      <c r="AD399" s="8">
        <f>IF(SUMIFS(Generation_Raw_Data!$C:$C, Generation_Raw_Data!$D:$D,'AG-KIUC 2-52 (a), (c)-(f) '!AD$2, Generation_Raw_Data!$A:$A, 'AG-KIUC 2-52 (a), (c)-(f) '!$B399)&lt;0, 0, SUMIFS(Generation_Raw_Data!$C:$C, Generation_Raw_Data!$D:$D,'AG-KIUC 2-52 (a), (c)-(f) '!AD$2, Generation_Raw_Data!$A:$A, 'AG-KIUC 2-52 (a), (c)-(f) '!$B399))</f>
        <v>100.6181</v>
      </c>
      <c r="AE399" s="8">
        <f>IF(SUMIFS(Generation_Raw_Data!$C:$C, Generation_Raw_Data!$D:$D,'AG-KIUC 2-52 (a), (c)-(f) '!AE$2, Generation_Raw_Data!$A:$A, 'AG-KIUC 2-52 (a), (c)-(f) '!$B399)&lt;0, 0, SUMIFS(Generation_Raw_Data!$C:$C, Generation_Raw_Data!$D:$D,'AG-KIUC 2-52 (a), (c)-(f) '!AE$2, Generation_Raw_Data!$A:$A, 'AG-KIUC 2-52 (a), (c)-(f) '!$B399))</f>
        <v>101.6144</v>
      </c>
      <c r="AF399" s="8">
        <f>IF(SUMIFS(Generation_Raw_Data!$C:$C, Generation_Raw_Data!$D:$D,'AG-KIUC 2-52 (a), (c)-(f) '!AF$2, Generation_Raw_Data!$A:$A, 'AG-KIUC 2-52 (a), (c)-(f) '!$B399)&lt;0, 0, SUMIFS(Generation_Raw_Data!$C:$C, Generation_Raw_Data!$D:$D,'AG-KIUC 2-52 (a), (c)-(f) '!AF$2, Generation_Raw_Data!$A:$A, 'AG-KIUC 2-52 (a), (c)-(f) '!$B399))</f>
        <v>101.6144</v>
      </c>
      <c r="AG399" s="8">
        <f>IF(SUMIFS(Generation_Raw_Data!$C:$C, Generation_Raw_Data!$D:$D,'AG-KIUC 2-52 (a), (c)-(f) '!AG$2, Generation_Raw_Data!$A:$A, 'AG-KIUC 2-52 (a), (c)-(f) '!$B399)&lt;0, 0, SUMIFS(Generation_Raw_Data!$C:$C, Generation_Raw_Data!$D:$D,'AG-KIUC 2-52 (a), (c)-(f) '!AG$2, Generation_Raw_Data!$A:$A, 'AG-KIUC 2-52 (a), (c)-(f) '!$B399))</f>
        <v>0</v>
      </c>
      <c r="AH399" s="8">
        <f>IF(SUMIFS(Generation_Raw_Data!$C:$C, Generation_Raw_Data!$D:$D,'AG-KIUC 2-52 (a), (c)-(f) '!AH$2, Generation_Raw_Data!$A:$A, 'AG-KIUC 2-52 (a), (c)-(f) '!$B399)&lt;0, 0, SUMIFS(Generation_Raw_Data!$C:$C, Generation_Raw_Data!$D:$D,'AG-KIUC 2-52 (a), (c)-(f) '!AH$2, Generation_Raw_Data!$A:$A, 'AG-KIUC 2-52 (a), (c)-(f) '!$B399))</f>
        <v>0</v>
      </c>
      <c r="AI399" s="8">
        <f>IF(SUMIFS(Generation_Raw_Data!$C:$C, Generation_Raw_Data!$D:$D,'AG-KIUC 2-52 (a), (c)-(f) '!AI$2, Generation_Raw_Data!$A:$A, 'AG-KIUC 2-52 (a), (c)-(f) '!$B399)&lt;0, 0, SUMIFS(Generation_Raw_Data!$C:$C, Generation_Raw_Data!$D:$D,'AG-KIUC 2-52 (a), (c)-(f) '!AI$2, Generation_Raw_Data!$A:$A, 'AG-KIUC 2-52 (a), (c)-(f) '!$B399))</f>
        <v>0</v>
      </c>
      <c r="AJ399" s="8">
        <f>IF(SUMIFS(Generation_Raw_Data!$C:$C, Generation_Raw_Data!$D:$D,'AG-KIUC 2-52 (a), (c)-(f) '!AJ$2, Generation_Raw_Data!$A:$A, 'AG-KIUC 2-52 (a), (c)-(f) '!$B399)&lt;0, 0, SUMIFS(Generation_Raw_Data!$C:$C, Generation_Raw_Data!$D:$D,'AG-KIUC 2-52 (a), (c)-(f) '!AJ$2, Generation_Raw_Data!$A:$A, 'AG-KIUC 2-52 (a), (c)-(f) '!$B399))</f>
        <v>0</v>
      </c>
      <c r="AK399" s="8">
        <f>IF(SUMIFS(Generation_Raw_Data!$C:$C, Generation_Raw_Data!$D:$D,'AG-KIUC 2-52 (a), (c)-(f) '!AK$2, Generation_Raw_Data!$A:$A, 'AG-KIUC 2-52 (a), (c)-(f) '!$B399)&lt;0, 0, SUMIFS(Generation_Raw_Data!$C:$C, Generation_Raw_Data!$D:$D,'AG-KIUC 2-52 (a), (c)-(f) '!AK$2, Generation_Raw_Data!$A:$A, 'AG-KIUC 2-52 (a), (c)-(f) '!$B399))</f>
        <v>61</v>
      </c>
      <c r="AL399" s="8">
        <f>IF(SUMIFS(Generation_Raw_Data!$C:$C, Generation_Raw_Data!$D:$D,'AG-KIUC 2-52 (a), (c)-(f) '!AL$2, Generation_Raw_Data!$A:$A, 'AG-KIUC 2-52 (a), (c)-(f) '!$B399)&lt;0, 0, SUMIFS(Generation_Raw_Data!$C:$C, Generation_Raw_Data!$D:$D,'AG-KIUC 2-52 (a), (c)-(f) '!AL$2, Generation_Raw_Data!$A:$A, 'AG-KIUC 2-52 (a), (c)-(f) '!$B399))</f>
        <v>27</v>
      </c>
      <c r="AM399" s="8">
        <f>IF(SUMIFS(Generation_Raw_Data!$C:$C, Generation_Raw_Data!$D:$D,'AG-KIUC 2-52 (a), (c)-(f) '!AM$2, Generation_Raw_Data!$A:$A, 'AG-KIUC 2-52 (a), (c)-(f) '!$B399)&lt;0, 0, SUMIFS(Generation_Raw_Data!$C:$C, Generation_Raw_Data!$D:$D,'AG-KIUC 2-52 (a), (c)-(f) '!AM$2, Generation_Raw_Data!$A:$A, 'AG-KIUC 2-52 (a), (c)-(f) '!$B399))</f>
        <v>1.7</v>
      </c>
      <c r="AN399" s="8">
        <f>IF(SUMIFS(Generation_Raw_Data!$C:$C, Generation_Raw_Data!$D:$D,'AG-KIUC 2-52 (a), (c)-(f) '!AN$2, Generation_Raw_Data!$A:$A, 'AG-KIUC 2-52 (a), (c)-(f) '!$B399)&lt;0, 0, SUMIFS(Generation_Raw_Data!$C:$C, Generation_Raw_Data!$D:$D,'AG-KIUC 2-52 (a), (c)-(f) '!AN$2, Generation_Raw_Data!$A:$A, 'AG-KIUC 2-52 (a), (c)-(f) '!$B399))</f>
        <v>0.9</v>
      </c>
    </row>
    <row r="400" spans="1:40" x14ac:dyDescent="0.35">
      <c r="A400" s="1">
        <v>47</v>
      </c>
      <c r="B400" s="2">
        <v>45681.708333333314</v>
      </c>
      <c r="C400" s="16">
        <f>SUMIF(Marginal_Cost_Raw_Data!$A:$A, 'AG-KIUC 2-52 (a), (c)-(f) '!$B400, Marginal_Cost_Raw_Data!$B:$B)</f>
        <v>21.504038399522571</v>
      </c>
      <c r="D400" s="17">
        <f>SUMIFS(CTS_Raw_Data!$C:$C, CTS_Raw_Data!$B:$B, "S", CTS_Raw_Data!$A:$A, 'AG-KIUC 2-52 (a), (c)-(f) '!$B400)</f>
        <v>400</v>
      </c>
      <c r="E400" s="7">
        <f>IFERROR(SUMIFS(CTS_Raw_Data!$D:$D, CTS_Raw_Data!$B:$B, "S", CTS_Raw_Data!$A:$A, 'AG-KIUC 2-52 (a), (c)-(f) '!$B400)/'AG-KIUC 2-52 (a), (c)-(f) '!$D400,0)</f>
        <v>66.654174999999995</v>
      </c>
      <c r="F400" s="14">
        <f>SUMIFS(CTS_Raw_Data!$C:$C, CTS_Raw_Data!$B:$B, "B", CTS_Raw_Data!$A:$A, 'AG-KIUC 2-52 (a), (c)-(f) '!$B400)</f>
        <v>0</v>
      </c>
      <c r="G400" s="7">
        <f>IFERROR(SUMIFS(CTS_Raw_Data!$D:$D, CTS_Raw_Data!$B:$B, "B", CTS_Raw_Data!$A:$A, 'AG-KIUC 2-52 (a), (c)-(f) '!$B400)/'AG-KIUC 2-52 (a), (c)-(f) '!$F400,0)</f>
        <v>0</v>
      </c>
      <c r="H400" s="19">
        <f>SUMIF(ACE_Raw_Data!$A:$A, 'AG-KIUC 2-52 (a), (c)-(f) '!$B400, ACE_Raw_Data!$B:$B)</f>
        <v>-23.209975702017545</v>
      </c>
      <c r="I400" s="21">
        <f>IF(SUMIFS(Generation_Raw_Data!$C:$C, Generation_Raw_Data!$D:$D,'AG-KIUC 2-52 (a), (c)-(f) '!I$2, Generation_Raw_Data!$A:$A, 'AG-KIUC 2-52 (a), (c)-(f) '!$B400)&lt;0, 0, SUMIFS(Generation_Raw_Data!$C:$C, Generation_Raw_Data!$D:$D,'AG-KIUC 2-52 (a), (c)-(f) '!I$2, Generation_Raw_Data!$A:$A, 'AG-KIUC 2-52 (a), (c)-(f) '!$B400))</f>
        <v>145</v>
      </c>
      <c r="J400" s="8">
        <f>IF(SUMIFS(Generation_Raw_Data!$C:$C, Generation_Raw_Data!$D:$D,'AG-KIUC 2-52 (a), (c)-(f) '!J$2, Generation_Raw_Data!$A:$A, 'AG-KIUC 2-52 (a), (c)-(f) '!$B400)&lt;0, 0, SUMIFS(Generation_Raw_Data!$C:$C, Generation_Raw_Data!$D:$D,'AG-KIUC 2-52 (a), (c)-(f) '!J$2, Generation_Raw_Data!$A:$A, 'AG-KIUC 2-52 (a), (c)-(f) '!$B400))</f>
        <v>549.29999999999995</v>
      </c>
      <c r="K400" s="8">
        <f>IF(SUMIFS(Generation_Raw_Data!$C:$C, Generation_Raw_Data!$D:$D,'AG-KIUC 2-52 (a), (c)-(f) '!K$2, Generation_Raw_Data!$A:$A, 'AG-KIUC 2-52 (a), (c)-(f) '!$B400)&lt;0, 0, SUMIFS(Generation_Raw_Data!$C:$C, Generation_Raw_Data!$D:$D,'AG-KIUC 2-52 (a), (c)-(f) '!K$2, Generation_Raw_Data!$A:$A, 'AG-KIUC 2-52 (a), (c)-(f) '!$B400))</f>
        <v>482</v>
      </c>
      <c r="L400" s="8">
        <f>IF(SUMIFS(Generation_Raw_Data!$C:$C, Generation_Raw_Data!$D:$D,'AG-KIUC 2-52 (a), (c)-(f) '!L$2, Generation_Raw_Data!$A:$A, 'AG-KIUC 2-52 (a), (c)-(f) '!$B400)&lt;0, 0, SUMIFS(Generation_Raw_Data!$C:$C, Generation_Raw_Data!$D:$D,'AG-KIUC 2-52 (a), (c)-(f) '!L$2, Generation_Raw_Data!$A:$A, 'AG-KIUC 2-52 (a), (c)-(f) '!$B400))</f>
        <v>395</v>
      </c>
      <c r="M400" s="8">
        <f>IF(SUMIFS(Generation_Raw_Data!$C:$C, Generation_Raw_Data!$D:$D,'AG-KIUC 2-52 (a), (c)-(f) '!M$2, Generation_Raw_Data!$A:$A, 'AG-KIUC 2-52 (a), (c)-(f) '!$B400)&lt;0, 0, SUMIFS(Generation_Raw_Data!$C:$C, Generation_Raw_Data!$D:$D,'AG-KIUC 2-52 (a), (c)-(f) '!M$2, Generation_Raw_Data!$A:$A, 'AG-KIUC 2-52 (a), (c)-(f) '!$B400))</f>
        <v>406</v>
      </c>
      <c r="N400" s="8">
        <f>IF(SUMIFS(Generation_Raw_Data!$C:$C, Generation_Raw_Data!$D:$D,'AG-KIUC 2-52 (a), (c)-(f) '!N$2, Generation_Raw_Data!$A:$A, 'AG-KIUC 2-52 (a), (c)-(f) '!$B400)&lt;0, 0, SUMIFS(Generation_Raw_Data!$C:$C, Generation_Raw_Data!$D:$D,'AG-KIUC 2-52 (a), (c)-(f) '!N$2, Generation_Raw_Data!$A:$A, 'AG-KIUC 2-52 (a), (c)-(f) '!$B400))</f>
        <v>348</v>
      </c>
      <c r="O400" s="8">
        <f>IF(SUMIFS(Generation_Raw_Data!$C:$C, Generation_Raw_Data!$D:$D,'AG-KIUC 2-52 (a), (c)-(f) '!O$2, Generation_Raw_Data!$A:$A, 'AG-KIUC 2-52 (a), (c)-(f) '!$B400)&lt;0, 0, SUMIFS(Generation_Raw_Data!$C:$C, Generation_Raw_Data!$D:$D,'AG-KIUC 2-52 (a), (c)-(f) '!O$2, Generation_Raw_Data!$A:$A, 'AG-KIUC 2-52 (a), (c)-(f) '!$B400))</f>
        <v>0</v>
      </c>
      <c r="P400" s="8">
        <f>IF(SUMIFS(Generation_Raw_Data!$C:$C, Generation_Raw_Data!$D:$D,'AG-KIUC 2-52 (a), (c)-(f) '!P$2, Generation_Raw_Data!$A:$A, 'AG-KIUC 2-52 (a), (c)-(f) '!$B400)&lt;0, 0, SUMIFS(Generation_Raw_Data!$C:$C, Generation_Raw_Data!$D:$D,'AG-KIUC 2-52 (a), (c)-(f) '!P$2, Generation_Raw_Data!$A:$A, 'AG-KIUC 2-52 (a), (c)-(f) '!$B400))</f>
        <v>269.10000000000002</v>
      </c>
      <c r="Q400" s="8">
        <f>IF(SUMIFS(Generation_Raw_Data!$C:$C, Generation_Raw_Data!$D:$D,'AG-KIUC 2-52 (a), (c)-(f) '!Q$2, Generation_Raw_Data!$A:$A, 'AG-KIUC 2-52 (a), (c)-(f) '!$B400)&lt;0, 0, SUMIFS(Generation_Raw_Data!$C:$C, Generation_Raw_Data!$D:$D,'AG-KIUC 2-52 (a), (c)-(f) '!Q$2, Generation_Raw_Data!$A:$A, 'AG-KIUC 2-52 (a), (c)-(f) '!$B400))</f>
        <v>270.89999999999998</v>
      </c>
      <c r="R400" s="8">
        <f>IF(SUMIFS(Generation_Raw_Data!$C:$C, Generation_Raw_Data!$D:$D,'AG-KIUC 2-52 (a), (c)-(f) '!R$2, Generation_Raw_Data!$A:$A, 'AG-KIUC 2-52 (a), (c)-(f) '!$B400)&lt;0, 0, SUMIFS(Generation_Raw_Data!$C:$C, Generation_Raw_Data!$D:$D,'AG-KIUC 2-52 (a), (c)-(f) '!R$2, Generation_Raw_Data!$A:$A, 'AG-KIUC 2-52 (a), (c)-(f) '!$B400))</f>
        <v>372.1</v>
      </c>
      <c r="S400" s="8">
        <f>IF(SUMIFS(Generation_Raw_Data!$C:$C, Generation_Raw_Data!$D:$D,'AG-KIUC 2-52 (a), (c)-(f) '!S$2, Generation_Raw_Data!$A:$A, 'AG-KIUC 2-52 (a), (c)-(f) '!$B400)&lt;0, 0, SUMIFS(Generation_Raw_Data!$C:$C, Generation_Raw_Data!$D:$D,'AG-KIUC 2-52 (a), (c)-(f) '!S$2, Generation_Raw_Data!$A:$A, 'AG-KIUC 2-52 (a), (c)-(f) '!$B400))</f>
        <v>476.1</v>
      </c>
      <c r="T400" s="8">
        <f>IF(SUMIFS(Generation_Raw_Data!$C:$C, Generation_Raw_Data!$D:$D,'AG-KIUC 2-52 (a), (c)-(f) '!T$2, Generation_Raw_Data!$A:$A, 'AG-KIUC 2-52 (a), (c)-(f) '!$B400)&lt;0, 0, SUMIFS(Generation_Raw_Data!$C:$C, Generation_Raw_Data!$D:$D,'AG-KIUC 2-52 (a), (c)-(f) '!T$2, Generation_Raw_Data!$A:$A, 'AG-KIUC 2-52 (a), (c)-(f) '!$B400))</f>
        <v>756.6</v>
      </c>
      <c r="U400" s="8">
        <f>IF(SUMIFS(Generation_Raw_Data!$C:$C, Generation_Raw_Data!$D:$D,'AG-KIUC 2-52 (a), (c)-(f) '!U$2, Generation_Raw_Data!$A:$A, 'AG-KIUC 2-52 (a), (c)-(f) '!$B400)&lt;0, 0, SUMIFS(Generation_Raw_Data!$C:$C, Generation_Raw_Data!$D:$D,'AG-KIUC 2-52 (a), (c)-(f) '!U$2, Generation_Raw_Data!$A:$A, 'AG-KIUC 2-52 (a), (c)-(f) '!$B400))</f>
        <v>0</v>
      </c>
      <c r="V400" s="8">
        <f>IF(SUMIFS(Generation_Raw_Data!$C:$C, Generation_Raw_Data!$D:$D,'AG-KIUC 2-52 (a), (c)-(f) '!V$2, Generation_Raw_Data!$A:$A, 'AG-KIUC 2-52 (a), (c)-(f) '!$B400)&lt;0, 0, SUMIFS(Generation_Raw_Data!$C:$C, Generation_Raw_Data!$D:$D,'AG-KIUC 2-52 (a), (c)-(f) '!V$2, Generation_Raw_Data!$A:$A, 'AG-KIUC 2-52 (a), (c)-(f) '!$B400))</f>
        <v>0</v>
      </c>
      <c r="W400" s="8">
        <f>IF(SUMIFS(Generation_Raw_Data!$C:$C, Generation_Raw_Data!$D:$D,'AG-KIUC 2-52 (a), (c)-(f) '!W$2, Generation_Raw_Data!$A:$A, 'AG-KIUC 2-52 (a), (c)-(f) '!$B400)&lt;0, 0, SUMIFS(Generation_Raw_Data!$C:$C, Generation_Raw_Data!$D:$D,'AG-KIUC 2-52 (a), (c)-(f) '!W$2, Generation_Raw_Data!$A:$A, 'AG-KIUC 2-52 (a), (c)-(f) '!$B400))</f>
        <v>0</v>
      </c>
      <c r="X400" s="8">
        <f>IF(SUMIFS(Generation_Raw_Data!$C:$C, Generation_Raw_Data!$D:$D,'AG-KIUC 2-52 (a), (c)-(f) '!X$2, Generation_Raw_Data!$A:$A, 'AG-KIUC 2-52 (a), (c)-(f) '!$B400)&lt;0, 0, SUMIFS(Generation_Raw_Data!$C:$C, Generation_Raw_Data!$D:$D,'AG-KIUC 2-52 (a), (c)-(f) '!X$2, Generation_Raw_Data!$A:$A, 'AG-KIUC 2-52 (a), (c)-(f) '!$B400))</f>
        <v>0</v>
      </c>
      <c r="Y400" s="8">
        <f>IF(SUMIFS(Generation_Raw_Data!$C:$C, Generation_Raw_Data!$D:$D,'AG-KIUC 2-52 (a), (c)-(f) '!Y$2, Generation_Raw_Data!$A:$A, 'AG-KIUC 2-52 (a), (c)-(f) '!$B400)&lt;0, 0, SUMIFS(Generation_Raw_Data!$C:$C, Generation_Raw_Data!$D:$D,'AG-KIUC 2-52 (a), (c)-(f) '!Y$2, Generation_Raw_Data!$A:$A, 'AG-KIUC 2-52 (a), (c)-(f) '!$B400))</f>
        <v>0</v>
      </c>
      <c r="Z400" s="8">
        <f>IF(SUMIFS(Generation_Raw_Data!$C:$C, Generation_Raw_Data!$D:$D,'AG-KIUC 2-52 (a), (c)-(f) '!Z$2, Generation_Raw_Data!$A:$A, 'AG-KIUC 2-52 (a), (c)-(f) '!$B400)&lt;0, 0, SUMIFS(Generation_Raw_Data!$C:$C, Generation_Raw_Data!$D:$D,'AG-KIUC 2-52 (a), (c)-(f) '!Z$2, Generation_Raw_Data!$A:$A, 'AG-KIUC 2-52 (a), (c)-(f) '!$B400))</f>
        <v>0</v>
      </c>
      <c r="AA400" s="8">
        <f>IF(SUMIFS(Generation_Raw_Data!$C:$C, Generation_Raw_Data!$D:$D,'AG-KIUC 2-52 (a), (c)-(f) '!AA$2, Generation_Raw_Data!$A:$A, 'AG-KIUC 2-52 (a), (c)-(f) '!$B400)&lt;0, 0, SUMIFS(Generation_Raw_Data!$C:$C, Generation_Raw_Data!$D:$D,'AG-KIUC 2-52 (a), (c)-(f) '!AA$2, Generation_Raw_Data!$A:$A, 'AG-KIUC 2-52 (a), (c)-(f) '!$B400))</f>
        <v>0</v>
      </c>
      <c r="AB400" s="8">
        <f>IF(SUMIFS(Generation_Raw_Data!$C:$C, Generation_Raw_Data!$D:$D,'AG-KIUC 2-52 (a), (c)-(f) '!AB$2, Generation_Raw_Data!$A:$A, 'AG-KIUC 2-52 (a), (c)-(f) '!$B400)&lt;0, 0, SUMIFS(Generation_Raw_Data!$C:$C, Generation_Raw_Data!$D:$D,'AG-KIUC 2-52 (a), (c)-(f) '!AB$2, Generation_Raw_Data!$A:$A, 'AG-KIUC 2-52 (a), (c)-(f) '!$B400))</f>
        <v>102.4235</v>
      </c>
      <c r="AC400" s="8">
        <f>IF(SUMIFS(Generation_Raw_Data!$C:$C, Generation_Raw_Data!$D:$D,'AG-KIUC 2-52 (a), (c)-(f) '!AC$2, Generation_Raw_Data!$A:$A, 'AG-KIUC 2-52 (a), (c)-(f) '!$B400)&lt;0, 0, SUMIFS(Generation_Raw_Data!$C:$C, Generation_Raw_Data!$D:$D,'AG-KIUC 2-52 (a), (c)-(f) '!AC$2, Generation_Raw_Data!$A:$A, 'AG-KIUC 2-52 (a), (c)-(f) '!$B400))</f>
        <v>122.3116</v>
      </c>
      <c r="AD400" s="8">
        <f>IF(SUMIFS(Generation_Raw_Data!$C:$C, Generation_Raw_Data!$D:$D,'AG-KIUC 2-52 (a), (c)-(f) '!AD$2, Generation_Raw_Data!$A:$A, 'AG-KIUC 2-52 (a), (c)-(f) '!$B400)&lt;0, 0, SUMIFS(Generation_Raw_Data!$C:$C, Generation_Raw_Data!$D:$D,'AG-KIUC 2-52 (a), (c)-(f) '!AD$2, Generation_Raw_Data!$A:$A, 'AG-KIUC 2-52 (a), (c)-(f) '!$B400))</f>
        <v>102.4235</v>
      </c>
      <c r="AE400" s="8">
        <f>IF(SUMIFS(Generation_Raw_Data!$C:$C, Generation_Raw_Data!$D:$D,'AG-KIUC 2-52 (a), (c)-(f) '!AE$2, Generation_Raw_Data!$A:$A, 'AG-KIUC 2-52 (a), (c)-(f) '!$B400)&lt;0, 0, SUMIFS(Generation_Raw_Data!$C:$C, Generation_Raw_Data!$D:$D,'AG-KIUC 2-52 (a), (c)-(f) '!AE$2, Generation_Raw_Data!$A:$A, 'AG-KIUC 2-52 (a), (c)-(f) '!$B400))</f>
        <v>102.4235</v>
      </c>
      <c r="AF400" s="8">
        <f>IF(SUMIFS(Generation_Raw_Data!$C:$C, Generation_Raw_Data!$D:$D,'AG-KIUC 2-52 (a), (c)-(f) '!AF$2, Generation_Raw_Data!$A:$A, 'AG-KIUC 2-52 (a), (c)-(f) '!$B400)&lt;0, 0, SUMIFS(Generation_Raw_Data!$C:$C, Generation_Raw_Data!$D:$D,'AG-KIUC 2-52 (a), (c)-(f) '!AF$2, Generation_Raw_Data!$A:$A, 'AG-KIUC 2-52 (a), (c)-(f) '!$B400))</f>
        <v>103.4179</v>
      </c>
      <c r="AG400" s="8">
        <f>IF(SUMIFS(Generation_Raw_Data!$C:$C, Generation_Raw_Data!$D:$D,'AG-KIUC 2-52 (a), (c)-(f) '!AG$2, Generation_Raw_Data!$A:$A, 'AG-KIUC 2-52 (a), (c)-(f) '!$B400)&lt;0, 0, SUMIFS(Generation_Raw_Data!$C:$C, Generation_Raw_Data!$D:$D,'AG-KIUC 2-52 (a), (c)-(f) '!AG$2, Generation_Raw_Data!$A:$A, 'AG-KIUC 2-52 (a), (c)-(f) '!$B400))</f>
        <v>0</v>
      </c>
      <c r="AH400" s="8">
        <f>IF(SUMIFS(Generation_Raw_Data!$C:$C, Generation_Raw_Data!$D:$D,'AG-KIUC 2-52 (a), (c)-(f) '!AH$2, Generation_Raw_Data!$A:$A, 'AG-KIUC 2-52 (a), (c)-(f) '!$B400)&lt;0, 0, SUMIFS(Generation_Raw_Data!$C:$C, Generation_Raw_Data!$D:$D,'AG-KIUC 2-52 (a), (c)-(f) '!AH$2, Generation_Raw_Data!$A:$A, 'AG-KIUC 2-52 (a), (c)-(f) '!$B400))</f>
        <v>0</v>
      </c>
      <c r="AI400" s="8">
        <f>IF(SUMIFS(Generation_Raw_Data!$C:$C, Generation_Raw_Data!$D:$D,'AG-KIUC 2-52 (a), (c)-(f) '!AI$2, Generation_Raw_Data!$A:$A, 'AG-KIUC 2-52 (a), (c)-(f) '!$B400)&lt;0, 0, SUMIFS(Generation_Raw_Data!$C:$C, Generation_Raw_Data!$D:$D,'AG-KIUC 2-52 (a), (c)-(f) '!AI$2, Generation_Raw_Data!$A:$A, 'AG-KIUC 2-52 (a), (c)-(f) '!$B400))</f>
        <v>0</v>
      </c>
      <c r="AJ400" s="8">
        <f>IF(SUMIFS(Generation_Raw_Data!$C:$C, Generation_Raw_Data!$D:$D,'AG-KIUC 2-52 (a), (c)-(f) '!AJ$2, Generation_Raw_Data!$A:$A, 'AG-KIUC 2-52 (a), (c)-(f) '!$B400)&lt;0, 0, SUMIFS(Generation_Raw_Data!$C:$C, Generation_Raw_Data!$D:$D,'AG-KIUC 2-52 (a), (c)-(f) '!AJ$2, Generation_Raw_Data!$A:$A, 'AG-KIUC 2-52 (a), (c)-(f) '!$B400))</f>
        <v>0</v>
      </c>
      <c r="AK400" s="8">
        <f>IF(SUMIFS(Generation_Raw_Data!$C:$C, Generation_Raw_Data!$D:$D,'AG-KIUC 2-52 (a), (c)-(f) '!AK$2, Generation_Raw_Data!$A:$A, 'AG-KIUC 2-52 (a), (c)-(f) '!$B400)&lt;0, 0, SUMIFS(Generation_Raw_Data!$C:$C, Generation_Raw_Data!$D:$D,'AG-KIUC 2-52 (a), (c)-(f) '!AK$2, Generation_Raw_Data!$A:$A, 'AG-KIUC 2-52 (a), (c)-(f) '!$B400))</f>
        <v>61</v>
      </c>
      <c r="AL400" s="8">
        <f>IF(SUMIFS(Generation_Raw_Data!$C:$C, Generation_Raw_Data!$D:$D,'AG-KIUC 2-52 (a), (c)-(f) '!AL$2, Generation_Raw_Data!$A:$A, 'AG-KIUC 2-52 (a), (c)-(f) '!$B400)&lt;0, 0, SUMIFS(Generation_Raw_Data!$C:$C, Generation_Raw_Data!$D:$D,'AG-KIUC 2-52 (a), (c)-(f) '!AL$2, Generation_Raw_Data!$A:$A, 'AG-KIUC 2-52 (a), (c)-(f) '!$B400))</f>
        <v>27</v>
      </c>
      <c r="AM400" s="8">
        <f>IF(SUMIFS(Generation_Raw_Data!$C:$C, Generation_Raw_Data!$D:$D,'AG-KIUC 2-52 (a), (c)-(f) '!AM$2, Generation_Raw_Data!$A:$A, 'AG-KIUC 2-52 (a), (c)-(f) '!$B400)&lt;0, 0, SUMIFS(Generation_Raw_Data!$C:$C, Generation_Raw_Data!$D:$D,'AG-KIUC 2-52 (a), (c)-(f) '!AM$2, Generation_Raw_Data!$A:$A, 'AG-KIUC 2-52 (a), (c)-(f) '!$B400))</f>
        <v>0.3</v>
      </c>
      <c r="AN400" s="8">
        <f>IF(SUMIFS(Generation_Raw_Data!$C:$C, Generation_Raw_Data!$D:$D,'AG-KIUC 2-52 (a), (c)-(f) '!AN$2, Generation_Raw_Data!$A:$A, 'AG-KIUC 2-52 (a), (c)-(f) '!$B400)&lt;0, 0, SUMIFS(Generation_Raw_Data!$C:$C, Generation_Raw_Data!$D:$D,'AG-KIUC 2-52 (a), (c)-(f) '!AN$2, Generation_Raw_Data!$A:$A, 'AG-KIUC 2-52 (a), (c)-(f) '!$B400))</f>
        <v>0.2</v>
      </c>
    </row>
    <row r="401" spans="1:40" x14ac:dyDescent="0.35">
      <c r="A401" s="1">
        <v>48</v>
      </c>
      <c r="B401" s="2">
        <v>45705.333333333336</v>
      </c>
      <c r="C401" s="16">
        <f>SUMIF(Marginal_Cost_Raw_Data!$A:$A, 'AG-KIUC 2-52 (a), (c)-(f) '!$B401, Marginal_Cost_Raw_Data!$B:$B)</f>
        <v>27.547560179036459</v>
      </c>
      <c r="D401" s="17">
        <f>SUMIFS(CTS_Raw_Data!$C:$C, CTS_Raw_Data!$B:$B, "S", CTS_Raw_Data!$A:$A, 'AG-KIUC 2-52 (a), (c)-(f) '!$B401)</f>
        <v>100</v>
      </c>
      <c r="E401" s="7">
        <f>IFERROR(SUMIFS(CTS_Raw_Data!$D:$D, CTS_Raw_Data!$B:$B, "S", CTS_Raw_Data!$A:$A, 'AG-KIUC 2-52 (a), (c)-(f) '!$B401)/'AG-KIUC 2-52 (a), (c)-(f) '!$D401,0)</f>
        <v>39.643299999999996</v>
      </c>
      <c r="F401" s="14">
        <f>SUMIFS(CTS_Raw_Data!$C:$C, CTS_Raw_Data!$B:$B, "B", CTS_Raw_Data!$A:$A, 'AG-KIUC 2-52 (a), (c)-(f) '!$B401)</f>
        <v>0</v>
      </c>
      <c r="G401" s="7">
        <f>IFERROR(SUMIFS(CTS_Raw_Data!$D:$D, CTS_Raw_Data!$B:$B, "B", CTS_Raw_Data!$A:$A, 'AG-KIUC 2-52 (a), (c)-(f) '!$B401)/'AG-KIUC 2-52 (a), (c)-(f) '!$F401,0)</f>
        <v>0</v>
      </c>
      <c r="H401" s="19">
        <f>SUMIF(ACE_Raw_Data!$A:$A, 'AG-KIUC 2-52 (a), (c)-(f) '!$B401, ACE_Raw_Data!$B:$B)</f>
        <v>-11.913312632805772</v>
      </c>
      <c r="I401" s="21">
        <f>IF(SUMIFS(Generation_Raw_Data!$C:$C, Generation_Raw_Data!$D:$D,'AG-KIUC 2-52 (a), (c)-(f) '!I$2, Generation_Raw_Data!$A:$A, 'AG-KIUC 2-52 (a), (c)-(f) '!$B401)&lt;0, 0, SUMIFS(Generation_Raw_Data!$C:$C, Generation_Raw_Data!$D:$D,'AG-KIUC 2-52 (a), (c)-(f) '!I$2, Generation_Raw_Data!$A:$A, 'AG-KIUC 2-52 (a), (c)-(f) '!$B401))</f>
        <v>407</v>
      </c>
      <c r="J401" s="8">
        <f>IF(SUMIFS(Generation_Raw_Data!$C:$C, Generation_Raw_Data!$D:$D,'AG-KIUC 2-52 (a), (c)-(f) '!J$2, Generation_Raw_Data!$A:$A, 'AG-KIUC 2-52 (a), (c)-(f) '!$B401)&lt;0, 0, SUMIFS(Generation_Raw_Data!$C:$C, Generation_Raw_Data!$D:$D,'AG-KIUC 2-52 (a), (c)-(f) '!J$2, Generation_Raw_Data!$A:$A, 'AG-KIUC 2-52 (a), (c)-(f) '!$B401))</f>
        <v>628.29999999999995</v>
      </c>
      <c r="K401" s="8">
        <f>IF(SUMIFS(Generation_Raw_Data!$C:$C, Generation_Raw_Data!$D:$D,'AG-KIUC 2-52 (a), (c)-(f) '!K$2, Generation_Raw_Data!$A:$A, 'AG-KIUC 2-52 (a), (c)-(f) '!$B401)&lt;0, 0, SUMIFS(Generation_Raw_Data!$C:$C, Generation_Raw_Data!$D:$D,'AG-KIUC 2-52 (a), (c)-(f) '!K$2, Generation_Raw_Data!$A:$A, 'AG-KIUC 2-52 (a), (c)-(f) '!$B401))</f>
        <v>481.75</v>
      </c>
      <c r="L401" s="8">
        <f>IF(SUMIFS(Generation_Raw_Data!$C:$C, Generation_Raw_Data!$D:$D,'AG-KIUC 2-52 (a), (c)-(f) '!L$2, Generation_Raw_Data!$A:$A, 'AG-KIUC 2-52 (a), (c)-(f) '!$B401)&lt;0, 0, SUMIFS(Generation_Raw_Data!$C:$C, Generation_Raw_Data!$D:$D,'AG-KIUC 2-52 (a), (c)-(f) '!L$2, Generation_Raw_Data!$A:$A, 'AG-KIUC 2-52 (a), (c)-(f) '!$B401))</f>
        <v>488.75</v>
      </c>
      <c r="M401" s="8">
        <f>IF(SUMIFS(Generation_Raw_Data!$C:$C, Generation_Raw_Data!$D:$D,'AG-KIUC 2-52 (a), (c)-(f) '!M$2, Generation_Raw_Data!$A:$A, 'AG-KIUC 2-52 (a), (c)-(f) '!$B401)&lt;0, 0, SUMIFS(Generation_Raw_Data!$C:$C, Generation_Raw_Data!$D:$D,'AG-KIUC 2-52 (a), (c)-(f) '!M$2, Generation_Raw_Data!$A:$A, 'AG-KIUC 2-52 (a), (c)-(f) '!$B401))</f>
        <v>480.75</v>
      </c>
      <c r="N401" s="8">
        <f>IF(SUMIFS(Generation_Raw_Data!$C:$C, Generation_Raw_Data!$D:$D,'AG-KIUC 2-52 (a), (c)-(f) '!N$2, Generation_Raw_Data!$A:$A, 'AG-KIUC 2-52 (a), (c)-(f) '!$B401)&lt;0, 0, SUMIFS(Generation_Raw_Data!$C:$C, Generation_Raw_Data!$D:$D,'AG-KIUC 2-52 (a), (c)-(f) '!N$2, Generation_Raw_Data!$A:$A, 'AG-KIUC 2-52 (a), (c)-(f) '!$B401))</f>
        <v>484.75</v>
      </c>
      <c r="O401" s="8">
        <f>IF(SUMIFS(Generation_Raw_Data!$C:$C, Generation_Raw_Data!$D:$D,'AG-KIUC 2-52 (a), (c)-(f) '!O$2, Generation_Raw_Data!$A:$A, 'AG-KIUC 2-52 (a), (c)-(f) '!$B401)&lt;0, 0, SUMIFS(Generation_Raw_Data!$C:$C, Generation_Raw_Data!$D:$D,'AG-KIUC 2-52 (a), (c)-(f) '!O$2, Generation_Raw_Data!$A:$A, 'AG-KIUC 2-52 (a), (c)-(f) '!$B401))</f>
        <v>0</v>
      </c>
      <c r="P401" s="8">
        <f>IF(SUMIFS(Generation_Raw_Data!$C:$C, Generation_Raw_Data!$D:$D,'AG-KIUC 2-52 (a), (c)-(f) '!P$2, Generation_Raw_Data!$A:$A, 'AG-KIUC 2-52 (a), (c)-(f) '!$B401)&lt;0, 0, SUMIFS(Generation_Raw_Data!$C:$C, Generation_Raw_Data!$D:$D,'AG-KIUC 2-52 (a), (c)-(f) '!P$2, Generation_Raw_Data!$A:$A, 'AG-KIUC 2-52 (a), (c)-(f) '!$B401))</f>
        <v>213</v>
      </c>
      <c r="Q401" s="8">
        <f>IF(SUMIFS(Generation_Raw_Data!$C:$C, Generation_Raw_Data!$D:$D,'AG-KIUC 2-52 (a), (c)-(f) '!Q$2, Generation_Raw_Data!$A:$A, 'AG-KIUC 2-52 (a), (c)-(f) '!$B401)&lt;0, 0, SUMIFS(Generation_Raw_Data!$C:$C, Generation_Raw_Data!$D:$D,'AG-KIUC 2-52 (a), (c)-(f) '!Q$2, Generation_Raw_Data!$A:$A, 'AG-KIUC 2-52 (a), (c)-(f) '!$B401))</f>
        <v>393.1</v>
      </c>
      <c r="R401" s="8">
        <f>IF(SUMIFS(Generation_Raw_Data!$C:$C, Generation_Raw_Data!$D:$D,'AG-KIUC 2-52 (a), (c)-(f) '!R$2, Generation_Raw_Data!$A:$A, 'AG-KIUC 2-52 (a), (c)-(f) '!$B401)&lt;0, 0, SUMIFS(Generation_Raw_Data!$C:$C, Generation_Raw_Data!$D:$D,'AG-KIUC 2-52 (a), (c)-(f) '!R$2, Generation_Raw_Data!$A:$A, 'AG-KIUC 2-52 (a), (c)-(f) '!$B401))</f>
        <v>473.7</v>
      </c>
      <c r="S401" s="8">
        <f>IF(SUMIFS(Generation_Raw_Data!$C:$C, Generation_Raw_Data!$D:$D,'AG-KIUC 2-52 (a), (c)-(f) '!S$2, Generation_Raw_Data!$A:$A, 'AG-KIUC 2-52 (a), (c)-(f) '!$B401)&lt;0, 0, SUMIFS(Generation_Raw_Data!$C:$C, Generation_Raw_Data!$D:$D,'AG-KIUC 2-52 (a), (c)-(f) '!S$2, Generation_Raw_Data!$A:$A, 'AG-KIUC 2-52 (a), (c)-(f) '!$B401))</f>
        <v>0</v>
      </c>
      <c r="T401" s="8">
        <f>IF(SUMIFS(Generation_Raw_Data!$C:$C, Generation_Raw_Data!$D:$D,'AG-KIUC 2-52 (a), (c)-(f) '!T$2, Generation_Raw_Data!$A:$A, 'AG-KIUC 2-52 (a), (c)-(f) '!$B401)&lt;0, 0, SUMIFS(Generation_Raw_Data!$C:$C, Generation_Raw_Data!$D:$D,'AG-KIUC 2-52 (a), (c)-(f) '!T$2, Generation_Raw_Data!$A:$A, 'AG-KIUC 2-52 (a), (c)-(f) '!$B401))</f>
        <v>754.6</v>
      </c>
      <c r="U401" s="8">
        <f>IF(SUMIFS(Generation_Raw_Data!$C:$C, Generation_Raw_Data!$D:$D,'AG-KIUC 2-52 (a), (c)-(f) '!U$2, Generation_Raw_Data!$A:$A, 'AG-KIUC 2-52 (a), (c)-(f) '!$B401)&lt;0, 0, SUMIFS(Generation_Raw_Data!$C:$C, Generation_Raw_Data!$D:$D,'AG-KIUC 2-52 (a), (c)-(f) '!U$2, Generation_Raw_Data!$A:$A, 'AG-KIUC 2-52 (a), (c)-(f) '!$B401))</f>
        <v>0</v>
      </c>
      <c r="V401" s="8">
        <f>IF(SUMIFS(Generation_Raw_Data!$C:$C, Generation_Raw_Data!$D:$D,'AG-KIUC 2-52 (a), (c)-(f) '!V$2, Generation_Raw_Data!$A:$A, 'AG-KIUC 2-52 (a), (c)-(f) '!$B401)&lt;0, 0, SUMIFS(Generation_Raw_Data!$C:$C, Generation_Raw_Data!$D:$D,'AG-KIUC 2-52 (a), (c)-(f) '!V$2, Generation_Raw_Data!$A:$A, 'AG-KIUC 2-52 (a), (c)-(f) '!$B401))</f>
        <v>0</v>
      </c>
      <c r="W401" s="8">
        <f>IF(SUMIFS(Generation_Raw_Data!$C:$C, Generation_Raw_Data!$D:$D,'AG-KIUC 2-52 (a), (c)-(f) '!W$2, Generation_Raw_Data!$A:$A, 'AG-KIUC 2-52 (a), (c)-(f) '!$B401)&lt;0, 0, SUMIFS(Generation_Raw_Data!$C:$C, Generation_Raw_Data!$D:$D,'AG-KIUC 2-52 (a), (c)-(f) '!W$2, Generation_Raw_Data!$A:$A, 'AG-KIUC 2-52 (a), (c)-(f) '!$B401))</f>
        <v>0</v>
      </c>
      <c r="X401" s="8">
        <f>IF(SUMIFS(Generation_Raw_Data!$C:$C, Generation_Raw_Data!$D:$D,'AG-KIUC 2-52 (a), (c)-(f) '!X$2, Generation_Raw_Data!$A:$A, 'AG-KIUC 2-52 (a), (c)-(f) '!$B401)&lt;0, 0, SUMIFS(Generation_Raw_Data!$C:$C, Generation_Raw_Data!$D:$D,'AG-KIUC 2-52 (a), (c)-(f) '!X$2, Generation_Raw_Data!$A:$A, 'AG-KIUC 2-52 (a), (c)-(f) '!$B401))</f>
        <v>0</v>
      </c>
      <c r="Y401" s="8">
        <f>IF(SUMIFS(Generation_Raw_Data!$C:$C, Generation_Raw_Data!$D:$D,'AG-KIUC 2-52 (a), (c)-(f) '!Y$2, Generation_Raw_Data!$A:$A, 'AG-KIUC 2-52 (a), (c)-(f) '!$B401)&lt;0, 0, SUMIFS(Generation_Raw_Data!$C:$C, Generation_Raw_Data!$D:$D,'AG-KIUC 2-52 (a), (c)-(f) '!Y$2, Generation_Raw_Data!$A:$A, 'AG-KIUC 2-52 (a), (c)-(f) '!$B401))</f>
        <v>0</v>
      </c>
      <c r="Z401" s="8">
        <f>IF(SUMIFS(Generation_Raw_Data!$C:$C, Generation_Raw_Data!$D:$D,'AG-KIUC 2-52 (a), (c)-(f) '!Z$2, Generation_Raw_Data!$A:$A, 'AG-KIUC 2-52 (a), (c)-(f) '!$B401)&lt;0, 0, SUMIFS(Generation_Raw_Data!$C:$C, Generation_Raw_Data!$D:$D,'AG-KIUC 2-52 (a), (c)-(f) '!Z$2, Generation_Raw_Data!$A:$A, 'AG-KIUC 2-52 (a), (c)-(f) '!$B401))</f>
        <v>0</v>
      </c>
      <c r="AA401" s="8">
        <f>IF(SUMIFS(Generation_Raw_Data!$C:$C, Generation_Raw_Data!$D:$D,'AG-KIUC 2-52 (a), (c)-(f) '!AA$2, Generation_Raw_Data!$A:$A, 'AG-KIUC 2-52 (a), (c)-(f) '!$B401)&lt;0, 0, SUMIFS(Generation_Raw_Data!$C:$C, Generation_Raw_Data!$D:$D,'AG-KIUC 2-52 (a), (c)-(f) '!AA$2, Generation_Raw_Data!$A:$A, 'AG-KIUC 2-52 (a), (c)-(f) '!$B401))</f>
        <v>0</v>
      </c>
      <c r="AB401" s="8">
        <f>IF(SUMIFS(Generation_Raw_Data!$C:$C, Generation_Raw_Data!$D:$D,'AG-KIUC 2-52 (a), (c)-(f) '!AB$2, Generation_Raw_Data!$A:$A, 'AG-KIUC 2-52 (a), (c)-(f) '!$B401)&lt;0, 0, SUMIFS(Generation_Raw_Data!$C:$C, Generation_Raw_Data!$D:$D,'AG-KIUC 2-52 (a), (c)-(f) '!AB$2, Generation_Raw_Data!$A:$A, 'AG-KIUC 2-52 (a), (c)-(f) '!$B401))</f>
        <v>101.4975</v>
      </c>
      <c r="AC401" s="8">
        <f>IF(SUMIFS(Generation_Raw_Data!$C:$C, Generation_Raw_Data!$D:$D,'AG-KIUC 2-52 (a), (c)-(f) '!AC$2, Generation_Raw_Data!$A:$A, 'AG-KIUC 2-52 (a), (c)-(f) '!$B401)&lt;0, 0, SUMIFS(Generation_Raw_Data!$C:$C, Generation_Raw_Data!$D:$D,'AG-KIUC 2-52 (a), (c)-(f) '!AC$2, Generation_Raw_Data!$A:$A, 'AG-KIUC 2-52 (a), (c)-(f) '!$B401))</f>
        <v>0</v>
      </c>
      <c r="AD401" s="8">
        <f>IF(SUMIFS(Generation_Raw_Data!$C:$C, Generation_Raw_Data!$D:$D,'AG-KIUC 2-52 (a), (c)-(f) '!AD$2, Generation_Raw_Data!$A:$A, 'AG-KIUC 2-52 (a), (c)-(f) '!$B401)&lt;0, 0, SUMIFS(Generation_Raw_Data!$C:$C, Generation_Raw_Data!$D:$D,'AG-KIUC 2-52 (a), (c)-(f) '!AD$2, Generation_Raw_Data!$A:$A, 'AG-KIUC 2-52 (a), (c)-(f) '!$B401))</f>
        <v>100.5025</v>
      </c>
      <c r="AE401" s="8">
        <f>IF(SUMIFS(Generation_Raw_Data!$C:$C, Generation_Raw_Data!$D:$D,'AG-KIUC 2-52 (a), (c)-(f) '!AE$2, Generation_Raw_Data!$A:$A, 'AG-KIUC 2-52 (a), (c)-(f) '!$B401)&lt;0, 0, SUMIFS(Generation_Raw_Data!$C:$C, Generation_Raw_Data!$D:$D,'AG-KIUC 2-52 (a), (c)-(f) '!AE$2, Generation_Raw_Data!$A:$A, 'AG-KIUC 2-52 (a), (c)-(f) '!$B401))</f>
        <v>100.5025</v>
      </c>
      <c r="AF401" s="8">
        <f>IF(SUMIFS(Generation_Raw_Data!$C:$C, Generation_Raw_Data!$D:$D,'AG-KIUC 2-52 (a), (c)-(f) '!AF$2, Generation_Raw_Data!$A:$A, 'AG-KIUC 2-52 (a), (c)-(f) '!$B401)&lt;0, 0, SUMIFS(Generation_Raw_Data!$C:$C, Generation_Raw_Data!$D:$D,'AG-KIUC 2-52 (a), (c)-(f) '!AF$2, Generation_Raw_Data!$A:$A, 'AG-KIUC 2-52 (a), (c)-(f) '!$B401))</f>
        <v>101.4975</v>
      </c>
      <c r="AG401" s="8">
        <f>IF(SUMIFS(Generation_Raw_Data!$C:$C, Generation_Raw_Data!$D:$D,'AG-KIUC 2-52 (a), (c)-(f) '!AG$2, Generation_Raw_Data!$A:$A, 'AG-KIUC 2-52 (a), (c)-(f) '!$B401)&lt;0, 0, SUMIFS(Generation_Raw_Data!$C:$C, Generation_Raw_Data!$D:$D,'AG-KIUC 2-52 (a), (c)-(f) '!AG$2, Generation_Raw_Data!$A:$A, 'AG-KIUC 2-52 (a), (c)-(f) '!$B401))</f>
        <v>0</v>
      </c>
      <c r="AH401" s="8">
        <f>IF(SUMIFS(Generation_Raw_Data!$C:$C, Generation_Raw_Data!$D:$D,'AG-KIUC 2-52 (a), (c)-(f) '!AH$2, Generation_Raw_Data!$A:$A, 'AG-KIUC 2-52 (a), (c)-(f) '!$B401)&lt;0, 0, SUMIFS(Generation_Raw_Data!$C:$C, Generation_Raw_Data!$D:$D,'AG-KIUC 2-52 (a), (c)-(f) '!AH$2, Generation_Raw_Data!$A:$A, 'AG-KIUC 2-52 (a), (c)-(f) '!$B401))</f>
        <v>0</v>
      </c>
      <c r="AI401" s="8">
        <f>IF(SUMIFS(Generation_Raw_Data!$C:$C, Generation_Raw_Data!$D:$D,'AG-KIUC 2-52 (a), (c)-(f) '!AI$2, Generation_Raw_Data!$A:$A, 'AG-KIUC 2-52 (a), (c)-(f) '!$B401)&lt;0, 0, SUMIFS(Generation_Raw_Data!$C:$C, Generation_Raw_Data!$D:$D,'AG-KIUC 2-52 (a), (c)-(f) '!AI$2, Generation_Raw_Data!$A:$A, 'AG-KIUC 2-52 (a), (c)-(f) '!$B401))</f>
        <v>0</v>
      </c>
      <c r="AJ401" s="8">
        <f>IF(SUMIFS(Generation_Raw_Data!$C:$C, Generation_Raw_Data!$D:$D,'AG-KIUC 2-52 (a), (c)-(f) '!AJ$2, Generation_Raw_Data!$A:$A, 'AG-KIUC 2-52 (a), (c)-(f) '!$B401)&lt;0, 0, SUMIFS(Generation_Raw_Data!$C:$C, Generation_Raw_Data!$D:$D,'AG-KIUC 2-52 (a), (c)-(f) '!AJ$2, Generation_Raw_Data!$A:$A, 'AG-KIUC 2-52 (a), (c)-(f) '!$B401))</f>
        <v>0</v>
      </c>
      <c r="AK401" s="8">
        <f>IF(SUMIFS(Generation_Raw_Data!$C:$C, Generation_Raw_Data!$D:$D,'AG-KIUC 2-52 (a), (c)-(f) '!AK$2, Generation_Raw_Data!$A:$A, 'AG-KIUC 2-52 (a), (c)-(f) '!$B401)&lt;0, 0, SUMIFS(Generation_Raw_Data!$C:$C, Generation_Raw_Data!$D:$D,'AG-KIUC 2-52 (a), (c)-(f) '!AK$2, Generation_Raw_Data!$A:$A, 'AG-KIUC 2-52 (a), (c)-(f) '!$B401))</f>
        <v>0</v>
      </c>
      <c r="AL401" s="8">
        <f>IF(SUMIFS(Generation_Raw_Data!$C:$C, Generation_Raw_Data!$D:$D,'AG-KIUC 2-52 (a), (c)-(f) '!AL$2, Generation_Raw_Data!$A:$A, 'AG-KIUC 2-52 (a), (c)-(f) '!$B401)&lt;0, 0, SUMIFS(Generation_Raw_Data!$C:$C, Generation_Raw_Data!$D:$D,'AG-KIUC 2-52 (a), (c)-(f) '!AL$2, Generation_Raw_Data!$A:$A, 'AG-KIUC 2-52 (a), (c)-(f) '!$B401))</f>
        <v>30</v>
      </c>
      <c r="AM401" s="8">
        <f>IF(SUMIFS(Generation_Raw_Data!$C:$C, Generation_Raw_Data!$D:$D,'AG-KIUC 2-52 (a), (c)-(f) '!AM$2, Generation_Raw_Data!$A:$A, 'AG-KIUC 2-52 (a), (c)-(f) '!$B401)&lt;0, 0, SUMIFS(Generation_Raw_Data!$C:$C, Generation_Raw_Data!$D:$D,'AG-KIUC 2-52 (a), (c)-(f) '!AM$2, Generation_Raw_Data!$A:$A, 'AG-KIUC 2-52 (a), (c)-(f) '!$B401))</f>
        <v>0</v>
      </c>
      <c r="AN401" s="8">
        <f>IF(SUMIFS(Generation_Raw_Data!$C:$C, Generation_Raw_Data!$D:$D,'AG-KIUC 2-52 (a), (c)-(f) '!AN$2, Generation_Raw_Data!$A:$A, 'AG-KIUC 2-52 (a), (c)-(f) '!$B401)&lt;0, 0, SUMIFS(Generation_Raw_Data!$C:$C, Generation_Raw_Data!$D:$D,'AG-KIUC 2-52 (a), (c)-(f) '!AN$2, Generation_Raw_Data!$A:$A, 'AG-KIUC 2-52 (a), (c)-(f) '!$B401))</f>
        <v>0.1</v>
      </c>
    </row>
    <row r="402" spans="1:40" x14ac:dyDescent="0.35">
      <c r="A402" s="1">
        <v>48</v>
      </c>
      <c r="B402" s="2">
        <v>45705.375</v>
      </c>
      <c r="C402" s="16">
        <f>SUMIF(Marginal_Cost_Raw_Data!$A:$A, 'AG-KIUC 2-52 (a), (c)-(f) '!$B402, Marginal_Cost_Raw_Data!$B:$B)</f>
        <v>27.475479050564239</v>
      </c>
      <c r="D402" s="17">
        <f>SUMIFS(CTS_Raw_Data!$C:$C, CTS_Raw_Data!$B:$B, "S", CTS_Raw_Data!$A:$A, 'AG-KIUC 2-52 (a), (c)-(f) '!$B402)</f>
        <v>100</v>
      </c>
      <c r="E402" s="7">
        <f>IFERROR(SUMIFS(CTS_Raw_Data!$D:$D, CTS_Raw_Data!$B:$B, "S", CTS_Raw_Data!$A:$A, 'AG-KIUC 2-52 (a), (c)-(f) '!$B402)/'AG-KIUC 2-52 (a), (c)-(f) '!$D402,0)</f>
        <v>31.795000000000002</v>
      </c>
      <c r="F402" s="14">
        <f>SUMIFS(CTS_Raw_Data!$C:$C, CTS_Raw_Data!$B:$B, "B", CTS_Raw_Data!$A:$A, 'AG-KIUC 2-52 (a), (c)-(f) '!$B402)</f>
        <v>0</v>
      </c>
      <c r="G402" s="7">
        <f>IFERROR(SUMIFS(CTS_Raw_Data!$D:$D, CTS_Raw_Data!$B:$B, "B", CTS_Raw_Data!$A:$A, 'AG-KIUC 2-52 (a), (c)-(f) '!$B402)/'AG-KIUC 2-52 (a), (c)-(f) '!$F402,0)</f>
        <v>0</v>
      </c>
      <c r="H402" s="19">
        <f>SUMIF(ACE_Raw_Data!$A:$A, 'AG-KIUC 2-52 (a), (c)-(f) '!$B402, ACE_Raw_Data!$B:$B)</f>
        <v>-3.3170379550920592</v>
      </c>
      <c r="I402" s="21">
        <f>IF(SUMIFS(Generation_Raw_Data!$C:$C, Generation_Raw_Data!$D:$D,'AG-KIUC 2-52 (a), (c)-(f) '!I$2, Generation_Raw_Data!$A:$A, 'AG-KIUC 2-52 (a), (c)-(f) '!$B402)&lt;0, 0, SUMIFS(Generation_Raw_Data!$C:$C, Generation_Raw_Data!$D:$D,'AG-KIUC 2-52 (a), (c)-(f) '!I$2, Generation_Raw_Data!$A:$A, 'AG-KIUC 2-52 (a), (c)-(f) '!$B402))</f>
        <v>408</v>
      </c>
      <c r="J402" s="8">
        <f>IF(SUMIFS(Generation_Raw_Data!$C:$C, Generation_Raw_Data!$D:$D,'AG-KIUC 2-52 (a), (c)-(f) '!J$2, Generation_Raw_Data!$A:$A, 'AG-KIUC 2-52 (a), (c)-(f) '!$B402)&lt;0, 0, SUMIFS(Generation_Raw_Data!$C:$C, Generation_Raw_Data!$D:$D,'AG-KIUC 2-52 (a), (c)-(f) '!J$2, Generation_Raw_Data!$A:$A, 'AG-KIUC 2-52 (a), (c)-(f) '!$B402))</f>
        <v>618.1</v>
      </c>
      <c r="K402" s="8">
        <f>IF(SUMIFS(Generation_Raw_Data!$C:$C, Generation_Raw_Data!$D:$D,'AG-KIUC 2-52 (a), (c)-(f) '!K$2, Generation_Raw_Data!$A:$A, 'AG-KIUC 2-52 (a), (c)-(f) '!$B402)&lt;0, 0, SUMIFS(Generation_Raw_Data!$C:$C, Generation_Raw_Data!$D:$D,'AG-KIUC 2-52 (a), (c)-(f) '!K$2, Generation_Raw_Data!$A:$A, 'AG-KIUC 2-52 (a), (c)-(f) '!$B402))</f>
        <v>482</v>
      </c>
      <c r="L402" s="8">
        <f>IF(SUMIFS(Generation_Raw_Data!$C:$C, Generation_Raw_Data!$D:$D,'AG-KIUC 2-52 (a), (c)-(f) '!L$2, Generation_Raw_Data!$A:$A, 'AG-KIUC 2-52 (a), (c)-(f) '!$B402)&lt;0, 0, SUMIFS(Generation_Raw_Data!$C:$C, Generation_Raw_Data!$D:$D,'AG-KIUC 2-52 (a), (c)-(f) '!L$2, Generation_Raw_Data!$A:$A, 'AG-KIUC 2-52 (a), (c)-(f) '!$B402))</f>
        <v>488</v>
      </c>
      <c r="M402" s="8">
        <f>IF(SUMIFS(Generation_Raw_Data!$C:$C, Generation_Raw_Data!$D:$D,'AG-KIUC 2-52 (a), (c)-(f) '!M$2, Generation_Raw_Data!$A:$A, 'AG-KIUC 2-52 (a), (c)-(f) '!$B402)&lt;0, 0, SUMIFS(Generation_Raw_Data!$C:$C, Generation_Raw_Data!$D:$D,'AG-KIUC 2-52 (a), (c)-(f) '!M$2, Generation_Raw_Data!$A:$A, 'AG-KIUC 2-52 (a), (c)-(f) '!$B402))</f>
        <v>482</v>
      </c>
      <c r="N402" s="8">
        <f>IF(SUMIFS(Generation_Raw_Data!$C:$C, Generation_Raw_Data!$D:$D,'AG-KIUC 2-52 (a), (c)-(f) '!N$2, Generation_Raw_Data!$A:$A, 'AG-KIUC 2-52 (a), (c)-(f) '!$B402)&lt;0, 0, SUMIFS(Generation_Raw_Data!$C:$C, Generation_Raw_Data!$D:$D,'AG-KIUC 2-52 (a), (c)-(f) '!N$2, Generation_Raw_Data!$A:$A, 'AG-KIUC 2-52 (a), (c)-(f) '!$B402))</f>
        <v>485</v>
      </c>
      <c r="O402" s="8">
        <f>IF(SUMIFS(Generation_Raw_Data!$C:$C, Generation_Raw_Data!$D:$D,'AG-KIUC 2-52 (a), (c)-(f) '!O$2, Generation_Raw_Data!$A:$A, 'AG-KIUC 2-52 (a), (c)-(f) '!$B402)&lt;0, 0, SUMIFS(Generation_Raw_Data!$C:$C, Generation_Raw_Data!$D:$D,'AG-KIUC 2-52 (a), (c)-(f) '!O$2, Generation_Raw_Data!$A:$A, 'AG-KIUC 2-52 (a), (c)-(f) '!$B402))</f>
        <v>0</v>
      </c>
      <c r="P402" s="8">
        <f>IF(SUMIFS(Generation_Raw_Data!$C:$C, Generation_Raw_Data!$D:$D,'AG-KIUC 2-52 (a), (c)-(f) '!P$2, Generation_Raw_Data!$A:$A, 'AG-KIUC 2-52 (a), (c)-(f) '!$B402)&lt;0, 0, SUMIFS(Generation_Raw_Data!$C:$C, Generation_Raw_Data!$D:$D,'AG-KIUC 2-52 (a), (c)-(f) '!P$2, Generation_Raw_Data!$A:$A, 'AG-KIUC 2-52 (a), (c)-(f) '!$B402))</f>
        <v>211.9</v>
      </c>
      <c r="Q402" s="8">
        <f>IF(SUMIFS(Generation_Raw_Data!$C:$C, Generation_Raw_Data!$D:$D,'AG-KIUC 2-52 (a), (c)-(f) '!Q$2, Generation_Raw_Data!$A:$A, 'AG-KIUC 2-52 (a), (c)-(f) '!$B402)&lt;0, 0, SUMIFS(Generation_Raw_Data!$C:$C, Generation_Raw_Data!$D:$D,'AG-KIUC 2-52 (a), (c)-(f) '!Q$2, Generation_Raw_Data!$A:$A, 'AG-KIUC 2-52 (a), (c)-(f) '!$B402))</f>
        <v>391.3</v>
      </c>
      <c r="R402" s="8">
        <f>IF(SUMIFS(Generation_Raw_Data!$C:$C, Generation_Raw_Data!$D:$D,'AG-KIUC 2-52 (a), (c)-(f) '!R$2, Generation_Raw_Data!$A:$A, 'AG-KIUC 2-52 (a), (c)-(f) '!$B402)&lt;0, 0, SUMIFS(Generation_Raw_Data!$C:$C, Generation_Raw_Data!$D:$D,'AG-KIUC 2-52 (a), (c)-(f) '!R$2, Generation_Raw_Data!$A:$A, 'AG-KIUC 2-52 (a), (c)-(f) '!$B402))</f>
        <v>474.2</v>
      </c>
      <c r="S402" s="8">
        <f>IF(SUMIFS(Generation_Raw_Data!$C:$C, Generation_Raw_Data!$D:$D,'AG-KIUC 2-52 (a), (c)-(f) '!S$2, Generation_Raw_Data!$A:$A, 'AG-KIUC 2-52 (a), (c)-(f) '!$B402)&lt;0, 0, SUMIFS(Generation_Raw_Data!$C:$C, Generation_Raw_Data!$D:$D,'AG-KIUC 2-52 (a), (c)-(f) '!S$2, Generation_Raw_Data!$A:$A, 'AG-KIUC 2-52 (a), (c)-(f) '!$B402))</f>
        <v>0</v>
      </c>
      <c r="T402" s="8">
        <f>IF(SUMIFS(Generation_Raw_Data!$C:$C, Generation_Raw_Data!$D:$D,'AG-KIUC 2-52 (a), (c)-(f) '!T$2, Generation_Raw_Data!$A:$A, 'AG-KIUC 2-52 (a), (c)-(f) '!$B402)&lt;0, 0, SUMIFS(Generation_Raw_Data!$C:$C, Generation_Raw_Data!$D:$D,'AG-KIUC 2-52 (a), (c)-(f) '!T$2, Generation_Raw_Data!$A:$A, 'AG-KIUC 2-52 (a), (c)-(f) '!$B402))</f>
        <v>753.9</v>
      </c>
      <c r="U402" s="8">
        <f>IF(SUMIFS(Generation_Raw_Data!$C:$C, Generation_Raw_Data!$D:$D,'AG-KIUC 2-52 (a), (c)-(f) '!U$2, Generation_Raw_Data!$A:$A, 'AG-KIUC 2-52 (a), (c)-(f) '!$B402)&lt;0, 0, SUMIFS(Generation_Raw_Data!$C:$C, Generation_Raw_Data!$D:$D,'AG-KIUC 2-52 (a), (c)-(f) '!U$2, Generation_Raw_Data!$A:$A, 'AG-KIUC 2-52 (a), (c)-(f) '!$B402))</f>
        <v>0</v>
      </c>
      <c r="V402" s="8">
        <f>IF(SUMIFS(Generation_Raw_Data!$C:$C, Generation_Raw_Data!$D:$D,'AG-KIUC 2-52 (a), (c)-(f) '!V$2, Generation_Raw_Data!$A:$A, 'AG-KIUC 2-52 (a), (c)-(f) '!$B402)&lt;0, 0, SUMIFS(Generation_Raw_Data!$C:$C, Generation_Raw_Data!$D:$D,'AG-KIUC 2-52 (a), (c)-(f) '!V$2, Generation_Raw_Data!$A:$A, 'AG-KIUC 2-52 (a), (c)-(f) '!$B402))</f>
        <v>0</v>
      </c>
      <c r="W402" s="8">
        <f>IF(SUMIFS(Generation_Raw_Data!$C:$C, Generation_Raw_Data!$D:$D,'AG-KIUC 2-52 (a), (c)-(f) '!W$2, Generation_Raw_Data!$A:$A, 'AG-KIUC 2-52 (a), (c)-(f) '!$B402)&lt;0, 0, SUMIFS(Generation_Raw_Data!$C:$C, Generation_Raw_Data!$D:$D,'AG-KIUC 2-52 (a), (c)-(f) '!W$2, Generation_Raw_Data!$A:$A, 'AG-KIUC 2-52 (a), (c)-(f) '!$B402))</f>
        <v>0</v>
      </c>
      <c r="X402" s="8">
        <f>IF(SUMIFS(Generation_Raw_Data!$C:$C, Generation_Raw_Data!$D:$D,'AG-KIUC 2-52 (a), (c)-(f) '!X$2, Generation_Raw_Data!$A:$A, 'AG-KIUC 2-52 (a), (c)-(f) '!$B402)&lt;0, 0, SUMIFS(Generation_Raw_Data!$C:$C, Generation_Raw_Data!$D:$D,'AG-KIUC 2-52 (a), (c)-(f) '!X$2, Generation_Raw_Data!$A:$A, 'AG-KIUC 2-52 (a), (c)-(f) '!$B402))</f>
        <v>0</v>
      </c>
      <c r="Y402" s="8">
        <f>IF(SUMIFS(Generation_Raw_Data!$C:$C, Generation_Raw_Data!$D:$D,'AG-KIUC 2-52 (a), (c)-(f) '!Y$2, Generation_Raw_Data!$A:$A, 'AG-KIUC 2-52 (a), (c)-(f) '!$B402)&lt;0, 0, SUMIFS(Generation_Raw_Data!$C:$C, Generation_Raw_Data!$D:$D,'AG-KIUC 2-52 (a), (c)-(f) '!Y$2, Generation_Raw_Data!$A:$A, 'AG-KIUC 2-52 (a), (c)-(f) '!$B402))</f>
        <v>0</v>
      </c>
      <c r="Z402" s="8">
        <f>IF(SUMIFS(Generation_Raw_Data!$C:$C, Generation_Raw_Data!$D:$D,'AG-KIUC 2-52 (a), (c)-(f) '!Z$2, Generation_Raw_Data!$A:$A, 'AG-KIUC 2-52 (a), (c)-(f) '!$B402)&lt;0, 0, SUMIFS(Generation_Raw_Data!$C:$C, Generation_Raw_Data!$D:$D,'AG-KIUC 2-52 (a), (c)-(f) '!Z$2, Generation_Raw_Data!$A:$A, 'AG-KIUC 2-52 (a), (c)-(f) '!$B402))</f>
        <v>0</v>
      </c>
      <c r="AA402" s="8">
        <f>IF(SUMIFS(Generation_Raw_Data!$C:$C, Generation_Raw_Data!$D:$D,'AG-KIUC 2-52 (a), (c)-(f) '!AA$2, Generation_Raw_Data!$A:$A, 'AG-KIUC 2-52 (a), (c)-(f) '!$B402)&lt;0, 0, SUMIFS(Generation_Raw_Data!$C:$C, Generation_Raw_Data!$D:$D,'AG-KIUC 2-52 (a), (c)-(f) '!AA$2, Generation_Raw_Data!$A:$A, 'AG-KIUC 2-52 (a), (c)-(f) '!$B402))</f>
        <v>0</v>
      </c>
      <c r="AB402" s="8">
        <f>IF(SUMIFS(Generation_Raw_Data!$C:$C, Generation_Raw_Data!$D:$D,'AG-KIUC 2-52 (a), (c)-(f) '!AB$2, Generation_Raw_Data!$A:$A, 'AG-KIUC 2-52 (a), (c)-(f) '!$B402)&lt;0, 0, SUMIFS(Generation_Raw_Data!$C:$C, Generation_Raw_Data!$D:$D,'AG-KIUC 2-52 (a), (c)-(f) '!AB$2, Generation_Raw_Data!$A:$A, 'AG-KIUC 2-52 (a), (c)-(f) '!$B402))</f>
        <v>98.251900000000006</v>
      </c>
      <c r="AC402" s="8">
        <f>IF(SUMIFS(Generation_Raw_Data!$C:$C, Generation_Raw_Data!$D:$D,'AG-KIUC 2-52 (a), (c)-(f) '!AC$2, Generation_Raw_Data!$A:$A, 'AG-KIUC 2-52 (a), (c)-(f) '!$B402)&lt;0, 0, SUMIFS(Generation_Raw_Data!$C:$C, Generation_Raw_Data!$D:$D,'AG-KIUC 2-52 (a), (c)-(f) '!AC$2, Generation_Raw_Data!$A:$A, 'AG-KIUC 2-52 (a), (c)-(f) '!$B402))</f>
        <v>0</v>
      </c>
      <c r="AD402" s="8">
        <f>IF(SUMIFS(Generation_Raw_Data!$C:$C, Generation_Raw_Data!$D:$D,'AG-KIUC 2-52 (a), (c)-(f) '!AD$2, Generation_Raw_Data!$A:$A, 'AG-KIUC 2-52 (a), (c)-(f) '!$B402)&lt;0, 0, SUMIFS(Generation_Raw_Data!$C:$C, Generation_Raw_Data!$D:$D,'AG-KIUC 2-52 (a), (c)-(f) '!AD$2, Generation_Raw_Data!$A:$A, 'AG-KIUC 2-52 (a), (c)-(f) '!$B402))</f>
        <v>98.251900000000006</v>
      </c>
      <c r="AE402" s="8">
        <f>IF(SUMIFS(Generation_Raw_Data!$C:$C, Generation_Raw_Data!$D:$D,'AG-KIUC 2-52 (a), (c)-(f) '!AE$2, Generation_Raw_Data!$A:$A, 'AG-KIUC 2-52 (a), (c)-(f) '!$B402)&lt;0, 0, SUMIFS(Generation_Raw_Data!$C:$C, Generation_Raw_Data!$D:$D,'AG-KIUC 2-52 (a), (c)-(f) '!AE$2, Generation_Raw_Data!$A:$A, 'AG-KIUC 2-52 (a), (c)-(f) '!$B402))</f>
        <v>98.251900000000006</v>
      </c>
      <c r="AF402" s="8">
        <f>IF(SUMIFS(Generation_Raw_Data!$C:$C, Generation_Raw_Data!$D:$D,'AG-KIUC 2-52 (a), (c)-(f) '!AF$2, Generation_Raw_Data!$A:$A, 'AG-KIUC 2-52 (a), (c)-(f) '!$B402)&lt;0, 0, SUMIFS(Generation_Raw_Data!$C:$C, Generation_Raw_Data!$D:$D,'AG-KIUC 2-52 (a), (c)-(f) '!AF$2, Generation_Raw_Data!$A:$A, 'AG-KIUC 2-52 (a), (c)-(f) '!$B402))</f>
        <v>99.244299999999996</v>
      </c>
      <c r="AG402" s="8">
        <f>IF(SUMIFS(Generation_Raw_Data!$C:$C, Generation_Raw_Data!$D:$D,'AG-KIUC 2-52 (a), (c)-(f) '!AG$2, Generation_Raw_Data!$A:$A, 'AG-KIUC 2-52 (a), (c)-(f) '!$B402)&lt;0, 0, SUMIFS(Generation_Raw_Data!$C:$C, Generation_Raw_Data!$D:$D,'AG-KIUC 2-52 (a), (c)-(f) '!AG$2, Generation_Raw_Data!$A:$A, 'AG-KIUC 2-52 (a), (c)-(f) '!$B402))</f>
        <v>0</v>
      </c>
      <c r="AH402" s="8">
        <f>IF(SUMIFS(Generation_Raw_Data!$C:$C, Generation_Raw_Data!$D:$D,'AG-KIUC 2-52 (a), (c)-(f) '!AH$2, Generation_Raw_Data!$A:$A, 'AG-KIUC 2-52 (a), (c)-(f) '!$B402)&lt;0, 0, SUMIFS(Generation_Raw_Data!$C:$C, Generation_Raw_Data!$D:$D,'AG-KIUC 2-52 (a), (c)-(f) '!AH$2, Generation_Raw_Data!$A:$A, 'AG-KIUC 2-52 (a), (c)-(f) '!$B402))</f>
        <v>0</v>
      </c>
      <c r="AI402" s="8">
        <f>IF(SUMIFS(Generation_Raw_Data!$C:$C, Generation_Raw_Data!$D:$D,'AG-KIUC 2-52 (a), (c)-(f) '!AI$2, Generation_Raw_Data!$A:$A, 'AG-KIUC 2-52 (a), (c)-(f) '!$B402)&lt;0, 0, SUMIFS(Generation_Raw_Data!$C:$C, Generation_Raw_Data!$D:$D,'AG-KIUC 2-52 (a), (c)-(f) '!AI$2, Generation_Raw_Data!$A:$A, 'AG-KIUC 2-52 (a), (c)-(f) '!$B402))</f>
        <v>0</v>
      </c>
      <c r="AJ402" s="8">
        <f>IF(SUMIFS(Generation_Raw_Data!$C:$C, Generation_Raw_Data!$D:$D,'AG-KIUC 2-52 (a), (c)-(f) '!AJ$2, Generation_Raw_Data!$A:$A, 'AG-KIUC 2-52 (a), (c)-(f) '!$B402)&lt;0, 0, SUMIFS(Generation_Raw_Data!$C:$C, Generation_Raw_Data!$D:$D,'AG-KIUC 2-52 (a), (c)-(f) '!AJ$2, Generation_Raw_Data!$A:$A, 'AG-KIUC 2-52 (a), (c)-(f) '!$B402))</f>
        <v>0</v>
      </c>
      <c r="AK402" s="8">
        <f>IF(SUMIFS(Generation_Raw_Data!$C:$C, Generation_Raw_Data!$D:$D,'AG-KIUC 2-52 (a), (c)-(f) '!AK$2, Generation_Raw_Data!$A:$A, 'AG-KIUC 2-52 (a), (c)-(f) '!$B402)&lt;0, 0, SUMIFS(Generation_Raw_Data!$C:$C, Generation_Raw_Data!$D:$D,'AG-KIUC 2-52 (a), (c)-(f) '!AK$2, Generation_Raw_Data!$A:$A, 'AG-KIUC 2-52 (a), (c)-(f) '!$B402))</f>
        <v>0</v>
      </c>
      <c r="AL402" s="8">
        <f>IF(SUMIFS(Generation_Raw_Data!$C:$C, Generation_Raw_Data!$D:$D,'AG-KIUC 2-52 (a), (c)-(f) '!AL$2, Generation_Raw_Data!$A:$A, 'AG-KIUC 2-52 (a), (c)-(f) '!$B402)&lt;0, 0, SUMIFS(Generation_Raw_Data!$C:$C, Generation_Raw_Data!$D:$D,'AG-KIUC 2-52 (a), (c)-(f) '!AL$2, Generation_Raw_Data!$A:$A, 'AG-KIUC 2-52 (a), (c)-(f) '!$B402))</f>
        <v>30</v>
      </c>
      <c r="AM402" s="8">
        <f>IF(SUMIFS(Generation_Raw_Data!$C:$C, Generation_Raw_Data!$D:$D,'AG-KIUC 2-52 (a), (c)-(f) '!AM$2, Generation_Raw_Data!$A:$A, 'AG-KIUC 2-52 (a), (c)-(f) '!$B402)&lt;0, 0, SUMIFS(Generation_Raw_Data!$C:$C, Generation_Raw_Data!$D:$D,'AG-KIUC 2-52 (a), (c)-(f) '!AM$2, Generation_Raw_Data!$A:$A, 'AG-KIUC 2-52 (a), (c)-(f) '!$B402))</f>
        <v>0.1</v>
      </c>
      <c r="AN402" s="8">
        <f>IF(SUMIFS(Generation_Raw_Data!$C:$C, Generation_Raw_Data!$D:$D,'AG-KIUC 2-52 (a), (c)-(f) '!AN$2, Generation_Raw_Data!$A:$A, 'AG-KIUC 2-52 (a), (c)-(f) '!$B402)&lt;0, 0, SUMIFS(Generation_Raw_Data!$C:$C, Generation_Raw_Data!$D:$D,'AG-KIUC 2-52 (a), (c)-(f) '!AN$2, Generation_Raw_Data!$A:$A, 'AG-KIUC 2-52 (a), (c)-(f) '!$B402))</f>
        <v>0.4</v>
      </c>
    </row>
    <row r="403" spans="1:40" x14ac:dyDescent="0.35">
      <c r="A403" s="1">
        <v>48</v>
      </c>
      <c r="B403" s="2">
        <v>45705.416666666664</v>
      </c>
      <c r="C403" s="16">
        <f>SUMIF(Marginal_Cost_Raw_Data!$A:$A, 'AG-KIUC 2-52 (a), (c)-(f) '!$B403, Marginal_Cost_Raw_Data!$B:$B)</f>
        <v>24.597721469184027</v>
      </c>
      <c r="D403" s="17">
        <f>SUMIFS(CTS_Raw_Data!$C:$C, CTS_Raw_Data!$B:$B, "S", CTS_Raw_Data!$A:$A, 'AG-KIUC 2-52 (a), (c)-(f) '!$B403)</f>
        <v>0</v>
      </c>
      <c r="E403" s="7">
        <f>IFERROR(SUMIFS(CTS_Raw_Data!$D:$D, CTS_Raw_Data!$B:$B, "S", CTS_Raw_Data!$A:$A, 'AG-KIUC 2-52 (a), (c)-(f) '!$B403)/'AG-KIUC 2-52 (a), (c)-(f) '!$D403,0)</f>
        <v>0</v>
      </c>
      <c r="F403" s="14">
        <f>SUMIFS(CTS_Raw_Data!$C:$C, CTS_Raw_Data!$B:$B, "B", CTS_Raw_Data!$A:$A, 'AG-KIUC 2-52 (a), (c)-(f) '!$B403)</f>
        <v>0</v>
      </c>
      <c r="G403" s="7">
        <f>IFERROR(SUMIFS(CTS_Raw_Data!$D:$D, CTS_Raw_Data!$B:$B, "B", CTS_Raw_Data!$A:$A, 'AG-KIUC 2-52 (a), (c)-(f) '!$B403)/'AG-KIUC 2-52 (a), (c)-(f) '!$F403,0)</f>
        <v>0</v>
      </c>
      <c r="H403" s="19">
        <f>SUMIF(ACE_Raw_Data!$A:$A, 'AG-KIUC 2-52 (a), (c)-(f) '!$B403, ACE_Raw_Data!$B:$B)</f>
        <v>5.7569069768985113</v>
      </c>
      <c r="I403" s="21">
        <f>IF(SUMIFS(Generation_Raw_Data!$C:$C, Generation_Raw_Data!$D:$D,'AG-KIUC 2-52 (a), (c)-(f) '!I$2, Generation_Raw_Data!$A:$A, 'AG-KIUC 2-52 (a), (c)-(f) '!$B403)&lt;0, 0, SUMIFS(Generation_Raw_Data!$C:$C, Generation_Raw_Data!$D:$D,'AG-KIUC 2-52 (a), (c)-(f) '!I$2, Generation_Raw_Data!$A:$A, 'AG-KIUC 2-52 (a), (c)-(f) '!$B403))</f>
        <v>357</v>
      </c>
      <c r="J403" s="8">
        <f>IF(SUMIFS(Generation_Raw_Data!$C:$C, Generation_Raw_Data!$D:$D,'AG-KIUC 2-52 (a), (c)-(f) '!J$2, Generation_Raw_Data!$A:$A, 'AG-KIUC 2-52 (a), (c)-(f) '!$B403)&lt;0, 0, SUMIFS(Generation_Raw_Data!$C:$C, Generation_Raw_Data!$D:$D,'AG-KIUC 2-52 (a), (c)-(f) '!J$2, Generation_Raw_Data!$A:$A, 'AG-KIUC 2-52 (a), (c)-(f) '!$B403))</f>
        <v>442.9</v>
      </c>
      <c r="K403" s="8">
        <f>IF(SUMIFS(Generation_Raw_Data!$C:$C, Generation_Raw_Data!$D:$D,'AG-KIUC 2-52 (a), (c)-(f) '!K$2, Generation_Raw_Data!$A:$A, 'AG-KIUC 2-52 (a), (c)-(f) '!$B403)&lt;0, 0, SUMIFS(Generation_Raw_Data!$C:$C, Generation_Raw_Data!$D:$D,'AG-KIUC 2-52 (a), (c)-(f) '!K$2, Generation_Raw_Data!$A:$A, 'AG-KIUC 2-52 (a), (c)-(f) '!$B403))</f>
        <v>481</v>
      </c>
      <c r="L403" s="8">
        <f>IF(SUMIFS(Generation_Raw_Data!$C:$C, Generation_Raw_Data!$D:$D,'AG-KIUC 2-52 (a), (c)-(f) '!L$2, Generation_Raw_Data!$A:$A, 'AG-KIUC 2-52 (a), (c)-(f) '!$B403)&lt;0, 0, SUMIFS(Generation_Raw_Data!$C:$C, Generation_Raw_Data!$D:$D,'AG-KIUC 2-52 (a), (c)-(f) '!L$2, Generation_Raw_Data!$A:$A, 'AG-KIUC 2-52 (a), (c)-(f) '!$B403))</f>
        <v>488</v>
      </c>
      <c r="M403" s="8">
        <f>IF(SUMIFS(Generation_Raw_Data!$C:$C, Generation_Raw_Data!$D:$D,'AG-KIUC 2-52 (a), (c)-(f) '!M$2, Generation_Raw_Data!$A:$A, 'AG-KIUC 2-52 (a), (c)-(f) '!$B403)&lt;0, 0, SUMIFS(Generation_Raw_Data!$C:$C, Generation_Raw_Data!$D:$D,'AG-KIUC 2-52 (a), (c)-(f) '!M$2, Generation_Raw_Data!$A:$A, 'AG-KIUC 2-52 (a), (c)-(f) '!$B403))</f>
        <v>479</v>
      </c>
      <c r="N403" s="8">
        <f>IF(SUMIFS(Generation_Raw_Data!$C:$C, Generation_Raw_Data!$D:$D,'AG-KIUC 2-52 (a), (c)-(f) '!N$2, Generation_Raw_Data!$A:$A, 'AG-KIUC 2-52 (a), (c)-(f) '!$B403)&lt;0, 0, SUMIFS(Generation_Raw_Data!$C:$C, Generation_Raw_Data!$D:$D,'AG-KIUC 2-52 (a), (c)-(f) '!N$2, Generation_Raw_Data!$A:$A, 'AG-KIUC 2-52 (a), (c)-(f) '!$B403))</f>
        <v>477</v>
      </c>
      <c r="O403" s="8">
        <f>IF(SUMIFS(Generation_Raw_Data!$C:$C, Generation_Raw_Data!$D:$D,'AG-KIUC 2-52 (a), (c)-(f) '!O$2, Generation_Raw_Data!$A:$A, 'AG-KIUC 2-52 (a), (c)-(f) '!$B403)&lt;0, 0, SUMIFS(Generation_Raw_Data!$C:$C, Generation_Raw_Data!$D:$D,'AG-KIUC 2-52 (a), (c)-(f) '!O$2, Generation_Raw_Data!$A:$A, 'AG-KIUC 2-52 (a), (c)-(f) '!$B403))</f>
        <v>0</v>
      </c>
      <c r="P403" s="8">
        <f>IF(SUMIFS(Generation_Raw_Data!$C:$C, Generation_Raw_Data!$D:$D,'AG-KIUC 2-52 (a), (c)-(f) '!P$2, Generation_Raw_Data!$A:$A, 'AG-KIUC 2-52 (a), (c)-(f) '!$B403)&lt;0, 0, SUMIFS(Generation_Raw_Data!$C:$C, Generation_Raw_Data!$D:$D,'AG-KIUC 2-52 (a), (c)-(f) '!P$2, Generation_Raw_Data!$A:$A, 'AG-KIUC 2-52 (a), (c)-(f) '!$B403))</f>
        <v>211.9</v>
      </c>
      <c r="Q403" s="8">
        <f>IF(SUMIFS(Generation_Raw_Data!$C:$C, Generation_Raw_Data!$D:$D,'AG-KIUC 2-52 (a), (c)-(f) '!Q$2, Generation_Raw_Data!$A:$A, 'AG-KIUC 2-52 (a), (c)-(f) '!$B403)&lt;0, 0, SUMIFS(Generation_Raw_Data!$C:$C, Generation_Raw_Data!$D:$D,'AG-KIUC 2-52 (a), (c)-(f) '!Q$2, Generation_Raw_Data!$A:$A, 'AG-KIUC 2-52 (a), (c)-(f) '!$B403))</f>
        <v>392.6</v>
      </c>
      <c r="R403" s="8">
        <f>IF(SUMIFS(Generation_Raw_Data!$C:$C, Generation_Raw_Data!$D:$D,'AG-KIUC 2-52 (a), (c)-(f) '!R$2, Generation_Raw_Data!$A:$A, 'AG-KIUC 2-52 (a), (c)-(f) '!$B403)&lt;0, 0, SUMIFS(Generation_Raw_Data!$C:$C, Generation_Raw_Data!$D:$D,'AG-KIUC 2-52 (a), (c)-(f) '!R$2, Generation_Raw_Data!$A:$A, 'AG-KIUC 2-52 (a), (c)-(f) '!$B403))</f>
        <v>472.2</v>
      </c>
      <c r="S403" s="8">
        <f>IF(SUMIFS(Generation_Raw_Data!$C:$C, Generation_Raw_Data!$D:$D,'AG-KIUC 2-52 (a), (c)-(f) '!S$2, Generation_Raw_Data!$A:$A, 'AG-KIUC 2-52 (a), (c)-(f) '!$B403)&lt;0, 0, SUMIFS(Generation_Raw_Data!$C:$C, Generation_Raw_Data!$D:$D,'AG-KIUC 2-52 (a), (c)-(f) '!S$2, Generation_Raw_Data!$A:$A, 'AG-KIUC 2-52 (a), (c)-(f) '!$B403))</f>
        <v>0</v>
      </c>
      <c r="T403" s="8">
        <f>IF(SUMIFS(Generation_Raw_Data!$C:$C, Generation_Raw_Data!$D:$D,'AG-KIUC 2-52 (a), (c)-(f) '!T$2, Generation_Raw_Data!$A:$A, 'AG-KIUC 2-52 (a), (c)-(f) '!$B403)&lt;0, 0, SUMIFS(Generation_Raw_Data!$C:$C, Generation_Raw_Data!$D:$D,'AG-KIUC 2-52 (a), (c)-(f) '!T$2, Generation_Raw_Data!$A:$A, 'AG-KIUC 2-52 (a), (c)-(f) '!$B403))</f>
        <v>756</v>
      </c>
      <c r="U403" s="8">
        <f>IF(SUMIFS(Generation_Raw_Data!$C:$C, Generation_Raw_Data!$D:$D,'AG-KIUC 2-52 (a), (c)-(f) '!U$2, Generation_Raw_Data!$A:$A, 'AG-KIUC 2-52 (a), (c)-(f) '!$B403)&lt;0, 0, SUMIFS(Generation_Raw_Data!$C:$C, Generation_Raw_Data!$D:$D,'AG-KIUC 2-52 (a), (c)-(f) '!U$2, Generation_Raw_Data!$A:$A, 'AG-KIUC 2-52 (a), (c)-(f) '!$B403))</f>
        <v>0</v>
      </c>
      <c r="V403" s="8">
        <f>IF(SUMIFS(Generation_Raw_Data!$C:$C, Generation_Raw_Data!$D:$D,'AG-KIUC 2-52 (a), (c)-(f) '!V$2, Generation_Raw_Data!$A:$A, 'AG-KIUC 2-52 (a), (c)-(f) '!$B403)&lt;0, 0, SUMIFS(Generation_Raw_Data!$C:$C, Generation_Raw_Data!$D:$D,'AG-KIUC 2-52 (a), (c)-(f) '!V$2, Generation_Raw_Data!$A:$A, 'AG-KIUC 2-52 (a), (c)-(f) '!$B403))</f>
        <v>0</v>
      </c>
      <c r="W403" s="8">
        <f>IF(SUMIFS(Generation_Raw_Data!$C:$C, Generation_Raw_Data!$D:$D,'AG-KIUC 2-52 (a), (c)-(f) '!W$2, Generation_Raw_Data!$A:$A, 'AG-KIUC 2-52 (a), (c)-(f) '!$B403)&lt;0, 0, SUMIFS(Generation_Raw_Data!$C:$C, Generation_Raw_Data!$D:$D,'AG-KIUC 2-52 (a), (c)-(f) '!W$2, Generation_Raw_Data!$A:$A, 'AG-KIUC 2-52 (a), (c)-(f) '!$B403))</f>
        <v>0</v>
      </c>
      <c r="X403" s="8">
        <f>IF(SUMIFS(Generation_Raw_Data!$C:$C, Generation_Raw_Data!$D:$D,'AG-KIUC 2-52 (a), (c)-(f) '!X$2, Generation_Raw_Data!$A:$A, 'AG-KIUC 2-52 (a), (c)-(f) '!$B403)&lt;0, 0, SUMIFS(Generation_Raw_Data!$C:$C, Generation_Raw_Data!$D:$D,'AG-KIUC 2-52 (a), (c)-(f) '!X$2, Generation_Raw_Data!$A:$A, 'AG-KIUC 2-52 (a), (c)-(f) '!$B403))</f>
        <v>0</v>
      </c>
      <c r="Y403" s="8">
        <f>IF(SUMIFS(Generation_Raw_Data!$C:$C, Generation_Raw_Data!$D:$D,'AG-KIUC 2-52 (a), (c)-(f) '!Y$2, Generation_Raw_Data!$A:$A, 'AG-KIUC 2-52 (a), (c)-(f) '!$B403)&lt;0, 0, SUMIFS(Generation_Raw_Data!$C:$C, Generation_Raw_Data!$D:$D,'AG-KIUC 2-52 (a), (c)-(f) '!Y$2, Generation_Raw_Data!$A:$A, 'AG-KIUC 2-52 (a), (c)-(f) '!$B403))</f>
        <v>0</v>
      </c>
      <c r="Z403" s="8">
        <f>IF(SUMIFS(Generation_Raw_Data!$C:$C, Generation_Raw_Data!$D:$D,'AG-KIUC 2-52 (a), (c)-(f) '!Z$2, Generation_Raw_Data!$A:$A, 'AG-KIUC 2-52 (a), (c)-(f) '!$B403)&lt;0, 0, SUMIFS(Generation_Raw_Data!$C:$C, Generation_Raw_Data!$D:$D,'AG-KIUC 2-52 (a), (c)-(f) '!Z$2, Generation_Raw_Data!$A:$A, 'AG-KIUC 2-52 (a), (c)-(f) '!$B403))</f>
        <v>0</v>
      </c>
      <c r="AA403" s="8">
        <f>IF(SUMIFS(Generation_Raw_Data!$C:$C, Generation_Raw_Data!$D:$D,'AG-KIUC 2-52 (a), (c)-(f) '!AA$2, Generation_Raw_Data!$A:$A, 'AG-KIUC 2-52 (a), (c)-(f) '!$B403)&lt;0, 0, SUMIFS(Generation_Raw_Data!$C:$C, Generation_Raw_Data!$D:$D,'AG-KIUC 2-52 (a), (c)-(f) '!AA$2, Generation_Raw_Data!$A:$A, 'AG-KIUC 2-52 (a), (c)-(f) '!$B403))</f>
        <v>0</v>
      </c>
      <c r="AB403" s="8">
        <f>IF(SUMIFS(Generation_Raw_Data!$C:$C, Generation_Raw_Data!$D:$D,'AG-KIUC 2-52 (a), (c)-(f) '!AB$2, Generation_Raw_Data!$A:$A, 'AG-KIUC 2-52 (a), (c)-(f) '!$B403)&lt;0, 0, SUMIFS(Generation_Raw_Data!$C:$C, Generation_Raw_Data!$D:$D,'AG-KIUC 2-52 (a), (c)-(f) '!AB$2, Generation_Raw_Data!$A:$A, 'AG-KIUC 2-52 (a), (c)-(f) '!$B403))</f>
        <v>90.252099999999999</v>
      </c>
      <c r="AC403" s="8">
        <f>IF(SUMIFS(Generation_Raw_Data!$C:$C, Generation_Raw_Data!$D:$D,'AG-KIUC 2-52 (a), (c)-(f) '!AC$2, Generation_Raw_Data!$A:$A, 'AG-KIUC 2-52 (a), (c)-(f) '!$B403)&lt;0, 0, SUMIFS(Generation_Raw_Data!$C:$C, Generation_Raw_Data!$D:$D,'AG-KIUC 2-52 (a), (c)-(f) '!AC$2, Generation_Raw_Data!$A:$A, 'AG-KIUC 2-52 (a), (c)-(f) '!$B403))</f>
        <v>0</v>
      </c>
      <c r="AD403" s="8">
        <f>IF(SUMIFS(Generation_Raw_Data!$C:$C, Generation_Raw_Data!$D:$D,'AG-KIUC 2-52 (a), (c)-(f) '!AD$2, Generation_Raw_Data!$A:$A, 'AG-KIUC 2-52 (a), (c)-(f) '!$B403)&lt;0, 0, SUMIFS(Generation_Raw_Data!$C:$C, Generation_Raw_Data!$D:$D,'AG-KIUC 2-52 (a), (c)-(f) '!AD$2, Generation_Raw_Data!$A:$A, 'AG-KIUC 2-52 (a), (c)-(f) '!$B403))</f>
        <v>90.252099999999999</v>
      </c>
      <c r="AE403" s="8">
        <f>IF(SUMIFS(Generation_Raw_Data!$C:$C, Generation_Raw_Data!$D:$D,'AG-KIUC 2-52 (a), (c)-(f) '!AE$2, Generation_Raw_Data!$A:$A, 'AG-KIUC 2-52 (a), (c)-(f) '!$B403)&lt;0, 0, SUMIFS(Generation_Raw_Data!$C:$C, Generation_Raw_Data!$D:$D,'AG-KIUC 2-52 (a), (c)-(f) '!AE$2, Generation_Raw_Data!$A:$A, 'AG-KIUC 2-52 (a), (c)-(f) '!$B403))</f>
        <v>90.252099999999999</v>
      </c>
      <c r="AF403" s="8">
        <f>IF(SUMIFS(Generation_Raw_Data!$C:$C, Generation_Raw_Data!$D:$D,'AG-KIUC 2-52 (a), (c)-(f) '!AF$2, Generation_Raw_Data!$A:$A, 'AG-KIUC 2-52 (a), (c)-(f) '!$B403)&lt;0, 0, SUMIFS(Generation_Raw_Data!$C:$C, Generation_Raw_Data!$D:$D,'AG-KIUC 2-52 (a), (c)-(f) '!AF$2, Generation_Raw_Data!$A:$A, 'AG-KIUC 2-52 (a), (c)-(f) '!$B403))</f>
        <v>91.243799999999993</v>
      </c>
      <c r="AG403" s="8">
        <f>IF(SUMIFS(Generation_Raw_Data!$C:$C, Generation_Raw_Data!$D:$D,'AG-KIUC 2-52 (a), (c)-(f) '!AG$2, Generation_Raw_Data!$A:$A, 'AG-KIUC 2-52 (a), (c)-(f) '!$B403)&lt;0, 0, SUMIFS(Generation_Raw_Data!$C:$C, Generation_Raw_Data!$D:$D,'AG-KIUC 2-52 (a), (c)-(f) '!AG$2, Generation_Raw_Data!$A:$A, 'AG-KIUC 2-52 (a), (c)-(f) '!$B403))</f>
        <v>0</v>
      </c>
      <c r="AH403" s="8">
        <f>IF(SUMIFS(Generation_Raw_Data!$C:$C, Generation_Raw_Data!$D:$D,'AG-KIUC 2-52 (a), (c)-(f) '!AH$2, Generation_Raw_Data!$A:$A, 'AG-KIUC 2-52 (a), (c)-(f) '!$B403)&lt;0, 0, SUMIFS(Generation_Raw_Data!$C:$C, Generation_Raw_Data!$D:$D,'AG-KIUC 2-52 (a), (c)-(f) '!AH$2, Generation_Raw_Data!$A:$A, 'AG-KIUC 2-52 (a), (c)-(f) '!$B403))</f>
        <v>0</v>
      </c>
      <c r="AI403" s="8">
        <f>IF(SUMIFS(Generation_Raw_Data!$C:$C, Generation_Raw_Data!$D:$D,'AG-KIUC 2-52 (a), (c)-(f) '!AI$2, Generation_Raw_Data!$A:$A, 'AG-KIUC 2-52 (a), (c)-(f) '!$B403)&lt;0, 0, SUMIFS(Generation_Raw_Data!$C:$C, Generation_Raw_Data!$D:$D,'AG-KIUC 2-52 (a), (c)-(f) '!AI$2, Generation_Raw_Data!$A:$A, 'AG-KIUC 2-52 (a), (c)-(f) '!$B403))</f>
        <v>0</v>
      </c>
      <c r="AJ403" s="8">
        <f>IF(SUMIFS(Generation_Raw_Data!$C:$C, Generation_Raw_Data!$D:$D,'AG-KIUC 2-52 (a), (c)-(f) '!AJ$2, Generation_Raw_Data!$A:$A, 'AG-KIUC 2-52 (a), (c)-(f) '!$B403)&lt;0, 0, SUMIFS(Generation_Raw_Data!$C:$C, Generation_Raw_Data!$D:$D,'AG-KIUC 2-52 (a), (c)-(f) '!AJ$2, Generation_Raw_Data!$A:$A, 'AG-KIUC 2-52 (a), (c)-(f) '!$B403))</f>
        <v>0</v>
      </c>
      <c r="AK403" s="8">
        <f>IF(SUMIFS(Generation_Raw_Data!$C:$C, Generation_Raw_Data!$D:$D,'AG-KIUC 2-52 (a), (c)-(f) '!AK$2, Generation_Raw_Data!$A:$A, 'AG-KIUC 2-52 (a), (c)-(f) '!$B403)&lt;0, 0, SUMIFS(Generation_Raw_Data!$C:$C, Generation_Raw_Data!$D:$D,'AG-KIUC 2-52 (a), (c)-(f) '!AK$2, Generation_Raw_Data!$A:$A, 'AG-KIUC 2-52 (a), (c)-(f) '!$B403))</f>
        <v>0</v>
      </c>
      <c r="AL403" s="8">
        <f>IF(SUMIFS(Generation_Raw_Data!$C:$C, Generation_Raw_Data!$D:$D,'AG-KIUC 2-52 (a), (c)-(f) '!AL$2, Generation_Raw_Data!$A:$A, 'AG-KIUC 2-52 (a), (c)-(f) '!$B403)&lt;0, 0, SUMIFS(Generation_Raw_Data!$C:$C, Generation_Raw_Data!$D:$D,'AG-KIUC 2-52 (a), (c)-(f) '!AL$2, Generation_Raw_Data!$A:$A, 'AG-KIUC 2-52 (a), (c)-(f) '!$B403))</f>
        <v>30</v>
      </c>
      <c r="AM403" s="8">
        <f>IF(SUMIFS(Generation_Raw_Data!$C:$C, Generation_Raw_Data!$D:$D,'AG-KIUC 2-52 (a), (c)-(f) '!AM$2, Generation_Raw_Data!$A:$A, 'AG-KIUC 2-52 (a), (c)-(f) '!$B403)&lt;0, 0, SUMIFS(Generation_Raw_Data!$C:$C, Generation_Raw_Data!$D:$D,'AG-KIUC 2-52 (a), (c)-(f) '!AM$2, Generation_Raw_Data!$A:$A, 'AG-KIUC 2-52 (a), (c)-(f) '!$B403))</f>
        <v>0.1</v>
      </c>
      <c r="AN403" s="8">
        <f>IF(SUMIFS(Generation_Raw_Data!$C:$C, Generation_Raw_Data!$D:$D,'AG-KIUC 2-52 (a), (c)-(f) '!AN$2, Generation_Raw_Data!$A:$A, 'AG-KIUC 2-52 (a), (c)-(f) '!$B403)&lt;0, 0, SUMIFS(Generation_Raw_Data!$C:$C, Generation_Raw_Data!$D:$D,'AG-KIUC 2-52 (a), (c)-(f) '!AN$2, Generation_Raw_Data!$A:$A, 'AG-KIUC 2-52 (a), (c)-(f) '!$B403))</f>
        <v>0.9</v>
      </c>
    </row>
    <row r="404" spans="1:40" x14ac:dyDescent="0.35">
      <c r="A404" s="1">
        <v>48</v>
      </c>
      <c r="B404" s="2">
        <v>45705.458333333328</v>
      </c>
      <c r="C404" s="16">
        <f>SUMIF(Marginal_Cost_Raw_Data!$A:$A, 'AG-KIUC 2-52 (a), (c)-(f) '!$B404, Marginal_Cost_Raw_Data!$B:$B)</f>
        <v>23.549494958767362</v>
      </c>
      <c r="D404" s="17">
        <f>SUMIFS(CTS_Raw_Data!$C:$C, CTS_Raw_Data!$B:$B, "S", CTS_Raw_Data!$A:$A, 'AG-KIUC 2-52 (a), (c)-(f) '!$B404)</f>
        <v>0</v>
      </c>
      <c r="E404" s="7">
        <f>IFERROR(SUMIFS(CTS_Raw_Data!$D:$D, CTS_Raw_Data!$B:$B, "S", CTS_Raw_Data!$A:$A, 'AG-KIUC 2-52 (a), (c)-(f) '!$B404)/'AG-KIUC 2-52 (a), (c)-(f) '!$D404,0)</f>
        <v>0</v>
      </c>
      <c r="F404" s="14">
        <f>SUMIFS(CTS_Raw_Data!$C:$C, CTS_Raw_Data!$B:$B, "B", CTS_Raw_Data!$A:$A, 'AG-KIUC 2-52 (a), (c)-(f) '!$B404)</f>
        <v>0</v>
      </c>
      <c r="G404" s="7">
        <f>IFERROR(SUMIFS(CTS_Raw_Data!$D:$D, CTS_Raw_Data!$B:$B, "B", CTS_Raw_Data!$A:$A, 'AG-KIUC 2-52 (a), (c)-(f) '!$B404)/'AG-KIUC 2-52 (a), (c)-(f) '!$F404,0)</f>
        <v>0</v>
      </c>
      <c r="H404" s="19">
        <f>SUMIF(ACE_Raw_Data!$A:$A, 'AG-KIUC 2-52 (a), (c)-(f) '!$B404, ACE_Raw_Data!$B:$B)</f>
        <v>2.3680849904773962</v>
      </c>
      <c r="I404" s="21">
        <f>IF(SUMIFS(Generation_Raw_Data!$C:$C, Generation_Raw_Data!$D:$D,'AG-KIUC 2-52 (a), (c)-(f) '!I$2, Generation_Raw_Data!$A:$A, 'AG-KIUC 2-52 (a), (c)-(f) '!$B404)&lt;0, 0, SUMIFS(Generation_Raw_Data!$C:$C, Generation_Raw_Data!$D:$D,'AG-KIUC 2-52 (a), (c)-(f) '!I$2, Generation_Raw_Data!$A:$A, 'AG-KIUC 2-52 (a), (c)-(f) '!$B404))</f>
        <v>311</v>
      </c>
      <c r="J404" s="8">
        <f>IF(SUMIFS(Generation_Raw_Data!$C:$C, Generation_Raw_Data!$D:$D,'AG-KIUC 2-52 (a), (c)-(f) '!J$2, Generation_Raw_Data!$A:$A, 'AG-KIUC 2-52 (a), (c)-(f) '!$B404)&lt;0, 0, SUMIFS(Generation_Raw_Data!$C:$C, Generation_Raw_Data!$D:$D,'AG-KIUC 2-52 (a), (c)-(f) '!J$2, Generation_Raw_Data!$A:$A, 'AG-KIUC 2-52 (a), (c)-(f) '!$B404))</f>
        <v>410</v>
      </c>
      <c r="K404" s="8">
        <f>IF(SUMIFS(Generation_Raw_Data!$C:$C, Generation_Raw_Data!$D:$D,'AG-KIUC 2-52 (a), (c)-(f) '!K$2, Generation_Raw_Data!$A:$A, 'AG-KIUC 2-52 (a), (c)-(f) '!$B404)&lt;0, 0, SUMIFS(Generation_Raw_Data!$C:$C, Generation_Raw_Data!$D:$D,'AG-KIUC 2-52 (a), (c)-(f) '!K$2, Generation_Raw_Data!$A:$A, 'AG-KIUC 2-52 (a), (c)-(f) '!$B404))</f>
        <v>481.75</v>
      </c>
      <c r="L404" s="8">
        <f>IF(SUMIFS(Generation_Raw_Data!$C:$C, Generation_Raw_Data!$D:$D,'AG-KIUC 2-52 (a), (c)-(f) '!L$2, Generation_Raw_Data!$A:$A, 'AG-KIUC 2-52 (a), (c)-(f) '!$B404)&lt;0, 0, SUMIFS(Generation_Raw_Data!$C:$C, Generation_Raw_Data!$D:$D,'AG-KIUC 2-52 (a), (c)-(f) '!L$2, Generation_Raw_Data!$A:$A, 'AG-KIUC 2-52 (a), (c)-(f) '!$B404))</f>
        <v>487.75</v>
      </c>
      <c r="M404" s="8">
        <f>IF(SUMIFS(Generation_Raw_Data!$C:$C, Generation_Raw_Data!$D:$D,'AG-KIUC 2-52 (a), (c)-(f) '!M$2, Generation_Raw_Data!$A:$A, 'AG-KIUC 2-52 (a), (c)-(f) '!$B404)&lt;0, 0, SUMIFS(Generation_Raw_Data!$C:$C, Generation_Raw_Data!$D:$D,'AG-KIUC 2-52 (a), (c)-(f) '!M$2, Generation_Raw_Data!$A:$A, 'AG-KIUC 2-52 (a), (c)-(f) '!$B404))</f>
        <v>475.75</v>
      </c>
      <c r="N404" s="8">
        <f>IF(SUMIFS(Generation_Raw_Data!$C:$C, Generation_Raw_Data!$D:$D,'AG-KIUC 2-52 (a), (c)-(f) '!N$2, Generation_Raw_Data!$A:$A, 'AG-KIUC 2-52 (a), (c)-(f) '!$B404)&lt;0, 0, SUMIFS(Generation_Raw_Data!$C:$C, Generation_Raw_Data!$D:$D,'AG-KIUC 2-52 (a), (c)-(f) '!N$2, Generation_Raw_Data!$A:$A, 'AG-KIUC 2-52 (a), (c)-(f) '!$B404))</f>
        <v>459.75</v>
      </c>
      <c r="O404" s="8">
        <f>IF(SUMIFS(Generation_Raw_Data!$C:$C, Generation_Raw_Data!$D:$D,'AG-KIUC 2-52 (a), (c)-(f) '!O$2, Generation_Raw_Data!$A:$A, 'AG-KIUC 2-52 (a), (c)-(f) '!$B404)&lt;0, 0, SUMIFS(Generation_Raw_Data!$C:$C, Generation_Raw_Data!$D:$D,'AG-KIUC 2-52 (a), (c)-(f) '!O$2, Generation_Raw_Data!$A:$A, 'AG-KIUC 2-52 (a), (c)-(f) '!$B404))</f>
        <v>0</v>
      </c>
      <c r="P404" s="8">
        <f>IF(SUMIFS(Generation_Raw_Data!$C:$C, Generation_Raw_Data!$D:$D,'AG-KIUC 2-52 (a), (c)-(f) '!P$2, Generation_Raw_Data!$A:$A, 'AG-KIUC 2-52 (a), (c)-(f) '!$B404)&lt;0, 0, SUMIFS(Generation_Raw_Data!$C:$C, Generation_Raw_Data!$D:$D,'AG-KIUC 2-52 (a), (c)-(f) '!P$2, Generation_Raw_Data!$A:$A, 'AG-KIUC 2-52 (a), (c)-(f) '!$B404))</f>
        <v>213.1</v>
      </c>
      <c r="Q404" s="8">
        <f>IF(SUMIFS(Generation_Raw_Data!$C:$C, Generation_Raw_Data!$D:$D,'AG-KIUC 2-52 (a), (c)-(f) '!Q$2, Generation_Raw_Data!$A:$A, 'AG-KIUC 2-52 (a), (c)-(f) '!$B404)&lt;0, 0, SUMIFS(Generation_Raw_Data!$C:$C, Generation_Raw_Data!$D:$D,'AG-KIUC 2-52 (a), (c)-(f) '!Q$2, Generation_Raw_Data!$A:$A, 'AG-KIUC 2-52 (a), (c)-(f) '!$B404))</f>
        <v>391.2</v>
      </c>
      <c r="R404" s="8">
        <f>IF(SUMIFS(Generation_Raw_Data!$C:$C, Generation_Raw_Data!$D:$D,'AG-KIUC 2-52 (a), (c)-(f) '!R$2, Generation_Raw_Data!$A:$A, 'AG-KIUC 2-52 (a), (c)-(f) '!$B404)&lt;0, 0, SUMIFS(Generation_Raw_Data!$C:$C, Generation_Raw_Data!$D:$D,'AG-KIUC 2-52 (a), (c)-(f) '!R$2, Generation_Raw_Data!$A:$A, 'AG-KIUC 2-52 (a), (c)-(f) '!$B404))</f>
        <v>475.7</v>
      </c>
      <c r="S404" s="8">
        <f>IF(SUMIFS(Generation_Raw_Data!$C:$C, Generation_Raw_Data!$D:$D,'AG-KIUC 2-52 (a), (c)-(f) '!S$2, Generation_Raw_Data!$A:$A, 'AG-KIUC 2-52 (a), (c)-(f) '!$B404)&lt;0, 0, SUMIFS(Generation_Raw_Data!$C:$C, Generation_Raw_Data!$D:$D,'AG-KIUC 2-52 (a), (c)-(f) '!S$2, Generation_Raw_Data!$A:$A, 'AG-KIUC 2-52 (a), (c)-(f) '!$B404))</f>
        <v>0</v>
      </c>
      <c r="T404" s="8">
        <f>IF(SUMIFS(Generation_Raw_Data!$C:$C, Generation_Raw_Data!$D:$D,'AG-KIUC 2-52 (a), (c)-(f) '!T$2, Generation_Raw_Data!$A:$A, 'AG-KIUC 2-52 (a), (c)-(f) '!$B404)&lt;0, 0, SUMIFS(Generation_Raw_Data!$C:$C, Generation_Raw_Data!$D:$D,'AG-KIUC 2-52 (a), (c)-(f) '!T$2, Generation_Raw_Data!$A:$A, 'AG-KIUC 2-52 (a), (c)-(f) '!$B404))</f>
        <v>757.3</v>
      </c>
      <c r="U404" s="8">
        <f>IF(SUMIFS(Generation_Raw_Data!$C:$C, Generation_Raw_Data!$D:$D,'AG-KIUC 2-52 (a), (c)-(f) '!U$2, Generation_Raw_Data!$A:$A, 'AG-KIUC 2-52 (a), (c)-(f) '!$B404)&lt;0, 0, SUMIFS(Generation_Raw_Data!$C:$C, Generation_Raw_Data!$D:$D,'AG-KIUC 2-52 (a), (c)-(f) '!U$2, Generation_Raw_Data!$A:$A, 'AG-KIUC 2-52 (a), (c)-(f) '!$B404))</f>
        <v>0</v>
      </c>
      <c r="V404" s="8">
        <f>IF(SUMIFS(Generation_Raw_Data!$C:$C, Generation_Raw_Data!$D:$D,'AG-KIUC 2-52 (a), (c)-(f) '!V$2, Generation_Raw_Data!$A:$A, 'AG-KIUC 2-52 (a), (c)-(f) '!$B404)&lt;0, 0, SUMIFS(Generation_Raw_Data!$C:$C, Generation_Raw_Data!$D:$D,'AG-KIUC 2-52 (a), (c)-(f) '!V$2, Generation_Raw_Data!$A:$A, 'AG-KIUC 2-52 (a), (c)-(f) '!$B404))</f>
        <v>0</v>
      </c>
      <c r="W404" s="8">
        <f>IF(SUMIFS(Generation_Raw_Data!$C:$C, Generation_Raw_Data!$D:$D,'AG-KIUC 2-52 (a), (c)-(f) '!W$2, Generation_Raw_Data!$A:$A, 'AG-KIUC 2-52 (a), (c)-(f) '!$B404)&lt;0, 0, SUMIFS(Generation_Raw_Data!$C:$C, Generation_Raw_Data!$D:$D,'AG-KIUC 2-52 (a), (c)-(f) '!W$2, Generation_Raw_Data!$A:$A, 'AG-KIUC 2-52 (a), (c)-(f) '!$B404))</f>
        <v>0</v>
      </c>
      <c r="X404" s="8">
        <f>IF(SUMIFS(Generation_Raw_Data!$C:$C, Generation_Raw_Data!$D:$D,'AG-KIUC 2-52 (a), (c)-(f) '!X$2, Generation_Raw_Data!$A:$A, 'AG-KIUC 2-52 (a), (c)-(f) '!$B404)&lt;0, 0, SUMIFS(Generation_Raw_Data!$C:$C, Generation_Raw_Data!$D:$D,'AG-KIUC 2-52 (a), (c)-(f) '!X$2, Generation_Raw_Data!$A:$A, 'AG-KIUC 2-52 (a), (c)-(f) '!$B404))</f>
        <v>0</v>
      </c>
      <c r="Y404" s="8">
        <f>IF(SUMIFS(Generation_Raw_Data!$C:$C, Generation_Raw_Data!$D:$D,'AG-KIUC 2-52 (a), (c)-(f) '!Y$2, Generation_Raw_Data!$A:$A, 'AG-KIUC 2-52 (a), (c)-(f) '!$B404)&lt;0, 0, SUMIFS(Generation_Raw_Data!$C:$C, Generation_Raw_Data!$D:$D,'AG-KIUC 2-52 (a), (c)-(f) '!Y$2, Generation_Raw_Data!$A:$A, 'AG-KIUC 2-52 (a), (c)-(f) '!$B404))</f>
        <v>0</v>
      </c>
      <c r="Z404" s="8">
        <f>IF(SUMIFS(Generation_Raw_Data!$C:$C, Generation_Raw_Data!$D:$D,'AG-KIUC 2-52 (a), (c)-(f) '!Z$2, Generation_Raw_Data!$A:$A, 'AG-KIUC 2-52 (a), (c)-(f) '!$B404)&lt;0, 0, SUMIFS(Generation_Raw_Data!$C:$C, Generation_Raw_Data!$D:$D,'AG-KIUC 2-52 (a), (c)-(f) '!Z$2, Generation_Raw_Data!$A:$A, 'AG-KIUC 2-52 (a), (c)-(f) '!$B404))</f>
        <v>0</v>
      </c>
      <c r="AA404" s="8">
        <f>IF(SUMIFS(Generation_Raw_Data!$C:$C, Generation_Raw_Data!$D:$D,'AG-KIUC 2-52 (a), (c)-(f) '!AA$2, Generation_Raw_Data!$A:$A, 'AG-KIUC 2-52 (a), (c)-(f) '!$B404)&lt;0, 0, SUMIFS(Generation_Raw_Data!$C:$C, Generation_Raw_Data!$D:$D,'AG-KIUC 2-52 (a), (c)-(f) '!AA$2, Generation_Raw_Data!$A:$A, 'AG-KIUC 2-52 (a), (c)-(f) '!$B404))</f>
        <v>0</v>
      </c>
      <c r="AB404" s="8">
        <f>IF(SUMIFS(Generation_Raw_Data!$C:$C, Generation_Raw_Data!$D:$D,'AG-KIUC 2-52 (a), (c)-(f) '!AB$2, Generation_Raw_Data!$A:$A, 'AG-KIUC 2-52 (a), (c)-(f) '!$B404)&lt;0, 0, SUMIFS(Generation_Raw_Data!$C:$C, Generation_Raw_Data!$D:$D,'AG-KIUC 2-52 (a), (c)-(f) '!AB$2, Generation_Raw_Data!$A:$A, 'AG-KIUC 2-52 (a), (c)-(f) '!$B404))</f>
        <v>91.25</v>
      </c>
      <c r="AC404" s="8">
        <f>IF(SUMIFS(Generation_Raw_Data!$C:$C, Generation_Raw_Data!$D:$D,'AG-KIUC 2-52 (a), (c)-(f) '!AC$2, Generation_Raw_Data!$A:$A, 'AG-KIUC 2-52 (a), (c)-(f) '!$B404)&lt;0, 0, SUMIFS(Generation_Raw_Data!$C:$C, Generation_Raw_Data!$D:$D,'AG-KIUC 2-52 (a), (c)-(f) '!AC$2, Generation_Raw_Data!$A:$A, 'AG-KIUC 2-52 (a), (c)-(f) '!$B404))</f>
        <v>0</v>
      </c>
      <c r="AD404" s="8">
        <f>IF(SUMIFS(Generation_Raw_Data!$C:$C, Generation_Raw_Data!$D:$D,'AG-KIUC 2-52 (a), (c)-(f) '!AD$2, Generation_Raw_Data!$A:$A, 'AG-KIUC 2-52 (a), (c)-(f) '!$B404)&lt;0, 0, SUMIFS(Generation_Raw_Data!$C:$C, Generation_Raw_Data!$D:$D,'AG-KIUC 2-52 (a), (c)-(f) '!AD$2, Generation_Raw_Data!$A:$A, 'AG-KIUC 2-52 (a), (c)-(f) '!$B404))</f>
        <v>91.25</v>
      </c>
      <c r="AE404" s="8">
        <f>IF(SUMIFS(Generation_Raw_Data!$C:$C, Generation_Raw_Data!$D:$D,'AG-KIUC 2-52 (a), (c)-(f) '!AE$2, Generation_Raw_Data!$A:$A, 'AG-KIUC 2-52 (a), (c)-(f) '!$B404)&lt;0, 0, SUMIFS(Generation_Raw_Data!$C:$C, Generation_Raw_Data!$D:$D,'AG-KIUC 2-52 (a), (c)-(f) '!AE$2, Generation_Raw_Data!$A:$A, 'AG-KIUC 2-52 (a), (c)-(f) '!$B404))</f>
        <v>91.25</v>
      </c>
      <c r="AF404" s="8">
        <f>IF(SUMIFS(Generation_Raw_Data!$C:$C, Generation_Raw_Data!$D:$D,'AG-KIUC 2-52 (a), (c)-(f) '!AF$2, Generation_Raw_Data!$A:$A, 'AG-KIUC 2-52 (a), (c)-(f) '!$B404)&lt;0, 0, SUMIFS(Generation_Raw_Data!$C:$C, Generation_Raw_Data!$D:$D,'AG-KIUC 2-52 (a), (c)-(f) '!AF$2, Generation_Raw_Data!$A:$A, 'AG-KIUC 2-52 (a), (c)-(f) '!$B404))</f>
        <v>91.25</v>
      </c>
      <c r="AG404" s="8">
        <f>IF(SUMIFS(Generation_Raw_Data!$C:$C, Generation_Raw_Data!$D:$D,'AG-KIUC 2-52 (a), (c)-(f) '!AG$2, Generation_Raw_Data!$A:$A, 'AG-KIUC 2-52 (a), (c)-(f) '!$B404)&lt;0, 0, SUMIFS(Generation_Raw_Data!$C:$C, Generation_Raw_Data!$D:$D,'AG-KIUC 2-52 (a), (c)-(f) '!AG$2, Generation_Raw_Data!$A:$A, 'AG-KIUC 2-52 (a), (c)-(f) '!$B404))</f>
        <v>0</v>
      </c>
      <c r="AH404" s="8">
        <f>IF(SUMIFS(Generation_Raw_Data!$C:$C, Generation_Raw_Data!$D:$D,'AG-KIUC 2-52 (a), (c)-(f) '!AH$2, Generation_Raw_Data!$A:$A, 'AG-KIUC 2-52 (a), (c)-(f) '!$B404)&lt;0, 0, SUMIFS(Generation_Raw_Data!$C:$C, Generation_Raw_Data!$D:$D,'AG-KIUC 2-52 (a), (c)-(f) '!AH$2, Generation_Raw_Data!$A:$A, 'AG-KIUC 2-52 (a), (c)-(f) '!$B404))</f>
        <v>0</v>
      </c>
      <c r="AI404" s="8">
        <f>IF(SUMIFS(Generation_Raw_Data!$C:$C, Generation_Raw_Data!$D:$D,'AG-KIUC 2-52 (a), (c)-(f) '!AI$2, Generation_Raw_Data!$A:$A, 'AG-KIUC 2-52 (a), (c)-(f) '!$B404)&lt;0, 0, SUMIFS(Generation_Raw_Data!$C:$C, Generation_Raw_Data!$D:$D,'AG-KIUC 2-52 (a), (c)-(f) '!AI$2, Generation_Raw_Data!$A:$A, 'AG-KIUC 2-52 (a), (c)-(f) '!$B404))</f>
        <v>0</v>
      </c>
      <c r="AJ404" s="8">
        <f>IF(SUMIFS(Generation_Raw_Data!$C:$C, Generation_Raw_Data!$D:$D,'AG-KIUC 2-52 (a), (c)-(f) '!AJ$2, Generation_Raw_Data!$A:$A, 'AG-KIUC 2-52 (a), (c)-(f) '!$B404)&lt;0, 0, SUMIFS(Generation_Raw_Data!$C:$C, Generation_Raw_Data!$D:$D,'AG-KIUC 2-52 (a), (c)-(f) '!AJ$2, Generation_Raw_Data!$A:$A, 'AG-KIUC 2-52 (a), (c)-(f) '!$B404))</f>
        <v>0</v>
      </c>
      <c r="AK404" s="8">
        <f>IF(SUMIFS(Generation_Raw_Data!$C:$C, Generation_Raw_Data!$D:$D,'AG-KIUC 2-52 (a), (c)-(f) '!AK$2, Generation_Raw_Data!$A:$A, 'AG-KIUC 2-52 (a), (c)-(f) '!$B404)&lt;0, 0, SUMIFS(Generation_Raw_Data!$C:$C, Generation_Raw_Data!$D:$D,'AG-KIUC 2-52 (a), (c)-(f) '!AK$2, Generation_Raw_Data!$A:$A, 'AG-KIUC 2-52 (a), (c)-(f) '!$B404))</f>
        <v>0</v>
      </c>
      <c r="AL404" s="8">
        <f>IF(SUMIFS(Generation_Raw_Data!$C:$C, Generation_Raw_Data!$D:$D,'AG-KIUC 2-52 (a), (c)-(f) '!AL$2, Generation_Raw_Data!$A:$A, 'AG-KIUC 2-52 (a), (c)-(f) '!$B404)&lt;0, 0, SUMIFS(Generation_Raw_Data!$C:$C, Generation_Raw_Data!$D:$D,'AG-KIUC 2-52 (a), (c)-(f) '!AL$2, Generation_Raw_Data!$A:$A, 'AG-KIUC 2-52 (a), (c)-(f) '!$B404))</f>
        <v>30</v>
      </c>
      <c r="AM404" s="8">
        <f>IF(SUMIFS(Generation_Raw_Data!$C:$C, Generation_Raw_Data!$D:$D,'AG-KIUC 2-52 (a), (c)-(f) '!AM$2, Generation_Raw_Data!$A:$A, 'AG-KIUC 2-52 (a), (c)-(f) '!$B404)&lt;0, 0, SUMIFS(Generation_Raw_Data!$C:$C, Generation_Raw_Data!$D:$D,'AG-KIUC 2-52 (a), (c)-(f) '!AM$2, Generation_Raw_Data!$A:$A, 'AG-KIUC 2-52 (a), (c)-(f) '!$B404))</f>
        <v>0.4</v>
      </c>
      <c r="AN404" s="8">
        <f>IF(SUMIFS(Generation_Raw_Data!$C:$C, Generation_Raw_Data!$D:$D,'AG-KIUC 2-52 (a), (c)-(f) '!AN$2, Generation_Raw_Data!$A:$A, 'AG-KIUC 2-52 (a), (c)-(f) '!$B404)&lt;0, 0, SUMIFS(Generation_Raw_Data!$C:$C, Generation_Raw_Data!$D:$D,'AG-KIUC 2-52 (a), (c)-(f) '!AN$2, Generation_Raw_Data!$A:$A, 'AG-KIUC 2-52 (a), (c)-(f) '!$B404))</f>
        <v>1.4</v>
      </c>
    </row>
    <row r="405" spans="1:40" x14ac:dyDescent="0.35">
      <c r="A405" s="1">
        <v>48</v>
      </c>
      <c r="B405" s="2">
        <v>45705.499999999993</v>
      </c>
      <c r="C405" s="16">
        <f>SUMIF(Marginal_Cost_Raw_Data!$A:$A, 'AG-KIUC 2-52 (a), (c)-(f) '!$B405, Marginal_Cost_Raw_Data!$B:$B)</f>
        <v>22.955942851562501</v>
      </c>
      <c r="D405" s="17">
        <f>SUMIFS(CTS_Raw_Data!$C:$C, CTS_Raw_Data!$B:$B, "S", CTS_Raw_Data!$A:$A, 'AG-KIUC 2-52 (a), (c)-(f) '!$B405)</f>
        <v>0</v>
      </c>
      <c r="E405" s="7">
        <f>IFERROR(SUMIFS(CTS_Raw_Data!$D:$D, CTS_Raw_Data!$B:$B, "S", CTS_Raw_Data!$A:$A, 'AG-KIUC 2-52 (a), (c)-(f) '!$B405)/'AG-KIUC 2-52 (a), (c)-(f) '!$D405,0)</f>
        <v>0</v>
      </c>
      <c r="F405" s="14">
        <f>SUMIFS(CTS_Raw_Data!$C:$C, CTS_Raw_Data!$B:$B, "B", CTS_Raw_Data!$A:$A, 'AG-KIUC 2-52 (a), (c)-(f) '!$B405)</f>
        <v>0</v>
      </c>
      <c r="G405" s="7">
        <f>IFERROR(SUMIFS(CTS_Raw_Data!$D:$D, CTS_Raw_Data!$B:$B, "B", CTS_Raw_Data!$A:$A, 'AG-KIUC 2-52 (a), (c)-(f) '!$B405)/'AG-KIUC 2-52 (a), (c)-(f) '!$F405,0)</f>
        <v>0</v>
      </c>
      <c r="H405" s="19">
        <f>SUMIF(ACE_Raw_Data!$A:$A, 'AG-KIUC 2-52 (a), (c)-(f) '!$B405, ACE_Raw_Data!$B:$B)</f>
        <v>-7.1391436999953459</v>
      </c>
      <c r="I405" s="21">
        <f>IF(SUMIFS(Generation_Raw_Data!$C:$C, Generation_Raw_Data!$D:$D,'AG-KIUC 2-52 (a), (c)-(f) '!I$2, Generation_Raw_Data!$A:$A, 'AG-KIUC 2-52 (a), (c)-(f) '!$B405)&lt;0, 0, SUMIFS(Generation_Raw_Data!$C:$C, Generation_Raw_Data!$D:$D,'AG-KIUC 2-52 (a), (c)-(f) '!I$2, Generation_Raw_Data!$A:$A, 'AG-KIUC 2-52 (a), (c)-(f) '!$B405))</f>
        <v>339</v>
      </c>
      <c r="J405" s="8">
        <f>IF(SUMIFS(Generation_Raw_Data!$C:$C, Generation_Raw_Data!$D:$D,'AG-KIUC 2-52 (a), (c)-(f) '!J$2, Generation_Raw_Data!$A:$A, 'AG-KIUC 2-52 (a), (c)-(f) '!$B405)&lt;0, 0, SUMIFS(Generation_Raw_Data!$C:$C, Generation_Raw_Data!$D:$D,'AG-KIUC 2-52 (a), (c)-(f) '!J$2, Generation_Raw_Data!$A:$A, 'AG-KIUC 2-52 (a), (c)-(f) '!$B405))</f>
        <v>490.29999999999995</v>
      </c>
      <c r="K405" s="8">
        <f>IF(SUMIFS(Generation_Raw_Data!$C:$C, Generation_Raw_Data!$D:$D,'AG-KIUC 2-52 (a), (c)-(f) '!K$2, Generation_Raw_Data!$A:$A, 'AG-KIUC 2-52 (a), (c)-(f) '!$B405)&lt;0, 0, SUMIFS(Generation_Raw_Data!$C:$C, Generation_Raw_Data!$D:$D,'AG-KIUC 2-52 (a), (c)-(f) '!K$2, Generation_Raw_Data!$A:$A, 'AG-KIUC 2-52 (a), (c)-(f) '!$B405))</f>
        <v>286</v>
      </c>
      <c r="L405" s="8">
        <f>IF(SUMIFS(Generation_Raw_Data!$C:$C, Generation_Raw_Data!$D:$D,'AG-KIUC 2-52 (a), (c)-(f) '!L$2, Generation_Raw_Data!$A:$A, 'AG-KIUC 2-52 (a), (c)-(f) '!$B405)&lt;0, 0, SUMIFS(Generation_Raw_Data!$C:$C, Generation_Raw_Data!$D:$D,'AG-KIUC 2-52 (a), (c)-(f) '!L$2, Generation_Raw_Data!$A:$A, 'AG-KIUC 2-52 (a), (c)-(f) '!$B405))</f>
        <v>488</v>
      </c>
      <c r="M405" s="8">
        <f>IF(SUMIFS(Generation_Raw_Data!$C:$C, Generation_Raw_Data!$D:$D,'AG-KIUC 2-52 (a), (c)-(f) '!M$2, Generation_Raw_Data!$A:$A, 'AG-KIUC 2-52 (a), (c)-(f) '!$B405)&lt;0, 0, SUMIFS(Generation_Raw_Data!$C:$C, Generation_Raw_Data!$D:$D,'AG-KIUC 2-52 (a), (c)-(f) '!M$2, Generation_Raw_Data!$A:$A, 'AG-KIUC 2-52 (a), (c)-(f) '!$B405))</f>
        <v>479</v>
      </c>
      <c r="N405" s="8">
        <f>IF(SUMIFS(Generation_Raw_Data!$C:$C, Generation_Raw_Data!$D:$D,'AG-KIUC 2-52 (a), (c)-(f) '!N$2, Generation_Raw_Data!$A:$A, 'AG-KIUC 2-52 (a), (c)-(f) '!$B405)&lt;0, 0, SUMIFS(Generation_Raw_Data!$C:$C, Generation_Raw_Data!$D:$D,'AG-KIUC 2-52 (a), (c)-(f) '!N$2, Generation_Raw_Data!$A:$A, 'AG-KIUC 2-52 (a), (c)-(f) '!$B405))</f>
        <v>475</v>
      </c>
      <c r="O405" s="8">
        <f>IF(SUMIFS(Generation_Raw_Data!$C:$C, Generation_Raw_Data!$D:$D,'AG-KIUC 2-52 (a), (c)-(f) '!O$2, Generation_Raw_Data!$A:$A, 'AG-KIUC 2-52 (a), (c)-(f) '!$B405)&lt;0, 0, SUMIFS(Generation_Raw_Data!$C:$C, Generation_Raw_Data!$D:$D,'AG-KIUC 2-52 (a), (c)-(f) '!O$2, Generation_Raw_Data!$A:$A, 'AG-KIUC 2-52 (a), (c)-(f) '!$B405))</f>
        <v>0</v>
      </c>
      <c r="P405" s="8">
        <f>IF(SUMIFS(Generation_Raw_Data!$C:$C, Generation_Raw_Data!$D:$D,'AG-KIUC 2-52 (a), (c)-(f) '!P$2, Generation_Raw_Data!$A:$A, 'AG-KIUC 2-52 (a), (c)-(f) '!$B405)&lt;0, 0, SUMIFS(Generation_Raw_Data!$C:$C, Generation_Raw_Data!$D:$D,'AG-KIUC 2-52 (a), (c)-(f) '!P$2, Generation_Raw_Data!$A:$A, 'AG-KIUC 2-52 (a), (c)-(f) '!$B405))</f>
        <v>205.5</v>
      </c>
      <c r="Q405" s="8">
        <f>IF(SUMIFS(Generation_Raw_Data!$C:$C, Generation_Raw_Data!$D:$D,'AG-KIUC 2-52 (a), (c)-(f) '!Q$2, Generation_Raw_Data!$A:$A, 'AG-KIUC 2-52 (a), (c)-(f) '!$B405)&lt;0, 0, SUMIFS(Generation_Raw_Data!$C:$C, Generation_Raw_Data!$D:$D,'AG-KIUC 2-52 (a), (c)-(f) '!Q$2, Generation_Raw_Data!$A:$A, 'AG-KIUC 2-52 (a), (c)-(f) '!$B405))</f>
        <v>392.5</v>
      </c>
      <c r="R405" s="8">
        <f>IF(SUMIFS(Generation_Raw_Data!$C:$C, Generation_Raw_Data!$D:$D,'AG-KIUC 2-52 (a), (c)-(f) '!R$2, Generation_Raw_Data!$A:$A, 'AG-KIUC 2-52 (a), (c)-(f) '!$B405)&lt;0, 0, SUMIFS(Generation_Raw_Data!$C:$C, Generation_Raw_Data!$D:$D,'AG-KIUC 2-52 (a), (c)-(f) '!R$2, Generation_Raw_Data!$A:$A, 'AG-KIUC 2-52 (a), (c)-(f) '!$B405))</f>
        <v>473.1</v>
      </c>
      <c r="S405" s="8">
        <f>IF(SUMIFS(Generation_Raw_Data!$C:$C, Generation_Raw_Data!$D:$D,'AG-KIUC 2-52 (a), (c)-(f) '!S$2, Generation_Raw_Data!$A:$A, 'AG-KIUC 2-52 (a), (c)-(f) '!$B405)&lt;0, 0, SUMIFS(Generation_Raw_Data!$C:$C, Generation_Raw_Data!$D:$D,'AG-KIUC 2-52 (a), (c)-(f) '!S$2, Generation_Raw_Data!$A:$A, 'AG-KIUC 2-52 (a), (c)-(f) '!$B405))</f>
        <v>0</v>
      </c>
      <c r="T405" s="8">
        <f>IF(SUMIFS(Generation_Raw_Data!$C:$C, Generation_Raw_Data!$D:$D,'AG-KIUC 2-52 (a), (c)-(f) '!T$2, Generation_Raw_Data!$A:$A, 'AG-KIUC 2-52 (a), (c)-(f) '!$B405)&lt;0, 0, SUMIFS(Generation_Raw_Data!$C:$C, Generation_Raw_Data!$D:$D,'AG-KIUC 2-52 (a), (c)-(f) '!T$2, Generation_Raw_Data!$A:$A, 'AG-KIUC 2-52 (a), (c)-(f) '!$B405))</f>
        <v>752.6</v>
      </c>
      <c r="U405" s="8">
        <f>IF(SUMIFS(Generation_Raw_Data!$C:$C, Generation_Raw_Data!$D:$D,'AG-KIUC 2-52 (a), (c)-(f) '!U$2, Generation_Raw_Data!$A:$A, 'AG-KIUC 2-52 (a), (c)-(f) '!$B405)&lt;0, 0, SUMIFS(Generation_Raw_Data!$C:$C, Generation_Raw_Data!$D:$D,'AG-KIUC 2-52 (a), (c)-(f) '!U$2, Generation_Raw_Data!$A:$A, 'AG-KIUC 2-52 (a), (c)-(f) '!$B405))</f>
        <v>0</v>
      </c>
      <c r="V405" s="8">
        <f>IF(SUMIFS(Generation_Raw_Data!$C:$C, Generation_Raw_Data!$D:$D,'AG-KIUC 2-52 (a), (c)-(f) '!V$2, Generation_Raw_Data!$A:$A, 'AG-KIUC 2-52 (a), (c)-(f) '!$B405)&lt;0, 0, SUMIFS(Generation_Raw_Data!$C:$C, Generation_Raw_Data!$D:$D,'AG-KIUC 2-52 (a), (c)-(f) '!V$2, Generation_Raw_Data!$A:$A, 'AG-KIUC 2-52 (a), (c)-(f) '!$B405))</f>
        <v>0</v>
      </c>
      <c r="W405" s="8">
        <f>IF(SUMIFS(Generation_Raw_Data!$C:$C, Generation_Raw_Data!$D:$D,'AG-KIUC 2-52 (a), (c)-(f) '!W$2, Generation_Raw_Data!$A:$A, 'AG-KIUC 2-52 (a), (c)-(f) '!$B405)&lt;0, 0, SUMIFS(Generation_Raw_Data!$C:$C, Generation_Raw_Data!$D:$D,'AG-KIUC 2-52 (a), (c)-(f) '!W$2, Generation_Raw_Data!$A:$A, 'AG-KIUC 2-52 (a), (c)-(f) '!$B405))</f>
        <v>0</v>
      </c>
      <c r="X405" s="8">
        <f>IF(SUMIFS(Generation_Raw_Data!$C:$C, Generation_Raw_Data!$D:$D,'AG-KIUC 2-52 (a), (c)-(f) '!X$2, Generation_Raw_Data!$A:$A, 'AG-KIUC 2-52 (a), (c)-(f) '!$B405)&lt;0, 0, SUMIFS(Generation_Raw_Data!$C:$C, Generation_Raw_Data!$D:$D,'AG-KIUC 2-52 (a), (c)-(f) '!X$2, Generation_Raw_Data!$A:$A, 'AG-KIUC 2-52 (a), (c)-(f) '!$B405))</f>
        <v>0</v>
      </c>
      <c r="Y405" s="8">
        <f>IF(SUMIFS(Generation_Raw_Data!$C:$C, Generation_Raw_Data!$D:$D,'AG-KIUC 2-52 (a), (c)-(f) '!Y$2, Generation_Raw_Data!$A:$A, 'AG-KIUC 2-52 (a), (c)-(f) '!$B405)&lt;0, 0, SUMIFS(Generation_Raw_Data!$C:$C, Generation_Raw_Data!$D:$D,'AG-KIUC 2-52 (a), (c)-(f) '!Y$2, Generation_Raw_Data!$A:$A, 'AG-KIUC 2-52 (a), (c)-(f) '!$B405))</f>
        <v>0</v>
      </c>
      <c r="Z405" s="8">
        <f>IF(SUMIFS(Generation_Raw_Data!$C:$C, Generation_Raw_Data!$D:$D,'AG-KIUC 2-52 (a), (c)-(f) '!Z$2, Generation_Raw_Data!$A:$A, 'AG-KIUC 2-52 (a), (c)-(f) '!$B405)&lt;0, 0, SUMIFS(Generation_Raw_Data!$C:$C, Generation_Raw_Data!$D:$D,'AG-KIUC 2-52 (a), (c)-(f) '!Z$2, Generation_Raw_Data!$A:$A, 'AG-KIUC 2-52 (a), (c)-(f) '!$B405))</f>
        <v>0</v>
      </c>
      <c r="AA405" s="8">
        <f>IF(SUMIFS(Generation_Raw_Data!$C:$C, Generation_Raw_Data!$D:$D,'AG-KIUC 2-52 (a), (c)-(f) '!AA$2, Generation_Raw_Data!$A:$A, 'AG-KIUC 2-52 (a), (c)-(f) '!$B405)&lt;0, 0, SUMIFS(Generation_Raw_Data!$C:$C, Generation_Raw_Data!$D:$D,'AG-KIUC 2-52 (a), (c)-(f) '!AA$2, Generation_Raw_Data!$A:$A, 'AG-KIUC 2-52 (a), (c)-(f) '!$B405))</f>
        <v>0</v>
      </c>
      <c r="AB405" s="8">
        <f>IF(SUMIFS(Generation_Raw_Data!$C:$C, Generation_Raw_Data!$D:$D,'AG-KIUC 2-52 (a), (c)-(f) '!AB$2, Generation_Raw_Data!$A:$A, 'AG-KIUC 2-52 (a), (c)-(f) '!$B405)&lt;0, 0, SUMIFS(Generation_Raw_Data!$C:$C, Generation_Raw_Data!$D:$D,'AG-KIUC 2-52 (a), (c)-(f) '!AB$2, Generation_Raw_Data!$A:$A, 'AG-KIUC 2-52 (a), (c)-(f) '!$B405))</f>
        <v>92.159599999999998</v>
      </c>
      <c r="AC405" s="8">
        <f>IF(SUMIFS(Generation_Raw_Data!$C:$C, Generation_Raw_Data!$D:$D,'AG-KIUC 2-52 (a), (c)-(f) '!AC$2, Generation_Raw_Data!$A:$A, 'AG-KIUC 2-52 (a), (c)-(f) '!$B405)&lt;0, 0, SUMIFS(Generation_Raw_Data!$C:$C, Generation_Raw_Data!$D:$D,'AG-KIUC 2-52 (a), (c)-(f) '!AC$2, Generation_Raw_Data!$A:$A, 'AG-KIUC 2-52 (a), (c)-(f) '!$B405))</f>
        <v>0</v>
      </c>
      <c r="AD405" s="8">
        <f>IF(SUMIFS(Generation_Raw_Data!$C:$C, Generation_Raw_Data!$D:$D,'AG-KIUC 2-52 (a), (c)-(f) '!AD$2, Generation_Raw_Data!$A:$A, 'AG-KIUC 2-52 (a), (c)-(f) '!$B405)&lt;0, 0, SUMIFS(Generation_Raw_Data!$C:$C, Generation_Raw_Data!$D:$D,'AG-KIUC 2-52 (a), (c)-(f) '!AD$2, Generation_Raw_Data!$A:$A, 'AG-KIUC 2-52 (a), (c)-(f) '!$B405))</f>
        <v>92.159599999999998</v>
      </c>
      <c r="AE405" s="8">
        <f>IF(SUMIFS(Generation_Raw_Data!$C:$C, Generation_Raw_Data!$D:$D,'AG-KIUC 2-52 (a), (c)-(f) '!AE$2, Generation_Raw_Data!$A:$A, 'AG-KIUC 2-52 (a), (c)-(f) '!$B405)&lt;0, 0, SUMIFS(Generation_Raw_Data!$C:$C, Generation_Raw_Data!$D:$D,'AG-KIUC 2-52 (a), (c)-(f) '!AE$2, Generation_Raw_Data!$A:$A, 'AG-KIUC 2-52 (a), (c)-(f) '!$B405))</f>
        <v>52.521099999999997</v>
      </c>
      <c r="AF405" s="8">
        <f>IF(SUMIFS(Generation_Raw_Data!$C:$C, Generation_Raw_Data!$D:$D,'AG-KIUC 2-52 (a), (c)-(f) '!AF$2, Generation_Raw_Data!$A:$A, 'AG-KIUC 2-52 (a), (c)-(f) '!$B405)&lt;0, 0, SUMIFS(Generation_Raw_Data!$C:$C, Generation_Raw_Data!$D:$D,'AG-KIUC 2-52 (a), (c)-(f) '!AF$2, Generation_Raw_Data!$A:$A, 'AG-KIUC 2-52 (a), (c)-(f) '!$B405))</f>
        <v>92.159599999999998</v>
      </c>
      <c r="AG405" s="8">
        <f>IF(SUMIFS(Generation_Raw_Data!$C:$C, Generation_Raw_Data!$D:$D,'AG-KIUC 2-52 (a), (c)-(f) '!AG$2, Generation_Raw_Data!$A:$A, 'AG-KIUC 2-52 (a), (c)-(f) '!$B405)&lt;0, 0, SUMIFS(Generation_Raw_Data!$C:$C, Generation_Raw_Data!$D:$D,'AG-KIUC 2-52 (a), (c)-(f) '!AG$2, Generation_Raw_Data!$A:$A, 'AG-KIUC 2-52 (a), (c)-(f) '!$B405))</f>
        <v>0</v>
      </c>
      <c r="AH405" s="8">
        <f>IF(SUMIFS(Generation_Raw_Data!$C:$C, Generation_Raw_Data!$D:$D,'AG-KIUC 2-52 (a), (c)-(f) '!AH$2, Generation_Raw_Data!$A:$A, 'AG-KIUC 2-52 (a), (c)-(f) '!$B405)&lt;0, 0, SUMIFS(Generation_Raw_Data!$C:$C, Generation_Raw_Data!$D:$D,'AG-KIUC 2-52 (a), (c)-(f) '!AH$2, Generation_Raw_Data!$A:$A, 'AG-KIUC 2-52 (a), (c)-(f) '!$B405))</f>
        <v>0</v>
      </c>
      <c r="AI405" s="8">
        <f>IF(SUMIFS(Generation_Raw_Data!$C:$C, Generation_Raw_Data!$D:$D,'AG-KIUC 2-52 (a), (c)-(f) '!AI$2, Generation_Raw_Data!$A:$A, 'AG-KIUC 2-52 (a), (c)-(f) '!$B405)&lt;0, 0, SUMIFS(Generation_Raw_Data!$C:$C, Generation_Raw_Data!$D:$D,'AG-KIUC 2-52 (a), (c)-(f) '!AI$2, Generation_Raw_Data!$A:$A, 'AG-KIUC 2-52 (a), (c)-(f) '!$B405))</f>
        <v>0</v>
      </c>
      <c r="AJ405" s="8">
        <f>IF(SUMIFS(Generation_Raw_Data!$C:$C, Generation_Raw_Data!$D:$D,'AG-KIUC 2-52 (a), (c)-(f) '!AJ$2, Generation_Raw_Data!$A:$A, 'AG-KIUC 2-52 (a), (c)-(f) '!$B405)&lt;0, 0, SUMIFS(Generation_Raw_Data!$C:$C, Generation_Raw_Data!$D:$D,'AG-KIUC 2-52 (a), (c)-(f) '!AJ$2, Generation_Raw_Data!$A:$A, 'AG-KIUC 2-52 (a), (c)-(f) '!$B405))</f>
        <v>0</v>
      </c>
      <c r="AK405" s="8">
        <f>IF(SUMIFS(Generation_Raw_Data!$C:$C, Generation_Raw_Data!$D:$D,'AG-KIUC 2-52 (a), (c)-(f) '!AK$2, Generation_Raw_Data!$A:$A, 'AG-KIUC 2-52 (a), (c)-(f) '!$B405)&lt;0, 0, SUMIFS(Generation_Raw_Data!$C:$C, Generation_Raw_Data!$D:$D,'AG-KIUC 2-52 (a), (c)-(f) '!AK$2, Generation_Raw_Data!$A:$A, 'AG-KIUC 2-52 (a), (c)-(f) '!$B405))</f>
        <v>0</v>
      </c>
      <c r="AL405" s="8">
        <f>IF(SUMIFS(Generation_Raw_Data!$C:$C, Generation_Raw_Data!$D:$D,'AG-KIUC 2-52 (a), (c)-(f) '!AL$2, Generation_Raw_Data!$A:$A, 'AG-KIUC 2-52 (a), (c)-(f) '!$B405)&lt;0, 0, SUMIFS(Generation_Raw_Data!$C:$C, Generation_Raw_Data!$D:$D,'AG-KIUC 2-52 (a), (c)-(f) '!AL$2, Generation_Raw_Data!$A:$A, 'AG-KIUC 2-52 (a), (c)-(f) '!$B405))</f>
        <v>30</v>
      </c>
      <c r="AM405" s="8">
        <f>IF(SUMIFS(Generation_Raw_Data!$C:$C, Generation_Raw_Data!$D:$D,'AG-KIUC 2-52 (a), (c)-(f) '!AM$2, Generation_Raw_Data!$A:$A, 'AG-KIUC 2-52 (a), (c)-(f) '!$B405)&lt;0, 0, SUMIFS(Generation_Raw_Data!$C:$C, Generation_Raw_Data!$D:$D,'AG-KIUC 2-52 (a), (c)-(f) '!AM$2, Generation_Raw_Data!$A:$A, 'AG-KIUC 2-52 (a), (c)-(f) '!$B405))</f>
        <v>0.9</v>
      </c>
      <c r="AN405" s="8">
        <f>IF(SUMIFS(Generation_Raw_Data!$C:$C, Generation_Raw_Data!$D:$D,'AG-KIUC 2-52 (a), (c)-(f) '!AN$2, Generation_Raw_Data!$A:$A, 'AG-KIUC 2-52 (a), (c)-(f) '!$B405)&lt;0, 0, SUMIFS(Generation_Raw_Data!$C:$C, Generation_Raw_Data!$D:$D,'AG-KIUC 2-52 (a), (c)-(f) '!AN$2, Generation_Raw_Data!$A:$A, 'AG-KIUC 2-52 (a), (c)-(f) '!$B405))</f>
        <v>1.7</v>
      </c>
    </row>
    <row r="406" spans="1:40" x14ac:dyDescent="0.35">
      <c r="A406" s="1">
        <v>48</v>
      </c>
      <c r="B406" s="2">
        <v>45705.541666666657</v>
      </c>
      <c r="C406" s="16">
        <f>SUMIF(Marginal_Cost_Raw_Data!$A:$A, 'AG-KIUC 2-52 (a), (c)-(f) '!$B406, Marginal_Cost_Raw_Data!$B:$B)</f>
        <v>22.325372870008678</v>
      </c>
      <c r="D406" s="17">
        <f>SUMIFS(CTS_Raw_Data!$C:$C, CTS_Raw_Data!$B:$B, "S", CTS_Raw_Data!$A:$A, 'AG-KIUC 2-52 (a), (c)-(f) '!$B406)</f>
        <v>0</v>
      </c>
      <c r="E406" s="7">
        <f>IFERROR(SUMIFS(CTS_Raw_Data!$D:$D, CTS_Raw_Data!$B:$B, "S", CTS_Raw_Data!$A:$A, 'AG-KIUC 2-52 (a), (c)-(f) '!$B406)/'AG-KIUC 2-52 (a), (c)-(f) '!$D406,0)</f>
        <v>0</v>
      </c>
      <c r="F406" s="14">
        <f>SUMIFS(CTS_Raw_Data!$C:$C, CTS_Raw_Data!$B:$B, "B", CTS_Raw_Data!$A:$A, 'AG-KIUC 2-52 (a), (c)-(f) '!$B406)</f>
        <v>0</v>
      </c>
      <c r="G406" s="7">
        <f>IFERROR(SUMIFS(CTS_Raw_Data!$D:$D, CTS_Raw_Data!$B:$B, "B", CTS_Raw_Data!$A:$A, 'AG-KIUC 2-52 (a), (c)-(f) '!$B406)/'AG-KIUC 2-52 (a), (c)-(f) '!$F406,0)</f>
        <v>0</v>
      </c>
      <c r="H406" s="19">
        <f>SUMIF(ACE_Raw_Data!$A:$A, 'AG-KIUC 2-52 (a), (c)-(f) '!$B406, ACE_Raw_Data!$B:$B)</f>
        <v>0.82373612862494261</v>
      </c>
      <c r="I406" s="21">
        <f>IF(SUMIFS(Generation_Raw_Data!$C:$C, Generation_Raw_Data!$D:$D,'AG-KIUC 2-52 (a), (c)-(f) '!I$2, Generation_Raw_Data!$A:$A, 'AG-KIUC 2-52 (a), (c)-(f) '!$B406)&lt;0, 0, SUMIFS(Generation_Raw_Data!$C:$C, Generation_Raw_Data!$D:$D,'AG-KIUC 2-52 (a), (c)-(f) '!I$2, Generation_Raw_Data!$A:$A, 'AG-KIUC 2-52 (a), (c)-(f) '!$B406))</f>
        <v>350</v>
      </c>
      <c r="J406" s="8">
        <f>IF(SUMIFS(Generation_Raw_Data!$C:$C, Generation_Raw_Data!$D:$D,'AG-KIUC 2-52 (a), (c)-(f) '!J$2, Generation_Raw_Data!$A:$A, 'AG-KIUC 2-52 (a), (c)-(f) '!$B406)&lt;0, 0, SUMIFS(Generation_Raw_Data!$C:$C, Generation_Raw_Data!$D:$D,'AG-KIUC 2-52 (a), (c)-(f) '!J$2, Generation_Raw_Data!$A:$A, 'AG-KIUC 2-52 (a), (c)-(f) '!$B406))</f>
        <v>509.05</v>
      </c>
      <c r="K406" s="8">
        <f>IF(SUMIFS(Generation_Raw_Data!$C:$C, Generation_Raw_Data!$D:$D,'AG-KIUC 2-52 (a), (c)-(f) '!K$2, Generation_Raw_Data!$A:$A, 'AG-KIUC 2-52 (a), (c)-(f) '!$B406)&lt;0, 0, SUMIFS(Generation_Raw_Data!$C:$C, Generation_Raw_Data!$D:$D,'AG-KIUC 2-52 (a), (c)-(f) '!K$2, Generation_Raw_Data!$A:$A, 'AG-KIUC 2-52 (a), (c)-(f) '!$B406))</f>
        <v>220</v>
      </c>
      <c r="L406" s="8">
        <f>IF(SUMIFS(Generation_Raw_Data!$C:$C, Generation_Raw_Data!$D:$D,'AG-KIUC 2-52 (a), (c)-(f) '!L$2, Generation_Raw_Data!$A:$A, 'AG-KIUC 2-52 (a), (c)-(f) '!$B406)&lt;0, 0, SUMIFS(Generation_Raw_Data!$C:$C, Generation_Raw_Data!$D:$D,'AG-KIUC 2-52 (a), (c)-(f) '!L$2, Generation_Raw_Data!$A:$A, 'AG-KIUC 2-52 (a), (c)-(f) '!$B406))</f>
        <v>488</v>
      </c>
      <c r="M406" s="8">
        <f>IF(SUMIFS(Generation_Raw_Data!$C:$C, Generation_Raw_Data!$D:$D,'AG-KIUC 2-52 (a), (c)-(f) '!M$2, Generation_Raw_Data!$A:$A, 'AG-KIUC 2-52 (a), (c)-(f) '!$B406)&lt;0, 0, SUMIFS(Generation_Raw_Data!$C:$C, Generation_Raw_Data!$D:$D,'AG-KIUC 2-52 (a), (c)-(f) '!M$2, Generation_Raw_Data!$A:$A, 'AG-KIUC 2-52 (a), (c)-(f) '!$B406))</f>
        <v>481</v>
      </c>
      <c r="N406" s="8">
        <f>IF(SUMIFS(Generation_Raw_Data!$C:$C, Generation_Raw_Data!$D:$D,'AG-KIUC 2-52 (a), (c)-(f) '!N$2, Generation_Raw_Data!$A:$A, 'AG-KIUC 2-52 (a), (c)-(f) '!$B406)&lt;0, 0, SUMIFS(Generation_Raw_Data!$C:$C, Generation_Raw_Data!$D:$D,'AG-KIUC 2-52 (a), (c)-(f) '!N$2, Generation_Raw_Data!$A:$A, 'AG-KIUC 2-52 (a), (c)-(f) '!$B406))</f>
        <v>486</v>
      </c>
      <c r="O406" s="8">
        <f>IF(SUMIFS(Generation_Raw_Data!$C:$C, Generation_Raw_Data!$D:$D,'AG-KIUC 2-52 (a), (c)-(f) '!O$2, Generation_Raw_Data!$A:$A, 'AG-KIUC 2-52 (a), (c)-(f) '!$B406)&lt;0, 0, SUMIFS(Generation_Raw_Data!$C:$C, Generation_Raw_Data!$D:$D,'AG-KIUC 2-52 (a), (c)-(f) '!O$2, Generation_Raw_Data!$A:$A, 'AG-KIUC 2-52 (a), (c)-(f) '!$B406))</f>
        <v>0</v>
      </c>
      <c r="P406" s="8">
        <f>IF(SUMIFS(Generation_Raw_Data!$C:$C, Generation_Raw_Data!$D:$D,'AG-KIUC 2-52 (a), (c)-(f) '!P$2, Generation_Raw_Data!$A:$A, 'AG-KIUC 2-52 (a), (c)-(f) '!$B406)&lt;0, 0, SUMIFS(Generation_Raw_Data!$C:$C, Generation_Raw_Data!$D:$D,'AG-KIUC 2-52 (a), (c)-(f) '!P$2, Generation_Raw_Data!$A:$A, 'AG-KIUC 2-52 (a), (c)-(f) '!$B406))</f>
        <v>145.5</v>
      </c>
      <c r="Q406" s="8">
        <f>IF(SUMIFS(Generation_Raw_Data!$C:$C, Generation_Raw_Data!$D:$D,'AG-KIUC 2-52 (a), (c)-(f) '!Q$2, Generation_Raw_Data!$A:$A, 'AG-KIUC 2-52 (a), (c)-(f) '!$B406)&lt;0, 0, SUMIFS(Generation_Raw_Data!$C:$C, Generation_Raw_Data!$D:$D,'AG-KIUC 2-52 (a), (c)-(f) '!Q$2, Generation_Raw_Data!$A:$A, 'AG-KIUC 2-52 (a), (c)-(f) '!$B406))</f>
        <v>390.9</v>
      </c>
      <c r="R406" s="8">
        <f>IF(SUMIFS(Generation_Raw_Data!$C:$C, Generation_Raw_Data!$D:$D,'AG-KIUC 2-52 (a), (c)-(f) '!R$2, Generation_Raw_Data!$A:$A, 'AG-KIUC 2-52 (a), (c)-(f) '!$B406)&lt;0, 0, SUMIFS(Generation_Raw_Data!$C:$C, Generation_Raw_Data!$D:$D,'AG-KIUC 2-52 (a), (c)-(f) '!R$2, Generation_Raw_Data!$A:$A, 'AG-KIUC 2-52 (a), (c)-(f) '!$B406))</f>
        <v>471.2</v>
      </c>
      <c r="S406" s="8">
        <f>IF(SUMIFS(Generation_Raw_Data!$C:$C, Generation_Raw_Data!$D:$D,'AG-KIUC 2-52 (a), (c)-(f) '!S$2, Generation_Raw_Data!$A:$A, 'AG-KIUC 2-52 (a), (c)-(f) '!$B406)&lt;0, 0, SUMIFS(Generation_Raw_Data!$C:$C, Generation_Raw_Data!$D:$D,'AG-KIUC 2-52 (a), (c)-(f) '!S$2, Generation_Raw_Data!$A:$A, 'AG-KIUC 2-52 (a), (c)-(f) '!$B406))</f>
        <v>0</v>
      </c>
      <c r="T406" s="8">
        <f>IF(SUMIFS(Generation_Raw_Data!$C:$C, Generation_Raw_Data!$D:$D,'AG-KIUC 2-52 (a), (c)-(f) '!T$2, Generation_Raw_Data!$A:$A, 'AG-KIUC 2-52 (a), (c)-(f) '!$B406)&lt;0, 0, SUMIFS(Generation_Raw_Data!$C:$C, Generation_Raw_Data!$D:$D,'AG-KIUC 2-52 (a), (c)-(f) '!T$2, Generation_Raw_Data!$A:$A, 'AG-KIUC 2-52 (a), (c)-(f) '!$B406))</f>
        <v>752.8</v>
      </c>
      <c r="U406" s="8">
        <f>IF(SUMIFS(Generation_Raw_Data!$C:$C, Generation_Raw_Data!$D:$D,'AG-KIUC 2-52 (a), (c)-(f) '!U$2, Generation_Raw_Data!$A:$A, 'AG-KIUC 2-52 (a), (c)-(f) '!$B406)&lt;0, 0, SUMIFS(Generation_Raw_Data!$C:$C, Generation_Raw_Data!$D:$D,'AG-KIUC 2-52 (a), (c)-(f) '!U$2, Generation_Raw_Data!$A:$A, 'AG-KIUC 2-52 (a), (c)-(f) '!$B406))</f>
        <v>0</v>
      </c>
      <c r="V406" s="8">
        <f>IF(SUMIFS(Generation_Raw_Data!$C:$C, Generation_Raw_Data!$D:$D,'AG-KIUC 2-52 (a), (c)-(f) '!V$2, Generation_Raw_Data!$A:$A, 'AG-KIUC 2-52 (a), (c)-(f) '!$B406)&lt;0, 0, SUMIFS(Generation_Raw_Data!$C:$C, Generation_Raw_Data!$D:$D,'AG-KIUC 2-52 (a), (c)-(f) '!V$2, Generation_Raw_Data!$A:$A, 'AG-KIUC 2-52 (a), (c)-(f) '!$B406))</f>
        <v>0</v>
      </c>
      <c r="W406" s="8">
        <f>IF(SUMIFS(Generation_Raw_Data!$C:$C, Generation_Raw_Data!$D:$D,'AG-KIUC 2-52 (a), (c)-(f) '!W$2, Generation_Raw_Data!$A:$A, 'AG-KIUC 2-52 (a), (c)-(f) '!$B406)&lt;0, 0, SUMIFS(Generation_Raw_Data!$C:$C, Generation_Raw_Data!$D:$D,'AG-KIUC 2-52 (a), (c)-(f) '!W$2, Generation_Raw_Data!$A:$A, 'AG-KIUC 2-52 (a), (c)-(f) '!$B406))</f>
        <v>0</v>
      </c>
      <c r="X406" s="8">
        <f>IF(SUMIFS(Generation_Raw_Data!$C:$C, Generation_Raw_Data!$D:$D,'AG-KIUC 2-52 (a), (c)-(f) '!X$2, Generation_Raw_Data!$A:$A, 'AG-KIUC 2-52 (a), (c)-(f) '!$B406)&lt;0, 0, SUMIFS(Generation_Raw_Data!$C:$C, Generation_Raw_Data!$D:$D,'AG-KIUC 2-52 (a), (c)-(f) '!X$2, Generation_Raw_Data!$A:$A, 'AG-KIUC 2-52 (a), (c)-(f) '!$B406))</f>
        <v>0</v>
      </c>
      <c r="Y406" s="8">
        <f>IF(SUMIFS(Generation_Raw_Data!$C:$C, Generation_Raw_Data!$D:$D,'AG-KIUC 2-52 (a), (c)-(f) '!Y$2, Generation_Raw_Data!$A:$A, 'AG-KIUC 2-52 (a), (c)-(f) '!$B406)&lt;0, 0, SUMIFS(Generation_Raw_Data!$C:$C, Generation_Raw_Data!$D:$D,'AG-KIUC 2-52 (a), (c)-(f) '!Y$2, Generation_Raw_Data!$A:$A, 'AG-KIUC 2-52 (a), (c)-(f) '!$B406))</f>
        <v>0</v>
      </c>
      <c r="Z406" s="8">
        <f>IF(SUMIFS(Generation_Raw_Data!$C:$C, Generation_Raw_Data!$D:$D,'AG-KIUC 2-52 (a), (c)-(f) '!Z$2, Generation_Raw_Data!$A:$A, 'AG-KIUC 2-52 (a), (c)-(f) '!$B406)&lt;0, 0, SUMIFS(Generation_Raw_Data!$C:$C, Generation_Raw_Data!$D:$D,'AG-KIUC 2-52 (a), (c)-(f) '!Z$2, Generation_Raw_Data!$A:$A, 'AG-KIUC 2-52 (a), (c)-(f) '!$B406))</f>
        <v>0</v>
      </c>
      <c r="AA406" s="8">
        <f>IF(SUMIFS(Generation_Raw_Data!$C:$C, Generation_Raw_Data!$D:$D,'AG-KIUC 2-52 (a), (c)-(f) '!AA$2, Generation_Raw_Data!$A:$A, 'AG-KIUC 2-52 (a), (c)-(f) '!$B406)&lt;0, 0, SUMIFS(Generation_Raw_Data!$C:$C, Generation_Raw_Data!$D:$D,'AG-KIUC 2-52 (a), (c)-(f) '!AA$2, Generation_Raw_Data!$A:$A, 'AG-KIUC 2-52 (a), (c)-(f) '!$B406))</f>
        <v>0</v>
      </c>
      <c r="AB406" s="8">
        <f>IF(SUMIFS(Generation_Raw_Data!$C:$C, Generation_Raw_Data!$D:$D,'AG-KIUC 2-52 (a), (c)-(f) '!AB$2, Generation_Raw_Data!$A:$A, 'AG-KIUC 2-52 (a), (c)-(f) '!$B406)&lt;0, 0, SUMIFS(Generation_Raw_Data!$C:$C, Generation_Raw_Data!$D:$D,'AG-KIUC 2-52 (a), (c)-(f) '!AB$2, Generation_Raw_Data!$A:$A, 'AG-KIUC 2-52 (a), (c)-(f) '!$B406))</f>
        <v>91.333299999999994</v>
      </c>
      <c r="AC406" s="8">
        <f>IF(SUMIFS(Generation_Raw_Data!$C:$C, Generation_Raw_Data!$D:$D,'AG-KIUC 2-52 (a), (c)-(f) '!AC$2, Generation_Raw_Data!$A:$A, 'AG-KIUC 2-52 (a), (c)-(f) '!$B406)&lt;0, 0, SUMIFS(Generation_Raw_Data!$C:$C, Generation_Raw_Data!$D:$D,'AG-KIUC 2-52 (a), (c)-(f) '!AC$2, Generation_Raw_Data!$A:$A, 'AG-KIUC 2-52 (a), (c)-(f) '!$B406))</f>
        <v>0</v>
      </c>
      <c r="AD406" s="8">
        <f>IF(SUMIFS(Generation_Raw_Data!$C:$C, Generation_Raw_Data!$D:$D,'AG-KIUC 2-52 (a), (c)-(f) '!AD$2, Generation_Raw_Data!$A:$A, 'AG-KIUC 2-52 (a), (c)-(f) '!$B406)&lt;0, 0, SUMIFS(Generation_Raw_Data!$C:$C, Generation_Raw_Data!$D:$D,'AG-KIUC 2-52 (a), (c)-(f) '!AD$2, Generation_Raw_Data!$A:$A, 'AG-KIUC 2-52 (a), (c)-(f) '!$B406))</f>
        <v>90.340599999999995</v>
      </c>
      <c r="AE406" s="8">
        <f>IF(SUMIFS(Generation_Raw_Data!$C:$C, Generation_Raw_Data!$D:$D,'AG-KIUC 2-52 (a), (c)-(f) '!AE$2, Generation_Raw_Data!$A:$A, 'AG-KIUC 2-52 (a), (c)-(f) '!$B406)&lt;0, 0, SUMIFS(Generation_Raw_Data!$C:$C, Generation_Raw_Data!$D:$D,'AG-KIUC 2-52 (a), (c)-(f) '!AE$2, Generation_Raw_Data!$A:$A, 'AG-KIUC 2-52 (a), (c)-(f) '!$B406))</f>
        <v>0</v>
      </c>
      <c r="AF406" s="8">
        <f>IF(SUMIFS(Generation_Raw_Data!$C:$C, Generation_Raw_Data!$D:$D,'AG-KIUC 2-52 (a), (c)-(f) '!AF$2, Generation_Raw_Data!$A:$A, 'AG-KIUC 2-52 (a), (c)-(f) '!$B406)&lt;0, 0, SUMIFS(Generation_Raw_Data!$C:$C, Generation_Raw_Data!$D:$D,'AG-KIUC 2-52 (a), (c)-(f) '!AF$2, Generation_Raw_Data!$A:$A, 'AG-KIUC 2-52 (a), (c)-(f) '!$B406))</f>
        <v>92.326099999999997</v>
      </c>
      <c r="AG406" s="8">
        <f>IF(SUMIFS(Generation_Raw_Data!$C:$C, Generation_Raw_Data!$D:$D,'AG-KIUC 2-52 (a), (c)-(f) '!AG$2, Generation_Raw_Data!$A:$A, 'AG-KIUC 2-52 (a), (c)-(f) '!$B406)&lt;0, 0, SUMIFS(Generation_Raw_Data!$C:$C, Generation_Raw_Data!$D:$D,'AG-KIUC 2-52 (a), (c)-(f) '!AG$2, Generation_Raw_Data!$A:$A, 'AG-KIUC 2-52 (a), (c)-(f) '!$B406))</f>
        <v>0</v>
      </c>
      <c r="AH406" s="8">
        <f>IF(SUMIFS(Generation_Raw_Data!$C:$C, Generation_Raw_Data!$D:$D,'AG-KIUC 2-52 (a), (c)-(f) '!AH$2, Generation_Raw_Data!$A:$A, 'AG-KIUC 2-52 (a), (c)-(f) '!$B406)&lt;0, 0, SUMIFS(Generation_Raw_Data!$C:$C, Generation_Raw_Data!$D:$D,'AG-KIUC 2-52 (a), (c)-(f) '!AH$2, Generation_Raw_Data!$A:$A, 'AG-KIUC 2-52 (a), (c)-(f) '!$B406))</f>
        <v>0</v>
      </c>
      <c r="AI406" s="8">
        <f>IF(SUMIFS(Generation_Raw_Data!$C:$C, Generation_Raw_Data!$D:$D,'AG-KIUC 2-52 (a), (c)-(f) '!AI$2, Generation_Raw_Data!$A:$A, 'AG-KIUC 2-52 (a), (c)-(f) '!$B406)&lt;0, 0, SUMIFS(Generation_Raw_Data!$C:$C, Generation_Raw_Data!$D:$D,'AG-KIUC 2-52 (a), (c)-(f) '!AI$2, Generation_Raw_Data!$A:$A, 'AG-KIUC 2-52 (a), (c)-(f) '!$B406))</f>
        <v>0</v>
      </c>
      <c r="AJ406" s="8">
        <f>IF(SUMIFS(Generation_Raw_Data!$C:$C, Generation_Raw_Data!$D:$D,'AG-KIUC 2-52 (a), (c)-(f) '!AJ$2, Generation_Raw_Data!$A:$A, 'AG-KIUC 2-52 (a), (c)-(f) '!$B406)&lt;0, 0, SUMIFS(Generation_Raw_Data!$C:$C, Generation_Raw_Data!$D:$D,'AG-KIUC 2-52 (a), (c)-(f) '!AJ$2, Generation_Raw_Data!$A:$A, 'AG-KIUC 2-52 (a), (c)-(f) '!$B406))</f>
        <v>0</v>
      </c>
      <c r="AK406" s="8">
        <f>IF(SUMIFS(Generation_Raw_Data!$C:$C, Generation_Raw_Data!$D:$D,'AG-KIUC 2-52 (a), (c)-(f) '!AK$2, Generation_Raw_Data!$A:$A, 'AG-KIUC 2-52 (a), (c)-(f) '!$B406)&lt;0, 0, SUMIFS(Generation_Raw_Data!$C:$C, Generation_Raw_Data!$D:$D,'AG-KIUC 2-52 (a), (c)-(f) '!AK$2, Generation_Raw_Data!$A:$A, 'AG-KIUC 2-52 (a), (c)-(f) '!$B406))</f>
        <v>0</v>
      </c>
      <c r="AL406" s="8">
        <f>IF(SUMIFS(Generation_Raw_Data!$C:$C, Generation_Raw_Data!$D:$D,'AG-KIUC 2-52 (a), (c)-(f) '!AL$2, Generation_Raw_Data!$A:$A, 'AG-KIUC 2-52 (a), (c)-(f) '!$B406)&lt;0, 0, SUMIFS(Generation_Raw_Data!$C:$C, Generation_Raw_Data!$D:$D,'AG-KIUC 2-52 (a), (c)-(f) '!AL$2, Generation_Raw_Data!$A:$A, 'AG-KIUC 2-52 (a), (c)-(f) '!$B406))</f>
        <v>30</v>
      </c>
      <c r="AM406" s="8">
        <f>IF(SUMIFS(Generation_Raw_Data!$C:$C, Generation_Raw_Data!$D:$D,'AG-KIUC 2-52 (a), (c)-(f) '!AM$2, Generation_Raw_Data!$A:$A, 'AG-KIUC 2-52 (a), (c)-(f) '!$B406)&lt;0, 0, SUMIFS(Generation_Raw_Data!$C:$C, Generation_Raw_Data!$D:$D,'AG-KIUC 2-52 (a), (c)-(f) '!AM$2, Generation_Raw_Data!$A:$A, 'AG-KIUC 2-52 (a), (c)-(f) '!$B406))</f>
        <v>6.5</v>
      </c>
      <c r="AN406" s="8">
        <f>IF(SUMIFS(Generation_Raw_Data!$C:$C, Generation_Raw_Data!$D:$D,'AG-KIUC 2-52 (a), (c)-(f) '!AN$2, Generation_Raw_Data!$A:$A, 'AG-KIUC 2-52 (a), (c)-(f) '!$B406)&lt;0, 0, SUMIFS(Generation_Raw_Data!$C:$C, Generation_Raw_Data!$D:$D,'AG-KIUC 2-52 (a), (c)-(f) '!AN$2, Generation_Raw_Data!$A:$A, 'AG-KIUC 2-52 (a), (c)-(f) '!$B406))</f>
        <v>1.5</v>
      </c>
    </row>
    <row r="407" spans="1:40" x14ac:dyDescent="0.35">
      <c r="A407" s="1">
        <v>48</v>
      </c>
      <c r="B407" s="2">
        <v>45705.583333333321</v>
      </c>
      <c r="C407" s="16">
        <f>SUMIF(Marginal_Cost_Raw_Data!$A:$A, 'AG-KIUC 2-52 (a), (c)-(f) '!$B407, Marginal_Cost_Raw_Data!$B:$B)</f>
        <v>21.618806179470486</v>
      </c>
      <c r="D407" s="17">
        <f>SUMIFS(CTS_Raw_Data!$C:$C, CTS_Raw_Data!$B:$B, "S", CTS_Raw_Data!$A:$A, 'AG-KIUC 2-52 (a), (c)-(f) '!$B407)</f>
        <v>0</v>
      </c>
      <c r="E407" s="7">
        <f>IFERROR(SUMIFS(CTS_Raw_Data!$D:$D, CTS_Raw_Data!$B:$B, "S", CTS_Raw_Data!$A:$A, 'AG-KIUC 2-52 (a), (c)-(f) '!$B407)/'AG-KIUC 2-52 (a), (c)-(f) '!$D407,0)</f>
        <v>0</v>
      </c>
      <c r="F407" s="14">
        <f>SUMIFS(CTS_Raw_Data!$C:$C, CTS_Raw_Data!$B:$B, "B", CTS_Raw_Data!$A:$A, 'AG-KIUC 2-52 (a), (c)-(f) '!$B407)</f>
        <v>0</v>
      </c>
      <c r="G407" s="7">
        <f>IFERROR(SUMIFS(CTS_Raw_Data!$D:$D, CTS_Raw_Data!$B:$B, "B", CTS_Raw_Data!$A:$A, 'AG-KIUC 2-52 (a), (c)-(f) '!$B407)/'AG-KIUC 2-52 (a), (c)-(f) '!$F407,0)</f>
        <v>0</v>
      </c>
      <c r="H407" s="19">
        <f>SUMIF(ACE_Raw_Data!$A:$A, 'AG-KIUC 2-52 (a), (c)-(f) '!$B407, ACE_Raw_Data!$B:$B)</f>
        <v>-13.585707486702336</v>
      </c>
      <c r="I407" s="21">
        <f>IF(SUMIFS(Generation_Raw_Data!$C:$C, Generation_Raw_Data!$D:$D,'AG-KIUC 2-52 (a), (c)-(f) '!I$2, Generation_Raw_Data!$A:$A, 'AG-KIUC 2-52 (a), (c)-(f) '!$B407)&lt;0, 0, SUMIFS(Generation_Raw_Data!$C:$C, Generation_Raw_Data!$D:$D,'AG-KIUC 2-52 (a), (c)-(f) '!I$2, Generation_Raw_Data!$A:$A, 'AG-KIUC 2-52 (a), (c)-(f) '!$B407))</f>
        <v>319</v>
      </c>
      <c r="J407" s="8">
        <f>IF(SUMIFS(Generation_Raw_Data!$C:$C, Generation_Raw_Data!$D:$D,'AG-KIUC 2-52 (a), (c)-(f) '!J$2, Generation_Raw_Data!$A:$A, 'AG-KIUC 2-52 (a), (c)-(f) '!$B407)&lt;0, 0, SUMIFS(Generation_Raw_Data!$C:$C, Generation_Raw_Data!$D:$D,'AG-KIUC 2-52 (a), (c)-(f) '!J$2, Generation_Raw_Data!$A:$A, 'AG-KIUC 2-52 (a), (c)-(f) '!$B407))</f>
        <v>443.75</v>
      </c>
      <c r="K407" s="8">
        <f>IF(SUMIFS(Generation_Raw_Data!$C:$C, Generation_Raw_Data!$D:$D,'AG-KIUC 2-52 (a), (c)-(f) '!K$2, Generation_Raw_Data!$A:$A, 'AG-KIUC 2-52 (a), (c)-(f) '!$B407)&lt;0, 0, SUMIFS(Generation_Raw_Data!$C:$C, Generation_Raw_Data!$D:$D,'AG-KIUC 2-52 (a), (c)-(f) '!K$2, Generation_Raw_Data!$A:$A, 'AG-KIUC 2-52 (a), (c)-(f) '!$B407))</f>
        <v>218.75</v>
      </c>
      <c r="L407" s="8">
        <f>IF(SUMIFS(Generation_Raw_Data!$C:$C, Generation_Raw_Data!$D:$D,'AG-KIUC 2-52 (a), (c)-(f) '!L$2, Generation_Raw_Data!$A:$A, 'AG-KIUC 2-52 (a), (c)-(f) '!$B407)&lt;0, 0, SUMIFS(Generation_Raw_Data!$C:$C, Generation_Raw_Data!$D:$D,'AG-KIUC 2-52 (a), (c)-(f) '!L$2, Generation_Raw_Data!$A:$A, 'AG-KIUC 2-52 (a), (c)-(f) '!$B407))</f>
        <v>486.75</v>
      </c>
      <c r="M407" s="8">
        <f>IF(SUMIFS(Generation_Raw_Data!$C:$C, Generation_Raw_Data!$D:$D,'AG-KIUC 2-52 (a), (c)-(f) '!M$2, Generation_Raw_Data!$A:$A, 'AG-KIUC 2-52 (a), (c)-(f) '!$B407)&lt;0, 0, SUMIFS(Generation_Raw_Data!$C:$C, Generation_Raw_Data!$D:$D,'AG-KIUC 2-52 (a), (c)-(f) '!M$2, Generation_Raw_Data!$A:$A, 'AG-KIUC 2-52 (a), (c)-(f) '!$B407))</f>
        <v>478.75</v>
      </c>
      <c r="N407" s="8">
        <f>IF(SUMIFS(Generation_Raw_Data!$C:$C, Generation_Raw_Data!$D:$D,'AG-KIUC 2-52 (a), (c)-(f) '!N$2, Generation_Raw_Data!$A:$A, 'AG-KIUC 2-52 (a), (c)-(f) '!$B407)&lt;0, 0, SUMIFS(Generation_Raw_Data!$C:$C, Generation_Raw_Data!$D:$D,'AG-KIUC 2-52 (a), (c)-(f) '!N$2, Generation_Raw_Data!$A:$A, 'AG-KIUC 2-52 (a), (c)-(f) '!$B407))</f>
        <v>477</v>
      </c>
      <c r="O407" s="8">
        <f>IF(SUMIFS(Generation_Raw_Data!$C:$C, Generation_Raw_Data!$D:$D,'AG-KIUC 2-52 (a), (c)-(f) '!O$2, Generation_Raw_Data!$A:$A, 'AG-KIUC 2-52 (a), (c)-(f) '!$B407)&lt;0, 0, SUMIFS(Generation_Raw_Data!$C:$C, Generation_Raw_Data!$D:$D,'AG-KIUC 2-52 (a), (c)-(f) '!O$2, Generation_Raw_Data!$A:$A, 'AG-KIUC 2-52 (a), (c)-(f) '!$B407))</f>
        <v>0</v>
      </c>
      <c r="P407" s="8">
        <f>IF(SUMIFS(Generation_Raw_Data!$C:$C, Generation_Raw_Data!$D:$D,'AG-KIUC 2-52 (a), (c)-(f) '!P$2, Generation_Raw_Data!$A:$A, 'AG-KIUC 2-52 (a), (c)-(f) '!$B407)&lt;0, 0, SUMIFS(Generation_Raw_Data!$C:$C, Generation_Raw_Data!$D:$D,'AG-KIUC 2-52 (a), (c)-(f) '!P$2, Generation_Raw_Data!$A:$A, 'AG-KIUC 2-52 (a), (c)-(f) '!$B407))</f>
        <v>148.19999999999999</v>
      </c>
      <c r="Q407" s="8">
        <f>IF(SUMIFS(Generation_Raw_Data!$C:$C, Generation_Raw_Data!$D:$D,'AG-KIUC 2-52 (a), (c)-(f) '!Q$2, Generation_Raw_Data!$A:$A, 'AG-KIUC 2-52 (a), (c)-(f) '!$B407)&lt;0, 0, SUMIFS(Generation_Raw_Data!$C:$C, Generation_Raw_Data!$D:$D,'AG-KIUC 2-52 (a), (c)-(f) '!Q$2, Generation_Raw_Data!$A:$A, 'AG-KIUC 2-52 (a), (c)-(f) '!$B407))</f>
        <v>392</v>
      </c>
      <c r="R407" s="8">
        <f>IF(SUMIFS(Generation_Raw_Data!$C:$C, Generation_Raw_Data!$D:$D,'AG-KIUC 2-52 (a), (c)-(f) '!R$2, Generation_Raw_Data!$A:$A, 'AG-KIUC 2-52 (a), (c)-(f) '!$B407)&lt;0, 0, SUMIFS(Generation_Raw_Data!$C:$C, Generation_Raw_Data!$D:$D,'AG-KIUC 2-52 (a), (c)-(f) '!R$2, Generation_Raw_Data!$A:$A, 'AG-KIUC 2-52 (a), (c)-(f) '!$B407))</f>
        <v>473</v>
      </c>
      <c r="S407" s="8">
        <f>IF(SUMIFS(Generation_Raw_Data!$C:$C, Generation_Raw_Data!$D:$D,'AG-KIUC 2-52 (a), (c)-(f) '!S$2, Generation_Raw_Data!$A:$A, 'AG-KIUC 2-52 (a), (c)-(f) '!$B407)&lt;0, 0, SUMIFS(Generation_Raw_Data!$C:$C, Generation_Raw_Data!$D:$D,'AG-KIUC 2-52 (a), (c)-(f) '!S$2, Generation_Raw_Data!$A:$A, 'AG-KIUC 2-52 (a), (c)-(f) '!$B407))</f>
        <v>15</v>
      </c>
      <c r="T407" s="8">
        <f>IF(SUMIFS(Generation_Raw_Data!$C:$C, Generation_Raw_Data!$D:$D,'AG-KIUC 2-52 (a), (c)-(f) '!T$2, Generation_Raw_Data!$A:$A, 'AG-KIUC 2-52 (a), (c)-(f) '!$B407)&lt;0, 0, SUMIFS(Generation_Raw_Data!$C:$C, Generation_Raw_Data!$D:$D,'AG-KIUC 2-52 (a), (c)-(f) '!T$2, Generation_Raw_Data!$A:$A, 'AG-KIUC 2-52 (a), (c)-(f) '!$B407))</f>
        <v>752.5</v>
      </c>
      <c r="U407" s="8">
        <f>IF(SUMIFS(Generation_Raw_Data!$C:$C, Generation_Raw_Data!$D:$D,'AG-KIUC 2-52 (a), (c)-(f) '!U$2, Generation_Raw_Data!$A:$A, 'AG-KIUC 2-52 (a), (c)-(f) '!$B407)&lt;0, 0, SUMIFS(Generation_Raw_Data!$C:$C, Generation_Raw_Data!$D:$D,'AG-KIUC 2-52 (a), (c)-(f) '!U$2, Generation_Raw_Data!$A:$A, 'AG-KIUC 2-52 (a), (c)-(f) '!$B407))</f>
        <v>0</v>
      </c>
      <c r="V407" s="8">
        <f>IF(SUMIFS(Generation_Raw_Data!$C:$C, Generation_Raw_Data!$D:$D,'AG-KIUC 2-52 (a), (c)-(f) '!V$2, Generation_Raw_Data!$A:$A, 'AG-KIUC 2-52 (a), (c)-(f) '!$B407)&lt;0, 0, SUMIFS(Generation_Raw_Data!$C:$C, Generation_Raw_Data!$D:$D,'AG-KIUC 2-52 (a), (c)-(f) '!V$2, Generation_Raw_Data!$A:$A, 'AG-KIUC 2-52 (a), (c)-(f) '!$B407))</f>
        <v>0</v>
      </c>
      <c r="W407" s="8">
        <f>IF(SUMIFS(Generation_Raw_Data!$C:$C, Generation_Raw_Data!$D:$D,'AG-KIUC 2-52 (a), (c)-(f) '!W$2, Generation_Raw_Data!$A:$A, 'AG-KIUC 2-52 (a), (c)-(f) '!$B407)&lt;0, 0, SUMIFS(Generation_Raw_Data!$C:$C, Generation_Raw_Data!$D:$D,'AG-KIUC 2-52 (a), (c)-(f) '!W$2, Generation_Raw_Data!$A:$A, 'AG-KIUC 2-52 (a), (c)-(f) '!$B407))</f>
        <v>0</v>
      </c>
      <c r="X407" s="8">
        <f>IF(SUMIFS(Generation_Raw_Data!$C:$C, Generation_Raw_Data!$D:$D,'AG-KIUC 2-52 (a), (c)-(f) '!X$2, Generation_Raw_Data!$A:$A, 'AG-KIUC 2-52 (a), (c)-(f) '!$B407)&lt;0, 0, SUMIFS(Generation_Raw_Data!$C:$C, Generation_Raw_Data!$D:$D,'AG-KIUC 2-52 (a), (c)-(f) '!X$2, Generation_Raw_Data!$A:$A, 'AG-KIUC 2-52 (a), (c)-(f) '!$B407))</f>
        <v>0</v>
      </c>
      <c r="Y407" s="8">
        <f>IF(SUMIFS(Generation_Raw_Data!$C:$C, Generation_Raw_Data!$D:$D,'AG-KIUC 2-52 (a), (c)-(f) '!Y$2, Generation_Raw_Data!$A:$A, 'AG-KIUC 2-52 (a), (c)-(f) '!$B407)&lt;0, 0, SUMIFS(Generation_Raw_Data!$C:$C, Generation_Raw_Data!$D:$D,'AG-KIUC 2-52 (a), (c)-(f) '!Y$2, Generation_Raw_Data!$A:$A, 'AG-KIUC 2-52 (a), (c)-(f) '!$B407))</f>
        <v>0</v>
      </c>
      <c r="Z407" s="8">
        <f>IF(SUMIFS(Generation_Raw_Data!$C:$C, Generation_Raw_Data!$D:$D,'AG-KIUC 2-52 (a), (c)-(f) '!Z$2, Generation_Raw_Data!$A:$A, 'AG-KIUC 2-52 (a), (c)-(f) '!$B407)&lt;0, 0, SUMIFS(Generation_Raw_Data!$C:$C, Generation_Raw_Data!$D:$D,'AG-KIUC 2-52 (a), (c)-(f) '!Z$2, Generation_Raw_Data!$A:$A, 'AG-KIUC 2-52 (a), (c)-(f) '!$B407))</f>
        <v>0</v>
      </c>
      <c r="AA407" s="8">
        <f>IF(SUMIFS(Generation_Raw_Data!$C:$C, Generation_Raw_Data!$D:$D,'AG-KIUC 2-52 (a), (c)-(f) '!AA$2, Generation_Raw_Data!$A:$A, 'AG-KIUC 2-52 (a), (c)-(f) '!$B407)&lt;0, 0, SUMIFS(Generation_Raw_Data!$C:$C, Generation_Raw_Data!$D:$D,'AG-KIUC 2-52 (a), (c)-(f) '!AA$2, Generation_Raw_Data!$A:$A, 'AG-KIUC 2-52 (a), (c)-(f) '!$B407))</f>
        <v>0</v>
      </c>
      <c r="AB407" s="8">
        <f>IF(SUMIFS(Generation_Raw_Data!$C:$C, Generation_Raw_Data!$D:$D,'AG-KIUC 2-52 (a), (c)-(f) '!AB$2, Generation_Raw_Data!$A:$A, 'AG-KIUC 2-52 (a), (c)-(f) '!$B407)&lt;0, 0, SUMIFS(Generation_Raw_Data!$C:$C, Generation_Raw_Data!$D:$D,'AG-KIUC 2-52 (a), (c)-(f) '!AB$2, Generation_Raw_Data!$A:$A, 'AG-KIUC 2-52 (a), (c)-(f) '!$B407))</f>
        <v>92.333299999999994</v>
      </c>
      <c r="AC407" s="8">
        <f>IF(SUMIFS(Generation_Raw_Data!$C:$C, Generation_Raw_Data!$D:$D,'AG-KIUC 2-52 (a), (c)-(f) '!AC$2, Generation_Raw_Data!$A:$A, 'AG-KIUC 2-52 (a), (c)-(f) '!$B407)&lt;0, 0, SUMIFS(Generation_Raw_Data!$C:$C, Generation_Raw_Data!$D:$D,'AG-KIUC 2-52 (a), (c)-(f) '!AC$2, Generation_Raw_Data!$A:$A, 'AG-KIUC 2-52 (a), (c)-(f) '!$B407))</f>
        <v>0</v>
      </c>
      <c r="AD407" s="8">
        <f>IF(SUMIFS(Generation_Raw_Data!$C:$C, Generation_Raw_Data!$D:$D,'AG-KIUC 2-52 (a), (c)-(f) '!AD$2, Generation_Raw_Data!$A:$A, 'AG-KIUC 2-52 (a), (c)-(f) '!$B407)&lt;0, 0, SUMIFS(Generation_Raw_Data!$C:$C, Generation_Raw_Data!$D:$D,'AG-KIUC 2-52 (a), (c)-(f) '!AD$2, Generation_Raw_Data!$A:$A, 'AG-KIUC 2-52 (a), (c)-(f) '!$B407))</f>
        <v>92.333299999999994</v>
      </c>
      <c r="AE407" s="8">
        <f>IF(SUMIFS(Generation_Raw_Data!$C:$C, Generation_Raw_Data!$D:$D,'AG-KIUC 2-52 (a), (c)-(f) '!AE$2, Generation_Raw_Data!$A:$A, 'AG-KIUC 2-52 (a), (c)-(f) '!$B407)&lt;0, 0, SUMIFS(Generation_Raw_Data!$C:$C, Generation_Raw_Data!$D:$D,'AG-KIUC 2-52 (a), (c)-(f) '!AE$2, Generation_Raw_Data!$A:$A, 'AG-KIUC 2-52 (a), (c)-(f) '!$B407))</f>
        <v>0</v>
      </c>
      <c r="AF407" s="8">
        <f>IF(SUMIFS(Generation_Raw_Data!$C:$C, Generation_Raw_Data!$D:$D,'AG-KIUC 2-52 (a), (c)-(f) '!AF$2, Generation_Raw_Data!$A:$A, 'AG-KIUC 2-52 (a), (c)-(f) '!$B407)&lt;0, 0, SUMIFS(Generation_Raw_Data!$C:$C, Generation_Raw_Data!$D:$D,'AG-KIUC 2-52 (a), (c)-(f) '!AF$2, Generation_Raw_Data!$A:$A, 'AG-KIUC 2-52 (a), (c)-(f) '!$B407))</f>
        <v>92.333299999999994</v>
      </c>
      <c r="AG407" s="8">
        <f>IF(SUMIFS(Generation_Raw_Data!$C:$C, Generation_Raw_Data!$D:$D,'AG-KIUC 2-52 (a), (c)-(f) '!AG$2, Generation_Raw_Data!$A:$A, 'AG-KIUC 2-52 (a), (c)-(f) '!$B407)&lt;0, 0, SUMIFS(Generation_Raw_Data!$C:$C, Generation_Raw_Data!$D:$D,'AG-KIUC 2-52 (a), (c)-(f) '!AG$2, Generation_Raw_Data!$A:$A, 'AG-KIUC 2-52 (a), (c)-(f) '!$B407))</f>
        <v>0</v>
      </c>
      <c r="AH407" s="8">
        <f>IF(SUMIFS(Generation_Raw_Data!$C:$C, Generation_Raw_Data!$D:$D,'AG-KIUC 2-52 (a), (c)-(f) '!AH$2, Generation_Raw_Data!$A:$A, 'AG-KIUC 2-52 (a), (c)-(f) '!$B407)&lt;0, 0, SUMIFS(Generation_Raw_Data!$C:$C, Generation_Raw_Data!$D:$D,'AG-KIUC 2-52 (a), (c)-(f) '!AH$2, Generation_Raw_Data!$A:$A, 'AG-KIUC 2-52 (a), (c)-(f) '!$B407))</f>
        <v>0</v>
      </c>
      <c r="AI407" s="8">
        <f>IF(SUMIFS(Generation_Raw_Data!$C:$C, Generation_Raw_Data!$D:$D,'AG-KIUC 2-52 (a), (c)-(f) '!AI$2, Generation_Raw_Data!$A:$A, 'AG-KIUC 2-52 (a), (c)-(f) '!$B407)&lt;0, 0, SUMIFS(Generation_Raw_Data!$C:$C, Generation_Raw_Data!$D:$D,'AG-KIUC 2-52 (a), (c)-(f) '!AI$2, Generation_Raw_Data!$A:$A, 'AG-KIUC 2-52 (a), (c)-(f) '!$B407))</f>
        <v>0</v>
      </c>
      <c r="AJ407" s="8">
        <f>IF(SUMIFS(Generation_Raw_Data!$C:$C, Generation_Raw_Data!$D:$D,'AG-KIUC 2-52 (a), (c)-(f) '!AJ$2, Generation_Raw_Data!$A:$A, 'AG-KIUC 2-52 (a), (c)-(f) '!$B407)&lt;0, 0, SUMIFS(Generation_Raw_Data!$C:$C, Generation_Raw_Data!$D:$D,'AG-KIUC 2-52 (a), (c)-(f) '!AJ$2, Generation_Raw_Data!$A:$A, 'AG-KIUC 2-52 (a), (c)-(f) '!$B407))</f>
        <v>0</v>
      </c>
      <c r="AK407" s="8">
        <f>IF(SUMIFS(Generation_Raw_Data!$C:$C, Generation_Raw_Data!$D:$D,'AG-KIUC 2-52 (a), (c)-(f) '!AK$2, Generation_Raw_Data!$A:$A, 'AG-KIUC 2-52 (a), (c)-(f) '!$B407)&lt;0, 0, SUMIFS(Generation_Raw_Data!$C:$C, Generation_Raw_Data!$D:$D,'AG-KIUC 2-52 (a), (c)-(f) '!AK$2, Generation_Raw_Data!$A:$A, 'AG-KIUC 2-52 (a), (c)-(f) '!$B407))</f>
        <v>0</v>
      </c>
      <c r="AL407" s="8">
        <f>IF(SUMIFS(Generation_Raw_Data!$C:$C, Generation_Raw_Data!$D:$D,'AG-KIUC 2-52 (a), (c)-(f) '!AL$2, Generation_Raw_Data!$A:$A, 'AG-KIUC 2-52 (a), (c)-(f) '!$B407)&lt;0, 0, SUMIFS(Generation_Raw_Data!$C:$C, Generation_Raw_Data!$D:$D,'AG-KIUC 2-52 (a), (c)-(f) '!AL$2, Generation_Raw_Data!$A:$A, 'AG-KIUC 2-52 (a), (c)-(f) '!$B407))</f>
        <v>31</v>
      </c>
      <c r="AM407" s="8">
        <f>IF(SUMIFS(Generation_Raw_Data!$C:$C, Generation_Raw_Data!$D:$D,'AG-KIUC 2-52 (a), (c)-(f) '!AM$2, Generation_Raw_Data!$A:$A, 'AG-KIUC 2-52 (a), (c)-(f) '!$B407)&lt;0, 0, SUMIFS(Generation_Raw_Data!$C:$C, Generation_Raw_Data!$D:$D,'AG-KIUC 2-52 (a), (c)-(f) '!AM$2, Generation_Raw_Data!$A:$A, 'AG-KIUC 2-52 (a), (c)-(f) '!$B407))</f>
        <v>8.4</v>
      </c>
      <c r="AN407" s="8">
        <f>IF(SUMIFS(Generation_Raw_Data!$C:$C, Generation_Raw_Data!$D:$D,'AG-KIUC 2-52 (a), (c)-(f) '!AN$2, Generation_Raw_Data!$A:$A, 'AG-KIUC 2-52 (a), (c)-(f) '!$B407)&lt;0, 0, SUMIFS(Generation_Raw_Data!$C:$C, Generation_Raw_Data!$D:$D,'AG-KIUC 2-52 (a), (c)-(f) '!AN$2, Generation_Raw_Data!$A:$A, 'AG-KIUC 2-52 (a), (c)-(f) '!$B407))</f>
        <v>0.8</v>
      </c>
    </row>
    <row r="408" spans="1:40" x14ac:dyDescent="0.35">
      <c r="A408" s="1">
        <v>48</v>
      </c>
      <c r="B408" s="2">
        <v>45705.624999999985</v>
      </c>
      <c r="C408" s="16">
        <f>SUMIF(Marginal_Cost_Raw_Data!$A:$A, 'AG-KIUC 2-52 (a), (c)-(f) '!$B408, Marginal_Cost_Raw_Data!$B:$B)</f>
        <v>21.446373379991321</v>
      </c>
      <c r="D408" s="17">
        <f>SUMIFS(CTS_Raw_Data!$C:$C, CTS_Raw_Data!$B:$B, "S", CTS_Raw_Data!$A:$A, 'AG-KIUC 2-52 (a), (c)-(f) '!$B408)</f>
        <v>0</v>
      </c>
      <c r="E408" s="7">
        <f>IFERROR(SUMIFS(CTS_Raw_Data!$D:$D, CTS_Raw_Data!$B:$B, "S", CTS_Raw_Data!$A:$A, 'AG-KIUC 2-52 (a), (c)-(f) '!$B408)/'AG-KIUC 2-52 (a), (c)-(f) '!$D408,0)</f>
        <v>0</v>
      </c>
      <c r="F408" s="14">
        <f>SUMIFS(CTS_Raw_Data!$C:$C, CTS_Raw_Data!$B:$B, "B", CTS_Raw_Data!$A:$A, 'AG-KIUC 2-52 (a), (c)-(f) '!$B408)</f>
        <v>0</v>
      </c>
      <c r="G408" s="7">
        <f>IFERROR(SUMIFS(CTS_Raw_Data!$D:$D, CTS_Raw_Data!$B:$B, "B", CTS_Raw_Data!$A:$A, 'AG-KIUC 2-52 (a), (c)-(f) '!$B408)/'AG-KIUC 2-52 (a), (c)-(f) '!$F408,0)</f>
        <v>0</v>
      </c>
      <c r="H408" s="19">
        <f>SUMIF(ACE_Raw_Data!$A:$A, 'AG-KIUC 2-52 (a), (c)-(f) '!$B408, ACE_Raw_Data!$B:$B)</f>
        <v>-6.0388264331718284</v>
      </c>
      <c r="I408" s="21">
        <f>IF(SUMIFS(Generation_Raw_Data!$C:$C, Generation_Raw_Data!$D:$D,'AG-KIUC 2-52 (a), (c)-(f) '!I$2, Generation_Raw_Data!$A:$A, 'AG-KIUC 2-52 (a), (c)-(f) '!$B408)&lt;0, 0, SUMIFS(Generation_Raw_Data!$C:$C, Generation_Raw_Data!$D:$D,'AG-KIUC 2-52 (a), (c)-(f) '!I$2, Generation_Raw_Data!$A:$A, 'AG-KIUC 2-52 (a), (c)-(f) '!$B408))</f>
        <v>314</v>
      </c>
      <c r="J408" s="8">
        <f>IF(SUMIFS(Generation_Raw_Data!$C:$C, Generation_Raw_Data!$D:$D,'AG-KIUC 2-52 (a), (c)-(f) '!J$2, Generation_Raw_Data!$A:$A, 'AG-KIUC 2-52 (a), (c)-(f) '!$B408)&lt;0, 0, SUMIFS(Generation_Raw_Data!$C:$C, Generation_Raw_Data!$D:$D,'AG-KIUC 2-52 (a), (c)-(f) '!J$2, Generation_Raw_Data!$A:$A, 'AG-KIUC 2-52 (a), (c)-(f) '!$B408))</f>
        <v>397.3</v>
      </c>
      <c r="K408" s="8">
        <f>IF(SUMIFS(Generation_Raw_Data!$C:$C, Generation_Raw_Data!$D:$D,'AG-KIUC 2-52 (a), (c)-(f) '!K$2, Generation_Raw_Data!$A:$A, 'AG-KIUC 2-52 (a), (c)-(f) '!$B408)&lt;0, 0, SUMIFS(Generation_Raw_Data!$C:$C, Generation_Raw_Data!$D:$D,'AG-KIUC 2-52 (a), (c)-(f) '!K$2, Generation_Raw_Data!$A:$A, 'AG-KIUC 2-52 (a), (c)-(f) '!$B408))</f>
        <v>219</v>
      </c>
      <c r="L408" s="8">
        <f>IF(SUMIFS(Generation_Raw_Data!$C:$C, Generation_Raw_Data!$D:$D,'AG-KIUC 2-52 (a), (c)-(f) '!L$2, Generation_Raw_Data!$A:$A, 'AG-KIUC 2-52 (a), (c)-(f) '!$B408)&lt;0, 0, SUMIFS(Generation_Raw_Data!$C:$C, Generation_Raw_Data!$D:$D,'AG-KIUC 2-52 (a), (c)-(f) '!L$2, Generation_Raw_Data!$A:$A, 'AG-KIUC 2-52 (a), (c)-(f) '!$B408))</f>
        <v>488</v>
      </c>
      <c r="M408" s="8">
        <f>IF(SUMIFS(Generation_Raw_Data!$C:$C, Generation_Raw_Data!$D:$D,'AG-KIUC 2-52 (a), (c)-(f) '!M$2, Generation_Raw_Data!$A:$A, 'AG-KIUC 2-52 (a), (c)-(f) '!$B408)&lt;0, 0, SUMIFS(Generation_Raw_Data!$C:$C, Generation_Raw_Data!$D:$D,'AG-KIUC 2-52 (a), (c)-(f) '!M$2, Generation_Raw_Data!$A:$A, 'AG-KIUC 2-52 (a), (c)-(f) '!$B408))</f>
        <v>464</v>
      </c>
      <c r="N408" s="8">
        <f>IF(SUMIFS(Generation_Raw_Data!$C:$C, Generation_Raw_Data!$D:$D,'AG-KIUC 2-52 (a), (c)-(f) '!N$2, Generation_Raw_Data!$A:$A, 'AG-KIUC 2-52 (a), (c)-(f) '!$B408)&lt;0, 0, SUMIFS(Generation_Raw_Data!$C:$C, Generation_Raw_Data!$D:$D,'AG-KIUC 2-52 (a), (c)-(f) '!N$2, Generation_Raw_Data!$A:$A, 'AG-KIUC 2-52 (a), (c)-(f) '!$B408))</f>
        <v>443</v>
      </c>
      <c r="O408" s="8">
        <f>IF(SUMIFS(Generation_Raw_Data!$C:$C, Generation_Raw_Data!$D:$D,'AG-KIUC 2-52 (a), (c)-(f) '!O$2, Generation_Raw_Data!$A:$A, 'AG-KIUC 2-52 (a), (c)-(f) '!$B408)&lt;0, 0, SUMIFS(Generation_Raw_Data!$C:$C, Generation_Raw_Data!$D:$D,'AG-KIUC 2-52 (a), (c)-(f) '!O$2, Generation_Raw_Data!$A:$A, 'AG-KIUC 2-52 (a), (c)-(f) '!$B408))</f>
        <v>0</v>
      </c>
      <c r="P408" s="8">
        <f>IF(SUMIFS(Generation_Raw_Data!$C:$C, Generation_Raw_Data!$D:$D,'AG-KIUC 2-52 (a), (c)-(f) '!P$2, Generation_Raw_Data!$A:$A, 'AG-KIUC 2-52 (a), (c)-(f) '!$B408)&lt;0, 0, SUMIFS(Generation_Raw_Data!$C:$C, Generation_Raw_Data!$D:$D,'AG-KIUC 2-52 (a), (c)-(f) '!P$2, Generation_Raw_Data!$A:$A, 'AG-KIUC 2-52 (a), (c)-(f) '!$B408))</f>
        <v>208</v>
      </c>
      <c r="Q408" s="8">
        <f>IF(SUMIFS(Generation_Raw_Data!$C:$C, Generation_Raw_Data!$D:$D,'AG-KIUC 2-52 (a), (c)-(f) '!Q$2, Generation_Raw_Data!$A:$A, 'AG-KIUC 2-52 (a), (c)-(f) '!$B408)&lt;0, 0, SUMIFS(Generation_Raw_Data!$C:$C, Generation_Raw_Data!$D:$D,'AG-KIUC 2-52 (a), (c)-(f) '!Q$2, Generation_Raw_Data!$A:$A, 'AG-KIUC 2-52 (a), (c)-(f) '!$B408))</f>
        <v>392.9</v>
      </c>
      <c r="R408" s="8">
        <f>IF(SUMIFS(Generation_Raw_Data!$C:$C, Generation_Raw_Data!$D:$D,'AG-KIUC 2-52 (a), (c)-(f) '!R$2, Generation_Raw_Data!$A:$A, 'AG-KIUC 2-52 (a), (c)-(f) '!$B408)&lt;0, 0, SUMIFS(Generation_Raw_Data!$C:$C, Generation_Raw_Data!$D:$D,'AG-KIUC 2-52 (a), (c)-(f) '!R$2, Generation_Raw_Data!$A:$A, 'AG-KIUC 2-52 (a), (c)-(f) '!$B408))</f>
        <v>472.4</v>
      </c>
      <c r="S408" s="8">
        <f>IF(SUMIFS(Generation_Raw_Data!$C:$C, Generation_Raw_Data!$D:$D,'AG-KIUC 2-52 (a), (c)-(f) '!S$2, Generation_Raw_Data!$A:$A, 'AG-KIUC 2-52 (a), (c)-(f) '!$B408)&lt;0, 0, SUMIFS(Generation_Raw_Data!$C:$C, Generation_Raw_Data!$D:$D,'AG-KIUC 2-52 (a), (c)-(f) '!S$2, Generation_Raw_Data!$A:$A, 'AG-KIUC 2-52 (a), (c)-(f) '!$B408))</f>
        <v>80</v>
      </c>
      <c r="T408" s="8">
        <f>IF(SUMIFS(Generation_Raw_Data!$C:$C, Generation_Raw_Data!$D:$D,'AG-KIUC 2-52 (a), (c)-(f) '!T$2, Generation_Raw_Data!$A:$A, 'AG-KIUC 2-52 (a), (c)-(f) '!$B408)&lt;0, 0, SUMIFS(Generation_Raw_Data!$C:$C, Generation_Raw_Data!$D:$D,'AG-KIUC 2-52 (a), (c)-(f) '!T$2, Generation_Raw_Data!$A:$A, 'AG-KIUC 2-52 (a), (c)-(f) '!$B408))</f>
        <v>753.5</v>
      </c>
      <c r="U408" s="8">
        <f>IF(SUMIFS(Generation_Raw_Data!$C:$C, Generation_Raw_Data!$D:$D,'AG-KIUC 2-52 (a), (c)-(f) '!U$2, Generation_Raw_Data!$A:$A, 'AG-KIUC 2-52 (a), (c)-(f) '!$B408)&lt;0, 0, SUMIFS(Generation_Raw_Data!$C:$C, Generation_Raw_Data!$D:$D,'AG-KIUC 2-52 (a), (c)-(f) '!U$2, Generation_Raw_Data!$A:$A, 'AG-KIUC 2-52 (a), (c)-(f) '!$B408))</f>
        <v>0</v>
      </c>
      <c r="V408" s="8">
        <f>IF(SUMIFS(Generation_Raw_Data!$C:$C, Generation_Raw_Data!$D:$D,'AG-KIUC 2-52 (a), (c)-(f) '!V$2, Generation_Raw_Data!$A:$A, 'AG-KIUC 2-52 (a), (c)-(f) '!$B408)&lt;0, 0, SUMIFS(Generation_Raw_Data!$C:$C, Generation_Raw_Data!$D:$D,'AG-KIUC 2-52 (a), (c)-(f) '!V$2, Generation_Raw_Data!$A:$A, 'AG-KIUC 2-52 (a), (c)-(f) '!$B408))</f>
        <v>0</v>
      </c>
      <c r="W408" s="8">
        <f>IF(SUMIFS(Generation_Raw_Data!$C:$C, Generation_Raw_Data!$D:$D,'AG-KIUC 2-52 (a), (c)-(f) '!W$2, Generation_Raw_Data!$A:$A, 'AG-KIUC 2-52 (a), (c)-(f) '!$B408)&lt;0, 0, SUMIFS(Generation_Raw_Data!$C:$C, Generation_Raw_Data!$D:$D,'AG-KIUC 2-52 (a), (c)-(f) '!W$2, Generation_Raw_Data!$A:$A, 'AG-KIUC 2-52 (a), (c)-(f) '!$B408))</f>
        <v>0</v>
      </c>
      <c r="X408" s="8">
        <f>IF(SUMIFS(Generation_Raw_Data!$C:$C, Generation_Raw_Data!$D:$D,'AG-KIUC 2-52 (a), (c)-(f) '!X$2, Generation_Raw_Data!$A:$A, 'AG-KIUC 2-52 (a), (c)-(f) '!$B408)&lt;0, 0, SUMIFS(Generation_Raw_Data!$C:$C, Generation_Raw_Data!$D:$D,'AG-KIUC 2-52 (a), (c)-(f) '!X$2, Generation_Raw_Data!$A:$A, 'AG-KIUC 2-52 (a), (c)-(f) '!$B408))</f>
        <v>0</v>
      </c>
      <c r="Y408" s="8">
        <f>IF(SUMIFS(Generation_Raw_Data!$C:$C, Generation_Raw_Data!$D:$D,'AG-KIUC 2-52 (a), (c)-(f) '!Y$2, Generation_Raw_Data!$A:$A, 'AG-KIUC 2-52 (a), (c)-(f) '!$B408)&lt;0, 0, SUMIFS(Generation_Raw_Data!$C:$C, Generation_Raw_Data!$D:$D,'AG-KIUC 2-52 (a), (c)-(f) '!Y$2, Generation_Raw_Data!$A:$A, 'AG-KIUC 2-52 (a), (c)-(f) '!$B408))</f>
        <v>0</v>
      </c>
      <c r="Z408" s="8">
        <f>IF(SUMIFS(Generation_Raw_Data!$C:$C, Generation_Raw_Data!$D:$D,'AG-KIUC 2-52 (a), (c)-(f) '!Z$2, Generation_Raw_Data!$A:$A, 'AG-KIUC 2-52 (a), (c)-(f) '!$B408)&lt;0, 0, SUMIFS(Generation_Raw_Data!$C:$C, Generation_Raw_Data!$D:$D,'AG-KIUC 2-52 (a), (c)-(f) '!Z$2, Generation_Raw_Data!$A:$A, 'AG-KIUC 2-52 (a), (c)-(f) '!$B408))</f>
        <v>0</v>
      </c>
      <c r="AA408" s="8">
        <f>IF(SUMIFS(Generation_Raw_Data!$C:$C, Generation_Raw_Data!$D:$D,'AG-KIUC 2-52 (a), (c)-(f) '!AA$2, Generation_Raw_Data!$A:$A, 'AG-KIUC 2-52 (a), (c)-(f) '!$B408)&lt;0, 0, SUMIFS(Generation_Raw_Data!$C:$C, Generation_Raw_Data!$D:$D,'AG-KIUC 2-52 (a), (c)-(f) '!AA$2, Generation_Raw_Data!$A:$A, 'AG-KIUC 2-52 (a), (c)-(f) '!$B408))</f>
        <v>0</v>
      </c>
      <c r="AB408" s="8">
        <f>IF(SUMIFS(Generation_Raw_Data!$C:$C, Generation_Raw_Data!$D:$D,'AG-KIUC 2-52 (a), (c)-(f) '!AB$2, Generation_Raw_Data!$A:$A, 'AG-KIUC 2-52 (a), (c)-(f) '!$B408)&lt;0, 0, SUMIFS(Generation_Raw_Data!$C:$C, Generation_Raw_Data!$D:$D,'AG-KIUC 2-52 (a), (c)-(f) '!AB$2, Generation_Raw_Data!$A:$A, 'AG-KIUC 2-52 (a), (c)-(f) '!$B408))</f>
        <v>90.003600000000006</v>
      </c>
      <c r="AC408" s="8">
        <f>IF(SUMIFS(Generation_Raw_Data!$C:$C, Generation_Raw_Data!$D:$D,'AG-KIUC 2-52 (a), (c)-(f) '!AC$2, Generation_Raw_Data!$A:$A, 'AG-KIUC 2-52 (a), (c)-(f) '!$B408)&lt;0, 0, SUMIFS(Generation_Raw_Data!$C:$C, Generation_Raw_Data!$D:$D,'AG-KIUC 2-52 (a), (c)-(f) '!AC$2, Generation_Raw_Data!$A:$A, 'AG-KIUC 2-52 (a), (c)-(f) '!$B408))</f>
        <v>0</v>
      </c>
      <c r="AD408" s="8">
        <f>IF(SUMIFS(Generation_Raw_Data!$C:$C, Generation_Raw_Data!$D:$D,'AG-KIUC 2-52 (a), (c)-(f) '!AD$2, Generation_Raw_Data!$A:$A, 'AG-KIUC 2-52 (a), (c)-(f) '!$B408)&lt;0, 0, SUMIFS(Generation_Raw_Data!$C:$C, Generation_Raw_Data!$D:$D,'AG-KIUC 2-52 (a), (c)-(f) '!AD$2, Generation_Raw_Data!$A:$A, 'AG-KIUC 2-52 (a), (c)-(f) '!$B408))</f>
        <v>90.003600000000006</v>
      </c>
      <c r="AE408" s="8">
        <f>IF(SUMIFS(Generation_Raw_Data!$C:$C, Generation_Raw_Data!$D:$D,'AG-KIUC 2-52 (a), (c)-(f) '!AE$2, Generation_Raw_Data!$A:$A, 'AG-KIUC 2-52 (a), (c)-(f) '!$B408)&lt;0, 0, SUMIFS(Generation_Raw_Data!$C:$C, Generation_Raw_Data!$D:$D,'AG-KIUC 2-52 (a), (c)-(f) '!AE$2, Generation_Raw_Data!$A:$A, 'AG-KIUC 2-52 (a), (c)-(f) '!$B408))</f>
        <v>0</v>
      </c>
      <c r="AF408" s="8">
        <f>IF(SUMIFS(Generation_Raw_Data!$C:$C, Generation_Raw_Data!$D:$D,'AG-KIUC 2-52 (a), (c)-(f) '!AF$2, Generation_Raw_Data!$A:$A, 'AG-KIUC 2-52 (a), (c)-(f) '!$B408)&lt;0, 0, SUMIFS(Generation_Raw_Data!$C:$C, Generation_Raw_Data!$D:$D,'AG-KIUC 2-52 (a), (c)-(f) '!AF$2, Generation_Raw_Data!$A:$A, 'AG-KIUC 2-52 (a), (c)-(f) '!$B408))</f>
        <v>90.992699999999999</v>
      </c>
      <c r="AG408" s="8">
        <f>IF(SUMIFS(Generation_Raw_Data!$C:$C, Generation_Raw_Data!$D:$D,'AG-KIUC 2-52 (a), (c)-(f) '!AG$2, Generation_Raw_Data!$A:$A, 'AG-KIUC 2-52 (a), (c)-(f) '!$B408)&lt;0, 0, SUMIFS(Generation_Raw_Data!$C:$C, Generation_Raw_Data!$D:$D,'AG-KIUC 2-52 (a), (c)-(f) '!AG$2, Generation_Raw_Data!$A:$A, 'AG-KIUC 2-52 (a), (c)-(f) '!$B408))</f>
        <v>0</v>
      </c>
      <c r="AH408" s="8">
        <f>IF(SUMIFS(Generation_Raw_Data!$C:$C, Generation_Raw_Data!$D:$D,'AG-KIUC 2-52 (a), (c)-(f) '!AH$2, Generation_Raw_Data!$A:$A, 'AG-KIUC 2-52 (a), (c)-(f) '!$B408)&lt;0, 0, SUMIFS(Generation_Raw_Data!$C:$C, Generation_Raw_Data!$D:$D,'AG-KIUC 2-52 (a), (c)-(f) '!AH$2, Generation_Raw_Data!$A:$A, 'AG-KIUC 2-52 (a), (c)-(f) '!$B408))</f>
        <v>0</v>
      </c>
      <c r="AI408" s="8">
        <f>IF(SUMIFS(Generation_Raw_Data!$C:$C, Generation_Raw_Data!$D:$D,'AG-KIUC 2-52 (a), (c)-(f) '!AI$2, Generation_Raw_Data!$A:$A, 'AG-KIUC 2-52 (a), (c)-(f) '!$B408)&lt;0, 0, SUMIFS(Generation_Raw_Data!$C:$C, Generation_Raw_Data!$D:$D,'AG-KIUC 2-52 (a), (c)-(f) '!AI$2, Generation_Raw_Data!$A:$A, 'AG-KIUC 2-52 (a), (c)-(f) '!$B408))</f>
        <v>0</v>
      </c>
      <c r="AJ408" s="8">
        <f>IF(SUMIFS(Generation_Raw_Data!$C:$C, Generation_Raw_Data!$D:$D,'AG-KIUC 2-52 (a), (c)-(f) '!AJ$2, Generation_Raw_Data!$A:$A, 'AG-KIUC 2-52 (a), (c)-(f) '!$B408)&lt;0, 0, SUMIFS(Generation_Raw_Data!$C:$C, Generation_Raw_Data!$D:$D,'AG-KIUC 2-52 (a), (c)-(f) '!AJ$2, Generation_Raw_Data!$A:$A, 'AG-KIUC 2-52 (a), (c)-(f) '!$B408))</f>
        <v>0</v>
      </c>
      <c r="AK408" s="8">
        <f>IF(SUMIFS(Generation_Raw_Data!$C:$C, Generation_Raw_Data!$D:$D,'AG-KIUC 2-52 (a), (c)-(f) '!AK$2, Generation_Raw_Data!$A:$A, 'AG-KIUC 2-52 (a), (c)-(f) '!$B408)&lt;0, 0, SUMIFS(Generation_Raw_Data!$C:$C, Generation_Raw_Data!$D:$D,'AG-KIUC 2-52 (a), (c)-(f) '!AK$2, Generation_Raw_Data!$A:$A, 'AG-KIUC 2-52 (a), (c)-(f) '!$B408))</f>
        <v>0</v>
      </c>
      <c r="AL408" s="8">
        <f>IF(SUMIFS(Generation_Raw_Data!$C:$C, Generation_Raw_Data!$D:$D,'AG-KIUC 2-52 (a), (c)-(f) '!AL$2, Generation_Raw_Data!$A:$A, 'AG-KIUC 2-52 (a), (c)-(f) '!$B408)&lt;0, 0, SUMIFS(Generation_Raw_Data!$C:$C, Generation_Raw_Data!$D:$D,'AG-KIUC 2-52 (a), (c)-(f) '!AL$2, Generation_Raw_Data!$A:$A, 'AG-KIUC 2-52 (a), (c)-(f) '!$B408))</f>
        <v>30</v>
      </c>
      <c r="AM408" s="8">
        <f>IF(SUMIFS(Generation_Raw_Data!$C:$C, Generation_Raw_Data!$D:$D,'AG-KIUC 2-52 (a), (c)-(f) '!AM$2, Generation_Raw_Data!$A:$A, 'AG-KIUC 2-52 (a), (c)-(f) '!$B408)&lt;0, 0, SUMIFS(Generation_Raw_Data!$C:$C, Generation_Raw_Data!$D:$D,'AG-KIUC 2-52 (a), (c)-(f) '!AM$2, Generation_Raw_Data!$A:$A, 'AG-KIUC 2-52 (a), (c)-(f) '!$B408))</f>
        <v>4.5</v>
      </c>
      <c r="AN408" s="8">
        <f>IF(SUMIFS(Generation_Raw_Data!$C:$C, Generation_Raw_Data!$D:$D,'AG-KIUC 2-52 (a), (c)-(f) '!AN$2, Generation_Raw_Data!$A:$A, 'AG-KIUC 2-52 (a), (c)-(f) '!$B408)&lt;0, 0, SUMIFS(Generation_Raw_Data!$C:$C, Generation_Raw_Data!$D:$D,'AG-KIUC 2-52 (a), (c)-(f) '!AN$2, Generation_Raw_Data!$A:$A, 'AG-KIUC 2-52 (a), (c)-(f) '!$B408))</f>
        <v>0.6</v>
      </c>
    </row>
    <row r="409" spans="1:40" x14ac:dyDescent="0.35">
      <c r="A409" s="1">
        <v>48</v>
      </c>
      <c r="B409" s="2">
        <v>45705.66666666665</v>
      </c>
      <c r="C409" s="16">
        <f>SUMIF(Marginal_Cost_Raw_Data!$A:$A, 'AG-KIUC 2-52 (a), (c)-(f) '!$B409, Marginal_Cost_Raw_Data!$B:$B)</f>
        <v>20.949352737630207</v>
      </c>
      <c r="D409" s="17">
        <f>SUMIFS(CTS_Raw_Data!$C:$C, CTS_Raw_Data!$B:$B, "S", CTS_Raw_Data!$A:$A, 'AG-KIUC 2-52 (a), (c)-(f) '!$B409)</f>
        <v>0</v>
      </c>
      <c r="E409" s="7">
        <f>IFERROR(SUMIFS(CTS_Raw_Data!$D:$D, CTS_Raw_Data!$B:$B, "S", CTS_Raw_Data!$A:$A, 'AG-KIUC 2-52 (a), (c)-(f) '!$B409)/'AG-KIUC 2-52 (a), (c)-(f) '!$D409,0)</f>
        <v>0</v>
      </c>
      <c r="F409" s="14">
        <f>SUMIFS(CTS_Raw_Data!$C:$C, CTS_Raw_Data!$B:$B, "B", CTS_Raw_Data!$A:$A, 'AG-KIUC 2-52 (a), (c)-(f) '!$B409)</f>
        <v>0</v>
      </c>
      <c r="G409" s="7">
        <f>IFERROR(SUMIFS(CTS_Raw_Data!$D:$D, CTS_Raw_Data!$B:$B, "B", CTS_Raw_Data!$A:$A, 'AG-KIUC 2-52 (a), (c)-(f) '!$B409)/'AG-KIUC 2-52 (a), (c)-(f) '!$F409,0)</f>
        <v>0</v>
      </c>
      <c r="H409" s="19">
        <f>SUMIF(ACE_Raw_Data!$A:$A, 'AG-KIUC 2-52 (a), (c)-(f) '!$B409, ACE_Raw_Data!$B:$B)</f>
        <v>-12.701857561535306</v>
      </c>
      <c r="I409" s="21">
        <f>IF(SUMIFS(Generation_Raw_Data!$C:$C, Generation_Raw_Data!$D:$D,'AG-KIUC 2-52 (a), (c)-(f) '!I$2, Generation_Raw_Data!$A:$A, 'AG-KIUC 2-52 (a), (c)-(f) '!$B409)&lt;0, 0, SUMIFS(Generation_Raw_Data!$C:$C, Generation_Raw_Data!$D:$D,'AG-KIUC 2-52 (a), (c)-(f) '!I$2, Generation_Raw_Data!$A:$A, 'AG-KIUC 2-52 (a), (c)-(f) '!$B409))</f>
        <v>281</v>
      </c>
      <c r="J409" s="8">
        <f>IF(SUMIFS(Generation_Raw_Data!$C:$C, Generation_Raw_Data!$D:$D,'AG-KIUC 2-52 (a), (c)-(f) '!J$2, Generation_Raw_Data!$A:$A, 'AG-KIUC 2-52 (a), (c)-(f) '!$B409)&lt;0, 0, SUMIFS(Generation_Raw_Data!$C:$C, Generation_Raw_Data!$D:$D,'AG-KIUC 2-52 (a), (c)-(f) '!J$2, Generation_Raw_Data!$A:$A, 'AG-KIUC 2-52 (a), (c)-(f) '!$B409))</f>
        <v>362.4</v>
      </c>
      <c r="K409" s="8">
        <f>IF(SUMIFS(Generation_Raw_Data!$C:$C, Generation_Raw_Data!$D:$D,'AG-KIUC 2-52 (a), (c)-(f) '!K$2, Generation_Raw_Data!$A:$A, 'AG-KIUC 2-52 (a), (c)-(f) '!$B409)&lt;0, 0, SUMIFS(Generation_Raw_Data!$C:$C, Generation_Raw_Data!$D:$D,'AG-KIUC 2-52 (a), (c)-(f) '!K$2, Generation_Raw_Data!$A:$A, 'AG-KIUC 2-52 (a), (c)-(f) '!$B409))</f>
        <v>220</v>
      </c>
      <c r="L409" s="8">
        <f>IF(SUMIFS(Generation_Raw_Data!$C:$C, Generation_Raw_Data!$D:$D,'AG-KIUC 2-52 (a), (c)-(f) '!L$2, Generation_Raw_Data!$A:$A, 'AG-KIUC 2-52 (a), (c)-(f) '!$B409)&lt;0, 0, SUMIFS(Generation_Raw_Data!$C:$C, Generation_Raw_Data!$D:$D,'AG-KIUC 2-52 (a), (c)-(f) '!L$2, Generation_Raw_Data!$A:$A, 'AG-KIUC 2-52 (a), (c)-(f) '!$B409))</f>
        <v>482</v>
      </c>
      <c r="M409" s="8">
        <f>IF(SUMIFS(Generation_Raw_Data!$C:$C, Generation_Raw_Data!$D:$D,'AG-KIUC 2-52 (a), (c)-(f) '!M$2, Generation_Raw_Data!$A:$A, 'AG-KIUC 2-52 (a), (c)-(f) '!$B409)&lt;0, 0, SUMIFS(Generation_Raw_Data!$C:$C, Generation_Raw_Data!$D:$D,'AG-KIUC 2-52 (a), (c)-(f) '!M$2, Generation_Raw_Data!$A:$A, 'AG-KIUC 2-52 (a), (c)-(f) '!$B409))</f>
        <v>434</v>
      </c>
      <c r="N409" s="8">
        <f>IF(SUMIFS(Generation_Raw_Data!$C:$C, Generation_Raw_Data!$D:$D,'AG-KIUC 2-52 (a), (c)-(f) '!N$2, Generation_Raw_Data!$A:$A, 'AG-KIUC 2-52 (a), (c)-(f) '!$B409)&lt;0, 0, SUMIFS(Generation_Raw_Data!$C:$C, Generation_Raw_Data!$D:$D,'AG-KIUC 2-52 (a), (c)-(f) '!N$2, Generation_Raw_Data!$A:$A, 'AG-KIUC 2-52 (a), (c)-(f) '!$B409))</f>
        <v>410</v>
      </c>
      <c r="O409" s="8">
        <f>IF(SUMIFS(Generation_Raw_Data!$C:$C, Generation_Raw_Data!$D:$D,'AG-KIUC 2-52 (a), (c)-(f) '!O$2, Generation_Raw_Data!$A:$A, 'AG-KIUC 2-52 (a), (c)-(f) '!$B409)&lt;0, 0, SUMIFS(Generation_Raw_Data!$C:$C, Generation_Raw_Data!$D:$D,'AG-KIUC 2-52 (a), (c)-(f) '!O$2, Generation_Raw_Data!$A:$A, 'AG-KIUC 2-52 (a), (c)-(f) '!$B409))</f>
        <v>0</v>
      </c>
      <c r="P409" s="8">
        <f>IF(SUMIFS(Generation_Raw_Data!$C:$C, Generation_Raw_Data!$D:$D,'AG-KIUC 2-52 (a), (c)-(f) '!P$2, Generation_Raw_Data!$A:$A, 'AG-KIUC 2-52 (a), (c)-(f) '!$B409)&lt;0, 0, SUMIFS(Generation_Raw_Data!$C:$C, Generation_Raw_Data!$D:$D,'AG-KIUC 2-52 (a), (c)-(f) '!P$2, Generation_Raw_Data!$A:$A, 'AG-KIUC 2-52 (a), (c)-(f) '!$B409))</f>
        <v>236.2</v>
      </c>
      <c r="Q409" s="8">
        <f>IF(SUMIFS(Generation_Raw_Data!$C:$C, Generation_Raw_Data!$D:$D,'AG-KIUC 2-52 (a), (c)-(f) '!Q$2, Generation_Raw_Data!$A:$A, 'AG-KIUC 2-52 (a), (c)-(f) '!$B409)&lt;0, 0, SUMIFS(Generation_Raw_Data!$C:$C, Generation_Raw_Data!$D:$D,'AG-KIUC 2-52 (a), (c)-(f) '!Q$2, Generation_Raw_Data!$A:$A, 'AG-KIUC 2-52 (a), (c)-(f) '!$B409))</f>
        <v>391.2</v>
      </c>
      <c r="R409" s="8">
        <f>IF(SUMIFS(Generation_Raw_Data!$C:$C, Generation_Raw_Data!$D:$D,'AG-KIUC 2-52 (a), (c)-(f) '!R$2, Generation_Raw_Data!$A:$A, 'AG-KIUC 2-52 (a), (c)-(f) '!$B409)&lt;0, 0, SUMIFS(Generation_Raw_Data!$C:$C, Generation_Raw_Data!$D:$D,'AG-KIUC 2-52 (a), (c)-(f) '!R$2, Generation_Raw_Data!$A:$A, 'AG-KIUC 2-52 (a), (c)-(f) '!$B409))</f>
        <v>469.9</v>
      </c>
      <c r="S409" s="8">
        <f>IF(SUMIFS(Generation_Raw_Data!$C:$C, Generation_Raw_Data!$D:$D,'AG-KIUC 2-52 (a), (c)-(f) '!S$2, Generation_Raw_Data!$A:$A, 'AG-KIUC 2-52 (a), (c)-(f) '!$B409)&lt;0, 0, SUMIFS(Generation_Raw_Data!$C:$C, Generation_Raw_Data!$D:$D,'AG-KIUC 2-52 (a), (c)-(f) '!S$2, Generation_Raw_Data!$A:$A, 'AG-KIUC 2-52 (a), (c)-(f) '!$B409))</f>
        <v>106.7</v>
      </c>
      <c r="T409" s="8">
        <f>IF(SUMIFS(Generation_Raw_Data!$C:$C, Generation_Raw_Data!$D:$D,'AG-KIUC 2-52 (a), (c)-(f) '!T$2, Generation_Raw_Data!$A:$A, 'AG-KIUC 2-52 (a), (c)-(f) '!$B409)&lt;0, 0, SUMIFS(Generation_Raw_Data!$C:$C, Generation_Raw_Data!$D:$D,'AG-KIUC 2-52 (a), (c)-(f) '!T$2, Generation_Raw_Data!$A:$A, 'AG-KIUC 2-52 (a), (c)-(f) '!$B409))</f>
        <v>753.6</v>
      </c>
      <c r="U409" s="8">
        <f>IF(SUMIFS(Generation_Raw_Data!$C:$C, Generation_Raw_Data!$D:$D,'AG-KIUC 2-52 (a), (c)-(f) '!U$2, Generation_Raw_Data!$A:$A, 'AG-KIUC 2-52 (a), (c)-(f) '!$B409)&lt;0, 0, SUMIFS(Generation_Raw_Data!$C:$C, Generation_Raw_Data!$D:$D,'AG-KIUC 2-52 (a), (c)-(f) '!U$2, Generation_Raw_Data!$A:$A, 'AG-KIUC 2-52 (a), (c)-(f) '!$B409))</f>
        <v>0</v>
      </c>
      <c r="V409" s="8">
        <f>IF(SUMIFS(Generation_Raw_Data!$C:$C, Generation_Raw_Data!$D:$D,'AG-KIUC 2-52 (a), (c)-(f) '!V$2, Generation_Raw_Data!$A:$A, 'AG-KIUC 2-52 (a), (c)-(f) '!$B409)&lt;0, 0, SUMIFS(Generation_Raw_Data!$C:$C, Generation_Raw_Data!$D:$D,'AG-KIUC 2-52 (a), (c)-(f) '!V$2, Generation_Raw_Data!$A:$A, 'AG-KIUC 2-52 (a), (c)-(f) '!$B409))</f>
        <v>0</v>
      </c>
      <c r="W409" s="8">
        <f>IF(SUMIFS(Generation_Raw_Data!$C:$C, Generation_Raw_Data!$D:$D,'AG-KIUC 2-52 (a), (c)-(f) '!W$2, Generation_Raw_Data!$A:$A, 'AG-KIUC 2-52 (a), (c)-(f) '!$B409)&lt;0, 0, SUMIFS(Generation_Raw_Data!$C:$C, Generation_Raw_Data!$D:$D,'AG-KIUC 2-52 (a), (c)-(f) '!W$2, Generation_Raw_Data!$A:$A, 'AG-KIUC 2-52 (a), (c)-(f) '!$B409))</f>
        <v>0</v>
      </c>
      <c r="X409" s="8">
        <f>IF(SUMIFS(Generation_Raw_Data!$C:$C, Generation_Raw_Data!$D:$D,'AG-KIUC 2-52 (a), (c)-(f) '!X$2, Generation_Raw_Data!$A:$A, 'AG-KIUC 2-52 (a), (c)-(f) '!$B409)&lt;0, 0, SUMIFS(Generation_Raw_Data!$C:$C, Generation_Raw_Data!$D:$D,'AG-KIUC 2-52 (a), (c)-(f) '!X$2, Generation_Raw_Data!$A:$A, 'AG-KIUC 2-52 (a), (c)-(f) '!$B409))</f>
        <v>0</v>
      </c>
      <c r="Y409" s="8">
        <f>IF(SUMIFS(Generation_Raw_Data!$C:$C, Generation_Raw_Data!$D:$D,'AG-KIUC 2-52 (a), (c)-(f) '!Y$2, Generation_Raw_Data!$A:$A, 'AG-KIUC 2-52 (a), (c)-(f) '!$B409)&lt;0, 0, SUMIFS(Generation_Raw_Data!$C:$C, Generation_Raw_Data!$D:$D,'AG-KIUC 2-52 (a), (c)-(f) '!Y$2, Generation_Raw_Data!$A:$A, 'AG-KIUC 2-52 (a), (c)-(f) '!$B409))</f>
        <v>0</v>
      </c>
      <c r="Z409" s="8">
        <f>IF(SUMIFS(Generation_Raw_Data!$C:$C, Generation_Raw_Data!$D:$D,'AG-KIUC 2-52 (a), (c)-(f) '!Z$2, Generation_Raw_Data!$A:$A, 'AG-KIUC 2-52 (a), (c)-(f) '!$B409)&lt;0, 0, SUMIFS(Generation_Raw_Data!$C:$C, Generation_Raw_Data!$D:$D,'AG-KIUC 2-52 (a), (c)-(f) '!Z$2, Generation_Raw_Data!$A:$A, 'AG-KIUC 2-52 (a), (c)-(f) '!$B409))</f>
        <v>0</v>
      </c>
      <c r="AA409" s="8">
        <f>IF(SUMIFS(Generation_Raw_Data!$C:$C, Generation_Raw_Data!$D:$D,'AG-KIUC 2-52 (a), (c)-(f) '!AA$2, Generation_Raw_Data!$A:$A, 'AG-KIUC 2-52 (a), (c)-(f) '!$B409)&lt;0, 0, SUMIFS(Generation_Raw_Data!$C:$C, Generation_Raw_Data!$D:$D,'AG-KIUC 2-52 (a), (c)-(f) '!AA$2, Generation_Raw_Data!$A:$A, 'AG-KIUC 2-52 (a), (c)-(f) '!$B409))</f>
        <v>0</v>
      </c>
      <c r="AB409" s="8">
        <f>IF(SUMIFS(Generation_Raw_Data!$C:$C, Generation_Raw_Data!$D:$D,'AG-KIUC 2-52 (a), (c)-(f) '!AB$2, Generation_Raw_Data!$A:$A, 'AG-KIUC 2-52 (a), (c)-(f) '!$B409)&lt;0, 0, SUMIFS(Generation_Raw_Data!$C:$C, Generation_Raw_Data!$D:$D,'AG-KIUC 2-52 (a), (c)-(f) '!AB$2, Generation_Raw_Data!$A:$A, 'AG-KIUC 2-52 (a), (c)-(f) '!$B409))</f>
        <v>92.333299999999994</v>
      </c>
      <c r="AC409" s="8">
        <f>IF(SUMIFS(Generation_Raw_Data!$C:$C, Generation_Raw_Data!$D:$D,'AG-KIUC 2-52 (a), (c)-(f) '!AC$2, Generation_Raw_Data!$A:$A, 'AG-KIUC 2-52 (a), (c)-(f) '!$B409)&lt;0, 0, SUMIFS(Generation_Raw_Data!$C:$C, Generation_Raw_Data!$D:$D,'AG-KIUC 2-52 (a), (c)-(f) '!AC$2, Generation_Raw_Data!$A:$A, 'AG-KIUC 2-52 (a), (c)-(f) '!$B409))</f>
        <v>0</v>
      </c>
      <c r="AD409" s="8">
        <f>IF(SUMIFS(Generation_Raw_Data!$C:$C, Generation_Raw_Data!$D:$D,'AG-KIUC 2-52 (a), (c)-(f) '!AD$2, Generation_Raw_Data!$A:$A, 'AG-KIUC 2-52 (a), (c)-(f) '!$B409)&lt;0, 0, SUMIFS(Generation_Raw_Data!$C:$C, Generation_Raw_Data!$D:$D,'AG-KIUC 2-52 (a), (c)-(f) '!AD$2, Generation_Raw_Data!$A:$A, 'AG-KIUC 2-52 (a), (c)-(f) '!$B409))</f>
        <v>92.333299999999994</v>
      </c>
      <c r="AE409" s="8">
        <f>IF(SUMIFS(Generation_Raw_Data!$C:$C, Generation_Raw_Data!$D:$D,'AG-KIUC 2-52 (a), (c)-(f) '!AE$2, Generation_Raw_Data!$A:$A, 'AG-KIUC 2-52 (a), (c)-(f) '!$B409)&lt;0, 0, SUMIFS(Generation_Raw_Data!$C:$C, Generation_Raw_Data!$D:$D,'AG-KIUC 2-52 (a), (c)-(f) '!AE$2, Generation_Raw_Data!$A:$A, 'AG-KIUC 2-52 (a), (c)-(f) '!$B409))</f>
        <v>0</v>
      </c>
      <c r="AF409" s="8">
        <f>IF(SUMIFS(Generation_Raw_Data!$C:$C, Generation_Raw_Data!$D:$D,'AG-KIUC 2-52 (a), (c)-(f) '!AF$2, Generation_Raw_Data!$A:$A, 'AG-KIUC 2-52 (a), (c)-(f) '!$B409)&lt;0, 0, SUMIFS(Generation_Raw_Data!$C:$C, Generation_Raw_Data!$D:$D,'AG-KIUC 2-52 (a), (c)-(f) '!AF$2, Generation_Raw_Data!$A:$A, 'AG-KIUC 2-52 (a), (c)-(f) '!$B409))</f>
        <v>92.333299999999994</v>
      </c>
      <c r="AG409" s="8">
        <f>IF(SUMIFS(Generation_Raw_Data!$C:$C, Generation_Raw_Data!$D:$D,'AG-KIUC 2-52 (a), (c)-(f) '!AG$2, Generation_Raw_Data!$A:$A, 'AG-KIUC 2-52 (a), (c)-(f) '!$B409)&lt;0, 0, SUMIFS(Generation_Raw_Data!$C:$C, Generation_Raw_Data!$D:$D,'AG-KIUC 2-52 (a), (c)-(f) '!AG$2, Generation_Raw_Data!$A:$A, 'AG-KIUC 2-52 (a), (c)-(f) '!$B409))</f>
        <v>0</v>
      </c>
      <c r="AH409" s="8">
        <f>IF(SUMIFS(Generation_Raw_Data!$C:$C, Generation_Raw_Data!$D:$D,'AG-KIUC 2-52 (a), (c)-(f) '!AH$2, Generation_Raw_Data!$A:$A, 'AG-KIUC 2-52 (a), (c)-(f) '!$B409)&lt;0, 0, SUMIFS(Generation_Raw_Data!$C:$C, Generation_Raw_Data!$D:$D,'AG-KIUC 2-52 (a), (c)-(f) '!AH$2, Generation_Raw_Data!$A:$A, 'AG-KIUC 2-52 (a), (c)-(f) '!$B409))</f>
        <v>0</v>
      </c>
      <c r="AI409" s="8">
        <f>IF(SUMIFS(Generation_Raw_Data!$C:$C, Generation_Raw_Data!$D:$D,'AG-KIUC 2-52 (a), (c)-(f) '!AI$2, Generation_Raw_Data!$A:$A, 'AG-KIUC 2-52 (a), (c)-(f) '!$B409)&lt;0, 0, SUMIFS(Generation_Raw_Data!$C:$C, Generation_Raw_Data!$D:$D,'AG-KIUC 2-52 (a), (c)-(f) '!AI$2, Generation_Raw_Data!$A:$A, 'AG-KIUC 2-52 (a), (c)-(f) '!$B409))</f>
        <v>0</v>
      </c>
      <c r="AJ409" s="8">
        <f>IF(SUMIFS(Generation_Raw_Data!$C:$C, Generation_Raw_Data!$D:$D,'AG-KIUC 2-52 (a), (c)-(f) '!AJ$2, Generation_Raw_Data!$A:$A, 'AG-KIUC 2-52 (a), (c)-(f) '!$B409)&lt;0, 0, SUMIFS(Generation_Raw_Data!$C:$C, Generation_Raw_Data!$D:$D,'AG-KIUC 2-52 (a), (c)-(f) '!AJ$2, Generation_Raw_Data!$A:$A, 'AG-KIUC 2-52 (a), (c)-(f) '!$B409))</f>
        <v>0</v>
      </c>
      <c r="AK409" s="8">
        <f>IF(SUMIFS(Generation_Raw_Data!$C:$C, Generation_Raw_Data!$D:$D,'AG-KIUC 2-52 (a), (c)-(f) '!AK$2, Generation_Raw_Data!$A:$A, 'AG-KIUC 2-52 (a), (c)-(f) '!$B409)&lt;0, 0, SUMIFS(Generation_Raw_Data!$C:$C, Generation_Raw_Data!$D:$D,'AG-KIUC 2-52 (a), (c)-(f) '!AK$2, Generation_Raw_Data!$A:$A, 'AG-KIUC 2-52 (a), (c)-(f) '!$B409))</f>
        <v>0</v>
      </c>
      <c r="AL409" s="8">
        <f>IF(SUMIFS(Generation_Raw_Data!$C:$C, Generation_Raw_Data!$D:$D,'AG-KIUC 2-52 (a), (c)-(f) '!AL$2, Generation_Raw_Data!$A:$A, 'AG-KIUC 2-52 (a), (c)-(f) '!$B409)&lt;0, 0, SUMIFS(Generation_Raw_Data!$C:$C, Generation_Raw_Data!$D:$D,'AG-KIUC 2-52 (a), (c)-(f) '!AL$2, Generation_Raw_Data!$A:$A, 'AG-KIUC 2-52 (a), (c)-(f) '!$B409))</f>
        <v>30</v>
      </c>
      <c r="AM409" s="8">
        <f>IF(SUMIFS(Generation_Raw_Data!$C:$C, Generation_Raw_Data!$D:$D,'AG-KIUC 2-52 (a), (c)-(f) '!AM$2, Generation_Raw_Data!$A:$A, 'AG-KIUC 2-52 (a), (c)-(f) '!$B409)&lt;0, 0, SUMIFS(Generation_Raw_Data!$C:$C, Generation_Raw_Data!$D:$D,'AG-KIUC 2-52 (a), (c)-(f) '!AM$2, Generation_Raw_Data!$A:$A, 'AG-KIUC 2-52 (a), (c)-(f) '!$B409))</f>
        <v>2.2999999999999998</v>
      </c>
      <c r="AN409" s="8">
        <f>IF(SUMIFS(Generation_Raw_Data!$C:$C, Generation_Raw_Data!$D:$D,'AG-KIUC 2-52 (a), (c)-(f) '!AN$2, Generation_Raw_Data!$A:$A, 'AG-KIUC 2-52 (a), (c)-(f) '!$B409)&lt;0, 0, SUMIFS(Generation_Raw_Data!$C:$C, Generation_Raw_Data!$D:$D,'AG-KIUC 2-52 (a), (c)-(f) '!AN$2, Generation_Raw_Data!$A:$A, 'AG-KIUC 2-52 (a), (c)-(f) '!$B409))</f>
        <v>0.7</v>
      </c>
    </row>
    <row r="410" spans="1:40" x14ac:dyDescent="0.35">
      <c r="A410" s="1">
        <v>48</v>
      </c>
      <c r="B410" s="2">
        <v>45705.708333333314</v>
      </c>
      <c r="C410" s="16">
        <f>SUMIF(Marginal_Cost_Raw_Data!$A:$A, 'AG-KIUC 2-52 (a), (c)-(f) '!$B410, Marginal_Cost_Raw_Data!$B:$B)</f>
        <v>22.669389255642361</v>
      </c>
      <c r="D410" s="17">
        <f>SUMIFS(CTS_Raw_Data!$C:$C, CTS_Raw_Data!$B:$B, "S", CTS_Raw_Data!$A:$A, 'AG-KIUC 2-52 (a), (c)-(f) '!$B410)</f>
        <v>100</v>
      </c>
      <c r="E410" s="7">
        <f>IFERROR(SUMIFS(CTS_Raw_Data!$D:$D, CTS_Raw_Data!$B:$B, "S", CTS_Raw_Data!$A:$A, 'AG-KIUC 2-52 (a), (c)-(f) '!$B410)/'AG-KIUC 2-52 (a), (c)-(f) '!$D410,0)</f>
        <v>55</v>
      </c>
      <c r="F410" s="14">
        <f>SUMIFS(CTS_Raw_Data!$C:$C, CTS_Raw_Data!$B:$B, "B", CTS_Raw_Data!$A:$A, 'AG-KIUC 2-52 (a), (c)-(f) '!$B410)</f>
        <v>0</v>
      </c>
      <c r="G410" s="7">
        <f>IFERROR(SUMIFS(CTS_Raw_Data!$D:$D, CTS_Raw_Data!$B:$B, "B", CTS_Raw_Data!$A:$A, 'AG-KIUC 2-52 (a), (c)-(f) '!$B410)/'AG-KIUC 2-52 (a), (c)-(f) '!$F410,0)</f>
        <v>0</v>
      </c>
      <c r="H410" s="19">
        <f>SUMIF(ACE_Raw_Data!$A:$A, 'AG-KIUC 2-52 (a), (c)-(f) '!$B410, ACE_Raw_Data!$B:$B)</f>
        <v>-22.19911916428142</v>
      </c>
      <c r="I410" s="21">
        <f>IF(SUMIFS(Generation_Raw_Data!$C:$C, Generation_Raw_Data!$D:$D,'AG-KIUC 2-52 (a), (c)-(f) '!I$2, Generation_Raw_Data!$A:$A, 'AG-KIUC 2-52 (a), (c)-(f) '!$B410)&lt;0, 0, SUMIFS(Generation_Raw_Data!$C:$C, Generation_Raw_Data!$D:$D,'AG-KIUC 2-52 (a), (c)-(f) '!I$2, Generation_Raw_Data!$A:$A, 'AG-KIUC 2-52 (a), (c)-(f) '!$B410))</f>
        <v>235</v>
      </c>
      <c r="J410" s="8">
        <f>IF(SUMIFS(Generation_Raw_Data!$C:$C, Generation_Raw_Data!$D:$D,'AG-KIUC 2-52 (a), (c)-(f) '!J$2, Generation_Raw_Data!$A:$A, 'AG-KIUC 2-52 (a), (c)-(f) '!$B410)&lt;0, 0, SUMIFS(Generation_Raw_Data!$C:$C, Generation_Raw_Data!$D:$D,'AG-KIUC 2-52 (a), (c)-(f) '!J$2, Generation_Raw_Data!$A:$A, 'AG-KIUC 2-52 (a), (c)-(f) '!$B410))</f>
        <v>381.5</v>
      </c>
      <c r="K410" s="8">
        <f>IF(SUMIFS(Generation_Raw_Data!$C:$C, Generation_Raw_Data!$D:$D,'AG-KIUC 2-52 (a), (c)-(f) '!K$2, Generation_Raw_Data!$A:$A, 'AG-KIUC 2-52 (a), (c)-(f) '!$B410)&lt;0, 0, SUMIFS(Generation_Raw_Data!$C:$C, Generation_Raw_Data!$D:$D,'AG-KIUC 2-52 (a), (c)-(f) '!K$2, Generation_Raw_Data!$A:$A, 'AG-KIUC 2-52 (a), (c)-(f) '!$B410))</f>
        <v>318.75</v>
      </c>
      <c r="L410" s="8">
        <f>IF(SUMIFS(Generation_Raw_Data!$C:$C, Generation_Raw_Data!$D:$D,'AG-KIUC 2-52 (a), (c)-(f) '!L$2, Generation_Raw_Data!$A:$A, 'AG-KIUC 2-52 (a), (c)-(f) '!$B410)&lt;0, 0, SUMIFS(Generation_Raw_Data!$C:$C, Generation_Raw_Data!$D:$D,'AG-KIUC 2-52 (a), (c)-(f) '!L$2, Generation_Raw_Data!$A:$A, 'AG-KIUC 2-52 (a), (c)-(f) '!$B410))</f>
        <v>489.75</v>
      </c>
      <c r="M410" s="8">
        <f>IF(SUMIFS(Generation_Raw_Data!$C:$C, Generation_Raw_Data!$D:$D,'AG-KIUC 2-52 (a), (c)-(f) '!M$2, Generation_Raw_Data!$A:$A, 'AG-KIUC 2-52 (a), (c)-(f) '!$B410)&lt;0, 0, SUMIFS(Generation_Raw_Data!$C:$C, Generation_Raw_Data!$D:$D,'AG-KIUC 2-52 (a), (c)-(f) '!M$2, Generation_Raw_Data!$A:$A, 'AG-KIUC 2-52 (a), (c)-(f) '!$B410))</f>
        <v>450.75</v>
      </c>
      <c r="N410" s="8">
        <f>IF(SUMIFS(Generation_Raw_Data!$C:$C, Generation_Raw_Data!$D:$D,'AG-KIUC 2-52 (a), (c)-(f) '!N$2, Generation_Raw_Data!$A:$A, 'AG-KIUC 2-52 (a), (c)-(f) '!$B410)&lt;0, 0, SUMIFS(Generation_Raw_Data!$C:$C, Generation_Raw_Data!$D:$D,'AG-KIUC 2-52 (a), (c)-(f) '!N$2, Generation_Raw_Data!$A:$A, 'AG-KIUC 2-52 (a), (c)-(f) '!$B410))</f>
        <v>427.75</v>
      </c>
      <c r="O410" s="8">
        <f>IF(SUMIFS(Generation_Raw_Data!$C:$C, Generation_Raw_Data!$D:$D,'AG-KIUC 2-52 (a), (c)-(f) '!O$2, Generation_Raw_Data!$A:$A, 'AG-KIUC 2-52 (a), (c)-(f) '!$B410)&lt;0, 0, SUMIFS(Generation_Raw_Data!$C:$C, Generation_Raw_Data!$D:$D,'AG-KIUC 2-52 (a), (c)-(f) '!O$2, Generation_Raw_Data!$A:$A, 'AG-KIUC 2-52 (a), (c)-(f) '!$B410))</f>
        <v>0</v>
      </c>
      <c r="P410" s="8">
        <f>IF(SUMIFS(Generation_Raw_Data!$C:$C, Generation_Raw_Data!$D:$D,'AG-KIUC 2-52 (a), (c)-(f) '!P$2, Generation_Raw_Data!$A:$A, 'AG-KIUC 2-52 (a), (c)-(f) '!$B410)&lt;0, 0, SUMIFS(Generation_Raw_Data!$C:$C, Generation_Raw_Data!$D:$D,'AG-KIUC 2-52 (a), (c)-(f) '!P$2, Generation_Raw_Data!$A:$A, 'AG-KIUC 2-52 (a), (c)-(f) '!$B410))</f>
        <v>291.10000000000002</v>
      </c>
      <c r="Q410" s="8">
        <f>IF(SUMIFS(Generation_Raw_Data!$C:$C, Generation_Raw_Data!$D:$D,'AG-KIUC 2-52 (a), (c)-(f) '!Q$2, Generation_Raw_Data!$A:$A, 'AG-KIUC 2-52 (a), (c)-(f) '!$B410)&lt;0, 0, SUMIFS(Generation_Raw_Data!$C:$C, Generation_Raw_Data!$D:$D,'AG-KIUC 2-52 (a), (c)-(f) '!Q$2, Generation_Raw_Data!$A:$A, 'AG-KIUC 2-52 (a), (c)-(f) '!$B410))</f>
        <v>392.4</v>
      </c>
      <c r="R410" s="8">
        <f>IF(SUMIFS(Generation_Raw_Data!$C:$C, Generation_Raw_Data!$D:$D,'AG-KIUC 2-52 (a), (c)-(f) '!R$2, Generation_Raw_Data!$A:$A, 'AG-KIUC 2-52 (a), (c)-(f) '!$B410)&lt;0, 0, SUMIFS(Generation_Raw_Data!$C:$C, Generation_Raw_Data!$D:$D,'AG-KIUC 2-52 (a), (c)-(f) '!R$2, Generation_Raw_Data!$A:$A, 'AG-KIUC 2-52 (a), (c)-(f) '!$B410))</f>
        <v>470.2</v>
      </c>
      <c r="S410" s="8">
        <f>IF(SUMIFS(Generation_Raw_Data!$C:$C, Generation_Raw_Data!$D:$D,'AG-KIUC 2-52 (a), (c)-(f) '!S$2, Generation_Raw_Data!$A:$A, 'AG-KIUC 2-52 (a), (c)-(f) '!$B410)&lt;0, 0, SUMIFS(Generation_Raw_Data!$C:$C, Generation_Raw_Data!$D:$D,'AG-KIUC 2-52 (a), (c)-(f) '!S$2, Generation_Raw_Data!$A:$A, 'AG-KIUC 2-52 (a), (c)-(f) '!$B410))</f>
        <v>162.5</v>
      </c>
      <c r="T410" s="8">
        <f>IF(SUMIFS(Generation_Raw_Data!$C:$C, Generation_Raw_Data!$D:$D,'AG-KIUC 2-52 (a), (c)-(f) '!T$2, Generation_Raw_Data!$A:$A, 'AG-KIUC 2-52 (a), (c)-(f) '!$B410)&lt;0, 0, SUMIFS(Generation_Raw_Data!$C:$C, Generation_Raw_Data!$D:$D,'AG-KIUC 2-52 (a), (c)-(f) '!T$2, Generation_Raw_Data!$A:$A, 'AG-KIUC 2-52 (a), (c)-(f) '!$B410))</f>
        <v>753.4</v>
      </c>
      <c r="U410" s="8">
        <f>IF(SUMIFS(Generation_Raw_Data!$C:$C, Generation_Raw_Data!$D:$D,'AG-KIUC 2-52 (a), (c)-(f) '!U$2, Generation_Raw_Data!$A:$A, 'AG-KIUC 2-52 (a), (c)-(f) '!$B410)&lt;0, 0, SUMIFS(Generation_Raw_Data!$C:$C, Generation_Raw_Data!$D:$D,'AG-KIUC 2-52 (a), (c)-(f) '!U$2, Generation_Raw_Data!$A:$A, 'AG-KIUC 2-52 (a), (c)-(f) '!$B410))</f>
        <v>0</v>
      </c>
      <c r="V410" s="8">
        <f>IF(SUMIFS(Generation_Raw_Data!$C:$C, Generation_Raw_Data!$D:$D,'AG-KIUC 2-52 (a), (c)-(f) '!V$2, Generation_Raw_Data!$A:$A, 'AG-KIUC 2-52 (a), (c)-(f) '!$B410)&lt;0, 0, SUMIFS(Generation_Raw_Data!$C:$C, Generation_Raw_Data!$D:$D,'AG-KIUC 2-52 (a), (c)-(f) '!V$2, Generation_Raw_Data!$A:$A, 'AG-KIUC 2-52 (a), (c)-(f) '!$B410))</f>
        <v>0</v>
      </c>
      <c r="W410" s="8">
        <f>IF(SUMIFS(Generation_Raw_Data!$C:$C, Generation_Raw_Data!$D:$D,'AG-KIUC 2-52 (a), (c)-(f) '!W$2, Generation_Raw_Data!$A:$A, 'AG-KIUC 2-52 (a), (c)-(f) '!$B410)&lt;0, 0, SUMIFS(Generation_Raw_Data!$C:$C, Generation_Raw_Data!$D:$D,'AG-KIUC 2-52 (a), (c)-(f) '!W$2, Generation_Raw_Data!$A:$A, 'AG-KIUC 2-52 (a), (c)-(f) '!$B410))</f>
        <v>0</v>
      </c>
      <c r="X410" s="8">
        <f>IF(SUMIFS(Generation_Raw_Data!$C:$C, Generation_Raw_Data!$D:$D,'AG-KIUC 2-52 (a), (c)-(f) '!X$2, Generation_Raw_Data!$A:$A, 'AG-KIUC 2-52 (a), (c)-(f) '!$B410)&lt;0, 0, SUMIFS(Generation_Raw_Data!$C:$C, Generation_Raw_Data!$D:$D,'AG-KIUC 2-52 (a), (c)-(f) '!X$2, Generation_Raw_Data!$A:$A, 'AG-KIUC 2-52 (a), (c)-(f) '!$B410))</f>
        <v>0</v>
      </c>
      <c r="Y410" s="8">
        <f>IF(SUMIFS(Generation_Raw_Data!$C:$C, Generation_Raw_Data!$D:$D,'AG-KIUC 2-52 (a), (c)-(f) '!Y$2, Generation_Raw_Data!$A:$A, 'AG-KIUC 2-52 (a), (c)-(f) '!$B410)&lt;0, 0, SUMIFS(Generation_Raw_Data!$C:$C, Generation_Raw_Data!$D:$D,'AG-KIUC 2-52 (a), (c)-(f) '!Y$2, Generation_Raw_Data!$A:$A, 'AG-KIUC 2-52 (a), (c)-(f) '!$B410))</f>
        <v>0</v>
      </c>
      <c r="Z410" s="8">
        <f>IF(SUMIFS(Generation_Raw_Data!$C:$C, Generation_Raw_Data!$D:$D,'AG-KIUC 2-52 (a), (c)-(f) '!Z$2, Generation_Raw_Data!$A:$A, 'AG-KIUC 2-52 (a), (c)-(f) '!$B410)&lt;0, 0, SUMIFS(Generation_Raw_Data!$C:$C, Generation_Raw_Data!$D:$D,'AG-KIUC 2-52 (a), (c)-(f) '!Z$2, Generation_Raw_Data!$A:$A, 'AG-KIUC 2-52 (a), (c)-(f) '!$B410))</f>
        <v>0</v>
      </c>
      <c r="AA410" s="8">
        <f>IF(SUMIFS(Generation_Raw_Data!$C:$C, Generation_Raw_Data!$D:$D,'AG-KIUC 2-52 (a), (c)-(f) '!AA$2, Generation_Raw_Data!$A:$A, 'AG-KIUC 2-52 (a), (c)-(f) '!$B410)&lt;0, 0, SUMIFS(Generation_Raw_Data!$C:$C, Generation_Raw_Data!$D:$D,'AG-KIUC 2-52 (a), (c)-(f) '!AA$2, Generation_Raw_Data!$A:$A, 'AG-KIUC 2-52 (a), (c)-(f) '!$B410))</f>
        <v>0</v>
      </c>
      <c r="AB410" s="8">
        <f>IF(SUMIFS(Generation_Raw_Data!$C:$C, Generation_Raw_Data!$D:$D,'AG-KIUC 2-52 (a), (c)-(f) '!AB$2, Generation_Raw_Data!$A:$A, 'AG-KIUC 2-52 (a), (c)-(f) '!$B410)&lt;0, 0, SUMIFS(Generation_Raw_Data!$C:$C, Generation_Raw_Data!$D:$D,'AG-KIUC 2-52 (a), (c)-(f) '!AB$2, Generation_Raw_Data!$A:$A, 'AG-KIUC 2-52 (a), (c)-(f) '!$B410))</f>
        <v>95.665499999999994</v>
      </c>
      <c r="AC410" s="8">
        <f>IF(SUMIFS(Generation_Raw_Data!$C:$C, Generation_Raw_Data!$D:$D,'AG-KIUC 2-52 (a), (c)-(f) '!AC$2, Generation_Raw_Data!$A:$A, 'AG-KIUC 2-52 (a), (c)-(f) '!$B410)&lt;0, 0, SUMIFS(Generation_Raw_Data!$C:$C, Generation_Raw_Data!$D:$D,'AG-KIUC 2-52 (a), (c)-(f) '!AC$2, Generation_Raw_Data!$A:$A, 'AG-KIUC 2-52 (a), (c)-(f) '!$B410))</f>
        <v>0</v>
      </c>
      <c r="AD410" s="8">
        <f>IF(SUMIFS(Generation_Raw_Data!$C:$C, Generation_Raw_Data!$D:$D,'AG-KIUC 2-52 (a), (c)-(f) '!AD$2, Generation_Raw_Data!$A:$A, 'AG-KIUC 2-52 (a), (c)-(f) '!$B410)&lt;0, 0, SUMIFS(Generation_Raw_Data!$C:$C, Generation_Raw_Data!$D:$D,'AG-KIUC 2-52 (a), (c)-(f) '!AD$2, Generation_Raw_Data!$A:$A, 'AG-KIUC 2-52 (a), (c)-(f) '!$B410))</f>
        <v>94.668999999999997</v>
      </c>
      <c r="AE410" s="8">
        <f>IF(SUMIFS(Generation_Raw_Data!$C:$C, Generation_Raw_Data!$D:$D,'AG-KIUC 2-52 (a), (c)-(f) '!AE$2, Generation_Raw_Data!$A:$A, 'AG-KIUC 2-52 (a), (c)-(f) '!$B410)&lt;0, 0, SUMIFS(Generation_Raw_Data!$C:$C, Generation_Raw_Data!$D:$D,'AG-KIUC 2-52 (a), (c)-(f) '!AE$2, Generation_Raw_Data!$A:$A, 'AG-KIUC 2-52 (a), (c)-(f) '!$B410))</f>
        <v>0</v>
      </c>
      <c r="AF410" s="8">
        <f>IF(SUMIFS(Generation_Raw_Data!$C:$C, Generation_Raw_Data!$D:$D,'AG-KIUC 2-52 (a), (c)-(f) '!AF$2, Generation_Raw_Data!$A:$A, 'AG-KIUC 2-52 (a), (c)-(f) '!$B410)&lt;0, 0, SUMIFS(Generation_Raw_Data!$C:$C, Generation_Raw_Data!$D:$D,'AG-KIUC 2-52 (a), (c)-(f) '!AF$2, Generation_Raw_Data!$A:$A, 'AG-KIUC 2-52 (a), (c)-(f) '!$B410))</f>
        <v>95.665499999999994</v>
      </c>
      <c r="AG410" s="8">
        <f>IF(SUMIFS(Generation_Raw_Data!$C:$C, Generation_Raw_Data!$D:$D,'AG-KIUC 2-52 (a), (c)-(f) '!AG$2, Generation_Raw_Data!$A:$A, 'AG-KIUC 2-52 (a), (c)-(f) '!$B410)&lt;0, 0, SUMIFS(Generation_Raw_Data!$C:$C, Generation_Raw_Data!$D:$D,'AG-KIUC 2-52 (a), (c)-(f) '!AG$2, Generation_Raw_Data!$A:$A, 'AG-KIUC 2-52 (a), (c)-(f) '!$B410))</f>
        <v>0</v>
      </c>
      <c r="AH410" s="8">
        <f>IF(SUMIFS(Generation_Raw_Data!$C:$C, Generation_Raw_Data!$D:$D,'AG-KIUC 2-52 (a), (c)-(f) '!AH$2, Generation_Raw_Data!$A:$A, 'AG-KIUC 2-52 (a), (c)-(f) '!$B410)&lt;0, 0, SUMIFS(Generation_Raw_Data!$C:$C, Generation_Raw_Data!$D:$D,'AG-KIUC 2-52 (a), (c)-(f) '!AH$2, Generation_Raw_Data!$A:$A, 'AG-KIUC 2-52 (a), (c)-(f) '!$B410))</f>
        <v>0</v>
      </c>
      <c r="AI410" s="8">
        <f>IF(SUMIFS(Generation_Raw_Data!$C:$C, Generation_Raw_Data!$D:$D,'AG-KIUC 2-52 (a), (c)-(f) '!AI$2, Generation_Raw_Data!$A:$A, 'AG-KIUC 2-52 (a), (c)-(f) '!$B410)&lt;0, 0, SUMIFS(Generation_Raw_Data!$C:$C, Generation_Raw_Data!$D:$D,'AG-KIUC 2-52 (a), (c)-(f) '!AI$2, Generation_Raw_Data!$A:$A, 'AG-KIUC 2-52 (a), (c)-(f) '!$B410))</f>
        <v>0</v>
      </c>
      <c r="AJ410" s="8">
        <f>IF(SUMIFS(Generation_Raw_Data!$C:$C, Generation_Raw_Data!$D:$D,'AG-KIUC 2-52 (a), (c)-(f) '!AJ$2, Generation_Raw_Data!$A:$A, 'AG-KIUC 2-52 (a), (c)-(f) '!$B410)&lt;0, 0, SUMIFS(Generation_Raw_Data!$C:$C, Generation_Raw_Data!$D:$D,'AG-KIUC 2-52 (a), (c)-(f) '!AJ$2, Generation_Raw_Data!$A:$A, 'AG-KIUC 2-52 (a), (c)-(f) '!$B410))</f>
        <v>0</v>
      </c>
      <c r="AK410" s="8">
        <f>IF(SUMIFS(Generation_Raw_Data!$C:$C, Generation_Raw_Data!$D:$D,'AG-KIUC 2-52 (a), (c)-(f) '!AK$2, Generation_Raw_Data!$A:$A, 'AG-KIUC 2-52 (a), (c)-(f) '!$B410)&lt;0, 0, SUMIFS(Generation_Raw_Data!$C:$C, Generation_Raw_Data!$D:$D,'AG-KIUC 2-52 (a), (c)-(f) '!AK$2, Generation_Raw_Data!$A:$A, 'AG-KIUC 2-52 (a), (c)-(f) '!$B410))</f>
        <v>0</v>
      </c>
      <c r="AL410" s="8">
        <f>IF(SUMIFS(Generation_Raw_Data!$C:$C, Generation_Raw_Data!$D:$D,'AG-KIUC 2-52 (a), (c)-(f) '!AL$2, Generation_Raw_Data!$A:$A, 'AG-KIUC 2-52 (a), (c)-(f) '!$B410)&lt;0, 0, SUMIFS(Generation_Raw_Data!$C:$C, Generation_Raw_Data!$D:$D,'AG-KIUC 2-52 (a), (c)-(f) '!AL$2, Generation_Raw_Data!$A:$A, 'AG-KIUC 2-52 (a), (c)-(f) '!$B410))</f>
        <v>31</v>
      </c>
      <c r="AM410" s="8">
        <f>IF(SUMIFS(Generation_Raw_Data!$C:$C, Generation_Raw_Data!$D:$D,'AG-KIUC 2-52 (a), (c)-(f) '!AM$2, Generation_Raw_Data!$A:$A, 'AG-KIUC 2-52 (a), (c)-(f) '!$B410)&lt;0, 0, SUMIFS(Generation_Raw_Data!$C:$C, Generation_Raw_Data!$D:$D,'AG-KIUC 2-52 (a), (c)-(f) '!AM$2, Generation_Raw_Data!$A:$A, 'AG-KIUC 2-52 (a), (c)-(f) '!$B410))</f>
        <v>0.5</v>
      </c>
      <c r="AN410" s="8">
        <f>IF(SUMIFS(Generation_Raw_Data!$C:$C, Generation_Raw_Data!$D:$D,'AG-KIUC 2-52 (a), (c)-(f) '!AN$2, Generation_Raw_Data!$A:$A, 'AG-KIUC 2-52 (a), (c)-(f) '!$B410)&lt;0, 0, SUMIFS(Generation_Raw_Data!$C:$C, Generation_Raw_Data!$D:$D,'AG-KIUC 2-52 (a), (c)-(f) '!AN$2, Generation_Raw_Data!$A:$A, 'AG-KIUC 2-52 (a), (c)-(f) '!$B410))</f>
        <v>0.3</v>
      </c>
    </row>
    <row r="411" spans="1:40" x14ac:dyDescent="0.35">
      <c r="A411" s="1">
        <v>49</v>
      </c>
      <c r="B411" s="2">
        <v>45706.333333333336</v>
      </c>
      <c r="C411" s="16">
        <f>SUMIF(Marginal_Cost_Raw_Data!$A:$A, 'AG-KIUC 2-52 (a), (c)-(f) '!$B411, Marginal_Cost_Raw_Data!$B:$B)</f>
        <v>27.885686661241319</v>
      </c>
      <c r="D411" s="17">
        <f>SUMIFS(CTS_Raw_Data!$C:$C, CTS_Raw_Data!$B:$B, "S", CTS_Raw_Data!$A:$A, 'AG-KIUC 2-52 (a), (c)-(f) '!$B411)</f>
        <v>100</v>
      </c>
      <c r="E411" s="7">
        <f>IFERROR(SUMIFS(CTS_Raw_Data!$D:$D, CTS_Raw_Data!$B:$B, "S", CTS_Raw_Data!$A:$A, 'AG-KIUC 2-52 (a), (c)-(f) '!$B411)/'AG-KIUC 2-52 (a), (c)-(f) '!$D411,0)</f>
        <v>57.9358</v>
      </c>
      <c r="F411" s="14">
        <f>SUMIFS(CTS_Raw_Data!$C:$C, CTS_Raw_Data!$B:$B, "B", CTS_Raw_Data!$A:$A, 'AG-KIUC 2-52 (a), (c)-(f) '!$B411)</f>
        <v>0</v>
      </c>
      <c r="G411" s="7">
        <f>IFERROR(SUMIFS(CTS_Raw_Data!$D:$D, CTS_Raw_Data!$B:$B, "B", CTS_Raw_Data!$A:$A, 'AG-KIUC 2-52 (a), (c)-(f) '!$B411)/'AG-KIUC 2-52 (a), (c)-(f) '!$F411,0)</f>
        <v>0</v>
      </c>
      <c r="H411" s="19">
        <f>SUMIF(ACE_Raw_Data!$A:$A, 'AG-KIUC 2-52 (a), (c)-(f) '!$B411, ACE_Raw_Data!$B:$B)</f>
        <v>-1.5640241288807657</v>
      </c>
      <c r="I411" s="21">
        <f>IF(SUMIFS(Generation_Raw_Data!$C:$C, Generation_Raw_Data!$D:$D,'AG-KIUC 2-52 (a), (c)-(f) '!I$2, Generation_Raw_Data!$A:$A, 'AG-KIUC 2-52 (a), (c)-(f) '!$B411)&lt;0, 0, SUMIFS(Generation_Raw_Data!$C:$C, Generation_Raw_Data!$D:$D,'AG-KIUC 2-52 (a), (c)-(f) '!I$2, Generation_Raw_Data!$A:$A, 'AG-KIUC 2-52 (a), (c)-(f) '!$B411))</f>
        <v>409</v>
      </c>
      <c r="J411" s="8">
        <f>IF(SUMIFS(Generation_Raw_Data!$C:$C, Generation_Raw_Data!$D:$D,'AG-KIUC 2-52 (a), (c)-(f) '!J$2, Generation_Raw_Data!$A:$A, 'AG-KIUC 2-52 (a), (c)-(f) '!$B411)&lt;0, 0, SUMIFS(Generation_Raw_Data!$C:$C, Generation_Raw_Data!$D:$D,'AG-KIUC 2-52 (a), (c)-(f) '!J$2, Generation_Raw_Data!$A:$A, 'AG-KIUC 2-52 (a), (c)-(f) '!$B411))</f>
        <v>623.59999999999991</v>
      </c>
      <c r="K411" s="8">
        <f>IF(SUMIFS(Generation_Raw_Data!$C:$C, Generation_Raw_Data!$D:$D,'AG-KIUC 2-52 (a), (c)-(f) '!K$2, Generation_Raw_Data!$A:$A, 'AG-KIUC 2-52 (a), (c)-(f) '!$B411)&lt;0, 0, SUMIFS(Generation_Raw_Data!$C:$C, Generation_Raw_Data!$D:$D,'AG-KIUC 2-52 (a), (c)-(f) '!K$2, Generation_Raw_Data!$A:$A, 'AG-KIUC 2-52 (a), (c)-(f) '!$B411))</f>
        <v>482</v>
      </c>
      <c r="L411" s="8">
        <f>IF(SUMIFS(Generation_Raw_Data!$C:$C, Generation_Raw_Data!$D:$D,'AG-KIUC 2-52 (a), (c)-(f) '!L$2, Generation_Raw_Data!$A:$A, 'AG-KIUC 2-52 (a), (c)-(f) '!$B411)&lt;0, 0, SUMIFS(Generation_Raw_Data!$C:$C, Generation_Raw_Data!$D:$D,'AG-KIUC 2-52 (a), (c)-(f) '!L$2, Generation_Raw_Data!$A:$A, 'AG-KIUC 2-52 (a), (c)-(f) '!$B411))</f>
        <v>487</v>
      </c>
      <c r="M411" s="8">
        <f>IF(SUMIFS(Generation_Raw_Data!$C:$C, Generation_Raw_Data!$D:$D,'AG-KIUC 2-52 (a), (c)-(f) '!M$2, Generation_Raw_Data!$A:$A, 'AG-KIUC 2-52 (a), (c)-(f) '!$B411)&lt;0, 0, SUMIFS(Generation_Raw_Data!$C:$C, Generation_Raw_Data!$D:$D,'AG-KIUC 2-52 (a), (c)-(f) '!M$2, Generation_Raw_Data!$A:$A, 'AG-KIUC 2-52 (a), (c)-(f) '!$B411))</f>
        <v>480</v>
      </c>
      <c r="N411" s="8">
        <f>IF(SUMIFS(Generation_Raw_Data!$C:$C, Generation_Raw_Data!$D:$D,'AG-KIUC 2-52 (a), (c)-(f) '!N$2, Generation_Raw_Data!$A:$A, 'AG-KIUC 2-52 (a), (c)-(f) '!$B411)&lt;0, 0, SUMIFS(Generation_Raw_Data!$C:$C, Generation_Raw_Data!$D:$D,'AG-KIUC 2-52 (a), (c)-(f) '!N$2, Generation_Raw_Data!$A:$A, 'AG-KIUC 2-52 (a), (c)-(f) '!$B411))</f>
        <v>483</v>
      </c>
      <c r="O411" s="8">
        <f>IF(SUMIFS(Generation_Raw_Data!$C:$C, Generation_Raw_Data!$D:$D,'AG-KIUC 2-52 (a), (c)-(f) '!O$2, Generation_Raw_Data!$A:$A, 'AG-KIUC 2-52 (a), (c)-(f) '!$B411)&lt;0, 0, SUMIFS(Generation_Raw_Data!$C:$C, Generation_Raw_Data!$D:$D,'AG-KIUC 2-52 (a), (c)-(f) '!O$2, Generation_Raw_Data!$A:$A, 'AG-KIUC 2-52 (a), (c)-(f) '!$B411))</f>
        <v>0</v>
      </c>
      <c r="P411" s="8">
        <f>IF(SUMIFS(Generation_Raw_Data!$C:$C, Generation_Raw_Data!$D:$D,'AG-KIUC 2-52 (a), (c)-(f) '!P$2, Generation_Raw_Data!$A:$A, 'AG-KIUC 2-52 (a), (c)-(f) '!$B411)&lt;0, 0, SUMIFS(Generation_Raw_Data!$C:$C, Generation_Raw_Data!$D:$D,'AG-KIUC 2-52 (a), (c)-(f) '!P$2, Generation_Raw_Data!$A:$A, 'AG-KIUC 2-52 (a), (c)-(f) '!$B411))</f>
        <v>157.30000000000001</v>
      </c>
      <c r="Q411" s="8">
        <f>IF(SUMIFS(Generation_Raw_Data!$C:$C, Generation_Raw_Data!$D:$D,'AG-KIUC 2-52 (a), (c)-(f) '!Q$2, Generation_Raw_Data!$A:$A, 'AG-KIUC 2-52 (a), (c)-(f) '!$B411)&lt;0, 0, SUMIFS(Generation_Raw_Data!$C:$C, Generation_Raw_Data!$D:$D,'AG-KIUC 2-52 (a), (c)-(f) '!Q$2, Generation_Raw_Data!$A:$A, 'AG-KIUC 2-52 (a), (c)-(f) '!$B411))</f>
        <v>284</v>
      </c>
      <c r="R411" s="8">
        <f>IF(SUMIFS(Generation_Raw_Data!$C:$C, Generation_Raw_Data!$D:$D,'AG-KIUC 2-52 (a), (c)-(f) '!R$2, Generation_Raw_Data!$A:$A, 'AG-KIUC 2-52 (a), (c)-(f) '!$B411)&lt;0, 0, SUMIFS(Generation_Raw_Data!$C:$C, Generation_Raw_Data!$D:$D,'AG-KIUC 2-52 (a), (c)-(f) '!R$2, Generation_Raw_Data!$A:$A, 'AG-KIUC 2-52 (a), (c)-(f) '!$B411))</f>
        <v>279.8</v>
      </c>
      <c r="S411" s="8">
        <f>IF(SUMIFS(Generation_Raw_Data!$C:$C, Generation_Raw_Data!$D:$D,'AG-KIUC 2-52 (a), (c)-(f) '!S$2, Generation_Raw_Data!$A:$A, 'AG-KIUC 2-52 (a), (c)-(f) '!$B411)&lt;0, 0, SUMIFS(Generation_Raw_Data!$C:$C, Generation_Raw_Data!$D:$D,'AG-KIUC 2-52 (a), (c)-(f) '!S$2, Generation_Raw_Data!$A:$A, 'AG-KIUC 2-52 (a), (c)-(f) '!$B411))</f>
        <v>492.4</v>
      </c>
      <c r="T411" s="8">
        <f>IF(SUMIFS(Generation_Raw_Data!$C:$C, Generation_Raw_Data!$D:$D,'AG-KIUC 2-52 (a), (c)-(f) '!T$2, Generation_Raw_Data!$A:$A, 'AG-KIUC 2-52 (a), (c)-(f) '!$B411)&lt;0, 0, SUMIFS(Generation_Raw_Data!$C:$C, Generation_Raw_Data!$D:$D,'AG-KIUC 2-52 (a), (c)-(f) '!T$2, Generation_Raw_Data!$A:$A, 'AG-KIUC 2-52 (a), (c)-(f) '!$B411))</f>
        <v>754.8</v>
      </c>
      <c r="U411" s="8">
        <f>IF(SUMIFS(Generation_Raw_Data!$C:$C, Generation_Raw_Data!$D:$D,'AG-KIUC 2-52 (a), (c)-(f) '!U$2, Generation_Raw_Data!$A:$A, 'AG-KIUC 2-52 (a), (c)-(f) '!$B411)&lt;0, 0, SUMIFS(Generation_Raw_Data!$C:$C, Generation_Raw_Data!$D:$D,'AG-KIUC 2-52 (a), (c)-(f) '!U$2, Generation_Raw_Data!$A:$A, 'AG-KIUC 2-52 (a), (c)-(f) '!$B411))</f>
        <v>0</v>
      </c>
      <c r="V411" s="8">
        <f>IF(SUMIFS(Generation_Raw_Data!$C:$C, Generation_Raw_Data!$D:$D,'AG-KIUC 2-52 (a), (c)-(f) '!V$2, Generation_Raw_Data!$A:$A, 'AG-KIUC 2-52 (a), (c)-(f) '!$B411)&lt;0, 0, SUMIFS(Generation_Raw_Data!$C:$C, Generation_Raw_Data!$D:$D,'AG-KIUC 2-52 (a), (c)-(f) '!V$2, Generation_Raw_Data!$A:$A, 'AG-KIUC 2-52 (a), (c)-(f) '!$B411))</f>
        <v>0</v>
      </c>
      <c r="W411" s="8">
        <f>IF(SUMIFS(Generation_Raw_Data!$C:$C, Generation_Raw_Data!$D:$D,'AG-KIUC 2-52 (a), (c)-(f) '!W$2, Generation_Raw_Data!$A:$A, 'AG-KIUC 2-52 (a), (c)-(f) '!$B411)&lt;0, 0, SUMIFS(Generation_Raw_Data!$C:$C, Generation_Raw_Data!$D:$D,'AG-KIUC 2-52 (a), (c)-(f) '!W$2, Generation_Raw_Data!$A:$A, 'AG-KIUC 2-52 (a), (c)-(f) '!$B411))</f>
        <v>0</v>
      </c>
      <c r="X411" s="8">
        <f>IF(SUMIFS(Generation_Raw_Data!$C:$C, Generation_Raw_Data!$D:$D,'AG-KIUC 2-52 (a), (c)-(f) '!X$2, Generation_Raw_Data!$A:$A, 'AG-KIUC 2-52 (a), (c)-(f) '!$B411)&lt;0, 0, SUMIFS(Generation_Raw_Data!$C:$C, Generation_Raw_Data!$D:$D,'AG-KIUC 2-52 (a), (c)-(f) '!X$2, Generation_Raw_Data!$A:$A, 'AG-KIUC 2-52 (a), (c)-(f) '!$B411))</f>
        <v>0</v>
      </c>
      <c r="Y411" s="8">
        <f>IF(SUMIFS(Generation_Raw_Data!$C:$C, Generation_Raw_Data!$D:$D,'AG-KIUC 2-52 (a), (c)-(f) '!Y$2, Generation_Raw_Data!$A:$A, 'AG-KIUC 2-52 (a), (c)-(f) '!$B411)&lt;0, 0, SUMIFS(Generation_Raw_Data!$C:$C, Generation_Raw_Data!$D:$D,'AG-KIUC 2-52 (a), (c)-(f) '!Y$2, Generation_Raw_Data!$A:$A, 'AG-KIUC 2-52 (a), (c)-(f) '!$B411))</f>
        <v>0</v>
      </c>
      <c r="Z411" s="8">
        <f>IF(SUMIFS(Generation_Raw_Data!$C:$C, Generation_Raw_Data!$D:$D,'AG-KIUC 2-52 (a), (c)-(f) '!Z$2, Generation_Raw_Data!$A:$A, 'AG-KIUC 2-52 (a), (c)-(f) '!$B411)&lt;0, 0, SUMIFS(Generation_Raw_Data!$C:$C, Generation_Raw_Data!$D:$D,'AG-KIUC 2-52 (a), (c)-(f) '!Z$2, Generation_Raw_Data!$A:$A, 'AG-KIUC 2-52 (a), (c)-(f) '!$B411))</f>
        <v>0</v>
      </c>
      <c r="AA411" s="8">
        <f>IF(SUMIFS(Generation_Raw_Data!$C:$C, Generation_Raw_Data!$D:$D,'AG-KIUC 2-52 (a), (c)-(f) '!AA$2, Generation_Raw_Data!$A:$A, 'AG-KIUC 2-52 (a), (c)-(f) '!$B411)&lt;0, 0, SUMIFS(Generation_Raw_Data!$C:$C, Generation_Raw_Data!$D:$D,'AG-KIUC 2-52 (a), (c)-(f) '!AA$2, Generation_Raw_Data!$A:$A, 'AG-KIUC 2-52 (a), (c)-(f) '!$B411))</f>
        <v>0</v>
      </c>
      <c r="AB411" s="8">
        <f>IF(SUMIFS(Generation_Raw_Data!$C:$C, Generation_Raw_Data!$D:$D,'AG-KIUC 2-52 (a), (c)-(f) '!AB$2, Generation_Raw_Data!$A:$A, 'AG-KIUC 2-52 (a), (c)-(f) '!$B411)&lt;0, 0, SUMIFS(Generation_Raw_Data!$C:$C, Generation_Raw_Data!$D:$D,'AG-KIUC 2-52 (a), (c)-(f) '!AB$2, Generation_Raw_Data!$A:$A, 'AG-KIUC 2-52 (a), (c)-(f) '!$B411))</f>
        <v>103.25709999999999</v>
      </c>
      <c r="AC411" s="8">
        <f>IF(SUMIFS(Generation_Raw_Data!$C:$C, Generation_Raw_Data!$D:$D,'AG-KIUC 2-52 (a), (c)-(f) '!AC$2, Generation_Raw_Data!$A:$A, 'AG-KIUC 2-52 (a), (c)-(f) '!$B411)&lt;0, 0, SUMIFS(Generation_Raw_Data!$C:$C, Generation_Raw_Data!$D:$D,'AG-KIUC 2-52 (a), (c)-(f) '!AC$2, Generation_Raw_Data!$A:$A, 'AG-KIUC 2-52 (a), (c)-(f) '!$B411))</f>
        <v>0</v>
      </c>
      <c r="AD411" s="8">
        <f>IF(SUMIFS(Generation_Raw_Data!$C:$C, Generation_Raw_Data!$D:$D,'AG-KIUC 2-52 (a), (c)-(f) '!AD$2, Generation_Raw_Data!$A:$A, 'AG-KIUC 2-52 (a), (c)-(f) '!$B411)&lt;0, 0, SUMIFS(Generation_Raw_Data!$C:$C, Generation_Raw_Data!$D:$D,'AG-KIUC 2-52 (a), (c)-(f) '!AD$2, Generation_Raw_Data!$A:$A, 'AG-KIUC 2-52 (a), (c)-(f) '!$B411))</f>
        <v>104.25</v>
      </c>
      <c r="AE411" s="8">
        <f>IF(SUMIFS(Generation_Raw_Data!$C:$C, Generation_Raw_Data!$D:$D,'AG-KIUC 2-52 (a), (c)-(f) '!AE$2, Generation_Raw_Data!$A:$A, 'AG-KIUC 2-52 (a), (c)-(f) '!$B411)&lt;0, 0, SUMIFS(Generation_Raw_Data!$C:$C, Generation_Raw_Data!$D:$D,'AG-KIUC 2-52 (a), (c)-(f) '!AE$2, Generation_Raw_Data!$A:$A, 'AG-KIUC 2-52 (a), (c)-(f) '!$B411))</f>
        <v>106.23569999999999</v>
      </c>
      <c r="AF411" s="8">
        <f>IF(SUMIFS(Generation_Raw_Data!$C:$C, Generation_Raw_Data!$D:$D,'AG-KIUC 2-52 (a), (c)-(f) '!AF$2, Generation_Raw_Data!$A:$A, 'AG-KIUC 2-52 (a), (c)-(f) '!$B411)&lt;0, 0, SUMIFS(Generation_Raw_Data!$C:$C, Generation_Raw_Data!$D:$D,'AG-KIUC 2-52 (a), (c)-(f) '!AF$2, Generation_Raw_Data!$A:$A, 'AG-KIUC 2-52 (a), (c)-(f) '!$B411))</f>
        <v>103.25709999999999</v>
      </c>
      <c r="AG411" s="8">
        <f>IF(SUMIFS(Generation_Raw_Data!$C:$C, Generation_Raw_Data!$D:$D,'AG-KIUC 2-52 (a), (c)-(f) '!AG$2, Generation_Raw_Data!$A:$A, 'AG-KIUC 2-52 (a), (c)-(f) '!$B411)&lt;0, 0, SUMIFS(Generation_Raw_Data!$C:$C, Generation_Raw_Data!$D:$D,'AG-KIUC 2-52 (a), (c)-(f) '!AG$2, Generation_Raw_Data!$A:$A, 'AG-KIUC 2-52 (a), (c)-(f) '!$B411))</f>
        <v>0</v>
      </c>
      <c r="AH411" s="8">
        <f>IF(SUMIFS(Generation_Raw_Data!$C:$C, Generation_Raw_Data!$D:$D,'AG-KIUC 2-52 (a), (c)-(f) '!AH$2, Generation_Raw_Data!$A:$A, 'AG-KIUC 2-52 (a), (c)-(f) '!$B411)&lt;0, 0, SUMIFS(Generation_Raw_Data!$C:$C, Generation_Raw_Data!$D:$D,'AG-KIUC 2-52 (a), (c)-(f) '!AH$2, Generation_Raw_Data!$A:$A, 'AG-KIUC 2-52 (a), (c)-(f) '!$B411))</f>
        <v>0</v>
      </c>
      <c r="AI411" s="8">
        <f>IF(SUMIFS(Generation_Raw_Data!$C:$C, Generation_Raw_Data!$D:$D,'AG-KIUC 2-52 (a), (c)-(f) '!AI$2, Generation_Raw_Data!$A:$A, 'AG-KIUC 2-52 (a), (c)-(f) '!$B411)&lt;0, 0, SUMIFS(Generation_Raw_Data!$C:$C, Generation_Raw_Data!$D:$D,'AG-KIUC 2-52 (a), (c)-(f) '!AI$2, Generation_Raw_Data!$A:$A, 'AG-KIUC 2-52 (a), (c)-(f) '!$B411))</f>
        <v>0</v>
      </c>
      <c r="AJ411" s="8">
        <f>IF(SUMIFS(Generation_Raw_Data!$C:$C, Generation_Raw_Data!$D:$D,'AG-KIUC 2-52 (a), (c)-(f) '!AJ$2, Generation_Raw_Data!$A:$A, 'AG-KIUC 2-52 (a), (c)-(f) '!$B411)&lt;0, 0, SUMIFS(Generation_Raw_Data!$C:$C, Generation_Raw_Data!$D:$D,'AG-KIUC 2-52 (a), (c)-(f) '!AJ$2, Generation_Raw_Data!$A:$A, 'AG-KIUC 2-52 (a), (c)-(f) '!$B411))</f>
        <v>0</v>
      </c>
      <c r="AK411" s="8">
        <f>IF(SUMIFS(Generation_Raw_Data!$C:$C, Generation_Raw_Data!$D:$D,'AG-KIUC 2-52 (a), (c)-(f) '!AK$2, Generation_Raw_Data!$A:$A, 'AG-KIUC 2-52 (a), (c)-(f) '!$B411)&lt;0, 0, SUMIFS(Generation_Raw_Data!$C:$C, Generation_Raw_Data!$D:$D,'AG-KIUC 2-52 (a), (c)-(f) '!AK$2, Generation_Raw_Data!$A:$A, 'AG-KIUC 2-52 (a), (c)-(f) '!$B411))</f>
        <v>0</v>
      </c>
      <c r="AL411" s="8">
        <f>IF(SUMIFS(Generation_Raw_Data!$C:$C, Generation_Raw_Data!$D:$D,'AG-KIUC 2-52 (a), (c)-(f) '!AL$2, Generation_Raw_Data!$A:$A, 'AG-KIUC 2-52 (a), (c)-(f) '!$B411)&lt;0, 0, SUMIFS(Generation_Raw_Data!$C:$C, Generation_Raw_Data!$D:$D,'AG-KIUC 2-52 (a), (c)-(f) '!AL$2, Generation_Raw_Data!$A:$A, 'AG-KIUC 2-52 (a), (c)-(f) '!$B411))</f>
        <v>31</v>
      </c>
      <c r="AM411" s="8">
        <f>IF(SUMIFS(Generation_Raw_Data!$C:$C, Generation_Raw_Data!$D:$D,'AG-KIUC 2-52 (a), (c)-(f) '!AM$2, Generation_Raw_Data!$A:$A, 'AG-KIUC 2-52 (a), (c)-(f) '!$B411)&lt;0, 0, SUMIFS(Generation_Raw_Data!$C:$C, Generation_Raw_Data!$D:$D,'AG-KIUC 2-52 (a), (c)-(f) '!AM$2, Generation_Raw_Data!$A:$A, 'AG-KIUC 2-52 (a), (c)-(f) '!$B411))</f>
        <v>0.4</v>
      </c>
      <c r="AN411" s="8">
        <f>IF(SUMIFS(Generation_Raw_Data!$C:$C, Generation_Raw_Data!$D:$D,'AG-KIUC 2-52 (a), (c)-(f) '!AN$2, Generation_Raw_Data!$A:$A, 'AG-KIUC 2-52 (a), (c)-(f) '!$B411)&lt;0, 0, SUMIFS(Generation_Raw_Data!$C:$C, Generation_Raw_Data!$D:$D,'AG-KIUC 2-52 (a), (c)-(f) '!AN$2, Generation_Raw_Data!$A:$A, 'AG-KIUC 2-52 (a), (c)-(f) '!$B411))</f>
        <v>0</v>
      </c>
    </row>
    <row r="412" spans="1:40" x14ac:dyDescent="0.35">
      <c r="A412" s="1">
        <v>49</v>
      </c>
      <c r="B412" s="2">
        <v>45706.375</v>
      </c>
      <c r="C412" s="16">
        <f>SUMIF(Marginal_Cost_Raw_Data!$A:$A, 'AG-KIUC 2-52 (a), (c)-(f) '!$B412, Marginal_Cost_Raw_Data!$B:$B)</f>
        <v>27.404840508897571</v>
      </c>
      <c r="D412" s="17">
        <f>SUMIFS(CTS_Raw_Data!$C:$C, CTS_Raw_Data!$B:$B, "S", CTS_Raw_Data!$A:$A, 'AG-KIUC 2-52 (a), (c)-(f) '!$B412)</f>
        <v>50</v>
      </c>
      <c r="E412" s="7">
        <f>IFERROR(SUMIFS(CTS_Raw_Data!$D:$D, CTS_Raw_Data!$B:$B, "S", CTS_Raw_Data!$A:$A, 'AG-KIUC 2-52 (a), (c)-(f) '!$B412)/'AG-KIUC 2-52 (a), (c)-(f) '!$D412,0)</f>
        <v>56.557600000000001</v>
      </c>
      <c r="F412" s="14">
        <f>SUMIFS(CTS_Raw_Data!$C:$C, CTS_Raw_Data!$B:$B, "B", CTS_Raw_Data!$A:$A, 'AG-KIUC 2-52 (a), (c)-(f) '!$B412)</f>
        <v>0</v>
      </c>
      <c r="G412" s="7">
        <f>IFERROR(SUMIFS(CTS_Raw_Data!$D:$D, CTS_Raw_Data!$B:$B, "B", CTS_Raw_Data!$A:$A, 'AG-KIUC 2-52 (a), (c)-(f) '!$B412)/'AG-KIUC 2-52 (a), (c)-(f) '!$F412,0)</f>
        <v>0</v>
      </c>
      <c r="H412" s="19">
        <f>SUMIF(ACE_Raw_Data!$A:$A, 'AG-KIUC 2-52 (a), (c)-(f) '!$B412, ACE_Raw_Data!$B:$B)</f>
        <v>-14.08667243786984</v>
      </c>
      <c r="I412" s="21">
        <f>IF(SUMIFS(Generation_Raw_Data!$C:$C, Generation_Raw_Data!$D:$D,'AG-KIUC 2-52 (a), (c)-(f) '!I$2, Generation_Raw_Data!$A:$A, 'AG-KIUC 2-52 (a), (c)-(f) '!$B412)&lt;0, 0, SUMIFS(Generation_Raw_Data!$C:$C, Generation_Raw_Data!$D:$D,'AG-KIUC 2-52 (a), (c)-(f) '!I$2, Generation_Raw_Data!$A:$A, 'AG-KIUC 2-52 (a), (c)-(f) '!$B412))</f>
        <v>408</v>
      </c>
      <c r="J412" s="8">
        <f>IF(SUMIFS(Generation_Raw_Data!$C:$C, Generation_Raw_Data!$D:$D,'AG-KIUC 2-52 (a), (c)-(f) '!J$2, Generation_Raw_Data!$A:$A, 'AG-KIUC 2-52 (a), (c)-(f) '!$B412)&lt;0, 0, SUMIFS(Generation_Raw_Data!$C:$C, Generation_Raw_Data!$D:$D,'AG-KIUC 2-52 (a), (c)-(f) '!J$2, Generation_Raw_Data!$A:$A, 'AG-KIUC 2-52 (a), (c)-(f) '!$B412))</f>
        <v>635.70000000000005</v>
      </c>
      <c r="K412" s="8">
        <f>IF(SUMIFS(Generation_Raw_Data!$C:$C, Generation_Raw_Data!$D:$D,'AG-KIUC 2-52 (a), (c)-(f) '!K$2, Generation_Raw_Data!$A:$A, 'AG-KIUC 2-52 (a), (c)-(f) '!$B412)&lt;0, 0, SUMIFS(Generation_Raw_Data!$C:$C, Generation_Raw_Data!$D:$D,'AG-KIUC 2-52 (a), (c)-(f) '!K$2, Generation_Raw_Data!$A:$A, 'AG-KIUC 2-52 (a), (c)-(f) '!$B412))</f>
        <v>481.75</v>
      </c>
      <c r="L412" s="8">
        <f>IF(SUMIFS(Generation_Raw_Data!$C:$C, Generation_Raw_Data!$D:$D,'AG-KIUC 2-52 (a), (c)-(f) '!L$2, Generation_Raw_Data!$A:$A, 'AG-KIUC 2-52 (a), (c)-(f) '!$B412)&lt;0, 0, SUMIFS(Generation_Raw_Data!$C:$C, Generation_Raw_Data!$D:$D,'AG-KIUC 2-52 (a), (c)-(f) '!L$2, Generation_Raw_Data!$A:$A, 'AG-KIUC 2-52 (a), (c)-(f) '!$B412))</f>
        <v>487.75</v>
      </c>
      <c r="M412" s="8">
        <f>IF(SUMIFS(Generation_Raw_Data!$C:$C, Generation_Raw_Data!$D:$D,'AG-KIUC 2-52 (a), (c)-(f) '!M$2, Generation_Raw_Data!$A:$A, 'AG-KIUC 2-52 (a), (c)-(f) '!$B412)&lt;0, 0, SUMIFS(Generation_Raw_Data!$C:$C, Generation_Raw_Data!$D:$D,'AG-KIUC 2-52 (a), (c)-(f) '!M$2, Generation_Raw_Data!$A:$A, 'AG-KIUC 2-52 (a), (c)-(f) '!$B412))</f>
        <v>479.75</v>
      </c>
      <c r="N412" s="8">
        <f>IF(SUMIFS(Generation_Raw_Data!$C:$C, Generation_Raw_Data!$D:$D,'AG-KIUC 2-52 (a), (c)-(f) '!N$2, Generation_Raw_Data!$A:$A, 'AG-KIUC 2-52 (a), (c)-(f) '!$B412)&lt;0, 0, SUMIFS(Generation_Raw_Data!$C:$C, Generation_Raw_Data!$D:$D,'AG-KIUC 2-52 (a), (c)-(f) '!N$2, Generation_Raw_Data!$A:$A, 'AG-KIUC 2-52 (a), (c)-(f) '!$B412))</f>
        <v>444.75</v>
      </c>
      <c r="O412" s="8">
        <f>IF(SUMIFS(Generation_Raw_Data!$C:$C, Generation_Raw_Data!$D:$D,'AG-KIUC 2-52 (a), (c)-(f) '!O$2, Generation_Raw_Data!$A:$A, 'AG-KIUC 2-52 (a), (c)-(f) '!$B412)&lt;0, 0, SUMIFS(Generation_Raw_Data!$C:$C, Generation_Raw_Data!$D:$D,'AG-KIUC 2-52 (a), (c)-(f) '!O$2, Generation_Raw_Data!$A:$A, 'AG-KIUC 2-52 (a), (c)-(f) '!$B412))</f>
        <v>0</v>
      </c>
      <c r="P412" s="8">
        <f>IF(SUMIFS(Generation_Raw_Data!$C:$C, Generation_Raw_Data!$D:$D,'AG-KIUC 2-52 (a), (c)-(f) '!P$2, Generation_Raw_Data!$A:$A, 'AG-KIUC 2-52 (a), (c)-(f) '!$B412)&lt;0, 0, SUMIFS(Generation_Raw_Data!$C:$C, Generation_Raw_Data!$D:$D,'AG-KIUC 2-52 (a), (c)-(f) '!P$2, Generation_Raw_Data!$A:$A, 'AG-KIUC 2-52 (a), (c)-(f) '!$B412))</f>
        <v>179.1</v>
      </c>
      <c r="Q412" s="8">
        <f>IF(SUMIFS(Generation_Raw_Data!$C:$C, Generation_Raw_Data!$D:$D,'AG-KIUC 2-52 (a), (c)-(f) '!Q$2, Generation_Raw_Data!$A:$A, 'AG-KIUC 2-52 (a), (c)-(f) '!$B412)&lt;0, 0, SUMIFS(Generation_Raw_Data!$C:$C, Generation_Raw_Data!$D:$D,'AG-KIUC 2-52 (a), (c)-(f) '!Q$2, Generation_Raw_Data!$A:$A, 'AG-KIUC 2-52 (a), (c)-(f) '!$B412))</f>
        <v>206.7</v>
      </c>
      <c r="R412" s="8">
        <f>IF(SUMIFS(Generation_Raw_Data!$C:$C, Generation_Raw_Data!$D:$D,'AG-KIUC 2-52 (a), (c)-(f) '!R$2, Generation_Raw_Data!$A:$A, 'AG-KIUC 2-52 (a), (c)-(f) '!$B412)&lt;0, 0, SUMIFS(Generation_Raw_Data!$C:$C, Generation_Raw_Data!$D:$D,'AG-KIUC 2-52 (a), (c)-(f) '!R$2, Generation_Raw_Data!$A:$A, 'AG-KIUC 2-52 (a), (c)-(f) '!$B412))</f>
        <v>325.10000000000002</v>
      </c>
      <c r="S412" s="8">
        <f>IF(SUMIFS(Generation_Raw_Data!$C:$C, Generation_Raw_Data!$D:$D,'AG-KIUC 2-52 (a), (c)-(f) '!S$2, Generation_Raw_Data!$A:$A, 'AG-KIUC 2-52 (a), (c)-(f) '!$B412)&lt;0, 0, SUMIFS(Generation_Raw_Data!$C:$C, Generation_Raw_Data!$D:$D,'AG-KIUC 2-52 (a), (c)-(f) '!S$2, Generation_Raw_Data!$A:$A, 'AG-KIUC 2-52 (a), (c)-(f) '!$B412))</f>
        <v>491.1</v>
      </c>
      <c r="T412" s="8">
        <f>IF(SUMIFS(Generation_Raw_Data!$C:$C, Generation_Raw_Data!$D:$D,'AG-KIUC 2-52 (a), (c)-(f) '!T$2, Generation_Raw_Data!$A:$A, 'AG-KIUC 2-52 (a), (c)-(f) '!$B412)&lt;0, 0, SUMIFS(Generation_Raw_Data!$C:$C, Generation_Raw_Data!$D:$D,'AG-KIUC 2-52 (a), (c)-(f) '!T$2, Generation_Raw_Data!$A:$A, 'AG-KIUC 2-52 (a), (c)-(f) '!$B412))</f>
        <v>754.3</v>
      </c>
      <c r="U412" s="8">
        <f>IF(SUMIFS(Generation_Raw_Data!$C:$C, Generation_Raw_Data!$D:$D,'AG-KIUC 2-52 (a), (c)-(f) '!U$2, Generation_Raw_Data!$A:$A, 'AG-KIUC 2-52 (a), (c)-(f) '!$B412)&lt;0, 0, SUMIFS(Generation_Raw_Data!$C:$C, Generation_Raw_Data!$D:$D,'AG-KIUC 2-52 (a), (c)-(f) '!U$2, Generation_Raw_Data!$A:$A, 'AG-KIUC 2-52 (a), (c)-(f) '!$B412))</f>
        <v>0</v>
      </c>
      <c r="V412" s="8">
        <f>IF(SUMIFS(Generation_Raw_Data!$C:$C, Generation_Raw_Data!$D:$D,'AG-KIUC 2-52 (a), (c)-(f) '!V$2, Generation_Raw_Data!$A:$A, 'AG-KIUC 2-52 (a), (c)-(f) '!$B412)&lt;0, 0, SUMIFS(Generation_Raw_Data!$C:$C, Generation_Raw_Data!$D:$D,'AG-KIUC 2-52 (a), (c)-(f) '!V$2, Generation_Raw_Data!$A:$A, 'AG-KIUC 2-52 (a), (c)-(f) '!$B412))</f>
        <v>0</v>
      </c>
      <c r="W412" s="8">
        <f>IF(SUMIFS(Generation_Raw_Data!$C:$C, Generation_Raw_Data!$D:$D,'AG-KIUC 2-52 (a), (c)-(f) '!W$2, Generation_Raw_Data!$A:$A, 'AG-KIUC 2-52 (a), (c)-(f) '!$B412)&lt;0, 0, SUMIFS(Generation_Raw_Data!$C:$C, Generation_Raw_Data!$D:$D,'AG-KIUC 2-52 (a), (c)-(f) '!W$2, Generation_Raw_Data!$A:$A, 'AG-KIUC 2-52 (a), (c)-(f) '!$B412))</f>
        <v>0</v>
      </c>
      <c r="X412" s="8">
        <f>IF(SUMIFS(Generation_Raw_Data!$C:$C, Generation_Raw_Data!$D:$D,'AG-KIUC 2-52 (a), (c)-(f) '!X$2, Generation_Raw_Data!$A:$A, 'AG-KIUC 2-52 (a), (c)-(f) '!$B412)&lt;0, 0, SUMIFS(Generation_Raw_Data!$C:$C, Generation_Raw_Data!$D:$D,'AG-KIUC 2-52 (a), (c)-(f) '!X$2, Generation_Raw_Data!$A:$A, 'AG-KIUC 2-52 (a), (c)-(f) '!$B412))</f>
        <v>0</v>
      </c>
      <c r="Y412" s="8">
        <f>IF(SUMIFS(Generation_Raw_Data!$C:$C, Generation_Raw_Data!$D:$D,'AG-KIUC 2-52 (a), (c)-(f) '!Y$2, Generation_Raw_Data!$A:$A, 'AG-KIUC 2-52 (a), (c)-(f) '!$B412)&lt;0, 0, SUMIFS(Generation_Raw_Data!$C:$C, Generation_Raw_Data!$D:$D,'AG-KIUC 2-52 (a), (c)-(f) '!Y$2, Generation_Raw_Data!$A:$A, 'AG-KIUC 2-52 (a), (c)-(f) '!$B412))</f>
        <v>0</v>
      </c>
      <c r="Z412" s="8">
        <f>IF(SUMIFS(Generation_Raw_Data!$C:$C, Generation_Raw_Data!$D:$D,'AG-KIUC 2-52 (a), (c)-(f) '!Z$2, Generation_Raw_Data!$A:$A, 'AG-KIUC 2-52 (a), (c)-(f) '!$B412)&lt;0, 0, SUMIFS(Generation_Raw_Data!$C:$C, Generation_Raw_Data!$D:$D,'AG-KIUC 2-52 (a), (c)-(f) '!Z$2, Generation_Raw_Data!$A:$A, 'AG-KIUC 2-52 (a), (c)-(f) '!$B412))</f>
        <v>0</v>
      </c>
      <c r="AA412" s="8">
        <f>IF(SUMIFS(Generation_Raw_Data!$C:$C, Generation_Raw_Data!$D:$D,'AG-KIUC 2-52 (a), (c)-(f) '!AA$2, Generation_Raw_Data!$A:$A, 'AG-KIUC 2-52 (a), (c)-(f) '!$B412)&lt;0, 0, SUMIFS(Generation_Raw_Data!$C:$C, Generation_Raw_Data!$D:$D,'AG-KIUC 2-52 (a), (c)-(f) '!AA$2, Generation_Raw_Data!$A:$A, 'AG-KIUC 2-52 (a), (c)-(f) '!$B412))</f>
        <v>0</v>
      </c>
      <c r="AB412" s="8">
        <f>IF(SUMIFS(Generation_Raw_Data!$C:$C, Generation_Raw_Data!$D:$D,'AG-KIUC 2-52 (a), (c)-(f) '!AB$2, Generation_Raw_Data!$A:$A, 'AG-KIUC 2-52 (a), (c)-(f) '!$B412)&lt;0, 0, SUMIFS(Generation_Raw_Data!$C:$C, Generation_Raw_Data!$D:$D,'AG-KIUC 2-52 (a), (c)-(f) '!AB$2, Generation_Raw_Data!$A:$A, 'AG-KIUC 2-52 (a), (c)-(f) '!$B412))</f>
        <v>105.5047</v>
      </c>
      <c r="AC412" s="8">
        <f>IF(SUMIFS(Generation_Raw_Data!$C:$C, Generation_Raw_Data!$D:$D,'AG-KIUC 2-52 (a), (c)-(f) '!AC$2, Generation_Raw_Data!$A:$A, 'AG-KIUC 2-52 (a), (c)-(f) '!$B412)&lt;0, 0, SUMIFS(Generation_Raw_Data!$C:$C, Generation_Raw_Data!$D:$D,'AG-KIUC 2-52 (a), (c)-(f) '!AC$2, Generation_Raw_Data!$A:$A, 'AG-KIUC 2-52 (a), (c)-(f) '!$B412))</f>
        <v>0</v>
      </c>
      <c r="AD412" s="8">
        <f>IF(SUMIFS(Generation_Raw_Data!$C:$C, Generation_Raw_Data!$D:$D,'AG-KIUC 2-52 (a), (c)-(f) '!AD$2, Generation_Raw_Data!$A:$A, 'AG-KIUC 2-52 (a), (c)-(f) '!$B412)&lt;0, 0, SUMIFS(Generation_Raw_Data!$C:$C, Generation_Raw_Data!$D:$D,'AG-KIUC 2-52 (a), (c)-(f) '!AD$2, Generation_Raw_Data!$A:$A, 'AG-KIUC 2-52 (a), (c)-(f) '!$B412))</f>
        <v>104.5093</v>
      </c>
      <c r="AE412" s="8">
        <f>IF(SUMIFS(Generation_Raw_Data!$C:$C, Generation_Raw_Data!$D:$D,'AG-KIUC 2-52 (a), (c)-(f) '!AE$2, Generation_Raw_Data!$A:$A, 'AG-KIUC 2-52 (a), (c)-(f) '!$B412)&lt;0, 0, SUMIFS(Generation_Raw_Data!$C:$C, Generation_Raw_Data!$D:$D,'AG-KIUC 2-52 (a), (c)-(f) '!AE$2, Generation_Raw_Data!$A:$A, 'AG-KIUC 2-52 (a), (c)-(f) '!$B412))</f>
        <v>109.486</v>
      </c>
      <c r="AF412" s="8">
        <f>IF(SUMIFS(Generation_Raw_Data!$C:$C, Generation_Raw_Data!$D:$D,'AG-KIUC 2-52 (a), (c)-(f) '!AF$2, Generation_Raw_Data!$A:$A, 'AG-KIUC 2-52 (a), (c)-(f) '!$B412)&lt;0, 0, SUMIFS(Generation_Raw_Data!$C:$C, Generation_Raw_Data!$D:$D,'AG-KIUC 2-52 (a), (c)-(f) '!AF$2, Generation_Raw_Data!$A:$A, 'AG-KIUC 2-52 (a), (c)-(f) '!$B412))</f>
        <v>106.5</v>
      </c>
      <c r="AG412" s="8">
        <f>IF(SUMIFS(Generation_Raw_Data!$C:$C, Generation_Raw_Data!$D:$D,'AG-KIUC 2-52 (a), (c)-(f) '!AG$2, Generation_Raw_Data!$A:$A, 'AG-KIUC 2-52 (a), (c)-(f) '!$B412)&lt;0, 0, SUMIFS(Generation_Raw_Data!$C:$C, Generation_Raw_Data!$D:$D,'AG-KIUC 2-52 (a), (c)-(f) '!AG$2, Generation_Raw_Data!$A:$A, 'AG-KIUC 2-52 (a), (c)-(f) '!$B412))</f>
        <v>0</v>
      </c>
      <c r="AH412" s="8">
        <f>IF(SUMIFS(Generation_Raw_Data!$C:$C, Generation_Raw_Data!$D:$D,'AG-KIUC 2-52 (a), (c)-(f) '!AH$2, Generation_Raw_Data!$A:$A, 'AG-KIUC 2-52 (a), (c)-(f) '!$B412)&lt;0, 0, SUMIFS(Generation_Raw_Data!$C:$C, Generation_Raw_Data!$D:$D,'AG-KIUC 2-52 (a), (c)-(f) '!AH$2, Generation_Raw_Data!$A:$A, 'AG-KIUC 2-52 (a), (c)-(f) '!$B412))</f>
        <v>0</v>
      </c>
      <c r="AI412" s="8">
        <f>IF(SUMIFS(Generation_Raw_Data!$C:$C, Generation_Raw_Data!$D:$D,'AG-KIUC 2-52 (a), (c)-(f) '!AI$2, Generation_Raw_Data!$A:$A, 'AG-KIUC 2-52 (a), (c)-(f) '!$B412)&lt;0, 0, SUMIFS(Generation_Raw_Data!$C:$C, Generation_Raw_Data!$D:$D,'AG-KIUC 2-52 (a), (c)-(f) '!AI$2, Generation_Raw_Data!$A:$A, 'AG-KIUC 2-52 (a), (c)-(f) '!$B412))</f>
        <v>0</v>
      </c>
      <c r="AJ412" s="8">
        <f>IF(SUMIFS(Generation_Raw_Data!$C:$C, Generation_Raw_Data!$D:$D,'AG-KIUC 2-52 (a), (c)-(f) '!AJ$2, Generation_Raw_Data!$A:$A, 'AG-KIUC 2-52 (a), (c)-(f) '!$B412)&lt;0, 0, SUMIFS(Generation_Raw_Data!$C:$C, Generation_Raw_Data!$D:$D,'AG-KIUC 2-52 (a), (c)-(f) '!AJ$2, Generation_Raw_Data!$A:$A, 'AG-KIUC 2-52 (a), (c)-(f) '!$B412))</f>
        <v>0</v>
      </c>
      <c r="AK412" s="8">
        <f>IF(SUMIFS(Generation_Raw_Data!$C:$C, Generation_Raw_Data!$D:$D,'AG-KIUC 2-52 (a), (c)-(f) '!AK$2, Generation_Raw_Data!$A:$A, 'AG-KIUC 2-52 (a), (c)-(f) '!$B412)&lt;0, 0, SUMIFS(Generation_Raw_Data!$C:$C, Generation_Raw_Data!$D:$D,'AG-KIUC 2-52 (a), (c)-(f) '!AK$2, Generation_Raw_Data!$A:$A, 'AG-KIUC 2-52 (a), (c)-(f) '!$B412))</f>
        <v>0</v>
      </c>
      <c r="AL412" s="8">
        <f>IF(SUMIFS(Generation_Raw_Data!$C:$C, Generation_Raw_Data!$D:$D,'AG-KIUC 2-52 (a), (c)-(f) '!AL$2, Generation_Raw_Data!$A:$A, 'AG-KIUC 2-52 (a), (c)-(f) '!$B412)&lt;0, 0, SUMIFS(Generation_Raw_Data!$C:$C, Generation_Raw_Data!$D:$D,'AG-KIUC 2-52 (a), (c)-(f) '!AL$2, Generation_Raw_Data!$A:$A, 'AG-KIUC 2-52 (a), (c)-(f) '!$B412))</f>
        <v>30</v>
      </c>
      <c r="AM412" s="8">
        <f>IF(SUMIFS(Generation_Raw_Data!$C:$C, Generation_Raw_Data!$D:$D,'AG-KIUC 2-52 (a), (c)-(f) '!AM$2, Generation_Raw_Data!$A:$A, 'AG-KIUC 2-52 (a), (c)-(f) '!$B412)&lt;0, 0, SUMIFS(Generation_Raw_Data!$C:$C, Generation_Raw_Data!$D:$D,'AG-KIUC 2-52 (a), (c)-(f) '!AM$2, Generation_Raw_Data!$A:$A, 'AG-KIUC 2-52 (a), (c)-(f) '!$B412))</f>
        <v>1.7</v>
      </c>
      <c r="AN412" s="8">
        <f>IF(SUMIFS(Generation_Raw_Data!$C:$C, Generation_Raw_Data!$D:$D,'AG-KIUC 2-52 (a), (c)-(f) '!AN$2, Generation_Raw_Data!$A:$A, 'AG-KIUC 2-52 (a), (c)-(f) '!$B412)&lt;0, 0, SUMIFS(Generation_Raw_Data!$C:$C, Generation_Raw_Data!$D:$D,'AG-KIUC 2-52 (a), (c)-(f) '!AN$2, Generation_Raw_Data!$A:$A, 'AG-KIUC 2-52 (a), (c)-(f) '!$B412))</f>
        <v>0.1</v>
      </c>
    </row>
    <row r="413" spans="1:40" x14ac:dyDescent="0.35">
      <c r="A413" s="1">
        <v>49</v>
      </c>
      <c r="B413" s="2">
        <v>45706.416666666664</v>
      </c>
      <c r="C413" s="16">
        <f>SUMIF(Marginal_Cost_Raw_Data!$A:$A, 'AG-KIUC 2-52 (a), (c)-(f) '!$B413, Marginal_Cost_Raw_Data!$B:$B)</f>
        <v>26.601638389756943</v>
      </c>
      <c r="D413" s="17">
        <f>SUMIFS(CTS_Raw_Data!$C:$C, CTS_Raw_Data!$B:$B, "S", CTS_Raw_Data!$A:$A, 'AG-KIUC 2-52 (a), (c)-(f) '!$B413)</f>
        <v>0</v>
      </c>
      <c r="E413" s="7">
        <f>IFERROR(SUMIFS(CTS_Raw_Data!$D:$D, CTS_Raw_Data!$B:$B, "S", CTS_Raw_Data!$A:$A, 'AG-KIUC 2-52 (a), (c)-(f) '!$B413)/'AG-KIUC 2-52 (a), (c)-(f) '!$D413,0)</f>
        <v>0</v>
      </c>
      <c r="F413" s="14">
        <f>SUMIFS(CTS_Raw_Data!$C:$C, CTS_Raw_Data!$B:$B, "B", CTS_Raw_Data!$A:$A, 'AG-KIUC 2-52 (a), (c)-(f) '!$B413)</f>
        <v>0</v>
      </c>
      <c r="G413" s="7">
        <f>IFERROR(SUMIFS(CTS_Raw_Data!$D:$D, CTS_Raw_Data!$B:$B, "B", CTS_Raw_Data!$A:$A, 'AG-KIUC 2-52 (a), (c)-(f) '!$B413)/'AG-KIUC 2-52 (a), (c)-(f) '!$F413,0)</f>
        <v>0</v>
      </c>
      <c r="H413" s="19">
        <f>SUMIF(ACE_Raw_Data!$A:$A, 'AG-KIUC 2-52 (a), (c)-(f) '!$B413, ACE_Raw_Data!$B:$B)</f>
        <v>-4.9548914922856619</v>
      </c>
      <c r="I413" s="21">
        <f>IF(SUMIFS(Generation_Raw_Data!$C:$C, Generation_Raw_Data!$D:$D,'AG-KIUC 2-52 (a), (c)-(f) '!I$2, Generation_Raw_Data!$A:$A, 'AG-KIUC 2-52 (a), (c)-(f) '!$B413)&lt;0, 0, SUMIFS(Generation_Raw_Data!$C:$C, Generation_Raw_Data!$D:$D,'AG-KIUC 2-52 (a), (c)-(f) '!I$2, Generation_Raw_Data!$A:$A, 'AG-KIUC 2-52 (a), (c)-(f) '!$B413))</f>
        <v>400</v>
      </c>
      <c r="J413" s="8">
        <f>IF(SUMIFS(Generation_Raw_Data!$C:$C, Generation_Raw_Data!$D:$D,'AG-KIUC 2-52 (a), (c)-(f) '!J$2, Generation_Raw_Data!$A:$A, 'AG-KIUC 2-52 (a), (c)-(f) '!$B413)&lt;0, 0, SUMIFS(Generation_Raw_Data!$C:$C, Generation_Raw_Data!$D:$D,'AG-KIUC 2-52 (a), (c)-(f) '!J$2, Generation_Raw_Data!$A:$A, 'AG-KIUC 2-52 (a), (c)-(f) '!$B413))</f>
        <v>576.40000000000009</v>
      </c>
      <c r="K413" s="8">
        <f>IF(SUMIFS(Generation_Raw_Data!$C:$C, Generation_Raw_Data!$D:$D,'AG-KIUC 2-52 (a), (c)-(f) '!K$2, Generation_Raw_Data!$A:$A, 'AG-KIUC 2-52 (a), (c)-(f) '!$B413)&lt;0, 0, SUMIFS(Generation_Raw_Data!$C:$C, Generation_Raw_Data!$D:$D,'AG-KIUC 2-52 (a), (c)-(f) '!K$2, Generation_Raw_Data!$A:$A, 'AG-KIUC 2-52 (a), (c)-(f) '!$B413))</f>
        <v>482</v>
      </c>
      <c r="L413" s="8">
        <f>IF(SUMIFS(Generation_Raw_Data!$C:$C, Generation_Raw_Data!$D:$D,'AG-KIUC 2-52 (a), (c)-(f) '!L$2, Generation_Raw_Data!$A:$A, 'AG-KIUC 2-52 (a), (c)-(f) '!$B413)&lt;0, 0, SUMIFS(Generation_Raw_Data!$C:$C, Generation_Raw_Data!$D:$D,'AG-KIUC 2-52 (a), (c)-(f) '!L$2, Generation_Raw_Data!$A:$A, 'AG-KIUC 2-52 (a), (c)-(f) '!$B413))</f>
        <v>487</v>
      </c>
      <c r="M413" s="8">
        <f>IF(SUMIFS(Generation_Raw_Data!$C:$C, Generation_Raw_Data!$D:$D,'AG-KIUC 2-52 (a), (c)-(f) '!M$2, Generation_Raw_Data!$A:$A, 'AG-KIUC 2-52 (a), (c)-(f) '!$B413)&lt;0, 0, SUMIFS(Generation_Raw_Data!$C:$C, Generation_Raw_Data!$D:$D,'AG-KIUC 2-52 (a), (c)-(f) '!M$2, Generation_Raw_Data!$A:$A, 'AG-KIUC 2-52 (a), (c)-(f) '!$B413))</f>
        <v>481</v>
      </c>
      <c r="N413" s="8">
        <f>IF(SUMIFS(Generation_Raw_Data!$C:$C, Generation_Raw_Data!$D:$D,'AG-KIUC 2-52 (a), (c)-(f) '!N$2, Generation_Raw_Data!$A:$A, 'AG-KIUC 2-52 (a), (c)-(f) '!$B413)&lt;0, 0, SUMIFS(Generation_Raw_Data!$C:$C, Generation_Raw_Data!$D:$D,'AG-KIUC 2-52 (a), (c)-(f) '!N$2, Generation_Raw_Data!$A:$A, 'AG-KIUC 2-52 (a), (c)-(f) '!$B413))</f>
        <v>467</v>
      </c>
      <c r="O413" s="8">
        <f>IF(SUMIFS(Generation_Raw_Data!$C:$C, Generation_Raw_Data!$D:$D,'AG-KIUC 2-52 (a), (c)-(f) '!O$2, Generation_Raw_Data!$A:$A, 'AG-KIUC 2-52 (a), (c)-(f) '!$B413)&lt;0, 0, SUMIFS(Generation_Raw_Data!$C:$C, Generation_Raw_Data!$D:$D,'AG-KIUC 2-52 (a), (c)-(f) '!O$2, Generation_Raw_Data!$A:$A, 'AG-KIUC 2-52 (a), (c)-(f) '!$B413))</f>
        <v>0</v>
      </c>
      <c r="P413" s="8">
        <f>IF(SUMIFS(Generation_Raw_Data!$C:$C, Generation_Raw_Data!$D:$D,'AG-KIUC 2-52 (a), (c)-(f) '!P$2, Generation_Raw_Data!$A:$A, 'AG-KIUC 2-52 (a), (c)-(f) '!$B413)&lt;0, 0, SUMIFS(Generation_Raw_Data!$C:$C, Generation_Raw_Data!$D:$D,'AG-KIUC 2-52 (a), (c)-(f) '!P$2, Generation_Raw_Data!$A:$A, 'AG-KIUC 2-52 (a), (c)-(f) '!$B413))</f>
        <v>193.5</v>
      </c>
      <c r="Q413" s="8">
        <f>IF(SUMIFS(Generation_Raw_Data!$C:$C, Generation_Raw_Data!$D:$D,'AG-KIUC 2-52 (a), (c)-(f) '!Q$2, Generation_Raw_Data!$A:$A, 'AG-KIUC 2-52 (a), (c)-(f) '!$B413)&lt;0, 0, SUMIFS(Generation_Raw_Data!$C:$C, Generation_Raw_Data!$D:$D,'AG-KIUC 2-52 (a), (c)-(f) '!Q$2, Generation_Raw_Data!$A:$A, 'AG-KIUC 2-52 (a), (c)-(f) '!$B413))</f>
        <v>192.7</v>
      </c>
      <c r="R413" s="8">
        <f>IF(SUMIFS(Generation_Raw_Data!$C:$C, Generation_Raw_Data!$D:$D,'AG-KIUC 2-52 (a), (c)-(f) '!R$2, Generation_Raw_Data!$A:$A, 'AG-KIUC 2-52 (a), (c)-(f) '!$B413)&lt;0, 0, SUMIFS(Generation_Raw_Data!$C:$C, Generation_Raw_Data!$D:$D,'AG-KIUC 2-52 (a), (c)-(f) '!R$2, Generation_Raw_Data!$A:$A, 'AG-KIUC 2-52 (a), (c)-(f) '!$B413))</f>
        <v>333.1</v>
      </c>
      <c r="S413" s="8">
        <f>IF(SUMIFS(Generation_Raw_Data!$C:$C, Generation_Raw_Data!$D:$D,'AG-KIUC 2-52 (a), (c)-(f) '!S$2, Generation_Raw_Data!$A:$A, 'AG-KIUC 2-52 (a), (c)-(f) '!$B413)&lt;0, 0, SUMIFS(Generation_Raw_Data!$C:$C, Generation_Raw_Data!$D:$D,'AG-KIUC 2-52 (a), (c)-(f) '!S$2, Generation_Raw_Data!$A:$A, 'AG-KIUC 2-52 (a), (c)-(f) '!$B413))</f>
        <v>491.1</v>
      </c>
      <c r="T413" s="8">
        <f>IF(SUMIFS(Generation_Raw_Data!$C:$C, Generation_Raw_Data!$D:$D,'AG-KIUC 2-52 (a), (c)-(f) '!T$2, Generation_Raw_Data!$A:$A, 'AG-KIUC 2-52 (a), (c)-(f) '!$B413)&lt;0, 0, SUMIFS(Generation_Raw_Data!$C:$C, Generation_Raw_Data!$D:$D,'AG-KIUC 2-52 (a), (c)-(f) '!T$2, Generation_Raw_Data!$A:$A, 'AG-KIUC 2-52 (a), (c)-(f) '!$B413))</f>
        <v>758.2</v>
      </c>
      <c r="U413" s="8">
        <f>IF(SUMIFS(Generation_Raw_Data!$C:$C, Generation_Raw_Data!$D:$D,'AG-KIUC 2-52 (a), (c)-(f) '!U$2, Generation_Raw_Data!$A:$A, 'AG-KIUC 2-52 (a), (c)-(f) '!$B413)&lt;0, 0, SUMIFS(Generation_Raw_Data!$C:$C, Generation_Raw_Data!$D:$D,'AG-KIUC 2-52 (a), (c)-(f) '!U$2, Generation_Raw_Data!$A:$A, 'AG-KIUC 2-52 (a), (c)-(f) '!$B413))</f>
        <v>0</v>
      </c>
      <c r="V413" s="8">
        <f>IF(SUMIFS(Generation_Raw_Data!$C:$C, Generation_Raw_Data!$D:$D,'AG-KIUC 2-52 (a), (c)-(f) '!V$2, Generation_Raw_Data!$A:$A, 'AG-KIUC 2-52 (a), (c)-(f) '!$B413)&lt;0, 0, SUMIFS(Generation_Raw_Data!$C:$C, Generation_Raw_Data!$D:$D,'AG-KIUC 2-52 (a), (c)-(f) '!V$2, Generation_Raw_Data!$A:$A, 'AG-KIUC 2-52 (a), (c)-(f) '!$B413))</f>
        <v>0</v>
      </c>
      <c r="W413" s="8">
        <f>IF(SUMIFS(Generation_Raw_Data!$C:$C, Generation_Raw_Data!$D:$D,'AG-KIUC 2-52 (a), (c)-(f) '!W$2, Generation_Raw_Data!$A:$A, 'AG-KIUC 2-52 (a), (c)-(f) '!$B413)&lt;0, 0, SUMIFS(Generation_Raw_Data!$C:$C, Generation_Raw_Data!$D:$D,'AG-KIUC 2-52 (a), (c)-(f) '!W$2, Generation_Raw_Data!$A:$A, 'AG-KIUC 2-52 (a), (c)-(f) '!$B413))</f>
        <v>0</v>
      </c>
      <c r="X413" s="8">
        <f>IF(SUMIFS(Generation_Raw_Data!$C:$C, Generation_Raw_Data!$D:$D,'AG-KIUC 2-52 (a), (c)-(f) '!X$2, Generation_Raw_Data!$A:$A, 'AG-KIUC 2-52 (a), (c)-(f) '!$B413)&lt;0, 0, SUMIFS(Generation_Raw_Data!$C:$C, Generation_Raw_Data!$D:$D,'AG-KIUC 2-52 (a), (c)-(f) '!X$2, Generation_Raw_Data!$A:$A, 'AG-KIUC 2-52 (a), (c)-(f) '!$B413))</f>
        <v>0</v>
      </c>
      <c r="Y413" s="8">
        <f>IF(SUMIFS(Generation_Raw_Data!$C:$C, Generation_Raw_Data!$D:$D,'AG-KIUC 2-52 (a), (c)-(f) '!Y$2, Generation_Raw_Data!$A:$A, 'AG-KIUC 2-52 (a), (c)-(f) '!$B413)&lt;0, 0, SUMIFS(Generation_Raw_Data!$C:$C, Generation_Raw_Data!$D:$D,'AG-KIUC 2-52 (a), (c)-(f) '!Y$2, Generation_Raw_Data!$A:$A, 'AG-KIUC 2-52 (a), (c)-(f) '!$B413))</f>
        <v>0</v>
      </c>
      <c r="Z413" s="8">
        <f>IF(SUMIFS(Generation_Raw_Data!$C:$C, Generation_Raw_Data!$D:$D,'AG-KIUC 2-52 (a), (c)-(f) '!Z$2, Generation_Raw_Data!$A:$A, 'AG-KIUC 2-52 (a), (c)-(f) '!$B413)&lt;0, 0, SUMIFS(Generation_Raw_Data!$C:$C, Generation_Raw_Data!$D:$D,'AG-KIUC 2-52 (a), (c)-(f) '!Z$2, Generation_Raw_Data!$A:$A, 'AG-KIUC 2-52 (a), (c)-(f) '!$B413))</f>
        <v>0</v>
      </c>
      <c r="AA413" s="8">
        <f>IF(SUMIFS(Generation_Raw_Data!$C:$C, Generation_Raw_Data!$D:$D,'AG-KIUC 2-52 (a), (c)-(f) '!AA$2, Generation_Raw_Data!$A:$A, 'AG-KIUC 2-52 (a), (c)-(f) '!$B413)&lt;0, 0, SUMIFS(Generation_Raw_Data!$C:$C, Generation_Raw_Data!$D:$D,'AG-KIUC 2-52 (a), (c)-(f) '!AA$2, Generation_Raw_Data!$A:$A, 'AG-KIUC 2-52 (a), (c)-(f) '!$B413))</f>
        <v>0</v>
      </c>
      <c r="AB413" s="8">
        <f>IF(SUMIFS(Generation_Raw_Data!$C:$C, Generation_Raw_Data!$D:$D,'AG-KIUC 2-52 (a), (c)-(f) '!AB$2, Generation_Raw_Data!$A:$A, 'AG-KIUC 2-52 (a), (c)-(f) '!$B413)&lt;0, 0, SUMIFS(Generation_Raw_Data!$C:$C, Generation_Raw_Data!$D:$D,'AG-KIUC 2-52 (a), (c)-(f) '!AB$2, Generation_Raw_Data!$A:$A, 'AG-KIUC 2-52 (a), (c)-(f) '!$B413))</f>
        <v>96.507599999999996</v>
      </c>
      <c r="AC413" s="8">
        <f>IF(SUMIFS(Generation_Raw_Data!$C:$C, Generation_Raw_Data!$D:$D,'AG-KIUC 2-52 (a), (c)-(f) '!AC$2, Generation_Raw_Data!$A:$A, 'AG-KIUC 2-52 (a), (c)-(f) '!$B413)&lt;0, 0, SUMIFS(Generation_Raw_Data!$C:$C, Generation_Raw_Data!$D:$D,'AG-KIUC 2-52 (a), (c)-(f) '!AC$2, Generation_Raw_Data!$A:$A, 'AG-KIUC 2-52 (a), (c)-(f) '!$B413))</f>
        <v>0</v>
      </c>
      <c r="AD413" s="8">
        <f>IF(SUMIFS(Generation_Raw_Data!$C:$C, Generation_Raw_Data!$D:$D,'AG-KIUC 2-52 (a), (c)-(f) '!AD$2, Generation_Raw_Data!$A:$A, 'AG-KIUC 2-52 (a), (c)-(f) '!$B413)&lt;0, 0, SUMIFS(Generation_Raw_Data!$C:$C, Generation_Raw_Data!$D:$D,'AG-KIUC 2-52 (a), (c)-(f) '!AD$2, Generation_Raw_Data!$A:$A, 'AG-KIUC 2-52 (a), (c)-(f) '!$B413))</f>
        <v>96.507599999999996</v>
      </c>
      <c r="AE413" s="8">
        <f>IF(SUMIFS(Generation_Raw_Data!$C:$C, Generation_Raw_Data!$D:$D,'AG-KIUC 2-52 (a), (c)-(f) '!AE$2, Generation_Raw_Data!$A:$A, 'AG-KIUC 2-52 (a), (c)-(f) '!$B413)&lt;0, 0, SUMIFS(Generation_Raw_Data!$C:$C, Generation_Raw_Data!$D:$D,'AG-KIUC 2-52 (a), (c)-(f) '!AE$2, Generation_Raw_Data!$A:$A, 'AG-KIUC 2-52 (a), (c)-(f) '!$B413))</f>
        <v>102.4772</v>
      </c>
      <c r="AF413" s="8">
        <f>IF(SUMIFS(Generation_Raw_Data!$C:$C, Generation_Raw_Data!$D:$D,'AG-KIUC 2-52 (a), (c)-(f) '!AF$2, Generation_Raw_Data!$A:$A, 'AG-KIUC 2-52 (a), (c)-(f) '!$B413)&lt;0, 0, SUMIFS(Generation_Raw_Data!$C:$C, Generation_Raw_Data!$D:$D,'AG-KIUC 2-52 (a), (c)-(f) '!AF$2, Generation_Raw_Data!$A:$A, 'AG-KIUC 2-52 (a), (c)-(f) '!$B413))</f>
        <v>96.507599999999996</v>
      </c>
      <c r="AG413" s="8">
        <f>IF(SUMIFS(Generation_Raw_Data!$C:$C, Generation_Raw_Data!$D:$D,'AG-KIUC 2-52 (a), (c)-(f) '!AG$2, Generation_Raw_Data!$A:$A, 'AG-KIUC 2-52 (a), (c)-(f) '!$B413)&lt;0, 0, SUMIFS(Generation_Raw_Data!$C:$C, Generation_Raw_Data!$D:$D,'AG-KIUC 2-52 (a), (c)-(f) '!AG$2, Generation_Raw_Data!$A:$A, 'AG-KIUC 2-52 (a), (c)-(f) '!$B413))</f>
        <v>0</v>
      </c>
      <c r="AH413" s="8">
        <f>IF(SUMIFS(Generation_Raw_Data!$C:$C, Generation_Raw_Data!$D:$D,'AG-KIUC 2-52 (a), (c)-(f) '!AH$2, Generation_Raw_Data!$A:$A, 'AG-KIUC 2-52 (a), (c)-(f) '!$B413)&lt;0, 0, SUMIFS(Generation_Raw_Data!$C:$C, Generation_Raw_Data!$D:$D,'AG-KIUC 2-52 (a), (c)-(f) '!AH$2, Generation_Raw_Data!$A:$A, 'AG-KIUC 2-52 (a), (c)-(f) '!$B413))</f>
        <v>0</v>
      </c>
      <c r="AI413" s="8">
        <f>IF(SUMIFS(Generation_Raw_Data!$C:$C, Generation_Raw_Data!$D:$D,'AG-KIUC 2-52 (a), (c)-(f) '!AI$2, Generation_Raw_Data!$A:$A, 'AG-KIUC 2-52 (a), (c)-(f) '!$B413)&lt;0, 0, SUMIFS(Generation_Raw_Data!$C:$C, Generation_Raw_Data!$D:$D,'AG-KIUC 2-52 (a), (c)-(f) '!AI$2, Generation_Raw_Data!$A:$A, 'AG-KIUC 2-52 (a), (c)-(f) '!$B413))</f>
        <v>0</v>
      </c>
      <c r="AJ413" s="8">
        <f>IF(SUMIFS(Generation_Raw_Data!$C:$C, Generation_Raw_Data!$D:$D,'AG-KIUC 2-52 (a), (c)-(f) '!AJ$2, Generation_Raw_Data!$A:$A, 'AG-KIUC 2-52 (a), (c)-(f) '!$B413)&lt;0, 0, SUMIFS(Generation_Raw_Data!$C:$C, Generation_Raw_Data!$D:$D,'AG-KIUC 2-52 (a), (c)-(f) '!AJ$2, Generation_Raw_Data!$A:$A, 'AG-KIUC 2-52 (a), (c)-(f) '!$B413))</f>
        <v>0</v>
      </c>
      <c r="AK413" s="8">
        <f>IF(SUMIFS(Generation_Raw_Data!$C:$C, Generation_Raw_Data!$D:$D,'AG-KIUC 2-52 (a), (c)-(f) '!AK$2, Generation_Raw_Data!$A:$A, 'AG-KIUC 2-52 (a), (c)-(f) '!$B413)&lt;0, 0, SUMIFS(Generation_Raw_Data!$C:$C, Generation_Raw_Data!$D:$D,'AG-KIUC 2-52 (a), (c)-(f) '!AK$2, Generation_Raw_Data!$A:$A, 'AG-KIUC 2-52 (a), (c)-(f) '!$B413))</f>
        <v>0</v>
      </c>
      <c r="AL413" s="8">
        <f>IF(SUMIFS(Generation_Raw_Data!$C:$C, Generation_Raw_Data!$D:$D,'AG-KIUC 2-52 (a), (c)-(f) '!AL$2, Generation_Raw_Data!$A:$A, 'AG-KIUC 2-52 (a), (c)-(f) '!$B413)&lt;0, 0, SUMIFS(Generation_Raw_Data!$C:$C, Generation_Raw_Data!$D:$D,'AG-KIUC 2-52 (a), (c)-(f) '!AL$2, Generation_Raw_Data!$A:$A, 'AG-KIUC 2-52 (a), (c)-(f) '!$B413))</f>
        <v>30</v>
      </c>
      <c r="AM413" s="8">
        <f>IF(SUMIFS(Generation_Raw_Data!$C:$C, Generation_Raw_Data!$D:$D,'AG-KIUC 2-52 (a), (c)-(f) '!AM$2, Generation_Raw_Data!$A:$A, 'AG-KIUC 2-52 (a), (c)-(f) '!$B413)&lt;0, 0, SUMIFS(Generation_Raw_Data!$C:$C, Generation_Raw_Data!$D:$D,'AG-KIUC 2-52 (a), (c)-(f) '!AM$2, Generation_Raw_Data!$A:$A, 'AG-KIUC 2-52 (a), (c)-(f) '!$B413))</f>
        <v>1.9</v>
      </c>
      <c r="AN413" s="8">
        <f>IF(SUMIFS(Generation_Raw_Data!$C:$C, Generation_Raw_Data!$D:$D,'AG-KIUC 2-52 (a), (c)-(f) '!AN$2, Generation_Raw_Data!$A:$A, 'AG-KIUC 2-52 (a), (c)-(f) '!$B413)&lt;0, 0, SUMIFS(Generation_Raw_Data!$C:$C, Generation_Raw_Data!$D:$D,'AG-KIUC 2-52 (a), (c)-(f) '!AN$2, Generation_Raw_Data!$A:$A, 'AG-KIUC 2-52 (a), (c)-(f) '!$B413))</f>
        <v>0.2</v>
      </c>
    </row>
    <row r="414" spans="1:40" x14ac:dyDescent="0.35">
      <c r="A414" s="1">
        <v>49</v>
      </c>
      <c r="B414" s="2">
        <v>45706.458333333328</v>
      </c>
      <c r="C414" s="16">
        <f>SUMIF(Marginal_Cost_Raw_Data!$A:$A, 'AG-KIUC 2-52 (a), (c)-(f) '!$B414, Marginal_Cost_Raw_Data!$B:$B)</f>
        <v>26.413971614583332</v>
      </c>
      <c r="D414" s="17">
        <f>SUMIFS(CTS_Raw_Data!$C:$C, CTS_Raw_Data!$B:$B, "S", CTS_Raw_Data!$A:$A, 'AG-KIUC 2-52 (a), (c)-(f) '!$B414)</f>
        <v>0</v>
      </c>
      <c r="E414" s="7">
        <f>IFERROR(SUMIFS(CTS_Raw_Data!$D:$D, CTS_Raw_Data!$B:$B, "S", CTS_Raw_Data!$A:$A, 'AG-KIUC 2-52 (a), (c)-(f) '!$B414)/'AG-KIUC 2-52 (a), (c)-(f) '!$D414,0)</f>
        <v>0</v>
      </c>
      <c r="F414" s="14">
        <f>SUMIFS(CTS_Raw_Data!$C:$C, CTS_Raw_Data!$B:$B, "B", CTS_Raw_Data!$A:$A, 'AG-KIUC 2-52 (a), (c)-(f) '!$B414)</f>
        <v>0</v>
      </c>
      <c r="G414" s="7">
        <f>IFERROR(SUMIFS(CTS_Raw_Data!$D:$D, CTS_Raw_Data!$B:$B, "B", CTS_Raw_Data!$A:$A, 'AG-KIUC 2-52 (a), (c)-(f) '!$B414)/'AG-KIUC 2-52 (a), (c)-(f) '!$F414,0)</f>
        <v>0</v>
      </c>
      <c r="H414" s="19">
        <f>SUMIF(ACE_Raw_Data!$A:$A, 'AG-KIUC 2-52 (a), (c)-(f) '!$B414, ACE_Raw_Data!$B:$B)</f>
        <v>0.79914283606741165</v>
      </c>
      <c r="I414" s="21">
        <f>IF(SUMIFS(Generation_Raw_Data!$C:$C, Generation_Raw_Data!$D:$D,'AG-KIUC 2-52 (a), (c)-(f) '!I$2, Generation_Raw_Data!$A:$A, 'AG-KIUC 2-52 (a), (c)-(f) '!$B414)&lt;0, 0, SUMIFS(Generation_Raw_Data!$C:$C, Generation_Raw_Data!$D:$D,'AG-KIUC 2-52 (a), (c)-(f) '!I$2, Generation_Raw_Data!$A:$A, 'AG-KIUC 2-52 (a), (c)-(f) '!$B414))</f>
        <v>400</v>
      </c>
      <c r="J414" s="8">
        <f>IF(SUMIFS(Generation_Raw_Data!$C:$C, Generation_Raw_Data!$D:$D,'AG-KIUC 2-52 (a), (c)-(f) '!J$2, Generation_Raw_Data!$A:$A, 'AG-KIUC 2-52 (a), (c)-(f) '!$B414)&lt;0, 0, SUMIFS(Generation_Raw_Data!$C:$C, Generation_Raw_Data!$D:$D,'AG-KIUC 2-52 (a), (c)-(f) '!J$2, Generation_Raw_Data!$A:$A, 'AG-KIUC 2-52 (a), (c)-(f) '!$B414))</f>
        <v>568.29999999999995</v>
      </c>
      <c r="K414" s="8">
        <f>IF(SUMIFS(Generation_Raw_Data!$C:$C, Generation_Raw_Data!$D:$D,'AG-KIUC 2-52 (a), (c)-(f) '!K$2, Generation_Raw_Data!$A:$A, 'AG-KIUC 2-52 (a), (c)-(f) '!$B414)&lt;0, 0, SUMIFS(Generation_Raw_Data!$C:$C, Generation_Raw_Data!$D:$D,'AG-KIUC 2-52 (a), (c)-(f) '!K$2, Generation_Raw_Data!$A:$A, 'AG-KIUC 2-52 (a), (c)-(f) '!$B414))</f>
        <v>481</v>
      </c>
      <c r="L414" s="8">
        <f>IF(SUMIFS(Generation_Raw_Data!$C:$C, Generation_Raw_Data!$D:$D,'AG-KIUC 2-52 (a), (c)-(f) '!L$2, Generation_Raw_Data!$A:$A, 'AG-KIUC 2-52 (a), (c)-(f) '!$B414)&lt;0, 0, SUMIFS(Generation_Raw_Data!$C:$C, Generation_Raw_Data!$D:$D,'AG-KIUC 2-52 (a), (c)-(f) '!L$2, Generation_Raw_Data!$A:$A, 'AG-KIUC 2-52 (a), (c)-(f) '!$B414))</f>
        <v>485</v>
      </c>
      <c r="M414" s="8">
        <f>IF(SUMIFS(Generation_Raw_Data!$C:$C, Generation_Raw_Data!$D:$D,'AG-KIUC 2-52 (a), (c)-(f) '!M$2, Generation_Raw_Data!$A:$A, 'AG-KIUC 2-52 (a), (c)-(f) '!$B414)&lt;0, 0, SUMIFS(Generation_Raw_Data!$C:$C, Generation_Raw_Data!$D:$D,'AG-KIUC 2-52 (a), (c)-(f) '!M$2, Generation_Raw_Data!$A:$A, 'AG-KIUC 2-52 (a), (c)-(f) '!$B414))</f>
        <v>481</v>
      </c>
      <c r="N414" s="8">
        <f>IF(SUMIFS(Generation_Raw_Data!$C:$C, Generation_Raw_Data!$D:$D,'AG-KIUC 2-52 (a), (c)-(f) '!N$2, Generation_Raw_Data!$A:$A, 'AG-KIUC 2-52 (a), (c)-(f) '!$B414)&lt;0, 0, SUMIFS(Generation_Raw_Data!$C:$C, Generation_Raw_Data!$D:$D,'AG-KIUC 2-52 (a), (c)-(f) '!N$2, Generation_Raw_Data!$A:$A, 'AG-KIUC 2-52 (a), (c)-(f) '!$B414))</f>
        <v>485</v>
      </c>
      <c r="O414" s="8">
        <f>IF(SUMIFS(Generation_Raw_Data!$C:$C, Generation_Raw_Data!$D:$D,'AG-KIUC 2-52 (a), (c)-(f) '!O$2, Generation_Raw_Data!$A:$A, 'AG-KIUC 2-52 (a), (c)-(f) '!$B414)&lt;0, 0, SUMIFS(Generation_Raw_Data!$C:$C, Generation_Raw_Data!$D:$D,'AG-KIUC 2-52 (a), (c)-(f) '!O$2, Generation_Raw_Data!$A:$A, 'AG-KIUC 2-52 (a), (c)-(f) '!$B414))</f>
        <v>0</v>
      </c>
      <c r="P414" s="8">
        <f>IF(SUMIFS(Generation_Raw_Data!$C:$C, Generation_Raw_Data!$D:$D,'AG-KIUC 2-52 (a), (c)-(f) '!P$2, Generation_Raw_Data!$A:$A, 'AG-KIUC 2-52 (a), (c)-(f) '!$B414)&lt;0, 0, SUMIFS(Generation_Raw_Data!$C:$C, Generation_Raw_Data!$D:$D,'AG-KIUC 2-52 (a), (c)-(f) '!P$2, Generation_Raw_Data!$A:$A, 'AG-KIUC 2-52 (a), (c)-(f) '!$B414))</f>
        <v>205</v>
      </c>
      <c r="Q414" s="8">
        <f>IF(SUMIFS(Generation_Raw_Data!$C:$C, Generation_Raw_Data!$D:$D,'AG-KIUC 2-52 (a), (c)-(f) '!Q$2, Generation_Raw_Data!$A:$A, 'AG-KIUC 2-52 (a), (c)-(f) '!$B414)&lt;0, 0, SUMIFS(Generation_Raw_Data!$C:$C, Generation_Raw_Data!$D:$D,'AG-KIUC 2-52 (a), (c)-(f) '!Q$2, Generation_Raw_Data!$A:$A, 'AG-KIUC 2-52 (a), (c)-(f) '!$B414))</f>
        <v>193.5</v>
      </c>
      <c r="R414" s="8">
        <f>IF(SUMIFS(Generation_Raw_Data!$C:$C, Generation_Raw_Data!$D:$D,'AG-KIUC 2-52 (a), (c)-(f) '!R$2, Generation_Raw_Data!$A:$A, 'AG-KIUC 2-52 (a), (c)-(f) '!$B414)&lt;0, 0, SUMIFS(Generation_Raw_Data!$C:$C, Generation_Raw_Data!$D:$D,'AG-KIUC 2-52 (a), (c)-(f) '!R$2, Generation_Raw_Data!$A:$A, 'AG-KIUC 2-52 (a), (c)-(f) '!$B414))</f>
        <v>336.2</v>
      </c>
      <c r="S414" s="8">
        <f>IF(SUMIFS(Generation_Raw_Data!$C:$C, Generation_Raw_Data!$D:$D,'AG-KIUC 2-52 (a), (c)-(f) '!S$2, Generation_Raw_Data!$A:$A, 'AG-KIUC 2-52 (a), (c)-(f) '!$B414)&lt;0, 0, SUMIFS(Generation_Raw_Data!$C:$C, Generation_Raw_Data!$D:$D,'AG-KIUC 2-52 (a), (c)-(f) '!S$2, Generation_Raw_Data!$A:$A, 'AG-KIUC 2-52 (a), (c)-(f) '!$B414))</f>
        <v>491.5</v>
      </c>
      <c r="T414" s="8">
        <f>IF(SUMIFS(Generation_Raw_Data!$C:$C, Generation_Raw_Data!$D:$D,'AG-KIUC 2-52 (a), (c)-(f) '!T$2, Generation_Raw_Data!$A:$A, 'AG-KIUC 2-52 (a), (c)-(f) '!$B414)&lt;0, 0, SUMIFS(Generation_Raw_Data!$C:$C, Generation_Raw_Data!$D:$D,'AG-KIUC 2-52 (a), (c)-(f) '!T$2, Generation_Raw_Data!$A:$A, 'AG-KIUC 2-52 (a), (c)-(f) '!$B414))</f>
        <v>753.4</v>
      </c>
      <c r="U414" s="8">
        <f>IF(SUMIFS(Generation_Raw_Data!$C:$C, Generation_Raw_Data!$D:$D,'AG-KIUC 2-52 (a), (c)-(f) '!U$2, Generation_Raw_Data!$A:$A, 'AG-KIUC 2-52 (a), (c)-(f) '!$B414)&lt;0, 0, SUMIFS(Generation_Raw_Data!$C:$C, Generation_Raw_Data!$D:$D,'AG-KIUC 2-52 (a), (c)-(f) '!U$2, Generation_Raw_Data!$A:$A, 'AG-KIUC 2-52 (a), (c)-(f) '!$B414))</f>
        <v>0</v>
      </c>
      <c r="V414" s="8">
        <f>IF(SUMIFS(Generation_Raw_Data!$C:$C, Generation_Raw_Data!$D:$D,'AG-KIUC 2-52 (a), (c)-(f) '!V$2, Generation_Raw_Data!$A:$A, 'AG-KIUC 2-52 (a), (c)-(f) '!$B414)&lt;0, 0, SUMIFS(Generation_Raw_Data!$C:$C, Generation_Raw_Data!$D:$D,'AG-KIUC 2-52 (a), (c)-(f) '!V$2, Generation_Raw_Data!$A:$A, 'AG-KIUC 2-52 (a), (c)-(f) '!$B414))</f>
        <v>0</v>
      </c>
      <c r="W414" s="8">
        <f>IF(SUMIFS(Generation_Raw_Data!$C:$C, Generation_Raw_Data!$D:$D,'AG-KIUC 2-52 (a), (c)-(f) '!W$2, Generation_Raw_Data!$A:$A, 'AG-KIUC 2-52 (a), (c)-(f) '!$B414)&lt;0, 0, SUMIFS(Generation_Raw_Data!$C:$C, Generation_Raw_Data!$D:$D,'AG-KIUC 2-52 (a), (c)-(f) '!W$2, Generation_Raw_Data!$A:$A, 'AG-KIUC 2-52 (a), (c)-(f) '!$B414))</f>
        <v>0</v>
      </c>
      <c r="X414" s="8">
        <f>IF(SUMIFS(Generation_Raw_Data!$C:$C, Generation_Raw_Data!$D:$D,'AG-KIUC 2-52 (a), (c)-(f) '!X$2, Generation_Raw_Data!$A:$A, 'AG-KIUC 2-52 (a), (c)-(f) '!$B414)&lt;0, 0, SUMIFS(Generation_Raw_Data!$C:$C, Generation_Raw_Data!$D:$D,'AG-KIUC 2-52 (a), (c)-(f) '!X$2, Generation_Raw_Data!$A:$A, 'AG-KIUC 2-52 (a), (c)-(f) '!$B414))</f>
        <v>0</v>
      </c>
      <c r="Y414" s="8">
        <f>IF(SUMIFS(Generation_Raw_Data!$C:$C, Generation_Raw_Data!$D:$D,'AG-KIUC 2-52 (a), (c)-(f) '!Y$2, Generation_Raw_Data!$A:$A, 'AG-KIUC 2-52 (a), (c)-(f) '!$B414)&lt;0, 0, SUMIFS(Generation_Raw_Data!$C:$C, Generation_Raw_Data!$D:$D,'AG-KIUC 2-52 (a), (c)-(f) '!Y$2, Generation_Raw_Data!$A:$A, 'AG-KIUC 2-52 (a), (c)-(f) '!$B414))</f>
        <v>0</v>
      </c>
      <c r="Z414" s="8">
        <f>IF(SUMIFS(Generation_Raw_Data!$C:$C, Generation_Raw_Data!$D:$D,'AG-KIUC 2-52 (a), (c)-(f) '!Z$2, Generation_Raw_Data!$A:$A, 'AG-KIUC 2-52 (a), (c)-(f) '!$B414)&lt;0, 0, SUMIFS(Generation_Raw_Data!$C:$C, Generation_Raw_Data!$D:$D,'AG-KIUC 2-52 (a), (c)-(f) '!Z$2, Generation_Raw_Data!$A:$A, 'AG-KIUC 2-52 (a), (c)-(f) '!$B414))</f>
        <v>0</v>
      </c>
      <c r="AA414" s="8">
        <f>IF(SUMIFS(Generation_Raw_Data!$C:$C, Generation_Raw_Data!$D:$D,'AG-KIUC 2-52 (a), (c)-(f) '!AA$2, Generation_Raw_Data!$A:$A, 'AG-KIUC 2-52 (a), (c)-(f) '!$B414)&lt;0, 0, SUMIFS(Generation_Raw_Data!$C:$C, Generation_Raw_Data!$D:$D,'AG-KIUC 2-52 (a), (c)-(f) '!AA$2, Generation_Raw_Data!$A:$A, 'AG-KIUC 2-52 (a), (c)-(f) '!$B414))</f>
        <v>0</v>
      </c>
      <c r="AB414" s="8">
        <f>IF(SUMIFS(Generation_Raw_Data!$C:$C, Generation_Raw_Data!$D:$D,'AG-KIUC 2-52 (a), (c)-(f) '!AB$2, Generation_Raw_Data!$A:$A, 'AG-KIUC 2-52 (a), (c)-(f) '!$B414)&lt;0, 0, SUMIFS(Generation_Raw_Data!$C:$C, Generation_Raw_Data!$D:$D,'AG-KIUC 2-52 (a), (c)-(f) '!AB$2, Generation_Raw_Data!$A:$A, 'AG-KIUC 2-52 (a), (c)-(f) '!$B414))</f>
        <v>93.269400000000005</v>
      </c>
      <c r="AC414" s="8">
        <f>IF(SUMIFS(Generation_Raw_Data!$C:$C, Generation_Raw_Data!$D:$D,'AG-KIUC 2-52 (a), (c)-(f) '!AC$2, Generation_Raw_Data!$A:$A, 'AG-KIUC 2-52 (a), (c)-(f) '!$B414)&lt;0, 0, SUMIFS(Generation_Raw_Data!$C:$C, Generation_Raw_Data!$D:$D,'AG-KIUC 2-52 (a), (c)-(f) '!AC$2, Generation_Raw_Data!$A:$A, 'AG-KIUC 2-52 (a), (c)-(f) '!$B414))</f>
        <v>0</v>
      </c>
      <c r="AD414" s="8">
        <f>IF(SUMIFS(Generation_Raw_Data!$C:$C, Generation_Raw_Data!$D:$D,'AG-KIUC 2-52 (a), (c)-(f) '!AD$2, Generation_Raw_Data!$A:$A, 'AG-KIUC 2-52 (a), (c)-(f) '!$B414)&lt;0, 0, SUMIFS(Generation_Raw_Data!$C:$C, Generation_Raw_Data!$D:$D,'AG-KIUC 2-52 (a), (c)-(f) '!AD$2, Generation_Raw_Data!$A:$A, 'AG-KIUC 2-52 (a), (c)-(f) '!$B414))</f>
        <v>93.269400000000005</v>
      </c>
      <c r="AE414" s="8">
        <f>IF(SUMIFS(Generation_Raw_Data!$C:$C, Generation_Raw_Data!$D:$D,'AG-KIUC 2-52 (a), (c)-(f) '!AE$2, Generation_Raw_Data!$A:$A, 'AG-KIUC 2-52 (a), (c)-(f) '!$B414)&lt;0, 0, SUMIFS(Generation_Raw_Data!$C:$C, Generation_Raw_Data!$D:$D,'AG-KIUC 2-52 (a), (c)-(f) '!AE$2, Generation_Raw_Data!$A:$A, 'AG-KIUC 2-52 (a), (c)-(f) '!$B414))</f>
        <v>103.1917</v>
      </c>
      <c r="AF414" s="8">
        <f>IF(SUMIFS(Generation_Raw_Data!$C:$C, Generation_Raw_Data!$D:$D,'AG-KIUC 2-52 (a), (c)-(f) '!AF$2, Generation_Raw_Data!$A:$A, 'AG-KIUC 2-52 (a), (c)-(f) '!$B414)&lt;0, 0, SUMIFS(Generation_Raw_Data!$C:$C, Generation_Raw_Data!$D:$D,'AG-KIUC 2-52 (a), (c)-(f) '!AF$2, Generation_Raw_Data!$A:$A, 'AG-KIUC 2-52 (a), (c)-(f) '!$B414))</f>
        <v>93.269400000000005</v>
      </c>
      <c r="AG414" s="8">
        <f>IF(SUMIFS(Generation_Raw_Data!$C:$C, Generation_Raw_Data!$D:$D,'AG-KIUC 2-52 (a), (c)-(f) '!AG$2, Generation_Raw_Data!$A:$A, 'AG-KIUC 2-52 (a), (c)-(f) '!$B414)&lt;0, 0, SUMIFS(Generation_Raw_Data!$C:$C, Generation_Raw_Data!$D:$D,'AG-KIUC 2-52 (a), (c)-(f) '!AG$2, Generation_Raw_Data!$A:$A, 'AG-KIUC 2-52 (a), (c)-(f) '!$B414))</f>
        <v>0</v>
      </c>
      <c r="AH414" s="8">
        <f>IF(SUMIFS(Generation_Raw_Data!$C:$C, Generation_Raw_Data!$D:$D,'AG-KIUC 2-52 (a), (c)-(f) '!AH$2, Generation_Raw_Data!$A:$A, 'AG-KIUC 2-52 (a), (c)-(f) '!$B414)&lt;0, 0, SUMIFS(Generation_Raw_Data!$C:$C, Generation_Raw_Data!$D:$D,'AG-KIUC 2-52 (a), (c)-(f) '!AH$2, Generation_Raw_Data!$A:$A, 'AG-KIUC 2-52 (a), (c)-(f) '!$B414))</f>
        <v>0</v>
      </c>
      <c r="AI414" s="8">
        <f>IF(SUMIFS(Generation_Raw_Data!$C:$C, Generation_Raw_Data!$D:$D,'AG-KIUC 2-52 (a), (c)-(f) '!AI$2, Generation_Raw_Data!$A:$A, 'AG-KIUC 2-52 (a), (c)-(f) '!$B414)&lt;0, 0, SUMIFS(Generation_Raw_Data!$C:$C, Generation_Raw_Data!$D:$D,'AG-KIUC 2-52 (a), (c)-(f) '!AI$2, Generation_Raw_Data!$A:$A, 'AG-KIUC 2-52 (a), (c)-(f) '!$B414))</f>
        <v>0</v>
      </c>
      <c r="AJ414" s="8">
        <f>IF(SUMIFS(Generation_Raw_Data!$C:$C, Generation_Raw_Data!$D:$D,'AG-KIUC 2-52 (a), (c)-(f) '!AJ$2, Generation_Raw_Data!$A:$A, 'AG-KIUC 2-52 (a), (c)-(f) '!$B414)&lt;0, 0, SUMIFS(Generation_Raw_Data!$C:$C, Generation_Raw_Data!$D:$D,'AG-KIUC 2-52 (a), (c)-(f) '!AJ$2, Generation_Raw_Data!$A:$A, 'AG-KIUC 2-52 (a), (c)-(f) '!$B414))</f>
        <v>0</v>
      </c>
      <c r="AK414" s="8">
        <f>IF(SUMIFS(Generation_Raw_Data!$C:$C, Generation_Raw_Data!$D:$D,'AG-KIUC 2-52 (a), (c)-(f) '!AK$2, Generation_Raw_Data!$A:$A, 'AG-KIUC 2-52 (a), (c)-(f) '!$B414)&lt;0, 0, SUMIFS(Generation_Raw_Data!$C:$C, Generation_Raw_Data!$D:$D,'AG-KIUC 2-52 (a), (c)-(f) '!AK$2, Generation_Raw_Data!$A:$A, 'AG-KIUC 2-52 (a), (c)-(f) '!$B414))</f>
        <v>0</v>
      </c>
      <c r="AL414" s="8">
        <f>IF(SUMIFS(Generation_Raw_Data!$C:$C, Generation_Raw_Data!$D:$D,'AG-KIUC 2-52 (a), (c)-(f) '!AL$2, Generation_Raw_Data!$A:$A, 'AG-KIUC 2-52 (a), (c)-(f) '!$B414)&lt;0, 0, SUMIFS(Generation_Raw_Data!$C:$C, Generation_Raw_Data!$D:$D,'AG-KIUC 2-52 (a), (c)-(f) '!AL$2, Generation_Raw_Data!$A:$A, 'AG-KIUC 2-52 (a), (c)-(f) '!$B414))</f>
        <v>31</v>
      </c>
      <c r="AM414" s="8">
        <f>IF(SUMIFS(Generation_Raw_Data!$C:$C, Generation_Raw_Data!$D:$D,'AG-KIUC 2-52 (a), (c)-(f) '!AM$2, Generation_Raw_Data!$A:$A, 'AG-KIUC 2-52 (a), (c)-(f) '!$B414)&lt;0, 0, SUMIFS(Generation_Raw_Data!$C:$C, Generation_Raw_Data!$D:$D,'AG-KIUC 2-52 (a), (c)-(f) '!AM$2, Generation_Raw_Data!$A:$A, 'AG-KIUC 2-52 (a), (c)-(f) '!$B414))</f>
        <v>2.8</v>
      </c>
      <c r="AN414" s="8">
        <f>IF(SUMIFS(Generation_Raw_Data!$C:$C, Generation_Raw_Data!$D:$D,'AG-KIUC 2-52 (a), (c)-(f) '!AN$2, Generation_Raw_Data!$A:$A, 'AG-KIUC 2-52 (a), (c)-(f) '!$B414)&lt;0, 0, SUMIFS(Generation_Raw_Data!$C:$C, Generation_Raw_Data!$D:$D,'AG-KIUC 2-52 (a), (c)-(f) '!AN$2, Generation_Raw_Data!$A:$A, 'AG-KIUC 2-52 (a), (c)-(f) '!$B414))</f>
        <v>0.2</v>
      </c>
    </row>
    <row r="415" spans="1:40" x14ac:dyDescent="0.35">
      <c r="A415" s="1">
        <v>49</v>
      </c>
      <c r="B415" s="2">
        <v>45706.499999999993</v>
      </c>
      <c r="C415" s="16">
        <f>SUMIF(Marginal_Cost_Raw_Data!$A:$A, 'AG-KIUC 2-52 (a), (c)-(f) '!$B415, Marginal_Cost_Raw_Data!$B:$B)</f>
        <v>25.760683151041668</v>
      </c>
      <c r="D415" s="17">
        <f>SUMIFS(CTS_Raw_Data!$C:$C, CTS_Raw_Data!$B:$B, "S", CTS_Raw_Data!$A:$A, 'AG-KIUC 2-52 (a), (c)-(f) '!$B415)</f>
        <v>0</v>
      </c>
      <c r="E415" s="7">
        <f>IFERROR(SUMIFS(CTS_Raw_Data!$D:$D, CTS_Raw_Data!$B:$B, "S", CTS_Raw_Data!$A:$A, 'AG-KIUC 2-52 (a), (c)-(f) '!$B415)/'AG-KIUC 2-52 (a), (c)-(f) '!$D415,0)</f>
        <v>0</v>
      </c>
      <c r="F415" s="14">
        <f>SUMIFS(CTS_Raw_Data!$C:$C, CTS_Raw_Data!$B:$B, "B", CTS_Raw_Data!$A:$A, 'AG-KIUC 2-52 (a), (c)-(f) '!$B415)</f>
        <v>0</v>
      </c>
      <c r="G415" s="7">
        <f>IFERROR(SUMIFS(CTS_Raw_Data!$D:$D, CTS_Raw_Data!$B:$B, "B", CTS_Raw_Data!$A:$A, 'AG-KIUC 2-52 (a), (c)-(f) '!$B415)/'AG-KIUC 2-52 (a), (c)-(f) '!$F415,0)</f>
        <v>0</v>
      </c>
      <c r="H415" s="19">
        <f>SUMIF(ACE_Raw_Data!$A:$A, 'AG-KIUC 2-52 (a), (c)-(f) '!$B415, ACE_Raw_Data!$B:$B)</f>
        <v>6.4896372752719458</v>
      </c>
      <c r="I415" s="21">
        <f>IF(SUMIFS(Generation_Raw_Data!$C:$C, Generation_Raw_Data!$D:$D,'AG-KIUC 2-52 (a), (c)-(f) '!I$2, Generation_Raw_Data!$A:$A, 'AG-KIUC 2-52 (a), (c)-(f) '!$B415)&lt;0, 0, SUMIFS(Generation_Raw_Data!$C:$C, Generation_Raw_Data!$D:$D,'AG-KIUC 2-52 (a), (c)-(f) '!I$2, Generation_Raw_Data!$A:$A, 'AG-KIUC 2-52 (a), (c)-(f) '!$B415))</f>
        <v>364</v>
      </c>
      <c r="J415" s="8">
        <f>IF(SUMIFS(Generation_Raw_Data!$C:$C, Generation_Raw_Data!$D:$D,'AG-KIUC 2-52 (a), (c)-(f) '!J$2, Generation_Raw_Data!$A:$A, 'AG-KIUC 2-52 (a), (c)-(f) '!$B415)&lt;0, 0, SUMIFS(Generation_Raw_Data!$C:$C, Generation_Raw_Data!$D:$D,'AG-KIUC 2-52 (a), (c)-(f) '!J$2, Generation_Raw_Data!$A:$A, 'AG-KIUC 2-52 (a), (c)-(f) '!$B415))</f>
        <v>509.4</v>
      </c>
      <c r="K415" s="8">
        <f>IF(SUMIFS(Generation_Raw_Data!$C:$C, Generation_Raw_Data!$D:$D,'AG-KIUC 2-52 (a), (c)-(f) '!K$2, Generation_Raw_Data!$A:$A, 'AG-KIUC 2-52 (a), (c)-(f) '!$B415)&lt;0, 0, SUMIFS(Generation_Raw_Data!$C:$C, Generation_Raw_Data!$D:$D,'AG-KIUC 2-52 (a), (c)-(f) '!K$2, Generation_Raw_Data!$A:$A, 'AG-KIUC 2-52 (a), (c)-(f) '!$B415))</f>
        <v>479.75</v>
      </c>
      <c r="L415" s="8">
        <f>IF(SUMIFS(Generation_Raw_Data!$C:$C, Generation_Raw_Data!$D:$D,'AG-KIUC 2-52 (a), (c)-(f) '!L$2, Generation_Raw_Data!$A:$A, 'AG-KIUC 2-52 (a), (c)-(f) '!$B415)&lt;0, 0, SUMIFS(Generation_Raw_Data!$C:$C, Generation_Raw_Data!$D:$D,'AG-KIUC 2-52 (a), (c)-(f) '!L$2, Generation_Raw_Data!$A:$A, 'AG-KIUC 2-52 (a), (c)-(f) '!$B415))</f>
        <v>486.75</v>
      </c>
      <c r="M415" s="8">
        <f>IF(SUMIFS(Generation_Raw_Data!$C:$C, Generation_Raw_Data!$D:$D,'AG-KIUC 2-52 (a), (c)-(f) '!M$2, Generation_Raw_Data!$A:$A, 'AG-KIUC 2-52 (a), (c)-(f) '!$B415)&lt;0, 0, SUMIFS(Generation_Raw_Data!$C:$C, Generation_Raw_Data!$D:$D,'AG-KIUC 2-52 (a), (c)-(f) '!M$2, Generation_Raw_Data!$A:$A, 'AG-KIUC 2-52 (a), (c)-(f) '!$B415))</f>
        <v>478.75</v>
      </c>
      <c r="N415" s="8">
        <f>IF(SUMIFS(Generation_Raw_Data!$C:$C, Generation_Raw_Data!$D:$D,'AG-KIUC 2-52 (a), (c)-(f) '!N$2, Generation_Raw_Data!$A:$A, 'AG-KIUC 2-52 (a), (c)-(f) '!$B415)&lt;0, 0, SUMIFS(Generation_Raw_Data!$C:$C, Generation_Raw_Data!$D:$D,'AG-KIUC 2-52 (a), (c)-(f) '!N$2, Generation_Raw_Data!$A:$A, 'AG-KIUC 2-52 (a), (c)-(f) '!$B415))</f>
        <v>482.75</v>
      </c>
      <c r="O415" s="8">
        <f>IF(SUMIFS(Generation_Raw_Data!$C:$C, Generation_Raw_Data!$D:$D,'AG-KIUC 2-52 (a), (c)-(f) '!O$2, Generation_Raw_Data!$A:$A, 'AG-KIUC 2-52 (a), (c)-(f) '!$B415)&lt;0, 0, SUMIFS(Generation_Raw_Data!$C:$C, Generation_Raw_Data!$D:$D,'AG-KIUC 2-52 (a), (c)-(f) '!O$2, Generation_Raw_Data!$A:$A, 'AG-KIUC 2-52 (a), (c)-(f) '!$B415))</f>
        <v>0</v>
      </c>
      <c r="P415" s="8">
        <f>IF(SUMIFS(Generation_Raw_Data!$C:$C, Generation_Raw_Data!$D:$D,'AG-KIUC 2-52 (a), (c)-(f) '!P$2, Generation_Raw_Data!$A:$A, 'AG-KIUC 2-52 (a), (c)-(f) '!$B415)&lt;0, 0, SUMIFS(Generation_Raw_Data!$C:$C, Generation_Raw_Data!$D:$D,'AG-KIUC 2-52 (a), (c)-(f) '!P$2, Generation_Raw_Data!$A:$A, 'AG-KIUC 2-52 (a), (c)-(f) '!$B415))</f>
        <v>211.3</v>
      </c>
      <c r="Q415" s="8">
        <f>IF(SUMIFS(Generation_Raw_Data!$C:$C, Generation_Raw_Data!$D:$D,'AG-KIUC 2-52 (a), (c)-(f) '!Q$2, Generation_Raw_Data!$A:$A, 'AG-KIUC 2-52 (a), (c)-(f) '!$B415)&lt;0, 0, SUMIFS(Generation_Raw_Data!$C:$C, Generation_Raw_Data!$D:$D,'AG-KIUC 2-52 (a), (c)-(f) '!Q$2, Generation_Raw_Data!$A:$A, 'AG-KIUC 2-52 (a), (c)-(f) '!$B415))</f>
        <v>195.2</v>
      </c>
      <c r="R415" s="8">
        <f>IF(SUMIFS(Generation_Raw_Data!$C:$C, Generation_Raw_Data!$D:$D,'AG-KIUC 2-52 (a), (c)-(f) '!R$2, Generation_Raw_Data!$A:$A, 'AG-KIUC 2-52 (a), (c)-(f) '!$B415)&lt;0, 0, SUMIFS(Generation_Raw_Data!$C:$C, Generation_Raw_Data!$D:$D,'AG-KIUC 2-52 (a), (c)-(f) '!R$2, Generation_Raw_Data!$A:$A, 'AG-KIUC 2-52 (a), (c)-(f) '!$B415))</f>
        <v>385.1</v>
      </c>
      <c r="S415" s="8">
        <f>IF(SUMIFS(Generation_Raw_Data!$C:$C, Generation_Raw_Data!$D:$D,'AG-KIUC 2-52 (a), (c)-(f) '!S$2, Generation_Raw_Data!$A:$A, 'AG-KIUC 2-52 (a), (c)-(f) '!$B415)&lt;0, 0, SUMIFS(Generation_Raw_Data!$C:$C, Generation_Raw_Data!$D:$D,'AG-KIUC 2-52 (a), (c)-(f) '!S$2, Generation_Raw_Data!$A:$A, 'AG-KIUC 2-52 (a), (c)-(f) '!$B415))</f>
        <v>493</v>
      </c>
      <c r="T415" s="8">
        <f>IF(SUMIFS(Generation_Raw_Data!$C:$C, Generation_Raw_Data!$D:$D,'AG-KIUC 2-52 (a), (c)-(f) '!T$2, Generation_Raw_Data!$A:$A, 'AG-KIUC 2-52 (a), (c)-(f) '!$B415)&lt;0, 0, SUMIFS(Generation_Raw_Data!$C:$C, Generation_Raw_Data!$D:$D,'AG-KIUC 2-52 (a), (c)-(f) '!T$2, Generation_Raw_Data!$A:$A, 'AG-KIUC 2-52 (a), (c)-(f) '!$B415))</f>
        <v>755.6</v>
      </c>
      <c r="U415" s="8">
        <f>IF(SUMIFS(Generation_Raw_Data!$C:$C, Generation_Raw_Data!$D:$D,'AG-KIUC 2-52 (a), (c)-(f) '!U$2, Generation_Raw_Data!$A:$A, 'AG-KIUC 2-52 (a), (c)-(f) '!$B415)&lt;0, 0, SUMIFS(Generation_Raw_Data!$C:$C, Generation_Raw_Data!$D:$D,'AG-KIUC 2-52 (a), (c)-(f) '!U$2, Generation_Raw_Data!$A:$A, 'AG-KIUC 2-52 (a), (c)-(f) '!$B415))</f>
        <v>0</v>
      </c>
      <c r="V415" s="8">
        <f>IF(SUMIFS(Generation_Raw_Data!$C:$C, Generation_Raw_Data!$D:$D,'AG-KIUC 2-52 (a), (c)-(f) '!V$2, Generation_Raw_Data!$A:$A, 'AG-KIUC 2-52 (a), (c)-(f) '!$B415)&lt;0, 0, SUMIFS(Generation_Raw_Data!$C:$C, Generation_Raw_Data!$D:$D,'AG-KIUC 2-52 (a), (c)-(f) '!V$2, Generation_Raw_Data!$A:$A, 'AG-KIUC 2-52 (a), (c)-(f) '!$B415))</f>
        <v>0</v>
      </c>
      <c r="W415" s="8">
        <f>IF(SUMIFS(Generation_Raw_Data!$C:$C, Generation_Raw_Data!$D:$D,'AG-KIUC 2-52 (a), (c)-(f) '!W$2, Generation_Raw_Data!$A:$A, 'AG-KIUC 2-52 (a), (c)-(f) '!$B415)&lt;0, 0, SUMIFS(Generation_Raw_Data!$C:$C, Generation_Raw_Data!$D:$D,'AG-KIUC 2-52 (a), (c)-(f) '!W$2, Generation_Raw_Data!$A:$A, 'AG-KIUC 2-52 (a), (c)-(f) '!$B415))</f>
        <v>0</v>
      </c>
      <c r="X415" s="8">
        <f>IF(SUMIFS(Generation_Raw_Data!$C:$C, Generation_Raw_Data!$D:$D,'AG-KIUC 2-52 (a), (c)-(f) '!X$2, Generation_Raw_Data!$A:$A, 'AG-KIUC 2-52 (a), (c)-(f) '!$B415)&lt;0, 0, SUMIFS(Generation_Raw_Data!$C:$C, Generation_Raw_Data!$D:$D,'AG-KIUC 2-52 (a), (c)-(f) '!X$2, Generation_Raw_Data!$A:$A, 'AG-KIUC 2-52 (a), (c)-(f) '!$B415))</f>
        <v>0</v>
      </c>
      <c r="Y415" s="8">
        <f>IF(SUMIFS(Generation_Raw_Data!$C:$C, Generation_Raw_Data!$D:$D,'AG-KIUC 2-52 (a), (c)-(f) '!Y$2, Generation_Raw_Data!$A:$A, 'AG-KIUC 2-52 (a), (c)-(f) '!$B415)&lt;0, 0, SUMIFS(Generation_Raw_Data!$C:$C, Generation_Raw_Data!$D:$D,'AG-KIUC 2-52 (a), (c)-(f) '!Y$2, Generation_Raw_Data!$A:$A, 'AG-KIUC 2-52 (a), (c)-(f) '!$B415))</f>
        <v>0</v>
      </c>
      <c r="Z415" s="8">
        <f>IF(SUMIFS(Generation_Raw_Data!$C:$C, Generation_Raw_Data!$D:$D,'AG-KIUC 2-52 (a), (c)-(f) '!Z$2, Generation_Raw_Data!$A:$A, 'AG-KIUC 2-52 (a), (c)-(f) '!$B415)&lt;0, 0, SUMIFS(Generation_Raw_Data!$C:$C, Generation_Raw_Data!$D:$D,'AG-KIUC 2-52 (a), (c)-(f) '!Z$2, Generation_Raw_Data!$A:$A, 'AG-KIUC 2-52 (a), (c)-(f) '!$B415))</f>
        <v>0</v>
      </c>
      <c r="AA415" s="8">
        <f>IF(SUMIFS(Generation_Raw_Data!$C:$C, Generation_Raw_Data!$D:$D,'AG-KIUC 2-52 (a), (c)-(f) '!AA$2, Generation_Raw_Data!$A:$A, 'AG-KIUC 2-52 (a), (c)-(f) '!$B415)&lt;0, 0, SUMIFS(Generation_Raw_Data!$C:$C, Generation_Raw_Data!$D:$D,'AG-KIUC 2-52 (a), (c)-(f) '!AA$2, Generation_Raw_Data!$A:$A, 'AG-KIUC 2-52 (a), (c)-(f) '!$B415))</f>
        <v>0</v>
      </c>
      <c r="AB415" s="8">
        <f>IF(SUMIFS(Generation_Raw_Data!$C:$C, Generation_Raw_Data!$D:$D,'AG-KIUC 2-52 (a), (c)-(f) '!AB$2, Generation_Raw_Data!$A:$A, 'AG-KIUC 2-52 (a), (c)-(f) '!$B415)&lt;0, 0, SUMIFS(Generation_Raw_Data!$C:$C, Generation_Raw_Data!$D:$D,'AG-KIUC 2-52 (a), (c)-(f) '!AB$2, Generation_Raw_Data!$A:$A, 'AG-KIUC 2-52 (a), (c)-(f) '!$B415))</f>
        <v>90.272000000000006</v>
      </c>
      <c r="AC415" s="8">
        <f>IF(SUMIFS(Generation_Raw_Data!$C:$C, Generation_Raw_Data!$D:$D,'AG-KIUC 2-52 (a), (c)-(f) '!AC$2, Generation_Raw_Data!$A:$A, 'AG-KIUC 2-52 (a), (c)-(f) '!$B415)&lt;0, 0, SUMIFS(Generation_Raw_Data!$C:$C, Generation_Raw_Data!$D:$D,'AG-KIUC 2-52 (a), (c)-(f) '!AC$2, Generation_Raw_Data!$A:$A, 'AG-KIUC 2-52 (a), (c)-(f) '!$B415))</f>
        <v>0</v>
      </c>
      <c r="AD415" s="8">
        <f>IF(SUMIFS(Generation_Raw_Data!$C:$C, Generation_Raw_Data!$D:$D,'AG-KIUC 2-52 (a), (c)-(f) '!AD$2, Generation_Raw_Data!$A:$A, 'AG-KIUC 2-52 (a), (c)-(f) '!$B415)&lt;0, 0, SUMIFS(Generation_Raw_Data!$C:$C, Generation_Raw_Data!$D:$D,'AG-KIUC 2-52 (a), (c)-(f) '!AD$2, Generation_Raw_Data!$A:$A, 'AG-KIUC 2-52 (a), (c)-(f) '!$B415))</f>
        <v>90.272000000000006</v>
      </c>
      <c r="AE415" s="8">
        <f>IF(SUMIFS(Generation_Raw_Data!$C:$C, Generation_Raw_Data!$D:$D,'AG-KIUC 2-52 (a), (c)-(f) '!AE$2, Generation_Raw_Data!$A:$A, 'AG-KIUC 2-52 (a), (c)-(f) '!$B415)&lt;0, 0, SUMIFS(Generation_Raw_Data!$C:$C, Generation_Raw_Data!$D:$D,'AG-KIUC 2-52 (a), (c)-(f) '!AE$2, Generation_Raw_Data!$A:$A, 'AG-KIUC 2-52 (a), (c)-(f) '!$B415))</f>
        <v>100.19199999999999</v>
      </c>
      <c r="AF415" s="8">
        <f>IF(SUMIFS(Generation_Raw_Data!$C:$C, Generation_Raw_Data!$D:$D,'AG-KIUC 2-52 (a), (c)-(f) '!AF$2, Generation_Raw_Data!$A:$A, 'AG-KIUC 2-52 (a), (c)-(f) '!$B415)&lt;0, 0, SUMIFS(Generation_Raw_Data!$C:$C, Generation_Raw_Data!$D:$D,'AG-KIUC 2-52 (a), (c)-(f) '!AF$2, Generation_Raw_Data!$A:$A, 'AG-KIUC 2-52 (a), (c)-(f) '!$B415))</f>
        <v>91.263999999999996</v>
      </c>
      <c r="AG415" s="8">
        <f>IF(SUMIFS(Generation_Raw_Data!$C:$C, Generation_Raw_Data!$D:$D,'AG-KIUC 2-52 (a), (c)-(f) '!AG$2, Generation_Raw_Data!$A:$A, 'AG-KIUC 2-52 (a), (c)-(f) '!$B415)&lt;0, 0, SUMIFS(Generation_Raw_Data!$C:$C, Generation_Raw_Data!$D:$D,'AG-KIUC 2-52 (a), (c)-(f) '!AG$2, Generation_Raw_Data!$A:$A, 'AG-KIUC 2-52 (a), (c)-(f) '!$B415))</f>
        <v>0</v>
      </c>
      <c r="AH415" s="8">
        <f>IF(SUMIFS(Generation_Raw_Data!$C:$C, Generation_Raw_Data!$D:$D,'AG-KIUC 2-52 (a), (c)-(f) '!AH$2, Generation_Raw_Data!$A:$A, 'AG-KIUC 2-52 (a), (c)-(f) '!$B415)&lt;0, 0, SUMIFS(Generation_Raw_Data!$C:$C, Generation_Raw_Data!$D:$D,'AG-KIUC 2-52 (a), (c)-(f) '!AH$2, Generation_Raw_Data!$A:$A, 'AG-KIUC 2-52 (a), (c)-(f) '!$B415))</f>
        <v>0</v>
      </c>
      <c r="AI415" s="8">
        <f>IF(SUMIFS(Generation_Raw_Data!$C:$C, Generation_Raw_Data!$D:$D,'AG-KIUC 2-52 (a), (c)-(f) '!AI$2, Generation_Raw_Data!$A:$A, 'AG-KIUC 2-52 (a), (c)-(f) '!$B415)&lt;0, 0, SUMIFS(Generation_Raw_Data!$C:$C, Generation_Raw_Data!$D:$D,'AG-KIUC 2-52 (a), (c)-(f) '!AI$2, Generation_Raw_Data!$A:$A, 'AG-KIUC 2-52 (a), (c)-(f) '!$B415))</f>
        <v>0</v>
      </c>
      <c r="AJ415" s="8">
        <f>IF(SUMIFS(Generation_Raw_Data!$C:$C, Generation_Raw_Data!$D:$D,'AG-KIUC 2-52 (a), (c)-(f) '!AJ$2, Generation_Raw_Data!$A:$A, 'AG-KIUC 2-52 (a), (c)-(f) '!$B415)&lt;0, 0, SUMIFS(Generation_Raw_Data!$C:$C, Generation_Raw_Data!$D:$D,'AG-KIUC 2-52 (a), (c)-(f) '!AJ$2, Generation_Raw_Data!$A:$A, 'AG-KIUC 2-52 (a), (c)-(f) '!$B415))</f>
        <v>0</v>
      </c>
      <c r="AK415" s="8">
        <f>IF(SUMIFS(Generation_Raw_Data!$C:$C, Generation_Raw_Data!$D:$D,'AG-KIUC 2-52 (a), (c)-(f) '!AK$2, Generation_Raw_Data!$A:$A, 'AG-KIUC 2-52 (a), (c)-(f) '!$B415)&lt;0, 0, SUMIFS(Generation_Raw_Data!$C:$C, Generation_Raw_Data!$D:$D,'AG-KIUC 2-52 (a), (c)-(f) '!AK$2, Generation_Raw_Data!$A:$A, 'AG-KIUC 2-52 (a), (c)-(f) '!$B415))</f>
        <v>0</v>
      </c>
      <c r="AL415" s="8">
        <f>IF(SUMIFS(Generation_Raw_Data!$C:$C, Generation_Raw_Data!$D:$D,'AG-KIUC 2-52 (a), (c)-(f) '!AL$2, Generation_Raw_Data!$A:$A, 'AG-KIUC 2-52 (a), (c)-(f) '!$B415)&lt;0, 0, SUMIFS(Generation_Raw_Data!$C:$C, Generation_Raw_Data!$D:$D,'AG-KIUC 2-52 (a), (c)-(f) '!AL$2, Generation_Raw_Data!$A:$A, 'AG-KIUC 2-52 (a), (c)-(f) '!$B415))</f>
        <v>30</v>
      </c>
      <c r="AM415" s="8">
        <f>IF(SUMIFS(Generation_Raw_Data!$C:$C, Generation_Raw_Data!$D:$D,'AG-KIUC 2-52 (a), (c)-(f) '!AM$2, Generation_Raw_Data!$A:$A, 'AG-KIUC 2-52 (a), (c)-(f) '!$B415)&lt;0, 0, SUMIFS(Generation_Raw_Data!$C:$C, Generation_Raw_Data!$D:$D,'AG-KIUC 2-52 (a), (c)-(f) '!AM$2, Generation_Raw_Data!$A:$A, 'AG-KIUC 2-52 (a), (c)-(f) '!$B415))</f>
        <v>2.6</v>
      </c>
      <c r="AN415" s="8">
        <f>IF(SUMIFS(Generation_Raw_Data!$C:$C, Generation_Raw_Data!$D:$D,'AG-KIUC 2-52 (a), (c)-(f) '!AN$2, Generation_Raw_Data!$A:$A, 'AG-KIUC 2-52 (a), (c)-(f) '!$B415)&lt;0, 0, SUMIFS(Generation_Raw_Data!$C:$C, Generation_Raw_Data!$D:$D,'AG-KIUC 2-52 (a), (c)-(f) '!AN$2, Generation_Raw_Data!$A:$A, 'AG-KIUC 2-52 (a), (c)-(f) '!$B415))</f>
        <v>0.3</v>
      </c>
    </row>
    <row r="416" spans="1:40" x14ac:dyDescent="0.35">
      <c r="A416" s="1">
        <v>49</v>
      </c>
      <c r="B416" s="2">
        <v>45706.541666666657</v>
      </c>
      <c r="C416" s="16">
        <f>SUMIF(Marginal_Cost_Raw_Data!$A:$A, 'AG-KIUC 2-52 (a), (c)-(f) '!$B416, Marginal_Cost_Raw_Data!$B:$B)</f>
        <v>26.681129516059027</v>
      </c>
      <c r="D416" s="17">
        <f>SUMIFS(CTS_Raw_Data!$C:$C, CTS_Raw_Data!$B:$B, "S", CTS_Raw_Data!$A:$A, 'AG-KIUC 2-52 (a), (c)-(f) '!$B416)</f>
        <v>0</v>
      </c>
      <c r="E416" s="7">
        <f>IFERROR(SUMIFS(CTS_Raw_Data!$D:$D, CTS_Raw_Data!$B:$B, "S", CTS_Raw_Data!$A:$A, 'AG-KIUC 2-52 (a), (c)-(f) '!$B416)/'AG-KIUC 2-52 (a), (c)-(f) '!$D416,0)</f>
        <v>0</v>
      </c>
      <c r="F416" s="14">
        <f>SUMIFS(CTS_Raw_Data!$C:$C, CTS_Raw_Data!$B:$B, "B", CTS_Raw_Data!$A:$A, 'AG-KIUC 2-52 (a), (c)-(f) '!$B416)</f>
        <v>0</v>
      </c>
      <c r="G416" s="7">
        <f>IFERROR(SUMIFS(CTS_Raw_Data!$D:$D, CTS_Raw_Data!$B:$B, "B", CTS_Raw_Data!$A:$A, 'AG-KIUC 2-52 (a), (c)-(f) '!$B416)/'AG-KIUC 2-52 (a), (c)-(f) '!$F416,0)</f>
        <v>0</v>
      </c>
      <c r="H416" s="19">
        <f>SUMIF(ACE_Raw_Data!$A:$A, 'AG-KIUC 2-52 (a), (c)-(f) '!$B416, ACE_Raw_Data!$B:$B)</f>
        <v>-8.68169547756513</v>
      </c>
      <c r="I416" s="21">
        <f>IF(SUMIFS(Generation_Raw_Data!$C:$C, Generation_Raw_Data!$D:$D,'AG-KIUC 2-52 (a), (c)-(f) '!I$2, Generation_Raw_Data!$A:$A, 'AG-KIUC 2-52 (a), (c)-(f) '!$B416)&lt;0, 0, SUMIFS(Generation_Raw_Data!$C:$C, Generation_Raw_Data!$D:$D,'AG-KIUC 2-52 (a), (c)-(f) '!I$2, Generation_Raw_Data!$A:$A, 'AG-KIUC 2-52 (a), (c)-(f) '!$B416))</f>
        <v>388</v>
      </c>
      <c r="J416" s="8">
        <f>IF(SUMIFS(Generation_Raw_Data!$C:$C, Generation_Raw_Data!$D:$D,'AG-KIUC 2-52 (a), (c)-(f) '!J$2, Generation_Raw_Data!$A:$A, 'AG-KIUC 2-52 (a), (c)-(f) '!$B416)&lt;0, 0, SUMIFS(Generation_Raw_Data!$C:$C, Generation_Raw_Data!$D:$D,'AG-KIUC 2-52 (a), (c)-(f) '!J$2, Generation_Raw_Data!$A:$A, 'AG-KIUC 2-52 (a), (c)-(f) '!$B416))</f>
        <v>566.70000000000005</v>
      </c>
      <c r="K416" s="8">
        <f>IF(SUMIFS(Generation_Raw_Data!$C:$C, Generation_Raw_Data!$D:$D,'AG-KIUC 2-52 (a), (c)-(f) '!K$2, Generation_Raw_Data!$A:$A, 'AG-KIUC 2-52 (a), (c)-(f) '!$B416)&lt;0, 0, SUMIFS(Generation_Raw_Data!$C:$C, Generation_Raw_Data!$D:$D,'AG-KIUC 2-52 (a), (c)-(f) '!K$2, Generation_Raw_Data!$A:$A, 'AG-KIUC 2-52 (a), (c)-(f) '!$B416))</f>
        <v>246</v>
      </c>
      <c r="L416" s="8">
        <f>IF(SUMIFS(Generation_Raw_Data!$C:$C, Generation_Raw_Data!$D:$D,'AG-KIUC 2-52 (a), (c)-(f) '!L$2, Generation_Raw_Data!$A:$A, 'AG-KIUC 2-52 (a), (c)-(f) '!$B416)&lt;0, 0, SUMIFS(Generation_Raw_Data!$C:$C, Generation_Raw_Data!$D:$D,'AG-KIUC 2-52 (a), (c)-(f) '!L$2, Generation_Raw_Data!$A:$A, 'AG-KIUC 2-52 (a), (c)-(f) '!$B416))</f>
        <v>487</v>
      </c>
      <c r="M416" s="8">
        <f>IF(SUMIFS(Generation_Raw_Data!$C:$C, Generation_Raw_Data!$D:$D,'AG-KIUC 2-52 (a), (c)-(f) '!M$2, Generation_Raw_Data!$A:$A, 'AG-KIUC 2-52 (a), (c)-(f) '!$B416)&lt;0, 0, SUMIFS(Generation_Raw_Data!$C:$C, Generation_Raw_Data!$D:$D,'AG-KIUC 2-52 (a), (c)-(f) '!M$2, Generation_Raw_Data!$A:$A, 'AG-KIUC 2-52 (a), (c)-(f) '!$B416))</f>
        <v>478</v>
      </c>
      <c r="N416" s="8">
        <f>IF(SUMIFS(Generation_Raw_Data!$C:$C, Generation_Raw_Data!$D:$D,'AG-KIUC 2-52 (a), (c)-(f) '!N$2, Generation_Raw_Data!$A:$A, 'AG-KIUC 2-52 (a), (c)-(f) '!$B416)&lt;0, 0, SUMIFS(Generation_Raw_Data!$C:$C, Generation_Raw_Data!$D:$D,'AG-KIUC 2-52 (a), (c)-(f) '!N$2, Generation_Raw_Data!$A:$A, 'AG-KIUC 2-52 (a), (c)-(f) '!$B416))</f>
        <v>483</v>
      </c>
      <c r="O416" s="8">
        <f>IF(SUMIFS(Generation_Raw_Data!$C:$C, Generation_Raw_Data!$D:$D,'AG-KIUC 2-52 (a), (c)-(f) '!O$2, Generation_Raw_Data!$A:$A, 'AG-KIUC 2-52 (a), (c)-(f) '!$B416)&lt;0, 0, SUMIFS(Generation_Raw_Data!$C:$C, Generation_Raw_Data!$D:$D,'AG-KIUC 2-52 (a), (c)-(f) '!O$2, Generation_Raw_Data!$A:$A, 'AG-KIUC 2-52 (a), (c)-(f) '!$B416))</f>
        <v>0</v>
      </c>
      <c r="P416" s="8">
        <f>IF(SUMIFS(Generation_Raw_Data!$C:$C, Generation_Raw_Data!$D:$D,'AG-KIUC 2-52 (a), (c)-(f) '!P$2, Generation_Raw_Data!$A:$A, 'AG-KIUC 2-52 (a), (c)-(f) '!$B416)&lt;0, 0, SUMIFS(Generation_Raw_Data!$C:$C, Generation_Raw_Data!$D:$D,'AG-KIUC 2-52 (a), (c)-(f) '!P$2, Generation_Raw_Data!$A:$A, 'AG-KIUC 2-52 (a), (c)-(f) '!$B416))</f>
        <v>205.1</v>
      </c>
      <c r="Q416" s="8">
        <f>IF(SUMIFS(Generation_Raw_Data!$C:$C, Generation_Raw_Data!$D:$D,'AG-KIUC 2-52 (a), (c)-(f) '!Q$2, Generation_Raw_Data!$A:$A, 'AG-KIUC 2-52 (a), (c)-(f) '!$B416)&lt;0, 0, SUMIFS(Generation_Raw_Data!$C:$C, Generation_Raw_Data!$D:$D,'AG-KIUC 2-52 (a), (c)-(f) '!Q$2, Generation_Raw_Data!$A:$A, 'AG-KIUC 2-52 (a), (c)-(f) '!$B416))</f>
        <v>213.2</v>
      </c>
      <c r="R416" s="8">
        <f>IF(SUMIFS(Generation_Raw_Data!$C:$C, Generation_Raw_Data!$D:$D,'AG-KIUC 2-52 (a), (c)-(f) '!R$2, Generation_Raw_Data!$A:$A, 'AG-KIUC 2-52 (a), (c)-(f) '!$B416)&lt;0, 0, SUMIFS(Generation_Raw_Data!$C:$C, Generation_Raw_Data!$D:$D,'AG-KIUC 2-52 (a), (c)-(f) '!R$2, Generation_Raw_Data!$A:$A, 'AG-KIUC 2-52 (a), (c)-(f) '!$B416))</f>
        <v>421.9</v>
      </c>
      <c r="S416" s="8">
        <f>IF(SUMIFS(Generation_Raw_Data!$C:$C, Generation_Raw_Data!$D:$D,'AG-KIUC 2-52 (a), (c)-(f) '!S$2, Generation_Raw_Data!$A:$A, 'AG-KIUC 2-52 (a), (c)-(f) '!$B416)&lt;0, 0, SUMIFS(Generation_Raw_Data!$C:$C, Generation_Raw_Data!$D:$D,'AG-KIUC 2-52 (a), (c)-(f) '!S$2, Generation_Raw_Data!$A:$A, 'AG-KIUC 2-52 (a), (c)-(f) '!$B416))</f>
        <v>494.6</v>
      </c>
      <c r="T416" s="8">
        <f>IF(SUMIFS(Generation_Raw_Data!$C:$C, Generation_Raw_Data!$D:$D,'AG-KIUC 2-52 (a), (c)-(f) '!T$2, Generation_Raw_Data!$A:$A, 'AG-KIUC 2-52 (a), (c)-(f) '!$B416)&lt;0, 0, SUMIFS(Generation_Raw_Data!$C:$C, Generation_Raw_Data!$D:$D,'AG-KIUC 2-52 (a), (c)-(f) '!T$2, Generation_Raw_Data!$A:$A, 'AG-KIUC 2-52 (a), (c)-(f) '!$B416))</f>
        <v>753.5</v>
      </c>
      <c r="U416" s="8">
        <f>IF(SUMIFS(Generation_Raw_Data!$C:$C, Generation_Raw_Data!$D:$D,'AG-KIUC 2-52 (a), (c)-(f) '!U$2, Generation_Raw_Data!$A:$A, 'AG-KIUC 2-52 (a), (c)-(f) '!$B416)&lt;0, 0, SUMIFS(Generation_Raw_Data!$C:$C, Generation_Raw_Data!$D:$D,'AG-KIUC 2-52 (a), (c)-(f) '!U$2, Generation_Raw_Data!$A:$A, 'AG-KIUC 2-52 (a), (c)-(f) '!$B416))</f>
        <v>0</v>
      </c>
      <c r="V416" s="8">
        <f>IF(SUMIFS(Generation_Raw_Data!$C:$C, Generation_Raw_Data!$D:$D,'AG-KIUC 2-52 (a), (c)-(f) '!V$2, Generation_Raw_Data!$A:$A, 'AG-KIUC 2-52 (a), (c)-(f) '!$B416)&lt;0, 0, SUMIFS(Generation_Raw_Data!$C:$C, Generation_Raw_Data!$D:$D,'AG-KIUC 2-52 (a), (c)-(f) '!V$2, Generation_Raw_Data!$A:$A, 'AG-KIUC 2-52 (a), (c)-(f) '!$B416))</f>
        <v>0</v>
      </c>
      <c r="W416" s="8">
        <f>IF(SUMIFS(Generation_Raw_Data!$C:$C, Generation_Raw_Data!$D:$D,'AG-KIUC 2-52 (a), (c)-(f) '!W$2, Generation_Raw_Data!$A:$A, 'AG-KIUC 2-52 (a), (c)-(f) '!$B416)&lt;0, 0, SUMIFS(Generation_Raw_Data!$C:$C, Generation_Raw_Data!$D:$D,'AG-KIUC 2-52 (a), (c)-(f) '!W$2, Generation_Raw_Data!$A:$A, 'AG-KIUC 2-52 (a), (c)-(f) '!$B416))</f>
        <v>0</v>
      </c>
      <c r="X416" s="8">
        <f>IF(SUMIFS(Generation_Raw_Data!$C:$C, Generation_Raw_Data!$D:$D,'AG-KIUC 2-52 (a), (c)-(f) '!X$2, Generation_Raw_Data!$A:$A, 'AG-KIUC 2-52 (a), (c)-(f) '!$B416)&lt;0, 0, SUMIFS(Generation_Raw_Data!$C:$C, Generation_Raw_Data!$D:$D,'AG-KIUC 2-52 (a), (c)-(f) '!X$2, Generation_Raw_Data!$A:$A, 'AG-KIUC 2-52 (a), (c)-(f) '!$B416))</f>
        <v>0</v>
      </c>
      <c r="Y416" s="8">
        <f>IF(SUMIFS(Generation_Raw_Data!$C:$C, Generation_Raw_Data!$D:$D,'AG-KIUC 2-52 (a), (c)-(f) '!Y$2, Generation_Raw_Data!$A:$A, 'AG-KIUC 2-52 (a), (c)-(f) '!$B416)&lt;0, 0, SUMIFS(Generation_Raw_Data!$C:$C, Generation_Raw_Data!$D:$D,'AG-KIUC 2-52 (a), (c)-(f) '!Y$2, Generation_Raw_Data!$A:$A, 'AG-KIUC 2-52 (a), (c)-(f) '!$B416))</f>
        <v>0</v>
      </c>
      <c r="Z416" s="8">
        <f>IF(SUMIFS(Generation_Raw_Data!$C:$C, Generation_Raw_Data!$D:$D,'AG-KIUC 2-52 (a), (c)-(f) '!Z$2, Generation_Raw_Data!$A:$A, 'AG-KIUC 2-52 (a), (c)-(f) '!$B416)&lt;0, 0, SUMIFS(Generation_Raw_Data!$C:$C, Generation_Raw_Data!$D:$D,'AG-KIUC 2-52 (a), (c)-(f) '!Z$2, Generation_Raw_Data!$A:$A, 'AG-KIUC 2-52 (a), (c)-(f) '!$B416))</f>
        <v>0</v>
      </c>
      <c r="AA416" s="8">
        <f>IF(SUMIFS(Generation_Raw_Data!$C:$C, Generation_Raw_Data!$D:$D,'AG-KIUC 2-52 (a), (c)-(f) '!AA$2, Generation_Raw_Data!$A:$A, 'AG-KIUC 2-52 (a), (c)-(f) '!$B416)&lt;0, 0, SUMIFS(Generation_Raw_Data!$C:$C, Generation_Raw_Data!$D:$D,'AG-KIUC 2-52 (a), (c)-(f) '!AA$2, Generation_Raw_Data!$A:$A, 'AG-KIUC 2-52 (a), (c)-(f) '!$B416))</f>
        <v>0</v>
      </c>
      <c r="AB416" s="8">
        <f>IF(SUMIFS(Generation_Raw_Data!$C:$C, Generation_Raw_Data!$D:$D,'AG-KIUC 2-52 (a), (c)-(f) '!AB$2, Generation_Raw_Data!$A:$A, 'AG-KIUC 2-52 (a), (c)-(f) '!$B416)&lt;0, 0, SUMIFS(Generation_Raw_Data!$C:$C, Generation_Raw_Data!$D:$D,'AG-KIUC 2-52 (a), (c)-(f) '!AB$2, Generation_Raw_Data!$A:$A, 'AG-KIUC 2-52 (a), (c)-(f) '!$B416))</f>
        <v>92.271500000000003</v>
      </c>
      <c r="AC416" s="8">
        <f>IF(SUMIFS(Generation_Raw_Data!$C:$C, Generation_Raw_Data!$D:$D,'AG-KIUC 2-52 (a), (c)-(f) '!AC$2, Generation_Raw_Data!$A:$A, 'AG-KIUC 2-52 (a), (c)-(f) '!$B416)&lt;0, 0, SUMIFS(Generation_Raw_Data!$C:$C, Generation_Raw_Data!$D:$D,'AG-KIUC 2-52 (a), (c)-(f) '!AC$2, Generation_Raw_Data!$A:$A, 'AG-KIUC 2-52 (a), (c)-(f) '!$B416))</f>
        <v>0</v>
      </c>
      <c r="AD416" s="8">
        <f>IF(SUMIFS(Generation_Raw_Data!$C:$C, Generation_Raw_Data!$D:$D,'AG-KIUC 2-52 (a), (c)-(f) '!AD$2, Generation_Raw_Data!$A:$A, 'AG-KIUC 2-52 (a), (c)-(f) '!$B416)&lt;0, 0, SUMIFS(Generation_Raw_Data!$C:$C, Generation_Raw_Data!$D:$D,'AG-KIUC 2-52 (a), (c)-(f) '!AD$2, Generation_Raw_Data!$A:$A, 'AG-KIUC 2-52 (a), (c)-(f) '!$B416))</f>
        <v>92.271500000000003</v>
      </c>
      <c r="AE416" s="8">
        <f>IF(SUMIFS(Generation_Raw_Data!$C:$C, Generation_Raw_Data!$D:$D,'AG-KIUC 2-52 (a), (c)-(f) '!AE$2, Generation_Raw_Data!$A:$A, 'AG-KIUC 2-52 (a), (c)-(f) '!$B416)&lt;0, 0, SUMIFS(Generation_Raw_Data!$C:$C, Generation_Raw_Data!$D:$D,'AG-KIUC 2-52 (a), (c)-(f) '!AE$2, Generation_Raw_Data!$A:$A, 'AG-KIUC 2-52 (a), (c)-(f) '!$B416))</f>
        <v>102.1932</v>
      </c>
      <c r="AF416" s="8">
        <f>IF(SUMIFS(Generation_Raw_Data!$C:$C, Generation_Raw_Data!$D:$D,'AG-KIUC 2-52 (a), (c)-(f) '!AF$2, Generation_Raw_Data!$A:$A, 'AG-KIUC 2-52 (a), (c)-(f) '!$B416)&lt;0, 0, SUMIFS(Generation_Raw_Data!$C:$C, Generation_Raw_Data!$D:$D,'AG-KIUC 2-52 (a), (c)-(f) '!AF$2, Generation_Raw_Data!$A:$A, 'AG-KIUC 2-52 (a), (c)-(f) '!$B416))</f>
        <v>93.2637</v>
      </c>
      <c r="AG416" s="8">
        <f>IF(SUMIFS(Generation_Raw_Data!$C:$C, Generation_Raw_Data!$D:$D,'AG-KIUC 2-52 (a), (c)-(f) '!AG$2, Generation_Raw_Data!$A:$A, 'AG-KIUC 2-52 (a), (c)-(f) '!$B416)&lt;0, 0, SUMIFS(Generation_Raw_Data!$C:$C, Generation_Raw_Data!$D:$D,'AG-KIUC 2-52 (a), (c)-(f) '!AG$2, Generation_Raw_Data!$A:$A, 'AG-KIUC 2-52 (a), (c)-(f) '!$B416))</f>
        <v>0</v>
      </c>
      <c r="AH416" s="8">
        <f>IF(SUMIFS(Generation_Raw_Data!$C:$C, Generation_Raw_Data!$D:$D,'AG-KIUC 2-52 (a), (c)-(f) '!AH$2, Generation_Raw_Data!$A:$A, 'AG-KIUC 2-52 (a), (c)-(f) '!$B416)&lt;0, 0, SUMIFS(Generation_Raw_Data!$C:$C, Generation_Raw_Data!$D:$D,'AG-KIUC 2-52 (a), (c)-(f) '!AH$2, Generation_Raw_Data!$A:$A, 'AG-KIUC 2-52 (a), (c)-(f) '!$B416))</f>
        <v>0</v>
      </c>
      <c r="AI416" s="8">
        <f>IF(SUMIFS(Generation_Raw_Data!$C:$C, Generation_Raw_Data!$D:$D,'AG-KIUC 2-52 (a), (c)-(f) '!AI$2, Generation_Raw_Data!$A:$A, 'AG-KIUC 2-52 (a), (c)-(f) '!$B416)&lt;0, 0, SUMIFS(Generation_Raw_Data!$C:$C, Generation_Raw_Data!$D:$D,'AG-KIUC 2-52 (a), (c)-(f) '!AI$2, Generation_Raw_Data!$A:$A, 'AG-KIUC 2-52 (a), (c)-(f) '!$B416))</f>
        <v>0</v>
      </c>
      <c r="AJ416" s="8">
        <f>IF(SUMIFS(Generation_Raw_Data!$C:$C, Generation_Raw_Data!$D:$D,'AG-KIUC 2-52 (a), (c)-(f) '!AJ$2, Generation_Raw_Data!$A:$A, 'AG-KIUC 2-52 (a), (c)-(f) '!$B416)&lt;0, 0, SUMIFS(Generation_Raw_Data!$C:$C, Generation_Raw_Data!$D:$D,'AG-KIUC 2-52 (a), (c)-(f) '!AJ$2, Generation_Raw_Data!$A:$A, 'AG-KIUC 2-52 (a), (c)-(f) '!$B416))</f>
        <v>0</v>
      </c>
      <c r="AK416" s="8">
        <f>IF(SUMIFS(Generation_Raw_Data!$C:$C, Generation_Raw_Data!$D:$D,'AG-KIUC 2-52 (a), (c)-(f) '!AK$2, Generation_Raw_Data!$A:$A, 'AG-KIUC 2-52 (a), (c)-(f) '!$B416)&lt;0, 0, SUMIFS(Generation_Raw_Data!$C:$C, Generation_Raw_Data!$D:$D,'AG-KIUC 2-52 (a), (c)-(f) '!AK$2, Generation_Raw_Data!$A:$A, 'AG-KIUC 2-52 (a), (c)-(f) '!$B416))</f>
        <v>0</v>
      </c>
      <c r="AL416" s="8">
        <f>IF(SUMIFS(Generation_Raw_Data!$C:$C, Generation_Raw_Data!$D:$D,'AG-KIUC 2-52 (a), (c)-(f) '!AL$2, Generation_Raw_Data!$A:$A, 'AG-KIUC 2-52 (a), (c)-(f) '!$B416)&lt;0, 0, SUMIFS(Generation_Raw_Data!$C:$C, Generation_Raw_Data!$D:$D,'AG-KIUC 2-52 (a), (c)-(f) '!AL$2, Generation_Raw_Data!$A:$A, 'AG-KIUC 2-52 (a), (c)-(f) '!$B416))</f>
        <v>30</v>
      </c>
      <c r="AM416" s="8">
        <f>IF(SUMIFS(Generation_Raw_Data!$C:$C, Generation_Raw_Data!$D:$D,'AG-KIUC 2-52 (a), (c)-(f) '!AM$2, Generation_Raw_Data!$A:$A, 'AG-KIUC 2-52 (a), (c)-(f) '!$B416)&lt;0, 0, SUMIFS(Generation_Raw_Data!$C:$C, Generation_Raw_Data!$D:$D,'AG-KIUC 2-52 (a), (c)-(f) '!AM$2, Generation_Raw_Data!$A:$A, 'AG-KIUC 2-52 (a), (c)-(f) '!$B416))</f>
        <v>1.7</v>
      </c>
      <c r="AN416" s="8">
        <f>IF(SUMIFS(Generation_Raw_Data!$C:$C, Generation_Raw_Data!$D:$D,'AG-KIUC 2-52 (a), (c)-(f) '!AN$2, Generation_Raw_Data!$A:$A, 'AG-KIUC 2-52 (a), (c)-(f) '!$B416)&lt;0, 0, SUMIFS(Generation_Raw_Data!$C:$C, Generation_Raw_Data!$D:$D,'AG-KIUC 2-52 (a), (c)-(f) '!AN$2, Generation_Raw_Data!$A:$A, 'AG-KIUC 2-52 (a), (c)-(f) '!$B416))</f>
        <v>0.3</v>
      </c>
    </row>
    <row r="417" spans="1:40" x14ac:dyDescent="0.35">
      <c r="A417" s="1">
        <v>49</v>
      </c>
      <c r="B417" s="2">
        <v>45706.583333333321</v>
      </c>
      <c r="C417" s="16">
        <f>SUMIF(Marginal_Cost_Raw_Data!$A:$A, 'AG-KIUC 2-52 (a), (c)-(f) '!$B417, Marginal_Cost_Raw_Data!$B:$B)</f>
        <v>25.011091991102433</v>
      </c>
      <c r="D417" s="17">
        <f>SUMIFS(CTS_Raw_Data!$C:$C, CTS_Raw_Data!$B:$B, "S", CTS_Raw_Data!$A:$A, 'AG-KIUC 2-52 (a), (c)-(f) '!$B417)</f>
        <v>0</v>
      </c>
      <c r="E417" s="7">
        <f>IFERROR(SUMIFS(CTS_Raw_Data!$D:$D, CTS_Raw_Data!$B:$B, "S", CTS_Raw_Data!$A:$A, 'AG-KIUC 2-52 (a), (c)-(f) '!$B417)/'AG-KIUC 2-52 (a), (c)-(f) '!$D417,0)</f>
        <v>0</v>
      </c>
      <c r="F417" s="14">
        <f>SUMIFS(CTS_Raw_Data!$C:$C, CTS_Raw_Data!$B:$B, "B", CTS_Raw_Data!$A:$A, 'AG-KIUC 2-52 (a), (c)-(f) '!$B417)</f>
        <v>0</v>
      </c>
      <c r="G417" s="7">
        <f>IFERROR(SUMIFS(CTS_Raw_Data!$D:$D, CTS_Raw_Data!$B:$B, "B", CTS_Raw_Data!$A:$A, 'AG-KIUC 2-52 (a), (c)-(f) '!$B417)/'AG-KIUC 2-52 (a), (c)-(f) '!$F417,0)</f>
        <v>0</v>
      </c>
      <c r="H417" s="19">
        <f>SUMIF(ACE_Raw_Data!$A:$A, 'AG-KIUC 2-52 (a), (c)-(f) '!$B417, ACE_Raw_Data!$B:$B)</f>
        <v>6.9150387467940648</v>
      </c>
      <c r="I417" s="21">
        <f>IF(SUMIFS(Generation_Raw_Data!$C:$C, Generation_Raw_Data!$D:$D,'AG-KIUC 2-52 (a), (c)-(f) '!I$2, Generation_Raw_Data!$A:$A, 'AG-KIUC 2-52 (a), (c)-(f) '!$B417)&lt;0, 0, SUMIFS(Generation_Raw_Data!$C:$C, Generation_Raw_Data!$D:$D,'AG-KIUC 2-52 (a), (c)-(f) '!I$2, Generation_Raw_Data!$A:$A, 'AG-KIUC 2-52 (a), (c)-(f) '!$B417))</f>
        <v>343</v>
      </c>
      <c r="J417" s="8">
        <f>IF(SUMIFS(Generation_Raw_Data!$C:$C, Generation_Raw_Data!$D:$D,'AG-KIUC 2-52 (a), (c)-(f) '!J$2, Generation_Raw_Data!$A:$A, 'AG-KIUC 2-52 (a), (c)-(f) '!$B417)&lt;0, 0, SUMIFS(Generation_Raw_Data!$C:$C, Generation_Raw_Data!$D:$D,'AG-KIUC 2-52 (a), (c)-(f) '!J$2, Generation_Raw_Data!$A:$A, 'AG-KIUC 2-52 (a), (c)-(f) '!$B417))</f>
        <v>490.20000000000005</v>
      </c>
      <c r="K417" s="8">
        <f>IF(SUMIFS(Generation_Raw_Data!$C:$C, Generation_Raw_Data!$D:$D,'AG-KIUC 2-52 (a), (c)-(f) '!K$2, Generation_Raw_Data!$A:$A, 'AG-KIUC 2-52 (a), (c)-(f) '!$B417)&lt;0, 0, SUMIFS(Generation_Raw_Data!$C:$C, Generation_Raw_Data!$D:$D,'AG-KIUC 2-52 (a), (c)-(f) '!K$2, Generation_Raw_Data!$A:$A, 'AG-KIUC 2-52 (a), (c)-(f) '!$B417))</f>
        <v>221</v>
      </c>
      <c r="L417" s="8">
        <f>IF(SUMIFS(Generation_Raw_Data!$C:$C, Generation_Raw_Data!$D:$D,'AG-KIUC 2-52 (a), (c)-(f) '!L$2, Generation_Raw_Data!$A:$A, 'AG-KIUC 2-52 (a), (c)-(f) '!$B417)&lt;0, 0, SUMIFS(Generation_Raw_Data!$C:$C, Generation_Raw_Data!$D:$D,'AG-KIUC 2-52 (a), (c)-(f) '!L$2, Generation_Raw_Data!$A:$A, 'AG-KIUC 2-52 (a), (c)-(f) '!$B417))</f>
        <v>476</v>
      </c>
      <c r="M417" s="8">
        <f>IF(SUMIFS(Generation_Raw_Data!$C:$C, Generation_Raw_Data!$D:$D,'AG-KIUC 2-52 (a), (c)-(f) '!M$2, Generation_Raw_Data!$A:$A, 'AG-KIUC 2-52 (a), (c)-(f) '!$B417)&lt;0, 0, SUMIFS(Generation_Raw_Data!$C:$C, Generation_Raw_Data!$D:$D,'AG-KIUC 2-52 (a), (c)-(f) '!M$2, Generation_Raw_Data!$A:$A, 'AG-KIUC 2-52 (a), (c)-(f) '!$B417))</f>
        <v>477</v>
      </c>
      <c r="N417" s="8">
        <f>IF(SUMIFS(Generation_Raw_Data!$C:$C, Generation_Raw_Data!$D:$D,'AG-KIUC 2-52 (a), (c)-(f) '!N$2, Generation_Raw_Data!$A:$A, 'AG-KIUC 2-52 (a), (c)-(f) '!$B417)&lt;0, 0, SUMIFS(Generation_Raw_Data!$C:$C, Generation_Raw_Data!$D:$D,'AG-KIUC 2-52 (a), (c)-(f) '!N$2, Generation_Raw_Data!$A:$A, 'AG-KIUC 2-52 (a), (c)-(f) '!$B417))</f>
        <v>483</v>
      </c>
      <c r="O417" s="8">
        <f>IF(SUMIFS(Generation_Raw_Data!$C:$C, Generation_Raw_Data!$D:$D,'AG-KIUC 2-52 (a), (c)-(f) '!O$2, Generation_Raw_Data!$A:$A, 'AG-KIUC 2-52 (a), (c)-(f) '!$B417)&lt;0, 0, SUMIFS(Generation_Raw_Data!$C:$C, Generation_Raw_Data!$D:$D,'AG-KIUC 2-52 (a), (c)-(f) '!O$2, Generation_Raw_Data!$A:$A, 'AG-KIUC 2-52 (a), (c)-(f) '!$B417))</f>
        <v>0</v>
      </c>
      <c r="P417" s="8">
        <f>IF(SUMIFS(Generation_Raw_Data!$C:$C, Generation_Raw_Data!$D:$D,'AG-KIUC 2-52 (a), (c)-(f) '!P$2, Generation_Raw_Data!$A:$A, 'AG-KIUC 2-52 (a), (c)-(f) '!$B417)&lt;0, 0, SUMIFS(Generation_Raw_Data!$C:$C, Generation_Raw_Data!$D:$D,'AG-KIUC 2-52 (a), (c)-(f) '!P$2, Generation_Raw_Data!$A:$A, 'AG-KIUC 2-52 (a), (c)-(f) '!$B417))</f>
        <v>210.5</v>
      </c>
      <c r="Q417" s="8">
        <f>IF(SUMIFS(Generation_Raw_Data!$C:$C, Generation_Raw_Data!$D:$D,'AG-KIUC 2-52 (a), (c)-(f) '!Q$2, Generation_Raw_Data!$A:$A, 'AG-KIUC 2-52 (a), (c)-(f) '!$B417)&lt;0, 0, SUMIFS(Generation_Raw_Data!$C:$C, Generation_Raw_Data!$D:$D,'AG-KIUC 2-52 (a), (c)-(f) '!Q$2, Generation_Raw_Data!$A:$A, 'AG-KIUC 2-52 (a), (c)-(f) '!$B417))</f>
        <v>298.3</v>
      </c>
      <c r="R417" s="8">
        <f>IF(SUMIFS(Generation_Raw_Data!$C:$C, Generation_Raw_Data!$D:$D,'AG-KIUC 2-52 (a), (c)-(f) '!R$2, Generation_Raw_Data!$A:$A, 'AG-KIUC 2-52 (a), (c)-(f) '!$B417)&lt;0, 0, SUMIFS(Generation_Raw_Data!$C:$C, Generation_Raw_Data!$D:$D,'AG-KIUC 2-52 (a), (c)-(f) '!R$2, Generation_Raw_Data!$A:$A, 'AG-KIUC 2-52 (a), (c)-(f) '!$B417))</f>
        <v>432.4</v>
      </c>
      <c r="S417" s="8">
        <f>IF(SUMIFS(Generation_Raw_Data!$C:$C, Generation_Raw_Data!$D:$D,'AG-KIUC 2-52 (a), (c)-(f) '!S$2, Generation_Raw_Data!$A:$A, 'AG-KIUC 2-52 (a), (c)-(f) '!$B417)&lt;0, 0, SUMIFS(Generation_Raw_Data!$C:$C, Generation_Raw_Data!$D:$D,'AG-KIUC 2-52 (a), (c)-(f) '!S$2, Generation_Raw_Data!$A:$A, 'AG-KIUC 2-52 (a), (c)-(f) '!$B417))</f>
        <v>492.2</v>
      </c>
      <c r="T417" s="8">
        <f>IF(SUMIFS(Generation_Raw_Data!$C:$C, Generation_Raw_Data!$D:$D,'AG-KIUC 2-52 (a), (c)-(f) '!T$2, Generation_Raw_Data!$A:$A, 'AG-KIUC 2-52 (a), (c)-(f) '!$B417)&lt;0, 0, SUMIFS(Generation_Raw_Data!$C:$C, Generation_Raw_Data!$D:$D,'AG-KIUC 2-52 (a), (c)-(f) '!T$2, Generation_Raw_Data!$A:$A, 'AG-KIUC 2-52 (a), (c)-(f) '!$B417))</f>
        <v>754.2</v>
      </c>
      <c r="U417" s="8">
        <f>IF(SUMIFS(Generation_Raw_Data!$C:$C, Generation_Raw_Data!$D:$D,'AG-KIUC 2-52 (a), (c)-(f) '!U$2, Generation_Raw_Data!$A:$A, 'AG-KIUC 2-52 (a), (c)-(f) '!$B417)&lt;0, 0, SUMIFS(Generation_Raw_Data!$C:$C, Generation_Raw_Data!$D:$D,'AG-KIUC 2-52 (a), (c)-(f) '!U$2, Generation_Raw_Data!$A:$A, 'AG-KIUC 2-52 (a), (c)-(f) '!$B417))</f>
        <v>0</v>
      </c>
      <c r="V417" s="8">
        <f>IF(SUMIFS(Generation_Raw_Data!$C:$C, Generation_Raw_Data!$D:$D,'AG-KIUC 2-52 (a), (c)-(f) '!V$2, Generation_Raw_Data!$A:$A, 'AG-KIUC 2-52 (a), (c)-(f) '!$B417)&lt;0, 0, SUMIFS(Generation_Raw_Data!$C:$C, Generation_Raw_Data!$D:$D,'AG-KIUC 2-52 (a), (c)-(f) '!V$2, Generation_Raw_Data!$A:$A, 'AG-KIUC 2-52 (a), (c)-(f) '!$B417))</f>
        <v>0</v>
      </c>
      <c r="W417" s="8">
        <f>IF(SUMIFS(Generation_Raw_Data!$C:$C, Generation_Raw_Data!$D:$D,'AG-KIUC 2-52 (a), (c)-(f) '!W$2, Generation_Raw_Data!$A:$A, 'AG-KIUC 2-52 (a), (c)-(f) '!$B417)&lt;0, 0, SUMIFS(Generation_Raw_Data!$C:$C, Generation_Raw_Data!$D:$D,'AG-KIUC 2-52 (a), (c)-(f) '!W$2, Generation_Raw_Data!$A:$A, 'AG-KIUC 2-52 (a), (c)-(f) '!$B417))</f>
        <v>0</v>
      </c>
      <c r="X417" s="8">
        <f>IF(SUMIFS(Generation_Raw_Data!$C:$C, Generation_Raw_Data!$D:$D,'AG-KIUC 2-52 (a), (c)-(f) '!X$2, Generation_Raw_Data!$A:$A, 'AG-KIUC 2-52 (a), (c)-(f) '!$B417)&lt;0, 0, SUMIFS(Generation_Raw_Data!$C:$C, Generation_Raw_Data!$D:$D,'AG-KIUC 2-52 (a), (c)-(f) '!X$2, Generation_Raw_Data!$A:$A, 'AG-KIUC 2-52 (a), (c)-(f) '!$B417))</f>
        <v>0</v>
      </c>
      <c r="Y417" s="8">
        <f>IF(SUMIFS(Generation_Raw_Data!$C:$C, Generation_Raw_Data!$D:$D,'AG-KIUC 2-52 (a), (c)-(f) '!Y$2, Generation_Raw_Data!$A:$A, 'AG-KIUC 2-52 (a), (c)-(f) '!$B417)&lt;0, 0, SUMIFS(Generation_Raw_Data!$C:$C, Generation_Raw_Data!$D:$D,'AG-KIUC 2-52 (a), (c)-(f) '!Y$2, Generation_Raw_Data!$A:$A, 'AG-KIUC 2-52 (a), (c)-(f) '!$B417))</f>
        <v>0</v>
      </c>
      <c r="Z417" s="8">
        <f>IF(SUMIFS(Generation_Raw_Data!$C:$C, Generation_Raw_Data!$D:$D,'AG-KIUC 2-52 (a), (c)-(f) '!Z$2, Generation_Raw_Data!$A:$A, 'AG-KIUC 2-52 (a), (c)-(f) '!$B417)&lt;0, 0, SUMIFS(Generation_Raw_Data!$C:$C, Generation_Raw_Data!$D:$D,'AG-KIUC 2-52 (a), (c)-(f) '!Z$2, Generation_Raw_Data!$A:$A, 'AG-KIUC 2-52 (a), (c)-(f) '!$B417))</f>
        <v>0</v>
      </c>
      <c r="AA417" s="8">
        <f>IF(SUMIFS(Generation_Raw_Data!$C:$C, Generation_Raw_Data!$D:$D,'AG-KIUC 2-52 (a), (c)-(f) '!AA$2, Generation_Raw_Data!$A:$A, 'AG-KIUC 2-52 (a), (c)-(f) '!$B417)&lt;0, 0, SUMIFS(Generation_Raw_Data!$C:$C, Generation_Raw_Data!$D:$D,'AG-KIUC 2-52 (a), (c)-(f) '!AA$2, Generation_Raw_Data!$A:$A, 'AG-KIUC 2-52 (a), (c)-(f) '!$B417))</f>
        <v>0</v>
      </c>
      <c r="AB417" s="8">
        <f>IF(SUMIFS(Generation_Raw_Data!$C:$C, Generation_Raw_Data!$D:$D,'AG-KIUC 2-52 (a), (c)-(f) '!AB$2, Generation_Raw_Data!$A:$A, 'AG-KIUC 2-52 (a), (c)-(f) '!$B417)&lt;0, 0, SUMIFS(Generation_Raw_Data!$C:$C, Generation_Raw_Data!$D:$D,'AG-KIUC 2-52 (a), (c)-(f) '!AB$2, Generation_Raw_Data!$A:$A, 'AG-KIUC 2-52 (a), (c)-(f) '!$B417))</f>
        <v>90.270099999999999</v>
      </c>
      <c r="AC417" s="8">
        <f>IF(SUMIFS(Generation_Raw_Data!$C:$C, Generation_Raw_Data!$D:$D,'AG-KIUC 2-52 (a), (c)-(f) '!AC$2, Generation_Raw_Data!$A:$A, 'AG-KIUC 2-52 (a), (c)-(f) '!$B417)&lt;0, 0, SUMIFS(Generation_Raw_Data!$C:$C, Generation_Raw_Data!$D:$D,'AG-KIUC 2-52 (a), (c)-(f) '!AC$2, Generation_Raw_Data!$A:$A, 'AG-KIUC 2-52 (a), (c)-(f) '!$B417))</f>
        <v>0</v>
      </c>
      <c r="AD417" s="8">
        <f>IF(SUMIFS(Generation_Raw_Data!$C:$C, Generation_Raw_Data!$D:$D,'AG-KIUC 2-52 (a), (c)-(f) '!AD$2, Generation_Raw_Data!$A:$A, 'AG-KIUC 2-52 (a), (c)-(f) '!$B417)&lt;0, 0, SUMIFS(Generation_Raw_Data!$C:$C, Generation_Raw_Data!$D:$D,'AG-KIUC 2-52 (a), (c)-(f) '!AD$2, Generation_Raw_Data!$A:$A, 'AG-KIUC 2-52 (a), (c)-(f) '!$B417))</f>
        <v>90.270099999999999</v>
      </c>
      <c r="AE417" s="8">
        <f>IF(SUMIFS(Generation_Raw_Data!$C:$C, Generation_Raw_Data!$D:$D,'AG-KIUC 2-52 (a), (c)-(f) '!AE$2, Generation_Raw_Data!$A:$A, 'AG-KIUC 2-52 (a), (c)-(f) '!$B417)&lt;0, 0, SUMIFS(Generation_Raw_Data!$C:$C, Generation_Raw_Data!$D:$D,'AG-KIUC 2-52 (a), (c)-(f) '!AE$2, Generation_Raw_Data!$A:$A, 'AG-KIUC 2-52 (a), (c)-(f) '!$B417))</f>
        <v>100.18980000000001</v>
      </c>
      <c r="AF417" s="8">
        <f>IF(SUMIFS(Generation_Raw_Data!$C:$C, Generation_Raw_Data!$D:$D,'AG-KIUC 2-52 (a), (c)-(f) '!AF$2, Generation_Raw_Data!$A:$A, 'AG-KIUC 2-52 (a), (c)-(f) '!$B417)&lt;0, 0, SUMIFS(Generation_Raw_Data!$C:$C, Generation_Raw_Data!$D:$D,'AG-KIUC 2-52 (a), (c)-(f) '!AF$2, Generation_Raw_Data!$A:$A, 'AG-KIUC 2-52 (a), (c)-(f) '!$B417))</f>
        <v>90.270099999999999</v>
      </c>
      <c r="AG417" s="8">
        <f>IF(SUMIFS(Generation_Raw_Data!$C:$C, Generation_Raw_Data!$D:$D,'AG-KIUC 2-52 (a), (c)-(f) '!AG$2, Generation_Raw_Data!$A:$A, 'AG-KIUC 2-52 (a), (c)-(f) '!$B417)&lt;0, 0, SUMIFS(Generation_Raw_Data!$C:$C, Generation_Raw_Data!$D:$D,'AG-KIUC 2-52 (a), (c)-(f) '!AG$2, Generation_Raw_Data!$A:$A, 'AG-KIUC 2-52 (a), (c)-(f) '!$B417))</f>
        <v>0</v>
      </c>
      <c r="AH417" s="8">
        <f>IF(SUMIFS(Generation_Raw_Data!$C:$C, Generation_Raw_Data!$D:$D,'AG-KIUC 2-52 (a), (c)-(f) '!AH$2, Generation_Raw_Data!$A:$A, 'AG-KIUC 2-52 (a), (c)-(f) '!$B417)&lt;0, 0, SUMIFS(Generation_Raw_Data!$C:$C, Generation_Raw_Data!$D:$D,'AG-KIUC 2-52 (a), (c)-(f) '!AH$2, Generation_Raw_Data!$A:$A, 'AG-KIUC 2-52 (a), (c)-(f) '!$B417))</f>
        <v>0</v>
      </c>
      <c r="AI417" s="8">
        <f>IF(SUMIFS(Generation_Raw_Data!$C:$C, Generation_Raw_Data!$D:$D,'AG-KIUC 2-52 (a), (c)-(f) '!AI$2, Generation_Raw_Data!$A:$A, 'AG-KIUC 2-52 (a), (c)-(f) '!$B417)&lt;0, 0, SUMIFS(Generation_Raw_Data!$C:$C, Generation_Raw_Data!$D:$D,'AG-KIUC 2-52 (a), (c)-(f) '!AI$2, Generation_Raw_Data!$A:$A, 'AG-KIUC 2-52 (a), (c)-(f) '!$B417))</f>
        <v>0</v>
      </c>
      <c r="AJ417" s="8">
        <f>IF(SUMIFS(Generation_Raw_Data!$C:$C, Generation_Raw_Data!$D:$D,'AG-KIUC 2-52 (a), (c)-(f) '!AJ$2, Generation_Raw_Data!$A:$A, 'AG-KIUC 2-52 (a), (c)-(f) '!$B417)&lt;0, 0, SUMIFS(Generation_Raw_Data!$C:$C, Generation_Raw_Data!$D:$D,'AG-KIUC 2-52 (a), (c)-(f) '!AJ$2, Generation_Raw_Data!$A:$A, 'AG-KIUC 2-52 (a), (c)-(f) '!$B417))</f>
        <v>0</v>
      </c>
      <c r="AK417" s="8">
        <f>IF(SUMIFS(Generation_Raw_Data!$C:$C, Generation_Raw_Data!$D:$D,'AG-KIUC 2-52 (a), (c)-(f) '!AK$2, Generation_Raw_Data!$A:$A, 'AG-KIUC 2-52 (a), (c)-(f) '!$B417)&lt;0, 0, SUMIFS(Generation_Raw_Data!$C:$C, Generation_Raw_Data!$D:$D,'AG-KIUC 2-52 (a), (c)-(f) '!AK$2, Generation_Raw_Data!$A:$A, 'AG-KIUC 2-52 (a), (c)-(f) '!$B417))</f>
        <v>0</v>
      </c>
      <c r="AL417" s="8">
        <f>IF(SUMIFS(Generation_Raw_Data!$C:$C, Generation_Raw_Data!$D:$D,'AG-KIUC 2-52 (a), (c)-(f) '!AL$2, Generation_Raw_Data!$A:$A, 'AG-KIUC 2-52 (a), (c)-(f) '!$B417)&lt;0, 0, SUMIFS(Generation_Raw_Data!$C:$C, Generation_Raw_Data!$D:$D,'AG-KIUC 2-52 (a), (c)-(f) '!AL$2, Generation_Raw_Data!$A:$A, 'AG-KIUC 2-52 (a), (c)-(f) '!$B417))</f>
        <v>31</v>
      </c>
      <c r="AM417" s="8">
        <f>IF(SUMIFS(Generation_Raw_Data!$C:$C, Generation_Raw_Data!$D:$D,'AG-KIUC 2-52 (a), (c)-(f) '!AM$2, Generation_Raw_Data!$A:$A, 'AG-KIUC 2-52 (a), (c)-(f) '!$B417)&lt;0, 0, SUMIFS(Generation_Raw_Data!$C:$C, Generation_Raw_Data!$D:$D,'AG-KIUC 2-52 (a), (c)-(f) '!AM$2, Generation_Raw_Data!$A:$A, 'AG-KIUC 2-52 (a), (c)-(f) '!$B417))</f>
        <v>2.2999999999999998</v>
      </c>
      <c r="AN417" s="8">
        <f>IF(SUMIFS(Generation_Raw_Data!$C:$C, Generation_Raw_Data!$D:$D,'AG-KIUC 2-52 (a), (c)-(f) '!AN$2, Generation_Raw_Data!$A:$A, 'AG-KIUC 2-52 (a), (c)-(f) '!$B417)&lt;0, 0, SUMIFS(Generation_Raw_Data!$C:$C, Generation_Raw_Data!$D:$D,'AG-KIUC 2-52 (a), (c)-(f) '!AN$2, Generation_Raw_Data!$A:$A, 'AG-KIUC 2-52 (a), (c)-(f) '!$B417))</f>
        <v>0.3</v>
      </c>
    </row>
    <row r="418" spans="1:40" x14ac:dyDescent="0.35">
      <c r="A418" s="1">
        <v>49</v>
      </c>
      <c r="B418" s="2">
        <v>45706.624999999985</v>
      </c>
      <c r="C418" s="16">
        <f>SUMIF(Marginal_Cost_Raw_Data!$A:$A, 'AG-KIUC 2-52 (a), (c)-(f) '!$B418, Marginal_Cost_Raw_Data!$B:$B)</f>
        <v>24.217043167317708</v>
      </c>
      <c r="D418" s="17">
        <f>SUMIFS(CTS_Raw_Data!$C:$C, CTS_Raw_Data!$B:$B, "S", CTS_Raw_Data!$A:$A, 'AG-KIUC 2-52 (a), (c)-(f) '!$B418)</f>
        <v>0</v>
      </c>
      <c r="E418" s="7">
        <f>IFERROR(SUMIFS(CTS_Raw_Data!$D:$D, CTS_Raw_Data!$B:$B, "S", CTS_Raw_Data!$A:$A, 'AG-KIUC 2-52 (a), (c)-(f) '!$B418)/'AG-KIUC 2-52 (a), (c)-(f) '!$D418,0)</f>
        <v>0</v>
      </c>
      <c r="F418" s="14">
        <f>SUMIFS(CTS_Raw_Data!$C:$C, CTS_Raw_Data!$B:$B, "B", CTS_Raw_Data!$A:$A, 'AG-KIUC 2-52 (a), (c)-(f) '!$B418)</f>
        <v>0</v>
      </c>
      <c r="G418" s="7">
        <f>IFERROR(SUMIFS(CTS_Raw_Data!$D:$D, CTS_Raw_Data!$B:$B, "B", CTS_Raw_Data!$A:$A, 'AG-KIUC 2-52 (a), (c)-(f) '!$B418)/'AG-KIUC 2-52 (a), (c)-(f) '!$F418,0)</f>
        <v>0</v>
      </c>
      <c r="H418" s="19">
        <f>SUMIF(ACE_Raw_Data!$A:$A, 'AG-KIUC 2-52 (a), (c)-(f) '!$B418, ACE_Raw_Data!$B:$B)</f>
        <v>-5.8544771723780364</v>
      </c>
      <c r="I418" s="21">
        <f>IF(SUMIFS(Generation_Raw_Data!$C:$C, Generation_Raw_Data!$D:$D,'AG-KIUC 2-52 (a), (c)-(f) '!I$2, Generation_Raw_Data!$A:$A, 'AG-KIUC 2-52 (a), (c)-(f) '!$B418)&lt;0, 0, SUMIFS(Generation_Raw_Data!$C:$C, Generation_Raw_Data!$D:$D,'AG-KIUC 2-52 (a), (c)-(f) '!I$2, Generation_Raw_Data!$A:$A, 'AG-KIUC 2-52 (a), (c)-(f) '!$B418))</f>
        <v>287</v>
      </c>
      <c r="J418" s="8">
        <f>IF(SUMIFS(Generation_Raw_Data!$C:$C, Generation_Raw_Data!$D:$D,'AG-KIUC 2-52 (a), (c)-(f) '!J$2, Generation_Raw_Data!$A:$A, 'AG-KIUC 2-52 (a), (c)-(f) '!$B418)&lt;0, 0, SUMIFS(Generation_Raw_Data!$C:$C, Generation_Raw_Data!$D:$D,'AG-KIUC 2-52 (a), (c)-(f) '!J$2, Generation_Raw_Data!$A:$A, 'AG-KIUC 2-52 (a), (c)-(f) '!$B418))</f>
        <v>479.40000000000003</v>
      </c>
      <c r="K418" s="8">
        <f>IF(SUMIFS(Generation_Raw_Data!$C:$C, Generation_Raw_Data!$D:$D,'AG-KIUC 2-52 (a), (c)-(f) '!K$2, Generation_Raw_Data!$A:$A, 'AG-KIUC 2-52 (a), (c)-(f) '!$B418)&lt;0, 0, SUMIFS(Generation_Raw_Data!$C:$C, Generation_Raw_Data!$D:$D,'AG-KIUC 2-52 (a), (c)-(f) '!K$2, Generation_Raw_Data!$A:$A, 'AG-KIUC 2-52 (a), (c)-(f) '!$B418))</f>
        <v>219.75</v>
      </c>
      <c r="L418" s="8">
        <f>IF(SUMIFS(Generation_Raw_Data!$C:$C, Generation_Raw_Data!$D:$D,'AG-KIUC 2-52 (a), (c)-(f) '!L$2, Generation_Raw_Data!$A:$A, 'AG-KIUC 2-52 (a), (c)-(f) '!$B418)&lt;0, 0, SUMIFS(Generation_Raw_Data!$C:$C, Generation_Raw_Data!$D:$D,'AG-KIUC 2-52 (a), (c)-(f) '!L$2, Generation_Raw_Data!$A:$A, 'AG-KIUC 2-52 (a), (c)-(f) '!$B418))</f>
        <v>453.75</v>
      </c>
      <c r="M418" s="8">
        <f>IF(SUMIFS(Generation_Raw_Data!$C:$C, Generation_Raw_Data!$D:$D,'AG-KIUC 2-52 (a), (c)-(f) '!M$2, Generation_Raw_Data!$A:$A, 'AG-KIUC 2-52 (a), (c)-(f) '!$B418)&lt;0, 0, SUMIFS(Generation_Raw_Data!$C:$C, Generation_Raw_Data!$D:$D,'AG-KIUC 2-52 (a), (c)-(f) '!M$2, Generation_Raw_Data!$A:$A, 'AG-KIUC 2-52 (a), (c)-(f) '!$B418))</f>
        <v>481.75</v>
      </c>
      <c r="N418" s="8">
        <f>IF(SUMIFS(Generation_Raw_Data!$C:$C, Generation_Raw_Data!$D:$D,'AG-KIUC 2-52 (a), (c)-(f) '!N$2, Generation_Raw_Data!$A:$A, 'AG-KIUC 2-52 (a), (c)-(f) '!$B418)&lt;0, 0, SUMIFS(Generation_Raw_Data!$C:$C, Generation_Raw_Data!$D:$D,'AG-KIUC 2-52 (a), (c)-(f) '!N$2, Generation_Raw_Data!$A:$A, 'AG-KIUC 2-52 (a), (c)-(f) '!$B418))</f>
        <v>483</v>
      </c>
      <c r="O418" s="8">
        <f>IF(SUMIFS(Generation_Raw_Data!$C:$C, Generation_Raw_Data!$D:$D,'AG-KIUC 2-52 (a), (c)-(f) '!O$2, Generation_Raw_Data!$A:$A, 'AG-KIUC 2-52 (a), (c)-(f) '!$B418)&lt;0, 0, SUMIFS(Generation_Raw_Data!$C:$C, Generation_Raw_Data!$D:$D,'AG-KIUC 2-52 (a), (c)-(f) '!O$2, Generation_Raw_Data!$A:$A, 'AG-KIUC 2-52 (a), (c)-(f) '!$B418))</f>
        <v>0</v>
      </c>
      <c r="P418" s="8">
        <f>IF(SUMIFS(Generation_Raw_Data!$C:$C, Generation_Raw_Data!$D:$D,'AG-KIUC 2-52 (a), (c)-(f) '!P$2, Generation_Raw_Data!$A:$A, 'AG-KIUC 2-52 (a), (c)-(f) '!$B418)&lt;0, 0, SUMIFS(Generation_Raw_Data!$C:$C, Generation_Raw_Data!$D:$D,'AG-KIUC 2-52 (a), (c)-(f) '!P$2, Generation_Raw_Data!$A:$A, 'AG-KIUC 2-52 (a), (c)-(f) '!$B418))</f>
        <v>203.7</v>
      </c>
      <c r="Q418" s="8">
        <f>IF(SUMIFS(Generation_Raw_Data!$C:$C, Generation_Raw_Data!$D:$D,'AG-KIUC 2-52 (a), (c)-(f) '!Q$2, Generation_Raw_Data!$A:$A, 'AG-KIUC 2-52 (a), (c)-(f) '!$B418)&lt;0, 0, SUMIFS(Generation_Raw_Data!$C:$C, Generation_Raw_Data!$D:$D,'AG-KIUC 2-52 (a), (c)-(f) '!Q$2, Generation_Raw_Data!$A:$A, 'AG-KIUC 2-52 (a), (c)-(f) '!$B418))</f>
        <v>310.10000000000002</v>
      </c>
      <c r="R418" s="8">
        <f>IF(SUMIFS(Generation_Raw_Data!$C:$C, Generation_Raw_Data!$D:$D,'AG-KIUC 2-52 (a), (c)-(f) '!R$2, Generation_Raw_Data!$A:$A, 'AG-KIUC 2-52 (a), (c)-(f) '!$B418)&lt;0, 0, SUMIFS(Generation_Raw_Data!$C:$C, Generation_Raw_Data!$D:$D,'AG-KIUC 2-52 (a), (c)-(f) '!R$2, Generation_Raw_Data!$A:$A, 'AG-KIUC 2-52 (a), (c)-(f) '!$B418))</f>
        <v>410.3</v>
      </c>
      <c r="S418" s="8">
        <f>IF(SUMIFS(Generation_Raw_Data!$C:$C, Generation_Raw_Data!$D:$D,'AG-KIUC 2-52 (a), (c)-(f) '!S$2, Generation_Raw_Data!$A:$A, 'AG-KIUC 2-52 (a), (c)-(f) '!$B418)&lt;0, 0, SUMIFS(Generation_Raw_Data!$C:$C, Generation_Raw_Data!$D:$D,'AG-KIUC 2-52 (a), (c)-(f) '!S$2, Generation_Raw_Data!$A:$A, 'AG-KIUC 2-52 (a), (c)-(f) '!$B418))</f>
        <v>492</v>
      </c>
      <c r="T418" s="8">
        <f>IF(SUMIFS(Generation_Raw_Data!$C:$C, Generation_Raw_Data!$D:$D,'AG-KIUC 2-52 (a), (c)-(f) '!T$2, Generation_Raw_Data!$A:$A, 'AG-KIUC 2-52 (a), (c)-(f) '!$B418)&lt;0, 0, SUMIFS(Generation_Raw_Data!$C:$C, Generation_Raw_Data!$D:$D,'AG-KIUC 2-52 (a), (c)-(f) '!T$2, Generation_Raw_Data!$A:$A, 'AG-KIUC 2-52 (a), (c)-(f) '!$B418))</f>
        <v>756.3</v>
      </c>
      <c r="U418" s="8">
        <f>IF(SUMIFS(Generation_Raw_Data!$C:$C, Generation_Raw_Data!$D:$D,'AG-KIUC 2-52 (a), (c)-(f) '!U$2, Generation_Raw_Data!$A:$A, 'AG-KIUC 2-52 (a), (c)-(f) '!$B418)&lt;0, 0, SUMIFS(Generation_Raw_Data!$C:$C, Generation_Raw_Data!$D:$D,'AG-KIUC 2-52 (a), (c)-(f) '!U$2, Generation_Raw_Data!$A:$A, 'AG-KIUC 2-52 (a), (c)-(f) '!$B418))</f>
        <v>0</v>
      </c>
      <c r="V418" s="8">
        <f>IF(SUMIFS(Generation_Raw_Data!$C:$C, Generation_Raw_Data!$D:$D,'AG-KIUC 2-52 (a), (c)-(f) '!V$2, Generation_Raw_Data!$A:$A, 'AG-KIUC 2-52 (a), (c)-(f) '!$B418)&lt;0, 0, SUMIFS(Generation_Raw_Data!$C:$C, Generation_Raw_Data!$D:$D,'AG-KIUC 2-52 (a), (c)-(f) '!V$2, Generation_Raw_Data!$A:$A, 'AG-KIUC 2-52 (a), (c)-(f) '!$B418))</f>
        <v>0</v>
      </c>
      <c r="W418" s="8">
        <f>IF(SUMIFS(Generation_Raw_Data!$C:$C, Generation_Raw_Data!$D:$D,'AG-KIUC 2-52 (a), (c)-(f) '!W$2, Generation_Raw_Data!$A:$A, 'AG-KIUC 2-52 (a), (c)-(f) '!$B418)&lt;0, 0, SUMIFS(Generation_Raw_Data!$C:$C, Generation_Raw_Data!$D:$D,'AG-KIUC 2-52 (a), (c)-(f) '!W$2, Generation_Raw_Data!$A:$A, 'AG-KIUC 2-52 (a), (c)-(f) '!$B418))</f>
        <v>0</v>
      </c>
      <c r="X418" s="8">
        <f>IF(SUMIFS(Generation_Raw_Data!$C:$C, Generation_Raw_Data!$D:$D,'AG-KIUC 2-52 (a), (c)-(f) '!X$2, Generation_Raw_Data!$A:$A, 'AG-KIUC 2-52 (a), (c)-(f) '!$B418)&lt;0, 0, SUMIFS(Generation_Raw_Data!$C:$C, Generation_Raw_Data!$D:$D,'AG-KIUC 2-52 (a), (c)-(f) '!X$2, Generation_Raw_Data!$A:$A, 'AG-KIUC 2-52 (a), (c)-(f) '!$B418))</f>
        <v>0</v>
      </c>
      <c r="Y418" s="8">
        <f>IF(SUMIFS(Generation_Raw_Data!$C:$C, Generation_Raw_Data!$D:$D,'AG-KIUC 2-52 (a), (c)-(f) '!Y$2, Generation_Raw_Data!$A:$A, 'AG-KIUC 2-52 (a), (c)-(f) '!$B418)&lt;0, 0, SUMIFS(Generation_Raw_Data!$C:$C, Generation_Raw_Data!$D:$D,'AG-KIUC 2-52 (a), (c)-(f) '!Y$2, Generation_Raw_Data!$A:$A, 'AG-KIUC 2-52 (a), (c)-(f) '!$B418))</f>
        <v>0</v>
      </c>
      <c r="Z418" s="8">
        <f>IF(SUMIFS(Generation_Raw_Data!$C:$C, Generation_Raw_Data!$D:$D,'AG-KIUC 2-52 (a), (c)-(f) '!Z$2, Generation_Raw_Data!$A:$A, 'AG-KIUC 2-52 (a), (c)-(f) '!$B418)&lt;0, 0, SUMIFS(Generation_Raw_Data!$C:$C, Generation_Raw_Data!$D:$D,'AG-KIUC 2-52 (a), (c)-(f) '!Z$2, Generation_Raw_Data!$A:$A, 'AG-KIUC 2-52 (a), (c)-(f) '!$B418))</f>
        <v>0</v>
      </c>
      <c r="AA418" s="8">
        <f>IF(SUMIFS(Generation_Raw_Data!$C:$C, Generation_Raw_Data!$D:$D,'AG-KIUC 2-52 (a), (c)-(f) '!AA$2, Generation_Raw_Data!$A:$A, 'AG-KIUC 2-52 (a), (c)-(f) '!$B418)&lt;0, 0, SUMIFS(Generation_Raw_Data!$C:$C, Generation_Raw_Data!$D:$D,'AG-KIUC 2-52 (a), (c)-(f) '!AA$2, Generation_Raw_Data!$A:$A, 'AG-KIUC 2-52 (a), (c)-(f) '!$B418))</f>
        <v>0</v>
      </c>
      <c r="AB418" s="8">
        <f>IF(SUMIFS(Generation_Raw_Data!$C:$C, Generation_Raw_Data!$D:$D,'AG-KIUC 2-52 (a), (c)-(f) '!AB$2, Generation_Raw_Data!$A:$A, 'AG-KIUC 2-52 (a), (c)-(f) '!$B418)&lt;0, 0, SUMIFS(Generation_Raw_Data!$C:$C, Generation_Raw_Data!$D:$D,'AG-KIUC 2-52 (a), (c)-(f) '!AB$2, Generation_Raw_Data!$A:$A, 'AG-KIUC 2-52 (a), (c)-(f) '!$B418))</f>
        <v>91.513199999999998</v>
      </c>
      <c r="AC418" s="8">
        <f>IF(SUMIFS(Generation_Raw_Data!$C:$C, Generation_Raw_Data!$D:$D,'AG-KIUC 2-52 (a), (c)-(f) '!AC$2, Generation_Raw_Data!$A:$A, 'AG-KIUC 2-52 (a), (c)-(f) '!$B418)&lt;0, 0, SUMIFS(Generation_Raw_Data!$C:$C, Generation_Raw_Data!$D:$D,'AG-KIUC 2-52 (a), (c)-(f) '!AC$2, Generation_Raw_Data!$A:$A, 'AG-KIUC 2-52 (a), (c)-(f) '!$B418))</f>
        <v>0</v>
      </c>
      <c r="AD418" s="8">
        <f>IF(SUMIFS(Generation_Raw_Data!$C:$C, Generation_Raw_Data!$D:$D,'AG-KIUC 2-52 (a), (c)-(f) '!AD$2, Generation_Raw_Data!$A:$A, 'AG-KIUC 2-52 (a), (c)-(f) '!$B418)&lt;0, 0, SUMIFS(Generation_Raw_Data!$C:$C, Generation_Raw_Data!$D:$D,'AG-KIUC 2-52 (a), (c)-(f) '!AD$2, Generation_Raw_Data!$A:$A, 'AG-KIUC 2-52 (a), (c)-(f) '!$B418))</f>
        <v>91.513199999999998</v>
      </c>
      <c r="AE418" s="8">
        <f>IF(SUMIFS(Generation_Raw_Data!$C:$C, Generation_Raw_Data!$D:$D,'AG-KIUC 2-52 (a), (c)-(f) '!AE$2, Generation_Raw_Data!$A:$A, 'AG-KIUC 2-52 (a), (c)-(f) '!$B418)&lt;0, 0, SUMIFS(Generation_Raw_Data!$C:$C, Generation_Raw_Data!$D:$D,'AG-KIUC 2-52 (a), (c)-(f) '!AE$2, Generation_Raw_Data!$A:$A, 'AG-KIUC 2-52 (a), (c)-(f) '!$B418))</f>
        <v>100.46559999999999</v>
      </c>
      <c r="AF418" s="8">
        <f>IF(SUMIFS(Generation_Raw_Data!$C:$C, Generation_Raw_Data!$D:$D,'AG-KIUC 2-52 (a), (c)-(f) '!AF$2, Generation_Raw_Data!$A:$A, 'AG-KIUC 2-52 (a), (c)-(f) '!$B418)&lt;0, 0, SUMIFS(Generation_Raw_Data!$C:$C, Generation_Raw_Data!$D:$D,'AG-KIUC 2-52 (a), (c)-(f) '!AF$2, Generation_Raw_Data!$A:$A, 'AG-KIUC 2-52 (a), (c)-(f) '!$B418))</f>
        <v>92.507900000000006</v>
      </c>
      <c r="AG418" s="8">
        <f>IF(SUMIFS(Generation_Raw_Data!$C:$C, Generation_Raw_Data!$D:$D,'AG-KIUC 2-52 (a), (c)-(f) '!AG$2, Generation_Raw_Data!$A:$A, 'AG-KIUC 2-52 (a), (c)-(f) '!$B418)&lt;0, 0, SUMIFS(Generation_Raw_Data!$C:$C, Generation_Raw_Data!$D:$D,'AG-KIUC 2-52 (a), (c)-(f) '!AG$2, Generation_Raw_Data!$A:$A, 'AG-KIUC 2-52 (a), (c)-(f) '!$B418))</f>
        <v>0</v>
      </c>
      <c r="AH418" s="8">
        <f>IF(SUMIFS(Generation_Raw_Data!$C:$C, Generation_Raw_Data!$D:$D,'AG-KIUC 2-52 (a), (c)-(f) '!AH$2, Generation_Raw_Data!$A:$A, 'AG-KIUC 2-52 (a), (c)-(f) '!$B418)&lt;0, 0, SUMIFS(Generation_Raw_Data!$C:$C, Generation_Raw_Data!$D:$D,'AG-KIUC 2-52 (a), (c)-(f) '!AH$2, Generation_Raw_Data!$A:$A, 'AG-KIUC 2-52 (a), (c)-(f) '!$B418))</f>
        <v>0</v>
      </c>
      <c r="AI418" s="8">
        <f>IF(SUMIFS(Generation_Raw_Data!$C:$C, Generation_Raw_Data!$D:$D,'AG-KIUC 2-52 (a), (c)-(f) '!AI$2, Generation_Raw_Data!$A:$A, 'AG-KIUC 2-52 (a), (c)-(f) '!$B418)&lt;0, 0, SUMIFS(Generation_Raw_Data!$C:$C, Generation_Raw_Data!$D:$D,'AG-KIUC 2-52 (a), (c)-(f) '!AI$2, Generation_Raw_Data!$A:$A, 'AG-KIUC 2-52 (a), (c)-(f) '!$B418))</f>
        <v>0</v>
      </c>
      <c r="AJ418" s="8">
        <f>IF(SUMIFS(Generation_Raw_Data!$C:$C, Generation_Raw_Data!$D:$D,'AG-KIUC 2-52 (a), (c)-(f) '!AJ$2, Generation_Raw_Data!$A:$A, 'AG-KIUC 2-52 (a), (c)-(f) '!$B418)&lt;0, 0, SUMIFS(Generation_Raw_Data!$C:$C, Generation_Raw_Data!$D:$D,'AG-KIUC 2-52 (a), (c)-(f) '!AJ$2, Generation_Raw_Data!$A:$A, 'AG-KIUC 2-52 (a), (c)-(f) '!$B418))</f>
        <v>0</v>
      </c>
      <c r="AK418" s="8">
        <f>IF(SUMIFS(Generation_Raw_Data!$C:$C, Generation_Raw_Data!$D:$D,'AG-KIUC 2-52 (a), (c)-(f) '!AK$2, Generation_Raw_Data!$A:$A, 'AG-KIUC 2-52 (a), (c)-(f) '!$B418)&lt;0, 0, SUMIFS(Generation_Raw_Data!$C:$C, Generation_Raw_Data!$D:$D,'AG-KIUC 2-52 (a), (c)-(f) '!AK$2, Generation_Raw_Data!$A:$A, 'AG-KIUC 2-52 (a), (c)-(f) '!$B418))</f>
        <v>0</v>
      </c>
      <c r="AL418" s="8">
        <f>IF(SUMIFS(Generation_Raw_Data!$C:$C, Generation_Raw_Data!$D:$D,'AG-KIUC 2-52 (a), (c)-(f) '!AL$2, Generation_Raw_Data!$A:$A, 'AG-KIUC 2-52 (a), (c)-(f) '!$B418)&lt;0, 0, SUMIFS(Generation_Raw_Data!$C:$C, Generation_Raw_Data!$D:$D,'AG-KIUC 2-52 (a), (c)-(f) '!AL$2, Generation_Raw_Data!$A:$A, 'AG-KIUC 2-52 (a), (c)-(f) '!$B418))</f>
        <v>30</v>
      </c>
      <c r="AM418" s="8">
        <f>IF(SUMIFS(Generation_Raw_Data!$C:$C, Generation_Raw_Data!$D:$D,'AG-KIUC 2-52 (a), (c)-(f) '!AM$2, Generation_Raw_Data!$A:$A, 'AG-KIUC 2-52 (a), (c)-(f) '!$B418)&lt;0, 0, SUMIFS(Generation_Raw_Data!$C:$C, Generation_Raw_Data!$D:$D,'AG-KIUC 2-52 (a), (c)-(f) '!AM$2, Generation_Raw_Data!$A:$A, 'AG-KIUC 2-52 (a), (c)-(f) '!$B418))</f>
        <v>1.9</v>
      </c>
      <c r="AN418" s="8">
        <f>IF(SUMIFS(Generation_Raw_Data!$C:$C, Generation_Raw_Data!$D:$D,'AG-KIUC 2-52 (a), (c)-(f) '!AN$2, Generation_Raw_Data!$A:$A, 'AG-KIUC 2-52 (a), (c)-(f) '!$B418)&lt;0, 0, SUMIFS(Generation_Raw_Data!$C:$C, Generation_Raw_Data!$D:$D,'AG-KIUC 2-52 (a), (c)-(f) '!AN$2, Generation_Raw_Data!$A:$A, 'AG-KIUC 2-52 (a), (c)-(f) '!$B418))</f>
        <v>0.3</v>
      </c>
    </row>
    <row r="419" spans="1:40" x14ac:dyDescent="0.35">
      <c r="A419" s="1">
        <v>49</v>
      </c>
      <c r="B419" s="2">
        <v>45706.66666666665</v>
      </c>
      <c r="C419" s="16">
        <f>SUMIF(Marginal_Cost_Raw_Data!$A:$A, 'AG-KIUC 2-52 (a), (c)-(f) '!$B419, Marginal_Cost_Raw_Data!$B:$B)</f>
        <v>22.97949089952257</v>
      </c>
      <c r="D419" s="17">
        <f>SUMIFS(CTS_Raw_Data!$C:$C, CTS_Raw_Data!$B:$B, "S", CTS_Raw_Data!$A:$A, 'AG-KIUC 2-52 (a), (c)-(f) '!$B419)</f>
        <v>0</v>
      </c>
      <c r="E419" s="7">
        <f>IFERROR(SUMIFS(CTS_Raw_Data!$D:$D, CTS_Raw_Data!$B:$B, "S", CTS_Raw_Data!$A:$A, 'AG-KIUC 2-52 (a), (c)-(f) '!$B419)/'AG-KIUC 2-52 (a), (c)-(f) '!$D419,0)</f>
        <v>0</v>
      </c>
      <c r="F419" s="14">
        <f>SUMIFS(CTS_Raw_Data!$C:$C, CTS_Raw_Data!$B:$B, "B", CTS_Raw_Data!$A:$A, 'AG-KIUC 2-52 (a), (c)-(f) '!$B419)</f>
        <v>0</v>
      </c>
      <c r="G419" s="7">
        <f>IFERROR(SUMIFS(CTS_Raw_Data!$D:$D, CTS_Raw_Data!$B:$B, "B", CTS_Raw_Data!$A:$A, 'AG-KIUC 2-52 (a), (c)-(f) '!$B419)/'AG-KIUC 2-52 (a), (c)-(f) '!$F419,0)</f>
        <v>0</v>
      </c>
      <c r="H419" s="19">
        <f>SUMIF(ACE_Raw_Data!$A:$A, 'AG-KIUC 2-52 (a), (c)-(f) '!$B419, ACE_Raw_Data!$B:$B)</f>
        <v>11.169603390478425</v>
      </c>
      <c r="I419" s="21">
        <f>IF(SUMIFS(Generation_Raw_Data!$C:$C, Generation_Raw_Data!$D:$D,'AG-KIUC 2-52 (a), (c)-(f) '!I$2, Generation_Raw_Data!$A:$A, 'AG-KIUC 2-52 (a), (c)-(f) '!$B419)&lt;0, 0, SUMIFS(Generation_Raw_Data!$C:$C, Generation_Raw_Data!$D:$D,'AG-KIUC 2-52 (a), (c)-(f) '!I$2, Generation_Raw_Data!$A:$A, 'AG-KIUC 2-52 (a), (c)-(f) '!$B419))</f>
        <v>268</v>
      </c>
      <c r="J419" s="8">
        <f>IF(SUMIFS(Generation_Raw_Data!$C:$C, Generation_Raw_Data!$D:$D,'AG-KIUC 2-52 (a), (c)-(f) '!J$2, Generation_Raw_Data!$A:$A, 'AG-KIUC 2-52 (a), (c)-(f) '!$B419)&lt;0, 0, SUMIFS(Generation_Raw_Data!$C:$C, Generation_Raw_Data!$D:$D,'AG-KIUC 2-52 (a), (c)-(f) '!J$2, Generation_Raw_Data!$A:$A, 'AG-KIUC 2-52 (a), (c)-(f) '!$B419))</f>
        <v>398.3</v>
      </c>
      <c r="K419" s="8">
        <f>IF(SUMIFS(Generation_Raw_Data!$C:$C, Generation_Raw_Data!$D:$D,'AG-KIUC 2-52 (a), (c)-(f) '!K$2, Generation_Raw_Data!$A:$A, 'AG-KIUC 2-52 (a), (c)-(f) '!$B419)&lt;0, 0, SUMIFS(Generation_Raw_Data!$C:$C, Generation_Raw_Data!$D:$D,'AG-KIUC 2-52 (a), (c)-(f) '!K$2, Generation_Raw_Data!$A:$A, 'AG-KIUC 2-52 (a), (c)-(f) '!$B419))</f>
        <v>223</v>
      </c>
      <c r="L419" s="8">
        <f>IF(SUMIFS(Generation_Raw_Data!$C:$C, Generation_Raw_Data!$D:$D,'AG-KIUC 2-52 (a), (c)-(f) '!L$2, Generation_Raw_Data!$A:$A, 'AG-KIUC 2-52 (a), (c)-(f) '!$B419)&lt;0, 0, SUMIFS(Generation_Raw_Data!$C:$C, Generation_Raw_Data!$D:$D,'AG-KIUC 2-52 (a), (c)-(f) '!L$2, Generation_Raw_Data!$A:$A, 'AG-KIUC 2-52 (a), (c)-(f) '!$B419))</f>
        <v>457</v>
      </c>
      <c r="M419" s="8">
        <f>IF(SUMIFS(Generation_Raw_Data!$C:$C, Generation_Raw_Data!$D:$D,'AG-KIUC 2-52 (a), (c)-(f) '!M$2, Generation_Raw_Data!$A:$A, 'AG-KIUC 2-52 (a), (c)-(f) '!$B419)&lt;0, 0, SUMIFS(Generation_Raw_Data!$C:$C, Generation_Raw_Data!$D:$D,'AG-KIUC 2-52 (a), (c)-(f) '!M$2, Generation_Raw_Data!$A:$A, 'AG-KIUC 2-52 (a), (c)-(f) '!$B419))</f>
        <v>457</v>
      </c>
      <c r="N419" s="8">
        <f>IF(SUMIFS(Generation_Raw_Data!$C:$C, Generation_Raw_Data!$D:$D,'AG-KIUC 2-52 (a), (c)-(f) '!N$2, Generation_Raw_Data!$A:$A, 'AG-KIUC 2-52 (a), (c)-(f) '!$B419)&lt;0, 0, SUMIFS(Generation_Raw_Data!$C:$C, Generation_Raw_Data!$D:$D,'AG-KIUC 2-52 (a), (c)-(f) '!N$2, Generation_Raw_Data!$A:$A, 'AG-KIUC 2-52 (a), (c)-(f) '!$B419))</f>
        <v>458</v>
      </c>
      <c r="O419" s="8">
        <f>IF(SUMIFS(Generation_Raw_Data!$C:$C, Generation_Raw_Data!$D:$D,'AG-KIUC 2-52 (a), (c)-(f) '!O$2, Generation_Raw_Data!$A:$A, 'AG-KIUC 2-52 (a), (c)-(f) '!$B419)&lt;0, 0, SUMIFS(Generation_Raw_Data!$C:$C, Generation_Raw_Data!$D:$D,'AG-KIUC 2-52 (a), (c)-(f) '!O$2, Generation_Raw_Data!$A:$A, 'AG-KIUC 2-52 (a), (c)-(f) '!$B419))</f>
        <v>0</v>
      </c>
      <c r="P419" s="8">
        <f>IF(SUMIFS(Generation_Raw_Data!$C:$C, Generation_Raw_Data!$D:$D,'AG-KIUC 2-52 (a), (c)-(f) '!P$2, Generation_Raw_Data!$A:$A, 'AG-KIUC 2-52 (a), (c)-(f) '!$B419)&lt;0, 0, SUMIFS(Generation_Raw_Data!$C:$C, Generation_Raw_Data!$D:$D,'AG-KIUC 2-52 (a), (c)-(f) '!P$2, Generation_Raw_Data!$A:$A, 'AG-KIUC 2-52 (a), (c)-(f) '!$B419))</f>
        <v>227.6</v>
      </c>
      <c r="Q419" s="8">
        <f>IF(SUMIFS(Generation_Raw_Data!$C:$C, Generation_Raw_Data!$D:$D,'AG-KIUC 2-52 (a), (c)-(f) '!Q$2, Generation_Raw_Data!$A:$A, 'AG-KIUC 2-52 (a), (c)-(f) '!$B419)&lt;0, 0, SUMIFS(Generation_Raw_Data!$C:$C, Generation_Raw_Data!$D:$D,'AG-KIUC 2-52 (a), (c)-(f) '!Q$2, Generation_Raw_Data!$A:$A, 'AG-KIUC 2-52 (a), (c)-(f) '!$B419))</f>
        <v>377.1</v>
      </c>
      <c r="R419" s="8">
        <f>IF(SUMIFS(Generation_Raw_Data!$C:$C, Generation_Raw_Data!$D:$D,'AG-KIUC 2-52 (a), (c)-(f) '!R$2, Generation_Raw_Data!$A:$A, 'AG-KIUC 2-52 (a), (c)-(f) '!$B419)&lt;0, 0, SUMIFS(Generation_Raw_Data!$C:$C, Generation_Raw_Data!$D:$D,'AG-KIUC 2-52 (a), (c)-(f) '!R$2, Generation_Raw_Data!$A:$A, 'AG-KIUC 2-52 (a), (c)-(f) '!$B419))</f>
        <v>442.6</v>
      </c>
      <c r="S419" s="8">
        <f>IF(SUMIFS(Generation_Raw_Data!$C:$C, Generation_Raw_Data!$D:$D,'AG-KIUC 2-52 (a), (c)-(f) '!S$2, Generation_Raw_Data!$A:$A, 'AG-KIUC 2-52 (a), (c)-(f) '!$B419)&lt;0, 0, SUMIFS(Generation_Raw_Data!$C:$C, Generation_Raw_Data!$D:$D,'AG-KIUC 2-52 (a), (c)-(f) '!S$2, Generation_Raw_Data!$A:$A, 'AG-KIUC 2-52 (a), (c)-(f) '!$B419))</f>
        <v>491.1</v>
      </c>
      <c r="T419" s="8">
        <f>IF(SUMIFS(Generation_Raw_Data!$C:$C, Generation_Raw_Data!$D:$D,'AG-KIUC 2-52 (a), (c)-(f) '!T$2, Generation_Raw_Data!$A:$A, 'AG-KIUC 2-52 (a), (c)-(f) '!$B419)&lt;0, 0, SUMIFS(Generation_Raw_Data!$C:$C, Generation_Raw_Data!$D:$D,'AG-KIUC 2-52 (a), (c)-(f) '!T$2, Generation_Raw_Data!$A:$A, 'AG-KIUC 2-52 (a), (c)-(f) '!$B419))</f>
        <v>754.5</v>
      </c>
      <c r="U419" s="8">
        <f>IF(SUMIFS(Generation_Raw_Data!$C:$C, Generation_Raw_Data!$D:$D,'AG-KIUC 2-52 (a), (c)-(f) '!U$2, Generation_Raw_Data!$A:$A, 'AG-KIUC 2-52 (a), (c)-(f) '!$B419)&lt;0, 0, SUMIFS(Generation_Raw_Data!$C:$C, Generation_Raw_Data!$D:$D,'AG-KIUC 2-52 (a), (c)-(f) '!U$2, Generation_Raw_Data!$A:$A, 'AG-KIUC 2-52 (a), (c)-(f) '!$B419))</f>
        <v>0</v>
      </c>
      <c r="V419" s="8">
        <f>IF(SUMIFS(Generation_Raw_Data!$C:$C, Generation_Raw_Data!$D:$D,'AG-KIUC 2-52 (a), (c)-(f) '!V$2, Generation_Raw_Data!$A:$A, 'AG-KIUC 2-52 (a), (c)-(f) '!$B419)&lt;0, 0, SUMIFS(Generation_Raw_Data!$C:$C, Generation_Raw_Data!$D:$D,'AG-KIUC 2-52 (a), (c)-(f) '!V$2, Generation_Raw_Data!$A:$A, 'AG-KIUC 2-52 (a), (c)-(f) '!$B419))</f>
        <v>0</v>
      </c>
      <c r="W419" s="8">
        <f>IF(SUMIFS(Generation_Raw_Data!$C:$C, Generation_Raw_Data!$D:$D,'AG-KIUC 2-52 (a), (c)-(f) '!W$2, Generation_Raw_Data!$A:$A, 'AG-KIUC 2-52 (a), (c)-(f) '!$B419)&lt;0, 0, SUMIFS(Generation_Raw_Data!$C:$C, Generation_Raw_Data!$D:$D,'AG-KIUC 2-52 (a), (c)-(f) '!W$2, Generation_Raw_Data!$A:$A, 'AG-KIUC 2-52 (a), (c)-(f) '!$B419))</f>
        <v>0</v>
      </c>
      <c r="X419" s="8">
        <f>IF(SUMIFS(Generation_Raw_Data!$C:$C, Generation_Raw_Data!$D:$D,'AG-KIUC 2-52 (a), (c)-(f) '!X$2, Generation_Raw_Data!$A:$A, 'AG-KIUC 2-52 (a), (c)-(f) '!$B419)&lt;0, 0, SUMIFS(Generation_Raw_Data!$C:$C, Generation_Raw_Data!$D:$D,'AG-KIUC 2-52 (a), (c)-(f) '!X$2, Generation_Raw_Data!$A:$A, 'AG-KIUC 2-52 (a), (c)-(f) '!$B419))</f>
        <v>0</v>
      </c>
      <c r="Y419" s="8">
        <f>IF(SUMIFS(Generation_Raw_Data!$C:$C, Generation_Raw_Data!$D:$D,'AG-KIUC 2-52 (a), (c)-(f) '!Y$2, Generation_Raw_Data!$A:$A, 'AG-KIUC 2-52 (a), (c)-(f) '!$B419)&lt;0, 0, SUMIFS(Generation_Raw_Data!$C:$C, Generation_Raw_Data!$D:$D,'AG-KIUC 2-52 (a), (c)-(f) '!Y$2, Generation_Raw_Data!$A:$A, 'AG-KIUC 2-52 (a), (c)-(f) '!$B419))</f>
        <v>0</v>
      </c>
      <c r="Z419" s="8">
        <f>IF(SUMIFS(Generation_Raw_Data!$C:$C, Generation_Raw_Data!$D:$D,'AG-KIUC 2-52 (a), (c)-(f) '!Z$2, Generation_Raw_Data!$A:$A, 'AG-KIUC 2-52 (a), (c)-(f) '!$B419)&lt;0, 0, SUMIFS(Generation_Raw_Data!$C:$C, Generation_Raw_Data!$D:$D,'AG-KIUC 2-52 (a), (c)-(f) '!Z$2, Generation_Raw_Data!$A:$A, 'AG-KIUC 2-52 (a), (c)-(f) '!$B419))</f>
        <v>0</v>
      </c>
      <c r="AA419" s="8">
        <f>IF(SUMIFS(Generation_Raw_Data!$C:$C, Generation_Raw_Data!$D:$D,'AG-KIUC 2-52 (a), (c)-(f) '!AA$2, Generation_Raw_Data!$A:$A, 'AG-KIUC 2-52 (a), (c)-(f) '!$B419)&lt;0, 0, SUMIFS(Generation_Raw_Data!$C:$C, Generation_Raw_Data!$D:$D,'AG-KIUC 2-52 (a), (c)-(f) '!AA$2, Generation_Raw_Data!$A:$A, 'AG-KIUC 2-52 (a), (c)-(f) '!$B419))</f>
        <v>0</v>
      </c>
      <c r="AB419" s="8">
        <f>IF(SUMIFS(Generation_Raw_Data!$C:$C, Generation_Raw_Data!$D:$D,'AG-KIUC 2-52 (a), (c)-(f) '!AB$2, Generation_Raw_Data!$A:$A, 'AG-KIUC 2-52 (a), (c)-(f) '!$B419)&lt;0, 0, SUMIFS(Generation_Raw_Data!$C:$C, Generation_Raw_Data!$D:$D,'AG-KIUC 2-52 (a), (c)-(f) '!AB$2, Generation_Raw_Data!$A:$A, 'AG-KIUC 2-52 (a), (c)-(f) '!$B419))</f>
        <v>91.267899999999997</v>
      </c>
      <c r="AC419" s="8">
        <f>IF(SUMIFS(Generation_Raw_Data!$C:$C, Generation_Raw_Data!$D:$D,'AG-KIUC 2-52 (a), (c)-(f) '!AC$2, Generation_Raw_Data!$A:$A, 'AG-KIUC 2-52 (a), (c)-(f) '!$B419)&lt;0, 0, SUMIFS(Generation_Raw_Data!$C:$C, Generation_Raw_Data!$D:$D,'AG-KIUC 2-52 (a), (c)-(f) '!AC$2, Generation_Raw_Data!$A:$A, 'AG-KIUC 2-52 (a), (c)-(f) '!$B419))</f>
        <v>0</v>
      </c>
      <c r="AD419" s="8">
        <f>IF(SUMIFS(Generation_Raw_Data!$C:$C, Generation_Raw_Data!$D:$D,'AG-KIUC 2-52 (a), (c)-(f) '!AD$2, Generation_Raw_Data!$A:$A, 'AG-KIUC 2-52 (a), (c)-(f) '!$B419)&lt;0, 0, SUMIFS(Generation_Raw_Data!$C:$C, Generation_Raw_Data!$D:$D,'AG-KIUC 2-52 (a), (c)-(f) '!AD$2, Generation_Raw_Data!$A:$A, 'AG-KIUC 2-52 (a), (c)-(f) '!$B419))</f>
        <v>90.275899999999993</v>
      </c>
      <c r="AE419" s="8">
        <f>IF(SUMIFS(Generation_Raw_Data!$C:$C, Generation_Raw_Data!$D:$D,'AG-KIUC 2-52 (a), (c)-(f) '!AE$2, Generation_Raw_Data!$A:$A, 'AG-KIUC 2-52 (a), (c)-(f) '!$B419)&lt;0, 0, SUMIFS(Generation_Raw_Data!$C:$C, Generation_Raw_Data!$D:$D,'AG-KIUC 2-52 (a), (c)-(f) '!AE$2, Generation_Raw_Data!$A:$A, 'AG-KIUC 2-52 (a), (c)-(f) '!$B419))</f>
        <v>101.1883</v>
      </c>
      <c r="AF419" s="8">
        <f>IF(SUMIFS(Generation_Raw_Data!$C:$C, Generation_Raw_Data!$D:$D,'AG-KIUC 2-52 (a), (c)-(f) '!AF$2, Generation_Raw_Data!$A:$A, 'AG-KIUC 2-52 (a), (c)-(f) '!$B419)&lt;0, 0, SUMIFS(Generation_Raw_Data!$C:$C, Generation_Raw_Data!$D:$D,'AG-KIUC 2-52 (a), (c)-(f) '!AF$2, Generation_Raw_Data!$A:$A, 'AG-KIUC 2-52 (a), (c)-(f) '!$B419))</f>
        <v>91.267899999999997</v>
      </c>
      <c r="AG419" s="8">
        <f>IF(SUMIFS(Generation_Raw_Data!$C:$C, Generation_Raw_Data!$D:$D,'AG-KIUC 2-52 (a), (c)-(f) '!AG$2, Generation_Raw_Data!$A:$A, 'AG-KIUC 2-52 (a), (c)-(f) '!$B419)&lt;0, 0, SUMIFS(Generation_Raw_Data!$C:$C, Generation_Raw_Data!$D:$D,'AG-KIUC 2-52 (a), (c)-(f) '!AG$2, Generation_Raw_Data!$A:$A, 'AG-KIUC 2-52 (a), (c)-(f) '!$B419))</f>
        <v>0</v>
      </c>
      <c r="AH419" s="8">
        <f>IF(SUMIFS(Generation_Raw_Data!$C:$C, Generation_Raw_Data!$D:$D,'AG-KIUC 2-52 (a), (c)-(f) '!AH$2, Generation_Raw_Data!$A:$A, 'AG-KIUC 2-52 (a), (c)-(f) '!$B419)&lt;0, 0, SUMIFS(Generation_Raw_Data!$C:$C, Generation_Raw_Data!$D:$D,'AG-KIUC 2-52 (a), (c)-(f) '!AH$2, Generation_Raw_Data!$A:$A, 'AG-KIUC 2-52 (a), (c)-(f) '!$B419))</f>
        <v>0</v>
      </c>
      <c r="AI419" s="8">
        <f>IF(SUMIFS(Generation_Raw_Data!$C:$C, Generation_Raw_Data!$D:$D,'AG-KIUC 2-52 (a), (c)-(f) '!AI$2, Generation_Raw_Data!$A:$A, 'AG-KIUC 2-52 (a), (c)-(f) '!$B419)&lt;0, 0, SUMIFS(Generation_Raw_Data!$C:$C, Generation_Raw_Data!$D:$D,'AG-KIUC 2-52 (a), (c)-(f) '!AI$2, Generation_Raw_Data!$A:$A, 'AG-KIUC 2-52 (a), (c)-(f) '!$B419))</f>
        <v>0</v>
      </c>
      <c r="AJ419" s="8">
        <f>IF(SUMIFS(Generation_Raw_Data!$C:$C, Generation_Raw_Data!$D:$D,'AG-KIUC 2-52 (a), (c)-(f) '!AJ$2, Generation_Raw_Data!$A:$A, 'AG-KIUC 2-52 (a), (c)-(f) '!$B419)&lt;0, 0, SUMIFS(Generation_Raw_Data!$C:$C, Generation_Raw_Data!$D:$D,'AG-KIUC 2-52 (a), (c)-(f) '!AJ$2, Generation_Raw_Data!$A:$A, 'AG-KIUC 2-52 (a), (c)-(f) '!$B419))</f>
        <v>0</v>
      </c>
      <c r="AK419" s="8">
        <f>IF(SUMIFS(Generation_Raw_Data!$C:$C, Generation_Raw_Data!$D:$D,'AG-KIUC 2-52 (a), (c)-(f) '!AK$2, Generation_Raw_Data!$A:$A, 'AG-KIUC 2-52 (a), (c)-(f) '!$B419)&lt;0, 0, SUMIFS(Generation_Raw_Data!$C:$C, Generation_Raw_Data!$D:$D,'AG-KIUC 2-52 (a), (c)-(f) '!AK$2, Generation_Raw_Data!$A:$A, 'AG-KIUC 2-52 (a), (c)-(f) '!$B419))</f>
        <v>0</v>
      </c>
      <c r="AL419" s="8">
        <f>IF(SUMIFS(Generation_Raw_Data!$C:$C, Generation_Raw_Data!$D:$D,'AG-KIUC 2-52 (a), (c)-(f) '!AL$2, Generation_Raw_Data!$A:$A, 'AG-KIUC 2-52 (a), (c)-(f) '!$B419)&lt;0, 0, SUMIFS(Generation_Raw_Data!$C:$C, Generation_Raw_Data!$D:$D,'AG-KIUC 2-52 (a), (c)-(f) '!AL$2, Generation_Raw_Data!$A:$A, 'AG-KIUC 2-52 (a), (c)-(f) '!$B419))</f>
        <v>30</v>
      </c>
      <c r="AM419" s="8">
        <f>IF(SUMIFS(Generation_Raw_Data!$C:$C, Generation_Raw_Data!$D:$D,'AG-KIUC 2-52 (a), (c)-(f) '!AM$2, Generation_Raw_Data!$A:$A, 'AG-KIUC 2-52 (a), (c)-(f) '!$B419)&lt;0, 0, SUMIFS(Generation_Raw_Data!$C:$C, Generation_Raw_Data!$D:$D,'AG-KIUC 2-52 (a), (c)-(f) '!AM$2, Generation_Raw_Data!$A:$A, 'AG-KIUC 2-52 (a), (c)-(f) '!$B419))</f>
        <v>1.4</v>
      </c>
      <c r="AN419" s="8">
        <f>IF(SUMIFS(Generation_Raw_Data!$C:$C, Generation_Raw_Data!$D:$D,'AG-KIUC 2-52 (a), (c)-(f) '!AN$2, Generation_Raw_Data!$A:$A, 'AG-KIUC 2-52 (a), (c)-(f) '!$B419)&lt;0, 0, SUMIFS(Generation_Raw_Data!$C:$C, Generation_Raw_Data!$D:$D,'AG-KIUC 2-52 (a), (c)-(f) '!AN$2, Generation_Raw_Data!$A:$A, 'AG-KIUC 2-52 (a), (c)-(f) '!$B419))</f>
        <v>0.4</v>
      </c>
    </row>
    <row r="420" spans="1:40" x14ac:dyDescent="0.35">
      <c r="A420" s="1">
        <v>49</v>
      </c>
      <c r="B420" s="2">
        <v>45706.708333333314</v>
      </c>
      <c r="C420" s="16">
        <f>SUMIF(Marginal_Cost_Raw_Data!$A:$A, 'AG-KIUC 2-52 (a), (c)-(f) '!$B420, Marginal_Cost_Raw_Data!$B:$B)</f>
        <v>24.14818463324653</v>
      </c>
      <c r="D420" s="17">
        <f>SUMIFS(CTS_Raw_Data!$C:$C, CTS_Raw_Data!$B:$B, "S", CTS_Raw_Data!$A:$A, 'AG-KIUC 2-52 (a), (c)-(f) '!$B420)</f>
        <v>400</v>
      </c>
      <c r="E420" s="7">
        <f>IFERROR(SUMIFS(CTS_Raw_Data!$D:$D, CTS_Raw_Data!$B:$B, "S", CTS_Raw_Data!$A:$A, 'AG-KIUC 2-52 (a), (c)-(f) '!$B420)/'AG-KIUC 2-52 (a), (c)-(f) '!$D420,0)</f>
        <v>58.737524999999984</v>
      </c>
      <c r="F420" s="14">
        <f>SUMIFS(CTS_Raw_Data!$C:$C, CTS_Raw_Data!$B:$B, "B", CTS_Raw_Data!$A:$A, 'AG-KIUC 2-52 (a), (c)-(f) '!$B420)</f>
        <v>0</v>
      </c>
      <c r="G420" s="7">
        <f>IFERROR(SUMIFS(CTS_Raw_Data!$D:$D, CTS_Raw_Data!$B:$B, "B", CTS_Raw_Data!$A:$A, 'AG-KIUC 2-52 (a), (c)-(f) '!$B420)/'AG-KIUC 2-52 (a), (c)-(f) '!$F420,0)</f>
        <v>0</v>
      </c>
      <c r="H420" s="19">
        <f>SUMIF(ACE_Raw_Data!$A:$A, 'AG-KIUC 2-52 (a), (c)-(f) '!$B420, ACE_Raw_Data!$B:$B)</f>
        <v>-35.75224359214306</v>
      </c>
      <c r="I420" s="21">
        <f>IF(SUMIFS(Generation_Raw_Data!$C:$C, Generation_Raw_Data!$D:$D,'AG-KIUC 2-52 (a), (c)-(f) '!I$2, Generation_Raw_Data!$A:$A, 'AG-KIUC 2-52 (a), (c)-(f) '!$B420)&lt;0, 0, SUMIFS(Generation_Raw_Data!$C:$C, Generation_Raw_Data!$D:$D,'AG-KIUC 2-52 (a), (c)-(f) '!I$2, Generation_Raw_Data!$A:$A, 'AG-KIUC 2-52 (a), (c)-(f) '!$B420))</f>
        <v>311</v>
      </c>
      <c r="J420" s="8">
        <f>IF(SUMIFS(Generation_Raw_Data!$C:$C, Generation_Raw_Data!$D:$D,'AG-KIUC 2-52 (a), (c)-(f) '!J$2, Generation_Raw_Data!$A:$A, 'AG-KIUC 2-52 (a), (c)-(f) '!$B420)&lt;0, 0, SUMIFS(Generation_Raw_Data!$C:$C, Generation_Raw_Data!$D:$D,'AG-KIUC 2-52 (a), (c)-(f) '!J$2, Generation_Raw_Data!$A:$A, 'AG-KIUC 2-52 (a), (c)-(f) '!$B420))</f>
        <v>508.40000000000003</v>
      </c>
      <c r="K420" s="8">
        <f>IF(SUMIFS(Generation_Raw_Data!$C:$C, Generation_Raw_Data!$D:$D,'AG-KIUC 2-52 (a), (c)-(f) '!K$2, Generation_Raw_Data!$A:$A, 'AG-KIUC 2-52 (a), (c)-(f) '!$B420)&lt;0, 0, SUMIFS(Generation_Raw_Data!$C:$C, Generation_Raw_Data!$D:$D,'AG-KIUC 2-52 (a), (c)-(f) '!K$2, Generation_Raw_Data!$A:$A, 'AG-KIUC 2-52 (a), (c)-(f) '!$B420))</f>
        <v>412</v>
      </c>
      <c r="L420" s="8">
        <f>IF(SUMIFS(Generation_Raw_Data!$C:$C, Generation_Raw_Data!$D:$D,'AG-KIUC 2-52 (a), (c)-(f) '!L$2, Generation_Raw_Data!$A:$A, 'AG-KIUC 2-52 (a), (c)-(f) '!$B420)&lt;0, 0, SUMIFS(Generation_Raw_Data!$C:$C, Generation_Raw_Data!$D:$D,'AG-KIUC 2-52 (a), (c)-(f) '!L$2, Generation_Raw_Data!$A:$A, 'AG-KIUC 2-52 (a), (c)-(f) '!$B420))</f>
        <v>426</v>
      </c>
      <c r="M420" s="8">
        <f>IF(SUMIFS(Generation_Raw_Data!$C:$C, Generation_Raw_Data!$D:$D,'AG-KIUC 2-52 (a), (c)-(f) '!M$2, Generation_Raw_Data!$A:$A, 'AG-KIUC 2-52 (a), (c)-(f) '!$B420)&lt;0, 0, SUMIFS(Generation_Raw_Data!$C:$C, Generation_Raw_Data!$D:$D,'AG-KIUC 2-52 (a), (c)-(f) '!M$2, Generation_Raw_Data!$A:$A, 'AG-KIUC 2-52 (a), (c)-(f) '!$B420))</f>
        <v>478</v>
      </c>
      <c r="N420" s="8">
        <f>IF(SUMIFS(Generation_Raw_Data!$C:$C, Generation_Raw_Data!$D:$D,'AG-KIUC 2-52 (a), (c)-(f) '!N$2, Generation_Raw_Data!$A:$A, 'AG-KIUC 2-52 (a), (c)-(f) '!$B420)&lt;0, 0, SUMIFS(Generation_Raw_Data!$C:$C, Generation_Raw_Data!$D:$D,'AG-KIUC 2-52 (a), (c)-(f) '!N$2, Generation_Raw_Data!$A:$A, 'AG-KIUC 2-52 (a), (c)-(f) '!$B420))</f>
        <v>449</v>
      </c>
      <c r="O420" s="8">
        <f>IF(SUMIFS(Generation_Raw_Data!$C:$C, Generation_Raw_Data!$D:$D,'AG-KIUC 2-52 (a), (c)-(f) '!O$2, Generation_Raw_Data!$A:$A, 'AG-KIUC 2-52 (a), (c)-(f) '!$B420)&lt;0, 0, SUMIFS(Generation_Raw_Data!$C:$C, Generation_Raw_Data!$D:$D,'AG-KIUC 2-52 (a), (c)-(f) '!O$2, Generation_Raw_Data!$A:$A, 'AG-KIUC 2-52 (a), (c)-(f) '!$B420))</f>
        <v>0</v>
      </c>
      <c r="P420" s="8">
        <f>IF(SUMIFS(Generation_Raw_Data!$C:$C, Generation_Raw_Data!$D:$D,'AG-KIUC 2-52 (a), (c)-(f) '!P$2, Generation_Raw_Data!$A:$A, 'AG-KIUC 2-52 (a), (c)-(f) '!$B420)&lt;0, 0, SUMIFS(Generation_Raw_Data!$C:$C, Generation_Raw_Data!$D:$D,'AG-KIUC 2-52 (a), (c)-(f) '!P$2, Generation_Raw_Data!$A:$A, 'AG-KIUC 2-52 (a), (c)-(f) '!$B420))</f>
        <v>282.2</v>
      </c>
      <c r="Q420" s="8">
        <f>IF(SUMIFS(Generation_Raw_Data!$C:$C, Generation_Raw_Data!$D:$D,'AG-KIUC 2-52 (a), (c)-(f) '!Q$2, Generation_Raw_Data!$A:$A, 'AG-KIUC 2-52 (a), (c)-(f) '!$B420)&lt;0, 0, SUMIFS(Generation_Raw_Data!$C:$C, Generation_Raw_Data!$D:$D,'AG-KIUC 2-52 (a), (c)-(f) '!Q$2, Generation_Raw_Data!$A:$A, 'AG-KIUC 2-52 (a), (c)-(f) '!$B420))</f>
        <v>392.7</v>
      </c>
      <c r="R420" s="8">
        <f>IF(SUMIFS(Generation_Raw_Data!$C:$C, Generation_Raw_Data!$D:$D,'AG-KIUC 2-52 (a), (c)-(f) '!R$2, Generation_Raw_Data!$A:$A, 'AG-KIUC 2-52 (a), (c)-(f) '!$B420)&lt;0, 0, SUMIFS(Generation_Raw_Data!$C:$C, Generation_Raw_Data!$D:$D,'AG-KIUC 2-52 (a), (c)-(f) '!R$2, Generation_Raw_Data!$A:$A, 'AG-KIUC 2-52 (a), (c)-(f) '!$B420))</f>
        <v>448.3</v>
      </c>
      <c r="S420" s="8">
        <f>IF(SUMIFS(Generation_Raw_Data!$C:$C, Generation_Raw_Data!$D:$D,'AG-KIUC 2-52 (a), (c)-(f) '!S$2, Generation_Raw_Data!$A:$A, 'AG-KIUC 2-52 (a), (c)-(f) '!$B420)&lt;0, 0, SUMIFS(Generation_Raw_Data!$C:$C, Generation_Raw_Data!$D:$D,'AG-KIUC 2-52 (a), (c)-(f) '!S$2, Generation_Raw_Data!$A:$A, 'AG-KIUC 2-52 (a), (c)-(f) '!$B420))</f>
        <v>491.1</v>
      </c>
      <c r="T420" s="8">
        <f>IF(SUMIFS(Generation_Raw_Data!$C:$C, Generation_Raw_Data!$D:$D,'AG-KIUC 2-52 (a), (c)-(f) '!T$2, Generation_Raw_Data!$A:$A, 'AG-KIUC 2-52 (a), (c)-(f) '!$B420)&lt;0, 0, SUMIFS(Generation_Raw_Data!$C:$C, Generation_Raw_Data!$D:$D,'AG-KIUC 2-52 (a), (c)-(f) '!T$2, Generation_Raw_Data!$A:$A, 'AG-KIUC 2-52 (a), (c)-(f) '!$B420))</f>
        <v>754.3</v>
      </c>
      <c r="U420" s="8">
        <f>IF(SUMIFS(Generation_Raw_Data!$C:$C, Generation_Raw_Data!$D:$D,'AG-KIUC 2-52 (a), (c)-(f) '!U$2, Generation_Raw_Data!$A:$A, 'AG-KIUC 2-52 (a), (c)-(f) '!$B420)&lt;0, 0, SUMIFS(Generation_Raw_Data!$C:$C, Generation_Raw_Data!$D:$D,'AG-KIUC 2-52 (a), (c)-(f) '!U$2, Generation_Raw_Data!$A:$A, 'AG-KIUC 2-52 (a), (c)-(f) '!$B420))</f>
        <v>0</v>
      </c>
      <c r="V420" s="8">
        <f>IF(SUMIFS(Generation_Raw_Data!$C:$C, Generation_Raw_Data!$D:$D,'AG-KIUC 2-52 (a), (c)-(f) '!V$2, Generation_Raw_Data!$A:$A, 'AG-KIUC 2-52 (a), (c)-(f) '!$B420)&lt;0, 0, SUMIFS(Generation_Raw_Data!$C:$C, Generation_Raw_Data!$D:$D,'AG-KIUC 2-52 (a), (c)-(f) '!V$2, Generation_Raw_Data!$A:$A, 'AG-KIUC 2-52 (a), (c)-(f) '!$B420))</f>
        <v>0</v>
      </c>
      <c r="W420" s="8">
        <f>IF(SUMIFS(Generation_Raw_Data!$C:$C, Generation_Raw_Data!$D:$D,'AG-KIUC 2-52 (a), (c)-(f) '!W$2, Generation_Raw_Data!$A:$A, 'AG-KIUC 2-52 (a), (c)-(f) '!$B420)&lt;0, 0, SUMIFS(Generation_Raw_Data!$C:$C, Generation_Raw_Data!$D:$D,'AG-KIUC 2-52 (a), (c)-(f) '!W$2, Generation_Raw_Data!$A:$A, 'AG-KIUC 2-52 (a), (c)-(f) '!$B420))</f>
        <v>0</v>
      </c>
      <c r="X420" s="8">
        <f>IF(SUMIFS(Generation_Raw_Data!$C:$C, Generation_Raw_Data!$D:$D,'AG-KIUC 2-52 (a), (c)-(f) '!X$2, Generation_Raw_Data!$A:$A, 'AG-KIUC 2-52 (a), (c)-(f) '!$B420)&lt;0, 0, SUMIFS(Generation_Raw_Data!$C:$C, Generation_Raw_Data!$D:$D,'AG-KIUC 2-52 (a), (c)-(f) '!X$2, Generation_Raw_Data!$A:$A, 'AG-KIUC 2-52 (a), (c)-(f) '!$B420))</f>
        <v>0</v>
      </c>
      <c r="Y420" s="8">
        <f>IF(SUMIFS(Generation_Raw_Data!$C:$C, Generation_Raw_Data!$D:$D,'AG-KIUC 2-52 (a), (c)-(f) '!Y$2, Generation_Raw_Data!$A:$A, 'AG-KIUC 2-52 (a), (c)-(f) '!$B420)&lt;0, 0, SUMIFS(Generation_Raw_Data!$C:$C, Generation_Raw_Data!$D:$D,'AG-KIUC 2-52 (a), (c)-(f) '!Y$2, Generation_Raw_Data!$A:$A, 'AG-KIUC 2-52 (a), (c)-(f) '!$B420))</f>
        <v>0</v>
      </c>
      <c r="Z420" s="8">
        <f>IF(SUMIFS(Generation_Raw_Data!$C:$C, Generation_Raw_Data!$D:$D,'AG-KIUC 2-52 (a), (c)-(f) '!Z$2, Generation_Raw_Data!$A:$A, 'AG-KIUC 2-52 (a), (c)-(f) '!$B420)&lt;0, 0, SUMIFS(Generation_Raw_Data!$C:$C, Generation_Raw_Data!$D:$D,'AG-KIUC 2-52 (a), (c)-(f) '!Z$2, Generation_Raw_Data!$A:$A, 'AG-KIUC 2-52 (a), (c)-(f) '!$B420))</f>
        <v>0</v>
      </c>
      <c r="AA420" s="8">
        <f>IF(SUMIFS(Generation_Raw_Data!$C:$C, Generation_Raw_Data!$D:$D,'AG-KIUC 2-52 (a), (c)-(f) '!AA$2, Generation_Raw_Data!$A:$A, 'AG-KIUC 2-52 (a), (c)-(f) '!$B420)&lt;0, 0, SUMIFS(Generation_Raw_Data!$C:$C, Generation_Raw_Data!$D:$D,'AG-KIUC 2-52 (a), (c)-(f) '!AA$2, Generation_Raw_Data!$A:$A, 'AG-KIUC 2-52 (a), (c)-(f) '!$B420))</f>
        <v>0</v>
      </c>
      <c r="AB420" s="8">
        <f>IF(SUMIFS(Generation_Raw_Data!$C:$C, Generation_Raw_Data!$D:$D,'AG-KIUC 2-52 (a), (c)-(f) '!AB$2, Generation_Raw_Data!$A:$A, 'AG-KIUC 2-52 (a), (c)-(f) '!$B420)&lt;0, 0, SUMIFS(Generation_Raw_Data!$C:$C, Generation_Raw_Data!$D:$D,'AG-KIUC 2-52 (a), (c)-(f) '!AB$2, Generation_Raw_Data!$A:$A, 'AG-KIUC 2-52 (a), (c)-(f) '!$B420))</f>
        <v>101.50960000000001</v>
      </c>
      <c r="AC420" s="8">
        <f>IF(SUMIFS(Generation_Raw_Data!$C:$C, Generation_Raw_Data!$D:$D,'AG-KIUC 2-52 (a), (c)-(f) '!AC$2, Generation_Raw_Data!$A:$A, 'AG-KIUC 2-52 (a), (c)-(f) '!$B420)&lt;0, 0, SUMIFS(Generation_Raw_Data!$C:$C, Generation_Raw_Data!$D:$D,'AG-KIUC 2-52 (a), (c)-(f) '!AC$2, Generation_Raw_Data!$A:$A, 'AG-KIUC 2-52 (a), (c)-(f) '!$B420))</f>
        <v>0</v>
      </c>
      <c r="AD420" s="8">
        <f>IF(SUMIFS(Generation_Raw_Data!$C:$C, Generation_Raw_Data!$D:$D,'AG-KIUC 2-52 (a), (c)-(f) '!AD$2, Generation_Raw_Data!$A:$A, 'AG-KIUC 2-52 (a), (c)-(f) '!$B420)&lt;0, 0, SUMIFS(Generation_Raw_Data!$C:$C, Generation_Raw_Data!$D:$D,'AG-KIUC 2-52 (a), (c)-(f) '!AD$2, Generation_Raw_Data!$A:$A, 'AG-KIUC 2-52 (a), (c)-(f) '!$B420))</f>
        <v>100.51439999999999</v>
      </c>
      <c r="AE420" s="8">
        <f>IF(SUMIFS(Generation_Raw_Data!$C:$C, Generation_Raw_Data!$D:$D,'AG-KIUC 2-52 (a), (c)-(f) '!AE$2, Generation_Raw_Data!$A:$A, 'AG-KIUC 2-52 (a), (c)-(f) '!$B420)&lt;0, 0, SUMIFS(Generation_Raw_Data!$C:$C, Generation_Raw_Data!$D:$D,'AG-KIUC 2-52 (a), (c)-(f) '!AE$2, Generation_Raw_Data!$A:$A, 'AG-KIUC 2-52 (a), (c)-(f) '!$B420))</f>
        <v>110.4663</v>
      </c>
      <c r="AF420" s="8">
        <f>IF(SUMIFS(Generation_Raw_Data!$C:$C, Generation_Raw_Data!$D:$D,'AG-KIUC 2-52 (a), (c)-(f) '!AF$2, Generation_Raw_Data!$A:$A, 'AG-KIUC 2-52 (a), (c)-(f) '!$B420)&lt;0, 0, SUMIFS(Generation_Raw_Data!$C:$C, Generation_Raw_Data!$D:$D,'AG-KIUC 2-52 (a), (c)-(f) '!AF$2, Generation_Raw_Data!$A:$A, 'AG-KIUC 2-52 (a), (c)-(f) '!$B420))</f>
        <v>101.50960000000001</v>
      </c>
      <c r="AG420" s="8">
        <f>IF(SUMIFS(Generation_Raw_Data!$C:$C, Generation_Raw_Data!$D:$D,'AG-KIUC 2-52 (a), (c)-(f) '!AG$2, Generation_Raw_Data!$A:$A, 'AG-KIUC 2-52 (a), (c)-(f) '!$B420)&lt;0, 0, SUMIFS(Generation_Raw_Data!$C:$C, Generation_Raw_Data!$D:$D,'AG-KIUC 2-52 (a), (c)-(f) '!AG$2, Generation_Raw_Data!$A:$A, 'AG-KIUC 2-52 (a), (c)-(f) '!$B420))</f>
        <v>0</v>
      </c>
      <c r="AH420" s="8">
        <f>IF(SUMIFS(Generation_Raw_Data!$C:$C, Generation_Raw_Data!$D:$D,'AG-KIUC 2-52 (a), (c)-(f) '!AH$2, Generation_Raw_Data!$A:$A, 'AG-KIUC 2-52 (a), (c)-(f) '!$B420)&lt;0, 0, SUMIFS(Generation_Raw_Data!$C:$C, Generation_Raw_Data!$D:$D,'AG-KIUC 2-52 (a), (c)-(f) '!AH$2, Generation_Raw_Data!$A:$A, 'AG-KIUC 2-52 (a), (c)-(f) '!$B420))</f>
        <v>0</v>
      </c>
      <c r="AI420" s="8">
        <f>IF(SUMIFS(Generation_Raw_Data!$C:$C, Generation_Raw_Data!$D:$D,'AG-KIUC 2-52 (a), (c)-(f) '!AI$2, Generation_Raw_Data!$A:$A, 'AG-KIUC 2-52 (a), (c)-(f) '!$B420)&lt;0, 0, SUMIFS(Generation_Raw_Data!$C:$C, Generation_Raw_Data!$D:$D,'AG-KIUC 2-52 (a), (c)-(f) '!AI$2, Generation_Raw_Data!$A:$A, 'AG-KIUC 2-52 (a), (c)-(f) '!$B420))</f>
        <v>0</v>
      </c>
      <c r="AJ420" s="8">
        <f>IF(SUMIFS(Generation_Raw_Data!$C:$C, Generation_Raw_Data!$D:$D,'AG-KIUC 2-52 (a), (c)-(f) '!AJ$2, Generation_Raw_Data!$A:$A, 'AG-KIUC 2-52 (a), (c)-(f) '!$B420)&lt;0, 0, SUMIFS(Generation_Raw_Data!$C:$C, Generation_Raw_Data!$D:$D,'AG-KIUC 2-52 (a), (c)-(f) '!AJ$2, Generation_Raw_Data!$A:$A, 'AG-KIUC 2-52 (a), (c)-(f) '!$B420))</f>
        <v>0</v>
      </c>
      <c r="AK420" s="8">
        <f>IF(SUMIFS(Generation_Raw_Data!$C:$C, Generation_Raw_Data!$D:$D,'AG-KIUC 2-52 (a), (c)-(f) '!AK$2, Generation_Raw_Data!$A:$A, 'AG-KIUC 2-52 (a), (c)-(f) '!$B420)&lt;0, 0, SUMIFS(Generation_Raw_Data!$C:$C, Generation_Raw_Data!$D:$D,'AG-KIUC 2-52 (a), (c)-(f) '!AK$2, Generation_Raw_Data!$A:$A, 'AG-KIUC 2-52 (a), (c)-(f) '!$B420))</f>
        <v>0</v>
      </c>
      <c r="AL420" s="8">
        <f>IF(SUMIFS(Generation_Raw_Data!$C:$C, Generation_Raw_Data!$D:$D,'AG-KIUC 2-52 (a), (c)-(f) '!AL$2, Generation_Raw_Data!$A:$A, 'AG-KIUC 2-52 (a), (c)-(f) '!$B420)&lt;0, 0, SUMIFS(Generation_Raw_Data!$C:$C, Generation_Raw_Data!$D:$D,'AG-KIUC 2-52 (a), (c)-(f) '!AL$2, Generation_Raw_Data!$A:$A, 'AG-KIUC 2-52 (a), (c)-(f) '!$B420))</f>
        <v>31</v>
      </c>
      <c r="AM420" s="8">
        <f>IF(SUMIFS(Generation_Raw_Data!$C:$C, Generation_Raw_Data!$D:$D,'AG-KIUC 2-52 (a), (c)-(f) '!AM$2, Generation_Raw_Data!$A:$A, 'AG-KIUC 2-52 (a), (c)-(f) '!$B420)&lt;0, 0, SUMIFS(Generation_Raw_Data!$C:$C, Generation_Raw_Data!$D:$D,'AG-KIUC 2-52 (a), (c)-(f) '!AM$2, Generation_Raw_Data!$A:$A, 'AG-KIUC 2-52 (a), (c)-(f) '!$B420))</f>
        <v>0.4</v>
      </c>
      <c r="AN420" s="8">
        <f>IF(SUMIFS(Generation_Raw_Data!$C:$C, Generation_Raw_Data!$D:$D,'AG-KIUC 2-52 (a), (c)-(f) '!AN$2, Generation_Raw_Data!$A:$A, 'AG-KIUC 2-52 (a), (c)-(f) '!$B420)&lt;0, 0, SUMIFS(Generation_Raw_Data!$C:$C, Generation_Raw_Data!$D:$D,'AG-KIUC 2-52 (a), (c)-(f) '!AN$2, Generation_Raw_Data!$A:$A, 'AG-KIUC 2-52 (a), (c)-(f) '!$B420))</f>
        <v>0</v>
      </c>
    </row>
    <row r="421" spans="1:40" x14ac:dyDescent="0.35">
      <c r="A421" s="1">
        <v>50</v>
      </c>
      <c r="B421" s="2">
        <v>45707.375</v>
      </c>
      <c r="C421" s="16">
        <f>SUMIF(Marginal_Cost_Raw_Data!$A:$A, 'AG-KIUC 2-52 (a), (c)-(f) '!$B421, Marginal_Cost_Raw_Data!$B:$B)</f>
        <v>43.769762795138888</v>
      </c>
      <c r="D421" s="17">
        <f>SUMIFS(CTS_Raw_Data!$C:$C, CTS_Raw_Data!$B:$B, "S", CTS_Raw_Data!$A:$A, 'AG-KIUC 2-52 (a), (c)-(f) '!$B421)</f>
        <v>450</v>
      </c>
      <c r="E421" s="7">
        <f>IFERROR(SUMIFS(CTS_Raw_Data!$D:$D, CTS_Raw_Data!$B:$B, "S", CTS_Raw_Data!$A:$A, 'AG-KIUC 2-52 (a), (c)-(f) '!$B421)/'AG-KIUC 2-52 (a), (c)-(f) '!$D421,0)</f>
        <v>86.68257777777778</v>
      </c>
      <c r="F421" s="14">
        <f>SUMIFS(CTS_Raw_Data!$C:$C, CTS_Raw_Data!$B:$B, "B", CTS_Raw_Data!$A:$A, 'AG-KIUC 2-52 (a), (c)-(f) '!$B421)</f>
        <v>0</v>
      </c>
      <c r="G421" s="7">
        <f>IFERROR(SUMIFS(CTS_Raw_Data!$D:$D, CTS_Raw_Data!$B:$B, "B", CTS_Raw_Data!$A:$A, 'AG-KIUC 2-52 (a), (c)-(f) '!$B421)/'AG-KIUC 2-52 (a), (c)-(f) '!$F421,0)</f>
        <v>0</v>
      </c>
      <c r="H421" s="19">
        <f>SUMIF(ACE_Raw_Data!$A:$A, 'AG-KIUC 2-52 (a), (c)-(f) '!$B421, ACE_Raw_Data!$B:$B)</f>
        <v>-9.3851707042753691</v>
      </c>
      <c r="I421" s="21">
        <f>IF(SUMIFS(Generation_Raw_Data!$C:$C, Generation_Raw_Data!$D:$D,'AG-KIUC 2-52 (a), (c)-(f) '!I$2, Generation_Raw_Data!$A:$A, 'AG-KIUC 2-52 (a), (c)-(f) '!$B421)&lt;0, 0, SUMIFS(Generation_Raw_Data!$C:$C, Generation_Raw_Data!$D:$D,'AG-KIUC 2-52 (a), (c)-(f) '!I$2, Generation_Raw_Data!$A:$A, 'AG-KIUC 2-52 (a), (c)-(f) '!$B421))</f>
        <v>410</v>
      </c>
      <c r="J421" s="8">
        <f>IF(SUMIFS(Generation_Raw_Data!$C:$C, Generation_Raw_Data!$D:$D,'AG-KIUC 2-52 (a), (c)-(f) '!J$2, Generation_Raw_Data!$A:$A, 'AG-KIUC 2-52 (a), (c)-(f) '!$B421)&lt;0, 0, SUMIFS(Generation_Raw_Data!$C:$C, Generation_Raw_Data!$D:$D,'AG-KIUC 2-52 (a), (c)-(f) '!J$2, Generation_Raw_Data!$A:$A, 'AG-KIUC 2-52 (a), (c)-(f) '!$B421))</f>
        <v>685.2</v>
      </c>
      <c r="K421" s="8">
        <f>IF(SUMIFS(Generation_Raw_Data!$C:$C, Generation_Raw_Data!$D:$D,'AG-KIUC 2-52 (a), (c)-(f) '!K$2, Generation_Raw_Data!$A:$A, 'AG-KIUC 2-52 (a), (c)-(f) '!$B421)&lt;0, 0, SUMIFS(Generation_Raw_Data!$C:$C, Generation_Raw_Data!$D:$D,'AG-KIUC 2-52 (a), (c)-(f) '!K$2, Generation_Raw_Data!$A:$A, 'AG-KIUC 2-52 (a), (c)-(f) '!$B421))</f>
        <v>482</v>
      </c>
      <c r="L421" s="8">
        <f>IF(SUMIFS(Generation_Raw_Data!$C:$C, Generation_Raw_Data!$D:$D,'AG-KIUC 2-52 (a), (c)-(f) '!L$2, Generation_Raw_Data!$A:$A, 'AG-KIUC 2-52 (a), (c)-(f) '!$B421)&lt;0, 0, SUMIFS(Generation_Raw_Data!$C:$C, Generation_Raw_Data!$D:$D,'AG-KIUC 2-52 (a), (c)-(f) '!L$2, Generation_Raw_Data!$A:$A, 'AG-KIUC 2-52 (a), (c)-(f) '!$B421))</f>
        <v>463</v>
      </c>
      <c r="M421" s="8">
        <f>IF(SUMIFS(Generation_Raw_Data!$C:$C, Generation_Raw_Data!$D:$D,'AG-KIUC 2-52 (a), (c)-(f) '!M$2, Generation_Raw_Data!$A:$A, 'AG-KIUC 2-52 (a), (c)-(f) '!$B421)&lt;0, 0, SUMIFS(Generation_Raw_Data!$C:$C, Generation_Raw_Data!$D:$D,'AG-KIUC 2-52 (a), (c)-(f) '!M$2, Generation_Raw_Data!$A:$A, 'AG-KIUC 2-52 (a), (c)-(f) '!$B421))</f>
        <v>481</v>
      </c>
      <c r="N421" s="8">
        <f>IF(SUMIFS(Generation_Raw_Data!$C:$C, Generation_Raw_Data!$D:$D,'AG-KIUC 2-52 (a), (c)-(f) '!N$2, Generation_Raw_Data!$A:$A, 'AG-KIUC 2-52 (a), (c)-(f) '!$B421)&lt;0, 0, SUMIFS(Generation_Raw_Data!$C:$C, Generation_Raw_Data!$D:$D,'AG-KIUC 2-52 (a), (c)-(f) '!N$2, Generation_Raw_Data!$A:$A, 'AG-KIUC 2-52 (a), (c)-(f) '!$B421))</f>
        <v>484</v>
      </c>
      <c r="O421" s="8">
        <f>IF(SUMIFS(Generation_Raw_Data!$C:$C, Generation_Raw_Data!$D:$D,'AG-KIUC 2-52 (a), (c)-(f) '!O$2, Generation_Raw_Data!$A:$A, 'AG-KIUC 2-52 (a), (c)-(f) '!$B421)&lt;0, 0, SUMIFS(Generation_Raw_Data!$C:$C, Generation_Raw_Data!$D:$D,'AG-KIUC 2-52 (a), (c)-(f) '!O$2, Generation_Raw_Data!$A:$A, 'AG-KIUC 2-52 (a), (c)-(f) '!$B421))</f>
        <v>0</v>
      </c>
      <c r="P421" s="8">
        <f>IF(SUMIFS(Generation_Raw_Data!$C:$C, Generation_Raw_Data!$D:$D,'AG-KIUC 2-52 (a), (c)-(f) '!P$2, Generation_Raw_Data!$A:$A, 'AG-KIUC 2-52 (a), (c)-(f) '!$B421)&lt;0, 0, SUMIFS(Generation_Raw_Data!$C:$C, Generation_Raw_Data!$D:$D,'AG-KIUC 2-52 (a), (c)-(f) '!P$2, Generation_Raw_Data!$A:$A, 'AG-KIUC 2-52 (a), (c)-(f) '!$B421))</f>
        <v>299.2</v>
      </c>
      <c r="Q421" s="8">
        <f>IF(SUMIFS(Generation_Raw_Data!$C:$C, Generation_Raw_Data!$D:$D,'AG-KIUC 2-52 (a), (c)-(f) '!Q$2, Generation_Raw_Data!$A:$A, 'AG-KIUC 2-52 (a), (c)-(f) '!$B421)&lt;0, 0, SUMIFS(Generation_Raw_Data!$C:$C, Generation_Raw_Data!$D:$D,'AG-KIUC 2-52 (a), (c)-(f) '!Q$2, Generation_Raw_Data!$A:$A, 'AG-KIUC 2-52 (a), (c)-(f) '!$B421))</f>
        <v>392.3</v>
      </c>
      <c r="R421" s="8">
        <f>IF(SUMIFS(Generation_Raw_Data!$C:$C, Generation_Raw_Data!$D:$D,'AG-KIUC 2-52 (a), (c)-(f) '!R$2, Generation_Raw_Data!$A:$A, 'AG-KIUC 2-52 (a), (c)-(f) '!$B421)&lt;0, 0, SUMIFS(Generation_Raw_Data!$C:$C, Generation_Raw_Data!$D:$D,'AG-KIUC 2-52 (a), (c)-(f) '!R$2, Generation_Raw_Data!$A:$A, 'AG-KIUC 2-52 (a), (c)-(f) '!$B421))</f>
        <v>490.4</v>
      </c>
      <c r="S421" s="8">
        <f>IF(SUMIFS(Generation_Raw_Data!$C:$C, Generation_Raw_Data!$D:$D,'AG-KIUC 2-52 (a), (c)-(f) '!S$2, Generation_Raw_Data!$A:$A, 'AG-KIUC 2-52 (a), (c)-(f) '!$B421)&lt;0, 0, SUMIFS(Generation_Raw_Data!$C:$C, Generation_Raw_Data!$D:$D,'AG-KIUC 2-52 (a), (c)-(f) '!S$2, Generation_Raw_Data!$A:$A, 'AG-KIUC 2-52 (a), (c)-(f) '!$B421))</f>
        <v>492.4</v>
      </c>
      <c r="T421" s="8">
        <f>IF(SUMIFS(Generation_Raw_Data!$C:$C, Generation_Raw_Data!$D:$D,'AG-KIUC 2-52 (a), (c)-(f) '!T$2, Generation_Raw_Data!$A:$A, 'AG-KIUC 2-52 (a), (c)-(f) '!$B421)&lt;0, 0, SUMIFS(Generation_Raw_Data!$C:$C, Generation_Raw_Data!$D:$D,'AG-KIUC 2-52 (a), (c)-(f) '!T$2, Generation_Raw_Data!$A:$A, 'AG-KIUC 2-52 (a), (c)-(f) '!$B421))</f>
        <v>730.1</v>
      </c>
      <c r="U421" s="8">
        <f>IF(SUMIFS(Generation_Raw_Data!$C:$C, Generation_Raw_Data!$D:$D,'AG-KIUC 2-52 (a), (c)-(f) '!U$2, Generation_Raw_Data!$A:$A, 'AG-KIUC 2-52 (a), (c)-(f) '!$B421)&lt;0, 0, SUMIFS(Generation_Raw_Data!$C:$C, Generation_Raw_Data!$D:$D,'AG-KIUC 2-52 (a), (c)-(f) '!U$2, Generation_Raw_Data!$A:$A, 'AG-KIUC 2-52 (a), (c)-(f) '!$B421))</f>
        <v>0</v>
      </c>
      <c r="V421" s="8">
        <f>IF(SUMIFS(Generation_Raw_Data!$C:$C, Generation_Raw_Data!$D:$D,'AG-KIUC 2-52 (a), (c)-(f) '!V$2, Generation_Raw_Data!$A:$A, 'AG-KIUC 2-52 (a), (c)-(f) '!$B421)&lt;0, 0, SUMIFS(Generation_Raw_Data!$C:$C, Generation_Raw_Data!$D:$D,'AG-KIUC 2-52 (a), (c)-(f) '!V$2, Generation_Raw_Data!$A:$A, 'AG-KIUC 2-52 (a), (c)-(f) '!$B421))</f>
        <v>108</v>
      </c>
      <c r="W421" s="8">
        <f>IF(SUMIFS(Generation_Raw_Data!$C:$C, Generation_Raw_Data!$D:$D,'AG-KIUC 2-52 (a), (c)-(f) '!W$2, Generation_Raw_Data!$A:$A, 'AG-KIUC 2-52 (a), (c)-(f) '!$B421)&lt;0, 0, SUMIFS(Generation_Raw_Data!$C:$C, Generation_Raw_Data!$D:$D,'AG-KIUC 2-52 (a), (c)-(f) '!W$2, Generation_Raw_Data!$A:$A, 'AG-KIUC 2-52 (a), (c)-(f) '!$B421))</f>
        <v>0</v>
      </c>
      <c r="X421" s="8">
        <f>IF(SUMIFS(Generation_Raw_Data!$C:$C, Generation_Raw_Data!$D:$D,'AG-KIUC 2-52 (a), (c)-(f) '!X$2, Generation_Raw_Data!$A:$A, 'AG-KIUC 2-52 (a), (c)-(f) '!$B421)&lt;0, 0, SUMIFS(Generation_Raw_Data!$C:$C, Generation_Raw_Data!$D:$D,'AG-KIUC 2-52 (a), (c)-(f) '!X$2, Generation_Raw_Data!$A:$A, 'AG-KIUC 2-52 (a), (c)-(f) '!$B421))</f>
        <v>0</v>
      </c>
      <c r="Y421" s="8">
        <f>IF(SUMIFS(Generation_Raw_Data!$C:$C, Generation_Raw_Data!$D:$D,'AG-KIUC 2-52 (a), (c)-(f) '!Y$2, Generation_Raw_Data!$A:$A, 'AG-KIUC 2-52 (a), (c)-(f) '!$B421)&lt;0, 0, SUMIFS(Generation_Raw_Data!$C:$C, Generation_Raw_Data!$D:$D,'AG-KIUC 2-52 (a), (c)-(f) '!Y$2, Generation_Raw_Data!$A:$A, 'AG-KIUC 2-52 (a), (c)-(f) '!$B421))</f>
        <v>0</v>
      </c>
      <c r="Z421" s="8">
        <f>IF(SUMIFS(Generation_Raw_Data!$C:$C, Generation_Raw_Data!$D:$D,'AG-KIUC 2-52 (a), (c)-(f) '!Z$2, Generation_Raw_Data!$A:$A, 'AG-KIUC 2-52 (a), (c)-(f) '!$B421)&lt;0, 0, SUMIFS(Generation_Raw_Data!$C:$C, Generation_Raw_Data!$D:$D,'AG-KIUC 2-52 (a), (c)-(f) '!Z$2, Generation_Raw_Data!$A:$A, 'AG-KIUC 2-52 (a), (c)-(f) '!$B421))</f>
        <v>0</v>
      </c>
      <c r="AA421" s="8">
        <f>IF(SUMIFS(Generation_Raw_Data!$C:$C, Generation_Raw_Data!$D:$D,'AG-KIUC 2-52 (a), (c)-(f) '!AA$2, Generation_Raw_Data!$A:$A, 'AG-KIUC 2-52 (a), (c)-(f) '!$B421)&lt;0, 0, SUMIFS(Generation_Raw_Data!$C:$C, Generation_Raw_Data!$D:$D,'AG-KIUC 2-52 (a), (c)-(f) '!AA$2, Generation_Raw_Data!$A:$A, 'AG-KIUC 2-52 (a), (c)-(f) '!$B421))</f>
        <v>0</v>
      </c>
      <c r="AB421" s="8">
        <f>IF(SUMIFS(Generation_Raw_Data!$C:$C, Generation_Raw_Data!$D:$D,'AG-KIUC 2-52 (a), (c)-(f) '!AB$2, Generation_Raw_Data!$A:$A, 'AG-KIUC 2-52 (a), (c)-(f) '!$B421)&lt;0, 0, SUMIFS(Generation_Raw_Data!$C:$C, Generation_Raw_Data!$D:$D,'AG-KIUC 2-52 (a), (c)-(f) '!AB$2, Generation_Raw_Data!$A:$A, 'AG-KIUC 2-52 (a), (c)-(f) '!$B421))</f>
        <v>132.2542</v>
      </c>
      <c r="AC421" s="8">
        <f>IF(SUMIFS(Generation_Raw_Data!$C:$C, Generation_Raw_Data!$D:$D,'AG-KIUC 2-52 (a), (c)-(f) '!AC$2, Generation_Raw_Data!$A:$A, 'AG-KIUC 2-52 (a), (c)-(f) '!$B421)&lt;0, 0, SUMIFS(Generation_Raw_Data!$C:$C, Generation_Raw_Data!$D:$D,'AG-KIUC 2-52 (a), (c)-(f) '!AC$2, Generation_Raw_Data!$A:$A, 'AG-KIUC 2-52 (a), (c)-(f) '!$B421))</f>
        <v>135.23740000000001</v>
      </c>
      <c r="AD421" s="8">
        <f>IF(SUMIFS(Generation_Raw_Data!$C:$C, Generation_Raw_Data!$D:$D,'AG-KIUC 2-52 (a), (c)-(f) '!AD$2, Generation_Raw_Data!$A:$A, 'AG-KIUC 2-52 (a), (c)-(f) '!$B421)&lt;0, 0, SUMIFS(Generation_Raw_Data!$C:$C, Generation_Raw_Data!$D:$D,'AG-KIUC 2-52 (a), (c)-(f) '!AD$2, Generation_Raw_Data!$A:$A, 'AG-KIUC 2-52 (a), (c)-(f) '!$B421))</f>
        <v>132.2542</v>
      </c>
      <c r="AE421" s="8">
        <f>IF(SUMIFS(Generation_Raw_Data!$C:$C, Generation_Raw_Data!$D:$D,'AG-KIUC 2-52 (a), (c)-(f) '!AE$2, Generation_Raw_Data!$A:$A, 'AG-KIUC 2-52 (a), (c)-(f) '!$B421)&lt;0, 0, SUMIFS(Generation_Raw_Data!$C:$C, Generation_Raw_Data!$D:$D,'AG-KIUC 2-52 (a), (c)-(f) '!AE$2, Generation_Raw_Data!$A:$A, 'AG-KIUC 2-52 (a), (c)-(f) '!$B421))</f>
        <v>0</v>
      </c>
      <c r="AF421" s="8">
        <f>IF(SUMIFS(Generation_Raw_Data!$C:$C, Generation_Raw_Data!$D:$D,'AG-KIUC 2-52 (a), (c)-(f) '!AF$2, Generation_Raw_Data!$A:$A, 'AG-KIUC 2-52 (a), (c)-(f) '!$B421)&lt;0, 0, SUMIFS(Generation_Raw_Data!$C:$C, Generation_Raw_Data!$D:$D,'AG-KIUC 2-52 (a), (c)-(f) '!AF$2, Generation_Raw_Data!$A:$A, 'AG-KIUC 2-52 (a), (c)-(f) '!$B421))</f>
        <v>132.2542</v>
      </c>
      <c r="AG421" s="8">
        <f>IF(SUMIFS(Generation_Raw_Data!$C:$C, Generation_Raw_Data!$D:$D,'AG-KIUC 2-52 (a), (c)-(f) '!AG$2, Generation_Raw_Data!$A:$A, 'AG-KIUC 2-52 (a), (c)-(f) '!$B421)&lt;0, 0, SUMIFS(Generation_Raw_Data!$C:$C, Generation_Raw_Data!$D:$D,'AG-KIUC 2-52 (a), (c)-(f) '!AG$2, Generation_Raw_Data!$A:$A, 'AG-KIUC 2-52 (a), (c)-(f) '!$B421))</f>
        <v>0</v>
      </c>
      <c r="AH421" s="8">
        <f>IF(SUMIFS(Generation_Raw_Data!$C:$C, Generation_Raw_Data!$D:$D,'AG-KIUC 2-52 (a), (c)-(f) '!AH$2, Generation_Raw_Data!$A:$A, 'AG-KIUC 2-52 (a), (c)-(f) '!$B421)&lt;0, 0, SUMIFS(Generation_Raw_Data!$C:$C, Generation_Raw_Data!$D:$D,'AG-KIUC 2-52 (a), (c)-(f) '!AH$2, Generation_Raw_Data!$A:$A, 'AG-KIUC 2-52 (a), (c)-(f) '!$B421))</f>
        <v>0</v>
      </c>
      <c r="AI421" s="8">
        <f>IF(SUMIFS(Generation_Raw_Data!$C:$C, Generation_Raw_Data!$D:$D,'AG-KIUC 2-52 (a), (c)-(f) '!AI$2, Generation_Raw_Data!$A:$A, 'AG-KIUC 2-52 (a), (c)-(f) '!$B421)&lt;0, 0, SUMIFS(Generation_Raw_Data!$C:$C, Generation_Raw_Data!$D:$D,'AG-KIUC 2-52 (a), (c)-(f) '!AI$2, Generation_Raw_Data!$A:$A, 'AG-KIUC 2-52 (a), (c)-(f) '!$B421))</f>
        <v>0</v>
      </c>
      <c r="AJ421" s="8">
        <f>IF(SUMIFS(Generation_Raw_Data!$C:$C, Generation_Raw_Data!$D:$D,'AG-KIUC 2-52 (a), (c)-(f) '!AJ$2, Generation_Raw_Data!$A:$A, 'AG-KIUC 2-52 (a), (c)-(f) '!$B421)&lt;0, 0, SUMIFS(Generation_Raw_Data!$C:$C, Generation_Raw_Data!$D:$D,'AG-KIUC 2-52 (a), (c)-(f) '!AJ$2, Generation_Raw_Data!$A:$A, 'AG-KIUC 2-52 (a), (c)-(f) '!$B421))</f>
        <v>0</v>
      </c>
      <c r="AK421" s="8">
        <f>IF(SUMIFS(Generation_Raw_Data!$C:$C, Generation_Raw_Data!$D:$D,'AG-KIUC 2-52 (a), (c)-(f) '!AK$2, Generation_Raw_Data!$A:$A, 'AG-KIUC 2-52 (a), (c)-(f) '!$B421)&lt;0, 0, SUMIFS(Generation_Raw_Data!$C:$C, Generation_Raw_Data!$D:$D,'AG-KIUC 2-52 (a), (c)-(f) '!AK$2, Generation_Raw_Data!$A:$A, 'AG-KIUC 2-52 (a), (c)-(f) '!$B421))</f>
        <v>0</v>
      </c>
      <c r="AL421" s="8">
        <f>IF(SUMIFS(Generation_Raw_Data!$C:$C, Generation_Raw_Data!$D:$D,'AG-KIUC 2-52 (a), (c)-(f) '!AL$2, Generation_Raw_Data!$A:$A, 'AG-KIUC 2-52 (a), (c)-(f) '!$B421)&lt;0, 0, SUMIFS(Generation_Raw_Data!$C:$C, Generation_Raw_Data!$D:$D,'AG-KIUC 2-52 (a), (c)-(f) '!AL$2, Generation_Raw_Data!$A:$A, 'AG-KIUC 2-52 (a), (c)-(f) '!$B421))</f>
        <v>31</v>
      </c>
      <c r="AM421" s="8">
        <f>IF(SUMIFS(Generation_Raw_Data!$C:$C, Generation_Raw_Data!$D:$D,'AG-KIUC 2-52 (a), (c)-(f) '!AM$2, Generation_Raw_Data!$A:$A, 'AG-KIUC 2-52 (a), (c)-(f) '!$B421)&lt;0, 0, SUMIFS(Generation_Raw_Data!$C:$C, Generation_Raw_Data!$D:$D,'AG-KIUC 2-52 (a), (c)-(f) '!AM$2, Generation_Raw_Data!$A:$A, 'AG-KIUC 2-52 (a), (c)-(f) '!$B421))</f>
        <v>0.1</v>
      </c>
      <c r="AN421" s="8">
        <f>IF(SUMIFS(Generation_Raw_Data!$C:$C, Generation_Raw_Data!$D:$D,'AG-KIUC 2-52 (a), (c)-(f) '!AN$2, Generation_Raw_Data!$A:$A, 'AG-KIUC 2-52 (a), (c)-(f) '!$B421)&lt;0, 0, SUMIFS(Generation_Raw_Data!$C:$C, Generation_Raw_Data!$D:$D,'AG-KIUC 2-52 (a), (c)-(f) '!AN$2, Generation_Raw_Data!$A:$A, 'AG-KIUC 2-52 (a), (c)-(f) '!$B421))</f>
        <v>0</v>
      </c>
    </row>
    <row r="422" spans="1:40" x14ac:dyDescent="0.35">
      <c r="A422" s="1">
        <v>50</v>
      </c>
      <c r="B422" s="2">
        <v>45707.416666666664</v>
      </c>
      <c r="C422" s="16">
        <f>SUMIF(Marginal_Cost_Raw_Data!$A:$A, 'AG-KIUC 2-52 (a), (c)-(f) '!$B422, Marginal_Cost_Raw_Data!$B:$B)</f>
        <v>40.505062623697917</v>
      </c>
      <c r="D422" s="17">
        <f>SUMIFS(CTS_Raw_Data!$C:$C, CTS_Raw_Data!$B:$B, "S", CTS_Raw_Data!$A:$A, 'AG-KIUC 2-52 (a), (c)-(f) '!$B422)</f>
        <v>450</v>
      </c>
      <c r="E422" s="7">
        <f>IFERROR(SUMIFS(CTS_Raw_Data!$D:$D, CTS_Raw_Data!$B:$B, "S", CTS_Raw_Data!$A:$A, 'AG-KIUC 2-52 (a), (c)-(f) '!$B422)/'AG-KIUC 2-52 (a), (c)-(f) '!$D422,0)</f>
        <v>95.806111111111107</v>
      </c>
      <c r="F422" s="14">
        <f>SUMIFS(CTS_Raw_Data!$C:$C, CTS_Raw_Data!$B:$B, "B", CTS_Raw_Data!$A:$A, 'AG-KIUC 2-52 (a), (c)-(f) '!$B422)</f>
        <v>0</v>
      </c>
      <c r="G422" s="7">
        <f>IFERROR(SUMIFS(CTS_Raw_Data!$D:$D, CTS_Raw_Data!$B:$B, "B", CTS_Raw_Data!$A:$A, 'AG-KIUC 2-52 (a), (c)-(f) '!$B422)/'AG-KIUC 2-52 (a), (c)-(f) '!$F422,0)</f>
        <v>0</v>
      </c>
      <c r="H422" s="19">
        <f>SUMIF(ACE_Raw_Data!$A:$A, 'AG-KIUC 2-52 (a), (c)-(f) '!$B422, ACE_Raw_Data!$B:$B)</f>
        <v>-5.6333506589134537</v>
      </c>
      <c r="I422" s="21">
        <f>IF(SUMIFS(Generation_Raw_Data!$C:$C, Generation_Raw_Data!$D:$D,'AG-KIUC 2-52 (a), (c)-(f) '!I$2, Generation_Raw_Data!$A:$A, 'AG-KIUC 2-52 (a), (c)-(f) '!$B422)&lt;0, 0, SUMIFS(Generation_Raw_Data!$C:$C, Generation_Raw_Data!$D:$D,'AG-KIUC 2-52 (a), (c)-(f) '!I$2, Generation_Raw_Data!$A:$A, 'AG-KIUC 2-52 (a), (c)-(f) '!$B422))</f>
        <v>414</v>
      </c>
      <c r="J422" s="8">
        <f>IF(SUMIFS(Generation_Raw_Data!$C:$C, Generation_Raw_Data!$D:$D,'AG-KIUC 2-52 (a), (c)-(f) '!J$2, Generation_Raw_Data!$A:$A, 'AG-KIUC 2-52 (a), (c)-(f) '!$B422)&lt;0, 0, SUMIFS(Generation_Raw_Data!$C:$C, Generation_Raw_Data!$D:$D,'AG-KIUC 2-52 (a), (c)-(f) '!J$2, Generation_Raw_Data!$A:$A, 'AG-KIUC 2-52 (a), (c)-(f) '!$B422))</f>
        <v>666.8</v>
      </c>
      <c r="K422" s="8">
        <f>IF(SUMIFS(Generation_Raw_Data!$C:$C, Generation_Raw_Data!$D:$D,'AG-KIUC 2-52 (a), (c)-(f) '!K$2, Generation_Raw_Data!$A:$A, 'AG-KIUC 2-52 (a), (c)-(f) '!$B422)&lt;0, 0, SUMIFS(Generation_Raw_Data!$C:$C, Generation_Raw_Data!$D:$D,'AG-KIUC 2-52 (a), (c)-(f) '!K$2, Generation_Raw_Data!$A:$A, 'AG-KIUC 2-52 (a), (c)-(f) '!$B422))</f>
        <v>483</v>
      </c>
      <c r="L422" s="8">
        <f>IF(SUMIFS(Generation_Raw_Data!$C:$C, Generation_Raw_Data!$D:$D,'AG-KIUC 2-52 (a), (c)-(f) '!L$2, Generation_Raw_Data!$A:$A, 'AG-KIUC 2-52 (a), (c)-(f) '!$B422)&lt;0, 0, SUMIFS(Generation_Raw_Data!$C:$C, Generation_Raw_Data!$D:$D,'AG-KIUC 2-52 (a), (c)-(f) '!L$2, Generation_Raw_Data!$A:$A, 'AG-KIUC 2-52 (a), (c)-(f) '!$B422))</f>
        <v>445</v>
      </c>
      <c r="M422" s="8">
        <f>IF(SUMIFS(Generation_Raw_Data!$C:$C, Generation_Raw_Data!$D:$D,'AG-KIUC 2-52 (a), (c)-(f) '!M$2, Generation_Raw_Data!$A:$A, 'AG-KIUC 2-52 (a), (c)-(f) '!$B422)&lt;0, 0, SUMIFS(Generation_Raw_Data!$C:$C, Generation_Raw_Data!$D:$D,'AG-KIUC 2-52 (a), (c)-(f) '!M$2, Generation_Raw_Data!$A:$A, 'AG-KIUC 2-52 (a), (c)-(f) '!$B422))</f>
        <v>482</v>
      </c>
      <c r="N422" s="8">
        <f>IF(SUMIFS(Generation_Raw_Data!$C:$C, Generation_Raw_Data!$D:$D,'AG-KIUC 2-52 (a), (c)-(f) '!N$2, Generation_Raw_Data!$A:$A, 'AG-KIUC 2-52 (a), (c)-(f) '!$B422)&lt;0, 0, SUMIFS(Generation_Raw_Data!$C:$C, Generation_Raw_Data!$D:$D,'AG-KIUC 2-52 (a), (c)-(f) '!N$2, Generation_Raw_Data!$A:$A, 'AG-KIUC 2-52 (a), (c)-(f) '!$B422))</f>
        <v>485</v>
      </c>
      <c r="O422" s="8">
        <f>IF(SUMIFS(Generation_Raw_Data!$C:$C, Generation_Raw_Data!$D:$D,'AG-KIUC 2-52 (a), (c)-(f) '!O$2, Generation_Raw_Data!$A:$A, 'AG-KIUC 2-52 (a), (c)-(f) '!$B422)&lt;0, 0, SUMIFS(Generation_Raw_Data!$C:$C, Generation_Raw_Data!$D:$D,'AG-KIUC 2-52 (a), (c)-(f) '!O$2, Generation_Raw_Data!$A:$A, 'AG-KIUC 2-52 (a), (c)-(f) '!$B422))</f>
        <v>0</v>
      </c>
      <c r="P422" s="8">
        <f>IF(SUMIFS(Generation_Raw_Data!$C:$C, Generation_Raw_Data!$D:$D,'AG-KIUC 2-52 (a), (c)-(f) '!P$2, Generation_Raw_Data!$A:$A, 'AG-KIUC 2-52 (a), (c)-(f) '!$B422)&lt;0, 0, SUMIFS(Generation_Raw_Data!$C:$C, Generation_Raw_Data!$D:$D,'AG-KIUC 2-52 (a), (c)-(f) '!P$2, Generation_Raw_Data!$A:$A, 'AG-KIUC 2-52 (a), (c)-(f) '!$B422))</f>
        <v>298.89999999999998</v>
      </c>
      <c r="Q422" s="8">
        <f>IF(SUMIFS(Generation_Raw_Data!$C:$C, Generation_Raw_Data!$D:$D,'AG-KIUC 2-52 (a), (c)-(f) '!Q$2, Generation_Raw_Data!$A:$A, 'AG-KIUC 2-52 (a), (c)-(f) '!$B422)&lt;0, 0, SUMIFS(Generation_Raw_Data!$C:$C, Generation_Raw_Data!$D:$D,'AG-KIUC 2-52 (a), (c)-(f) '!Q$2, Generation_Raw_Data!$A:$A, 'AG-KIUC 2-52 (a), (c)-(f) '!$B422))</f>
        <v>393.2</v>
      </c>
      <c r="R422" s="8">
        <f>IF(SUMIFS(Generation_Raw_Data!$C:$C, Generation_Raw_Data!$D:$D,'AG-KIUC 2-52 (a), (c)-(f) '!R$2, Generation_Raw_Data!$A:$A, 'AG-KIUC 2-52 (a), (c)-(f) '!$B422)&lt;0, 0, SUMIFS(Generation_Raw_Data!$C:$C, Generation_Raw_Data!$D:$D,'AG-KIUC 2-52 (a), (c)-(f) '!R$2, Generation_Raw_Data!$A:$A, 'AG-KIUC 2-52 (a), (c)-(f) '!$B422))</f>
        <v>488.2</v>
      </c>
      <c r="S422" s="8">
        <f>IF(SUMIFS(Generation_Raw_Data!$C:$C, Generation_Raw_Data!$D:$D,'AG-KIUC 2-52 (a), (c)-(f) '!S$2, Generation_Raw_Data!$A:$A, 'AG-KIUC 2-52 (a), (c)-(f) '!$B422)&lt;0, 0, SUMIFS(Generation_Raw_Data!$C:$C, Generation_Raw_Data!$D:$D,'AG-KIUC 2-52 (a), (c)-(f) '!S$2, Generation_Raw_Data!$A:$A, 'AG-KIUC 2-52 (a), (c)-(f) '!$B422))</f>
        <v>492.8</v>
      </c>
      <c r="T422" s="8">
        <f>IF(SUMIFS(Generation_Raw_Data!$C:$C, Generation_Raw_Data!$D:$D,'AG-KIUC 2-52 (a), (c)-(f) '!T$2, Generation_Raw_Data!$A:$A, 'AG-KIUC 2-52 (a), (c)-(f) '!$B422)&lt;0, 0, SUMIFS(Generation_Raw_Data!$C:$C, Generation_Raw_Data!$D:$D,'AG-KIUC 2-52 (a), (c)-(f) '!T$2, Generation_Raw_Data!$A:$A, 'AG-KIUC 2-52 (a), (c)-(f) '!$B422))</f>
        <v>704.7</v>
      </c>
      <c r="U422" s="8">
        <f>IF(SUMIFS(Generation_Raw_Data!$C:$C, Generation_Raw_Data!$D:$D,'AG-KIUC 2-52 (a), (c)-(f) '!U$2, Generation_Raw_Data!$A:$A, 'AG-KIUC 2-52 (a), (c)-(f) '!$B422)&lt;0, 0, SUMIFS(Generation_Raw_Data!$C:$C, Generation_Raw_Data!$D:$D,'AG-KIUC 2-52 (a), (c)-(f) '!U$2, Generation_Raw_Data!$A:$A, 'AG-KIUC 2-52 (a), (c)-(f) '!$B422))</f>
        <v>0</v>
      </c>
      <c r="V422" s="8">
        <f>IF(SUMIFS(Generation_Raw_Data!$C:$C, Generation_Raw_Data!$D:$D,'AG-KIUC 2-52 (a), (c)-(f) '!V$2, Generation_Raw_Data!$A:$A, 'AG-KIUC 2-52 (a), (c)-(f) '!$B422)&lt;0, 0, SUMIFS(Generation_Raw_Data!$C:$C, Generation_Raw_Data!$D:$D,'AG-KIUC 2-52 (a), (c)-(f) '!V$2, Generation_Raw_Data!$A:$A, 'AG-KIUC 2-52 (a), (c)-(f) '!$B422))</f>
        <v>106</v>
      </c>
      <c r="W422" s="8">
        <f>IF(SUMIFS(Generation_Raw_Data!$C:$C, Generation_Raw_Data!$D:$D,'AG-KIUC 2-52 (a), (c)-(f) '!W$2, Generation_Raw_Data!$A:$A, 'AG-KIUC 2-52 (a), (c)-(f) '!$B422)&lt;0, 0, SUMIFS(Generation_Raw_Data!$C:$C, Generation_Raw_Data!$D:$D,'AG-KIUC 2-52 (a), (c)-(f) '!W$2, Generation_Raw_Data!$A:$A, 'AG-KIUC 2-52 (a), (c)-(f) '!$B422))</f>
        <v>0</v>
      </c>
      <c r="X422" s="8">
        <f>IF(SUMIFS(Generation_Raw_Data!$C:$C, Generation_Raw_Data!$D:$D,'AG-KIUC 2-52 (a), (c)-(f) '!X$2, Generation_Raw_Data!$A:$A, 'AG-KIUC 2-52 (a), (c)-(f) '!$B422)&lt;0, 0, SUMIFS(Generation_Raw_Data!$C:$C, Generation_Raw_Data!$D:$D,'AG-KIUC 2-52 (a), (c)-(f) '!X$2, Generation_Raw_Data!$A:$A, 'AG-KIUC 2-52 (a), (c)-(f) '!$B422))</f>
        <v>0</v>
      </c>
      <c r="Y422" s="8">
        <f>IF(SUMIFS(Generation_Raw_Data!$C:$C, Generation_Raw_Data!$D:$D,'AG-KIUC 2-52 (a), (c)-(f) '!Y$2, Generation_Raw_Data!$A:$A, 'AG-KIUC 2-52 (a), (c)-(f) '!$B422)&lt;0, 0, SUMIFS(Generation_Raw_Data!$C:$C, Generation_Raw_Data!$D:$D,'AG-KIUC 2-52 (a), (c)-(f) '!Y$2, Generation_Raw_Data!$A:$A, 'AG-KIUC 2-52 (a), (c)-(f) '!$B422))</f>
        <v>0</v>
      </c>
      <c r="Z422" s="8">
        <f>IF(SUMIFS(Generation_Raw_Data!$C:$C, Generation_Raw_Data!$D:$D,'AG-KIUC 2-52 (a), (c)-(f) '!Z$2, Generation_Raw_Data!$A:$A, 'AG-KIUC 2-52 (a), (c)-(f) '!$B422)&lt;0, 0, SUMIFS(Generation_Raw_Data!$C:$C, Generation_Raw_Data!$D:$D,'AG-KIUC 2-52 (a), (c)-(f) '!Z$2, Generation_Raw_Data!$A:$A, 'AG-KIUC 2-52 (a), (c)-(f) '!$B422))</f>
        <v>0</v>
      </c>
      <c r="AA422" s="8">
        <f>IF(SUMIFS(Generation_Raw_Data!$C:$C, Generation_Raw_Data!$D:$D,'AG-KIUC 2-52 (a), (c)-(f) '!AA$2, Generation_Raw_Data!$A:$A, 'AG-KIUC 2-52 (a), (c)-(f) '!$B422)&lt;0, 0, SUMIFS(Generation_Raw_Data!$C:$C, Generation_Raw_Data!$D:$D,'AG-KIUC 2-52 (a), (c)-(f) '!AA$2, Generation_Raw_Data!$A:$A, 'AG-KIUC 2-52 (a), (c)-(f) '!$B422))</f>
        <v>0</v>
      </c>
      <c r="AB422" s="8">
        <f>IF(SUMIFS(Generation_Raw_Data!$C:$C, Generation_Raw_Data!$D:$D,'AG-KIUC 2-52 (a), (c)-(f) '!AB$2, Generation_Raw_Data!$A:$A, 'AG-KIUC 2-52 (a), (c)-(f) '!$B422)&lt;0, 0, SUMIFS(Generation_Raw_Data!$C:$C, Generation_Raw_Data!$D:$D,'AG-KIUC 2-52 (a), (c)-(f) '!AB$2, Generation_Raw_Data!$A:$A, 'AG-KIUC 2-52 (a), (c)-(f) '!$B422))</f>
        <v>115.2689</v>
      </c>
      <c r="AC422" s="8">
        <f>IF(SUMIFS(Generation_Raw_Data!$C:$C, Generation_Raw_Data!$D:$D,'AG-KIUC 2-52 (a), (c)-(f) '!AC$2, Generation_Raw_Data!$A:$A, 'AG-KIUC 2-52 (a), (c)-(f) '!$B422)&lt;0, 0, SUMIFS(Generation_Raw_Data!$C:$C, Generation_Raw_Data!$D:$D,'AG-KIUC 2-52 (a), (c)-(f) '!AC$2, Generation_Raw_Data!$A:$A, 'AG-KIUC 2-52 (a), (c)-(f) '!$B422))</f>
        <v>127.19329999999999</v>
      </c>
      <c r="AD422" s="8">
        <f>IF(SUMIFS(Generation_Raw_Data!$C:$C, Generation_Raw_Data!$D:$D,'AG-KIUC 2-52 (a), (c)-(f) '!AD$2, Generation_Raw_Data!$A:$A, 'AG-KIUC 2-52 (a), (c)-(f) '!$B422)&lt;0, 0, SUMIFS(Generation_Raw_Data!$C:$C, Generation_Raw_Data!$D:$D,'AG-KIUC 2-52 (a), (c)-(f) '!AD$2, Generation_Raw_Data!$A:$A, 'AG-KIUC 2-52 (a), (c)-(f) '!$B422))</f>
        <v>114.2752</v>
      </c>
      <c r="AE422" s="8">
        <f>IF(SUMIFS(Generation_Raw_Data!$C:$C, Generation_Raw_Data!$D:$D,'AG-KIUC 2-52 (a), (c)-(f) '!AE$2, Generation_Raw_Data!$A:$A, 'AG-KIUC 2-52 (a), (c)-(f) '!$B422)&lt;0, 0, SUMIFS(Generation_Raw_Data!$C:$C, Generation_Raw_Data!$D:$D,'AG-KIUC 2-52 (a), (c)-(f) '!AE$2, Generation_Raw_Data!$A:$A, 'AG-KIUC 2-52 (a), (c)-(f) '!$B422))</f>
        <v>0</v>
      </c>
      <c r="AF422" s="8">
        <f>IF(SUMIFS(Generation_Raw_Data!$C:$C, Generation_Raw_Data!$D:$D,'AG-KIUC 2-52 (a), (c)-(f) '!AF$2, Generation_Raw_Data!$A:$A, 'AG-KIUC 2-52 (a), (c)-(f) '!$B422)&lt;0, 0, SUMIFS(Generation_Raw_Data!$C:$C, Generation_Raw_Data!$D:$D,'AG-KIUC 2-52 (a), (c)-(f) '!AF$2, Generation_Raw_Data!$A:$A, 'AG-KIUC 2-52 (a), (c)-(f) '!$B422))</f>
        <v>116.26260000000001</v>
      </c>
      <c r="AG422" s="8">
        <f>IF(SUMIFS(Generation_Raw_Data!$C:$C, Generation_Raw_Data!$D:$D,'AG-KIUC 2-52 (a), (c)-(f) '!AG$2, Generation_Raw_Data!$A:$A, 'AG-KIUC 2-52 (a), (c)-(f) '!$B422)&lt;0, 0, SUMIFS(Generation_Raw_Data!$C:$C, Generation_Raw_Data!$D:$D,'AG-KIUC 2-52 (a), (c)-(f) '!AG$2, Generation_Raw_Data!$A:$A, 'AG-KIUC 2-52 (a), (c)-(f) '!$B422))</f>
        <v>0</v>
      </c>
      <c r="AH422" s="8">
        <f>IF(SUMIFS(Generation_Raw_Data!$C:$C, Generation_Raw_Data!$D:$D,'AG-KIUC 2-52 (a), (c)-(f) '!AH$2, Generation_Raw_Data!$A:$A, 'AG-KIUC 2-52 (a), (c)-(f) '!$B422)&lt;0, 0, SUMIFS(Generation_Raw_Data!$C:$C, Generation_Raw_Data!$D:$D,'AG-KIUC 2-52 (a), (c)-(f) '!AH$2, Generation_Raw_Data!$A:$A, 'AG-KIUC 2-52 (a), (c)-(f) '!$B422))</f>
        <v>0</v>
      </c>
      <c r="AI422" s="8">
        <f>IF(SUMIFS(Generation_Raw_Data!$C:$C, Generation_Raw_Data!$D:$D,'AG-KIUC 2-52 (a), (c)-(f) '!AI$2, Generation_Raw_Data!$A:$A, 'AG-KIUC 2-52 (a), (c)-(f) '!$B422)&lt;0, 0, SUMIFS(Generation_Raw_Data!$C:$C, Generation_Raw_Data!$D:$D,'AG-KIUC 2-52 (a), (c)-(f) '!AI$2, Generation_Raw_Data!$A:$A, 'AG-KIUC 2-52 (a), (c)-(f) '!$B422))</f>
        <v>0</v>
      </c>
      <c r="AJ422" s="8">
        <f>IF(SUMIFS(Generation_Raw_Data!$C:$C, Generation_Raw_Data!$D:$D,'AG-KIUC 2-52 (a), (c)-(f) '!AJ$2, Generation_Raw_Data!$A:$A, 'AG-KIUC 2-52 (a), (c)-(f) '!$B422)&lt;0, 0, SUMIFS(Generation_Raw_Data!$C:$C, Generation_Raw_Data!$D:$D,'AG-KIUC 2-52 (a), (c)-(f) '!AJ$2, Generation_Raw_Data!$A:$A, 'AG-KIUC 2-52 (a), (c)-(f) '!$B422))</f>
        <v>0</v>
      </c>
      <c r="AK422" s="8">
        <f>IF(SUMIFS(Generation_Raw_Data!$C:$C, Generation_Raw_Data!$D:$D,'AG-KIUC 2-52 (a), (c)-(f) '!AK$2, Generation_Raw_Data!$A:$A, 'AG-KIUC 2-52 (a), (c)-(f) '!$B422)&lt;0, 0, SUMIFS(Generation_Raw_Data!$C:$C, Generation_Raw_Data!$D:$D,'AG-KIUC 2-52 (a), (c)-(f) '!AK$2, Generation_Raw_Data!$A:$A, 'AG-KIUC 2-52 (a), (c)-(f) '!$B422))</f>
        <v>0</v>
      </c>
      <c r="AL422" s="8">
        <f>IF(SUMIFS(Generation_Raw_Data!$C:$C, Generation_Raw_Data!$D:$D,'AG-KIUC 2-52 (a), (c)-(f) '!AL$2, Generation_Raw_Data!$A:$A, 'AG-KIUC 2-52 (a), (c)-(f) '!$B422)&lt;0, 0, SUMIFS(Generation_Raw_Data!$C:$C, Generation_Raw_Data!$D:$D,'AG-KIUC 2-52 (a), (c)-(f) '!AL$2, Generation_Raw_Data!$A:$A, 'AG-KIUC 2-52 (a), (c)-(f) '!$B422))</f>
        <v>30</v>
      </c>
      <c r="AM422" s="8">
        <f>IF(SUMIFS(Generation_Raw_Data!$C:$C, Generation_Raw_Data!$D:$D,'AG-KIUC 2-52 (a), (c)-(f) '!AM$2, Generation_Raw_Data!$A:$A, 'AG-KIUC 2-52 (a), (c)-(f) '!$B422)&lt;0, 0, SUMIFS(Generation_Raw_Data!$C:$C, Generation_Raw_Data!$D:$D,'AG-KIUC 2-52 (a), (c)-(f) '!AM$2, Generation_Raw_Data!$A:$A, 'AG-KIUC 2-52 (a), (c)-(f) '!$B422))</f>
        <v>0.2</v>
      </c>
      <c r="AN422" s="8">
        <f>IF(SUMIFS(Generation_Raw_Data!$C:$C, Generation_Raw_Data!$D:$D,'AG-KIUC 2-52 (a), (c)-(f) '!AN$2, Generation_Raw_Data!$A:$A, 'AG-KIUC 2-52 (a), (c)-(f) '!$B422)&lt;0, 0, SUMIFS(Generation_Raw_Data!$C:$C, Generation_Raw_Data!$D:$D,'AG-KIUC 2-52 (a), (c)-(f) '!AN$2, Generation_Raw_Data!$A:$A, 'AG-KIUC 2-52 (a), (c)-(f) '!$B422))</f>
        <v>0.1</v>
      </c>
    </row>
    <row r="423" spans="1:40" x14ac:dyDescent="0.35">
      <c r="A423" s="1">
        <v>50</v>
      </c>
      <c r="B423" s="2">
        <v>45707.458333333328</v>
      </c>
      <c r="C423" s="16">
        <f>SUMIF(Marginal_Cost_Raw_Data!$A:$A, 'AG-KIUC 2-52 (a), (c)-(f) '!$B423, Marginal_Cost_Raw_Data!$B:$B)</f>
        <v>36.45343350477431</v>
      </c>
      <c r="D423" s="17">
        <f>SUMIFS(CTS_Raw_Data!$C:$C, CTS_Raw_Data!$B:$B, "S", CTS_Raw_Data!$A:$A, 'AG-KIUC 2-52 (a), (c)-(f) '!$B423)</f>
        <v>450</v>
      </c>
      <c r="E423" s="7">
        <f>IFERROR(SUMIFS(CTS_Raw_Data!$D:$D, CTS_Raw_Data!$B:$B, "S", CTS_Raw_Data!$A:$A, 'AG-KIUC 2-52 (a), (c)-(f) '!$B423)/'AG-KIUC 2-52 (a), (c)-(f) '!$D423,0)</f>
        <v>102.17028888888888</v>
      </c>
      <c r="F423" s="14">
        <f>SUMIFS(CTS_Raw_Data!$C:$C, CTS_Raw_Data!$B:$B, "B", CTS_Raw_Data!$A:$A, 'AG-KIUC 2-52 (a), (c)-(f) '!$B423)</f>
        <v>0</v>
      </c>
      <c r="G423" s="7">
        <f>IFERROR(SUMIFS(CTS_Raw_Data!$D:$D, CTS_Raw_Data!$B:$B, "B", CTS_Raw_Data!$A:$A, 'AG-KIUC 2-52 (a), (c)-(f) '!$B423)/'AG-KIUC 2-52 (a), (c)-(f) '!$F423,0)</f>
        <v>0</v>
      </c>
      <c r="H423" s="19">
        <f>SUMIF(ACE_Raw_Data!$A:$A, 'AG-KIUC 2-52 (a), (c)-(f) '!$B423, ACE_Raw_Data!$B:$B)</f>
        <v>-3.4388391207655271</v>
      </c>
      <c r="I423" s="21">
        <f>IF(SUMIFS(Generation_Raw_Data!$C:$C, Generation_Raw_Data!$D:$D,'AG-KIUC 2-52 (a), (c)-(f) '!I$2, Generation_Raw_Data!$A:$A, 'AG-KIUC 2-52 (a), (c)-(f) '!$B423)&lt;0, 0, SUMIFS(Generation_Raw_Data!$C:$C, Generation_Raw_Data!$D:$D,'AG-KIUC 2-52 (a), (c)-(f) '!I$2, Generation_Raw_Data!$A:$A, 'AG-KIUC 2-52 (a), (c)-(f) '!$B423))</f>
        <v>411</v>
      </c>
      <c r="J423" s="8">
        <f>IF(SUMIFS(Generation_Raw_Data!$C:$C, Generation_Raw_Data!$D:$D,'AG-KIUC 2-52 (a), (c)-(f) '!J$2, Generation_Raw_Data!$A:$A, 'AG-KIUC 2-52 (a), (c)-(f) '!$B423)&lt;0, 0, SUMIFS(Generation_Raw_Data!$C:$C, Generation_Raw_Data!$D:$D,'AG-KIUC 2-52 (a), (c)-(f) '!J$2, Generation_Raw_Data!$A:$A, 'AG-KIUC 2-52 (a), (c)-(f) '!$B423))</f>
        <v>548.5</v>
      </c>
      <c r="K423" s="8">
        <f>IF(SUMIFS(Generation_Raw_Data!$C:$C, Generation_Raw_Data!$D:$D,'AG-KIUC 2-52 (a), (c)-(f) '!K$2, Generation_Raw_Data!$A:$A, 'AG-KIUC 2-52 (a), (c)-(f) '!$B423)&lt;0, 0, SUMIFS(Generation_Raw_Data!$C:$C, Generation_Raw_Data!$D:$D,'AG-KIUC 2-52 (a), (c)-(f) '!K$2, Generation_Raw_Data!$A:$A, 'AG-KIUC 2-52 (a), (c)-(f) '!$B423))</f>
        <v>480.75</v>
      </c>
      <c r="L423" s="8">
        <f>IF(SUMIFS(Generation_Raw_Data!$C:$C, Generation_Raw_Data!$D:$D,'AG-KIUC 2-52 (a), (c)-(f) '!L$2, Generation_Raw_Data!$A:$A, 'AG-KIUC 2-52 (a), (c)-(f) '!$B423)&lt;0, 0, SUMIFS(Generation_Raw_Data!$C:$C, Generation_Raw_Data!$D:$D,'AG-KIUC 2-52 (a), (c)-(f) '!L$2, Generation_Raw_Data!$A:$A, 'AG-KIUC 2-52 (a), (c)-(f) '!$B423))</f>
        <v>453.75</v>
      </c>
      <c r="M423" s="8">
        <f>IF(SUMIFS(Generation_Raw_Data!$C:$C, Generation_Raw_Data!$D:$D,'AG-KIUC 2-52 (a), (c)-(f) '!M$2, Generation_Raw_Data!$A:$A, 'AG-KIUC 2-52 (a), (c)-(f) '!$B423)&lt;0, 0, SUMIFS(Generation_Raw_Data!$C:$C, Generation_Raw_Data!$D:$D,'AG-KIUC 2-52 (a), (c)-(f) '!M$2, Generation_Raw_Data!$A:$A, 'AG-KIUC 2-52 (a), (c)-(f) '!$B423))</f>
        <v>480.75</v>
      </c>
      <c r="N423" s="8">
        <f>IF(SUMIFS(Generation_Raw_Data!$C:$C, Generation_Raw_Data!$D:$D,'AG-KIUC 2-52 (a), (c)-(f) '!N$2, Generation_Raw_Data!$A:$A, 'AG-KIUC 2-52 (a), (c)-(f) '!$B423)&lt;0, 0, SUMIFS(Generation_Raw_Data!$C:$C, Generation_Raw_Data!$D:$D,'AG-KIUC 2-52 (a), (c)-(f) '!N$2, Generation_Raw_Data!$A:$A, 'AG-KIUC 2-52 (a), (c)-(f) '!$B423))</f>
        <v>483.75</v>
      </c>
      <c r="O423" s="8">
        <f>IF(SUMIFS(Generation_Raw_Data!$C:$C, Generation_Raw_Data!$D:$D,'AG-KIUC 2-52 (a), (c)-(f) '!O$2, Generation_Raw_Data!$A:$A, 'AG-KIUC 2-52 (a), (c)-(f) '!$B423)&lt;0, 0, SUMIFS(Generation_Raw_Data!$C:$C, Generation_Raw_Data!$D:$D,'AG-KIUC 2-52 (a), (c)-(f) '!O$2, Generation_Raw_Data!$A:$A, 'AG-KIUC 2-52 (a), (c)-(f) '!$B423))</f>
        <v>0</v>
      </c>
      <c r="P423" s="8">
        <f>IF(SUMIFS(Generation_Raw_Data!$C:$C, Generation_Raw_Data!$D:$D,'AG-KIUC 2-52 (a), (c)-(f) '!P$2, Generation_Raw_Data!$A:$A, 'AG-KIUC 2-52 (a), (c)-(f) '!$B423)&lt;0, 0, SUMIFS(Generation_Raw_Data!$C:$C, Generation_Raw_Data!$D:$D,'AG-KIUC 2-52 (a), (c)-(f) '!P$2, Generation_Raw_Data!$A:$A, 'AG-KIUC 2-52 (a), (c)-(f) '!$B423))</f>
        <v>299.39999999999998</v>
      </c>
      <c r="Q423" s="8">
        <f>IF(SUMIFS(Generation_Raw_Data!$C:$C, Generation_Raw_Data!$D:$D,'AG-KIUC 2-52 (a), (c)-(f) '!Q$2, Generation_Raw_Data!$A:$A, 'AG-KIUC 2-52 (a), (c)-(f) '!$B423)&lt;0, 0, SUMIFS(Generation_Raw_Data!$C:$C, Generation_Raw_Data!$D:$D,'AG-KIUC 2-52 (a), (c)-(f) '!Q$2, Generation_Raw_Data!$A:$A, 'AG-KIUC 2-52 (a), (c)-(f) '!$B423))</f>
        <v>366.6</v>
      </c>
      <c r="R423" s="8">
        <f>IF(SUMIFS(Generation_Raw_Data!$C:$C, Generation_Raw_Data!$D:$D,'AG-KIUC 2-52 (a), (c)-(f) '!R$2, Generation_Raw_Data!$A:$A, 'AG-KIUC 2-52 (a), (c)-(f) '!$B423)&lt;0, 0, SUMIFS(Generation_Raw_Data!$C:$C, Generation_Raw_Data!$D:$D,'AG-KIUC 2-52 (a), (c)-(f) '!R$2, Generation_Raw_Data!$A:$A, 'AG-KIUC 2-52 (a), (c)-(f) '!$B423))</f>
        <v>488.9</v>
      </c>
      <c r="S423" s="8">
        <f>IF(SUMIFS(Generation_Raw_Data!$C:$C, Generation_Raw_Data!$D:$D,'AG-KIUC 2-52 (a), (c)-(f) '!S$2, Generation_Raw_Data!$A:$A, 'AG-KIUC 2-52 (a), (c)-(f) '!$B423)&lt;0, 0, SUMIFS(Generation_Raw_Data!$C:$C, Generation_Raw_Data!$D:$D,'AG-KIUC 2-52 (a), (c)-(f) '!S$2, Generation_Raw_Data!$A:$A, 'AG-KIUC 2-52 (a), (c)-(f) '!$B423))</f>
        <v>492.8</v>
      </c>
      <c r="T423" s="8">
        <f>IF(SUMIFS(Generation_Raw_Data!$C:$C, Generation_Raw_Data!$D:$D,'AG-KIUC 2-52 (a), (c)-(f) '!T$2, Generation_Raw_Data!$A:$A, 'AG-KIUC 2-52 (a), (c)-(f) '!$B423)&lt;0, 0, SUMIFS(Generation_Raw_Data!$C:$C, Generation_Raw_Data!$D:$D,'AG-KIUC 2-52 (a), (c)-(f) '!T$2, Generation_Raw_Data!$A:$A, 'AG-KIUC 2-52 (a), (c)-(f) '!$B423))</f>
        <v>735.5</v>
      </c>
      <c r="U423" s="8">
        <f>IF(SUMIFS(Generation_Raw_Data!$C:$C, Generation_Raw_Data!$D:$D,'AG-KIUC 2-52 (a), (c)-(f) '!U$2, Generation_Raw_Data!$A:$A, 'AG-KIUC 2-52 (a), (c)-(f) '!$B423)&lt;0, 0, SUMIFS(Generation_Raw_Data!$C:$C, Generation_Raw_Data!$D:$D,'AG-KIUC 2-52 (a), (c)-(f) '!U$2, Generation_Raw_Data!$A:$A, 'AG-KIUC 2-52 (a), (c)-(f) '!$B423))</f>
        <v>0</v>
      </c>
      <c r="V423" s="8">
        <f>IF(SUMIFS(Generation_Raw_Data!$C:$C, Generation_Raw_Data!$D:$D,'AG-KIUC 2-52 (a), (c)-(f) '!V$2, Generation_Raw_Data!$A:$A, 'AG-KIUC 2-52 (a), (c)-(f) '!$B423)&lt;0, 0, SUMIFS(Generation_Raw_Data!$C:$C, Generation_Raw_Data!$D:$D,'AG-KIUC 2-52 (a), (c)-(f) '!V$2, Generation_Raw_Data!$A:$A, 'AG-KIUC 2-52 (a), (c)-(f) '!$B423))</f>
        <v>106</v>
      </c>
      <c r="W423" s="8">
        <f>IF(SUMIFS(Generation_Raw_Data!$C:$C, Generation_Raw_Data!$D:$D,'AG-KIUC 2-52 (a), (c)-(f) '!W$2, Generation_Raw_Data!$A:$A, 'AG-KIUC 2-52 (a), (c)-(f) '!$B423)&lt;0, 0, SUMIFS(Generation_Raw_Data!$C:$C, Generation_Raw_Data!$D:$D,'AG-KIUC 2-52 (a), (c)-(f) '!W$2, Generation_Raw_Data!$A:$A, 'AG-KIUC 2-52 (a), (c)-(f) '!$B423))</f>
        <v>0</v>
      </c>
      <c r="X423" s="8">
        <f>IF(SUMIFS(Generation_Raw_Data!$C:$C, Generation_Raw_Data!$D:$D,'AG-KIUC 2-52 (a), (c)-(f) '!X$2, Generation_Raw_Data!$A:$A, 'AG-KIUC 2-52 (a), (c)-(f) '!$B423)&lt;0, 0, SUMIFS(Generation_Raw_Data!$C:$C, Generation_Raw_Data!$D:$D,'AG-KIUC 2-52 (a), (c)-(f) '!X$2, Generation_Raw_Data!$A:$A, 'AG-KIUC 2-52 (a), (c)-(f) '!$B423))</f>
        <v>0</v>
      </c>
      <c r="Y423" s="8">
        <f>IF(SUMIFS(Generation_Raw_Data!$C:$C, Generation_Raw_Data!$D:$D,'AG-KIUC 2-52 (a), (c)-(f) '!Y$2, Generation_Raw_Data!$A:$A, 'AG-KIUC 2-52 (a), (c)-(f) '!$B423)&lt;0, 0, SUMIFS(Generation_Raw_Data!$C:$C, Generation_Raw_Data!$D:$D,'AG-KIUC 2-52 (a), (c)-(f) '!Y$2, Generation_Raw_Data!$A:$A, 'AG-KIUC 2-52 (a), (c)-(f) '!$B423))</f>
        <v>0</v>
      </c>
      <c r="Z423" s="8">
        <f>IF(SUMIFS(Generation_Raw_Data!$C:$C, Generation_Raw_Data!$D:$D,'AG-KIUC 2-52 (a), (c)-(f) '!Z$2, Generation_Raw_Data!$A:$A, 'AG-KIUC 2-52 (a), (c)-(f) '!$B423)&lt;0, 0, SUMIFS(Generation_Raw_Data!$C:$C, Generation_Raw_Data!$D:$D,'AG-KIUC 2-52 (a), (c)-(f) '!Z$2, Generation_Raw_Data!$A:$A, 'AG-KIUC 2-52 (a), (c)-(f) '!$B423))</f>
        <v>0</v>
      </c>
      <c r="AA423" s="8">
        <f>IF(SUMIFS(Generation_Raw_Data!$C:$C, Generation_Raw_Data!$D:$D,'AG-KIUC 2-52 (a), (c)-(f) '!AA$2, Generation_Raw_Data!$A:$A, 'AG-KIUC 2-52 (a), (c)-(f) '!$B423)&lt;0, 0, SUMIFS(Generation_Raw_Data!$C:$C, Generation_Raw_Data!$D:$D,'AG-KIUC 2-52 (a), (c)-(f) '!AA$2, Generation_Raw_Data!$A:$A, 'AG-KIUC 2-52 (a), (c)-(f) '!$B423))</f>
        <v>0</v>
      </c>
      <c r="AB423" s="8">
        <f>IF(SUMIFS(Generation_Raw_Data!$C:$C, Generation_Raw_Data!$D:$D,'AG-KIUC 2-52 (a), (c)-(f) '!AB$2, Generation_Raw_Data!$A:$A, 'AG-KIUC 2-52 (a), (c)-(f) '!$B423)&lt;0, 0, SUMIFS(Generation_Raw_Data!$C:$C, Generation_Raw_Data!$D:$D,'AG-KIUC 2-52 (a), (c)-(f) '!AB$2, Generation_Raw_Data!$A:$A, 'AG-KIUC 2-52 (a), (c)-(f) '!$B423))</f>
        <v>95.530600000000007</v>
      </c>
      <c r="AC423" s="8">
        <f>IF(SUMIFS(Generation_Raw_Data!$C:$C, Generation_Raw_Data!$D:$D,'AG-KIUC 2-52 (a), (c)-(f) '!AC$2, Generation_Raw_Data!$A:$A, 'AG-KIUC 2-52 (a), (c)-(f) '!$B423)&lt;0, 0, SUMIFS(Generation_Raw_Data!$C:$C, Generation_Raw_Data!$D:$D,'AG-KIUC 2-52 (a), (c)-(f) '!AC$2, Generation_Raw_Data!$A:$A, 'AG-KIUC 2-52 (a), (c)-(f) '!$B423))</f>
        <v>120.4083</v>
      </c>
      <c r="AD423" s="8">
        <f>IF(SUMIFS(Generation_Raw_Data!$C:$C, Generation_Raw_Data!$D:$D,'AG-KIUC 2-52 (a), (c)-(f) '!AD$2, Generation_Raw_Data!$A:$A, 'AG-KIUC 2-52 (a), (c)-(f) '!$B423)&lt;0, 0, SUMIFS(Generation_Raw_Data!$C:$C, Generation_Raw_Data!$D:$D,'AG-KIUC 2-52 (a), (c)-(f) '!AD$2, Generation_Raw_Data!$A:$A, 'AG-KIUC 2-52 (a), (c)-(f) '!$B423))</f>
        <v>95.530600000000007</v>
      </c>
      <c r="AE423" s="8">
        <f>IF(SUMIFS(Generation_Raw_Data!$C:$C, Generation_Raw_Data!$D:$D,'AG-KIUC 2-52 (a), (c)-(f) '!AE$2, Generation_Raw_Data!$A:$A, 'AG-KIUC 2-52 (a), (c)-(f) '!$B423)&lt;0, 0, SUMIFS(Generation_Raw_Data!$C:$C, Generation_Raw_Data!$D:$D,'AG-KIUC 2-52 (a), (c)-(f) '!AE$2, Generation_Raw_Data!$A:$A, 'AG-KIUC 2-52 (a), (c)-(f) '!$B423))</f>
        <v>0</v>
      </c>
      <c r="AF423" s="8">
        <f>IF(SUMIFS(Generation_Raw_Data!$C:$C, Generation_Raw_Data!$D:$D,'AG-KIUC 2-52 (a), (c)-(f) '!AF$2, Generation_Raw_Data!$A:$A, 'AG-KIUC 2-52 (a), (c)-(f) '!$B423)&lt;0, 0, SUMIFS(Generation_Raw_Data!$C:$C, Generation_Raw_Data!$D:$D,'AG-KIUC 2-52 (a), (c)-(f) '!AF$2, Generation_Raw_Data!$A:$A, 'AG-KIUC 2-52 (a), (c)-(f) '!$B423))</f>
        <v>95.530600000000007</v>
      </c>
      <c r="AG423" s="8">
        <f>IF(SUMIFS(Generation_Raw_Data!$C:$C, Generation_Raw_Data!$D:$D,'AG-KIUC 2-52 (a), (c)-(f) '!AG$2, Generation_Raw_Data!$A:$A, 'AG-KIUC 2-52 (a), (c)-(f) '!$B423)&lt;0, 0, SUMIFS(Generation_Raw_Data!$C:$C, Generation_Raw_Data!$D:$D,'AG-KIUC 2-52 (a), (c)-(f) '!AG$2, Generation_Raw_Data!$A:$A, 'AG-KIUC 2-52 (a), (c)-(f) '!$B423))</f>
        <v>0</v>
      </c>
      <c r="AH423" s="8">
        <f>IF(SUMIFS(Generation_Raw_Data!$C:$C, Generation_Raw_Data!$D:$D,'AG-KIUC 2-52 (a), (c)-(f) '!AH$2, Generation_Raw_Data!$A:$A, 'AG-KIUC 2-52 (a), (c)-(f) '!$B423)&lt;0, 0, SUMIFS(Generation_Raw_Data!$C:$C, Generation_Raw_Data!$D:$D,'AG-KIUC 2-52 (a), (c)-(f) '!AH$2, Generation_Raw_Data!$A:$A, 'AG-KIUC 2-52 (a), (c)-(f) '!$B423))</f>
        <v>0</v>
      </c>
      <c r="AI423" s="8">
        <f>IF(SUMIFS(Generation_Raw_Data!$C:$C, Generation_Raw_Data!$D:$D,'AG-KIUC 2-52 (a), (c)-(f) '!AI$2, Generation_Raw_Data!$A:$A, 'AG-KIUC 2-52 (a), (c)-(f) '!$B423)&lt;0, 0, SUMIFS(Generation_Raw_Data!$C:$C, Generation_Raw_Data!$D:$D,'AG-KIUC 2-52 (a), (c)-(f) '!AI$2, Generation_Raw_Data!$A:$A, 'AG-KIUC 2-52 (a), (c)-(f) '!$B423))</f>
        <v>0</v>
      </c>
      <c r="AJ423" s="8">
        <f>IF(SUMIFS(Generation_Raw_Data!$C:$C, Generation_Raw_Data!$D:$D,'AG-KIUC 2-52 (a), (c)-(f) '!AJ$2, Generation_Raw_Data!$A:$A, 'AG-KIUC 2-52 (a), (c)-(f) '!$B423)&lt;0, 0, SUMIFS(Generation_Raw_Data!$C:$C, Generation_Raw_Data!$D:$D,'AG-KIUC 2-52 (a), (c)-(f) '!AJ$2, Generation_Raw_Data!$A:$A, 'AG-KIUC 2-52 (a), (c)-(f) '!$B423))</f>
        <v>0</v>
      </c>
      <c r="AK423" s="8">
        <f>IF(SUMIFS(Generation_Raw_Data!$C:$C, Generation_Raw_Data!$D:$D,'AG-KIUC 2-52 (a), (c)-(f) '!AK$2, Generation_Raw_Data!$A:$A, 'AG-KIUC 2-52 (a), (c)-(f) '!$B423)&lt;0, 0, SUMIFS(Generation_Raw_Data!$C:$C, Generation_Raw_Data!$D:$D,'AG-KIUC 2-52 (a), (c)-(f) '!AK$2, Generation_Raw_Data!$A:$A, 'AG-KIUC 2-52 (a), (c)-(f) '!$B423))</f>
        <v>0</v>
      </c>
      <c r="AL423" s="8">
        <f>IF(SUMIFS(Generation_Raw_Data!$C:$C, Generation_Raw_Data!$D:$D,'AG-KIUC 2-52 (a), (c)-(f) '!AL$2, Generation_Raw_Data!$A:$A, 'AG-KIUC 2-52 (a), (c)-(f) '!$B423)&lt;0, 0, SUMIFS(Generation_Raw_Data!$C:$C, Generation_Raw_Data!$D:$D,'AG-KIUC 2-52 (a), (c)-(f) '!AL$2, Generation_Raw_Data!$A:$A, 'AG-KIUC 2-52 (a), (c)-(f) '!$B423))</f>
        <v>30</v>
      </c>
      <c r="AM423" s="8">
        <f>IF(SUMIFS(Generation_Raw_Data!$C:$C, Generation_Raw_Data!$D:$D,'AG-KIUC 2-52 (a), (c)-(f) '!AM$2, Generation_Raw_Data!$A:$A, 'AG-KIUC 2-52 (a), (c)-(f) '!$B423)&lt;0, 0, SUMIFS(Generation_Raw_Data!$C:$C, Generation_Raw_Data!$D:$D,'AG-KIUC 2-52 (a), (c)-(f) '!AM$2, Generation_Raw_Data!$A:$A, 'AG-KIUC 2-52 (a), (c)-(f) '!$B423))</f>
        <v>0.5</v>
      </c>
      <c r="AN423" s="8">
        <f>IF(SUMIFS(Generation_Raw_Data!$C:$C, Generation_Raw_Data!$D:$D,'AG-KIUC 2-52 (a), (c)-(f) '!AN$2, Generation_Raw_Data!$A:$A, 'AG-KIUC 2-52 (a), (c)-(f) '!$B423)&lt;0, 0, SUMIFS(Generation_Raw_Data!$C:$C, Generation_Raw_Data!$D:$D,'AG-KIUC 2-52 (a), (c)-(f) '!AN$2, Generation_Raw_Data!$A:$A, 'AG-KIUC 2-52 (a), (c)-(f) '!$B423))</f>
        <v>0.4</v>
      </c>
    </row>
    <row r="424" spans="1:40" x14ac:dyDescent="0.35">
      <c r="A424" s="1">
        <v>50</v>
      </c>
      <c r="B424" s="2">
        <v>45707.499999999993</v>
      </c>
      <c r="C424" s="16">
        <f>SUMIF(Marginal_Cost_Raw_Data!$A:$A, 'AG-KIUC 2-52 (a), (c)-(f) '!$B424, Marginal_Cost_Raw_Data!$B:$B)</f>
        <v>38.725993671875003</v>
      </c>
      <c r="D424" s="17">
        <f>SUMIFS(CTS_Raw_Data!$C:$C, CTS_Raw_Data!$B:$B, "S", CTS_Raw_Data!$A:$A, 'AG-KIUC 2-52 (a), (c)-(f) '!$B424)</f>
        <v>550</v>
      </c>
      <c r="E424" s="7">
        <f>IFERROR(SUMIFS(CTS_Raw_Data!$D:$D, CTS_Raw_Data!$B:$B, "S", CTS_Raw_Data!$A:$A, 'AG-KIUC 2-52 (a), (c)-(f) '!$B424)/'AG-KIUC 2-52 (a), (c)-(f) '!$D424,0)</f>
        <v>86.02</v>
      </c>
      <c r="F424" s="14">
        <f>SUMIFS(CTS_Raw_Data!$C:$C, CTS_Raw_Data!$B:$B, "B", CTS_Raw_Data!$A:$A, 'AG-KIUC 2-52 (a), (c)-(f) '!$B424)</f>
        <v>0</v>
      </c>
      <c r="G424" s="7">
        <f>IFERROR(SUMIFS(CTS_Raw_Data!$D:$D, CTS_Raw_Data!$B:$B, "B", CTS_Raw_Data!$A:$A, 'AG-KIUC 2-52 (a), (c)-(f) '!$B424)/'AG-KIUC 2-52 (a), (c)-(f) '!$F424,0)</f>
        <v>0</v>
      </c>
      <c r="H424" s="19">
        <f>SUMIF(ACE_Raw_Data!$A:$A, 'AG-KIUC 2-52 (a), (c)-(f) '!$B424, ACE_Raw_Data!$B:$B)</f>
        <v>-7.4402972424609795</v>
      </c>
      <c r="I424" s="21">
        <f>IF(SUMIFS(Generation_Raw_Data!$C:$C, Generation_Raw_Data!$D:$D,'AG-KIUC 2-52 (a), (c)-(f) '!I$2, Generation_Raw_Data!$A:$A, 'AG-KIUC 2-52 (a), (c)-(f) '!$B424)&lt;0, 0, SUMIFS(Generation_Raw_Data!$C:$C, Generation_Raw_Data!$D:$D,'AG-KIUC 2-52 (a), (c)-(f) '!I$2, Generation_Raw_Data!$A:$A, 'AG-KIUC 2-52 (a), (c)-(f) '!$B424))</f>
        <v>413</v>
      </c>
      <c r="J424" s="8">
        <f>IF(SUMIFS(Generation_Raw_Data!$C:$C, Generation_Raw_Data!$D:$D,'AG-KIUC 2-52 (a), (c)-(f) '!J$2, Generation_Raw_Data!$A:$A, 'AG-KIUC 2-52 (a), (c)-(f) '!$B424)&lt;0, 0, SUMIFS(Generation_Raw_Data!$C:$C, Generation_Raw_Data!$D:$D,'AG-KIUC 2-52 (a), (c)-(f) '!J$2, Generation_Raw_Data!$A:$A, 'AG-KIUC 2-52 (a), (c)-(f) '!$B424))</f>
        <v>564.5</v>
      </c>
      <c r="K424" s="8">
        <f>IF(SUMIFS(Generation_Raw_Data!$C:$C, Generation_Raw_Data!$D:$D,'AG-KIUC 2-52 (a), (c)-(f) '!K$2, Generation_Raw_Data!$A:$A, 'AG-KIUC 2-52 (a), (c)-(f) '!$B424)&lt;0, 0, SUMIFS(Generation_Raw_Data!$C:$C, Generation_Raw_Data!$D:$D,'AG-KIUC 2-52 (a), (c)-(f) '!K$2, Generation_Raw_Data!$A:$A, 'AG-KIUC 2-52 (a), (c)-(f) '!$B424))</f>
        <v>480</v>
      </c>
      <c r="L424" s="8">
        <f>IF(SUMIFS(Generation_Raw_Data!$C:$C, Generation_Raw_Data!$D:$D,'AG-KIUC 2-52 (a), (c)-(f) '!L$2, Generation_Raw_Data!$A:$A, 'AG-KIUC 2-52 (a), (c)-(f) '!$B424)&lt;0, 0, SUMIFS(Generation_Raw_Data!$C:$C, Generation_Raw_Data!$D:$D,'AG-KIUC 2-52 (a), (c)-(f) '!L$2, Generation_Raw_Data!$A:$A, 'AG-KIUC 2-52 (a), (c)-(f) '!$B424))</f>
        <v>487</v>
      </c>
      <c r="M424" s="8">
        <f>IF(SUMIFS(Generation_Raw_Data!$C:$C, Generation_Raw_Data!$D:$D,'AG-KIUC 2-52 (a), (c)-(f) '!M$2, Generation_Raw_Data!$A:$A, 'AG-KIUC 2-52 (a), (c)-(f) '!$B424)&lt;0, 0, SUMIFS(Generation_Raw_Data!$C:$C, Generation_Raw_Data!$D:$D,'AG-KIUC 2-52 (a), (c)-(f) '!M$2, Generation_Raw_Data!$A:$A, 'AG-KIUC 2-52 (a), (c)-(f) '!$B424))</f>
        <v>480</v>
      </c>
      <c r="N424" s="8">
        <f>IF(SUMIFS(Generation_Raw_Data!$C:$C, Generation_Raw_Data!$D:$D,'AG-KIUC 2-52 (a), (c)-(f) '!N$2, Generation_Raw_Data!$A:$A, 'AG-KIUC 2-52 (a), (c)-(f) '!$B424)&lt;0, 0, SUMIFS(Generation_Raw_Data!$C:$C, Generation_Raw_Data!$D:$D,'AG-KIUC 2-52 (a), (c)-(f) '!N$2, Generation_Raw_Data!$A:$A, 'AG-KIUC 2-52 (a), (c)-(f) '!$B424))</f>
        <v>483</v>
      </c>
      <c r="O424" s="8">
        <f>IF(SUMIFS(Generation_Raw_Data!$C:$C, Generation_Raw_Data!$D:$D,'AG-KIUC 2-52 (a), (c)-(f) '!O$2, Generation_Raw_Data!$A:$A, 'AG-KIUC 2-52 (a), (c)-(f) '!$B424)&lt;0, 0, SUMIFS(Generation_Raw_Data!$C:$C, Generation_Raw_Data!$D:$D,'AG-KIUC 2-52 (a), (c)-(f) '!O$2, Generation_Raw_Data!$A:$A, 'AG-KIUC 2-52 (a), (c)-(f) '!$B424))</f>
        <v>0</v>
      </c>
      <c r="P424" s="8">
        <f>IF(SUMIFS(Generation_Raw_Data!$C:$C, Generation_Raw_Data!$D:$D,'AG-KIUC 2-52 (a), (c)-(f) '!P$2, Generation_Raw_Data!$A:$A, 'AG-KIUC 2-52 (a), (c)-(f) '!$B424)&lt;0, 0, SUMIFS(Generation_Raw_Data!$C:$C, Generation_Raw_Data!$D:$D,'AG-KIUC 2-52 (a), (c)-(f) '!P$2, Generation_Raw_Data!$A:$A, 'AG-KIUC 2-52 (a), (c)-(f) '!$B424))</f>
        <v>299.3</v>
      </c>
      <c r="Q424" s="8">
        <f>IF(SUMIFS(Generation_Raw_Data!$C:$C, Generation_Raw_Data!$D:$D,'AG-KIUC 2-52 (a), (c)-(f) '!Q$2, Generation_Raw_Data!$A:$A, 'AG-KIUC 2-52 (a), (c)-(f) '!$B424)&lt;0, 0, SUMIFS(Generation_Raw_Data!$C:$C, Generation_Raw_Data!$D:$D,'AG-KIUC 2-52 (a), (c)-(f) '!Q$2, Generation_Raw_Data!$A:$A, 'AG-KIUC 2-52 (a), (c)-(f) '!$B424))</f>
        <v>313</v>
      </c>
      <c r="R424" s="8">
        <f>IF(SUMIFS(Generation_Raw_Data!$C:$C, Generation_Raw_Data!$D:$D,'AG-KIUC 2-52 (a), (c)-(f) '!R$2, Generation_Raw_Data!$A:$A, 'AG-KIUC 2-52 (a), (c)-(f) '!$B424)&lt;0, 0, SUMIFS(Generation_Raw_Data!$C:$C, Generation_Raw_Data!$D:$D,'AG-KIUC 2-52 (a), (c)-(f) '!R$2, Generation_Raw_Data!$A:$A, 'AG-KIUC 2-52 (a), (c)-(f) '!$B424))</f>
        <v>489.5</v>
      </c>
      <c r="S424" s="8">
        <f>IF(SUMIFS(Generation_Raw_Data!$C:$C, Generation_Raw_Data!$D:$D,'AG-KIUC 2-52 (a), (c)-(f) '!S$2, Generation_Raw_Data!$A:$A, 'AG-KIUC 2-52 (a), (c)-(f) '!$B424)&lt;0, 0, SUMIFS(Generation_Raw_Data!$C:$C, Generation_Raw_Data!$D:$D,'AG-KIUC 2-52 (a), (c)-(f) '!S$2, Generation_Raw_Data!$A:$A, 'AG-KIUC 2-52 (a), (c)-(f) '!$B424))</f>
        <v>492.9</v>
      </c>
      <c r="T424" s="8">
        <f>IF(SUMIFS(Generation_Raw_Data!$C:$C, Generation_Raw_Data!$D:$D,'AG-KIUC 2-52 (a), (c)-(f) '!T$2, Generation_Raw_Data!$A:$A, 'AG-KIUC 2-52 (a), (c)-(f) '!$B424)&lt;0, 0, SUMIFS(Generation_Raw_Data!$C:$C, Generation_Raw_Data!$D:$D,'AG-KIUC 2-52 (a), (c)-(f) '!T$2, Generation_Raw_Data!$A:$A, 'AG-KIUC 2-52 (a), (c)-(f) '!$B424))</f>
        <v>755.9</v>
      </c>
      <c r="U424" s="8">
        <f>IF(SUMIFS(Generation_Raw_Data!$C:$C, Generation_Raw_Data!$D:$D,'AG-KIUC 2-52 (a), (c)-(f) '!U$2, Generation_Raw_Data!$A:$A, 'AG-KIUC 2-52 (a), (c)-(f) '!$B424)&lt;0, 0, SUMIFS(Generation_Raw_Data!$C:$C, Generation_Raw_Data!$D:$D,'AG-KIUC 2-52 (a), (c)-(f) '!U$2, Generation_Raw_Data!$A:$A, 'AG-KIUC 2-52 (a), (c)-(f) '!$B424))</f>
        <v>0</v>
      </c>
      <c r="V424" s="8">
        <f>IF(SUMIFS(Generation_Raw_Data!$C:$C, Generation_Raw_Data!$D:$D,'AG-KIUC 2-52 (a), (c)-(f) '!V$2, Generation_Raw_Data!$A:$A, 'AG-KIUC 2-52 (a), (c)-(f) '!$B424)&lt;0, 0, SUMIFS(Generation_Raw_Data!$C:$C, Generation_Raw_Data!$D:$D,'AG-KIUC 2-52 (a), (c)-(f) '!V$2, Generation_Raw_Data!$A:$A, 'AG-KIUC 2-52 (a), (c)-(f) '!$B424))</f>
        <v>107</v>
      </c>
      <c r="W424" s="8">
        <f>IF(SUMIFS(Generation_Raw_Data!$C:$C, Generation_Raw_Data!$D:$D,'AG-KIUC 2-52 (a), (c)-(f) '!W$2, Generation_Raw_Data!$A:$A, 'AG-KIUC 2-52 (a), (c)-(f) '!$B424)&lt;0, 0, SUMIFS(Generation_Raw_Data!$C:$C, Generation_Raw_Data!$D:$D,'AG-KIUC 2-52 (a), (c)-(f) '!W$2, Generation_Raw_Data!$A:$A, 'AG-KIUC 2-52 (a), (c)-(f) '!$B424))</f>
        <v>0</v>
      </c>
      <c r="X424" s="8">
        <f>IF(SUMIFS(Generation_Raw_Data!$C:$C, Generation_Raw_Data!$D:$D,'AG-KIUC 2-52 (a), (c)-(f) '!X$2, Generation_Raw_Data!$A:$A, 'AG-KIUC 2-52 (a), (c)-(f) '!$B424)&lt;0, 0, SUMIFS(Generation_Raw_Data!$C:$C, Generation_Raw_Data!$D:$D,'AG-KIUC 2-52 (a), (c)-(f) '!X$2, Generation_Raw_Data!$A:$A, 'AG-KIUC 2-52 (a), (c)-(f) '!$B424))</f>
        <v>0</v>
      </c>
      <c r="Y424" s="8">
        <f>IF(SUMIFS(Generation_Raw_Data!$C:$C, Generation_Raw_Data!$D:$D,'AG-KIUC 2-52 (a), (c)-(f) '!Y$2, Generation_Raw_Data!$A:$A, 'AG-KIUC 2-52 (a), (c)-(f) '!$B424)&lt;0, 0, SUMIFS(Generation_Raw_Data!$C:$C, Generation_Raw_Data!$D:$D,'AG-KIUC 2-52 (a), (c)-(f) '!Y$2, Generation_Raw_Data!$A:$A, 'AG-KIUC 2-52 (a), (c)-(f) '!$B424))</f>
        <v>0</v>
      </c>
      <c r="Z424" s="8">
        <f>IF(SUMIFS(Generation_Raw_Data!$C:$C, Generation_Raw_Data!$D:$D,'AG-KIUC 2-52 (a), (c)-(f) '!Z$2, Generation_Raw_Data!$A:$A, 'AG-KIUC 2-52 (a), (c)-(f) '!$B424)&lt;0, 0, SUMIFS(Generation_Raw_Data!$C:$C, Generation_Raw_Data!$D:$D,'AG-KIUC 2-52 (a), (c)-(f) '!Z$2, Generation_Raw_Data!$A:$A, 'AG-KIUC 2-52 (a), (c)-(f) '!$B424))</f>
        <v>0</v>
      </c>
      <c r="AA424" s="8">
        <f>IF(SUMIFS(Generation_Raw_Data!$C:$C, Generation_Raw_Data!$D:$D,'AG-KIUC 2-52 (a), (c)-(f) '!AA$2, Generation_Raw_Data!$A:$A, 'AG-KIUC 2-52 (a), (c)-(f) '!$B424)&lt;0, 0, SUMIFS(Generation_Raw_Data!$C:$C, Generation_Raw_Data!$D:$D,'AG-KIUC 2-52 (a), (c)-(f) '!AA$2, Generation_Raw_Data!$A:$A, 'AG-KIUC 2-52 (a), (c)-(f) '!$B424))</f>
        <v>0</v>
      </c>
      <c r="AB424" s="8">
        <f>IF(SUMIFS(Generation_Raw_Data!$C:$C, Generation_Raw_Data!$D:$D,'AG-KIUC 2-52 (a), (c)-(f) '!AB$2, Generation_Raw_Data!$A:$A, 'AG-KIUC 2-52 (a), (c)-(f) '!$B424)&lt;0, 0, SUMIFS(Generation_Raw_Data!$C:$C, Generation_Raw_Data!$D:$D,'AG-KIUC 2-52 (a), (c)-(f) '!AB$2, Generation_Raw_Data!$A:$A, 'AG-KIUC 2-52 (a), (c)-(f) '!$B424))</f>
        <v>94.301500000000004</v>
      </c>
      <c r="AC424" s="8">
        <f>IF(SUMIFS(Generation_Raw_Data!$C:$C, Generation_Raw_Data!$D:$D,'AG-KIUC 2-52 (a), (c)-(f) '!AC$2, Generation_Raw_Data!$A:$A, 'AG-KIUC 2-52 (a), (c)-(f) '!$B424)&lt;0, 0, SUMIFS(Generation_Raw_Data!$C:$C, Generation_Raw_Data!$D:$D,'AG-KIUC 2-52 (a), (c)-(f) '!AC$2, Generation_Raw_Data!$A:$A, 'AG-KIUC 2-52 (a), (c)-(f) '!$B424))</f>
        <v>121.10290000000001</v>
      </c>
      <c r="AD424" s="8">
        <f>IF(SUMIFS(Generation_Raw_Data!$C:$C, Generation_Raw_Data!$D:$D,'AG-KIUC 2-52 (a), (c)-(f) '!AD$2, Generation_Raw_Data!$A:$A, 'AG-KIUC 2-52 (a), (c)-(f) '!$B424)&lt;0, 0, SUMIFS(Generation_Raw_Data!$C:$C, Generation_Raw_Data!$D:$D,'AG-KIUC 2-52 (a), (c)-(f) '!AD$2, Generation_Raw_Data!$A:$A, 'AG-KIUC 2-52 (a), (c)-(f) '!$B424))</f>
        <v>94.301500000000004</v>
      </c>
      <c r="AE424" s="8">
        <f>IF(SUMIFS(Generation_Raw_Data!$C:$C, Generation_Raw_Data!$D:$D,'AG-KIUC 2-52 (a), (c)-(f) '!AE$2, Generation_Raw_Data!$A:$A, 'AG-KIUC 2-52 (a), (c)-(f) '!$B424)&lt;0, 0, SUMIFS(Generation_Raw_Data!$C:$C, Generation_Raw_Data!$D:$D,'AG-KIUC 2-52 (a), (c)-(f) '!AE$2, Generation_Raw_Data!$A:$A, 'AG-KIUC 2-52 (a), (c)-(f) '!$B424))</f>
        <v>0</v>
      </c>
      <c r="AF424" s="8">
        <f>IF(SUMIFS(Generation_Raw_Data!$C:$C, Generation_Raw_Data!$D:$D,'AG-KIUC 2-52 (a), (c)-(f) '!AF$2, Generation_Raw_Data!$A:$A, 'AG-KIUC 2-52 (a), (c)-(f) '!$B424)&lt;0, 0, SUMIFS(Generation_Raw_Data!$C:$C, Generation_Raw_Data!$D:$D,'AG-KIUC 2-52 (a), (c)-(f) '!AF$2, Generation_Raw_Data!$A:$A, 'AG-KIUC 2-52 (a), (c)-(f) '!$B424))</f>
        <v>95.2941</v>
      </c>
      <c r="AG424" s="8">
        <f>IF(SUMIFS(Generation_Raw_Data!$C:$C, Generation_Raw_Data!$D:$D,'AG-KIUC 2-52 (a), (c)-(f) '!AG$2, Generation_Raw_Data!$A:$A, 'AG-KIUC 2-52 (a), (c)-(f) '!$B424)&lt;0, 0, SUMIFS(Generation_Raw_Data!$C:$C, Generation_Raw_Data!$D:$D,'AG-KIUC 2-52 (a), (c)-(f) '!AG$2, Generation_Raw_Data!$A:$A, 'AG-KIUC 2-52 (a), (c)-(f) '!$B424))</f>
        <v>0</v>
      </c>
      <c r="AH424" s="8">
        <f>IF(SUMIFS(Generation_Raw_Data!$C:$C, Generation_Raw_Data!$D:$D,'AG-KIUC 2-52 (a), (c)-(f) '!AH$2, Generation_Raw_Data!$A:$A, 'AG-KIUC 2-52 (a), (c)-(f) '!$B424)&lt;0, 0, SUMIFS(Generation_Raw_Data!$C:$C, Generation_Raw_Data!$D:$D,'AG-KIUC 2-52 (a), (c)-(f) '!AH$2, Generation_Raw_Data!$A:$A, 'AG-KIUC 2-52 (a), (c)-(f) '!$B424))</f>
        <v>0</v>
      </c>
      <c r="AI424" s="8">
        <f>IF(SUMIFS(Generation_Raw_Data!$C:$C, Generation_Raw_Data!$D:$D,'AG-KIUC 2-52 (a), (c)-(f) '!AI$2, Generation_Raw_Data!$A:$A, 'AG-KIUC 2-52 (a), (c)-(f) '!$B424)&lt;0, 0, SUMIFS(Generation_Raw_Data!$C:$C, Generation_Raw_Data!$D:$D,'AG-KIUC 2-52 (a), (c)-(f) '!AI$2, Generation_Raw_Data!$A:$A, 'AG-KIUC 2-52 (a), (c)-(f) '!$B424))</f>
        <v>0</v>
      </c>
      <c r="AJ424" s="8">
        <f>IF(SUMIFS(Generation_Raw_Data!$C:$C, Generation_Raw_Data!$D:$D,'AG-KIUC 2-52 (a), (c)-(f) '!AJ$2, Generation_Raw_Data!$A:$A, 'AG-KIUC 2-52 (a), (c)-(f) '!$B424)&lt;0, 0, SUMIFS(Generation_Raw_Data!$C:$C, Generation_Raw_Data!$D:$D,'AG-KIUC 2-52 (a), (c)-(f) '!AJ$2, Generation_Raw_Data!$A:$A, 'AG-KIUC 2-52 (a), (c)-(f) '!$B424))</f>
        <v>0</v>
      </c>
      <c r="AK424" s="8">
        <f>IF(SUMIFS(Generation_Raw_Data!$C:$C, Generation_Raw_Data!$D:$D,'AG-KIUC 2-52 (a), (c)-(f) '!AK$2, Generation_Raw_Data!$A:$A, 'AG-KIUC 2-52 (a), (c)-(f) '!$B424)&lt;0, 0, SUMIFS(Generation_Raw_Data!$C:$C, Generation_Raw_Data!$D:$D,'AG-KIUC 2-52 (a), (c)-(f) '!AK$2, Generation_Raw_Data!$A:$A, 'AG-KIUC 2-52 (a), (c)-(f) '!$B424))</f>
        <v>0</v>
      </c>
      <c r="AL424" s="8">
        <f>IF(SUMIFS(Generation_Raw_Data!$C:$C, Generation_Raw_Data!$D:$D,'AG-KIUC 2-52 (a), (c)-(f) '!AL$2, Generation_Raw_Data!$A:$A, 'AG-KIUC 2-52 (a), (c)-(f) '!$B424)&lt;0, 0, SUMIFS(Generation_Raw_Data!$C:$C, Generation_Raw_Data!$D:$D,'AG-KIUC 2-52 (a), (c)-(f) '!AL$2, Generation_Raw_Data!$A:$A, 'AG-KIUC 2-52 (a), (c)-(f) '!$B424))</f>
        <v>30</v>
      </c>
      <c r="AM424" s="8">
        <f>IF(SUMIFS(Generation_Raw_Data!$C:$C, Generation_Raw_Data!$D:$D,'AG-KIUC 2-52 (a), (c)-(f) '!AM$2, Generation_Raw_Data!$A:$A, 'AG-KIUC 2-52 (a), (c)-(f) '!$B424)&lt;0, 0, SUMIFS(Generation_Raw_Data!$C:$C, Generation_Raw_Data!$D:$D,'AG-KIUC 2-52 (a), (c)-(f) '!AM$2, Generation_Raw_Data!$A:$A, 'AG-KIUC 2-52 (a), (c)-(f) '!$B424))</f>
        <v>1</v>
      </c>
      <c r="AN424" s="8">
        <f>IF(SUMIFS(Generation_Raw_Data!$C:$C, Generation_Raw_Data!$D:$D,'AG-KIUC 2-52 (a), (c)-(f) '!AN$2, Generation_Raw_Data!$A:$A, 'AG-KIUC 2-52 (a), (c)-(f) '!$B424)&lt;0, 0, SUMIFS(Generation_Raw_Data!$C:$C, Generation_Raw_Data!$D:$D,'AG-KIUC 2-52 (a), (c)-(f) '!AN$2, Generation_Raw_Data!$A:$A, 'AG-KIUC 2-52 (a), (c)-(f) '!$B424))</f>
        <v>0.5</v>
      </c>
    </row>
    <row r="425" spans="1:40" x14ac:dyDescent="0.35">
      <c r="A425" s="1">
        <v>50</v>
      </c>
      <c r="B425" s="2">
        <v>45707.541666666657</v>
      </c>
      <c r="C425" s="16">
        <f>SUMIF(Marginal_Cost_Raw_Data!$A:$A, 'AG-KIUC 2-52 (a), (c)-(f) '!$B425, Marginal_Cost_Raw_Data!$B:$B)</f>
        <v>42.451186924913195</v>
      </c>
      <c r="D425" s="17">
        <f>SUMIFS(CTS_Raw_Data!$C:$C, CTS_Raw_Data!$B:$B, "S", CTS_Raw_Data!$A:$A, 'AG-KIUC 2-52 (a), (c)-(f) '!$B425)</f>
        <v>700</v>
      </c>
      <c r="E425" s="7">
        <f>IFERROR(SUMIFS(CTS_Raw_Data!$D:$D, CTS_Raw_Data!$B:$B, "S", CTS_Raw_Data!$A:$A, 'AG-KIUC 2-52 (a), (c)-(f) '!$B425)/'AG-KIUC 2-52 (a), (c)-(f) '!$D425,0)</f>
        <v>77.983328571428572</v>
      </c>
      <c r="F425" s="14">
        <f>SUMIFS(CTS_Raw_Data!$C:$C, CTS_Raw_Data!$B:$B, "B", CTS_Raw_Data!$A:$A, 'AG-KIUC 2-52 (a), (c)-(f) '!$B425)</f>
        <v>0</v>
      </c>
      <c r="G425" s="7">
        <f>IFERROR(SUMIFS(CTS_Raw_Data!$D:$D, CTS_Raw_Data!$B:$B, "B", CTS_Raw_Data!$A:$A, 'AG-KIUC 2-52 (a), (c)-(f) '!$B425)/'AG-KIUC 2-52 (a), (c)-(f) '!$F425,0)</f>
        <v>0</v>
      </c>
      <c r="H425" s="19">
        <f>SUMIF(ACE_Raw_Data!$A:$A, 'AG-KIUC 2-52 (a), (c)-(f) '!$B425, ACE_Raw_Data!$B:$B)</f>
        <v>-7.0636565844921604</v>
      </c>
      <c r="I425" s="21">
        <f>IF(SUMIFS(Generation_Raw_Data!$C:$C, Generation_Raw_Data!$D:$D,'AG-KIUC 2-52 (a), (c)-(f) '!I$2, Generation_Raw_Data!$A:$A, 'AG-KIUC 2-52 (a), (c)-(f) '!$B425)&lt;0, 0, SUMIFS(Generation_Raw_Data!$C:$C, Generation_Raw_Data!$D:$D,'AG-KIUC 2-52 (a), (c)-(f) '!I$2, Generation_Raw_Data!$A:$A, 'AG-KIUC 2-52 (a), (c)-(f) '!$B425))</f>
        <v>410</v>
      </c>
      <c r="J425" s="8">
        <f>IF(SUMIFS(Generation_Raw_Data!$C:$C, Generation_Raw_Data!$D:$D,'AG-KIUC 2-52 (a), (c)-(f) '!J$2, Generation_Raw_Data!$A:$A, 'AG-KIUC 2-52 (a), (c)-(f) '!$B425)&lt;0, 0, SUMIFS(Generation_Raw_Data!$C:$C, Generation_Raw_Data!$D:$D,'AG-KIUC 2-52 (a), (c)-(f) '!J$2, Generation_Raw_Data!$A:$A, 'AG-KIUC 2-52 (a), (c)-(f) '!$B425))</f>
        <v>610.9</v>
      </c>
      <c r="K425" s="8">
        <f>IF(SUMIFS(Generation_Raw_Data!$C:$C, Generation_Raw_Data!$D:$D,'AG-KIUC 2-52 (a), (c)-(f) '!K$2, Generation_Raw_Data!$A:$A, 'AG-KIUC 2-52 (a), (c)-(f) '!$B425)&lt;0, 0, SUMIFS(Generation_Raw_Data!$C:$C, Generation_Raw_Data!$D:$D,'AG-KIUC 2-52 (a), (c)-(f) '!K$2, Generation_Raw_Data!$A:$A, 'AG-KIUC 2-52 (a), (c)-(f) '!$B425))</f>
        <v>481.75</v>
      </c>
      <c r="L425" s="8">
        <f>IF(SUMIFS(Generation_Raw_Data!$C:$C, Generation_Raw_Data!$D:$D,'AG-KIUC 2-52 (a), (c)-(f) '!L$2, Generation_Raw_Data!$A:$A, 'AG-KIUC 2-52 (a), (c)-(f) '!$B425)&lt;0, 0, SUMIFS(Generation_Raw_Data!$C:$C, Generation_Raw_Data!$D:$D,'AG-KIUC 2-52 (a), (c)-(f) '!L$2, Generation_Raw_Data!$A:$A, 'AG-KIUC 2-52 (a), (c)-(f) '!$B425))</f>
        <v>487.75</v>
      </c>
      <c r="M425" s="8">
        <f>IF(SUMIFS(Generation_Raw_Data!$C:$C, Generation_Raw_Data!$D:$D,'AG-KIUC 2-52 (a), (c)-(f) '!M$2, Generation_Raw_Data!$A:$A, 'AG-KIUC 2-52 (a), (c)-(f) '!$B425)&lt;0, 0, SUMIFS(Generation_Raw_Data!$C:$C, Generation_Raw_Data!$D:$D,'AG-KIUC 2-52 (a), (c)-(f) '!M$2, Generation_Raw_Data!$A:$A, 'AG-KIUC 2-52 (a), (c)-(f) '!$B425))</f>
        <v>479.75</v>
      </c>
      <c r="N425" s="8">
        <f>IF(SUMIFS(Generation_Raw_Data!$C:$C, Generation_Raw_Data!$D:$D,'AG-KIUC 2-52 (a), (c)-(f) '!N$2, Generation_Raw_Data!$A:$A, 'AG-KIUC 2-52 (a), (c)-(f) '!$B425)&lt;0, 0, SUMIFS(Generation_Raw_Data!$C:$C, Generation_Raw_Data!$D:$D,'AG-KIUC 2-52 (a), (c)-(f) '!N$2, Generation_Raw_Data!$A:$A, 'AG-KIUC 2-52 (a), (c)-(f) '!$B425))</f>
        <v>483.75</v>
      </c>
      <c r="O425" s="8">
        <f>IF(SUMIFS(Generation_Raw_Data!$C:$C, Generation_Raw_Data!$D:$D,'AG-KIUC 2-52 (a), (c)-(f) '!O$2, Generation_Raw_Data!$A:$A, 'AG-KIUC 2-52 (a), (c)-(f) '!$B425)&lt;0, 0, SUMIFS(Generation_Raw_Data!$C:$C, Generation_Raw_Data!$D:$D,'AG-KIUC 2-52 (a), (c)-(f) '!O$2, Generation_Raw_Data!$A:$A, 'AG-KIUC 2-52 (a), (c)-(f) '!$B425))</f>
        <v>0</v>
      </c>
      <c r="P425" s="8">
        <f>IF(SUMIFS(Generation_Raw_Data!$C:$C, Generation_Raw_Data!$D:$D,'AG-KIUC 2-52 (a), (c)-(f) '!P$2, Generation_Raw_Data!$A:$A, 'AG-KIUC 2-52 (a), (c)-(f) '!$B425)&lt;0, 0, SUMIFS(Generation_Raw_Data!$C:$C, Generation_Raw_Data!$D:$D,'AG-KIUC 2-52 (a), (c)-(f) '!P$2, Generation_Raw_Data!$A:$A, 'AG-KIUC 2-52 (a), (c)-(f) '!$B425))</f>
        <v>299.3</v>
      </c>
      <c r="Q425" s="8">
        <f>IF(SUMIFS(Generation_Raw_Data!$C:$C, Generation_Raw_Data!$D:$D,'AG-KIUC 2-52 (a), (c)-(f) '!Q$2, Generation_Raw_Data!$A:$A, 'AG-KIUC 2-52 (a), (c)-(f) '!$B425)&lt;0, 0, SUMIFS(Generation_Raw_Data!$C:$C, Generation_Raw_Data!$D:$D,'AG-KIUC 2-52 (a), (c)-(f) '!Q$2, Generation_Raw_Data!$A:$A, 'AG-KIUC 2-52 (a), (c)-(f) '!$B425))</f>
        <v>315.2</v>
      </c>
      <c r="R425" s="8">
        <f>IF(SUMIFS(Generation_Raw_Data!$C:$C, Generation_Raw_Data!$D:$D,'AG-KIUC 2-52 (a), (c)-(f) '!R$2, Generation_Raw_Data!$A:$A, 'AG-KIUC 2-52 (a), (c)-(f) '!$B425)&lt;0, 0, SUMIFS(Generation_Raw_Data!$C:$C, Generation_Raw_Data!$D:$D,'AG-KIUC 2-52 (a), (c)-(f) '!R$2, Generation_Raw_Data!$A:$A, 'AG-KIUC 2-52 (a), (c)-(f) '!$B425))</f>
        <v>489.2</v>
      </c>
      <c r="S425" s="8">
        <f>IF(SUMIFS(Generation_Raw_Data!$C:$C, Generation_Raw_Data!$D:$D,'AG-KIUC 2-52 (a), (c)-(f) '!S$2, Generation_Raw_Data!$A:$A, 'AG-KIUC 2-52 (a), (c)-(f) '!$B425)&lt;0, 0, SUMIFS(Generation_Raw_Data!$C:$C, Generation_Raw_Data!$D:$D,'AG-KIUC 2-52 (a), (c)-(f) '!S$2, Generation_Raw_Data!$A:$A, 'AG-KIUC 2-52 (a), (c)-(f) '!$B425))</f>
        <v>492.7</v>
      </c>
      <c r="T425" s="8">
        <f>IF(SUMIFS(Generation_Raw_Data!$C:$C, Generation_Raw_Data!$D:$D,'AG-KIUC 2-52 (a), (c)-(f) '!T$2, Generation_Raw_Data!$A:$A, 'AG-KIUC 2-52 (a), (c)-(f) '!$B425)&lt;0, 0, SUMIFS(Generation_Raw_Data!$C:$C, Generation_Raw_Data!$D:$D,'AG-KIUC 2-52 (a), (c)-(f) '!T$2, Generation_Raw_Data!$A:$A, 'AG-KIUC 2-52 (a), (c)-(f) '!$B425))</f>
        <v>757.6</v>
      </c>
      <c r="U425" s="8">
        <f>IF(SUMIFS(Generation_Raw_Data!$C:$C, Generation_Raw_Data!$D:$D,'AG-KIUC 2-52 (a), (c)-(f) '!U$2, Generation_Raw_Data!$A:$A, 'AG-KIUC 2-52 (a), (c)-(f) '!$B425)&lt;0, 0, SUMIFS(Generation_Raw_Data!$C:$C, Generation_Raw_Data!$D:$D,'AG-KIUC 2-52 (a), (c)-(f) '!U$2, Generation_Raw_Data!$A:$A, 'AG-KIUC 2-52 (a), (c)-(f) '!$B425))</f>
        <v>0</v>
      </c>
      <c r="V425" s="8">
        <f>IF(SUMIFS(Generation_Raw_Data!$C:$C, Generation_Raw_Data!$D:$D,'AG-KIUC 2-52 (a), (c)-(f) '!V$2, Generation_Raw_Data!$A:$A, 'AG-KIUC 2-52 (a), (c)-(f) '!$B425)&lt;0, 0, SUMIFS(Generation_Raw_Data!$C:$C, Generation_Raw_Data!$D:$D,'AG-KIUC 2-52 (a), (c)-(f) '!V$2, Generation_Raw_Data!$A:$A, 'AG-KIUC 2-52 (a), (c)-(f) '!$B425))</f>
        <v>106</v>
      </c>
      <c r="W425" s="8">
        <f>IF(SUMIFS(Generation_Raw_Data!$C:$C, Generation_Raw_Data!$D:$D,'AG-KIUC 2-52 (a), (c)-(f) '!W$2, Generation_Raw_Data!$A:$A, 'AG-KIUC 2-52 (a), (c)-(f) '!$B425)&lt;0, 0, SUMIFS(Generation_Raw_Data!$C:$C, Generation_Raw_Data!$D:$D,'AG-KIUC 2-52 (a), (c)-(f) '!W$2, Generation_Raw_Data!$A:$A, 'AG-KIUC 2-52 (a), (c)-(f) '!$B425))</f>
        <v>0</v>
      </c>
      <c r="X425" s="8">
        <f>IF(SUMIFS(Generation_Raw_Data!$C:$C, Generation_Raw_Data!$D:$D,'AG-KIUC 2-52 (a), (c)-(f) '!X$2, Generation_Raw_Data!$A:$A, 'AG-KIUC 2-52 (a), (c)-(f) '!$B425)&lt;0, 0, SUMIFS(Generation_Raw_Data!$C:$C, Generation_Raw_Data!$D:$D,'AG-KIUC 2-52 (a), (c)-(f) '!X$2, Generation_Raw_Data!$A:$A, 'AG-KIUC 2-52 (a), (c)-(f) '!$B425))</f>
        <v>0</v>
      </c>
      <c r="Y425" s="8">
        <f>IF(SUMIFS(Generation_Raw_Data!$C:$C, Generation_Raw_Data!$D:$D,'AG-KIUC 2-52 (a), (c)-(f) '!Y$2, Generation_Raw_Data!$A:$A, 'AG-KIUC 2-52 (a), (c)-(f) '!$B425)&lt;0, 0, SUMIFS(Generation_Raw_Data!$C:$C, Generation_Raw_Data!$D:$D,'AG-KIUC 2-52 (a), (c)-(f) '!Y$2, Generation_Raw_Data!$A:$A, 'AG-KIUC 2-52 (a), (c)-(f) '!$B425))</f>
        <v>0</v>
      </c>
      <c r="Z425" s="8">
        <f>IF(SUMIFS(Generation_Raw_Data!$C:$C, Generation_Raw_Data!$D:$D,'AG-KIUC 2-52 (a), (c)-(f) '!Z$2, Generation_Raw_Data!$A:$A, 'AG-KIUC 2-52 (a), (c)-(f) '!$B425)&lt;0, 0, SUMIFS(Generation_Raw_Data!$C:$C, Generation_Raw_Data!$D:$D,'AG-KIUC 2-52 (a), (c)-(f) '!Z$2, Generation_Raw_Data!$A:$A, 'AG-KIUC 2-52 (a), (c)-(f) '!$B425))</f>
        <v>0</v>
      </c>
      <c r="AA425" s="8">
        <f>IF(SUMIFS(Generation_Raw_Data!$C:$C, Generation_Raw_Data!$D:$D,'AG-KIUC 2-52 (a), (c)-(f) '!AA$2, Generation_Raw_Data!$A:$A, 'AG-KIUC 2-52 (a), (c)-(f) '!$B425)&lt;0, 0, SUMIFS(Generation_Raw_Data!$C:$C, Generation_Raw_Data!$D:$D,'AG-KIUC 2-52 (a), (c)-(f) '!AA$2, Generation_Raw_Data!$A:$A, 'AG-KIUC 2-52 (a), (c)-(f) '!$B425))</f>
        <v>0</v>
      </c>
      <c r="AB425" s="8">
        <f>IF(SUMIFS(Generation_Raw_Data!$C:$C, Generation_Raw_Data!$D:$D,'AG-KIUC 2-52 (a), (c)-(f) '!AB$2, Generation_Raw_Data!$A:$A, 'AG-KIUC 2-52 (a), (c)-(f) '!$B425)&lt;0, 0, SUMIFS(Generation_Raw_Data!$C:$C, Generation_Raw_Data!$D:$D,'AG-KIUC 2-52 (a), (c)-(f) '!AB$2, Generation_Raw_Data!$A:$A, 'AG-KIUC 2-52 (a), (c)-(f) '!$B425))</f>
        <v>99.524900000000002</v>
      </c>
      <c r="AC425" s="8">
        <f>IF(SUMIFS(Generation_Raw_Data!$C:$C, Generation_Raw_Data!$D:$D,'AG-KIUC 2-52 (a), (c)-(f) '!AC$2, Generation_Raw_Data!$A:$A, 'AG-KIUC 2-52 (a), (c)-(f) '!$B425)&lt;0, 0, SUMIFS(Generation_Raw_Data!$C:$C, Generation_Raw_Data!$D:$D,'AG-KIUC 2-52 (a), (c)-(f) '!AC$2, Generation_Raw_Data!$A:$A, 'AG-KIUC 2-52 (a), (c)-(f) '!$B425))</f>
        <v>121.4204</v>
      </c>
      <c r="AD425" s="8">
        <f>IF(SUMIFS(Generation_Raw_Data!$C:$C, Generation_Raw_Data!$D:$D,'AG-KIUC 2-52 (a), (c)-(f) '!AD$2, Generation_Raw_Data!$A:$A, 'AG-KIUC 2-52 (a), (c)-(f) '!$B425)&lt;0, 0, SUMIFS(Generation_Raw_Data!$C:$C, Generation_Raw_Data!$D:$D,'AG-KIUC 2-52 (a), (c)-(f) '!AD$2, Generation_Raw_Data!$A:$A, 'AG-KIUC 2-52 (a), (c)-(f) '!$B425))</f>
        <v>98.529700000000005</v>
      </c>
      <c r="AE425" s="8">
        <f>IF(SUMIFS(Generation_Raw_Data!$C:$C, Generation_Raw_Data!$D:$D,'AG-KIUC 2-52 (a), (c)-(f) '!AE$2, Generation_Raw_Data!$A:$A, 'AG-KIUC 2-52 (a), (c)-(f) '!$B425)&lt;0, 0, SUMIFS(Generation_Raw_Data!$C:$C, Generation_Raw_Data!$D:$D,'AG-KIUC 2-52 (a), (c)-(f) '!AE$2, Generation_Raw_Data!$A:$A, 'AG-KIUC 2-52 (a), (c)-(f) '!$B425))</f>
        <v>0</v>
      </c>
      <c r="AF425" s="8">
        <f>IF(SUMIFS(Generation_Raw_Data!$C:$C, Generation_Raw_Data!$D:$D,'AG-KIUC 2-52 (a), (c)-(f) '!AF$2, Generation_Raw_Data!$A:$A, 'AG-KIUC 2-52 (a), (c)-(f) '!$B425)&lt;0, 0, SUMIFS(Generation_Raw_Data!$C:$C, Generation_Raw_Data!$D:$D,'AG-KIUC 2-52 (a), (c)-(f) '!AF$2, Generation_Raw_Data!$A:$A, 'AG-KIUC 2-52 (a), (c)-(f) '!$B425))</f>
        <v>99.524900000000002</v>
      </c>
      <c r="AG425" s="8">
        <f>IF(SUMIFS(Generation_Raw_Data!$C:$C, Generation_Raw_Data!$D:$D,'AG-KIUC 2-52 (a), (c)-(f) '!AG$2, Generation_Raw_Data!$A:$A, 'AG-KIUC 2-52 (a), (c)-(f) '!$B425)&lt;0, 0, SUMIFS(Generation_Raw_Data!$C:$C, Generation_Raw_Data!$D:$D,'AG-KIUC 2-52 (a), (c)-(f) '!AG$2, Generation_Raw_Data!$A:$A, 'AG-KIUC 2-52 (a), (c)-(f) '!$B425))</f>
        <v>0</v>
      </c>
      <c r="AH425" s="8">
        <f>IF(SUMIFS(Generation_Raw_Data!$C:$C, Generation_Raw_Data!$D:$D,'AG-KIUC 2-52 (a), (c)-(f) '!AH$2, Generation_Raw_Data!$A:$A, 'AG-KIUC 2-52 (a), (c)-(f) '!$B425)&lt;0, 0, SUMIFS(Generation_Raw_Data!$C:$C, Generation_Raw_Data!$D:$D,'AG-KIUC 2-52 (a), (c)-(f) '!AH$2, Generation_Raw_Data!$A:$A, 'AG-KIUC 2-52 (a), (c)-(f) '!$B425))</f>
        <v>0</v>
      </c>
      <c r="AI425" s="8">
        <f>IF(SUMIFS(Generation_Raw_Data!$C:$C, Generation_Raw_Data!$D:$D,'AG-KIUC 2-52 (a), (c)-(f) '!AI$2, Generation_Raw_Data!$A:$A, 'AG-KIUC 2-52 (a), (c)-(f) '!$B425)&lt;0, 0, SUMIFS(Generation_Raw_Data!$C:$C, Generation_Raw_Data!$D:$D,'AG-KIUC 2-52 (a), (c)-(f) '!AI$2, Generation_Raw_Data!$A:$A, 'AG-KIUC 2-52 (a), (c)-(f) '!$B425))</f>
        <v>0</v>
      </c>
      <c r="AJ425" s="8">
        <f>IF(SUMIFS(Generation_Raw_Data!$C:$C, Generation_Raw_Data!$D:$D,'AG-KIUC 2-52 (a), (c)-(f) '!AJ$2, Generation_Raw_Data!$A:$A, 'AG-KIUC 2-52 (a), (c)-(f) '!$B425)&lt;0, 0, SUMIFS(Generation_Raw_Data!$C:$C, Generation_Raw_Data!$D:$D,'AG-KIUC 2-52 (a), (c)-(f) '!AJ$2, Generation_Raw_Data!$A:$A, 'AG-KIUC 2-52 (a), (c)-(f) '!$B425))</f>
        <v>0</v>
      </c>
      <c r="AK425" s="8">
        <f>IF(SUMIFS(Generation_Raw_Data!$C:$C, Generation_Raw_Data!$D:$D,'AG-KIUC 2-52 (a), (c)-(f) '!AK$2, Generation_Raw_Data!$A:$A, 'AG-KIUC 2-52 (a), (c)-(f) '!$B425)&lt;0, 0, SUMIFS(Generation_Raw_Data!$C:$C, Generation_Raw_Data!$D:$D,'AG-KIUC 2-52 (a), (c)-(f) '!AK$2, Generation_Raw_Data!$A:$A, 'AG-KIUC 2-52 (a), (c)-(f) '!$B425))</f>
        <v>0</v>
      </c>
      <c r="AL425" s="8">
        <f>IF(SUMIFS(Generation_Raw_Data!$C:$C, Generation_Raw_Data!$D:$D,'AG-KIUC 2-52 (a), (c)-(f) '!AL$2, Generation_Raw_Data!$A:$A, 'AG-KIUC 2-52 (a), (c)-(f) '!$B425)&lt;0, 0, SUMIFS(Generation_Raw_Data!$C:$C, Generation_Raw_Data!$D:$D,'AG-KIUC 2-52 (a), (c)-(f) '!AL$2, Generation_Raw_Data!$A:$A, 'AG-KIUC 2-52 (a), (c)-(f) '!$B425))</f>
        <v>30</v>
      </c>
      <c r="AM425" s="8">
        <f>IF(SUMIFS(Generation_Raw_Data!$C:$C, Generation_Raw_Data!$D:$D,'AG-KIUC 2-52 (a), (c)-(f) '!AM$2, Generation_Raw_Data!$A:$A, 'AG-KIUC 2-52 (a), (c)-(f) '!$B425)&lt;0, 0, SUMIFS(Generation_Raw_Data!$C:$C, Generation_Raw_Data!$D:$D,'AG-KIUC 2-52 (a), (c)-(f) '!AM$2, Generation_Raw_Data!$A:$A, 'AG-KIUC 2-52 (a), (c)-(f) '!$B425))</f>
        <v>1.3</v>
      </c>
      <c r="AN425" s="8">
        <f>IF(SUMIFS(Generation_Raw_Data!$C:$C, Generation_Raw_Data!$D:$D,'AG-KIUC 2-52 (a), (c)-(f) '!AN$2, Generation_Raw_Data!$A:$A, 'AG-KIUC 2-52 (a), (c)-(f) '!$B425)&lt;0, 0, SUMIFS(Generation_Raw_Data!$C:$C, Generation_Raw_Data!$D:$D,'AG-KIUC 2-52 (a), (c)-(f) '!AN$2, Generation_Raw_Data!$A:$A, 'AG-KIUC 2-52 (a), (c)-(f) '!$B425))</f>
        <v>1</v>
      </c>
    </row>
    <row r="426" spans="1:40" x14ac:dyDescent="0.35">
      <c r="A426" s="1">
        <v>50</v>
      </c>
      <c r="B426" s="2">
        <v>45707.583333333321</v>
      </c>
      <c r="C426" s="16">
        <f>SUMIF(Marginal_Cost_Raw_Data!$A:$A, 'AG-KIUC 2-52 (a), (c)-(f) '!$B426, Marginal_Cost_Raw_Data!$B:$B)</f>
        <v>41.760371994357634</v>
      </c>
      <c r="D426" s="17">
        <f>SUMIFS(CTS_Raw_Data!$C:$C, CTS_Raw_Data!$B:$B, "S", CTS_Raw_Data!$A:$A, 'AG-KIUC 2-52 (a), (c)-(f) '!$B426)</f>
        <v>700</v>
      </c>
      <c r="E426" s="7">
        <f>IFERROR(SUMIFS(CTS_Raw_Data!$D:$D, CTS_Raw_Data!$B:$B, "S", CTS_Raw_Data!$A:$A, 'AG-KIUC 2-52 (a), (c)-(f) '!$B426)/'AG-KIUC 2-52 (a), (c)-(f) '!$D426,0)</f>
        <v>72.206428571428575</v>
      </c>
      <c r="F426" s="14">
        <f>SUMIFS(CTS_Raw_Data!$C:$C, CTS_Raw_Data!$B:$B, "B", CTS_Raw_Data!$A:$A, 'AG-KIUC 2-52 (a), (c)-(f) '!$B426)</f>
        <v>0</v>
      </c>
      <c r="G426" s="7">
        <f>IFERROR(SUMIFS(CTS_Raw_Data!$D:$D, CTS_Raw_Data!$B:$B, "B", CTS_Raw_Data!$A:$A, 'AG-KIUC 2-52 (a), (c)-(f) '!$B426)/'AG-KIUC 2-52 (a), (c)-(f) '!$F426,0)</f>
        <v>0</v>
      </c>
      <c r="H426" s="19">
        <f>SUMIF(ACE_Raw_Data!$A:$A, 'AG-KIUC 2-52 (a), (c)-(f) '!$B426, ACE_Raw_Data!$B:$B)</f>
        <v>-6.2551433988743357</v>
      </c>
      <c r="I426" s="21">
        <f>IF(SUMIFS(Generation_Raw_Data!$C:$C, Generation_Raw_Data!$D:$D,'AG-KIUC 2-52 (a), (c)-(f) '!I$2, Generation_Raw_Data!$A:$A, 'AG-KIUC 2-52 (a), (c)-(f) '!$B426)&lt;0, 0, SUMIFS(Generation_Raw_Data!$C:$C, Generation_Raw_Data!$D:$D,'AG-KIUC 2-52 (a), (c)-(f) '!I$2, Generation_Raw_Data!$A:$A, 'AG-KIUC 2-52 (a), (c)-(f) '!$B426))</f>
        <v>414</v>
      </c>
      <c r="J426" s="8">
        <f>IF(SUMIFS(Generation_Raw_Data!$C:$C, Generation_Raw_Data!$D:$D,'AG-KIUC 2-52 (a), (c)-(f) '!J$2, Generation_Raw_Data!$A:$A, 'AG-KIUC 2-52 (a), (c)-(f) '!$B426)&lt;0, 0, SUMIFS(Generation_Raw_Data!$C:$C, Generation_Raw_Data!$D:$D,'AG-KIUC 2-52 (a), (c)-(f) '!J$2, Generation_Raw_Data!$A:$A, 'AG-KIUC 2-52 (a), (c)-(f) '!$B426))</f>
        <v>633.20000000000005</v>
      </c>
      <c r="K426" s="8">
        <f>IF(SUMIFS(Generation_Raw_Data!$C:$C, Generation_Raw_Data!$D:$D,'AG-KIUC 2-52 (a), (c)-(f) '!K$2, Generation_Raw_Data!$A:$A, 'AG-KIUC 2-52 (a), (c)-(f) '!$B426)&lt;0, 0, SUMIFS(Generation_Raw_Data!$C:$C, Generation_Raw_Data!$D:$D,'AG-KIUC 2-52 (a), (c)-(f) '!K$2, Generation_Raw_Data!$A:$A, 'AG-KIUC 2-52 (a), (c)-(f) '!$B426))</f>
        <v>438</v>
      </c>
      <c r="L426" s="8">
        <f>IF(SUMIFS(Generation_Raw_Data!$C:$C, Generation_Raw_Data!$D:$D,'AG-KIUC 2-52 (a), (c)-(f) '!L$2, Generation_Raw_Data!$A:$A, 'AG-KIUC 2-52 (a), (c)-(f) '!$B426)&lt;0, 0, SUMIFS(Generation_Raw_Data!$C:$C, Generation_Raw_Data!$D:$D,'AG-KIUC 2-52 (a), (c)-(f) '!L$2, Generation_Raw_Data!$A:$A, 'AG-KIUC 2-52 (a), (c)-(f) '!$B426))</f>
        <v>488</v>
      </c>
      <c r="M426" s="8">
        <f>IF(SUMIFS(Generation_Raw_Data!$C:$C, Generation_Raw_Data!$D:$D,'AG-KIUC 2-52 (a), (c)-(f) '!M$2, Generation_Raw_Data!$A:$A, 'AG-KIUC 2-52 (a), (c)-(f) '!$B426)&lt;0, 0, SUMIFS(Generation_Raw_Data!$C:$C, Generation_Raw_Data!$D:$D,'AG-KIUC 2-52 (a), (c)-(f) '!M$2, Generation_Raw_Data!$A:$A, 'AG-KIUC 2-52 (a), (c)-(f) '!$B426))</f>
        <v>481</v>
      </c>
      <c r="N426" s="8">
        <f>IF(SUMIFS(Generation_Raw_Data!$C:$C, Generation_Raw_Data!$D:$D,'AG-KIUC 2-52 (a), (c)-(f) '!N$2, Generation_Raw_Data!$A:$A, 'AG-KIUC 2-52 (a), (c)-(f) '!$B426)&lt;0, 0, SUMIFS(Generation_Raw_Data!$C:$C, Generation_Raw_Data!$D:$D,'AG-KIUC 2-52 (a), (c)-(f) '!N$2, Generation_Raw_Data!$A:$A, 'AG-KIUC 2-52 (a), (c)-(f) '!$B426))</f>
        <v>485</v>
      </c>
      <c r="O426" s="8">
        <f>IF(SUMIFS(Generation_Raw_Data!$C:$C, Generation_Raw_Data!$D:$D,'AG-KIUC 2-52 (a), (c)-(f) '!O$2, Generation_Raw_Data!$A:$A, 'AG-KIUC 2-52 (a), (c)-(f) '!$B426)&lt;0, 0, SUMIFS(Generation_Raw_Data!$C:$C, Generation_Raw_Data!$D:$D,'AG-KIUC 2-52 (a), (c)-(f) '!O$2, Generation_Raw_Data!$A:$A, 'AG-KIUC 2-52 (a), (c)-(f) '!$B426))</f>
        <v>0</v>
      </c>
      <c r="P426" s="8">
        <f>IF(SUMIFS(Generation_Raw_Data!$C:$C, Generation_Raw_Data!$D:$D,'AG-KIUC 2-52 (a), (c)-(f) '!P$2, Generation_Raw_Data!$A:$A, 'AG-KIUC 2-52 (a), (c)-(f) '!$B426)&lt;0, 0, SUMIFS(Generation_Raw_Data!$C:$C, Generation_Raw_Data!$D:$D,'AG-KIUC 2-52 (a), (c)-(f) '!P$2, Generation_Raw_Data!$A:$A, 'AG-KIUC 2-52 (a), (c)-(f) '!$B426))</f>
        <v>299.2</v>
      </c>
      <c r="Q426" s="8">
        <f>IF(SUMIFS(Generation_Raw_Data!$C:$C, Generation_Raw_Data!$D:$D,'AG-KIUC 2-52 (a), (c)-(f) '!Q$2, Generation_Raw_Data!$A:$A, 'AG-KIUC 2-52 (a), (c)-(f) '!$B426)&lt;0, 0, SUMIFS(Generation_Raw_Data!$C:$C, Generation_Raw_Data!$D:$D,'AG-KIUC 2-52 (a), (c)-(f) '!Q$2, Generation_Raw_Data!$A:$A, 'AG-KIUC 2-52 (a), (c)-(f) '!$B426))</f>
        <v>311.39999999999998</v>
      </c>
      <c r="R426" s="8">
        <f>IF(SUMIFS(Generation_Raw_Data!$C:$C, Generation_Raw_Data!$D:$D,'AG-KIUC 2-52 (a), (c)-(f) '!R$2, Generation_Raw_Data!$A:$A, 'AG-KIUC 2-52 (a), (c)-(f) '!$B426)&lt;0, 0, SUMIFS(Generation_Raw_Data!$C:$C, Generation_Raw_Data!$D:$D,'AG-KIUC 2-52 (a), (c)-(f) '!R$2, Generation_Raw_Data!$A:$A, 'AG-KIUC 2-52 (a), (c)-(f) '!$B426))</f>
        <v>490.1</v>
      </c>
      <c r="S426" s="8">
        <f>IF(SUMIFS(Generation_Raw_Data!$C:$C, Generation_Raw_Data!$D:$D,'AG-KIUC 2-52 (a), (c)-(f) '!S$2, Generation_Raw_Data!$A:$A, 'AG-KIUC 2-52 (a), (c)-(f) '!$B426)&lt;0, 0, SUMIFS(Generation_Raw_Data!$C:$C, Generation_Raw_Data!$D:$D,'AG-KIUC 2-52 (a), (c)-(f) '!S$2, Generation_Raw_Data!$A:$A, 'AG-KIUC 2-52 (a), (c)-(f) '!$B426))</f>
        <v>492</v>
      </c>
      <c r="T426" s="8">
        <f>IF(SUMIFS(Generation_Raw_Data!$C:$C, Generation_Raw_Data!$D:$D,'AG-KIUC 2-52 (a), (c)-(f) '!T$2, Generation_Raw_Data!$A:$A, 'AG-KIUC 2-52 (a), (c)-(f) '!$B426)&lt;0, 0, SUMIFS(Generation_Raw_Data!$C:$C, Generation_Raw_Data!$D:$D,'AG-KIUC 2-52 (a), (c)-(f) '!T$2, Generation_Raw_Data!$A:$A, 'AG-KIUC 2-52 (a), (c)-(f) '!$B426))</f>
        <v>755.9</v>
      </c>
      <c r="U426" s="8">
        <f>IF(SUMIFS(Generation_Raw_Data!$C:$C, Generation_Raw_Data!$D:$D,'AG-KIUC 2-52 (a), (c)-(f) '!U$2, Generation_Raw_Data!$A:$A, 'AG-KIUC 2-52 (a), (c)-(f) '!$B426)&lt;0, 0, SUMIFS(Generation_Raw_Data!$C:$C, Generation_Raw_Data!$D:$D,'AG-KIUC 2-52 (a), (c)-(f) '!U$2, Generation_Raw_Data!$A:$A, 'AG-KIUC 2-52 (a), (c)-(f) '!$B426))</f>
        <v>0</v>
      </c>
      <c r="V426" s="8">
        <f>IF(SUMIFS(Generation_Raw_Data!$C:$C, Generation_Raw_Data!$D:$D,'AG-KIUC 2-52 (a), (c)-(f) '!V$2, Generation_Raw_Data!$A:$A, 'AG-KIUC 2-52 (a), (c)-(f) '!$B426)&lt;0, 0, SUMIFS(Generation_Raw_Data!$C:$C, Generation_Raw_Data!$D:$D,'AG-KIUC 2-52 (a), (c)-(f) '!V$2, Generation_Raw_Data!$A:$A, 'AG-KIUC 2-52 (a), (c)-(f) '!$B426))</f>
        <v>107</v>
      </c>
      <c r="W426" s="8">
        <f>IF(SUMIFS(Generation_Raw_Data!$C:$C, Generation_Raw_Data!$D:$D,'AG-KIUC 2-52 (a), (c)-(f) '!W$2, Generation_Raw_Data!$A:$A, 'AG-KIUC 2-52 (a), (c)-(f) '!$B426)&lt;0, 0, SUMIFS(Generation_Raw_Data!$C:$C, Generation_Raw_Data!$D:$D,'AG-KIUC 2-52 (a), (c)-(f) '!W$2, Generation_Raw_Data!$A:$A, 'AG-KIUC 2-52 (a), (c)-(f) '!$B426))</f>
        <v>0</v>
      </c>
      <c r="X426" s="8">
        <f>IF(SUMIFS(Generation_Raw_Data!$C:$C, Generation_Raw_Data!$D:$D,'AG-KIUC 2-52 (a), (c)-(f) '!X$2, Generation_Raw_Data!$A:$A, 'AG-KIUC 2-52 (a), (c)-(f) '!$B426)&lt;0, 0, SUMIFS(Generation_Raw_Data!$C:$C, Generation_Raw_Data!$D:$D,'AG-KIUC 2-52 (a), (c)-(f) '!X$2, Generation_Raw_Data!$A:$A, 'AG-KIUC 2-52 (a), (c)-(f) '!$B426))</f>
        <v>0</v>
      </c>
      <c r="Y426" s="8">
        <f>IF(SUMIFS(Generation_Raw_Data!$C:$C, Generation_Raw_Data!$D:$D,'AG-KIUC 2-52 (a), (c)-(f) '!Y$2, Generation_Raw_Data!$A:$A, 'AG-KIUC 2-52 (a), (c)-(f) '!$B426)&lt;0, 0, SUMIFS(Generation_Raw_Data!$C:$C, Generation_Raw_Data!$D:$D,'AG-KIUC 2-52 (a), (c)-(f) '!Y$2, Generation_Raw_Data!$A:$A, 'AG-KIUC 2-52 (a), (c)-(f) '!$B426))</f>
        <v>0</v>
      </c>
      <c r="Z426" s="8">
        <f>IF(SUMIFS(Generation_Raw_Data!$C:$C, Generation_Raw_Data!$D:$D,'AG-KIUC 2-52 (a), (c)-(f) '!Z$2, Generation_Raw_Data!$A:$A, 'AG-KIUC 2-52 (a), (c)-(f) '!$B426)&lt;0, 0, SUMIFS(Generation_Raw_Data!$C:$C, Generation_Raw_Data!$D:$D,'AG-KIUC 2-52 (a), (c)-(f) '!Z$2, Generation_Raw_Data!$A:$A, 'AG-KIUC 2-52 (a), (c)-(f) '!$B426))</f>
        <v>0</v>
      </c>
      <c r="AA426" s="8">
        <f>IF(SUMIFS(Generation_Raw_Data!$C:$C, Generation_Raw_Data!$D:$D,'AG-KIUC 2-52 (a), (c)-(f) '!AA$2, Generation_Raw_Data!$A:$A, 'AG-KIUC 2-52 (a), (c)-(f) '!$B426)&lt;0, 0, SUMIFS(Generation_Raw_Data!$C:$C, Generation_Raw_Data!$D:$D,'AG-KIUC 2-52 (a), (c)-(f) '!AA$2, Generation_Raw_Data!$A:$A, 'AG-KIUC 2-52 (a), (c)-(f) '!$B426))</f>
        <v>0</v>
      </c>
      <c r="AB426" s="8">
        <f>IF(SUMIFS(Generation_Raw_Data!$C:$C, Generation_Raw_Data!$D:$D,'AG-KIUC 2-52 (a), (c)-(f) '!AB$2, Generation_Raw_Data!$A:$A, 'AG-KIUC 2-52 (a), (c)-(f) '!$B426)&lt;0, 0, SUMIFS(Generation_Raw_Data!$C:$C, Generation_Raw_Data!$D:$D,'AG-KIUC 2-52 (a), (c)-(f) '!AB$2, Generation_Raw_Data!$A:$A, 'AG-KIUC 2-52 (a), (c)-(f) '!$B426))</f>
        <v>101.285</v>
      </c>
      <c r="AC426" s="8">
        <f>IF(SUMIFS(Generation_Raw_Data!$C:$C, Generation_Raw_Data!$D:$D,'AG-KIUC 2-52 (a), (c)-(f) '!AC$2, Generation_Raw_Data!$A:$A, 'AG-KIUC 2-52 (a), (c)-(f) '!$B426)&lt;0, 0, SUMIFS(Generation_Raw_Data!$C:$C, Generation_Raw_Data!$D:$D,'AG-KIUC 2-52 (a), (c)-(f) '!AC$2, Generation_Raw_Data!$A:$A, 'AG-KIUC 2-52 (a), (c)-(f) '!$B426))</f>
        <v>121.14490000000001</v>
      </c>
      <c r="AD426" s="8">
        <f>IF(SUMIFS(Generation_Raw_Data!$C:$C, Generation_Raw_Data!$D:$D,'AG-KIUC 2-52 (a), (c)-(f) '!AD$2, Generation_Raw_Data!$A:$A, 'AG-KIUC 2-52 (a), (c)-(f) '!$B426)&lt;0, 0, SUMIFS(Generation_Raw_Data!$C:$C, Generation_Raw_Data!$D:$D,'AG-KIUC 2-52 (a), (c)-(f) '!AD$2, Generation_Raw_Data!$A:$A, 'AG-KIUC 2-52 (a), (c)-(f) '!$B426))</f>
        <v>101.285</v>
      </c>
      <c r="AE426" s="8">
        <f>IF(SUMIFS(Generation_Raw_Data!$C:$C, Generation_Raw_Data!$D:$D,'AG-KIUC 2-52 (a), (c)-(f) '!AE$2, Generation_Raw_Data!$A:$A, 'AG-KIUC 2-52 (a), (c)-(f) '!$B426)&lt;0, 0, SUMIFS(Generation_Raw_Data!$C:$C, Generation_Raw_Data!$D:$D,'AG-KIUC 2-52 (a), (c)-(f) '!AE$2, Generation_Raw_Data!$A:$A, 'AG-KIUC 2-52 (a), (c)-(f) '!$B426))</f>
        <v>0</v>
      </c>
      <c r="AF426" s="8">
        <f>IF(SUMIFS(Generation_Raw_Data!$C:$C, Generation_Raw_Data!$D:$D,'AG-KIUC 2-52 (a), (c)-(f) '!AF$2, Generation_Raw_Data!$A:$A, 'AG-KIUC 2-52 (a), (c)-(f) '!$B426)&lt;0, 0, SUMIFS(Generation_Raw_Data!$C:$C, Generation_Raw_Data!$D:$D,'AG-KIUC 2-52 (a), (c)-(f) '!AF$2, Generation_Raw_Data!$A:$A, 'AG-KIUC 2-52 (a), (c)-(f) '!$B426))</f>
        <v>101.285</v>
      </c>
      <c r="AG426" s="8">
        <f>IF(SUMIFS(Generation_Raw_Data!$C:$C, Generation_Raw_Data!$D:$D,'AG-KIUC 2-52 (a), (c)-(f) '!AG$2, Generation_Raw_Data!$A:$A, 'AG-KIUC 2-52 (a), (c)-(f) '!$B426)&lt;0, 0, SUMIFS(Generation_Raw_Data!$C:$C, Generation_Raw_Data!$D:$D,'AG-KIUC 2-52 (a), (c)-(f) '!AG$2, Generation_Raw_Data!$A:$A, 'AG-KIUC 2-52 (a), (c)-(f) '!$B426))</f>
        <v>0</v>
      </c>
      <c r="AH426" s="8">
        <f>IF(SUMIFS(Generation_Raw_Data!$C:$C, Generation_Raw_Data!$D:$D,'AG-KIUC 2-52 (a), (c)-(f) '!AH$2, Generation_Raw_Data!$A:$A, 'AG-KIUC 2-52 (a), (c)-(f) '!$B426)&lt;0, 0, SUMIFS(Generation_Raw_Data!$C:$C, Generation_Raw_Data!$D:$D,'AG-KIUC 2-52 (a), (c)-(f) '!AH$2, Generation_Raw_Data!$A:$A, 'AG-KIUC 2-52 (a), (c)-(f) '!$B426))</f>
        <v>0</v>
      </c>
      <c r="AI426" s="8">
        <f>IF(SUMIFS(Generation_Raw_Data!$C:$C, Generation_Raw_Data!$D:$D,'AG-KIUC 2-52 (a), (c)-(f) '!AI$2, Generation_Raw_Data!$A:$A, 'AG-KIUC 2-52 (a), (c)-(f) '!$B426)&lt;0, 0, SUMIFS(Generation_Raw_Data!$C:$C, Generation_Raw_Data!$D:$D,'AG-KIUC 2-52 (a), (c)-(f) '!AI$2, Generation_Raw_Data!$A:$A, 'AG-KIUC 2-52 (a), (c)-(f) '!$B426))</f>
        <v>0</v>
      </c>
      <c r="AJ426" s="8">
        <f>IF(SUMIFS(Generation_Raw_Data!$C:$C, Generation_Raw_Data!$D:$D,'AG-KIUC 2-52 (a), (c)-(f) '!AJ$2, Generation_Raw_Data!$A:$A, 'AG-KIUC 2-52 (a), (c)-(f) '!$B426)&lt;0, 0, SUMIFS(Generation_Raw_Data!$C:$C, Generation_Raw_Data!$D:$D,'AG-KIUC 2-52 (a), (c)-(f) '!AJ$2, Generation_Raw_Data!$A:$A, 'AG-KIUC 2-52 (a), (c)-(f) '!$B426))</f>
        <v>0</v>
      </c>
      <c r="AK426" s="8">
        <f>IF(SUMIFS(Generation_Raw_Data!$C:$C, Generation_Raw_Data!$D:$D,'AG-KIUC 2-52 (a), (c)-(f) '!AK$2, Generation_Raw_Data!$A:$A, 'AG-KIUC 2-52 (a), (c)-(f) '!$B426)&lt;0, 0, SUMIFS(Generation_Raw_Data!$C:$C, Generation_Raw_Data!$D:$D,'AG-KIUC 2-52 (a), (c)-(f) '!AK$2, Generation_Raw_Data!$A:$A, 'AG-KIUC 2-52 (a), (c)-(f) '!$B426))</f>
        <v>0</v>
      </c>
      <c r="AL426" s="8">
        <f>IF(SUMIFS(Generation_Raw_Data!$C:$C, Generation_Raw_Data!$D:$D,'AG-KIUC 2-52 (a), (c)-(f) '!AL$2, Generation_Raw_Data!$A:$A, 'AG-KIUC 2-52 (a), (c)-(f) '!$B426)&lt;0, 0, SUMIFS(Generation_Raw_Data!$C:$C, Generation_Raw_Data!$D:$D,'AG-KIUC 2-52 (a), (c)-(f) '!AL$2, Generation_Raw_Data!$A:$A, 'AG-KIUC 2-52 (a), (c)-(f) '!$B426))</f>
        <v>30</v>
      </c>
      <c r="AM426" s="8">
        <f>IF(SUMIFS(Generation_Raw_Data!$C:$C, Generation_Raw_Data!$D:$D,'AG-KIUC 2-52 (a), (c)-(f) '!AM$2, Generation_Raw_Data!$A:$A, 'AG-KIUC 2-52 (a), (c)-(f) '!$B426)&lt;0, 0, SUMIFS(Generation_Raw_Data!$C:$C, Generation_Raw_Data!$D:$D,'AG-KIUC 2-52 (a), (c)-(f) '!AM$2, Generation_Raw_Data!$A:$A, 'AG-KIUC 2-52 (a), (c)-(f) '!$B426))</f>
        <v>1.3</v>
      </c>
      <c r="AN426" s="8">
        <f>IF(SUMIFS(Generation_Raw_Data!$C:$C, Generation_Raw_Data!$D:$D,'AG-KIUC 2-52 (a), (c)-(f) '!AN$2, Generation_Raw_Data!$A:$A, 'AG-KIUC 2-52 (a), (c)-(f) '!$B426)&lt;0, 0, SUMIFS(Generation_Raw_Data!$C:$C, Generation_Raw_Data!$D:$D,'AG-KIUC 2-52 (a), (c)-(f) '!AN$2, Generation_Raw_Data!$A:$A, 'AG-KIUC 2-52 (a), (c)-(f) '!$B426))</f>
        <v>0.7</v>
      </c>
    </row>
    <row r="427" spans="1:40" x14ac:dyDescent="0.35">
      <c r="A427" s="1">
        <v>50</v>
      </c>
      <c r="B427" s="2">
        <v>45707.624999999985</v>
      </c>
      <c r="C427" s="16">
        <f>SUMIF(Marginal_Cost_Raw_Data!$A:$A, 'AG-KIUC 2-52 (a), (c)-(f) '!$B427, Marginal_Cost_Raw_Data!$B:$B)</f>
        <v>41.40217686848959</v>
      </c>
      <c r="D427" s="17">
        <f>SUMIFS(CTS_Raw_Data!$C:$C, CTS_Raw_Data!$B:$B, "S", CTS_Raw_Data!$A:$A, 'AG-KIUC 2-52 (a), (c)-(f) '!$B427)</f>
        <v>700</v>
      </c>
      <c r="E427" s="7">
        <f>IFERROR(SUMIFS(CTS_Raw_Data!$D:$D, CTS_Raw_Data!$B:$B, "S", CTS_Raw_Data!$A:$A, 'AG-KIUC 2-52 (a), (c)-(f) '!$B427)/'AG-KIUC 2-52 (a), (c)-(f) '!$D427,0)</f>
        <v>79.186657142857143</v>
      </c>
      <c r="F427" s="14">
        <f>SUMIFS(CTS_Raw_Data!$C:$C, CTS_Raw_Data!$B:$B, "B", CTS_Raw_Data!$A:$A, 'AG-KIUC 2-52 (a), (c)-(f) '!$B427)</f>
        <v>0</v>
      </c>
      <c r="G427" s="7">
        <f>IFERROR(SUMIFS(CTS_Raw_Data!$D:$D, CTS_Raw_Data!$B:$B, "B", CTS_Raw_Data!$A:$A, 'AG-KIUC 2-52 (a), (c)-(f) '!$B427)/'AG-KIUC 2-52 (a), (c)-(f) '!$F427,0)</f>
        <v>0</v>
      </c>
      <c r="H427" s="19">
        <f>SUMIF(ACE_Raw_Data!$A:$A, 'AG-KIUC 2-52 (a), (c)-(f) '!$B427, ACE_Raw_Data!$B:$B)</f>
        <v>-6.3329795781109066</v>
      </c>
      <c r="I427" s="21">
        <f>IF(SUMIFS(Generation_Raw_Data!$C:$C, Generation_Raw_Data!$D:$D,'AG-KIUC 2-52 (a), (c)-(f) '!I$2, Generation_Raw_Data!$A:$A, 'AG-KIUC 2-52 (a), (c)-(f) '!$B427)&lt;0, 0, SUMIFS(Generation_Raw_Data!$C:$C, Generation_Raw_Data!$D:$D,'AG-KIUC 2-52 (a), (c)-(f) '!I$2, Generation_Raw_Data!$A:$A, 'AG-KIUC 2-52 (a), (c)-(f) '!$B427))</f>
        <v>411</v>
      </c>
      <c r="J427" s="8">
        <f>IF(SUMIFS(Generation_Raw_Data!$C:$C, Generation_Raw_Data!$D:$D,'AG-KIUC 2-52 (a), (c)-(f) '!J$2, Generation_Raw_Data!$A:$A, 'AG-KIUC 2-52 (a), (c)-(f) '!$B427)&lt;0, 0, SUMIFS(Generation_Raw_Data!$C:$C, Generation_Raw_Data!$D:$D,'AG-KIUC 2-52 (a), (c)-(f) '!J$2, Generation_Raw_Data!$A:$A, 'AG-KIUC 2-52 (a), (c)-(f) '!$B427))</f>
        <v>691.5</v>
      </c>
      <c r="K427" s="8">
        <f>IF(SUMIFS(Generation_Raw_Data!$C:$C, Generation_Raw_Data!$D:$D,'AG-KIUC 2-52 (a), (c)-(f) '!K$2, Generation_Raw_Data!$A:$A, 'AG-KIUC 2-52 (a), (c)-(f) '!$B427)&lt;0, 0, SUMIFS(Generation_Raw_Data!$C:$C, Generation_Raw_Data!$D:$D,'AG-KIUC 2-52 (a), (c)-(f) '!K$2, Generation_Raw_Data!$A:$A, 'AG-KIUC 2-52 (a), (c)-(f) '!$B427))</f>
        <v>217</v>
      </c>
      <c r="L427" s="8">
        <f>IF(SUMIFS(Generation_Raw_Data!$C:$C, Generation_Raw_Data!$D:$D,'AG-KIUC 2-52 (a), (c)-(f) '!L$2, Generation_Raw_Data!$A:$A, 'AG-KIUC 2-52 (a), (c)-(f) '!$B427)&lt;0, 0, SUMIFS(Generation_Raw_Data!$C:$C, Generation_Raw_Data!$D:$D,'AG-KIUC 2-52 (a), (c)-(f) '!L$2, Generation_Raw_Data!$A:$A, 'AG-KIUC 2-52 (a), (c)-(f) '!$B427))</f>
        <v>487</v>
      </c>
      <c r="M427" s="8">
        <f>IF(SUMIFS(Generation_Raw_Data!$C:$C, Generation_Raw_Data!$D:$D,'AG-KIUC 2-52 (a), (c)-(f) '!M$2, Generation_Raw_Data!$A:$A, 'AG-KIUC 2-52 (a), (c)-(f) '!$B427)&lt;0, 0, SUMIFS(Generation_Raw_Data!$C:$C, Generation_Raw_Data!$D:$D,'AG-KIUC 2-52 (a), (c)-(f) '!M$2, Generation_Raw_Data!$A:$A, 'AG-KIUC 2-52 (a), (c)-(f) '!$B427))</f>
        <v>480</v>
      </c>
      <c r="N427" s="8">
        <f>IF(SUMIFS(Generation_Raw_Data!$C:$C, Generation_Raw_Data!$D:$D,'AG-KIUC 2-52 (a), (c)-(f) '!N$2, Generation_Raw_Data!$A:$A, 'AG-KIUC 2-52 (a), (c)-(f) '!$B427)&lt;0, 0, SUMIFS(Generation_Raw_Data!$C:$C, Generation_Raw_Data!$D:$D,'AG-KIUC 2-52 (a), (c)-(f) '!N$2, Generation_Raw_Data!$A:$A, 'AG-KIUC 2-52 (a), (c)-(f) '!$B427))</f>
        <v>483</v>
      </c>
      <c r="O427" s="8">
        <f>IF(SUMIFS(Generation_Raw_Data!$C:$C, Generation_Raw_Data!$D:$D,'AG-KIUC 2-52 (a), (c)-(f) '!O$2, Generation_Raw_Data!$A:$A, 'AG-KIUC 2-52 (a), (c)-(f) '!$B427)&lt;0, 0, SUMIFS(Generation_Raw_Data!$C:$C, Generation_Raw_Data!$D:$D,'AG-KIUC 2-52 (a), (c)-(f) '!O$2, Generation_Raw_Data!$A:$A, 'AG-KIUC 2-52 (a), (c)-(f) '!$B427))</f>
        <v>0</v>
      </c>
      <c r="P427" s="8">
        <f>IF(SUMIFS(Generation_Raw_Data!$C:$C, Generation_Raw_Data!$D:$D,'AG-KIUC 2-52 (a), (c)-(f) '!P$2, Generation_Raw_Data!$A:$A, 'AG-KIUC 2-52 (a), (c)-(f) '!$B427)&lt;0, 0, SUMIFS(Generation_Raw_Data!$C:$C, Generation_Raw_Data!$D:$D,'AG-KIUC 2-52 (a), (c)-(f) '!P$2, Generation_Raw_Data!$A:$A, 'AG-KIUC 2-52 (a), (c)-(f) '!$B427))</f>
        <v>299.3</v>
      </c>
      <c r="Q427" s="8">
        <f>IF(SUMIFS(Generation_Raw_Data!$C:$C, Generation_Raw_Data!$D:$D,'AG-KIUC 2-52 (a), (c)-(f) '!Q$2, Generation_Raw_Data!$A:$A, 'AG-KIUC 2-52 (a), (c)-(f) '!$B427)&lt;0, 0, SUMIFS(Generation_Raw_Data!$C:$C, Generation_Raw_Data!$D:$D,'AG-KIUC 2-52 (a), (c)-(f) '!Q$2, Generation_Raw_Data!$A:$A, 'AG-KIUC 2-52 (a), (c)-(f) '!$B427))</f>
        <v>306.8</v>
      </c>
      <c r="R427" s="8">
        <f>IF(SUMIFS(Generation_Raw_Data!$C:$C, Generation_Raw_Data!$D:$D,'AG-KIUC 2-52 (a), (c)-(f) '!R$2, Generation_Raw_Data!$A:$A, 'AG-KIUC 2-52 (a), (c)-(f) '!$B427)&lt;0, 0, SUMIFS(Generation_Raw_Data!$C:$C, Generation_Raw_Data!$D:$D,'AG-KIUC 2-52 (a), (c)-(f) '!R$2, Generation_Raw_Data!$A:$A, 'AG-KIUC 2-52 (a), (c)-(f) '!$B427))</f>
        <v>487.9</v>
      </c>
      <c r="S427" s="8">
        <f>IF(SUMIFS(Generation_Raw_Data!$C:$C, Generation_Raw_Data!$D:$D,'AG-KIUC 2-52 (a), (c)-(f) '!S$2, Generation_Raw_Data!$A:$A, 'AG-KIUC 2-52 (a), (c)-(f) '!$B427)&lt;0, 0, SUMIFS(Generation_Raw_Data!$C:$C, Generation_Raw_Data!$D:$D,'AG-KIUC 2-52 (a), (c)-(f) '!S$2, Generation_Raw_Data!$A:$A, 'AG-KIUC 2-52 (a), (c)-(f) '!$B427))</f>
        <v>491.7</v>
      </c>
      <c r="T427" s="8">
        <f>IF(SUMIFS(Generation_Raw_Data!$C:$C, Generation_Raw_Data!$D:$D,'AG-KIUC 2-52 (a), (c)-(f) '!T$2, Generation_Raw_Data!$A:$A, 'AG-KIUC 2-52 (a), (c)-(f) '!$B427)&lt;0, 0, SUMIFS(Generation_Raw_Data!$C:$C, Generation_Raw_Data!$D:$D,'AG-KIUC 2-52 (a), (c)-(f) '!T$2, Generation_Raw_Data!$A:$A, 'AG-KIUC 2-52 (a), (c)-(f) '!$B427))</f>
        <v>705</v>
      </c>
      <c r="U427" s="8">
        <f>IF(SUMIFS(Generation_Raw_Data!$C:$C, Generation_Raw_Data!$D:$D,'AG-KIUC 2-52 (a), (c)-(f) '!U$2, Generation_Raw_Data!$A:$A, 'AG-KIUC 2-52 (a), (c)-(f) '!$B427)&lt;0, 0, SUMIFS(Generation_Raw_Data!$C:$C, Generation_Raw_Data!$D:$D,'AG-KIUC 2-52 (a), (c)-(f) '!U$2, Generation_Raw_Data!$A:$A, 'AG-KIUC 2-52 (a), (c)-(f) '!$B427))</f>
        <v>0</v>
      </c>
      <c r="V427" s="8">
        <f>IF(SUMIFS(Generation_Raw_Data!$C:$C, Generation_Raw_Data!$D:$D,'AG-KIUC 2-52 (a), (c)-(f) '!V$2, Generation_Raw_Data!$A:$A, 'AG-KIUC 2-52 (a), (c)-(f) '!$B427)&lt;0, 0, SUMIFS(Generation_Raw_Data!$C:$C, Generation_Raw_Data!$D:$D,'AG-KIUC 2-52 (a), (c)-(f) '!V$2, Generation_Raw_Data!$A:$A, 'AG-KIUC 2-52 (a), (c)-(f) '!$B427))</f>
        <v>130</v>
      </c>
      <c r="W427" s="8">
        <f>IF(SUMIFS(Generation_Raw_Data!$C:$C, Generation_Raw_Data!$D:$D,'AG-KIUC 2-52 (a), (c)-(f) '!W$2, Generation_Raw_Data!$A:$A, 'AG-KIUC 2-52 (a), (c)-(f) '!$B427)&lt;0, 0, SUMIFS(Generation_Raw_Data!$C:$C, Generation_Raw_Data!$D:$D,'AG-KIUC 2-52 (a), (c)-(f) '!W$2, Generation_Raw_Data!$A:$A, 'AG-KIUC 2-52 (a), (c)-(f) '!$B427))</f>
        <v>0</v>
      </c>
      <c r="X427" s="8">
        <f>IF(SUMIFS(Generation_Raw_Data!$C:$C, Generation_Raw_Data!$D:$D,'AG-KIUC 2-52 (a), (c)-(f) '!X$2, Generation_Raw_Data!$A:$A, 'AG-KIUC 2-52 (a), (c)-(f) '!$B427)&lt;0, 0, SUMIFS(Generation_Raw_Data!$C:$C, Generation_Raw_Data!$D:$D,'AG-KIUC 2-52 (a), (c)-(f) '!X$2, Generation_Raw_Data!$A:$A, 'AG-KIUC 2-52 (a), (c)-(f) '!$B427))</f>
        <v>0</v>
      </c>
      <c r="Y427" s="8">
        <f>IF(SUMIFS(Generation_Raw_Data!$C:$C, Generation_Raw_Data!$D:$D,'AG-KIUC 2-52 (a), (c)-(f) '!Y$2, Generation_Raw_Data!$A:$A, 'AG-KIUC 2-52 (a), (c)-(f) '!$B427)&lt;0, 0, SUMIFS(Generation_Raw_Data!$C:$C, Generation_Raw_Data!$D:$D,'AG-KIUC 2-52 (a), (c)-(f) '!Y$2, Generation_Raw_Data!$A:$A, 'AG-KIUC 2-52 (a), (c)-(f) '!$B427))</f>
        <v>0</v>
      </c>
      <c r="Z427" s="8">
        <f>IF(SUMIFS(Generation_Raw_Data!$C:$C, Generation_Raw_Data!$D:$D,'AG-KIUC 2-52 (a), (c)-(f) '!Z$2, Generation_Raw_Data!$A:$A, 'AG-KIUC 2-52 (a), (c)-(f) '!$B427)&lt;0, 0, SUMIFS(Generation_Raw_Data!$C:$C, Generation_Raw_Data!$D:$D,'AG-KIUC 2-52 (a), (c)-(f) '!Z$2, Generation_Raw_Data!$A:$A, 'AG-KIUC 2-52 (a), (c)-(f) '!$B427))</f>
        <v>0</v>
      </c>
      <c r="AA427" s="8">
        <f>IF(SUMIFS(Generation_Raw_Data!$C:$C, Generation_Raw_Data!$D:$D,'AG-KIUC 2-52 (a), (c)-(f) '!AA$2, Generation_Raw_Data!$A:$A, 'AG-KIUC 2-52 (a), (c)-(f) '!$B427)&lt;0, 0, SUMIFS(Generation_Raw_Data!$C:$C, Generation_Raw_Data!$D:$D,'AG-KIUC 2-52 (a), (c)-(f) '!AA$2, Generation_Raw_Data!$A:$A, 'AG-KIUC 2-52 (a), (c)-(f) '!$B427))</f>
        <v>0</v>
      </c>
      <c r="AB427" s="8">
        <f>IF(SUMIFS(Generation_Raw_Data!$C:$C, Generation_Raw_Data!$D:$D,'AG-KIUC 2-52 (a), (c)-(f) '!AB$2, Generation_Raw_Data!$A:$A, 'AG-KIUC 2-52 (a), (c)-(f) '!$B427)&lt;0, 0, SUMIFS(Generation_Raw_Data!$C:$C, Generation_Raw_Data!$D:$D,'AG-KIUC 2-52 (a), (c)-(f) '!AB$2, Generation_Raw_Data!$A:$A, 'AG-KIUC 2-52 (a), (c)-(f) '!$B427))</f>
        <v>153.0016</v>
      </c>
      <c r="AC427" s="8">
        <f>IF(SUMIFS(Generation_Raw_Data!$C:$C, Generation_Raw_Data!$D:$D,'AG-KIUC 2-52 (a), (c)-(f) '!AC$2, Generation_Raw_Data!$A:$A, 'AG-KIUC 2-52 (a), (c)-(f) '!$B427)&lt;0, 0, SUMIFS(Generation_Raw_Data!$C:$C, Generation_Raw_Data!$D:$D,'AG-KIUC 2-52 (a), (c)-(f) '!AC$2, Generation_Raw_Data!$A:$A, 'AG-KIUC 2-52 (a), (c)-(f) '!$B427))</f>
        <v>153.0016</v>
      </c>
      <c r="AD427" s="8">
        <f>IF(SUMIFS(Generation_Raw_Data!$C:$C, Generation_Raw_Data!$D:$D,'AG-KIUC 2-52 (a), (c)-(f) '!AD$2, Generation_Raw_Data!$A:$A, 'AG-KIUC 2-52 (a), (c)-(f) '!$B427)&lt;0, 0, SUMIFS(Generation_Raw_Data!$C:$C, Generation_Raw_Data!$D:$D,'AG-KIUC 2-52 (a), (c)-(f) '!AD$2, Generation_Raw_Data!$A:$A, 'AG-KIUC 2-52 (a), (c)-(f) '!$B427))</f>
        <v>153.0016</v>
      </c>
      <c r="AE427" s="8">
        <f>IF(SUMIFS(Generation_Raw_Data!$C:$C, Generation_Raw_Data!$D:$D,'AG-KIUC 2-52 (a), (c)-(f) '!AE$2, Generation_Raw_Data!$A:$A, 'AG-KIUC 2-52 (a), (c)-(f) '!$B427)&lt;0, 0, SUMIFS(Generation_Raw_Data!$C:$C, Generation_Raw_Data!$D:$D,'AG-KIUC 2-52 (a), (c)-(f) '!AE$2, Generation_Raw_Data!$A:$A, 'AG-KIUC 2-52 (a), (c)-(f) '!$B427))</f>
        <v>0</v>
      </c>
      <c r="AF427" s="8">
        <f>IF(SUMIFS(Generation_Raw_Data!$C:$C, Generation_Raw_Data!$D:$D,'AG-KIUC 2-52 (a), (c)-(f) '!AF$2, Generation_Raw_Data!$A:$A, 'AG-KIUC 2-52 (a), (c)-(f) '!$B427)&lt;0, 0, SUMIFS(Generation_Raw_Data!$C:$C, Generation_Raw_Data!$D:$D,'AG-KIUC 2-52 (a), (c)-(f) '!AF$2, Generation_Raw_Data!$A:$A, 'AG-KIUC 2-52 (a), (c)-(f) '!$B427))</f>
        <v>153.99510000000001</v>
      </c>
      <c r="AG427" s="8">
        <f>IF(SUMIFS(Generation_Raw_Data!$C:$C, Generation_Raw_Data!$D:$D,'AG-KIUC 2-52 (a), (c)-(f) '!AG$2, Generation_Raw_Data!$A:$A, 'AG-KIUC 2-52 (a), (c)-(f) '!$B427)&lt;0, 0, SUMIFS(Generation_Raw_Data!$C:$C, Generation_Raw_Data!$D:$D,'AG-KIUC 2-52 (a), (c)-(f) '!AG$2, Generation_Raw_Data!$A:$A, 'AG-KIUC 2-52 (a), (c)-(f) '!$B427))</f>
        <v>0</v>
      </c>
      <c r="AH427" s="8">
        <f>IF(SUMIFS(Generation_Raw_Data!$C:$C, Generation_Raw_Data!$D:$D,'AG-KIUC 2-52 (a), (c)-(f) '!AH$2, Generation_Raw_Data!$A:$A, 'AG-KIUC 2-52 (a), (c)-(f) '!$B427)&lt;0, 0, SUMIFS(Generation_Raw_Data!$C:$C, Generation_Raw_Data!$D:$D,'AG-KIUC 2-52 (a), (c)-(f) '!AH$2, Generation_Raw_Data!$A:$A, 'AG-KIUC 2-52 (a), (c)-(f) '!$B427))</f>
        <v>0</v>
      </c>
      <c r="AI427" s="8">
        <f>IF(SUMIFS(Generation_Raw_Data!$C:$C, Generation_Raw_Data!$D:$D,'AG-KIUC 2-52 (a), (c)-(f) '!AI$2, Generation_Raw_Data!$A:$A, 'AG-KIUC 2-52 (a), (c)-(f) '!$B427)&lt;0, 0, SUMIFS(Generation_Raw_Data!$C:$C, Generation_Raw_Data!$D:$D,'AG-KIUC 2-52 (a), (c)-(f) '!AI$2, Generation_Raw_Data!$A:$A, 'AG-KIUC 2-52 (a), (c)-(f) '!$B427))</f>
        <v>0</v>
      </c>
      <c r="AJ427" s="8">
        <f>IF(SUMIFS(Generation_Raw_Data!$C:$C, Generation_Raw_Data!$D:$D,'AG-KIUC 2-52 (a), (c)-(f) '!AJ$2, Generation_Raw_Data!$A:$A, 'AG-KIUC 2-52 (a), (c)-(f) '!$B427)&lt;0, 0, SUMIFS(Generation_Raw_Data!$C:$C, Generation_Raw_Data!$D:$D,'AG-KIUC 2-52 (a), (c)-(f) '!AJ$2, Generation_Raw_Data!$A:$A, 'AG-KIUC 2-52 (a), (c)-(f) '!$B427))</f>
        <v>0</v>
      </c>
      <c r="AK427" s="8">
        <f>IF(SUMIFS(Generation_Raw_Data!$C:$C, Generation_Raw_Data!$D:$D,'AG-KIUC 2-52 (a), (c)-(f) '!AK$2, Generation_Raw_Data!$A:$A, 'AG-KIUC 2-52 (a), (c)-(f) '!$B427)&lt;0, 0, SUMIFS(Generation_Raw_Data!$C:$C, Generation_Raw_Data!$D:$D,'AG-KIUC 2-52 (a), (c)-(f) '!AK$2, Generation_Raw_Data!$A:$A, 'AG-KIUC 2-52 (a), (c)-(f) '!$B427))</f>
        <v>0</v>
      </c>
      <c r="AL427" s="8">
        <f>IF(SUMIFS(Generation_Raw_Data!$C:$C, Generation_Raw_Data!$D:$D,'AG-KIUC 2-52 (a), (c)-(f) '!AL$2, Generation_Raw_Data!$A:$A, 'AG-KIUC 2-52 (a), (c)-(f) '!$B427)&lt;0, 0, SUMIFS(Generation_Raw_Data!$C:$C, Generation_Raw_Data!$D:$D,'AG-KIUC 2-52 (a), (c)-(f) '!AL$2, Generation_Raw_Data!$A:$A, 'AG-KIUC 2-52 (a), (c)-(f) '!$B427))</f>
        <v>30</v>
      </c>
      <c r="AM427" s="8">
        <f>IF(SUMIFS(Generation_Raw_Data!$C:$C, Generation_Raw_Data!$D:$D,'AG-KIUC 2-52 (a), (c)-(f) '!AM$2, Generation_Raw_Data!$A:$A, 'AG-KIUC 2-52 (a), (c)-(f) '!$B427)&lt;0, 0, SUMIFS(Generation_Raw_Data!$C:$C, Generation_Raw_Data!$D:$D,'AG-KIUC 2-52 (a), (c)-(f) '!AM$2, Generation_Raw_Data!$A:$A, 'AG-KIUC 2-52 (a), (c)-(f) '!$B427))</f>
        <v>0.9</v>
      </c>
      <c r="AN427" s="8">
        <f>IF(SUMIFS(Generation_Raw_Data!$C:$C, Generation_Raw_Data!$D:$D,'AG-KIUC 2-52 (a), (c)-(f) '!AN$2, Generation_Raw_Data!$A:$A, 'AG-KIUC 2-52 (a), (c)-(f) '!$B427)&lt;0, 0, SUMIFS(Generation_Raw_Data!$C:$C, Generation_Raw_Data!$D:$D,'AG-KIUC 2-52 (a), (c)-(f) '!AN$2, Generation_Raw_Data!$A:$A, 'AG-KIUC 2-52 (a), (c)-(f) '!$B427))</f>
        <v>0.5</v>
      </c>
    </row>
    <row r="428" spans="1:40" x14ac:dyDescent="0.35">
      <c r="A428" s="1">
        <v>50</v>
      </c>
      <c r="B428" s="2">
        <v>45707.66666666665</v>
      </c>
      <c r="C428" s="16">
        <f>SUMIF(Marginal_Cost_Raw_Data!$A:$A, 'AG-KIUC 2-52 (a), (c)-(f) '!$B428, Marginal_Cost_Raw_Data!$B:$B)</f>
        <v>38.370911560329866</v>
      </c>
      <c r="D428" s="17">
        <f>SUMIFS(CTS_Raw_Data!$C:$C, CTS_Raw_Data!$B:$B, "S", CTS_Raw_Data!$A:$A, 'AG-KIUC 2-52 (a), (c)-(f) '!$B428)</f>
        <v>0</v>
      </c>
      <c r="E428" s="7">
        <f>IFERROR(SUMIFS(CTS_Raw_Data!$D:$D, CTS_Raw_Data!$B:$B, "S", CTS_Raw_Data!$A:$A, 'AG-KIUC 2-52 (a), (c)-(f) '!$B428)/'AG-KIUC 2-52 (a), (c)-(f) '!$D428,0)</f>
        <v>0</v>
      </c>
      <c r="F428" s="14">
        <f>SUMIFS(CTS_Raw_Data!$C:$C, CTS_Raw_Data!$B:$B, "B", CTS_Raw_Data!$A:$A, 'AG-KIUC 2-52 (a), (c)-(f) '!$B428)</f>
        <v>0</v>
      </c>
      <c r="G428" s="7">
        <f>IFERROR(SUMIFS(CTS_Raw_Data!$D:$D, CTS_Raw_Data!$B:$B, "B", CTS_Raw_Data!$A:$A, 'AG-KIUC 2-52 (a), (c)-(f) '!$B428)/'AG-KIUC 2-52 (a), (c)-(f) '!$F428,0)</f>
        <v>0</v>
      </c>
      <c r="H428" s="19">
        <f>SUMIF(ACE_Raw_Data!$A:$A, 'AG-KIUC 2-52 (a), (c)-(f) '!$B428, ACE_Raw_Data!$B:$B)</f>
        <v>-10.048133891200026</v>
      </c>
      <c r="I428" s="21">
        <f>IF(SUMIFS(Generation_Raw_Data!$C:$C, Generation_Raw_Data!$D:$D,'AG-KIUC 2-52 (a), (c)-(f) '!I$2, Generation_Raw_Data!$A:$A, 'AG-KIUC 2-52 (a), (c)-(f) '!$B428)&lt;0, 0, SUMIFS(Generation_Raw_Data!$C:$C, Generation_Raw_Data!$D:$D,'AG-KIUC 2-52 (a), (c)-(f) '!I$2, Generation_Raw_Data!$A:$A, 'AG-KIUC 2-52 (a), (c)-(f) '!$B428))</f>
        <v>411</v>
      </c>
      <c r="J428" s="8">
        <f>IF(SUMIFS(Generation_Raw_Data!$C:$C, Generation_Raw_Data!$D:$D,'AG-KIUC 2-52 (a), (c)-(f) '!J$2, Generation_Raw_Data!$A:$A, 'AG-KIUC 2-52 (a), (c)-(f) '!$B428)&lt;0, 0, SUMIFS(Generation_Raw_Data!$C:$C, Generation_Raw_Data!$D:$D,'AG-KIUC 2-52 (a), (c)-(f) '!J$2, Generation_Raw_Data!$A:$A, 'AG-KIUC 2-52 (a), (c)-(f) '!$B428))</f>
        <v>691.4</v>
      </c>
      <c r="K428" s="8">
        <f>IF(SUMIFS(Generation_Raw_Data!$C:$C, Generation_Raw_Data!$D:$D,'AG-KIUC 2-52 (a), (c)-(f) '!K$2, Generation_Raw_Data!$A:$A, 'AG-KIUC 2-52 (a), (c)-(f) '!$B428)&lt;0, 0, SUMIFS(Generation_Raw_Data!$C:$C, Generation_Raw_Data!$D:$D,'AG-KIUC 2-52 (a), (c)-(f) '!K$2, Generation_Raw_Data!$A:$A, 'AG-KIUC 2-52 (a), (c)-(f) '!$B428))</f>
        <v>226.75</v>
      </c>
      <c r="L428" s="8">
        <f>IF(SUMIFS(Generation_Raw_Data!$C:$C, Generation_Raw_Data!$D:$D,'AG-KIUC 2-52 (a), (c)-(f) '!L$2, Generation_Raw_Data!$A:$A, 'AG-KIUC 2-52 (a), (c)-(f) '!$B428)&lt;0, 0, SUMIFS(Generation_Raw_Data!$C:$C, Generation_Raw_Data!$D:$D,'AG-KIUC 2-52 (a), (c)-(f) '!L$2, Generation_Raw_Data!$A:$A, 'AG-KIUC 2-52 (a), (c)-(f) '!$B428))</f>
        <v>487.75</v>
      </c>
      <c r="M428" s="8">
        <f>IF(SUMIFS(Generation_Raw_Data!$C:$C, Generation_Raw_Data!$D:$D,'AG-KIUC 2-52 (a), (c)-(f) '!M$2, Generation_Raw_Data!$A:$A, 'AG-KIUC 2-52 (a), (c)-(f) '!$B428)&lt;0, 0, SUMIFS(Generation_Raw_Data!$C:$C, Generation_Raw_Data!$D:$D,'AG-KIUC 2-52 (a), (c)-(f) '!M$2, Generation_Raw_Data!$A:$A, 'AG-KIUC 2-52 (a), (c)-(f) '!$B428))</f>
        <v>479.75</v>
      </c>
      <c r="N428" s="8">
        <f>IF(SUMIFS(Generation_Raw_Data!$C:$C, Generation_Raw_Data!$D:$D,'AG-KIUC 2-52 (a), (c)-(f) '!N$2, Generation_Raw_Data!$A:$A, 'AG-KIUC 2-52 (a), (c)-(f) '!$B428)&lt;0, 0, SUMIFS(Generation_Raw_Data!$C:$C, Generation_Raw_Data!$D:$D,'AG-KIUC 2-52 (a), (c)-(f) '!N$2, Generation_Raw_Data!$A:$A, 'AG-KIUC 2-52 (a), (c)-(f) '!$B428))</f>
        <v>484</v>
      </c>
      <c r="O428" s="8">
        <f>IF(SUMIFS(Generation_Raw_Data!$C:$C, Generation_Raw_Data!$D:$D,'AG-KIUC 2-52 (a), (c)-(f) '!O$2, Generation_Raw_Data!$A:$A, 'AG-KIUC 2-52 (a), (c)-(f) '!$B428)&lt;0, 0, SUMIFS(Generation_Raw_Data!$C:$C, Generation_Raw_Data!$D:$D,'AG-KIUC 2-52 (a), (c)-(f) '!O$2, Generation_Raw_Data!$A:$A, 'AG-KIUC 2-52 (a), (c)-(f) '!$B428))</f>
        <v>0</v>
      </c>
      <c r="P428" s="8">
        <f>IF(SUMIFS(Generation_Raw_Data!$C:$C, Generation_Raw_Data!$D:$D,'AG-KIUC 2-52 (a), (c)-(f) '!P$2, Generation_Raw_Data!$A:$A, 'AG-KIUC 2-52 (a), (c)-(f) '!$B428)&lt;0, 0, SUMIFS(Generation_Raw_Data!$C:$C, Generation_Raw_Data!$D:$D,'AG-KIUC 2-52 (a), (c)-(f) '!P$2, Generation_Raw_Data!$A:$A, 'AG-KIUC 2-52 (a), (c)-(f) '!$B428))</f>
        <v>298</v>
      </c>
      <c r="Q428" s="8">
        <f>IF(SUMIFS(Generation_Raw_Data!$C:$C, Generation_Raw_Data!$D:$D,'AG-KIUC 2-52 (a), (c)-(f) '!Q$2, Generation_Raw_Data!$A:$A, 'AG-KIUC 2-52 (a), (c)-(f) '!$B428)&lt;0, 0, SUMIFS(Generation_Raw_Data!$C:$C, Generation_Raw_Data!$D:$D,'AG-KIUC 2-52 (a), (c)-(f) '!Q$2, Generation_Raw_Data!$A:$A, 'AG-KIUC 2-52 (a), (c)-(f) '!$B428))</f>
        <v>289.2</v>
      </c>
      <c r="R428" s="8">
        <f>IF(SUMIFS(Generation_Raw_Data!$C:$C, Generation_Raw_Data!$D:$D,'AG-KIUC 2-52 (a), (c)-(f) '!R$2, Generation_Raw_Data!$A:$A, 'AG-KIUC 2-52 (a), (c)-(f) '!$B428)&lt;0, 0, SUMIFS(Generation_Raw_Data!$C:$C, Generation_Raw_Data!$D:$D,'AG-KIUC 2-52 (a), (c)-(f) '!R$2, Generation_Raw_Data!$A:$A, 'AG-KIUC 2-52 (a), (c)-(f) '!$B428))</f>
        <v>487.6</v>
      </c>
      <c r="S428" s="8">
        <f>IF(SUMIFS(Generation_Raw_Data!$C:$C, Generation_Raw_Data!$D:$D,'AG-KIUC 2-52 (a), (c)-(f) '!S$2, Generation_Raw_Data!$A:$A, 'AG-KIUC 2-52 (a), (c)-(f) '!$B428)&lt;0, 0, SUMIFS(Generation_Raw_Data!$C:$C, Generation_Raw_Data!$D:$D,'AG-KIUC 2-52 (a), (c)-(f) '!S$2, Generation_Raw_Data!$A:$A, 'AG-KIUC 2-52 (a), (c)-(f) '!$B428))</f>
        <v>492.1</v>
      </c>
      <c r="T428" s="8">
        <f>IF(SUMIFS(Generation_Raw_Data!$C:$C, Generation_Raw_Data!$D:$D,'AG-KIUC 2-52 (a), (c)-(f) '!T$2, Generation_Raw_Data!$A:$A, 'AG-KIUC 2-52 (a), (c)-(f) '!$B428)&lt;0, 0, SUMIFS(Generation_Raw_Data!$C:$C, Generation_Raw_Data!$D:$D,'AG-KIUC 2-52 (a), (c)-(f) '!T$2, Generation_Raw_Data!$A:$A, 'AG-KIUC 2-52 (a), (c)-(f) '!$B428))</f>
        <v>708.2</v>
      </c>
      <c r="U428" s="8">
        <f>IF(SUMIFS(Generation_Raw_Data!$C:$C, Generation_Raw_Data!$D:$D,'AG-KIUC 2-52 (a), (c)-(f) '!U$2, Generation_Raw_Data!$A:$A, 'AG-KIUC 2-52 (a), (c)-(f) '!$B428)&lt;0, 0, SUMIFS(Generation_Raw_Data!$C:$C, Generation_Raw_Data!$D:$D,'AG-KIUC 2-52 (a), (c)-(f) '!U$2, Generation_Raw_Data!$A:$A, 'AG-KIUC 2-52 (a), (c)-(f) '!$B428))</f>
        <v>0</v>
      </c>
      <c r="V428" s="8">
        <f>IF(SUMIFS(Generation_Raw_Data!$C:$C, Generation_Raw_Data!$D:$D,'AG-KIUC 2-52 (a), (c)-(f) '!V$2, Generation_Raw_Data!$A:$A, 'AG-KIUC 2-52 (a), (c)-(f) '!$B428)&lt;0, 0, SUMIFS(Generation_Raw_Data!$C:$C, Generation_Raw_Data!$D:$D,'AG-KIUC 2-52 (a), (c)-(f) '!V$2, Generation_Raw_Data!$A:$A, 'AG-KIUC 2-52 (a), (c)-(f) '!$B428))</f>
        <v>114</v>
      </c>
      <c r="W428" s="8">
        <f>IF(SUMIFS(Generation_Raw_Data!$C:$C, Generation_Raw_Data!$D:$D,'AG-KIUC 2-52 (a), (c)-(f) '!W$2, Generation_Raw_Data!$A:$A, 'AG-KIUC 2-52 (a), (c)-(f) '!$B428)&lt;0, 0, SUMIFS(Generation_Raw_Data!$C:$C, Generation_Raw_Data!$D:$D,'AG-KIUC 2-52 (a), (c)-(f) '!W$2, Generation_Raw_Data!$A:$A, 'AG-KIUC 2-52 (a), (c)-(f) '!$B428))</f>
        <v>86</v>
      </c>
      <c r="X428" s="8">
        <f>IF(SUMIFS(Generation_Raw_Data!$C:$C, Generation_Raw_Data!$D:$D,'AG-KIUC 2-52 (a), (c)-(f) '!X$2, Generation_Raw_Data!$A:$A, 'AG-KIUC 2-52 (a), (c)-(f) '!$B428)&lt;0, 0, SUMIFS(Generation_Raw_Data!$C:$C, Generation_Raw_Data!$D:$D,'AG-KIUC 2-52 (a), (c)-(f) '!X$2, Generation_Raw_Data!$A:$A, 'AG-KIUC 2-52 (a), (c)-(f) '!$B428))</f>
        <v>0</v>
      </c>
      <c r="Y428" s="8">
        <f>IF(SUMIFS(Generation_Raw_Data!$C:$C, Generation_Raw_Data!$D:$D,'AG-KIUC 2-52 (a), (c)-(f) '!Y$2, Generation_Raw_Data!$A:$A, 'AG-KIUC 2-52 (a), (c)-(f) '!$B428)&lt;0, 0, SUMIFS(Generation_Raw_Data!$C:$C, Generation_Raw_Data!$D:$D,'AG-KIUC 2-52 (a), (c)-(f) '!Y$2, Generation_Raw_Data!$A:$A, 'AG-KIUC 2-52 (a), (c)-(f) '!$B428))</f>
        <v>0</v>
      </c>
      <c r="Z428" s="8">
        <f>IF(SUMIFS(Generation_Raw_Data!$C:$C, Generation_Raw_Data!$D:$D,'AG-KIUC 2-52 (a), (c)-(f) '!Z$2, Generation_Raw_Data!$A:$A, 'AG-KIUC 2-52 (a), (c)-(f) '!$B428)&lt;0, 0, SUMIFS(Generation_Raw_Data!$C:$C, Generation_Raw_Data!$D:$D,'AG-KIUC 2-52 (a), (c)-(f) '!Z$2, Generation_Raw_Data!$A:$A, 'AG-KIUC 2-52 (a), (c)-(f) '!$B428))</f>
        <v>0</v>
      </c>
      <c r="AA428" s="8">
        <f>IF(SUMIFS(Generation_Raw_Data!$C:$C, Generation_Raw_Data!$D:$D,'AG-KIUC 2-52 (a), (c)-(f) '!AA$2, Generation_Raw_Data!$A:$A, 'AG-KIUC 2-52 (a), (c)-(f) '!$B428)&lt;0, 0, SUMIFS(Generation_Raw_Data!$C:$C, Generation_Raw_Data!$D:$D,'AG-KIUC 2-52 (a), (c)-(f) '!AA$2, Generation_Raw_Data!$A:$A, 'AG-KIUC 2-52 (a), (c)-(f) '!$B428))</f>
        <v>0</v>
      </c>
      <c r="AB428" s="8">
        <f>IF(SUMIFS(Generation_Raw_Data!$C:$C, Generation_Raw_Data!$D:$D,'AG-KIUC 2-52 (a), (c)-(f) '!AB$2, Generation_Raw_Data!$A:$A, 'AG-KIUC 2-52 (a), (c)-(f) '!$B428)&lt;0, 0, SUMIFS(Generation_Raw_Data!$C:$C, Generation_Raw_Data!$D:$D,'AG-KIUC 2-52 (a), (c)-(f) '!AB$2, Generation_Raw_Data!$A:$A, 'AG-KIUC 2-52 (a), (c)-(f) '!$B428))</f>
        <v>134.25280000000001</v>
      </c>
      <c r="AC428" s="8">
        <f>IF(SUMIFS(Generation_Raw_Data!$C:$C, Generation_Raw_Data!$D:$D,'AG-KIUC 2-52 (a), (c)-(f) '!AC$2, Generation_Raw_Data!$A:$A, 'AG-KIUC 2-52 (a), (c)-(f) '!$B428)&lt;0, 0, SUMIFS(Generation_Raw_Data!$C:$C, Generation_Raw_Data!$D:$D,'AG-KIUC 2-52 (a), (c)-(f) '!AC$2, Generation_Raw_Data!$A:$A, 'AG-KIUC 2-52 (a), (c)-(f) '!$B428))</f>
        <v>135.24719999999999</v>
      </c>
      <c r="AD428" s="8">
        <f>IF(SUMIFS(Generation_Raw_Data!$C:$C, Generation_Raw_Data!$D:$D,'AG-KIUC 2-52 (a), (c)-(f) '!AD$2, Generation_Raw_Data!$A:$A, 'AG-KIUC 2-52 (a), (c)-(f) '!$B428)&lt;0, 0, SUMIFS(Generation_Raw_Data!$C:$C, Generation_Raw_Data!$D:$D,'AG-KIUC 2-52 (a), (c)-(f) '!AD$2, Generation_Raw_Data!$A:$A, 'AG-KIUC 2-52 (a), (c)-(f) '!$B428))</f>
        <v>134.25280000000001</v>
      </c>
      <c r="AE428" s="8">
        <f>IF(SUMIFS(Generation_Raw_Data!$C:$C, Generation_Raw_Data!$D:$D,'AG-KIUC 2-52 (a), (c)-(f) '!AE$2, Generation_Raw_Data!$A:$A, 'AG-KIUC 2-52 (a), (c)-(f) '!$B428)&lt;0, 0, SUMIFS(Generation_Raw_Data!$C:$C, Generation_Raw_Data!$D:$D,'AG-KIUC 2-52 (a), (c)-(f) '!AE$2, Generation_Raw_Data!$A:$A, 'AG-KIUC 2-52 (a), (c)-(f) '!$B428))</f>
        <v>0</v>
      </c>
      <c r="AF428" s="8">
        <f>IF(SUMIFS(Generation_Raw_Data!$C:$C, Generation_Raw_Data!$D:$D,'AG-KIUC 2-52 (a), (c)-(f) '!AF$2, Generation_Raw_Data!$A:$A, 'AG-KIUC 2-52 (a), (c)-(f) '!$B428)&lt;0, 0, SUMIFS(Generation_Raw_Data!$C:$C, Generation_Raw_Data!$D:$D,'AG-KIUC 2-52 (a), (c)-(f) '!AF$2, Generation_Raw_Data!$A:$A, 'AG-KIUC 2-52 (a), (c)-(f) '!$B428))</f>
        <v>135.24719999999999</v>
      </c>
      <c r="AG428" s="8">
        <f>IF(SUMIFS(Generation_Raw_Data!$C:$C, Generation_Raw_Data!$D:$D,'AG-KIUC 2-52 (a), (c)-(f) '!AG$2, Generation_Raw_Data!$A:$A, 'AG-KIUC 2-52 (a), (c)-(f) '!$B428)&lt;0, 0, SUMIFS(Generation_Raw_Data!$C:$C, Generation_Raw_Data!$D:$D,'AG-KIUC 2-52 (a), (c)-(f) '!AG$2, Generation_Raw_Data!$A:$A, 'AG-KIUC 2-52 (a), (c)-(f) '!$B428))</f>
        <v>0</v>
      </c>
      <c r="AH428" s="8">
        <f>IF(SUMIFS(Generation_Raw_Data!$C:$C, Generation_Raw_Data!$D:$D,'AG-KIUC 2-52 (a), (c)-(f) '!AH$2, Generation_Raw_Data!$A:$A, 'AG-KIUC 2-52 (a), (c)-(f) '!$B428)&lt;0, 0, SUMIFS(Generation_Raw_Data!$C:$C, Generation_Raw_Data!$D:$D,'AG-KIUC 2-52 (a), (c)-(f) '!AH$2, Generation_Raw_Data!$A:$A, 'AG-KIUC 2-52 (a), (c)-(f) '!$B428))</f>
        <v>0</v>
      </c>
      <c r="AI428" s="8">
        <f>IF(SUMIFS(Generation_Raw_Data!$C:$C, Generation_Raw_Data!$D:$D,'AG-KIUC 2-52 (a), (c)-(f) '!AI$2, Generation_Raw_Data!$A:$A, 'AG-KIUC 2-52 (a), (c)-(f) '!$B428)&lt;0, 0, SUMIFS(Generation_Raw_Data!$C:$C, Generation_Raw_Data!$D:$D,'AG-KIUC 2-52 (a), (c)-(f) '!AI$2, Generation_Raw_Data!$A:$A, 'AG-KIUC 2-52 (a), (c)-(f) '!$B428))</f>
        <v>0</v>
      </c>
      <c r="AJ428" s="8">
        <f>IF(SUMIFS(Generation_Raw_Data!$C:$C, Generation_Raw_Data!$D:$D,'AG-KIUC 2-52 (a), (c)-(f) '!AJ$2, Generation_Raw_Data!$A:$A, 'AG-KIUC 2-52 (a), (c)-(f) '!$B428)&lt;0, 0, SUMIFS(Generation_Raw_Data!$C:$C, Generation_Raw_Data!$D:$D,'AG-KIUC 2-52 (a), (c)-(f) '!AJ$2, Generation_Raw_Data!$A:$A, 'AG-KIUC 2-52 (a), (c)-(f) '!$B428))</f>
        <v>0</v>
      </c>
      <c r="AK428" s="8">
        <f>IF(SUMIFS(Generation_Raw_Data!$C:$C, Generation_Raw_Data!$D:$D,'AG-KIUC 2-52 (a), (c)-(f) '!AK$2, Generation_Raw_Data!$A:$A, 'AG-KIUC 2-52 (a), (c)-(f) '!$B428)&lt;0, 0, SUMIFS(Generation_Raw_Data!$C:$C, Generation_Raw_Data!$D:$D,'AG-KIUC 2-52 (a), (c)-(f) '!AK$2, Generation_Raw_Data!$A:$A, 'AG-KIUC 2-52 (a), (c)-(f) '!$B428))</f>
        <v>0</v>
      </c>
      <c r="AL428" s="8">
        <f>IF(SUMIFS(Generation_Raw_Data!$C:$C, Generation_Raw_Data!$D:$D,'AG-KIUC 2-52 (a), (c)-(f) '!AL$2, Generation_Raw_Data!$A:$A, 'AG-KIUC 2-52 (a), (c)-(f) '!$B428)&lt;0, 0, SUMIFS(Generation_Raw_Data!$C:$C, Generation_Raw_Data!$D:$D,'AG-KIUC 2-52 (a), (c)-(f) '!AL$2, Generation_Raw_Data!$A:$A, 'AG-KIUC 2-52 (a), (c)-(f) '!$B428))</f>
        <v>31</v>
      </c>
      <c r="AM428" s="8">
        <f>IF(SUMIFS(Generation_Raw_Data!$C:$C, Generation_Raw_Data!$D:$D,'AG-KIUC 2-52 (a), (c)-(f) '!AM$2, Generation_Raw_Data!$A:$A, 'AG-KIUC 2-52 (a), (c)-(f) '!$B428)&lt;0, 0, SUMIFS(Generation_Raw_Data!$C:$C, Generation_Raw_Data!$D:$D,'AG-KIUC 2-52 (a), (c)-(f) '!AM$2, Generation_Raw_Data!$A:$A, 'AG-KIUC 2-52 (a), (c)-(f) '!$B428))</f>
        <v>0.5</v>
      </c>
      <c r="AN428" s="8">
        <f>IF(SUMIFS(Generation_Raw_Data!$C:$C, Generation_Raw_Data!$D:$D,'AG-KIUC 2-52 (a), (c)-(f) '!AN$2, Generation_Raw_Data!$A:$A, 'AG-KIUC 2-52 (a), (c)-(f) '!$B428)&lt;0, 0, SUMIFS(Generation_Raw_Data!$C:$C, Generation_Raw_Data!$D:$D,'AG-KIUC 2-52 (a), (c)-(f) '!AN$2, Generation_Raw_Data!$A:$A, 'AG-KIUC 2-52 (a), (c)-(f) '!$B428))</f>
        <v>0.3</v>
      </c>
    </row>
    <row r="429" spans="1:40" x14ac:dyDescent="0.35">
      <c r="A429" s="1">
        <v>50</v>
      </c>
      <c r="B429" s="2">
        <v>45707.708333333314</v>
      </c>
      <c r="C429" s="16">
        <f>SUMIF(Marginal_Cost_Raw_Data!$A:$A, 'AG-KIUC 2-52 (a), (c)-(f) '!$B429, Marginal_Cost_Raw_Data!$B:$B)</f>
        <v>47.762497521701384</v>
      </c>
      <c r="D429" s="17">
        <f>SUMIFS(CTS_Raw_Data!$C:$C, CTS_Raw_Data!$B:$B, "S", CTS_Raw_Data!$A:$A, 'AG-KIUC 2-52 (a), (c)-(f) '!$B429)</f>
        <v>900</v>
      </c>
      <c r="E429" s="7">
        <f>IFERROR(SUMIFS(CTS_Raw_Data!$D:$D, CTS_Raw_Data!$B:$B, "S", CTS_Raw_Data!$A:$A, 'AG-KIUC 2-52 (a), (c)-(f) '!$B429)/'AG-KIUC 2-52 (a), (c)-(f) '!$D429,0)</f>
        <v>76.741122222222231</v>
      </c>
      <c r="F429" s="14">
        <f>SUMIFS(CTS_Raw_Data!$C:$C, CTS_Raw_Data!$B:$B, "B", CTS_Raw_Data!$A:$A, 'AG-KIUC 2-52 (a), (c)-(f) '!$B429)</f>
        <v>0</v>
      </c>
      <c r="G429" s="7">
        <f>IFERROR(SUMIFS(CTS_Raw_Data!$D:$D, CTS_Raw_Data!$B:$B, "B", CTS_Raw_Data!$A:$A, 'AG-KIUC 2-52 (a), (c)-(f) '!$B429)/'AG-KIUC 2-52 (a), (c)-(f) '!$F429,0)</f>
        <v>0</v>
      </c>
      <c r="H429" s="19">
        <f>SUMIF(ACE_Raw_Data!$A:$A, 'AG-KIUC 2-52 (a), (c)-(f) '!$B429, ACE_Raw_Data!$B:$B)</f>
        <v>-8.0478524872329498</v>
      </c>
      <c r="I429" s="21">
        <f>IF(SUMIFS(Generation_Raw_Data!$C:$C, Generation_Raw_Data!$D:$D,'AG-KIUC 2-52 (a), (c)-(f) '!I$2, Generation_Raw_Data!$A:$A, 'AG-KIUC 2-52 (a), (c)-(f) '!$B429)&lt;0, 0, SUMIFS(Generation_Raw_Data!$C:$C, Generation_Raw_Data!$D:$D,'AG-KIUC 2-52 (a), (c)-(f) '!I$2, Generation_Raw_Data!$A:$A, 'AG-KIUC 2-52 (a), (c)-(f) '!$B429))</f>
        <v>410</v>
      </c>
      <c r="J429" s="8">
        <f>IF(SUMIFS(Generation_Raw_Data!$C:$C, Generation_Raw_Data!$D:$D,'AG-KIUC 2-52 (a), (c)-(f) '!J$2, Generation_Raw_Data!$A:$A, 'AG-KIUC 2-52 (a), (c)-(f) '!$B429)&lt;0, 0, SUMIFS(Generation_Raw_Data!$C:$C, Generation_Raw_Data!$D:$D,'AG-KIUC 2-52 (a), (c)-(f) '!J$2, Generation_Raw_Data!$A:$A, 'AG-KIUC 2-52 (a), (c)-(f) '!$B429))</f>
        <v>691.40000000000009</v>
      </c>
      <c r="K429" s="8">
        <f>IF(SUMIFS(Generation_Raw_Data!$C:$C, Generation_Raw_Data!$D:$D,'AG-KIUC 2-52 (a), (c)-(f) '!K$2, Generation_Raw_Data!$A:$A, 'AG-KIUC 2-52 (a), (c)-(f) '!$B429)&lt;0, 0, SUMIFS(Generation_Raw_Data!$C:$C, Generation_Raw_Data!$D:$D,'AG-KIUC 2-52 (a), (c)-(f) '!K$2, Generation_Raw_Data!$A:$A, 'AG-KIUC 2-52 (a), (c)-(f) '!$B429))</f>
        <v>430</v>
      </c>
      <c r="L429" s="8">
        <f>IF(SUMIFS(Generation_Raw_Data!$C:$C, Generation_Raw_Data!$D:$D,'AG-KIUC 2-52 (a), (c)-(f) '!L$2, Generation_Raw_Data!$A:$A, 'AG-KIUC 2-52 (a), (c)-(f) '!$B429)&lt;0, 0, SUMIFS(Generation_Raw_Data!$C:$C, Generation_Raw_Data!$D:$D,'AG-KIUC 2-52 (a), (c)-(f) '!L$2, Generation_Raw_Data!$A:$A, 'AG-KIUC 2-52 (a), (c)-(f) '!$B429))</f>
        <v>488</v>
      </c>
      <c r="M429" s="8">
        <f>IF(SUMIFS(Generation_Raw_Data!$C:$C, Generation_Raw_Data!$D:$D,'AG-KIUC 2-52 (a), (c)-(f) '!M$2, Generation_Raw_Data!$A:$A, 'AG-KIUC 2-52 (a), (c)-(f) '!$B429)&lt;0, 0, SUMIFS(Generation_Raw_Data!$C:$C, Generation_Raw_Data!$D:$D,'AG-KIUC 2-52 (a), (c)-(f) '!M$2, Generation_Raw_Data!$A:$A, 'AG-KIUC 2-52 (a), (c)-(f) '!$B429))</f>
        <v>482</v>
      </c>
      <c r="N429" s="8">
        <f>IF(SUMIFS(Generation_Raw_Data!$C:$C, Generation_Raw_Data!$D:$D,'AG-KIUC 2-52 (a), (c)-(f) '!N$2, Generation_Raw_Data!$A:$A, 'AG-KIUC 2-52 (a), (c)-(f) '!$B429)&lt;0, 0, SUMIFS(Generation_Raw_Data!$C:$C, Generation_Raw_Data!$D:$D,'AG-KIUC 2-52 (a), (c)-(f) '!N$2, Generation_Raw_Data!$A:$A, 'AG-KIUC 2-52 (a), (c)-(f) '!$B429))</f>
        <v>483</v>
      </c>
      <c r="O429" s="8">
        <f>IF(SUMIFS(Generation_Raw_Data!$C:$C, Generation_Raw_Data!$D:$D,'AG-KIUC 2-52 (a), (c)-(f) '!O$2, Generation_Raw_Data!$A:$A, 'AG-KIUC 2-52 (a), (c)-(f) '!$B429)&lt;0, 0, SUMIFS(Generation_Raw_Data!$C:$C, Generation_Raw_Data!$D:$D,'AG-KIUC 2-52 (a), (c)-(f) '!O$2, Generation_Raw_Data!$A:$A, 'AG-KIUC 2-52 (a), (c)-(f) '!$B429))</f>
        <v>0</v>
      </c>
      <c r="P429" s="8">
        <f>IF(SUMIFS(Generation_Raw_Data!$C:$C, Generation_Raw_Data!$D:$D,'AG-KIUC 2-52 (a), (c)-(f) '!P$2, Generation_Raw_Data!$A:$A, 'AG-KIUC 2-52 (a), (c)-(f) '!$B429)&lt;0, 0, SUMIFS(Generation_Raw_Data!$C:$C, Generation_Raw_Data!$D:$D,'AG-KIUC 2-52 (a), (c)-(f) '!P$2, Generation_Raw_Data!$A:$A, 'AG-KIUC 2-52 (a), (c)-(f) '!$B429))</f>
        <v>298.7</v>
      </c>
      <c r="Q429" s="8">
        <f>IF(SUMIFS(Generation_Raw_Data!$C:$C, Generation_Raw_Data!$D:$D,'AG-KIUC 2-52 (a), (c)-(f) '!Q$2, Generation_Raw_Data!$A:$A, 'AG-KIUC 2-52 (a), (c)-(f) '!$B429)&lt;0, 0, SUMIFS(Generation_Raw_Data!$C:$C, Generation_Raw_Data!$D:$D,'AG-KIUC 2-52 (a), (c)-(f) '!Q$2, Generation_Raw_Data!$A:$A, 'AG-KIUC 2-52 (a), (c)-(f) '!$B429))</f>
        <v>297.10000000000002</v>
      </c>
      <c r="R429" s="8">
        <f>IF(SUMIFS(Generation_Raw_Data!$C:$C, Generation_Raw_Data!$D:$D,'AG-KIUC 2-52 (a), (c)-(f) '!R$2, Generation_Raw_Data!$A:$A, 'AG-KIUC 2-52 (a), (c)-(f) '!$B429)&lt;0, 0, SUMIFS(Generation_Raw_Data!$C:$C, Generation_Raw_Data!$D:$D,'AG-KIUC 2-52 (a), (c)-(f) '!R$2, Generation_Raw_Data!$A:$A, 'AG-KIUC 2-52 (a), (c)-(f) '!$B429))</f>
        <v>487.5</v>
      </c>
      <c r="S429" s="8">
        <f>IF(SUMIFS(Generation_Raw_Data!$C:$C, Generation_Raw_Data!$D:$D,'AG-KIUC 2-52 (a), (c)-(f) '!S$2, Generation_Raw_Data!$A:$A, 'AG-KIUC 2-52 (a), (c)-(f) '!$B429)&lt;0, 0, SUMIFS(Generation_Raw_Data!$C:$C, Generation_Raw_Data!$D:$D,'AG-KIUC 2-52 (a), (c)-(f) '!S$2, Generation_Raw_Data!$A:$A, 'AG-KIUC 2-52 (a), (c)-(f) '!$B429))</f>
        <v>491.8</v>
      </c>
      <c r="T429" s="8">
        <f>IF(SUMIFS(Generation_Raw_Data!$C:$C, Generation_Raw_Data!$D:$D,'AG-KIUC 2-52 (a), (c)-(f) '!T$2, Generation_Raw_Data!$A:$A, 'AG-KIUC 2-52 (a), (c)-(f) '!$B429)&lt;0, 0, SUMIFS(Generation_Raw_Data!$C:$C, Generation_Raw_Data!$D:$D,'AG-KIUC 2-52 (a), (c)-(f) '!T$2, Generation_Raw_Data!$A:$A, 'AG-KIUC 2-52 (a), (c)-(f) '!$B429))</f>
        <v>752.1</v>
      </c>
      <c r="U429" s="8">
        <f>IF(SUMIFS(Generation_Raw_Data!$C:$C, Generation_Raw_Data!$D:$D,'AG-KIUC 2-52 (a), (c)-(f) '!U$2, Generation_Raw_Data!$A:$A, 'AG-KIUC 2-52 (a), (c)-(f) '!$B429)&lt;0, 0, SUMIFS(Generation_Raw_Data!$C:$C, Generation_Raw_Data!$D:$D,'AG-KIUC 2-52 (a), (c)-(f) '!U$2, Generation_Raw_Data!$A:$A, 'AG-KIUC 2-52 (a), (c)-(f) '!$B429))</f>
        <v>0</v>
      </c>
      <c r="V429" s="8">
        <f>IF(SUMIFS(Generation_Raw_Data!$C:$C, Generation_Raw_Data!$D:$D,'AG-KIUC 2-52 (a), (c)-(f) '!V$2, Generation_Raw_Data!$A:$A, 'AG-KIUC 2-52 (a), (c)-(f) '!$B429)&lt;0, 0, SUMIFS(Generation_Raw_Data!$C:$C, Generation_Raw_Data!$D:$D,'AG-KIUC 2-52 (a), (c)-(f) '!V$2, Generation_Raw_Data!$A:$A, 'AG-KIUC 2-52 (a), (c)-(f) '!$B429))</f>
        <v>116</v>
      </c>
      <c r="W429" s="8">
        <f>IF(SUMIFS(Generation_Raw_Data!$C:$C, Generation_Raw_Data!$D:$D,'AG-KIUC 2-52 (a), (c)-(f) '!W$2, Generation_Raw_Data!$A:$A, 'AG-KIUC 2-52 (a), (c)-(f) '!$B429)&lt;0, 0, SUMIFS(Generation_Raw_Data!$C:$C, Generation_Raw_Data!$D:$D,'AG-KIUC 2-52 (a), (c)-(f) '!W$2, Generation_Raw_Data!$A:$A, 'AG-KIUC 2-52 (a), (c)-(f) '!$B429))</f>
        <v>115</v>
      </c>
      <c r="X429" s="8">
        <f>IF(SUMIFS(Generation_Raw_Data!$C:$C, Generation_Raw_Data!$D:$D,'AG-KIUC 2-52 (a), (c)-(f) '!X$2, Generation_Raw_Data!$A:$A, 'AG-KIUC 2-52 (a), (c)-(f) '!$B429)&lt;0, 0, SUMIFS(Generation_Raw_Data!$C:$C, Generation_Raw_Data!$D:$D,'AG-KIUC 2-52 (a), (c)-(f) '!X$2, Generation_Raw_Data!$A:$A, 'AG-KIUC 2-52 (a), (c)-(f) '!$B429))</f>
        <v>0</v>
      </c>
      <c r="Y429" s="8">
        <f>IF(SUMIFS(Generation_Raw_Data!$C:$C, Generation_Raw_Data!$D:$D,'AG-KIUC 2-52 (a), (c)-(f) '!Y$2, Generation_Raw_Data!$A:$A, 'AG-KIUC 2-52 (a), (c)-(f) '!$B429)&lt;0, 0, SUMIFS(Generation_Raw_Data!$C:$C, Generation_Raw_Data!$D:$D,'AG-KIUC 2-52 (a), (c)-(f) '!Y$2, Generation_Raw_Data!$A:$A, 'AG-KIUC 2-52 (a), (c)-(f) '!$B429))</f>
        <v>0</v>
      </c>
      <c r="Z429" s="8">
        <f>IF(SUMIFS(Generation_Raw_Data!$C:$C, Generation_Raw_Data!$D:$D,'AG-KIUC 2-52 (a), (c)-(f) '!Z$2, Generation_Raw_Data!$A:$A, 'AG-KIUC 2-52 (a), (c)-(f) '!$B429)&lt;0, 0, SUMIFS(Generation_Raw_Data!$C:$C, Generation_Raw_Data!$D:$D,'AG-KIUC 2-52 (a), (c)-(f) '!Z$2, Generation_Raw_Data!$A:$A, 'AG-KIUC 2-52 (a), (c)-(f) '!$B429))</f>
        <v>0</v>
      </c>
      <c r="AA429" s="8">
        <f>IF(SUMIFS(Generation_Raw_Data!$C:$C, Generation_Raw_Data!$D:$D,'AG-KIUC 2-52 (a), (c)-(f) '!AA$2, Generation_Raw_Data!$A:$A, 'AG-KIUC 2-52 (a), (c)-(f) '!$B429)&lt;0, 0, SUMIFS(Generation_Raw_Data!$C:$C, Generation_Raw_Data!$D:$D,'AG-KIUC 2-52 (a), (c)-(f) '!AA$2, Generation_Raw_Data!$A:$A, 'AG-KIUC 2-52 (a), (c)-(f) '!$B429))</f>
        <v>0</v>
      </c>
      <c r="AB429" s="8">
        <f>IF(SUMIFS(Generation_Raw_Data!$C:$C, Generation_Raw_Data!$D:$D,'AG-KIUC 2-52 (a), (c)-(f) '!AB$2, Generation_Raw_Data!$A:$A, 'AG-KIUC 2-52 (a), (c)-(f) '!$B429)&lt;0, 0, SUMIFS(Generation_Raw_Data!$C:$C, Generation_Raw_Data!$D:$D,'AG-KIUC 2-52 (a), (c)-(f) '!AB$2, Generation_Raw_Data!$A:$A, 'AG-KIUC 2-52 (a), (c)-(f) '!$B429))</f>
        <v>138.4991</v>
      </c>
      <c r="AC429" s="8">
        <f>IF(SUMIFS(Generation_Raw_Data!$C:$C, Generation_Raw_Data!$D:$D,'AG-KIUC 2-52 (a), (c)-(f) '!AC$2, Generation_Raw_Data!$A:$A, 'AG-KIUC 2-52 (a), (c)-(f) '!$B429)&lt;0, 0, SUMIFS(Generation_Raw_Data!$C:$C, Generation_Raw_Data!$D:$D,'AG-KIUC 2-52 (a), (c)-(f) '!AC$2, Generation_Raw_Data!$A:$A, 'AG-KIUC 2-52 (a), (c)-(f) '!$B429))</f>
        <v>138.4991</v>
      </c>
      <c r="AD429" s="8">
        <f>IF(SUMIFS(Generation_Raw_Data!$C:$C, Generation_Raw_Data!$D:$D,'AG-KIUC 2-52 (a), (c)-(f) '!AD$2, Generation_Raw_Data!$A:$A, 'AG-KIUC 2-52 (a), (c)-(f) '!$B429)&lt;0, 0, SUMIFS(Generation_Raw_Data!$C:$C, Generation_Raw_Data!$D:$D,'AG-KIUC 2-52 (a), (c)-(f) '!AD$2, Generation_Raw_Data!$A:$A, 'AG-KIUC 2-52 (a), (c)-(f) '!$B429))</f>
        <v>137.5027</v>
      </c>
      <c r="AE429" s="8">
        <f>IF(SUMIFS(Generation_Raw_Data!$C:$C, Generation_Raw_Data!$D:$D,'AG-KIUC 2-52 (a), (c)-(f) '!AE$2, Generation_Raw_Data!$A:$A, 'AG-KIUC 2-52 (a), (c)-(f) '!$B429)&lt;0, 0, SUMIFS(Generation_Raw_Data!$C:$C, Generation_Raw_Data!$D:$D,'AG-KIUC 2-52 (a), (c)-(f) '!AE$2, Generation_Raw_Data!$A:$A, 'AG-KIUC 2-52 (a), (c)-(f) '!$B429))</f>
        <v>0</v>
      </c>
      <c r="AF429" s="8">
        <f>IF(SUMIFS(Generation_Raw_Data!$C:$C, Generation_Raw_Data!$D:$D,'AG-KIUC 2-52 (a), (c)-(f) '!AF$2, Generation_Raw_Data!$A:$A, 'AG-KIUC 2-52 (a), (c)-(f) '!$B429)&lt;0, 0, SUMIFS(Generation_Raw_Data!$C:$C, Generation_Raw_Data!$D:$D,'AG-KIUC 2-52 (a), (c)-(f) '!AF$2, Generation_Raw_Data!$A:$A, 'AG-KIUC 2-52 (a), (c)-(f) '!$B429))</f>
        <v>138.4991</v>
      </c>
      <c r="AG429" s="8">
        <f>IF(SUMIFS(Generation_Raw_Data!$C:$C, Generation_Raw_Data!$D:$D,'AG-KIUC 2-52 (a), (c)-(f) '!AG$2, Generation_Raw_Data!$A:$A, 'AG-KIUC 2-52 (a), (c)-(f) '!$B429)&lt;0, 0, SUMIFS(Generation_Raw_Data!$C:$C, Generation_Raw_Data!$D:$D,'AG-KIUC 2-52 (a), (c)-(f) '!AG$2, Generation_Raw_Data!$A:$A, 'AG-KIUC 2-52 (a), (c)-(f) '!$B429))</f>
        <v>0</v>
      </c>
      <c r="AH429" s="8">
        <f>IF(SUMIFS(Generation_Raw_Data!$C:$C, Generation_Raw_Data!$D:$D,'AG-KIUC 2-52 (a), (c)-(f) '!AH$2, Generation_Raw_Data!$A:$A, 'AG-KIUC 2-52 (a), (c)-(f) '!$B429)&lt;0, 0, SUMIFS(Generation_Raw_Data!$C:$C, Generation_Raw_Data!$D:$D,'AG-KIUC 2-52 (a), (c)-(f) '!AH$2, Generation_Raw_Data!$A:$A, 'AG-KIUC 2-52 (a), (c)-(f) '!$B429))</f>
        <v>0</v>
      </c>
      <c r="AI429" s="8">
        <f>IF(SUMIFS(Generation_Raw_Data!$C:$C, Generation_Raw_Data!$D:$D,'AG-KIUC 2-52 (a), (c)-(f) '!AI$2, Generation_Raw_Data!$A:$A, 'AG-KIUC 2-52 (a), (c)-(f) '!$B429)&lt;0, 0, SUMIFS(Generation_Raw_Data!$C:$C, Generation_Raw_Data!$D:$D,'AG-KIUC 2-52 (a), (c)-(f) '!AI$2, Generation_Raw_Data!$A:$A, 'AG-KIUC 2-52 (a), (c)-(f) '!$B429))</f>
        <v>0</v>
      </c>
      <c r="AJ429" s="8">
        <f>IF(SUMIFS(Generation_Raw_Data!$C:$C, Generation_Raw_Data!$D:$D,'AG-KIUC 2-52 (a), (c)-(f) '!AJ$2, Generation_Raw_Data!$A:$A, 'AG-KIUC 2-52 (a), (c)-(f) '!$B429)&lt;0, 0, SUMIFS(Generation_Raw_Data!$C:$C, Generation_Raw_Data!$D:$D,'AG-KIUC 2-52 (a), (c)-(f) '!AJ$2, Generation_Raw_Data!$A:$A, 'AG-KIUC 2-52 (a), (c)-(f) '!$B429))</f>
        <v>0</v>
      </c>
      <c r="AK429" s="8">
        <f>IF(SUMIFS(Generation_Raw_Data!$C:$C, Generation_Raw_Data!$D:$D,'AG-KIUC 2-52 (a), (c)-(f) '!AK$2, Generation_Raw_Data!$A:$A, 'AG-KIUC 2-52 (a), (c)-(f) '!$B429)&lt;0, 0, SUMIFS(Generation_Raw_Data!$C:$C, Generation_Raw_Data!$D:$D,'AG-KIUC 2-52 (a), (c)-(f) '!AK$2, Generation_Raw_Data!$A:$A, 'AG-KIUC 2-52 (a), (c)-(f) '!$B429))</f>
        <v>0</v>
      </c>
      <c r="AL429" s="8">
        <f>IF(SUMIFS(Generation_Raw_Data!$C:$C, Generation_Raw_Data!$D:$D,'AG-KIUC 2-52 (a), (c)-(f) '!AL$2, Generation_Raw_Data!$A:$A, 'AG-KIUC 2-52 (a), (c)-(f) '!$B429)&lt;0, 0, SUMIFS(Generation_Raw_Data!$C:$C, Generation_Raw_Data!$D:$D,'AG-KIUC 2-52 (a), (c)-(f) '!AL$2, Generation_Raw_Data!$A:$A, 'AG-KIUC 2-52 (a), (c)-(f) '!$B429))</f>
        <v>30</v>
      </c>
      <c r="AM429" s="8">
        <f>IF(SUMIFS(Generation_Raw_Data!$C:$C, Generation_Raw_Data!$D:$D,'AG-KIUC 2-52 (a), (c)-(f) '!AM$2, Generation_Raw_Data!$A:$A, 'AG-KIUC 2-52 (a), (c)-(f) '!$B429)&lt;0, 0, SUMIFS(Generation_Raw_Data!$C:$C, Generation_Raw_Data!$D:$D,'AG-KIUC 2-52 (a), (c)-(f) '!AM$2, Generation_Raw_Data!$A:$A, 'AG-KIUC 2-52 (a), (c)-(f) '!$B429))</f>
        <v>0.1</v>
      </c>
      <c r="AN429" s="8">
        <f>IF(SUMIFS(Generation_Raw_Data!$C:$C, Generation_Raw_Data!$D:$D,'AG-KIUC 2-52 (a), (c)-(f) '!AN$2, Generation_Raw_Data!$A:$A, 'AG-KIUC 2-52 (a), (c)-(f) '!$B429)&lt;0, 0, SUMIFS(Generation_Raw_Data!$C:$C, Generation_Raw_Data!$D:$D,'AG-KIUC 2-52 (a), (c)-(f) '!AN$2, Generation_Raw_Data!$A:$A, 'AG-KIUC 2-52 (a), (c)-(f) '!$B429))</f>
        <v>0.1</v>
      </c>
    </row>
    <row r="430" spans="1:40" x14ac:dyDescent="0.35">
      <c r="A430" s="1">
        <v>50</v>
      </c>
      <c r="B430" s="2">
        <v>45707.749999999978</v>
      </c>
      <c r="C430" s="16">
        <f>SUMIF(Marginal_Cost_Raw_Data!$A:$A, 'AG-KIUC 2-52 (a), (c)-(f) '!$B430, Marginal_Cost_Raw_Data!$B:$B)</f>
        <v>42.091846888020832</v>
      </c>
      <c r="D430" s="17">
        <f>SUMIFS(CTS_Raw_Data!$C:$C, CTS_Raw_Data!$B:$B, "S", CTS_Raw_Data!$A:$A, 'AG-KIUC 2-52 (a), (c)-(f) '!$B430)</f>
        <v>600</v>
      </c>
      <c r="E430" s="7">
        <f>IFERROR(SUMIFS(CTS_Raw_Data!$D:$D, CTS_Raw_Data!$B:$B, "S", CTS_Raw_Data!$A:$A, 'AG-KIUC 2-52 (a), (c)-(f) '!$B430)/'AG-KIUC 2-52 (a), (c)-(f) '!$D430,0)</f>
        <v>269.35778333333332</v>
      </c>
      <c r="F430" s="14">
        <f>SUMIFS(CTS_Raw_Data!$C:$C, CTS_Raw_Data!$B:$B, "B", CTS_Raw_Data!$A:$A, 'AG-KIUC 2-52 (a), (c)-(f) '!$B430)</f>
        <v>0</v>
      </c>
      <c r="G430" s="7">
        <f>IFERROR(SUMIFS(CTS_Raw_Data!$D:$D, CTS_Raw_Data!$B:$B, "B", CTS_Raw_Data!$A:$A, 'AG-KIUC 2-52 (a), (c)-(f) '!$B430)/'AG-KIUC 2-52 (a), (c)-(f) '!$F430,0)</f>
        <v>0</v>
      </c>
      <c r="H430" s="19">
        <f>SUMIF(ACE_Raw_Data!$A:$A, 'AG-KIUC 2-52 (a), (c)-(f) '!$B430, ACE_Raw_Data!$B:$B)</f>
        <v>-4.7819042220546137</v>
      </c>
      <c r="I430" s="21">
        <f>IF(SUMIFS(Generation_Raw_Data!$C:$C, Generation_Raw_Data!$D:$D,'AG-KIUC 2-52 (a), (c)-(f) '!I$2, Generation_Raw_Data!$A:$A, 'AG-KIUC 2-52 (a), (c)-(f) '!$B430)&lt;0, 0, SUMIFS(Generation_Raw_Data!$C:$C, Generation_Raw_Data!$D:$D,'AG-KIUC 2-52 (a), (c)-(f) '!I$2, Generation_Raw_Data!$A:$A, 'AG-KIUC 2-52 (a), (c)-(f) '!$B430))</f>
        <v>412</v>
      </c>
      <c r="J430" s="8">
        <f>IF(SUMIFS(Generation_Raw_Data!$C:$C, Generation_Raw_Data!$D:$D,'AG-KIUC 2-52 (a), (c)-(f) '!J$2, Generation_Raw_Data!$A:$A, 'AG-KIUC 2-52 (a), (c)-(f) '!$B430)&lt;0, 0, SUMIFS(Generation_Raw_Data!$C:$C, Generation_Raw_Data!$D:$D,'AG-KIUC 2-52 (a), (c)-(f) '!J$2, Generation_Raw_Data!$A:$A, 'AG-KIUC 2-52 (a), (c)-(f) '!$B430))</f>
        <v>621.20000000000005</v>
      </c>
      <c r="K430" s="8">
        <f>IF(SUMIFS(Generation_Raw_Data!$C:$C, Generation_Raw_Data!$D:$D,'AG-KIUC 2-52 (a), (c)-(f) '!K$2, Generation_Raw_Data!$A:$A, 'AG-KIUC 2-52 (a), (c)-(f) '!$B430)&lt;0, 0, SUMIFS(Generation_Raw_Data!$C:$C, Generation_Raw_Data!$D:$D,'AG-KIUC 2-52 (a), (c)-(f) '!K$2, Generation_Raw_Data!$A:$A, 'AG-KIUC 2-52 (a), (c)-(f) '!$B430))</f>
        <v>481</v>
      </c>
      <c r="L430" s="8">
        <f>IF(SUMIFS(Generation_Raw_Data!$C:$C, Generation_Raw_Data!$D:$D,'AG-KIUC 2-52 (a), (c)-(f) '!L$2, Generation_Raw_Data!$A:$A, 'AG-KIUC 2-52 (a), (c)-(f) '!$B430)&lt;0, 0, SUMIFS(Generation_Raw_Data!$C:$C, Generation_Raw_Data!$D:$D,'AG-KIUC 2-52 (a), (c)-(f) '!L$2, Generation_Raw_Data!$A:$A, 'AG-KIUC 2-52 (a), (c)-(f) '!$B430))</f>
        <v>488</v>
      </c>
      <c r="M430" s="8">
        <f>IF(SUMIFS(Generation_Raw_Data!$C:$C, Generation_Raw_Data!$D:$D,'AG-KIUC 2-52 (a), (c)-(f) '!M$2, Generation_Raw_Data!$A:$A, 'AG-KIUC 2-52 (a), (c)-(f) '!$B430)&lt;0, 0, SUMIFS(Generation_Raw_Data!$C:$C, Generation_Raw_Data!$D:$D,'AG-KIUC 2-52 (a), (c)-(f) '!M$2, Generation_Raw_Data!$A:$A, 'AG-KIUC 2-52 (a), (c)-(f) '!$B430))</f>
        <v>481</v>
      </c>
      <c r="N430" s="8">
        <f>IF(SUMIFS(Generation_Raw_Data!$C:$C, Generation_Raw_Data!$D:$D,'AG-KIUC 2-52 (a), (c)-(f) '!N$2, Generation_Raw_Data!$A:$A, 'AG-KIUC 2-52 (a), (c)-(f) '!$B430)&lt;0, 0, SUMIFS(Generation_Raw_Data!$C:$C, Generation_Raw_Data!$D:$D,'AG-KIUC 2-52 (a), (c)-(f) '!N$2, Generation_Raw_Data!$A:$A, 'AG-KIUC 2-52 (a), (c)-(f) '!$B430))</f>
        <v>485</v>
      </c>
      <c r="O430" s="8">
        <f>IF(SUMIFS(Generation_Raw_Data!$C:$C, Generation_Raw_Data!$D:$D,'AG-KIUC 2-52 (a), (c)-(f) '!O$2, Generation_Raw_Data!$A:$A, 'AG-KIUC 2-52 (a), (c)-(f) '!$B430)&lt;0, 0, SUMIFS(Generation_Raw_Data!$C:$C, Generation_Raw_Data!$D:$D,'AG-KIUC 2-52 (a), (c)-(f) '!O$2, Generation_Raw_Data!$A:$A, 'AG-KIUC 2-52 (a), (c)-(f) '!$B430))</f>
        <v>0</v>
      </c>
      <c r="P430" s="8">
        <f>IF(SUMIFS(Generation_Raw_Data!$C:$C, Generation_Raw_Data!$D:$D,'AG-KIUC 2-52 (a), (c)-(f) '!P$2, Generation_Raw_Data!$A:$A, 'AG-KIUC 2-52 (a), (c)-(f) '!$B430)&lt;0, 0, SUMIFS(Generation_Raw_Data!$C:$C, Generation_Raw_Data!$D:$D,'AG-KIUC 2-52 (a), (c)-(f) '!P$2, Generation_Raw_Data!$A:$A, 'AG-KIUC 2-52 (a), (c)-(f) '!$B430))</f>
        <v>298.8</v>
      </c>
      <c r="Q430" s="8">
        <f>IF(SUMIFS(Generation_Raw_Data!$C:$C, Generation_Raw_Data!$D:$D,'AG-KIUC 2-52 (a), (c)-(f) '!Q$2, Generation_Raw_Data!$A:$A, 'AG-KIUC 2-52 (a), (c)-(f) '!$B430)&lt;0, 0, SUMIFS(Generation_Raw_Data!$C:$C, Generation_Raw_Data!$D:$D,'AG-KIUC 2-52 (a), (c)-(f) '!Q$2, Generation_Raw_Data!$A:$A, 'AG-KIUC 2-52 (a), (c)-(f) '!$B430))</f>
        <v>321</v>
      </c>
      <c r="R430" s="8">
        <f>IF(SUMIFS(Generation_Raw_Data!$C:$C, Generation_Raw_Data!$D:$D,'AG-KIUC 2-52 (a), (c)-(f) '!R$2, Generation_Raw_Data!$A:$A, 'AG-KIUC 2-52 (a), (c)-(f) '!$B430)&lt;0, 0, SUMIFS(Generation_Raw_Data!$C:$C, Generation_Raw_Data!$D:$D,'AG-KIUC 2-52 (a), (c)-(f) '!R$2, Generation_Raw_Data!$A:$A, 'AG-KIUC 2-52 (a), (c)-(f) '!$B430))</f>
        <v>490</v>
      </c>
      <c r="S430" s="8">
        <f>IF(SUMIFS(Generation_Raw_Data!$C:$C, Generation_Raw_Data!$D:$D,'AG-KIUC 2-52 (a), (c)-(f) '!S$2, Generation_Raw_Data!$A:$A, 'AG-KIUC 2-52 (a), (c)-(f) '!$B430)&lt;0, 0, SUMIFS(Generation_Raw_Data!$C:$C, Generation_Raw_Data!$D:$D,'AG-KIUC 2-52 (a), (c)-(f) '!S$2, Generation_Raw_Data!$A:$A, 'AG-KIUC 2-52 (a), (c)-(f) '!$B430))</f>
        <v>491.6</v>
      </c>
      <c r="T430" s="8">
        <f>IF(SUMIFS(Generation_Raw_Data!$C:$C, Generation_Raw_Data!$D:$D,'AG-KIUC 2-52 (a), (c)-(f) '!T$2, Generation_Raw_Data!$A:$A, 'AG-KIUC 2-52 (a), (c)-(f) '!$B430)&lt;0, 0, SUMIFS(Generation_Raw_Data!$C:$C, Generation_Raw_Data!$D:$D,'AG-KIUC 2-52 (a), (c)-(f) '!T$2, Generation_Raw_Data!$A:$A, 'AG-KIUC 2-52 (a), (c)-(f) '!$B430))</f>
        <v>755.1</v>
      </c>
      <c r="U430" s="8">
        <f>IF(SUMIFS(Generation_Raw_Data!$C:$C, Generation_Raw_Data!$D:$D,'AG-KIUC 2-52 (a), (c)-(f) '!U$2, Generation_Raw_Data!$A:$A, 'AG-KIUC 2-52 (a), (c)-(f) '!$B430)&lt;0, 0, SUMIFS(Generation_Raw_Data!$C:$C, Generation_Raw_Data!$D:$D,'AG-KIUC 2-52 (a), (c)-(f) '!U$2, Generation_Raw_Data!$A:$A, 'AG-KIUC 2-52 (a), (c)-(f) '!$B430))</f>
        <v>0</v>
      </c>
      <c r="V430" s="8">
        <f>IF(SUMIFS(Generation_Raw_Data!$C:$C, Generation_Raw_Data!$D:$D,'AG-KIUC 2-52 (a), (c)-(f) '!V$2, Generation_Raw_Data!$A:$A, 'AG-KIUC 2-52 (a), (c)-(f) '!$B430)&lt;0, 0, SUMIFS(Generation_Raw_Data!$C:$C, Generation_Raw_Data!$D:$D,'AG-KIUC 2-52 (a), (c)-(f) '!V$2, Generation_Raw_Data!$A:$A, 'AG-KIUC 2-52 (a), (c)-(f) '!$B430))</f>
        <v>106</v>
      </c>
      <c r="W430" s="8">
        <f>IF(SUMIFS(Generation_Raw_Data!$C:$C, Generation_Raw_Data!$D:$D,'AG-KIUC 2-52 (a), (c)-(f) '!W$2, Generation_Raw_Data!$A:$A, 'AG-KIUC 2-52 (a), (c)-(f) '!$B430)&lt;0, 0, SUMIFS(Generation_Raw_Data!$C:$C, Generation_Raw_Data!$D:$D,'AG-KIUC 2-52 (a), (c)-(f) '!W$2, Generation_Raw_Data!$A:$A, 'AG-KIUC 2-52 (a), (c)-(f) '!$B430))</f>
        <v>105</v>
      </c>
      <c r="X430" s="8">
        <f>IF(SUMIFS(Generation_Raw_Data!$C:$C, Generation_Raw_Data!$D:$D,'AG-KIUC 2-52 (a), (c)-(f) '!X$2, Generation_Raw_Data!$A:$A, 'AG-KIUC 2-52 (a), (c)-(f) '!$B430)&lt;0, 0, SUMIFS(Generation_Raw_Data!$C:$C, Generation_Raw_Data!$D:$D,'AG-KIUC 2-52 (a), (c)-(f) '!X$2, Generation_Raw_Data!$A:$A, 'AG-KIUC 2-52 (a), (c)-(f) '!$B430))</f>
        <v>0</v>
      </c>
      <c r="Y430" s="8">
        <f>IF(SUMIFS(Generation_Raw_Data!$C:$C, Generation_Raw_Data!$D:$D,'AG-KIUC 2-52 (a), (c)-(f) '!Y$2, Generation_Raw_Data!$A:$A, 'AG-KIUC 2-52 (a), (c)-(f) '!$B430)&lt;0, 0, SUMIFS(Generation_Raw_Data!$C:$C, Generation_Raw_Data!$D:$D,'AG-KIUC 2-52 (a), (c)-(f) '!Y$2, Generation_Raw_Data!$A:$A, 'AG-KIUC 2-52 (a), (c)-(f) '!$B430))</f>
        <v>0</v>
      </c>
      <c r="Z430" s="8">
        <f>IF(SUMIFS(Generation_Raw_Data!$C:$C, Generation_Raw_Data!$D:$D,'AG-KIUC 2-52 (a), (c)-(f) '!Z$2, Generation_Raw_Data!$A:$A, 'AG-KIUC 2-52 (a), (c)-(f) '!$B430)&lt;0, 0, SUMIFS(Generation_Raw_Data!$C:$C, Generation_Raw_Data!$D:$D,'AG-KIUC 2-52 (a), (c)-(f) '!Z$2, Generation_Raw_Data!$A:$A, 'AG-KIUC 2-52 (a), (c)-(f) '!$B430))</f>
        <v>0</v>
      </c>
      <c r="AA430" s="8">
        <f>IF(SUMIFS(Generation_Raw_Data!$C:$C, Generation_Raw_Data!$D:$D,'AG-KIUC 2-52 (a), (c)-(f) '!AA$2, Generation_Raw_Data!$A:$A, 'AG-KIUC 2-52 (a), (c)-(f) '!$B430)&lt;0, 0, SUMIFS(Generation_Raw_Data!$C:$C, Generation_Raw_Data!$D:$D,'AG-KIUC 2-52 (a), (c)-(f) '!AA$2, Generation_Raw_Data!$A:$A, 'AG-KIUC 2-52 (a), (c)-(f) '!$B430))</f>
        <v>0</v>
      </c>
      <c r="AB430" s="8">
        <f>IF(SUMIFS(Generation_Raw_Data!$C:$C, Generation_Raw_Data!$D:$D,'AG-KIUC 2-52 (a), (c)-(f) '!AB$2, Generation_Raw_Data!$A:$A, 'AG-KIUC 2-52 (a), (c)-(f) '!$B430)&lt;0, 0, SUMIFS(Generation_Raw_Data!$C:$C, Generation_Raw_Data!$D:$D,'AG-KIUC 2-52 (a), (c)-(f) '!AB$2, Generation_Raw_Data!$A:$A, 'AG-KIUC 2-52 (a), (c)-(f) '!$B430))</f>
        <v>98.292900000000003</v>
      </c>
      <c r="AC430" s="8">
        <f>IF(SUMIFS(Generation_Raw_Data!$C:$C, Generation_Raw_Data!$D:$D,'AG-KIUC 2-52 (a), (c)-(f) '!AC$2, Generation_Raw_Data!$A:$A, 'AG-KIUC 2-52 (a), (c)-(f) '!$B430)&lt;0, 0, SUMIFS(Generation_Raw_Data!$C:$C, Generation_Raw_Data!$D:$D,'AG-KIUC 2-52 (a), (c)-(f) '!AC$2, Generation_Raw_Data!$A:$A, 'AG-KIUC 2-52 (a), (c)-(f) '!$B430))</f>
        <v>121.12860000000001</v>
      </c>
      <c r="AD430" s="8">
        <f>IF(SUMIFS(Generation_Raw_Data!$C:$C, Generation_Raw_Data!$D:$D,'AG-KIUC 2-52 (a), (c)-(f) '!AD$2, Generation_Raw_Data!$A:$A, 'AG-KIUC 2-52 (a), (c)-(f) '!$B430)&lt;0, 0, SUMIFS(Generation_Raw_Data!$C:$C, Generation_Raw_Data!$D:$D,'AG-KIUC 2-52 (a), (c)-(f) '!AD$2, Generation_Raw_Data!$A:$A, 'AG-KIUC 2-52 (a), (c)-(f) '!$B430))</f>
        <v>98.292900000000003</v>
      </c>
      <c r="AE430" s="8">
        <f>IF(SUMIFS(Generation_Raw_Data!$C:$C, Generation_Raw_Data!$D:$D,'AG-KIUC 2-52 (a), (c)-(f) '!AE$2, Generation_Raw_Data!$A:$A, 'AG-KIUC 2-52 (a), (c)-(f) '!$B430)&lt;0, 0, SUMIFS(Generation_Raw_Data!$C:$C, Generation_Raw_Data!$D:$D,'AG-KIUC 2-52 (a), (c)-(f) '!AE$2, Generation_Raw_Data!$A:$A, 'AG-KIUC 2-52 (a), (c)-(f) '!$B430))</f>
        <v>0</v>
      </c>
      <c r="AF430" s="8">
        <f>IF(SUMIFS(Generation_Raw_Data!$C:$C, Generation_Raw_Data!$D:$D,'AG-KIUC 2-52 (a), (c)-(f) '!AF$2, Generation_Raw_Data!$A:$A, 'AG-KIUC 2-52 (a), (c)-(f) '!$B430)&lt;0, 0, SUMIFS(Generation_Raw_Data!$C:$C, Generation_Raw_Data!$D:$D,'AG-KIUC 2-52 (a), (c)-(f) '!AF$2, Generation_Raw_Data!$A:$A, 'AG-KIUC 2-52 (a), (c)-(f) '!$B430))</f>
        <v>99.285700000000006</v>
      </c>
      <c r="AG430" s="8">
        <f>IF(SUMIFS(Generation_Raw_Data!$C:$C, Generation_Raw_Data!$D:$D,'AG-KIUC 2-52 (a), (c)-(f) '!AG$2, Generation_Raw_Data!$A:$A, 'AG-KIUC 2-52 (a), (c)-(f) '!$B430)&lt;0, 0, SUMIFS(Generation_Raw_Data!$C:$C, Generation_Raw_Data!$D:$D,'AG-KIUC 2-52 (a), (c)-(f) '!AG$2, Generation_Raw_Data!$A:$A, 'AG-KIUC 2-52 (a), (c)-(f) '!$B430))</f>
        <v>0</v>
      </c>
      <c r="AH430" s="8">
        <f>IF(SUMIFS(Generation_Raw_Data!$C:$C, Generation_Raw_Data!$D:$D,'AG-KIUC 2-52 (a), (c)-(f) '!AH$2, Generation_Raw_Data!$A:$A, 'AG-KIUC 2-52 (a), (c)-(f) '!$B430)&lt;0, 0, SUMIFS(Generation_Raw_Data!$C:$C, Generation_Raw_Data!$D:$D,'AG-KIUC 2-52 (a), (c)-(f) '!AH$2, Generation_Raw_Data!$A:$A, 'AG-KIUC 2-52 (a), (c)-(f) '!$B430))</f>
        <v>0</v>
      </c>
      <c r="AI430" s="8">
        <f>IF(SUMIFS(Generation_Raw_Data!$C:$C, Generation_Raw_Data!$D:$D,'AG-KIUC 2-52 (a), (c)-(f) '!AI$2, Generation_Raw_Data!$A:$A, 'AG-KIUC 2-52 (a), (c)-(f) '!$B430)&lt;0, 0, SUMIFS(Generation_Raw_Data!$C:$C, Generation_Raw_Data!$D:$D,'AG-KIUC 2-52 (a), (c)-(f) '!AI$2, Generation_Raw_Data!$A:$A, 'AG-KIUC 2-52 (a), (c)-(f) '!$B430))</f>
        <v>0</v>
      </c>
      <c r="AJ430" s="8">
        <f>IF(SUMIFS(Generation_Raw_Data!$C:$C, Generation_Raw_Data!$D:$D,'AG-KIUC 2-52 (a), (c)-(f) '!AJ$2, Generation_Raw_Data!$A:$A, 'AG-KIUC 2-52 (a), (c)-(f) '!$B430)&lt;0, 0, SUMIFS(Generation_Raw_Data!$C:$C, Generation_Raw_Data!$D:$D,'AG-KIUC 2-52 (a), (c)-(f) '!AJ$2, Generation_Raw_Data!$A:$A, 'AG-KIUC 2-52 (a), (c)-(f) '!$B430))</f>
        <v>0</v>
      </c>
      <c r="AK430" s="8">
        <f>IF(SUMIFS(Generation_Raw_Data!$C:$C, Generation_Raw_Data!$D:$D,'AG-KIUC 2-52 (a), (c)-(f) '!AK$2, Generation_Raw_Data!$A:$A, 'AG-KIUC 2-52 (a), (c)-(f) '!$B430)&lt;0, 0, SUMIFS(Generation_Raw_Data!$C:$C, Generation_Raw_Data!$D:$D,'AG-KIUC 2-52 (a), (c)-(f) '!AK$2, Generation_Raw_Data!$A:$A, 'AG-KIUC 2-52 (a), (c)-(f) '!$B430))</f>
        <v>0</v>
      </c>
      <c r="AL430" s="8">
        <f>IF(SUMIFS(Generation_Raw_Data!$C:$C, Generation_Raw_Data!$D:$D,'AG-KIUC 2-52 (a), (c)-(f) '!AL$2, Generation_Raw_Data!$A:$A, 'AG-KIUC 2-52 (a), (c)-(f) '!$B430)&lt;0, 0, SUMIFS(Generation_Raw_Data!$C:$C, Generation_Raw_Data!$D:$D,'AG-KIUC 2-52 (a), (c)-(f) '!AL$2, Generation_Raw_Data!$A:$A, 'AG-KIUC 2-52 (a), (c)-(f) '!$B430))</f>
        <v>30</v>
      </c>
      <c r="AM430" s="8">
        <f>IF(SUMIFS(Generation_Raw_Data!$C:$C, Generation_Raw_Data!$D:$D,'AG-KIUC 2-52 (a), (c)-(f) '!AM$2, Generation_Raw_Data!$A:$A, 'AG-KIUC 2-52 (a), (c)-(f) '!$B430)&lt;0, 0, SUMIFS(Generation_Raw_Data!$C:$C, Generation_Raw_Data!$D:$D,'AG-KIUC 2-52 (a), (c)-(f) '!AM$2, Generation_Raw_Data!$A:$A, 'AG-KIUC 2-52 (a), (c)-(f) '!$B430))</f>
        <v>0</v>
      </c>
      <c r="AN430" s="8">
        <f>IF(SUMIFS(Generation_Raw_Data!$C:$C, Generation_Raw_Data!$D:$D,'AG-KIUC 2-52 (a), (c)-(f) '!AN$2, Generation_Raw_Data!$A:$A, 'AG-KIUC 2-52 (a), (c)-(f) '!$B430)&lt;0, 0, SUMIFS(Generation_Raw_Data!$C:$C, Generation_Raw_Data!$D:$D,'AG-KIUC 2-52 (a), (c)-(f) '!AN$2, Generation_Raw_Data!$A:$A, 'AG-KIUC 2-52 (a), (c)-(f) '!$B430))</f>
        <v>0</v>
      </c>
    </row>
    <row r="431" spans="1:40" x14ac:dyDescent="0.35">
      <c r="A431" s="1">
        <v>51</v>
      </c>
      <c r="B431" s="2">
        <v>45708.375</v>
      </c>
      <c r="C431" s="16">
        <f>SUMIF(Marginal_Cost_Raw_Data!$A:$A, 'AG-KIUC 2-52 (a), (c)-(f) '!$B431, Marginal_Cost_Raw_Data!$B:$B)</f>
        <v>61.390020379774306</v>
      </c>
      <c r="D431" s="17">
        <f>SUMIFS(CTS_Raw_Data!$C:$C, CTS_Raw_Data!$B:$B, "S", CTS_Raw_Data!$A:$A, 'AG-KIUC 2-52 (a), (c)-(f) '!$B431)</f>
        <v>700</v>
      </c>
      <c r="E431" s="7">
        <f>IFERROR(SUMIFS(CTS_Raw_Data!$D:$D, CTS_Raw_Data!$B:$B, "S", CTS_Raw_Data!$A:$A, 'AG-KIUC 2-52 (a), (c)-(f) '!$B431)/'AG-KIUC 2-52 (a), (c)-(f) '!$D431,0)</f>
        <v>79.302257142857144</v>
      </c>
      <c r="F431" s="14">
        <f>SUMIFS(CTS_Raw_Data!$C:$C, CTS_Raw_Data!$B:$B, "B", CTS_Raw_Data!$A:$A, 'AG-KIUC 2-52 (a), (c)-(f) '!$B431)</f>
        <v>0</v>
      </c>
      <c r="G431" s="7">
        <f>IFERROR(SUMIFS(CTS_Raw_Data!$D:$D, CTS_Raw_Data!$B:$B, "B", CTS_Raw_Data!$A:$A, 'AG-KIUC 2-52 (a), (c)-(f) '!$B431)/'AG-KIUC 2-52 (a), (c)-(f) '!$F431,0)</f>
        <v>0</v>
      </c>
      <c r="H431" s="19">
        <f>SUMIF(ACE_Raw_Data!$A:$A, 'AG-KIUC 2-52 (a), (c)-(f) '!$B431, ACE_Raw_Data!$B:$B)</f>
        <v>6.0621746263570255</v>
      </c>
      <c r="I431" s="21">
        <f>IF(SUMIFS(Generation_Raw_Data!$C:$C, Generation_Raw_Data!$D:$D,'AG-KIUC 2-52 (a), (c)-(f) '!I$2, Generation_Raw_Data!$A:$A, 'AG-KIUC 2-52 (a), (c)-(f) '!$B431)&lt;0, 0, SUMIFS(Generation_Raw_Data!$C:$C, Generation_Raw_Data!$D:$D,'AG-KIUC 2-52 (a), (c)-(f) '!I$2, Generation_Raw_Data!$A:$A, 'AG-KIUC 2-52 (a), (c)-(f) '!$B431))</f>
        <v>411</v>
      </c>
      <c r="J431" s="8">
        <f>IF(SUMIFS(Generation_Raw_Data!$C:$C, Generation_Raw_Data!$D:$D,'AG-KIUC 2-52 (a), (c)-(f) '!J$2, Generation_Raw_Data!$A:$A, 'AG-KIUC 2-52 (a), (c)-(f) '!$B431)&lt;0, 0, SUMIFS(Generation_Raw_Data!$C:$C, Generation_Raw_Data!$D:$D,'AG-KIUC 2-52 (a), (c)-(f) '!J$2, Generation_Raw_Data!$A:$A, 'AG-KIUC 2-52 (a), (c)-(f) '!$B431))</f>
        <v>689.90000000000009</v>
      </c>
      <c r="K431" s="8">
        <f>IF(SUMIFS(Generation_Raw_Data!$C:$C, Generation_Raw_Data!$D:$D,'AG-KIUC 2-52 (a), (c)-(f) '!K$2, Generation_Raw_Data!$A:$A, 'AG-KIUC 2-52 (a), (c)-(f) '!$B431)&lt;0, 0, SUMIFS(Generation_Raw_Data!$C:$C, Generation_Raw_Data!$D:$D,'AG-KIUC 2-52 (a), (c)-(f) '!K$2, Generation_Raw_Data!$A:$A, 'AG-KIUC 2-52 (a), (c)-(f) '!$B431))</f>
        <v>482</v>
      </c>
      <c r="L431" s="8">
        <f>IF(SUMIFS(Generation_Raw_Data!$C:$C, Generation_Raw_Data!$D:$D,'AG-KIUC 2-52 (a), (c)-(f) '!L$2, Generation_Raw_Data!$A:$A, 'AG-KIUC 2-52 (a), (c)-(f) '!$B431)&lt;0, 0, SUMIFS(Generation_Raw_Data!$C:$C, Generation_Raw_Data!$D:$D,'AG-KIUC 2-52 (a), (c)-(f) '!L$2, Generation_Raw_Data!$A:$A, 'AG-KIUC 2-52 (a), (c)-(f) '!$B431))</f>
        <v>487</v>
      </c>
      <c r="M431" s="8">
        <f>IF(SUMIFS(Generation_Raw_Data!$C:$C, Generation_Raw_Data!$D:$D,'AG-KIUC 2-52 (a), (c)-(f) '!M$2, Generation_Raw_Data!$A:$A, 'AG-KIUC 2-52 (a), (c)-(f) '!$B431)&lt;0, 0, SUMIFS(Generation_Raw_Data!$C:$C, Generation_Raw_Data!$D:$D,'AG-KIUC 2-52 (a), (c)-(f) '!M$2, Generation_Raw_Data!$A:$A, 'AG-KIUC 2-52 (a), (c)-(f) '!$B431))</f>
        <v>481</v>
      </c>
      <c r="N431" s="8">
        <f>IF(SUMIFS(Generation_Raw_Data!$C:$C, Generation_Raw_Data!$D:$D,'AG-KIUC 2-52 (a), (c)-(f) '!N$2, Generation_Raw_Data!$A:$A, 'AG-KIUC 2-52 (a), (c)-(f) '!$B431)&lt;0, 0, SUMIFS(Generation_Raw_Data!$C:$C, Generation_Raw_Data!$D:$D,'AG-KIUC 2-52 (a), (c)-(f) '!N$2, Generation_Raw_Data!$A:$A, 'AG-KIUC 2-52 (a), (c)-(f) '!$B431))</f>
        <v>484</v>
      </c>
      <c r="O431" s="8">
        <f>IF(SUMIFS(Generation_Raw_Data!$C:$C, Generation_Raw_Data!$D:$D,'AG-KIUC 2-52 (a), (c)-(f) '!O$2, Generation_Raw_Data!$A:$A, 'AG-KIUC 2-52 (a), (c)-(f) '!$B431)&lt;0, 0, SUMIFS(Generation_Raw_Data!$C:$C, Generation_Raw_Data!$D:$D,'AG-KIUC 2-52 (a), (c)-(f) '!O$2, Generation_Raw_Data!$A:$A, 'AG-KIUC 2-52 (a), (c)-(f) '!$B431))</f>
        <v>0</v>
      </c>
      <c r="P431" s="8">
        <f>IF(SUMIFS(Generation_Raw_Data!$C:$C, Generation_Raw_Data!$D:$D,'AG-KIUC 2-52 (a), (c)-(f) '!P$2, Generation_Raw_Data!$A:$A, 'AG-KIUC 2-52 (a), (c)-(f) '!$B431)&lt;0, 0, SUMIFS(Generation_Raw_Data!$C:$C, Generation_Raw_Data!$D:$D,'AG-KIUC 2-52 (a), (c)-(f) '!P$2, Generation_Raw_Data!$A:$A, 'AG-KIUC 2-52 (a), (c)-(f) '!$B431))</f>
        <v>299</v>
      </c>
      <c r="Q431" s="8">
        <f>IF(SUMIFS(Generation_Raw_Data!$C:$C, Generation_Raw_Data!$D:$D,'AG-KIUC 2-52 (a), (c)-(f) '!Q$2, Generation_Raw_Data!$A:$A, 'AG-KIUC 2-52 (a), (c)-(f) '!$B431)&lt;0, 0, SUMIFS(Generation_Raw_Data!$C:$C, Generation_Raw_Data!$D:$D,'AG-KIUC 2-52 (a), (c)-(f) '!Q$2, Generation_Raw_Data!$A:$A, 'AG-KIUC 2-52 (a), (c)-(f) '!$B431))</f>
        <v>393.6</v>
      </c>
      <c r="R431" s="8">
        <f>IF(SUMIFS(Generation_Raw_Data!$C:$C, Generation_Raw_Data!$D:$D,'AG-KIUC 2-52 (a), (c)-(f) '!R$2, Generation_Raw_Data!$A:$A, 'AG-KIUC 2-52 (a), (c)-(f) '!$B431)&lt;0, 0, SUMIFS(Generation_Raw_Data!$C:$C, Generation_Raw_Data!$D:$D,'AG-KIUC 2-52 (a), (c)-(f) '!R$2, Generation_Raw_Data!$A:$A, 'AG-KIUC 2-52 (a), (c)-(f) '!$B431))</f>
        <v>489.3</v>
      </c>
      <c r="S431" s="8">
        <f>IF(SUMIFS(Generation_Raw_Data!$C:$C, Generation_Raw_Data!$D:$D,'AG-KIUC 2-52 (a), (c)-(f) '!S$2, Generation_Raw_Data!$A:$A, 'AG-KIUC 2-52 (a), (c)-(f) '!$B431)&lt;0, 0, SUMIFS(Generation_Raw_Data!$C:$C, Generation_Raw_Data!$D:$D,'AG-KIUC 2-52 (a), (c)-(f) '!S$2, Generation_Raw_Data!$A:$A, 'AG-KIUC 2-52 (a), (c)-(f) '!$B431))</f>
        <v>492.2</v>
      </c>
      <c r="T431" s="8">
        <f>IF(SUMIFS(Generation_Raw_Data!$C:$C, Generation_Raw_Data!$D:$D,'AG-KIUC 2-52 (a), (c)-(f) '!T$2, Generation_Raw_Data!$A:$A, 'AG-KIUC 2-52 (a), (c)-(f) '!$B431)&lt;0, 0, SUMIFS(Generation_Raw_Data!$C:$C, Generation_Raw_Data!$D:$D,'AG-KIUC 2-52 (a), (c)-(f) '!T$2, Generation_Raw_Data!$A:$A, 'AG-KIUC 2-52 (a), (c)-(f) '!$B431))</f>
        <v>763.6</v>
      </c>
      <c r="U431" s="8">
        <f>IF(SUMIFS(Generation_Raw_Data!$C:$C, Generation_Raw_Data!$D:$D,'AG-KIUC 2-52 (a), (c)-(f) '!U$2, Generation_Raw_Data!$A:$A, 'AG-KIUC 2-52 (a), (c)-(f) '!$B431)&lt;0, 0, SUMIFS(Generation_Raw_Data!$C:$C, Generation_Raw_Data!$D:$D,'AG-KIUC 2-52 (a), (c)-(f) '!U$2, Generation_Raw_Data!$A:$A, 'AG-KIUC 2-52 (a), (c)-(f) '!$B431))</f>
        <v>90</v>
      </c>
      <c r="V431" s="8">
        <f>IF(SUMIFS(Generation_Raw_Data!$C:$C, Generation_Raw_Data!$D:$D,'AG-KIUC 2-52 (a), (c)-(f) '!V$2, Generation_Raw_Data!$A:$A, 'AG-KIUC 2-52 (a), (c)-(f) '!$B431)&lt;0, 0, SUMIFS(Generation_Raw_Data!$C:$C, Generation_Raw_Data!$D:$D,'AG-KIUC 2-52 (a), (c)-(f) '!V$2, Generation_Raw_Data!$A:$A, 'AG-KIUC 2-52 (a), (c)-(f) '!$B431))</f>
        <v>161</v>
      </c>
      <c r="W431" s="8">
        <f>IF(SUMIFS(Generation_Raw_Data!$C:$C, Generation_Raw_Data!$D:$D,'AG-KIUC 2-52 (a), (c)-(f) '!W$2, Generation_Raw_Data!$A:$A, 'AG-KIUC 2-52 (a), (c)-(f) '!$B431)&lt;0, 0, SUMIFS(Generation_Raw_Data!$C:$C, Generation_Raw_Data!$D:$D,'AG-KIUC 2-52 (a), (c)-(f) '!W$2, Generation_Raw_Data!$A:$A, 'AG-KIUC 2-52 (a), (c)-(f) '!$B431))</f>
        <v>160</v>
      </c>
      <c r="X431" s="8">
        <f>IF(SUMIFS(Generation_Raw_Data!$C:$C, Generation_Raw_Data!$D:$D,'AG-KIUC 2-52 (a), (c)-(f) '!X$2, Generation_Raw_Data!$A:$A, 'AG-KIUC 2-52 (a), (c)-(f) '!$B431)&lt;0, 0, SUMIFS(Generation_Raw_Data!$C:$C, Generation_Raw_Data!$D:$D,'AG-KIUC 2-52 (a), (c)-(f) '!X$2, Generation_Raw_Data!$A:$A, 'AG-KIUC 2-52 (a), (c)-(f) '!$B431))</f>
        <v>0</v>
      </c>
      <c r="Y431" s="8">
        <f>IF(SUMIFS(Generation_Raw_Data!$C:$C, Generation_Raw_Data!$D:$D,'AG-KIUC 2-52 (a), (c)-(f) '!Y$2, Generation_Raw_Data!$A:$A, 'AG-KIUC 2-52 (a), (c)-(f) '!$B431)&lt;0, 0, SUMIFS(Generation_Raw_Data!$C:$C, Generation_Raw_Data!$D:$D,'AG-KIUC 2-52 (a), (c)-(f) '!Y$2, Generation_Raw_Data!$A:$A, 'AG-KIUC 2-52 (a), (c)-(f) '!$B431))</f>
        <v>0</v>
      </c>
      <c r="Z431" s="8">
        <f>IF(SUMIFS(Generation_Raw_Data!$C:$C, Generation_Raw_Data!$D:$D,'AG-KIUC 2-52 (a), (c)-(f) '!Z$2, Generation_Raw_Data!$A:$A, 'AG-KIUC 2-52 (a), (c)-(f) '!$B431)&lt;0, 0, SUMIFS(Generation_Raw_Data!$C:$C, Generation_Raw_Data!$D:$D,'AG-KIUC 2-52 (a), (c)-(f) '!Z$2, Generation_Raw_Data!$A:$A, 'AG-KIUC 2-52 (a), (c)-(f) '!$B431))</f>
        <v>0</v>
      </c>
      <c r="AA431" s="8">
        <f>IF(SUMIFS(Generation_Raw_Data!$C:$C, Generation_Raw_Data!$D:$D,'AG-KIUC 2-52 (a), (c)-(f) '!AA$2, Generation_Raw_Data!$A:$A, 'AG-KIUC 2-52 (a), (c)-(f) '!$B431)&lt;0, 0, SUMIFS(Generation_Raw_Data!$C:$C, Generation_Raw_Data!$D:$D,'AG-KIUC 2-52 (a), (c)-(f) '!AA$2, Generation_Raw_Data!$A:$A, 'AG-KIUC 2-52 (a), (c)-(f) '!$B431))</f>
        <v>0</v>
      </c>
      <c r="AB431" s="8">
        <f>IF(SUMIFS(Generation_Raw_Data!$C:$C, Generation_Raw_Data!$D:$D,'AG-KIUC 2-52 (a), (c)-(f) '!AB$2, Generation_Raw_Data!$A:$A, 'AG-KIUC 2-52 (a), (c)-(f) '!$B431)&lt;0, 0, SUMIFS(Generation_Raw_Data!$C:$C, Generation_Raw_Data!$D:$D,'AG-KIUC 2-52 (a), (c)-(f) '!AB$2, Generation_Raw_Data!$A:$A, 'AG-KIUC 2-52 (a), (c)-(f) '!$B431))</f>
        <v>133.99629999999999</v>
      </c>
      <c r="AC431" s="8">
        <f>IF(SUMIFS(Generation_Raw_Data!$C:$C, Generation_Raw_Data!$D:$D,'AG-KIUC 2-52 (a), (c)-(f) '!AC$2, Generation_Raw_Data!$A:$A, 'AG-KIUC 2-52 (a), (c)-(f) '!$B431)&lt;0, 0, SUMIFS(Generation_Raw_Data!$C:$C, Generation_Raw_Data!$D:$D,'AG-KIUC 2-52 (a), (c)-(f) '!AC$2, Generation_Raw_Data!$A:$A, 'AG-KIUC 2-52 (a), (c)-(f) '!$B431))</f>
        <v>133.99629999999999</v>
      </c>
      <c r="AD431" s="8">
        <f>IF(SUMIFS(Generation_Raw_Data!$C:$C, Generation_Raw_Data!$D:$D,'AG-KIUC 2-52 (a), (c)-(f) '!AD$2, Generation_Raw_Data!$A:$A, 'AG-KIUC 2-52 (a), (c)-(f) '!$B431)&lt;0, 0, SUMIFS(Generation_Raw_Data!$C:$C, Generation_Raw_Data!$D:$D,'AG-KIUC 2-52 (a), (c)-(f) '!AD$2, Generation_Raw_Data!$A:$A, 'AG-KIUC 2-52 (a), (c)-(f) '!$B431))</f>
        <v>132.0112</v>
      </c>
      <c r="AE431" s="8">
        <f>IF(SUMIFS(Generation_Raw_Data!$C:$C, Generation_Raw_Data!$D:$D,'AG-KIUC 2-52 (a), (c)-(f) '!AE$2, Generation_Raw_Data!$A:$A, 'AG-KIUC 2-52 (a), (c)-(f) '!$B431)&lt;0, 0, SUMIFS(Generation_Raw_Data!$C:$C, Generation_Raw_Data!$D:$D,'AG-KIUC 2-52 (a), (c)-(f) '!AE$2, Generation_Raw_Data!$A:$A, 'AG-KIUC 2-52 (a), (c)-(f) '!$B431))</f>
        <v>0</v>
      </c>
      <c r="AF431" s="8">
        <f>IF(SUMIFS(Generation_Raw_Data!$C:$C, Generation_Raw_Data!$D:$D,'AG-KIUC 2-52 (a), (c)-(f) '!AF$2, Generation_Raw_Data!$A:$A, 'AG-KIUC 2-52 (a), (c)-(f) '!$B431)&lt;0, 0, SUMIFS(Generation_Raw_Data!$C:$C, Generation_Raw_Data!$D:$D,'AG-KIUC 2-52 (a), (c)-(f) '!AF$2, Generation_Raw_Data!$A:$A, 'AG-KIUC 2-52 (a), (c)-(f) '!$B431))</f>
        <v>133.99629999999999</v>
      </c>
      <c r="AG431" s="8">
        <f>IF(SUMIFS(Generation_Raw_Data!$C:$C, Generation_Raw_Data!$D:$D,'AG-KIUC 2-52 (a), (c)-(f) '!AG$2, Generation_Raw_Data!$A:$A, 'AG-KIUC 2-52 (a), (c)-(f) '!$B431)&lt;0, 0, SUMIFS(Generation_Raw_Data!$C:$C, Generation_Raw_Data!$D:$D,'AG-KIUC 2-52 (a), (c)-(f) '!AG$2, Generation_Raw_Data!$A:$A, 'AG-KIUC 2-52 (a), (c)-(f) '!$B431))</f>
        <v>0</v>
      </c>
      <c r="AH431" s="8">
        <f>IF(SUMIFS(Generation_Raw_Data!$C:$C, Generation_Raw_Data!$D:$D,'AG-KIUC 2-52 (a), (c)-(f) '!AH$2, Generation_Raw_Data!$A:$A, 'AG-KIUC 2-52 (a), (c)-(f) '!$B431)&lt;0, 0, SUMIFS(Generation_Raw_Data!$C:$C, Generation_Raw_Data!$D:$D,'AG-KIUC 2-52 (a), (c)-(f) '!AH$2, Generation_Raw_Data!$A:$A, 'AG-KIUC 2-52 (a), (c)-(f) '!$B431))</f>
        <v>0</v>
      </c>
      <c r="AI431" s="8">
        <f>IF(SUMIFS(Generation_Raw_Data!$C:$C, Generation_Raw_Data!$D:$D,'AG-KIUC 2-52 (a), (c)-(f) '!AI$2, Generation_Raw_Data!$A:$A, 'AG-KIUC 2-52 (a), (c)-(f) '!$B431)&lt;0, 0, SUMIFS(Generation_Raw_Data!$C:$C, Generation_Raw_Data!$D:$D,'AG-KIUC 2-52 (a), (c)-(f) '!AI$2, Generation_Raw_Data!$A:$A, 'AG-KIUC 2-52 (a), (c)-(f) '!$B431))</f>
        <v>73.7</v>
      </c>
      <c r="AJ431" s="8">
        <f>IF(SUMIFS(Generation_Raw_Data!$C:$C, Generation_Raw_Data!$D:$D,'AG-KIUC 2-52 (a), (c)-(f) '!AJ$2, Generation_Raw_Data!$A:$A, 'AG-KIUC 2-52 (a), (c)-(f) '!$B431)&lt;0, 0, SUMIFS(Generation_Raw_Data!$C:$C, Generation_Raw_Data!$D:$D,'AG-KIUC 2-52 (a), (c)-(f) '!AJ$2, Generation_Raw_Data!$A:$A, 'AG-KIUC 2-52 (a), (c)-(f) '!$B431))</f>
        <v>0</v>
      </c>
      <c r="AK431" s="8">
        <f>IF(SUMIFS(Generation_Raw_Data!$C:$C, Generation_Raw_Data!$D:$D,'AG-KIUC 2-52 (a), (c)-(f) '!AK$2, Generation_Raw_Data!$A:$A, 'AG-KIUC 2-52 (a), (c)-(f) '!$B431)&lt;0, 0, SUMIFS(Generation_Raw_Data!$C:$C, Generation_Raw_Data!$D:$D,'AG-KIUC 2-52 (a), (c)-(f) '!AK$2, Generation_Raw_Data!$A:$A, 'AG-KIUC 2-52 (a), (c)-(f) '!$B431))</f>
        <v>0</v>
      </c>
      <c r="AL431" s="8">
        <f>IF(SUMIFS(Generation_Raw_Data!$C:$C, Generation_Raw_Data!$D:$D,'AG-KIUC 2-52 (a), (c)-(f) '!AL$2, Generation_Raw_Data!$A:$A, 'AG-KIUC 2-52 (a), (c)-(f) '!$B431)&lt;0, 0, SUMIFS(Generation_Raw_Data!$C:$C, Generation_Raw_Data!$D:$D,'AG-KIUC 2-52 (a), (c)-(f) '!AL$2, Generation_Raw_Data!$A:$A, 'AG-KIUC 2-52 (a), (c)-(f) '!$B431))</f>
        <v>30</v>
      </c>
      <c r="AM431" s="8">
        <f>IF(SUMIFS(Generation_Raw_Data!$C:$C, Generation_Raw_Data!$D:$D,'AG-KIUC 2-52 (a), (c)-(f) '!AM$2, Generation_Raw_Data!$A:$A, 'AG-KIUC 2-52 (a), (c)-(f) '!$B431)&lt;0, 0, SUMIFS(Generation_Raw_Data!$C:$C, Generation_Raw_Data!$D:$D,'AG-KIUC 2-52 (a), (c)-(f) '!AM$2, Generation_Raw_Data!$A:$A, 'AG-KIUC 2-52 (a), (c)-(f) '!$B431))</f>
        <v>0.2</v>
      </c>
      <c r="AN431" s="8">
        <f>IF(SUMIFS(Generation_Raw_Data!$C:$C, Generation_Raw_Data!$D:$D,'AG-KIUC 2-52 (a), (c)-(f) '!AN$2, Generation_Raw_Data!$A:$A, 'AG-KIUC 2-52 (a), (c)-(f) '!$B431)&lt;0, 0, SUMIFS(Generation_Raw_Data!$C:$C, Generation_Raw_Data!$D:$D,'AG-KIUC 2-52 (a), (c)-(f) '!AN$2, Generation_Raw_Data!$A:$A, 'AG-KIUC 2-52 (a), (c)-(f) '!$B431))</f>
        <v>0.1</v>
      </c>
    </row>
    <row r="432" spans="1:40" x14ac:dyDescent="0.35">
      <c r="A432" s="1">
        <v>51</v>
      </c>
      <c r="B432" s="2">
        <v>45708.416666666664</v>
      </c>
      <c r="C432" s="16">
        <f>SUMIF(Marginal_Cost_Raw_Data!$A:$A, 'AG-KIUC 2-52 (a), (c)-(f) '!$B432, Marginal_Cost_Raw_Data!$B:$B)</f>
        <v>64.300796718750007</v>
      </c>
      <c r="D432" s="17">
        <f>SUMIFS(CTS_Raw_Data!$C:$C, CTS_Raw_Data!$B:$B, "S", CTS_Raw_Data!$A:$A, 'AG-KIUC 2-52 (a), (c)-(f) '!$B432)</f>
        <v>575</v>
      </c>
      <c r="E432" s="7">
        <f>IFERROR(SUMIFS(CTS_Raw_Data!$D:$D, CTS_Raw_Data!$B:$B, "S", CTS_Raw_Data!$A:$A, 'AG-KIUC 2-52 (a), (c)-(f) '!$B432)/'AG-KIUC 2-52 (a), (c)-(f) '!$D432,0)</f>
        <v>68.325460869565219</v>
      </c>
      <c r="F432" s="14">
        <f>SUMIFS(CTS_Raw_Data!$C:$C, CTS_Raw_Data!$B:$B, "B", CTS_Raw_Data!$A:$A, 'AG-KIUC 2-52 (a), (c)-(f) '!$B432)</f>
        <v>0</v>
      </c>
      <c r="G432" s="7">
        <f>IFERROR(SUMIFS(CTS_Raw_Data!$D:$D, CTS_Raw_Data!$B:$B, "B", CTS_Raw_Data!$A:$A, 'AG-KIUC 2-52 (a), (c)-(f) '!$B432)/'AG-KIUC 2-52 (a), (c)-(f) '!$F432,0)</f>
        <v>0</v>
      </c>
      <c r="H432" s="19">
        <f>SUMIF(ACE_Raw_Data!$A:$A, 'AG-KIUC 2-52 (a), (c)-(f) '!$B432, ACE_Raw_Data!$B:$B)</f>
        <v>4.3576368783745503</v>
      </c>
      <c r="I432" s="21">
        <f>IF(SUMIFS(Generation_Raw_Data!$C:$C, Generation_Raw_Data!$D:$D,'AG-KIUC 2-52 (a), (c)-(f) '!I$2, Generation_Raw_Data!$A:$A, 'AG-KIUC 2-52 (a), (c)-(f) '!$B432)&lt;0, 0, SUMIFS(Generation_Raw_Data!$C:$C, Generation_Raw_Data!$D:$D,'AG-KIUC 2-52 (a), (c)-(f) '!I$2, Generation_Raw_Data!$A:$A, 'AG-KIUC 2-52 (a), (c)-(f) '!$B432))</f>
        <v>408</v>
      </c>
      <c r="J432" s="8">
        <f>IF(SUMIFS(Generation_Raw_Data!$C:$C, Generation_Raw_Data!$D:$D,'AG-KIUC 2-52 (a), (c)-(f) '!J$2, Generation_Raw_Data!$A:$A, 'AG-KIUC 2-52 (a), (c)-(f) '!$B432)&lt;0, 0, SUMIFS(Generation_Raw_Data!$C:$C, Generation_Raw_Data!$D:$D,'AG-KIUC 2-52 (a), (c)-(f) '!J$2, Generation_Raw_Data!$A:$A, 'AG-KIUC 2-52 (a), (c)-(f) '!$B432))</f>
        <v>689.3</v>
      </c>
      <c r="K432" s="8">
        <f>IF(SUMIFS(Generation_Raw_Data!$C:$C, Generation_Raw_Data!$D:$D,'AG-KIUC 2-52 (a), (c)-(f) '!K$2, Generation_Raw_Data!$A:$A, 'AG-KIUC 2-52 (a), (c)-(f) '!$B432)&lt;0, 0, SUMIFS(Generation_Raw_Data!$C:$C, Generation_Raw_Data!$D:$D,'AG-KIUC 2-52 (a), (c)-(f) '!K$2, Generation_Raw_Data!$A:$A, 'AG-KIUC 2-52 (a), (c)-(f) '!$B432))</f>
        <v>479</v>
      </c>
      <c r="L432" s="8">
        <f>IF(SUMIFS(Generation_Raw_Data!$C:$C, Generation_Raw_Data!$D:$D,'AG-KIUC 2-52 (a), (c)-(f) '!L$2, Generation_Raw_Data!$A:$A, 'AG-KIUC 2-52 (a), (c)-(f) '!$B432)&lt;0, 0, SUMIFS(Generation_Raw_Data!$C:$C, Generation_Raw_Data!$D:$D,'AG-KIUC 2-52 (a), (c)-(f) '!L$2, Generation_Raw_Data!$A:$A, 'AG-KIUC 2-52 (a), (c)-(f) '!$B432))</f>
        <v>489</v>
      </c>
      <c r="M432" s="8">
        <f>IF(SUMIFS(Generation_Raw_Data!$C:$C, Generation_Raw_Data!$D:$D,'AG-KIUC 2-52 (a), (c)-(f) '!M$2, Generation_Raw_Data!$A:$A, 'AG-KIUC 2-52 (a), (c)-(f) '!$B432)&lt;0, 0, SUMIFS(Generation_Raw_Data!$C:$C, Generation_Raw_Data!$D:$D,'AG-KIUC 2-52 (a), (c)-(f) '!M$2, Generation_Raw_Data!$A:$A, 'AG-KIUC 2-52 (a), (c)-(f) '!$B432))</f>
        <v>483</v>
      </c>
      <c r="N432" s="8">
        <f>IF(SUMIFS(Generation_Raw_Data!$C:$C, Generation_Raw_Data!$D:$D,'AG-KIUC 2-52 (a), (c)-(f) '!N$2, Generation_Raw_Data!$A:$A, 'AG-KIUC 2-52 (a), (c)-(f) '!$B432)&lt;0, 0, SUMIFS(Generation_Raw_Data!$C:$C, Generation_Raw_Data!$D:$D,'AG-KIUC 2-52 (a), (c)-(f) '!N$2, Generation_Raw_Data!$A:$A, 'AG-KIUC 2-52 (a), (c)-(f) '!$B432))</f>
        <v>483</v>
      </c>
      <c r="O432" s="8">
        <f>IF(SUMIFS(Generation_Raw_Data!$C:$C, Generation_Raw_Data!$D:$D,'AG-KIUC 2-52 (a), (c)-(f) '!O$2, Generation_Raw_Data!$A:$A, 'AG-KIUC 2-52 (a), (c)-(f) '!$B432)&lt;0, 0, SUMIFS(Generation_Raw_Data!$C:$C, Generation_Raw_Data!$D:$D,'AG-KIUC 2-52 (a), (c)-(f) '!O$2, Generation_Raw_Data!$A:$A, 'AG-KIUC 2-52 (a), (c)-(f) '!$B432))</f>
        <v>0</v>
      </c>
      <c r="P432" s="8">
        <f>IF(SUMIFS(Generation_Raw_Data!$C:$C, Generation_Raw_Data!$D:$D,'AG-KIUC 2-52 (a), (c)-(f) '!P$2, Generation_Raw_Data!$A:$A, 'AG-KIUC 2-52 (a), (c)-(f) '!$B432)&lt;0, 0, SUMIFS(Generation_Raw_Data!$C:$C, Generation_Raw_Data!$D:$D,'AG-KIUC 2-52 (a), (c)-(f) '!P$2, Generation_Raw_Data!$A:$A, 'AG-KIUC 2-52 (a), (c)-(f) '!$B432))</f>
        <v>298.89999999999998</v>
      </c>
      <c r="Q432" s="8">
        <f>IF(SUMIFS(Generation_Raw_Data!$C:$C, Generation_Raw_Data!$D:$D,'AG-KIUC 2-52 (a), (c)-(f) '!Q$2, Generation_Raw_Data!$A:$A, 'AG-KIUC 2-52 (a), (c)-(f) '!$B432)&lt;0, 0, SUMIFS(Generation_Raw_Data!$C:$C, Generation_Raw_Data!$D:$D,'AG-KIUC 2-52 (a), (c)-(f) '!Q$2, Generation_Raw_Data!$A:$A, 'AG-KIUC 2-52 (a), (c)-(f) '!$B432))</f>
        <v>393.5</v>
      </c>
      <c r="R432" s="8">
        <f>IF(SUMIFS(Generation_Raw_Data!$C:$C, Generation_Raw_Data!$D:$D,'AG-KIUC 2-52 (a), (c)-(f) '!R$2, Generation_Raw_Data!$A:$A, 'AG-KIUC 2-52 (a), (c)-(f) '!$B432)&lt;0, 0, SUMIFS(Generation_Raw_Data!$C:$C, Generation_Raw_Data!$D:$D,'AG-KIUC 2-52 (a), (c)-(f) '!R$2, Generation_Raw_Data!$A:$A, 'AG-KIUC 2-52 (a), (c)-(f) '!$B432))</f>
        <v>489.2</v>
      </c>
      <c r="S432" s="8">
        <f>IF(SUMIFS(Generation_Raw_Data!$C:$C, Generation_Raw_Data!$D:$D,'AG-KIUC 2-52 (a), (c)-(f) '!S$2, Generation_Raw_Data!$A:$A, 'AG-KIUC 2-52 (a), (c)-(f) '!$B432)&lt;0, 0, SUMIFS(Generation_Raw_Data!$C:$C, Generation_Raw_Data!$D:$D,'AG-KIUC 2-52 (a), (c)-(f) '!S$2, Generation_Raw_Data!$A:$A, 'AG-KIUC 2-52 (a), (c)-(f) '!$B432))</f>
        <v>491</v>
      </c>
      <c r="T432" s="8">
        <f>IF(SUMIFS(Generation_Raw_Data!$C:$C, Generation_Raw_Data!$D:$D,'AG-KIUC 2-52 (a), (c)-(f) '!T$2, Generation_Raw_Data!$A:$A, 'AG-KIUC 2-52 (a), (c)-(f) '!$B432)&lt;0, 0, SUMIFS(Generation_Raw_Data!$C:$C, Generation_Raw_Data!$D:$D,'AG-KIUC 2-52 (a), (c)-(f) '!T$2, Generation_Raw_Data!$A:$A, 'AG-KIUC 2-52 (a), (c)-(f) '!$B432))</f>
        <v>762</v>
      </c>
      <c r="U432" s="8">
        <f>IF(SUMIFS(Generation_Raw_Data!$C:$C, Generation_Raw_Data!$D:$D,'AG-KIUC 2-52 (a), (c)-(f) '!U$2, Generation_Raw_Data!$A:$A, 'AG-KIUC 2-52 (a), (c)-(f) '!$B432)&lt;0, 0, SUMIFS(Generation_Raw_Data!$C:$C, Generation_Raw_Data!$D:$D,'AG-KIUC 2-52 (a), (c)-(f) '!U$2, Generation_Raw_Data!$A:$A, 'AG-KIUC 2-52 (a), (c)-(f) '!$B432))</f>
        <v>0</v>
      </c>
      <c r="V432" s="8">
        <f>IF(SUMIFS(Generation_Raw_Data!$C:$C, Generation_Raw_Data!$D:$D,'AG-KIUC 2-52 (a), (c)-(f) '!V$2, Generation_Raw_Data!$A:$A, 'AG-KIUC 2-52 (a), (c)-(f) '!$B432)&lt;0, 0, SUMIFS(Generation_Raw_Data!$C:$C, Generation_Raw_Data!$D:$D,'AG-KIUC 2-52 (a), (c)-(f) '!V$2, Generation_Raw_Data!$A:$A, 'AG-KIUC 2-52 (a), (c)-(f) '!$B432))</f>
        <v>109</v>
      </c>
      <c r="W432" s="8">
        <f>IF(SUMIFS(Generation_Raw_Data!$C:$C, Generation_Raw_Data!$D:$D,'AG-KIUC 2-52 (a), (c)-(f) '!W$2, Generation_Raw_Data!$A:$A, 'AG-KIUC 2-52 (a), (c)-(f) '!$B432)&lt;0, 0, SUMIFS(Generation_Raw_Data!$C:$C, Generation_Raw_Data!$D:$D,'AG-KIUC 2-52 (a), (c)-(f) '!W$2, Generation_Raw_Data!$A:$A, 'AG-KIUC 2-52 (a), (c)-(f) '!$B432))</f>
        <v>108</v>
      </c>
      <c r="X432" s="8">
        <f>IF(SUMIFS(Generation_Raw_Data!$C:$C, Generation_Raw_Data!$D:$D,'AG-KIUC 2-52 (a), (c)-(f) '!X$2, Generation_Raw_Data!$A:$A, 'AG-KIUC 2-52 (a), (c)-(f) '!$B432)&lt;0, 0, SUMIFS(Generation_Raw_Data!$C:$C, Generation_Raw_Data!$D:$D,'AG-KIUC 2-52 (a), (c)-(f) '!X$2, Generation_Raw_Data!$A:$A, 'AG-KIUC 2-52 (a), (c)-(f) '!$B432))</f>
        <v>0</v>
      </c>
      <c r="Y432" s="8">
        <f>IF(SUMIFS(Generation_Raw_Data!$C:$C, Generation_Raw_Data!$D:$D,'AG-KIUC 2-52 (a), (c)-(f) '!Y$2, Generation_Raw_Data!$A:$A, 'AG-KIUC 2-52 (a), (c)-(f) '!$B432)&lt;0, 0, SUMIFS(Generation_Raw_Data!$C:$C, Generation_Raw_Data!$D:$D,'AG-KIUC 2-52 (a), (c)-(f) '!Y$2, Generation_Raw_Data!$A:$A, 'AG-KIUC 2-52 (a), (c)-(f) '!$B432))</f>
        <v>0</v>
      </c>
      <c r="Z432" s="8">
        <f>IF(SUMIFS(Generation_Raw_Data!$C:$C, Generation_Raw_Data!$D:$D,'AG-KIUC 2-52 (a), (c)-(f) '!Z$2, Generation_Raw_Data!$A:$A, 'AG-KIUC 2-52 (a), (c)-(f) '!$B432)&lt;0, 0, SUMIFS(Generation_Raw_Data!$C:$C, Generation_Raw_Data!$D:$D,'AG-KIUC 2-52 (a), (c)-(f) '!Z$2, Generation_Raw_Data!$A:$A, 'AG-KIUC 2-52 (a), (c)-(f) '!$B432))</f>
        <v>0</v>
      </c>
      <c r="AA432" s="8">
        <f>IF(SUMIFS(Generation_Raw_Data!$C:$C, Generation_Raw_Data!$D:$D,'AG-KIUC 2-52 (a), (c)-(f) '!AA$2, Generation_Raw_Data!$A:$A, 'AG-KIUC 2-52 (a), (c)-(f) '!$B432)&lt;0, 0, SUMIFS(Generation_Raw_Data!$C:$C, Generation_Raw_Data!$D:$D,'AG-KIUC 2-52 (a), (c)-(f) '!AA$2, Generation_Raw_Data!$A:$A, 'AG-KIUC 2-52 (a), (c)-(f) '!$B432))</f>
        <v>0</v>
      </c>
      <c r="AB432" s="8">
        <f>IF(SUMIFS(Generation_Raw_Data!$C:$C, Generation_Raw_Data!$D:$D,'AG-KIUC 2-52 (a), (c)-(f) '!AB$2, Generation_Raw_Data!$A:$A, 'AG-KIUC 2-52 (a), (c)-(f) '!$B432)&lt;0, 0, SUMIFS(Generation_Raw_Data!$C:$C, Generation_Raw_Data!$D:$D,'AG-KIUC 2-52 (a), (c)-(f) '!AB$2, Generation_Raw_Data!$A:$A, 'AG-KIUC 2-52 (a), (c)-(f) '!$B432))</f>
        <v>146.25</v>
      </c>
      <c r="AC432" s="8">
        <f>IF(SUMIFS(Generation_Raw_Data!$C:$C, Generation_Raw_Data!$D:$D,'AG-KIUC 2-52 (a), (c)-(f) '!AC$2, Generation_Raw_Data!$A:$A, 'AG-KIUC 2-52 (a), (c)-(f) '!$B432)&lt;0, 0, SUMIFS(Generation_Raw_Data!$C:$C, Generation_Raw_Data!$D:$D,'AG-KIUC 2-52 (a), (c)-(f) '!AC$2, Generation_Raw_Data!$A:$A, 'AG-KIUC 2-52 (a), (c)-(f) '!$B432))</f>
        <v>146.25</v>
      </c>
      <c r="AD432" s="8">
        <f>IF(SUMIFS(Generation_Raw_Data!$C:$C, Generation_Raw_Data!$D:$D,'AG-KIUC 2-52 (a), (c)-(f) '!AD$2, Generation_Raw_Data!$A:$A, 'AG-KIUC 2-52 (a), (c)-(f) '!$B432)&lt;0, 0, SUMIFS(Generation_Raw_Data!$C:$C, Generation_Raw_Data!$D:$D,'AG-KIUC 2-52 (a), (c)-(f) '!AD$2, Generation_Raw_Data!$A:$A, 'AG-KIUC 2-52 (a), (c)-(f) '!$B432))</f>
        <v>146.25</v>
      </c>
      <c r="AE432" s="8">
        <f>IF(SUMIFS(Generation_Raw_Data!$C:$C, Generation_Raw_Data!$D:$D,'AG-KIUC 2-52 (a), (c)-(f) '!AE$2, Generation_Raw_Data!$A:$A, 'AG-KIUC 2-52 (a), (c)-(f) '!$B432)&lt;0, 0, SUMIFS(Generation_Raw_Data!$C:$C, Generation_Raw_Data!$D:$D,'AG-KIUC 2-52 (a), (c)-(f) '!AE$2, Generation_Raw_Data!$A:$A, 'AG-KIUC 2-52 (a), (c)-(f) '!$B432))</f>
        <v>0</v>
      </c>
      <c r="AF432" s="8">
        <f>IF(SUMIFS(Generation_Raw_Data!$C:$C, Generation_Raw_Data!$D:$D,'AG-KIUC 2-52 (a), (c)-(f) '!AF$2, Generation_Raw_Data!$A:$A, 'AG-KIUC 2-52 (a), (c)-(f) '!$B432)&lt;0, 0, SUMIFS(Generation_Raw_Data!$C:$C, Generation_Raw_Data!$D:$D,'AG-KIUC 2-52 (a), (c)-(f) '!AF$2, Generation_Raw_Data!$A:$A, 'AG-KIUC 2-52 (a), (c)-(f) '!$B432))</f>
        <v>146.25</v>
      </c>
      <c r="AG432" s="8">
        <f>IF(SUMIFS(Generation_Raw_Data!$C:$C, Generation_Raw_Data!$D:$D,'AG-KIUC 2-52 (a), (c)-(f) '!AG$2, Generation_Raw_Data!$A:$A, 'AG-KIUC 2-52 (a), (c)-(f) '!$B432)&lt;0, 0, SUMIFS(Generation_Raw_Data!$C:$C, Generation_Raw_Data!$D:$D,'AG-KIUC 2-52 (a), (c)-(f) '!AG$2, Generation_Raw_Data!$A:$A, 'AG-KIUC 2-52 (a), (c)-(f) '!$B432))</f>
        <v>0</v>
      </c>
      <c r="AH432" s="8">
        <f>IF(SUMIFS(Generation_Raw_Data!$C:$C, Generation_Raw_Data!$D:$D,'AG-KIUC 2-52 (a), (c)-(f) '!AH$2, Generation_Raw_Data!$A:$A, 'AG-KIUC 2-52 (a), (c)-(f) '!$B432)&lt;0, 0, SUMIFS(Generation_Raw_Data!$C:$C, Generation_Raw_Data!$D:$D,'AG-KIUC 2-52 (a), (c)-(f) '!AH$2, Generation_Raw_Data!$A:$A, 'AG-KIUC 2-52 (a), (c)-(f) '!$B432))</f>
        <v>0</v>
      </c>
      <c r="AI432" s="8">
        <f>IF(SUMIFS(Generation_Raw_Data!$C:$C, Generation_Raw_Data!$D:$D,'AG-KIUC 2-52 (a), (c)-(f) '!AI$2, Generation_Raw_Data!$A:$A, 'AG-KIUC 2-52 (a), (c)-(f) '!$B432)&lt;0, 0, SUMIFS(Generation_Raw_Data!$C:$C, Generation_Raw_Data!$D:$D,'AG-KIUC 2-52 (a), (c)-(f) '!AI$2, Generation_Raw_Data!$A:$A, 'AG-KIUC 2-52 (a), (c)-(f) '!$B432))</f>
        <v>94.7</v>
      </c>
      <c r="AJ432" s="8">
        <f>IF(SUMIFS(Generation_Raw_Data!$C:$C, Generation_Raw_Data!$D:$D,'AG-KIUC 2-52 (a), (c)-(f) '!AJ$2, Generation_Raw_Data!$A:$A, 'AG-KIUC 2-52 (a), (c)-(f) '!$B432)&lt;0, 0, SUMIFS(Generation_Raw_Data!$C:$C, Generation_Raw_Data!$D:$D,'AG-KIUC 2-52 (a), (c)-(f) '!AJ$2, Generation_Raw_Data!$A:$A, 'AG-KIUC 2-52 (a), (c)-(f) '!$B432))</f>
        <v>0</v>
      </c>
      <c r="AK432" s="8">
        <f>IF(SUMIFS(Generation_Raw_Data!$C:$C, Generation_Raw_Data!$D:$D,'AG-KIUC 2-52 (a), (c)-(f) '!AK$2, Generation_Raw_Data!$A:$A, 'AG-KIUC 2-52 (a), (c)-(f) '!$B432)&lt;0, 0, SUMIFS(Generation_Raw_Data!$C:$C, Generation_Raw_Data!$D:$D,'AG-KIUC 2-52 (a), (c)-(f) '!AK$2, Generation_Raw_Data!$A:$A, 'AG-KIUC 2-52 (a), (c)-(f) '!$B432))</f>
        <v>0</v>
      </c>
      <c r="AL432" s="8">
        <f>IF(SUMIFS(Generation_Raw_Data!$C:$C, Generation_Raw_Data!$D:$D,'AG-KIUC 2-52 (a), (c)-(f) '!AL$2, Generation_Raw_Data!$A:$A, 'AG-KIUC 2-52 (a), (c)-(f) '!$B432)&lt;0, 0, SUMIFS(Generation_Raw_Data!$C:$C, Generation_Raw_Data!$D:$D,'AG-KIUC 2-52 (a), (c)-(f) '!AL$2, Generation_Raw_Data!$A:$A, 'AG-KIUC 2-52 (a), (c)-(f) '!$B432))</f>
        <v>31</v>
      </c>
      <c r="AM432" s="8">
        <f>IF(SUMIFS(Generation_Raw_Data!$C:$C, Generation_Raw_Data!$D:$D,'AG-KIUC 2-52 (a), (c)-(f) '!AM$2, Generation_Raw_Data!$A:$A, 'AG-KIUC 2-52 (a), (c)-(f) '!$B432)&lt;0, 0, SUMIFS(Generation_Raw_Data!$C:$C, Generation_Raw_Data!$D:$D,'AG-KIUC 2-52 (a), (c)-(f) '!AM$2, Generation_Raw_Data!$A:$A, 'AG-KIUC 2-52 (a), (c)-(f) '!$B432))</f>
        <v>0.2</v>
      </c>
      <c r="AN432" s="8">
        <f>IF(SUMIFS(Generation_Raw_Data!$C:$C, Generation_Raw_Data!$D:$D,'AG-KIUC 2-52 (a), (c)-(f) '!AN$2, Generation_Raw_Data!$A:$A, 'AG-KIUC 2-52 (a), (c)-(f) '!$B432)&lt;0, 0, SUMIFS(Generation_Raw_Data!$C:$C, Generation_Raw_Data!$D:$D,'AG-KIUC 2-52 (a), (c)-(f) '!AN$2, Generation_Raw_Data!$A:$A, 'AG-KIUC 2-52 (a), (c)-(f) '!$B432))</f>
        <v>0.1</v>
      </c>
    </row>
    <row r="433" spans="1:40" x14ac:dyDescent="0.35">
      <c r="A433" s="1">
        <v>51</v>
      </c>
      <c r="B433" s="2">
        <v>45708.458333333328</v>
      </c>
      <c r="C433" s="16">
        <f>SUMIF(Marginal_Cost_Raw_Data!$A:$A, 'AG-KIUC 2-52 (a), (c)-(f) '!$B433, Marginal_Cost_Raw_Data!$B:$B)</f>
        <v>62.666306286892357</v>
      </c>
      <c r="D433" s="17">
        <f>SUMIFS(CTS_Raw_Data!$C:$C, CTS_Raw_Data!$B:$B, "S", CTS_Raw_Data!$A:$A, 'AG-KIUC 2-52 (a), (c)-(f) '!$B433)</f>
        <v>700</v>
      </c>
      <c r="E433" s="7">
        <f>IFERROR(SUMIFS(CTS_Raw_Data!$D:$D, CTS_Raw_Data!$B:$B, "S", CTS_Raw_Data!$A:$A, 'AG-KIUC 2-52 (a), (c)-(f) '!$B433)/'AG-KIUC 2-52 (a), (c)-(f) '!$D433,0)</f>
        <v>70.968328571428572</v>
      </c>
      <c r="F433" s="14">
        <f>SUMIFS(CTS_Raw_Data!$C:$C, CTS_Raw_Data!$B:$B, "B", CTS_Raw_Data!$A:$A, 'AG-KIUC 2-52 (a), (c)-(f) '!$B433)</f>
        <v>0</v>
      </c>
      <c r="G433" s="7">
        <f>IFERROR(SUMIFS(CTS_Raw_Data!$D:$D, CTS_Raw_Data!$B:$B, "B", CTS_Raw_Data!$A:$A, 'AG-KIUC 2-52 (a), (c)-(f) '!$B433)/'AG-KIUC 2-52 (a), (c)-(f) '!$F433,0)</f>
        <v>0</v>
      </c>
      <c r="H433" s="19">
        <f>SUMIF(ACE_Raw_Data!$A:$A, 'AG-KIUC 2-52 (a), (c)-(f) '!$B433, ACE_Raw_Data!$B:$B)</f>
        <v>3.3801224890079662</v>
      </c>
      <c r="I433" s="21">
        <f>IF(SUMIFS(Generation_Raw_Data!$C:$C, Generation_Raw_Data!$D:$D,'AG-KIUC 2-52 (a), (c)-(f) '!I$2, Generation_Raw_Data!$A:$A, 'AG-KIUC 2-52 (a), (c)-(f) '!$B433)&lt;0, 0, SUMIFS(Generation_Raw_Data!$C:$C, Generation_Raw_Data!$D:$D,'AG-KIUC 2-52 (a), (c)-(f) '!I$2, Generation_Raw_Data!$A:$A, 'AG-KIUC 2-52 (a), (c)-(f) '!$B433))</f>
        <v>408</v>
      </c>
      <c r="J433" s="8">
        <f>IF(SUMIFS(Generation_Raw_Data!$C:$C, Generation_Raw_Data!$D:$D,'AG-KIUC 2-52 (a), (c)-(f) '!J$2, Generation_Raw_Data!$A:$A, 'AG-KIUC 2-52 (a), (c)-(f) '!$B433)&lt;0, 0, SUMIFS(Generation_Raw_Data!$C:$C, Generation_Raw_Data!$D:$D,'AG-KIUC 2-52 (a), (c)-(f) '!J$2, Generation_Raw_Data!$A:$A, 'AG-KIUC 2-52 (a), (c)-(f) '!$B433))</f>
        <v>687.25</v>
      </c>
      <c r="K433" s="8">
        <f>IF(SUMIFS(Generation_Raw_Data!$C:$C, Generation_Raw_Data!$D:$D,'AG-KIUC 2-52 (a), (c)-(f) '!K$2, Generation_Raw_Data!$A:$A, 'AG-KIUC 2-52 (a), (c)-(f) '!$B433)&lt;0, 0, SUMIFS(Generation_Raw_Data!$C:$C, Generation_Raw_Data!$D:$D,'AG-KIUC 2-52 (a), (c)-(f) '!K$2, Generation_Raw_Data!$A:$A, 'AG-KIUC 2-52 (a), (c)-(f) '!$B433))</f>
        <v>479.75</v>
      </c>
      <c r="L433" s="8">
        <f>IF(SUMIFS(Generation_Raw_Data!$C:$C, Generation_Raw_Data!$D:$D,'AG-KIUC 2-52 (a), (c)-(f) '!L$2, Generation_Raw_Data!$A:$A, 'AG-KIUC 2-52 (a), (c)-(f) '!$B433)&lt;0, 0, SUMIFS(Generation_Raw_Data!$C:$C, Generation_Raw_Data!$D:$D,'AG-KIUC 2-52 (a), (c)-(f) '!L$2, Generation_Raw_Data!$A:$A, 'AG-KIUC 2-52 (a), (c)-(f) '!$B433))</f>
        <v>487.75</v>
      </c>
      <c r="M433" s="8">
        <f>IF(SUMIFS(Generation_Raw_Data!$C:$C, Generation_Raw_Data!$D:$D,'AG-KIUC 2-52 (a), (c)-(f) '!M$2, Generation_Raw_Data!$A:$A, 'AG-KIUC 2-52 (a), (c)-(f) '!$B433)&lt;0, 0, SUMIFS(Generation_Raw_Data!$C:$C, Generation_Raw_Data!$D:$D,'AG-KIUC 2-52 (a), (c)-(f) '!M$2, Generation_Raw_Data!$A:$A, 'AG-KIUC 2-52 (a), (c)-(f) '!$B433))</f>
        <v>479.75</v>
      </c>
      <c r="N433" s="8">
        <f>IF(SUMIFS(Generation_Raw_Data!$C:$C, Generation_Raw_Data!$D:$D,'AG-KIUC 2-52 (a), (c)-(f) '!N$2, Generation_Raw_Data!$A:$A, 'AG-KIUC 2-52 (a), (c)-(f) '!$B433)&lt;0, 0, SUMIFS(Generation_Raw_Data!$C:$C, Generation_Raw_Data!$D:$D,'AG-KIUC 2-52 (a), (c)-(f) '!N$2, Generation_Raw_Data!$A:$A, 'AG-KIUC 2-52 (a), (c)-(f) '!$B433))</f>
        <v>482.75</v>
      </c>
      <c r="O433" s="8">
        <f>IF(SUMIFS(Generation_Raw_Data!$C:$C, Generation_Raw_Data!$D:$D,'AG-KIUC 2-52 (a), (c)-(f) '!O$2, Generation_Raw_Data!$A:$A, 'AG-KIUC 2-52 (a), (c)-(f) '!$B433)&lt;0, 0, SUMIFS(Generation_Raw_Data!$C:$C, Generation_Raw_Data!$D:$D,'AG-KIUC 2-52 (a), (c)-(f) '!O$2, Generation_Raw_Data!$A:$A, 'AG-KIUC 2-52 (a), (c)-(f) '!$B433))</f>
        <v>0</v>
      </c>
      <c r="P433" s="8">
        <f>IF(SUMIFS(Generation_Raw_Data!$C:$C, Generation_Raw_Data!$D:$D,'AG-KIUC 2-52 (a), (c)-(f) '!P$2, Generation_Raw_Data!$A:$A, 'AG-KIUC 2-52 (a), (c)-(f) '!$B433)&lt;0, 0, SUMIFS(Generation_Raw_Data!$C:$C, Generation_Raw_Data!$D:$D,'AG-KIUC 2-52 (a), (c)-(f) '!P$2, Generation_Raw_Data!$A:$A, 'AG-KIUC 2-52 (a), (c)-(f) '!$B433))</f>
        <v>299.89999999999998</v>
      </c>
      <c r="Q433" s="8">
        <f>IF(SUMIFS(Generation_Raw_Data!$C:$C, Generation_Raw_Data!$D:$D,'AG-KIUC 2-52 (a), (c)-(f) '!Q$2, Generation_Raw_Data!$A:$A, 'AG-KIUC 2-52 (a), (c)-(f) '!$B433)&lt;0, 0, SUMIFS(Generation_Raw_Data!$C:$C, Generation_Raw_Data!$D:$D,'AG-KIUC 2-52 (a), (c)-(f) '!Q$2, Generation_Raw_Data!$A:$A, 'AG-KIUC 2-52 (a), (c)-(f) '!$B433))</f>
        <v>392.8</v>
      </c>
      <c r="R433" s="8">
        <f>IF(SUMIFS(Generation_Raw_Data!$C:$C, Generation_Raw_Data!$D:$D,'AG-KIUC 2-52 (a), (c)-(f) '!R$2, Generation_Raw_Data!$A:$A, 'AG-KIUC 2-52 (a), (c)-(f) '!$B433)&lt;0, 0, SUMIFS(Generation_Raw_Data!$C:$C, Generation_Raw_Data!$D:$D,'AG-KIUC 2-52 (a), (c)-(f) '!R$2, Generation_Raw_Data!$A:$A, 'AG-KIUC 2-52 (a), (c)-(f) '!$B433))</f>
        <v>490.4</v>
      </c>
      <c r="S433" s="8">
        <f>IF(SUMIFS(Generation_Raw_Data!$C:$C, Generation_Raw_Data!$D:$D,'AG-KIUC 2-52 (a), (c)-(f) '!S$2, Generation_Raw_Data!$A:$A, 'AG-KIUC 2-52 (a), (c)-(f) '!$B433)&lt;0, 0, SUMIFS(Generation_Raw_Data!$C:$C, Generation_Raw_Data!$D:$D,'AG-KIUC 2-52 (a), (c)-(f) '!S$2, Generation_Raw_Data!$A:$A, 'AG-KIUC 2-52 (a), (c)-(f) '!$B433))</f>
        <v>494.1</v>
      </c>
      <c r="T433" s="8">
        <f>IF(SUMIFS(Generation_Raw_Data!$C:$C, Generation_Raw_Data!$D:$D,'AG-KIUC 2-52 (a), (c)-(f) '!T$2, Generation_Raw_Data!$A:$A, 'AG-KIUC 2-52 (a), (c)-(f) '!$B433)&lt;0, 0, SUMIFS(Generation_Raw_Data!$C:$C, Generation_Raw_Data!$D:$D,'AG-KIUC 2-52 (a), (c)-(f) '!T$2, Generation_Raw_Data!$A:$A, 'AG-KIUC 2-52 (a), (c)-(f) '!$B433))</f>
        <v>762.7</v>
      </c>
      <c r="U433" s="8">
        <f>IF(SUMIFS(Generation_Raw_Data!$C:$C, Generation_Raw_Data!$D:$D,'AG-KIUC 2-52 (a), (c)-(f) '!U$2, Generation_Raw_Data!$A:$A, 'AG-KIUC 2-52 (a), (c)-(f) '!$B433)&lt;0, 0, SUMIFS(Generation_Raw_Data!$C:$C, Generation_Raw_Data!$D:$D,'AG-KIUC 2-52 (a), (c)-(f) '!U$2, Generation_Raw_Data!$A:$A, 'AG-KIUC 2-52 (a), (c)-(f) '!$B433))</f>
        <v>0</v>
      </c>
      <c r="V433" s="8">
        <f>IF(SUMIFS(Generation_Raw_Data!$C:$C, Generation_Raw_Data!$D:$D,'AG-KIUC 2-52 (a), (c)-(f) '!V$2, Generation_Raw_Data!$A:$A, 'AG-KIUC 2-52 (a), (c)-(f) '!$B433)&lt;0, 0, SUMIFS(Generation_Raw_Data!$C:$C, Generation_Raw_Data!$D:$D,'AG-KIUC 2-52 (a), (c)-(f) '!V$2, Generation_Raw_Data!$A:$A, 'AG-KIUC 2-52 (a), (c)-(f) '!$B433))</f>
        <v>107</v>
      </c>
      <c r="W433" s="8">
        <f>IF(SUMIFS(Generation_Raw_Data!$C:$C, Generation_Raw_Data!$D:$D,'AG-KIUC 2-52 (a), (c)-(f) '!W$2, Generation_Raw_Data!$A:$A, 'AG-KIUC 2-52 (a), (c)-(f) '!$B433)&lt;0, 0, SUMIFS(Generation_Raw_Data!$C:$C, Generation_Raw_Data!$D:$D,'AG-KIUC 2-52 (a), (c)-(f) '!W$2, Generation_Raw_Data!$A:$A, 'AG-KIUC 2-52 (a), (c)-(f) '!$B433))</f>
        <v>106</v>
      </c>
      <c r="X433" s="8">
        <f>IF(SUMIFS(Generation_Raw_Data!$C:$C, Generation_Raw_Data!$D:$D,'AG-KIUC 2-52 (a), (c)-(f) '!X$2, Generation_Raw_Data!$A:$A, 'AG-KIUC 2-52 (a), (c)-(f) '!$B433)&lt;0, 0, SUMIFS(Generation_Raw_Data!$C:$C, Generation_Raw_Data!$D:$D,'AG-KIUC 2-52 (a), (c)-(f) '!X$2, Generation_Raw_Data!$A:$A, 'AG-KIUC 2-52 (a), (c)-(f) '!$B433))</f>
        <v>0</v>
      </c>
      <c r="Y433" s="8">
        <f>IF(SUMIFS(Generation_Raw_Data!$C:$C, Generation_Raw_Data!$D:$D,'AG-KIUC 2-52 (a), (c)-(f) '!Y$2, Generation_Raw_Data!$A:$A, 'AG-KIUC 2-52 (a), (c)-(f) '!$B433)&lt;0, 0, SUMIFS(Generation_Raw_Data!$C:$C, Generation_Raw_Data!$D:$D,'AG-KIUC 2-52 (a), (c)-(f) '!Y$2, Generation_Raw_Data!$A:$A, 'AG-KIUC 2-52 (a), (c)-(f) '!$B433))</f>
        <v>0</v>
      </c>
      <c r="Z433" s="8">
        <f>IF(SUMIFS(Generation_Raw_Data!$C:$C, Generation_Raw_Data!$D:$D,'AG-KIUC 2-52 (a), (c)-(f) '!Z$2, Generation_Raw_Data!$A:$A, 'AG-KIUC 2-52 (a), (c)-(f) '!$B433)&lt;0, 0, SUMIFS(Generation_Raw_Data!$C:$C, Generation_Raw_Data!$D:$D,'AG-KIUC 2-52 (a), (c)-(f) '!Z$2, Generation_Raw_Data!$A:$A, 'AG-KIUC 2-52 (a), (c)-(f) '!$B433))</f>
        <v>0</v>
      </c>
      <c r="AA433" s="8">
        <f>IF(SUMIFS(Generation_Raw_Data!$C:$C, Generation_Raw_Data!$D:$D,'AG-KIUC 2-52 (a), (c)-(f) '!AA$2, Generation_Raw_Data!$A:$A, 'AG-KIUC 2-52 (a), (c)-(f) '!$B433)&lt;0, 0, SUMIFS(Generation_Raw_Data!$C:$C, Generation_Raw_Data!$D:$D,'AG-KIUC 2-52 (a), (c)-(f) '!AA$2, Generation_Raw_Data!$A:$A, 'AG-KIUC 2-52 (a), (c)-(f) '!$B433))</f>
        <v>0</v>
      </c>
      <c r="AB433" s="8">
        <f>IF(SUMIFS(Generation_Raw_Data!$C:$C, Generation_Raw_Data!$D:$D,'AG-KIUC 2-52 (a), (c)-(f) '!AB$2, Generation_Raw_Data!$A:$A, 'AG-KIUC 2-52 (a), (c)-(f) '!$B433)&lt;0, 0, SUMIFS(Generation_Raw_Data!$C:$C, Generation_Raw_Data!$D:$D,'AG-KIUC 2-52 (a), (c)-(f) '!AB$2, Generation_Raw_Data!$A:$A, 'AG-KIUC 2-52 (a), (c)-(f) '!$B433))</f>
        <v>140.25129999999999</v>
      </c>
      <c r="AC433" s="8">
        <f>IF(SUMIFS(Generation_Raw_Data!$C:$C, Generation_Raw_Data!$D:$D,'AG-KIUC 2-52 (a), (c)-(f) '!AC$2, Generation_Raw_Data!$A:$A, 'AG-KIUC 2-52 (a), (c)-(f) '!$B433)&lt;0, 0, SUMIFS(Generation_Raw_Data!$C:$C, Generation_Raw_Data!$D:$D,'AG-KIUC 2-52 (a), (c)-(f) '!AC$2, Generation_Raw_Data!$A:$A, 'AG-KIUC 2-52 (a), (c)-(f) '!$B433))</f>
        <v>141.24600000000001</v>
      </c>
      <c r="AD433" s="8">
        <f>IF(SUMIFS(Generation_Raw_Data!$C:$C, Generation_Raw_Data!$D:$D,'AG-KIUC 2-52 (a), (c)-(f) '!AD$2, Generation_Raw_Data!$A:$A, 'AG-KIUC 2-52 (a), (c)-(f) '!$B433)&lt;0, 0, SUMIFS(Generation_Raw_Data!$C:$C, Generation_Raw_Data!$D:$D,'AG-KIUC 2-52 (a), (c)-(f) '!AD$2, Generation_Raw_Data!$A:$A, 'AG-KIUC 2-52 (a), (c)-(f) '!$B433))</f>
        <v>139.25659999999999</v>
      </c>
      <c r="AE433" s="8">
        <f>IF(SUMIFS(Generation_Raw_Data!$C:$C, Generation_Raw_Data!$D:$D,'AG-KIUC 2-52 (a), (c)-(f) '!AE$2, Generation_Raw_Data!$A:$A, 'AG-KIUC 2-52 (a), (c)-(f) '!$B433)&lt;0, 0, SUMIFS(Generation_Raw_Data!$C:$C, Generation_Raw_Data!$D:$D,'AG-KIUC 2-52 (a), (c)-(f) '!AE$2, Generation_Raw_Data!$A:$A, 'AG-KIUC 2-52 (a), (c)-(f) '!$B433))</f>
        <v>0</v>
      </c>
      <c r="AF433" s="8">
        <f>IF(SUMIFS(Generation_Raw_Data!$C:$C, Generation_Raw_Data!$D:$D,'AG-KIUC 2-52 (a), (c)-(f) '!AF$2, Generation_Raw_Data!$A:$A, 'AG-KIUC 2-52 (a), (c)-(f) '!$B433)&lt;0, 0, SUMIFS(Generation_Raw_Data!$C:$C, Generation_Raw_Data!$D:$D,'AG-KIUC 2-52 (a), (c)-(f) '!AF$2, Generation_Raw_Data!$A:$A, 'AG-KIUC 2-52 (a), (c)-(f) '!$B433))</f>
        <v>141.24600000000001</v>
      </c>
      <c r="AG433" s="8">
        <f>IF(SUMIFS(Generation_Raw_Data!$C:$C, Generation_Raw_Data!$D:$D,'AG-KIUC 2-52 (a), (c)-(f) '!AG$2, Generation_Raw_Data!$A:$A, 'AG-KIUC 2-52 (a), (c)-(f) '!$B433)&lt;0, 0, SUMIFS(Generation_Raw_Data!$C:$C, Generation_Raw_Data!$D:$D,'AG-KIUC 2-52 (a), (c)-(f) '!AG$2, Generation_Raw_Data!$A:$A, 'AG-KIUC 2-52 (a), (c)-(f) '!$B433))</f>
        <v>0</v>
      </c>
      <c r="AH433" s="8">
        <f>IF(SUMIFS(Generation_Raw_Data!$C:$C, Generation_Raw_Data!$D:$D,'AG-KIUC 2-52 (a), (c)-(f) '!AH$2, Generation_Raw_Data!$A:$A, 'AG-KIUC 2-52 (a), (c)-(f) '!$B433)&lt;0, 0, SUMIFS(Generation_Raw_Data!$C:$C, Generation_Raw_Data!$D:$D,'AG-KIUC 2-52 (a), (c)-(f) '!AH$2, Generation_Raw_Data!$A:$A, 'AG-KIUC 2-52 (a), (c)-(f) '!$B433))</f>
        <v>0</v>
      </c>
      <c r="AI433" s="8">
        <f>IF(SUMIFS(Generation_Raw_Data!$C:$C, Generation_Raw_Data!$D:$D,'AG-KIUC 2-52 (a), (c)-(f) '!AI$2, Generation_Raw_Data!$A:$A, 'AG-KIUC 2-52 (a), (c)-(f) '!$B433)&lt;0, 0, SUMIFS(Generation_Raw_Data!$C:$C, Generation_Raw_Data!$D:$D,'AG-KIUC 2-52 (a), (c)-(f) '!AI$2, Generation_Raw_Data!$A:$A, 'AG-KIUC 2-52 (a), (c)-(f) '!$B433))</f>
        <v>87.7</v>
      </c>
      <c r="AJ433" s="8">
        <f>IF(SUMIFS(Generation_Raw_Data!$C:$C, Generation_Raw_Data!$D:$D,'AG-KIUC 2-52 (a), (c)-(f) '!AJ$2, Generation_Raw_Data!$A:$A, 'AG-KIUC 2-52 (a), (c)-(f) '!$B433)&lt;0, 0, SUMIFS(Generation_Raw_Data!$C:$C, Generation_Raw_Data!$D:$D,'AG-KIUC 2-52 (a), (c)-(f) '!AJ$2, Generation_Raw_Data!$A:$A, 'AG-KIUC 2-52 (a), (c)-(f) '!$B433))</f>
        <v>0</v>
      </c>
      <c r="AK433" s="8">
        <f>IF(SUMIFS(Generation_Raw_Data!$C:$C, Generation_Raw_Data!$D:$D,'AG-KIUC 2-52 (a), (c)-(f) '!AK$2, Generation_Raw_Data!$A:$A, 'AG-KIUC 2-52 (a), (c)-(f) '!$B433)&lt;0, 0, SUMIFS(Generation_Raw_Data!$C:$C, Generation_Raw_Data!$D:$D,'AG-KIUC 2-52 (a), (c)-(f) '!AK$2, Generation_Raw_Data!$A:$A, 'AG-KIUC 2-52 (a), (c)-(f) '!$B433))</f>
        <v>0</v>
      </c>
      <c r="AL433" s="8">
        <f>IF(SUMIFS(Generation_Raw_Data!$C:$C, Generation_Raw_Data!$D:$D,'AG-KIUC 2-52 (a), (c)-(f) '!AL$2, Generation_Raw_Data!$A:$A, 'AG-KIUC 2-52 (a), (c)-(f) '!$B433)&lt;0, 0, SUMIFS(Generation_Raw_Data!$C:$C, Generation_Raw_Data!$D:$D,'AG-KIUC 2-52 (a), (c)-(f) '!AL$2, Generation_Raw_Data!$A:$A, 'AG-KIUC 2-52 (a), (c)-(f) '!$B433))</f>
        <v>30</v>
      </c>
      <c r="AM433" s="8">
        <f>IF(SUMIFS(Generation_Raw_Data!$C:$C, Generation_Raw_Data!$D:$D,'AG-KIUC 2-52 (a), (c)-(f) '!AM$2, Generation_Raw_Data!$A:$A, 'AG-KIUC 2-52 (a), (c)-(f) '!$B433)&lt;0, 0, SUMIFS(Generation_Raw_Data!$C:$C, Generation_Raw_Data!$D:$D,'AG-KIUC 2-52 (a), (c)-(f) '!AM$2, Generation_Raw_Data!$A:$A, 'AG-KIUC 2-52 (a), (c)-(f) '!$B433))</f>
        <v>0.2</v>
      </c>
      <c r="AN433" s="8">
        <f>IF(SUMIFS(Generation_Raw_Data!$C:$C, Generation_Raw_Data!$D:$D,'AG-KIUC 2-52 (a), (c)-(f) '!AN$2, Generation_Raw_Data!$A:$A, 'AG-KIUC 2-52 (a), (c)-(f) '!$B433)&lt;0, 0, SUMIFS(Generation_Raw_Data!$C:$C, Generation_Raw_Data!$D:$D,'AG-KIUC 2-52 (a), (c)-(f) '!AN$2, Generation_Raw_Data!$A:$A, 'AG-KIUC 2-52 (a), (c)-(f) '!$B433))</f>
        <v>0.2</v>
      </c>
    </row>
    <row r="434" spans="1:40" x14ac:dyDescent="0.35">
      <c r="A434" s="1">
        <v>51</v>
      </c>
      <c r="B434" s="2">
        <v>45708.499999999993</v>
      </c>
      <c r="C434" s="16">
        <f>SUMIF(Marginal_Cost_Raw_Data!$A:$A, 'AG-KIUC 2-52 (a), (c)-(f) '!$B434, Marginal_Cost_Raw_Data!$B:$B)</f>
        <v>55.584552363281247</v>
      </c>
      <c r="D434" s="17">
        <f>SUMIFS(CTS_Raw_Data!$C:$C, CTS_Raw_Data!$B:$B, "S", CTS_Raw_Data!$A:$A, 'AG-KIUC 2-52 (a), (c)-(f) '!$B434)</f>
        <v>700</v>
      </c>
      <c r="E434" s="7">
        <f>IFERROR(SUMIFS(CTS_Raw_Data!$D:$D, CTS_Raw_Data!$B:$B, "S", CTS_Raw_Data!$A:$A, 'AG-KIUC 2-52 (a), (c)-(f) '!$B434)/'AG-KIUC 2-52 (a), (c)-(f) '!$D434,0)</f>
        <v>71.613757142857139</v>
      </c>
      <c r="F434" s="14">
        <f>SUMIFS(CTS_Raw_Data!$C:$C, CTS_Raw_Data!$B:$B, "B", CTS_Raw_Data!$A:$A, 'AG-KIUC 2-52 (a), (c)-(f) '!$B434)</f>
        <v>0</v>
      </c>
      <c r="G434" s="7">
        <f>IFERROR(SUMIFS(CTS_Raw_Data!$D:$D, CTS_Raw_Data!$B:$B, "B", CTS_Raw_Data!$A:$A, 'AG-KIUC 2-52 (a), (c)-(f) '!$B434)/'AG-KIUC 2-52 (a), (c)-(f) '!$F434,0)</f>
        <v>0</v>
      </c>
      <c r="H434" s="19">
        <f>SUMIF(ACE_Raw_Data!$A:$A, 'AG-KIUC 2-52 (a), (c)-(f) '!$B434, ACE_Raw_Data!$B:$B)</f>
        <v>4.2586061909463666</v>
      </c>
      <c r="I434" s="21">
        <f>IF(SUMIFS(Generation_Raw_Data!$C:$C, Generation_Raw_Data!$D:$D,'AG-KIUC 2-52 (a), (c)-(f) '!I$2, Generation_Raw_Data!$A:$A, 'AG-KIUC 2-52 (a), (c)-(f) '!$B434)&lt;0, 0, SUMIFS(Generation_Raw_Data!$C:$C, Generation_Raw_Data!$D:$D,'AG-KIUC 2-52 (a), (c)-(f) '!I$2, Generation_Raw_Data!$A:$A, 'AG-KIUC 2-52 (a), (c)-(f) '!$B434))</f>
        <v>409</v>
      </c>
      <c r="J434" s="8">
        <f>IF(SUMIFS(Generation_Raw_Data!$C:$C, Generation_Raw_Data!$D:$D,'AG-KIUC 2-52 (a), (c)-(f) '!J$2, Generation_Raw_Data!$A:$A, 'AG-KIUC 2-52 (a), (c)-(f) '!$B434)&lt;0, 0, SUMIFS(Generation_Raw_Data!$C:$C, Generation_Raw_Data!$D:$D,'AG-KIUC 2-52 (a), (c)-(f) '!J$2, Generation_Raw_Data!$A:$A, 'AG-KIUC 2-52 (a), (c)-(f) '!$B434))</f>
        <v>664.84999999999991</v>
      </c>
      <c r="K434" s="8">
        <f>IF(SUMIFS(Generation_Raw_Data!$C:$C, Generation_Raw_Data!$D:$D,'AG-KIUC 2-52 (a), (c)-(f) '!K$2, Generation_Raw_Data!$A:$A, 'AG-KIUC 2-52 (a), (c)-(f) '!$B434)&lt;0, 0, SUMIFS(Generation_Raw_Data!$C:$C, Generation_Raw_Data!$D:$D,'AG-KIUC 2-52 (a), (c)-(f) '!K$2, Generation_Raw_Data!$A:$A, 'AG-KIUC 2-52 (a), (c)-(f) '!$B434))</f>
        <v>482</v>
      </c>
      <c r="L434" s="8">
        <f>IF(SUMIFS(Generation_Raw_Data!$C:$C, Generation_Raw_Data!$D:$D,'AG-KIUC 2-52 (a), (c)-(f) '!L$2, Generation_Raw_Data!$A:$A, 'AG-KIUC 2-52 (a), (c)-(f) '!$B434)&lt;0, 0, SUMIFS(Generation_Raw_Data!$C:$C, Generation_Raw_Data!$D:$D,'AG-KIUC 2-52 (a), (c)-(f) '!L$2, Generation_Raw_Data!$A:$A, 'AG-KIUC 2-52 (a), (c)-(f) '!$B434))</f>
        <v>488</v>
      </c>
      <c r="M434" s="8">
        <f>IF(SUMIFS(Generation_Raw_Data!$C:$C, Generation_Raw_Data!$D:$D,'AG-KIUC 2-52 (a), (c)-(f) '!M$2, Generation_Raw_Data!$A:$A, 'AG-KIUC 2-52 (a), (c)-(f) '!$B434)&lt;0, 0, SUMIFS(Generation_Raw_Data!$C:$C, Generation_Raw_Data!$D:$D,'AG-KIUC 2-52 (a), (c)-(f) '!M$2, Generation_Raw_Data!$A:$A, 'AG-KIUC 2-52 (a), (c)-(f) '!$B434))</f>
        <v>481</v>
      </c>
      <c r="N434" s="8">
        <f>IF(SUMIFS(Generation_Raw_Data!$C:$C, Generation_Raw_Data!$D:$D,'AG-KIUC 2-52 (a), (c)-(f) '!N$2, Generation_Raw_Data!$A:$A, 'AG-KIUC 2-52 (a), (c)-(f) '!$B434)&lt;0, 0, SUMIFS(Generation_Raw_Data!$C:$C, Generation_Raw_Data!$D:$D,'AG-KIUC 2-52 (a), (c)-(f) '!N$2, Generation_Raw_Data!$A:$A, 'AG-KIUC 2-52 (a), (c)-(f) '!$B434))</f>
        <v>485</v>
      </c>
      <c r="O434" s="8">
        <f>IF(SUMIFS(Generation_Raw_Data!$C:$C, Generation_Raw_Data!$D:$D,'AG-KIUC 2-52 (a), (c)-(f) '!O$2, Generation_Raw_Data!$A:$A, 'AG-KIUC 2-52 (a), (c)-(f) '!$B434)&lt;0, 0, SUMIFS(Generation_Raw_Data!$C:$C, Generation_Raw_Data!$D:$D,'AG-KIUC 2-52 (a), (c)-(f) '!O$2, Generation_Raw_Data!$A:$A, 'AG-KIUC 2-52 (a), (c)-(f) '!$B434))</f>
        <v>0</v>
      </c>
      <c r="P434" s="8">
        <f>IF(SUMIFS(Generation_Raw_Data!$C:$C, Generation_Raw_Data!$D:$D,'AG-KIUC 2-52 (a), (c)-(f) '!P$2, Generation_Raw_Data!$A:$A, 'AG-KIUC 2-52 (a), (c)-(f) '!$B434)&lt;0, 0, SUMIFS(Generation_Raw_Data!$C:$C, Generation_Raw_Data!$D:$D,'AG-KIUC 2-52 (a), (c)-(f) '!P$2, Generation_Raw_Data!$A:$A, 'AG-KIUC 2-52 (a), (c)-(f) '!$B434))</f>
        <v>299.3</v>
      </c>
      <c r="Q434" s="8">
        <f>IF(SUMIFS(Generation_Raw_Data!$C:$C, Generation_Raw_Data!$D:$D,'AG-KIUC 2-52 (a), (c)-(f) '!Q$2, Generation_Raw_Data!$A:$A, 'AG-KIUC 2-52 (a), (c)-(f) '!$B434)&lt;0, 0, SUMIFS(Generation_Raw_Data!$C:$C, Generation_Raw_Data!$D:$D,'AG-KIUC 2-52 (a), (c)-(f) '!Q$2, Generation_Raw_Data!$A:$A, 'AG-KIUC 2-52 (a), (c)-(f) '!$B434))</f>
        <v>393.8</v>
      </c>
      <c r="R434" s="8">
        <f>IF(SUMIFS(Generation_Raw_Data!$C:$C, Generation_Raw_Data!$D:$D,'AG-KIUC 2-52 (a), (c)-(f) '!R$2, Generation_Raw_Data!$A:$A, 'AG-KIUC 2-52 (a), (c)-(f) '!$B434)&lt;0, 0, SUMIFS(Generation_Raw_Data!$C:$C, Generation_Raw_Data!$D:$D,'AG-KIUC 2-52 (a), (c)-(f) '!R$2, Generation_Raw_Data!$A:$A, 'AG-KIUC 2-52 (a), (c)-(f) '!$B434))</f>
        <v>488.2</v>
      </c>
      <c r="S434" s="8">
        <f>IF(SUMIFS(Generation_Raw_Data!$C:$C, Generation_Raw_Data!$D:$D,'AG-KIUC 2-52 (a), (c)-(f) '!S$2, Generation_Raw_Data!$A:$A, 'AG-KIUC 2-52 (a), (c)-(f) '!$B434)&lt;0, 0, SUMIFS(Generation_Raw_Data!$C:$C, Generation_Raw_Data!$D:$D,'AG-KIUC 2-52 (a), (c)-(f) '!S$2, Generation_Raw_Data!$A:$A, 'AG-KIUC 2-52 (a), (c)-(f) '!$B434))</f>
        <v>492.9</v>
      </c>
      <c r="T434" s="8">
        <f>IF(SUMIFS(Generation_Raw_Data!$C:$C, Generation_Raw_Data!$D:$D,'AG-KIUC 2-52 (a), (c)-(f) '!T$2, Generation_Raw_Data!$A:$A, 'AG-KIUC 2-52 (a), (c)-(f) '!$B434)&lt;0, 0, SUMIFS(Generation_Raw_Data!$C:$C, Generation_Raw_Data!$D:$D,'AG-KIUC 2-52 (a), (c)-(f) '!T$2, Generation_Raw_Data!$A:$A, 'AG-KIUC 2-52 (a), (c)-(f) '!$B434))</f>
        <v>762.7</v>
      </c>
      <c r="U434" s="8">
        <f>IF(SUMIFS(Generation_Raw_Data!$C:$C, Generation_Raw_Data!$D:$D,'AG-KIUC 2-52 (a), (c)-(f) '!U$2, Generation_Raw_Data!$A:$A, 'AG-KIUC 2-52 (a), (c)-(f) '!$B434)&lt;0, 0, SUMIFS(Generation_Raw_Data!$C:$C, Generation_Raw_Data!$D:$D,'AG-KIUC 2-52 (a), (c)-(f) '!U$2, Generation_Raw_Data!$A:$A, 'AG-KIUC 2-52 (a), (c)-(f) '!$B434))</f>
        <v>0</v>
      </c>
      <c r="V434" s="8">
        <f>IF(SUMIFS(Generation_Raw_Data!$C:$C, Generation_Raw_Data!$D:$D,'AG-KIUC 2-52 (a), (c)-(f) '!V$2, Generation_Raw_Data!$A:$A, 'AG-KIUC 2-52 (a), (c)-(f) '!$B434)&lt;0, 0, SUMIFS(Generation_Raw_Data!$C:$C, Generation_Raw_Data!$D:$D,'AG-KIUC 2-52 (a), (c)-(f) '!V$2, Generation_Raw_Data!$A:$A, 'AG-KIUC 2-52 (a), (c)-(f) '!$B434))</f>
        <v>107</v>
      </c>
      <c r="W434" s="8">
        <f>IF(SUMIFS(Generation_Raw_Data!$C:$C, Generation_Raw_Data!$D:$D,'AG-KIUC 2-52 (a), (c)-(f) '!W$2, Generation_Raw_Data!$A:$A, 'AG-KIUC 2-52 (a), (c)-(f) '!$B434)&lt;0, 0, SUMIFS(Generation_Raw_Data!$C:$C, Generation_Raw_Data!$D:$D,'AG-KIUC 2-52 (a), (c)-(f) '!W$2, Generation_Raw_Data!$A:$A, 'AG-KIUC 2-52 (a), (c)-(f) '!$B434))</f>
        <v>106</v>
      </c>
      <c r="X434" s="8">
        <f>IF(SUMIFS(Generation_Raw_Data!$C:$C, Generation_Raw_Data!$D:$D,'AG-KIUC 2-52 (a), (c)-(f) '!X$2, Generation_Raw_Data!$A:$A, 'AG-KIUC 2-52 (a), (c)-(f) '!$B434)&lt;0, 0, SUMIFS(Generation_Raw_Data!$C:$C, Generation_Raw_Data!$D:$D,'AG-KIUC 2-52 (a), (c)-(f) '!X$2, Generation_Raw_Data!$A:$A, 'AG-KIUC 2-52 (a), (c)-(f) '!$B434))</f>
        <v>0</v>
      </c>
      <c r="Y434" s="8">
        <f>IF(SUMIFS(Generation_Raw_Data!$C:$C, Generation_Raw_Data!$D:$D,'AG-KIUC 2-52 (a), (c)-(f) '!Y$2, Generation_Raw_Data!$A:$A, 'AG-KIUC 2-52 (a), (c)-(f) '!$B434)&lt;0, 0, SUMIFS(Generation_Raw_Data!$C:$C, Generation_Raw_Data!$D:$D,'AG-KIUC 2-52 (a), (c)-(f) '!Y$2, Generation_Raw_Data!$A:$A, 'AG-KIUC 2-52 (a), (c)-(f) '!$B434))</f>
        <v>0</v>
      </c>
      <c r="Z434" s="8">
        <f>IF(SUMIFS(Generation_Raw_Data!$C:$C, Generation_Raw_Data!$D:$D,'AG-KIUC 2-52 (a), (c)-(f) '!Z$2, Generation_Raw_Data!$A:$A, 'AG-KIUC 2-52 (a), (c)-(f) '!$B434)&lt;0, 0, SUMIFS(Generation_Raw_Data!$C:$C, Generation_Raw_Data!$D:$D,'AG-KIUC 2-52 (a), (c)-(f) '!Z$2, Generation_Raw_Data!$A:$A, 'AG-KIUC 2-52 (a), (c)-(f) '!$B434))</f>
        <v>0</v>
      </c>
      <c r="AA434" s="8">
        <f>IF(SUMIFS(Generation_Raw_Data!$C:$C, Generation_Raw_Data!$D:$D,'AG-KIUC 2-52 (a), (c)-(f) '!AA$2, Generation_Raw_Data!$A:$A, 'AG-KIUC 2-52 (a), (c)-(f) '!$B434)&lt;0, 0, SUMIFS(Generation_Raw_Data!$C:$C, Generation_Raw_Data!$D:$D,'AG-KIUC 2-52 (a), (c)-(f) '!AA$2, Generation_Raw_Data!$A:$A, 'AG-KIUC 2-52 (a), (c)-(f) '!$B434))</f>
        <v>0</v>
      </c>
      <c r="AB434" s="8">
        <f>IF(SUMIFS(Generation_Raw_Data!$C:$C, Generation_Raw_Data!$D:$D,'AG-KIUC 2-52 (a), (c)-(f) '!AB$2, Generation_Raw_Data!$A:$A, 'AG-KIUC 2-52 (a), (c)-(f) '!$B434)&lt;0, 0, SUMIFS(Generation_Raw_Data!$C:$C, Generation_Raw_Data!$D:$D,'AG-KIUC 2-52 (a), (c)-(f) '!AB$2, Generation_Raw_Data!$A:$A, 'AG-KIUC 2-52 (a), (c)-(f) '!$B434))</f>
        <v>115.25960000000001</v>
      </c>
      <c r="AC434" s="8">
        <f>IF(SUMIFS(Generation_Raw_Data!$C:$C, Generation_Raw_Data!$D:$D,'AG-KIUC 2-52 (a), (c)-(f) '!AC$2, Generation_Raw_Data!$A:$A, 'AG-KIUC 2-52 (a), (c)-(f) '!$B434)&lt;0, 0, SUMIFS(Generation_Raw_Data!$C:$C, Generation_Raw_Data!$D:$D,'AG-KIUC 2-52 (a), (c)-(f) '!AC$2, Generation_Raw_Data!$A:$A, 'AG-KIUC 2-52 (a), (c)-(f) '!$B434))</f>
        <v>124.2021</v>
      </c>
      <c r="AD434" s="8">
        <f>IF(SUMIFS(Generation_Raw_Data!$C:$C, Generation_Raw_Data!$D:$D,'AG-KIUC 2-52 (a), (c)-(f) '!AD$2, Generation_Raw_Data!$A:$A, 'AG-KIUC 2-52 (a), (c)-(f) '!$B434)&lt;0, 0, SUMIFS(Generation_Raw_Data!$C:$C, Generation_Raw_Data!$D:$D,'AG-KIUC 2-52 (a), (c)-(f) '!AD$2, Generation_Raw_Data!$A:$A, 'AG-KIUC 2-52 (a), (c)-(f) '!$B434))</f>
        <v>113.2723</v>
      </c>
      <c r="AE434" s="8">
        <f>IF(SUMIFS(Generation_Raw_Data!$C:$C, Generation_Raw_Data!$D:$D,'AG-KIUC 2-52 (a), (c)-(f) '!AE$2, Generation_Raw_Data!$A:$A, 'AG-KIUC 2-52 (a), (c)-(f) '!$B434)&lt;0, 0, SUMIFS(Generation_Raw_Data!$C:$C, Generation_Raw_Data!$D:$D,'AG-KIUC 2-52 (a), (c)-(f) '!AE$2, Generation_Raw_Data!$A:$A, 'AG-KIUC 2-52 (a), (c)-(f) '!$B434))</f>
        <v>0</v>
      </c>
      <c r="AF434" s="8">
        <f>IF(SUMIFS(Generation_Raw_Data!$C:$C, Generation_Raw_Data!$D:$D,'AG-KIUC 2-52 (a), (c)-(f) '!AF$2, Generation_Raw_Data!$A:$A, 'AG-KIUC 2-52 (a), (c)-(f) '!$B434)&lt;0, 0, SUMIFS(Generation_Raw_Data!$C:$C, Generation_Raw_Data!$D:$D,'AG-KIUC 2-52 (a), (c)-(f) '!AF$2, Generation_Raw_Data!$A:$A, 'AG-KIUC 2-52 (a), (c)-(f) '!$B434))</f>
        <v>114.26600000000001</v>
      </c>
      <c r="AG434" s="8">
        <f>IF(SUMIFS(Generation_Raw_Data!$C:$C, Generation_Raw_Data!$D:$D,'AG-KIUC 2-52 (a), (c)-(f) '!AG$2, Generation_Raw_Data!$A:$A, 'AG-KIUC 2-52 (a), (c)-(f) '!$B434)&lt;0, 0, SUMIFS(Generation_Raw_Data!$C:$C, Generation_Raw_Data!$D:$D,'AG-KIUC 2-52 (a), (c)-(f) '!AG$2, Generation_Raw_Data!$A:$A, 'AG-KIUC 2-52 (a), (c)-(f) '!$B434))</f>
        <v>0</v>
      </c>
      <c r="AH434" s="8">
        <f>IF(SUMIFS(Generation_Raw_Data!$C:$C, Generation_Raw_Data!$D:$D,'AG-KIUC 2-52 (a), (c)-(f) '!AH$2, Generation_Raw_Data!$A:$A, 'AG-KIUC 2-52 (a), (c)-(f) '!$B434)&lt;0, 0, SUMIFS(Generation_Raw_Data!$C:$C, Generation_Raw_Data!$D:$D,'AG-KIUC 2-52 (a), (c)-(f) '!AH$2, Generation_Raw_Data!$A:$A, 'AG-KIUC 2-52 (a), (c)-(f) '!$B434))</f>
        <v>0</v>
      </c>
      <c r="AI434" s="8">
        <f>IF(SUMIFS(Generation_Raw_Data!$C:$C, Generation_Raw_Data!$D:$D,'AG-KIUC 2-52 (a), (c)-(f) '!AI$2, Generation_Raw_Data!$A:$A, 'AG-KIUC 2-52 (a), (c)-(f) '!$B434)&lt;0, 0, SUMIFS(Generation_Raw_Data!$C:$C, Generation_Raw_Data!$D:$D,'AG-KIUC 2-52 (a), (c)-(f) '!AI$2, Generation_Raw_Data!$A:$A, 'AG-KIUC 2-52 (a), (c)-(f) '!$B434))</f>
        <v>70.7</v>
      </c>
      <c r="AJ434" s="8">
        <f>IF(SUMIFS(Generation_Raw_Data!$C:$C, Generation_Raw_Data!$D:$D,'AG-KIUC 2-52 (a), (c)-(f) '!AJ$2, Generation_Raw_Data!$A:$A, 'AG-KIUC 2-52 (a), (c)-(f) '!$B434)&lt;0, 0, SUMIFS(Generation_Raw_Data!$C:$C, Generation_Raw_Data!$D:$D,'AG-KIUC 2-52 (a), (c)-(f) '!AJ$2, Generation_Raw_Data!$A:$A, 'AG-KIUC 2-52 (a), (c)-(f) '!$B434))</f>
        <v>0</v>
      </c>
      <c r="AK434" s="8">
        <f>IF(SUMIFS(Generation_Raw_Data!$C:$C, Generation_Raw_Data!$D:$D,'AG-KIUC 2-52 (a), (c)-(f) '!AK$2, Generation_Raw_Data!$A:$A, 'AG-KIUC 2-52 (a), (c)-(f) '!$B434)&lt;0, 0, SUMIFS(Generation_Raw_Data!$C:$C, Generation_Raw_Data!$D:$D,'AG-KIUC 2-52 (a), (c)-(f) '!AK$2, Generation_Raw_Data!$A:$A, 'AG-KIUC 2-52 (a), (c)-(f) '!$B434))</f>
        <v>0</v>
      </c>
      <c r="AL434" s="8">
        <f>IF(SUMIFS(Generation_Raw_Data!$C:$C, Generation_Raw_Data!$D:$D,'AG-KIUC 2-52 (a), (c)-(f) '!AL$2, Generation_Raw_Data!$A:$A, 'AG-KIUC 2-52 (a), (c)-(f) '!$B434)&lt;0, 0, SUMIFS(Generation_Raw_Data!$C:$C, Generation_Raw_Data!$D:$D,'AG-KIUC 2-52 (a), (c)-(f) '!AL$2, Generation_Raw_Data!$A:$A, 'AG-KIUC 2-52 (a), (c)-(f) '!$B434))</f>
        <v>30</v>
      </c>
      <c r="AM434" s="8">
        <f>IF(SUMIFS(Generation_Raw_Data!$C:$C, Generation_Raw_Data!$D:$D,'AG-KIUC 2-52 (a), (c)-(f) '!AM$2, Generation_Raw_Data!$A:$A, 'AG-KIUC 2-52 (a), (c)-(f) '!$B434)&lt;0, 0, SUMIFS(Generation_Raw_Data!$C:$C, Generation_Raw_Data!$D:$D,'AG-KIUC 2-52 (a), (c)-(f) '!AM$2, Generation_Raw_Data!$A:$A, 'AG-KIUC 2-52 (a), (c)-(f) '!$B434))</f>
        <v>0.4</v>
      </c>
      <c r="AN434" s="8">
        <f>IF(SUMIFS(Generation_Raw_Data!$C:$C, Generation_Raw_Data!$D:$D,'AG-KIUC 2-52 (a), (c)-(f) '!AN$2, Generation_Raw_Data!$A:$A, 'AG-KIUC 2-52 (a), (c)-(f) '!$B434)&lt;0, 0, SUMIFS(Generation_Raw_Data!$C:$C, Generation_Raw_Data!$D:$D,'AG-KIUC 2-52 (a), (c)-(f) '!AN$2, Generation_Raw_Data!$A:$A, 'AG-KIUC 2-52 (a), (c)-(f) '!$B434))</f>
        <v>0.6</v>
      </c>
    </row>
    <row r="435" spans="1:40" x14ac:dyDescent="0.35">
      <c r="A435" s="1">
        <v>51</v>
      </c>
      <c r="B435" s="2">
        <v>45708.541666666657</v>
      </c>
      <c r="C435" s="16">
        <f>SUMIF(Marginal_Cost_Raw_Data!$A:$A, 'AG-KIUC 2-52 (a), (c)-(f) '!$B435, Marginal_Cost_Raw_Data!$B:$B)</f>
        <v>61.983799717881944</v>
      </c>
      <c r="D435" s="17">
        <f>SUMIFS(CTS_Raw_Data!$C:$C, CTS_Raw_Data!$B:$B, "S", CTS_Raw_Data!$A:$A, 'AG-KIUC 2-52 (a), (c)-(f) '!$B435)</f>
        <v>900</v>
      </c>
      <c r="E435" s="7">
        <f>IFERROR(SUMIFS(CTS_Raw_Data!$D:$D, CTS_Raw_Data!$B:$B, "S", CTS_Raw_Data!$A:$A, 'AG-KIUC 2-52 (a), (c)-(f) '!$B435)/'AG-KIUC 2-52 (a), (c)-(f) '!$D435,0)</f>
        <v>71.275833333333338</v>
      </c>
      <c r="F435" s="14">
        <f>SUMIFS(CTS_Raw_Data!$C:$C, CTS_Raw_Data!$B:$B, "B", CTS_Raw_Data!$A:$A, 'AG-KIUC 2-52 (a), (c)-(f) '!$B435)</f>
        <v>0</v>
      </c>
      <c r="G435" s="7">
        <f>IFERROR(SUMIFS(CTS_Raw_Data!$D:$D, CTS_Raw_Data!$B:$B, "B", CTS_Raw_Data!$A:$A, 'AG-KIUC 2-52 (a), (c)-(f) '!$B435)/'AG-KIUC 2-52 (a), (c)-(f) '!$F435,0)</f>
        <v>0</v>
      </c>
      <c r="H435" s="19">
        <f>SUMIF(ACE_Raw_Data!$A:$A, 'AG-KIUC 2-52 (a), (c)-(f) '!$B435, ACE_Raw_Data!$B:$B)</f>
        <v>-2.912672249575456</v>
      </c>
      <c r="I435" s="21">
        <f>IF(SUMIFS(Generation_Raw_Data!$C:$C, Generation_Raw_Data!$D:$D,'AG-KIUC 2-52 (a), (c)-(f) '!I$2, Generation_Raw_Data!$A:$A, 'AG-KIUC 2-52 (a), (c)-(f) '!$B435)&lt;0, 0, SUMIFS(Generation_Raw_Data!$C:$C, Generation_Raw_Data!$D:$D,'AG-KIUC 2-52 (a), (c)-(f) '!I$2, Generation_Raw_Data!$A:$A, 'AG-KIUC 2-52 (a), (c)-(f) '!$B435))</f>
        <v>411</v>
      </c>
      <c r="J435" s="8">
        <f>IF(SUMIFS(Generation_Raw_Data!$C:$C, Generation_Raw_Data!$D:$D,'AG-KIUC 2-52 (a), (c)-(f) '!J$2, Generation_Raw_Data!$A:$A, 'AG-KIUC 2-52 (a), (c)-(f) '!$B435)&lt;0, 0, SUMIFS(Generation_Raw_Data!$C:$C, Generation_Raw_Data!$D:$D,'AG-KIUC 2-52 (a), (c)-(f) '!J$2, Generation_Raw_Data!$A:$A, 'AG-KIUC 2-52 (a), (c)-(f) '!$B435))</f>
        <v>687.8</v>
      </c>
      <c r="K435" s="8">
        <f>IF(SUMIFS(Generation_Raw_Data!$C:$C, Generation_Raw_Data!$D:$D,'AG-KIUC 2-52 (a), (c)-(f) '!K$2, Generation_Raw_Data!$A:$A, 'AG-KIUC 2-52 (a), (c)-(f) '!$B435)&lt;0, 0, SUMIFS(Generation_Raw_Data!$C:$C, Generation_Raw_Data!$D:$D,'AG-KIUC 2-52 (a), (c)-(f) '!K$2, Generation_Raw_Data!$A:$A, 'AG-KIUC 2-52 (a), (c)-(f) '!$B435))</f>
        <v>481</v>
      </c>
      <c r="L435" s="8">
        <f>IF(SUMIFS(Generation_Raw_Data!$C:$C, Generation_Raw_Data!$D:$D,'AG-KIUC 2-52 (a), (c)-(f) '!L$2, Generation_Raw_Data!$A:$A, 'AG-KIUC 2-52 (a), (c)-(f) '!$B435)&lt;0, 0, SUMIFS(Generation_Raw_Data!$C:$C, Generation_Raw_Data!$D:$D,'AG-KIUC 2-52 (a), (c)-(f) '!L$2, Generation_Raw_Data!$A:$A, 'AG-KIUC 2-52 (a), (c)-(f) '!$B435))</f>
        <v>488</v>
      </c>
      <c r="M435" s="8">
        <f>IF(SUMIFS(Generation_Raw_Data!$C:$C, Generation_Raw_Data!$D:$D,'AG-KIUC 2-52 (a), (c)-(f) '!M$2, Generation_Raw_Data!$A:$A, 'AG-KIUC 2-52 (a), (c)-(f) '!$B435)&lt;0, 0, SUMIFS(Generation_Raw_Data!$C:$C, Generation_Raw_Data!$D:$D,'AG-KIUC 2-52 (a), (c)-(f) '!M$2, Generation_Raw_Data!$A:$A, 'AG-KIUC 2-52 (a), (c)-(f) '!$B435))</f>
        <v>480</v>
      </c>
      <c r="N435" s="8">
        <f>IF(SUMIFS(Generation_Raw_Data!$C:$C, Generation_Raw_Data!$D:$D,'AG-KIUC 2-52 (a), (c)-(f) '!N$2, Generation_Raw_Data!$A:$A, 'AG-KIUC 2-52 (a), (c)-(f) '!$B435)&lt;0, 0, SUMIFS(Generation_Raw_Data!$C:$C, Generation_Raw_Data!$D:$D,'AG-KIUC 2-52 (a), (c)-(f) '!N$2, Generation_Raw_Data!$A:$A, 'AG-KIUC 2-52 (a), (c)-(f) '!$B435))</f>
        <v>483</v>
      </c>
      <c r="O435" s="8">
        <f>IF(SUMIFS(Generation_Raw_Data!$C:$C, Generation_Raw_Data!$D:$D,'AG-KIUC 2-52 (a), (c)-(f) '!O$2, Generation_Raw_Data!$A:$A, 'AG-KIUC 2-52 (a), (c)-(f) '!$B435)&lt;0, 0, SUMIFS(Generation_Raw_Data!$C:$C, Generation_Raw_Data!$D:$D,'AG-KIUC 2-52 (a), (c)-(f) '!O$2, Generation_Raw_Data!$A:$A, 'AG-KIUC 2-52 (a), (c)-(f) '!$B435))</f>
        <v>0</v>
      </c>
      <c r="P435" s="8">
        <f>IF(SUMIFS(Generation_Raw_Data!$C:$C, Generation_Raw_Data!$D:$D,'AG-KIUC 2-52 (a), (c)-(f) '!P$2, Generation_Raw_Data!$A:$A, 'AG-KIUC 2-52 (a), (c)-(f) '!$B435)&lt;0, 0, SUMIFS(Generation_Raw_Data!$C:$C, Generation_Raw_Data!$D:$D,'AG-KIUC 2-52 (a), (c)-(f) '!P$2, Generation_Raw_Data!$A:$A, 'AG-KIUC 2-52 (a), (c)-(f) '!$B435))</f>
        <v>298.89999999999998</v>
      </c>
      <c r="Q435" s="8">
        <f>IF(SUMIFS(Generation_Raw_Data!$C:$C, Generation_Raw_Data!$D:$D,'AG-KIUC 2-52 (a), (c)-(f) '!Q$2, Generation_Raw_Data!$A:$A, 'AG-KIUC 2-52 (a), (c)-(f) '!$B435)&lt;0, 0, SUMIFS(Generation_Raw_Data!$C:$C, Generation_Raw_Data!$D:$D,'AG-KIUC 2-52 (a), (c)-(f) '!Q$2, Generation_Raw_Data!$A:$A, 'AG-KIUC 2-52 (a), (c)-(f) '!$B435))</f>
        <v>392.6</v>
      </c>
      <c r="R435" s="8">
        <f>IF(SUMIFS(Generation_Raw_Data!$C:$C, Generation_Raw_Data!$D:$D,'AG-KIUC 2-52 (a), (c)-(f) '!R$2, Generation_Raw_Data!$A:$A, 'AG-KIUC 2-52 (a), (c)-(f) '!$B435)&lt;0, 0, SUMIFS(Generation_Raw_Data!$C:$C, Generation_Raw_Data!$D:$D,'AG-KIUC 2-52 (a), (c)-(f) '!R$2, Generation_Raw_Data!$A:$A, 'AG-KIUC 2-52 (a), (c)-(f) '!$B435))</f>
        <v>489.1</v>
      </c>
      <c r="S435" s="8">
        <f>IF(SUMIFS(Generation_Raw_Data!$C:$C, Generation_Raw_Data!$D:$D,'AG-KIUC 2-52 (a), (c)-(f) '!S$2, Generation_Raw_Data!$A:$A, 'AG-KIUC 2-52 (a), (c)-(f) '!$B435)&lt;0, 0, SUMIFS(Generation_Raw_Data!$C:$C, Generation_Raw_Data!$D:$D,'AG-KIUC 2-52 (a), (c)-(f) '!S$2, Generation_Raw_Data!$A:$A, 'AG-KIUC 2-52 (a), (c)-(f) '!$B435))</f>
        <v>493.1</v>
      </c>
      <c r="T435" s="8">
        <f>IF(SUMIFS(Generation_Raw_Data!$C:$C, Generation_Raw_Data!$D:$D,'AG-KIUC 2-52 (a), (c)-(f) '!T$2, Generation_Raw_Data!$A:$A, 'AG-KIUC 2-52 (a), (c)-(f) '!$B435)&lt;0, 0, SUMIFS(Generation_Raw_Data!$C:$C, Generation_Raw_Data!$D:$D,'AG-KIUC 2-52 (a), (c)-(f) '!T$2, Generation_Raw_Data!$A:$A, 'AG-KIUC 2-52 (a), (c)-(f) '!$B435))</f>
        <v>760.6</v>
      </c>
      <c r="U435" s="8">
        <f>IF(SUMIFS(Generation_Raw_Data!$C:$C, Generation_Raw_Data!$D:$D,'AG-KIUC 2-52 (a), (c)-(f) '!U$2, Generation_Raw_Data!$A:$A, 'AG-KIUC 2-52 (a), (c)-(f) '!$B435)&lt;0, 0, SUMIFS(Generation_Raw_Data!$C:$C, Generation_Raw_Data!$D:$D,'AG-KIUC 2-52 (a), (c)-(f) '!U$2, Generation_Raw_Data!$A:$A, 'AG-KIUC 2-52 (a), (c)-(f) '!$B435))</f>
        <v>0</v>
      </c>
      <c r="V435" s="8">
        <f>IF(SUMIFS(Generation_Raw_Data!$C:$C, Generation_Raw_Data!$D:$D,'AG-KIUC 2-52 (a), (c)-(f) '!V$2, Generation_Raw_Data!$A:$A, 'AG-KIUC 2-52 (a), (c)-(f) '!$B435)&lt;0, 0, SUMIFS(Generation_Raw_Data!$C:$C, Generation_Raw_Data!$D:$D,'AG-KIUC 2-52 (a), (c)-(f) '!V$2, Generation_Raw_Data!$A:$A, 'AG-KIUC 2-52 (a), (c)-(f) '!$B435))</f>
        <v>107</v>
      </c>
      <c r="W435" s="8">
        <f>IF(SUMIFS(Generation_Raw_Data!$C:$C, Generation_Raw_Data!$D:$D,'AG-KIUC 2-52 (a), (c)-(f) '!W$2, Generation_Raw_Data!$A:$A, 'AG-KIUC 2-52 (a), (c)-(f) '!$B435)&lt;0, 0, SUMIFS(Generation_Raw_Data!$C:$C, Generation_Raw_Data!$D:$D,'AG-KIUC 2-52 (a), (c)-(f) '!W$2, Generation_Raw_Data!$A:$A, 'AG-KIUC 2-52 (a), (c)-(f) '!$B435))</f>
        <v>106</v>
      </c>
      <c r="X435" s="8">
        <f>IF(SUMIFS(Generation_Raw_Data!$C:$C, Generation_Raw_Data!$D:$D,'AG-KIUC 2-52 (a), (c)-(f) '!X$2, Generation_Raw_Data!$A:$A, 'AG-KIUC 2-52 (a), (c)-(f) '!$B435)&lt;0, 0, SUMIFS(Generation_Raw_Data!$C:$C, Generation_Raw_Data!$D:$D,'AG-KIUC 2-52 (a), (c)-(f) '!X$2, Generation_Raw_Data!$A:$A, 'AG-KIUC 2-52 (a), (c)-(f) '!$B435))</f>
        <v>0</v>
      </c>
      <c r="Y435" s="8">
        <f>IF(SUMIFS(Generation_Raw_Data!$C:$C, Generation_Raw_Data!$D:$D,'AG-KIUC 2-52 (a), (c)-(f) '!Y$2, Generation_Raw_Data!$A:$A, 'AG-KIUC 2-52 (a), (c)-(f) '!$B435)&lt;0, 0, SUMIFS(Generation_Raw_Data!$C:$C, Generation_Raw_Data!$D:$D,'AG-KIUC 2-52 (a), (c)-(f) '!Y$2, Generation_Raw_Data!$A:$A, 'AG-KIUC 2-52 (a), (c)-(f) '!$B435))</f>
        <v>0</v>
      </c>
      <c r="Z435" s="8">
        <f>IF(SUMIFS(Generation_Raw_Data!$C:$C, Generation_Raw_Data!$D:$D,'AG-KIUC 2-52 (a), (c)-(f) '!Z$2, Generation_Raw_Data!$A:$A, 'AG-KIUC 2-52 (a), (c)-(f) '!$B435)&lt;0, 0, SUMIFS(Generation_Raw_Data!$C:$C, Generation_Raw_Data!$D:$D,'AG-KIUC 2-52 (a), (c)-(f) '!Z$2, Generation_Raw_Data!$A:$A, 'AG-KIUC 2-52 (a), (c)-(f) '!$B435))</f>
        <v>0</v>
      </c>
      <c r="AA435" s="8">
        <f>IF(SUMIFS(Generation_Raw_Data!$C:$C, Generation_Raw_Data!$D:$D,'AG-KIUC 2-52 (a), (c)-(f) '!AA$2, Generation_Raw_Data!$A:$A, 'AG-KIUC 2-52 (a), (c)-(f) '!$B435)&lt;0, 0, SUMIFS(Generation_Raw_Data!$C:$C, Generation_Raw_Data!$D:$D,'AG-KIUC 2-52 (a), (c)-(f) '!AA$2, Generation_Raw_Data!$A:$A, 'AG-KIUC 2-52 (a), (c)-(f) '!$B435))</f>
        <v>0</v>
      </c>
      <c r="AB435" s="8">
        <f>IF(SUMIFS(Generation_Raw_Data!$C:$C, Generation_Raw_Data!$D:$D,'AG-KIUC 2-52 (a), (c)-(f) '!AB$2, Generation_Raw_Data!$A:$A, 'AG-KIUC 2-52 (a), (c)-(f) '!$B435)&lt;0, 0, SUMIFS(Generation_Raw_Data!$C:$C, Generation_Raw_Data!$D:$D,'AG-KIUC 2-52 (a), (c)-(f) '!AB$2, Generation_Raw_Data!$A:$A, 'AG-KIUC 2-52 (a), (c)-(f) '!$B435))</f>
        <v>137.25540000000001</v>
      </c>
      <c r="AC435" s="8">
        <f>IF(SUMIFS(Generation_Raw_Data!$C:$C, Generation_Raw_Data!$D:$D,'AG-KIUC 2-52 (a), (c)-(f) '!AC$2, Generation_Raw_Data!$A:$A, 'AG-KIUC 2-52 (a), (c)-(f) '!$B435)&lt;0, 0, SUMIFS(Generation_Raw_Data!$C:$C, Generation_Raw_Data!$D:$D,'AG-KIUC 2-52 (a), (c)-(f) '!AC$2, Generation_Raw_Data!$A:$A, 'AG-KIUC 2-52 (a), (c)-(f) '!$B435))</f>
        <v>140.23920000000001</v>
      </c>
      <c r="AD435" s="8">
        <f>IF(SUMIFS(Generation_Raw_Data!$C:$C, Generation_Raw_Data!$D:$D,'AG-KIUC 2-52 (a), (c)-(f) '!AD$2, Generation_Raw_Data!$A:$A, 'AG-KIUC 2-52 (a), (c)-(f) '!$B435)&lt;0, 0, SUMIFS(Generation_Raw_Data!$C:$C, Generation_Raw_Data!$D:$D,'AG-KIUC 2-52 (a), (c)-(f) '!AD$2, Generation_Raw_Data!$A:$A, 'AG-KIUC 2-52 (a), (c)-(f) '!$B435))</f>
        <v>137.25540000000001</v>
      </c>
      <c r="AE435" s="8">
        <f>IF(SUMIFS(Generation_Raw_Data!$C:$C, Generation_Raw_Data!$D:$D,'AG-KIUC 2-52 (a), (c)-(f) '!AE$2, Generation_Raw_Data!$A:$A, 'AG-KIUC 2-52 (a), (c)-(f) '!$B435)&lt;0, 0, SUMIFS(Generation_Raw_Data!$C:$C, Generation_Raw_Data!$D:$D,'AG-KIUC 2-52 (a), (c)-(f) '!AE$2, Generation_Raw_Data!$A:$A, 'AG-KIUC 2-52 (a), (c)-(f) '!$B435))</f>
        <v>0</v>
      </c>
      <c r="AF435" s="8">
        <f>IF(SUMIFS(Generation_Raw_Data!$C:$C, Generation_Raw_Data!$D:$D,'AG-KIUC 2-52 (a), (c)-(f) '!AF$2, Generation_Raw_Data!$A:$A, 'AG-KIUC 2-52 (a), (c)-(f) '!$B435)&lt;0, 0, SUMIFS(Generation_Raw_Data!$C:$C, Generation_Raw_Data!$D:$D,'AG-KIUC 2-52 (a), (c)-(f) '!AF$2, Generation_Raw_Data!$A:$A, 'AG-KIUC 2-52 (a), (c)-(f) '!$B435))</f>
        <v>138.25</v>
      </c>
      <c r="AG435" s="8">
        <f>IF(SUMIFS(Generation_Raw_Data!$C:$C, Generation_Raw_Data!$D:$D,'AG-KIUC 2-52 (a), (c)-(f) '!AG$2, Generation_Raw_Data!$A:$A, 'AG-KIUC 2-52 (a), (c)-(f) '!$B435)&lt;0, 0, SUMIFS(Generation_Raw_Data!$C:$C, Generation_Raw_Data!$D:$D,'AG-KIUC 2-52 (a), (c)-(f) '!AG$2, Generation_Raw_Data!$A:$A, 'AG-KIUC 2-52 (a), (c)-(f) '!$B435))</f>
        <v>0</v>
      </c>
      <c r="AH435" s="8">
        <f>IF(SUMIFS(Generation_Raw_Data!$C:$C, Generation_Raw_Data!$D:$D,'AG-KIUC 2-52 (a), (c)-(f) '!AH$2, Generation_Raw_Data!$A:$A, 'AG-KIUC 2-52 (a), (c)-(f) '!$B435)&lt;0, 0, SUMIFS(Generation_Raw_Data!$C:$C, Generation_Raw_Data!$D:$D,'AG-KIUC 2-52 (a), (c)-(f) '!AH$2, Generation_Raw_Data!$A:$A, 'AG-KIUC 2-52 (a), (c)-(f) '!$B435))</f>
        <v>0</v>
      </c>
      <c r="AI435" s="8">
        <f>IF(SUMIFS(Generation_Raw_Data!$C:$C, Generation_Raw_Data!$D:$D,'AG-KIUC 2-52 (a), (c)-(f) '!AI$2, Generation_Raw_Data!$A:$A, 'AG-KIUC 2-52 (a), (c)-(f) '!$B435)&lt;0, 0, SUMIFS(Generation_Raw_Data!$C:$C, Generation_Raw_Data!$D:$D,'AG-KIUC 2-52 (a), (c)-(f) '!AI$2, Generation_Raw_Data!$A:$A, 'AG-KIUC 2-52 (a), (c)-(f) '!$B435))</f>
        <v>86.7</v>
      </c>
      <c r="AJ435" s="8">
        <f>IF(SUMIFS(Generation_Raw_Data!$C:$C, Generation_Raw_Data!$D:$D,'AG-KIUC 2-52 (a), (c)-(f) '!AJ$2, Generation_Raw_Data!$A:$A, 'AG-KIUC 2-52 (a), (c)-(f) '!$B435)&lt;0, 0, SUMIFS(Generation_Raw_Data!$C:$C, Generation_Raw_Data!$D:$D,'AG-KIUC 2-52 (a), (c)-(f) '!AJ$2, Generation_Raw_Data!$A:$A, 'AG-KIUC 2-52 (a), (c)-(f) '!$B435))</f>
        <v>0</v>
      </c>
      <c r="AK435" s="8">
        <f>IF(SUMIFS(Generation_Raw_Data!$C:$C, Generation_Raw_Data!$D:$D,'AG-KIUC 2-52 (a), (c)-(f) '!AK$2, Generation_Raw_Data!$A:$A, 'AG-KIUC 2-52 (a), (c)-(f) '!$B435)&lt;0, 0, SUMIFS(Generation_Raw_Data!$C:$C, Generation_Raw_Data!$D:$D,'AG-KIUC 2-52 (a), (c)-(f) '!AK$2, Generation_Raw_Data!$A:$A, 'AG-KIUC 2-52 (a), (c)-(f) '!$B435))</f>
        <v>0</v>
      </c>
      <c r="AL435" s="8">
        <f>IF(SUMIFS(Generation_Raw_Data!$C:$C, Generation_Raw_Data!$D:$D,'AG-KIUC 2-52 (a), (c)-(f) '!AL$2, Generation_Raw_Data!$A:$A, 'AG-KIUC 2-52 (a), (c)-(f) '!$B435)&lt;0, 0, SUMIFS(Generation_Raw_Data!$C:$C, Generation_Raw_Data!$D:$D,'AG-KIUC 2-52 (a), (c)-(f) '!AL$2, Generation_Raw_Data!$A:$A, 'AG-KIUC 2-52 (a), (c)-(f) '!$B435))</f>
        <v>30</v>
      </c>
      <c r="AM435" s="8">
        <f>IF(SUMIFS(Generation_Raw_Data!$C:$C, Generation_Raw_Data!$D:$D,'AG-KIUC 2-52 (a), (c)-(f) '!AM$2, Generation_Raw_Data!$A:$A, 'AG-KIUC 2-52 (a), (c)-(f) '!$B435)&lt;0, 0, SUMIFS(Generation_Raw_Data!$C:$C, Generation_Raw_Data!$D:$D,'AG-KIUC 2-52 (a), (c)-(f) '!AM$2, Generation_Raw_Data!$A:$A, 'AG-KIUC 2-52 (a), (c)-(f) '!$B435))</f>
        <v>0.7</v>
      </c>
      <c r="AN435" s="8">
        <f>IF(SUMIFS(Generation_Raw_Data!$C:$C, Generation_Raw_Data!$D:$D,'AG-KIUC 2-52 (a), (c)-(f) '!AN$2, Generation_Raw_Data!$A:$A, 'AG-KIUC 2-52 (a), (c)-(f) '!$B435)&lt;0, 0, SUMIFS(Generation_Raw_Data!$C:$C, Generation_Raw_Data!$D:$D,'AG-KIUC 2-52 (a), (c)-(f) '!AN$2, Generation_Raw_Data!$A:$A, 'AG-KIUC 2-52 (a), (c)-(f) '!$B435))</f>
        <v>1.3</v>
      </c>
    </row>
    <row r="436" spans="1:40" x14ac:dyDescent="0.35">
      <c r="A436" s="1">
        <v>51</v>
      </c>
      <c r="B436" s="2">
        <v>45708.583333333321</v>
      </c>
      <c r="C436" s="16">
        <f>SUMIF(Marginal_Cost_Raw_Data!$A:$A, 'AG-KIUC 2-52 (a), (c)-(f) '!$B436, Marginal_Cost_Raw_Data!$B:$B)</f>
        <v>65.113318211805549</v>
      </c>
      <c r="D436" s="17">
        <f>SUMIFS(CTS_Raw_Data!$C:$C, CTS_Raw_Data!$B:$B, "S", CTS_Raw_Data!$A:$A, 'AG-KIUC 2-52 (a), (c)-(f) '!$B436)</f>
        <v>1000</v>
      </c>
      <c r="E436" s="7">
        <f>IFERROR(SUMIFS(CTS_Raw_Data!$D:$D, CTS_Raw_Data!$B:$B, "S", CTS_Raw_Data!$A:$A, 'AG-KIUC 2-52 (a), (c)-(f) '!$B436)/'AG-KIUC 2-52 (a), (c)-(f) '!$D436,0)</f>
        <v>67.544380000000004</v>
      </c>
      <c r="F436" s="14">
        <f>SUMIFS(CTS_Raw_Data!$C:$C, CTS_Raw_Data!$B:$B, "B", CTS_Raw_Data!$A:$A, 'AG-KIUC 2-52 (a), (c)-(f) '!$B436)</f>
        <v>0</v>
      </c>
      <c r="G436" s="7">
        <f>IFERROR(SUMIFS(CTS_Raw_Data!$D:$D, CTS_Raw_Data!$B:$B, "B", CTS_Raw_Data!$A:$A, 'AG-KIUC 2-52 (a), (c)-(f) '!$B436)/'AG-KIUC 2-52 (a), (c)-(f) '!$F436,0)</f>
        <v>0</v>
      </c>
      <c r="H436" s="19">
        <f>SUMIF(ACE_Raw_Data!$A:$A, 'AG-KIUC 2-52 (a), (c)-(f) '!$B436, ACE_Raw_Data!$B:$B)</f>
        <v>2.8138509402341314</v>
      </c>
      <c r="I436" s="21">
        <f>IF(SUMIFS(Generation_Raw_Data!$C:$C, Generation_Raw_Data!$D:$D,'AG-KIUC 2-52 (a), (c)-(f) '!I$2, Generation_Raw_Data!$A:$A, 'AG-KIUC 2-52 (a), (c)-(f) '!$B436)&lt;0, 0, SUMIFS(Generation_Raw_Data!$C:$C, Generation_Raw_Data!$D:$D,'AG-KIUC 2-52 (a), (c)-(f) '!I$2, Generation_Raw_Data!$A:$A, 'AG-KIUC 2-52 (a), (c)-(f) '!$B436))</f>
        <v>410</v>
      </c>
      <c r="J436" s="8">
        <f>IF(SUMIFS(Generation_Raw_Data!$C:$C, Generation_Raw_Data!$D:$D,'AG-KIUC 2-52 (a), (c)-(f) '!J$2, Generation_Raw_Data!$A:$A, 'AG-KIUC 2-52 (a), (c)-(f) '!$B436)&lt;0, 0, SUMIFS(Generation_Raw_Data!$C:$C, Generation_Raw_Data!$D:$D,'AG-KIUC 2-52 (a), (c)-(f) '!J$2, Generation_Raw_Data!$A:$A, 'AG-KIUC 2-52 (a), (c)-(f) '!$B436))</f>
        <v>690</v>
      </c>
      <c r="K436" s="8">
        <f>IF(SUMIFS(Generation_Raw_Data!$C:$C, Generation_Raw_Data!$D:$D,'AG-KIUC 2-52 (a), (c)-(f) '!K$2, Generation_Raw_Data!$A:$A, 'AG-KIUC 2-52 (a), (c)-(f) '!$B436)&lt;0, 0, SUMIFS(Generation_Raw_Data!$C:$C, Generation_Raw_Data!$D:$D,'AG-KIUC 2-52 (a), (c)-(f) '!K$2, Generation_Raw_Data!$A:$A, 'AG-KIUC 2-52 (a), (c)-(f) '!$B436))</f>
        <v>477.75</v>
      </c>
      <c r="L436" s="8">
        <f>IF(SUMIFS(Generation_Raw_Data!$C:$C, Generation_Raw_Data!$D:$D,'AG-KIUC 2-52 (a), (c)-(f) '!L$2, Generation_Raw_Data!$A:$A, 'AG-KIUC 2-52 (a), (c)-(f) '!$B436)&lt;0, 0, SUMIFS(Generation_Raw_Data!$C:$C, Generation_Raw_Data!$D:$D,'AG-KIUC 2-52 (a), (c)-(f) '!L$2, Generation_Raw_Data!$A:$A, 'AG-KIUC 2-52 (a), (c)-(f) '!$B436))</f>
        <v>488.75</v>
      </c>
      <c r="M436" s="8">
        <f>IF(SUMIFS(Generation_Raw_Data!$C:$C, Generation_Raw_Data!$D:$D,'AG-KIUC 2-52 (a), (c)-(f) '!M$2, Generation_Raw_Data!$A:$A, 'AG-KIUC 2-52 (a), (c)-(f) '!$B436)&lt;0, 0, SUMIFS(Generation_Raw_Data!$C:$C, Generation_Raw_Data!$D:$D,'AG-KIUC 2-52 (a), (c)-(f) '!M$2, Generation_Raw_Data!$A:$A, 'AG-KIUC 2-52 (a), (c)-(f) '!$B436))</f>
        <v>479.75</v>
      </c>
      <c r="N436" s="8">
        <f>IF(SUMIFS(Generation_Raw_Data!$C:$C, Generation_Raw_Data!$D:$D,'AG-KIUC 2-52 (a), (c)-(f) '!N$2, Generation_Raw_Data!$A:$A, 'AG-KIUC 2-52 (a), (c)-(f) '!$B436)&lt;0, 0, SUMIFS(Generation_Raw_Data!$C:$C, Generation_Raw_Data!$D:$D,'AG-KIUC 2-52 (a), (c)-(f) '!N$2, Generation_Raw_Data!$A:$A, 'AG-KIUC 2-52 (a), (c)-(f) '!$B436))</f>
        <v>484.75</v>
      </c>
      <c r="O436" s="8">
        <f>IF(SUMIFS(Generation_Raw_Data!$C:$C, Generation_Raw_Data!$D:$D,'AG-KIUC 2-52 (a), (c)-(f) '!O$2, Generation_Raw_Data!$A:$A, 'AG-KIUC 2-52 (a), (c)-(f) '!$B436)&lt;0, 0, SUMIFS(Generation_Raw_Data!$C:$C, Generation_Raw_Data!$D:$D,'AG-KIUC 2-52 (a), (c)-(f) '!O$2, Generation_Raw_Data!$A:$A, 'AG-KIUC 2-52 (a), (c)-(f) '!$B436))</f>
        <v>0</v>
      </c>
      <c r="P436" s="8">
        <f>IF(SUMIFS(Generation_Raw_Data!$C:$C, Generation_Raw_Data!$D:$D,'AG-KIUC 2-52 (a), (c)-(f) '!P$2, Generation_Raw_Data!$A:$A, 'AG-KIUC 2-52 (a), (c)-(f) '!$B436)&lt;0, 0, SUMIFS(Generation_Raw_Data!$C:$C, Generation_Raw_Data!$D:$D,'AG-KIUC 2-52 (a), (c)-(f) '!P$2, Generation_Raw_Data!$A:$A, 'AG-KIUC 2-52 (a), (c)-(f) '!$B436))</f>
        <v>299.8</v>
      </c>
      <c r="Q436" s="8">
        <f>IF(SUMIFS(Generation_Raw_Data!$C:$C, Generation_Raw_Data!$D:$D,'AG-KIUC 2-52 (a), (c)-(f) '!Q$2, Generation_Raw_Data!$A:$A, 'AG-KIUC 2-52 (a), (c)-(f) '!$B436)&lt;0, 0, SUMIFS(Generation_Raw_Data!$C:$C, Generation_Raw_Data!$D:$D,'AG-KIUC 2-52 (a), (c)-(f) '!Q$2, Generation_Raw_Data!$A:$A, 'AG-KIUC 2-52 (a), (c)-(f) '!$B436))</f>
        <v>393.7</v>
      </c>
      <c r="R436" s="8">
        <f>IF(SUMIFS(Generation_Raw_Data!$C:$C, Generation_Raw_Data!$D:$D,'AG-KIUC 2-52 (a), (c)-(f) '!R$2, Generation_Raw_Data!$A:$A, 'AG-KIUC 2-52 (a), (c)-(f) '!$B436)&lt;0, 0, SUMIFS(Generation_Raw_Data!$C:$C, Generation_Raw_Data!$D:$D,'AG-KIUC 2-52 (a), (c)-(f) '!R$2, Generation_Raw_Data!$A:$A, 'AG-KIUC 2-52 (a), (c)-(f) '!$B436))</f>
        <v>478.2</v>
      </c>
      <c r="S436" s="8">
        <f>IF(SUMIFS(Generation_Raw_Data!$C:$C, Generation_Raw_Data!$D:$D,'AG-KIUC 2-52 (a), (c)-(f) '!S$2, Generation_Raw_Data!$A:$A, 'AG-KIUC 2-52 (a), (c)-(f) '!$B436)&lt;0, 0, SUMIFS(Generation_Raw_Data!$C:$C, Generation_Raw_Data!$D:$D,'AG-KIUC 2-52 (a), (c)-(f) '!S$2, Generation_Raw_Data!$A:$A, 'AG-KIUC 2-52 (a), (c)-(f) '!$B436))</f>
        <v>493.3</v>
      </c>
      <c r="T436" s="8">
        <f>IF(SUMIFS(Generation_Raw_Data!$C:$C, Generation_Raw_Data!$D:$D,'AG-KIUC 2-52 (a), (c)-(f) '!T$2, Generation_Raw_Data!$A:$A, 'AG-KIUC 2-52 (a), (c)-(f) '!$B436)&lt;0, 0, SUMIFS(Generation_Raw_Data!$C:$C, Generation_Raw_Data!$D:$D,'AG-KIUC 2-52 (a), (c)-(f) '!T$2, Generation_Raw_Data!$A:$A, 'AG-KIUC 2-52 (a), (c)-(f) '!$B436))</f>
        <v>761.3</v>
      </c>
      <c r="U436" s="8">
        <f>IF(SUMIFS(Generation_Raw_Data!$C:$C, Generation_Raw_Data!$D:$D,'AG-KIUC 2-52 (a), (c)-(f) '!U$2, Generation_Raw_Data!$A:$A, 'AG-KIUC 2-52 (a), (c)-(f) '!$B436)&lt;0, 0, SUMIFS(Generation_Raw_Data!$C:$C, Generation_Raw_Data!$D:$D,'AG-KIUC 2-52 (a), (c)-(f) '!U$2, Generation_Raw_Data!$A:$A, 'AG-KIUC 2-52 (a), (c)-(f) '!$B436))</f>
        <v>0</v>
      </c>
      <c r="V436" s="8">
        <f>IF(SUMIFS(Generation_Raw_Data!$C:$C, Generation_Raw_Data!$D:$D,'AG-KIUC 2-52 (a), (c)-(f) '!V$2, Generation_Raw_Data!$A:$A, 'AG-KIUC 2-52 (a), (c)-(f) '!$B436)&lt;0, 0, SUMIFS(Generation_Raw_Data!$C:$C, Generation_Raw_Data!$D:$D,'AG-KIUC 2-52 (a), (c)-(f) '!V$2, Generation_Raw_Data!$A:$A, 'AG-KIUC 2-52 (a), (c)-(f) '!$B436))</f>
        <v>107</v>
      </c>
      <c r="W436" s="8">
        <f>IF(SUMIFS(Generation_Raw_Data!$C:$C, Generation_Raw_Data!$D:$D,'AG-KIUC 2-52 (a), (c)-(f) '!W$2, Generation_Raw_Data!$A:$A, 'AG-KIUC 2-52 (a), (c)-(f) '!$B436)&lt;0, 0, SUMIFS(Generation_Raw_Data!$C:$C, Generation_Raw_Data!$D:$D,'AG-KIUC 2-52 (a), (c)-(f) '!W$2, Generation_Raw_Data!$A:$A, 'AG-KIUC 2-52 (a), (c)-(f) '!$B436))</f>
        <v>106</v>
      </c>
      <c r="X436" s="8">
        <f>IF(SUMIFS(Generation_Raw_Data!$C:$C, Generation_Raw_Data!$D:$D,'AG-KIUC 2-52 (a), (c)-(f) '!X$2, Generation_Raw_Data!$A:$A, 'AG-KIUC 2-52 (a), (c)-(f) '!$B436)&lt;0, 0, SUMIFS(Generation_Raw_Data!$C:$C, Generation_Raw_Data!$D:$D,'AG-KIUC 2-52 (a), (c)-(f) '!X$2, Generation_Raw_Data!$A:$A, 'AG-KIUC 2-52 (a), (c)-(f) '!$B436))</f>
        <v>0</v>
      </c>
      <c r="Y436" s="8">
        <f>IF(SUMIFS(Generation_Raw_Data!$C:$C, Generation_Raw_Data!$D:$D,'AG-KIUC 2-52 (a), (c)-(f) '!Y$2, Generation_Raw_Data!$A:$A, 'AG-KIUC 2-52 (a), (c)-(f) '!$B436)&lt;0, 0, SUMIFS(Generation_Raw_Data!$C:$C, Generation_Raw_Data!$D:$D,'AG-KIUC 2-52 (a), (c)-(f) '!Y$2, Generation_Raw_Data!$A:$A, 'AG-KIUC 2-52 (a), (c)-(f) '!$B436))</f>
        <v>0</v>
      </c>
      <c r="Z436" s="8">
        <f>IF(SUMIFS(Generation_Raw_Data!$C:$C, Generation_Raw_Data!$D:$D,'AG-KIUC 2-52 (a), (c)-(f) '!Z$2, Generation_Raw_Data!$A:$A, 'AG-KIUC 2-52 (a), (c)-(f) '!$B436)&lt;0, 0, SUMIFS(Generation_Raw_Data!$C:$C, Generation_Raw_Data!$D:$D,'AG-KIUC 2-52 (a), (c)-(f) '!Z$2, Generation_Raw_Data!$A:$A, 'AG-KIUC 2-52 (a), (c)-(f) '!$B436))</f>
        <v>0</v>
      </c>
      <c r="AA436" s="8">
        <f>IF(SUMIFS(Generation_Raw_Data!$C:$C, Generation_Raw_Data!$D:$D,'AG-KIUC 2-52 (a), (c)-(f) '!AA$2, Generation_Raw_Data!$A:$A, 'AG-KIUC 2-52 (a), (c)-(f) '!$B436)&lt;0, 0, SUMIFS(Generation_Raw_Data!$C:$C, Generation_Raw_Data!$D:$D,'AG-KIUC 2-52 (a), (c)-(f) '!AA$2, Generation_Raw_Data!$A:$A, 'AG-KIUC 2-52 (a), (c)-(f) '!$B436))</f>
        <v>0</v>
      </c>
      <c r="AB436" s="8">
        <f>IF(SUMIFS(Generation_Raw_Data!$C:$C, Generation_Raw_Data!$D:$D,'AG-KIUC 2-52 (a), (c)-(f) '!AB$2, Generation_Raw_Data!$A:$A, 'AG-KIUC 2-52 (a), (c)-(f) '!$B436)&lt;0, 0, SUMIFS(Generation_Raw_Data!$C:$C, Generation_Raw_Data!$D:$D,'AG-KIUC 2-52 (a), (c)-(f) '!AB$2, Generation_Raw_Data!$A:$A, 'AG-KIUC 2-52 (a), (c)-(f) '!$B436))</f>
        <v>146.25</v>
      </c>
      <c r="AC436" s="8">
        <f>IF(SUMIFS(Generation_Raw_Data!$C:$C, Generation_Raw_Data!$D:$D,'AG-KIUC 2-52 (a), (c)-(f) '!AC$2, Generation_Raw_Data!$A:$A, 'AG-KIUC 2-52 (a), (c)-(f) '!$B436)&lt;0, 0, SUMIFS(Generation_Raw_Data!$C:$C, Generation_Raw_Data!$D:$D,'AG-KIUC 2-52 (a), (c)-(f) '!AC$2, Generation_Raw_Data!$A:$A, 'AG-KIUC 2-52 (a), (c)-(f) '!$B436))</f>
        <v>146.25</v>
      </c>
      <c r="AD436" s="8">
        <f>IF(SUMIFS(Generation_Raw_Data!$C:$C, Generation_Raw_Data!$D:$D,'AG-KIUC 2-52 (a), (c)-(f) '!AD$2, Generation_Raw_Data!$A:$A, 'AG-KIUC 2-52 (a), (c)-(f) '!$B436)&lt;0, 0, SUMIFS(Generation_Raw_Data!$C:$C, Generation_Raw_Data!$D:$D,'AG-KIUC 2-52 (a), (c)-(f) '!AD$2, Generation_Raw_Data!$A:$A, 'AG-KIUC 2-52 (a), (c)-(f) '!$B436))</f>
        <v>145.2551</v>
      </c>
      <c r="AE436" s="8">
        <f>IF(SUMIFS(Generation_Raw_Data!$C:$C, Generation_Raw_Data!$D:$D,'AG-KIUC 2-52 (a), (c)-(f) '!AE$2, Generation_Raw_Data!$A:$A, 'AG-KIUC 2-52 (a), (c)-(f) '!$B436)&lt;0, 0, SUMIFS(Generation_Raw_Data!$C:$C, Generation_Raw_Data!$D:$D,'AG-KIUC 2-52 (a), (c)-(f) '!AE$2, Generation_Raw_Data!$A:$A, 'AG-KIUC 2-52 (a), (c)-(f) '!$B436))</f>
        <v>0</v>
      </c>
      <c r="AF436" s="8">
        <f>IF(SUMIFS(Generation_Raw_Data!$C:$C, Generation_Raw_Data!$D:$D,'AG-KIUC 2-52 (a), (c)-(f) '!AF$2, Generation_Raw_Data!$A:$A, 'AG-KIUC 2-52 (a), (c)-(f) '!$B436)&lt;0, 0, SUMIFS(Generation_Raw_Data!$C:$C, Generation_Raw_Data!$D:$D,'AG-KIUC 2-52 (a), (c)-(f) '!AF$2, Generation_Raw_Data!$A:$A, 'AG-KIUC 2-52 (a), (c)-(f) '!$B436))</f>
        <v>147.2449</v>
      </c>
      <c r="AG436" s="8">
        <f>IF(SUMIFS(Generation_Raw_Data!$C:$C, Generation_Raw_Data!$D:$D,'AG-KIUC 2-52 (a), (c)-(f) '!AG$2, Generation_Raw_Data!$A:$A, 'AG-KIUC 2-52 (a), (c)-(f) '!$B436)&lt;0, 0, SUMIFS(Generation_Raw_Data!$C:$C, Generation_Raw_Data!$D:$D,'AG-KIUC 2-52 (a), (c)-(f) '!AG$2, Generation_Raw_Data!$A:$A, 'AG-KIUC 2-52 (a), (c)-(f) '!$B436))</f>
        <v>0</v>
      </c>
      <c r="AH436" s="8">
        <f>IF(SUMIFS(Generation_Raw_Data!$C:$C, Generation_Raw_Data!$D:$D,'AG-KIUC 2-52 (a), (c)-(f) '!AH$2, Generation_Raw_Data!$A:$A, 'AG-KIUC 2-52 (a), (c)-(f) '!$B436)&lt;0, 0, SUMIFS(Generation_Raw_Data!$C:$C, Generation_Raw_Data!$D:$D,'AG-KIUC 2-52 (a), (c)-(f) '!AH$2, Generation_Raw_Data!$A:$A, 'AG-KIUC 2-52 (a), (c)-(f) '!$B436))</f>
        <v>0</v>
      </c>
      <c r="AI436" s="8">
        <f>IF(SUMIFS(Generation_Raw_Data!$C:$C, Generation_Raw_Data!$D:$D,'AG-KIUC 2-52 (a), (c)-(f) '!AI$2, Generation_Raw_Data!$A:$A, 'AG-KIUC 2-52 (a), (c)-(f) '!$B436)&lt;0, 0, SUMIFS(Generation_Raw_Data!$C:$C, Generation_Raw_Data!$D:$D,'AG-KIUC 2-52 (a), (c)-(f) '!AI$2, Generation_Raw_Data!$A:$A, 'AG-KIUC 2-52 (a), (c)-(f) '!$B436))</f>
        <v>100.7</v>
      </c>
      <c r="AJ436" s="8">
        <f>IF(SUMIFS(Generation_Raw_Data!$C:$C, Generation_Raw_Data!$D:$D,'AG-KIUC 2-52 (a), (c)-(f) '!AJ$2, Generation_Raw_Data!$A:$A, 'AG-KIUC 2-52 (a), (c)-(f) '!$B436)&lt;0, 0, SUMIFS(Generation_Raw_Data!$C:$C, Generation_Raw_Data!$D:$D,'AG-KIUC 2-52 (a), (c)-(f) '!AJ$2, Generation_Raw_Data!$A:$A, 'AG-KIUC 2-52 (a), (c)-(f) '!$B436))</f>
        <v>0</v>
      </c>
      <c r="AK436" s="8">
        <f>IF(SUMIFS(Generation_Raw_Data!$C:$C, Generation_Raw_Data!$D:$D,'AG-KIUC 2-52 (a), (c)-(f) '!AK$2, Generation_Raw_Data!$A:$A, 'AG-KIUC 2-52 (a), (c)-(f) '!$B436)&lt;0, 0, SUMIFS(Generation_Raw_Data!$C:$C, Generation_Raw_Data!$D:$D,'AG-KIUC 2-52 (a), (c)-(f) '!AK$2, Generation_Raw_Data!$A:$A, 'AG-KIUC 2-52 (a), (c)-(f) '!$B436))</f>
        <v>0</v>
      </c>
      <c r="AL436" s="8">
        <f>IF(SUMIFS(Generation_Raw_Data!$C:$C, Generation_Raw_Data!$D:$D,'AG-KIUC 2-52 (a), (c)-(f) '!AL$2, Generation_Raw_Data!$A:$A, 'AG-KIUC 2-52 (a), (c)-(f) '!$B436)&lt;0, 0, SUMIFS(Generation_Raw_Data!$C:$C, Generation_Raw_Data!$D:$D,'AG-KIUC 2-52 (a), (c)-(f) '!AL$2, Generation_Raw_Data!$A:$A, 'AG-KIUC 2-52 (a), (c)-(f) '!$B436))</f>
        <v>31</v>
      </c>
      <c r="AM436" s="8">
        <f>IF(SUMIFS(Generation_Raw_Data!$C:$C, Generation_Raw_Data!$D:$D,'AG-KIUC 2-52 (a), (c)-(f) '!AM$2, Generation_Raw_Data!$A:$A, 'AG-KIUC 2-52 (a), (c)-(f) '!$B436)&lt;0, 0, SUMIFS(Generation_Raw_Data!$C:$C, Generation_Raw_Data!$D:$D,'AG-KIUC 2-52 (a), (c)-(f) '!AM$2, Generation_Raw_Data!$A:$A, 'AG-KIUC 2-52 (a), (c)-(f) '!$B436))</f>
        <v>1.2</v>
      </c>
      <c r="AN436" s="8">
        <f>IF(SUMIFS(Generation_Raw_Data!$C:$C, Generation_Raw_Data!$D:$D,'AG-KIUC 2-52 (a), (c)-(f) '!AN$2, Generation_Raw_Data!$A:$A, 'AG-KIUC 2-52 (a), (c)-(f) '!$B436)&lt;0, 0, SUMIFS(Generation_Raw_Data!$C:$C, Generation_Raw_Data!$D:$D,'AG-KIUC 2-52 (a), (c)-(f) '!AN$2, Generation_Raw_Data!$A:$A, 'AG-KIUC 2-52 (a), (c)-(f) '!$B436))</f>
        <v>1.3</v>
      </c>
    </row>
    <row r="437" spans="1:40" x14ac:dyDescent="0.35">
      <c r="A437" s="1">
        <v>51</v>
      </c>
      <c r="B437" s="2">
        <v>45708.624999999985</v>
      </c>
      <c r="C437" s="16">
        <f>SUMIF(Marginal_Cost_Raw_Data!$A:$A, 'AG-KIUC 2-52 (a), (c)-(f) '!$B437, Marginal_Cost_Raw_Data!$B:$B)</f>
        <v>56.45094208984375</v>
      </c>
      <c r="D437" s="17">
        <f>SUMIFS(CTS_Raw_Data!$C:$C, CTS_Raw_Data!$B:$B, "S", CTS_Raw_Data!$A:$A, 'AG-KIUC 2-52 (a), (c)-(f) '!$B437)</f>
        <v>1069</v>
      </c>
      <c r="E437" s="7">
        <f>IFERROR(SUMIFS(CTS_Raw_Data!$D:$D, CTS_Raw_Data!$B:$B, "S", CTS_Raw_Data!$A:$A, 'AG-KIUC 2-52 (a), (c)-(f) '!$B437)/'AG-KIUC 2-52 (a), (c)-(f) '!$D437,0)</f>
        <v>68.175032740879331</v>
      </c>
      <c r="F437" s="14">
        <f>SUMIFS(CTS_Raw_Data!$C:$C, CTS_Raw_Data!$B:$B, "B", CTS_Raw_Data!$A:$A, 'AG-KIUC 2-52 (a), (c)-(f) '!$B437)</f>
        <v>0</v>
      </c>
      <c r="G437" s="7">
        <f>IFERROR(SUMIFS(CTS_Raw_Data!$D:$D, CTS_Raw_Data!$B:$B, "B", CTS_Raw_Data!$A:$A, 'AG-KIUC 2-52 (a), (c)-(f) '!$B437)/'AG-KIUC 2-52 (a), (c)-(f) '!$F437,0)</f>
        <v>0</v>
      </c>
      <c r="H437" s="19">
        <f>SUMIF(ACE_Raw_Data!$A:$A, 'AG-KIUC 2-52 (a), (c)-(f) '!$B437, ACE_Raw_Data!$B:$B)</f>
        <v>-0.14699090287089348</v>
      </c>
      <c r="I437" s="21">
        <f>IF(SUMIFS(Generation_Raw_Data!$C:$C, Generation_Raw_Data!$D:$D,'AG-KIUC 2-52 (a), (c)-(f) '!I$2, Generation_Raw_Data!$A:$A, 'AG-KIUC 2-52 (a), (c)-(f) '!$B437)&lt;0, 0, SUMIFS(Generation_Raw_Data!$C:$C, Generation_Raw_Data!$D:$D,'AG-KIUC 2-52 (a), (c)-(f) '!I$2, Generation_Raw_Data!$A:$A, 'AG-KIUC 2-52 (a), (c)-(f) '!$B437))</f>
        <v>408</v>
      </c>
      <c r="J437" s="8">
        <f>IF(SUMIFS(Generation_Raw_Data!$C:$C, Generation_Raw_Data!$D:$D,'AG-KIUC 2-52 (a), (c)-(f) '!J$2, Generation_Raw_Data!$A:$A, 'AG-KIUC 2-52 (a), (c)-(f) '!$B437)&lt;0, 0, SUMIFS(Generation_Raw_Data!$C:$C, Generation_Raw_Data!$D:$D,'AG-KIUC 2-52 (a), (c)-(f) '!J$2, Generation_Raw_Data!$A:$A, 'AG-KIUC 2-52 (a), (c)-(f) '!$B437))</f>
        <v>683.25</v>
      </c>
      <c r="K437" s="8">
        <f>IF(SUMIFS(Generation_Raw_Data!$C:$C, Generation_Raw_Data!$D:$D,'AG-KIUC 2-52 (a), (c)-(f) '!K$2, Generation_Raw_Data!$A:$A, 'AG-KIUC 2-52 (a), (c)-(f) '!$B437)&lt;0, 0, SUMIFS(Generation_Raw_Data!$C:$C, Generation_Raw_Data!$D:$D,'AG-KIUC 2-52 (a), (c)-(f) '!K$2, Generation_Raw_Data!$A:$A, 'AG-KIUC 2-52 (a), (c)-(f) '!$B437))</f>
        <v>481</v>
      </c>
      <c r="L437" s="8">
        <f>IF(SUMIFS(Generation_Raw_Data!$C:$C, Generation_Raw_Data!$D:$D,'AG-KIUC 2-52 (a), (c)-(f) '!L$2, Generation_Raw_Data!$A:$A, 'AG-KIUC 2-52 (a), (c)-(f) '!$B437)&lt;0, 0, SUMIFS(Generation_Raw_Data!$C:$C, Generation_Raw_Data!$D:$D,'AG-KIUC 2-52 (a), (c)-(f) '!L$2, Generation_Raw_Data!$A:$A, 'AG-KIUC 2-52 (a), (c)-(f) '!$B437))</f>
        <v>488</v>
      </c>
      <c r="M437" s="8">
        <f>IF(SUMIFS(Generation_Raw_Data!$C:$C, Generation_Raw_Data!$D:$D,'AG-KIUC 2-52 (a), (c)-(f) '!M$2, Generation_Raw_Data!$A:$A, 'AG-KIUC 2-52 (a), (c)-(f) '!$B437)&lt;0, 0, SUMIFS(Generation_Raw_Data!$C:$C, Generation_Raw_Data!$D:$D,'AG-KIUC 2-52 (a), (c)-(f) '!M$2, Generation_Raw_Data!$A:$A, 'AG-KIUC 2-52 (a), (c)-(f) '!$B437))</f>
        <v>479</v>
      </c>
      <c r="N437" s="8">
        <f>IF(SUMIFS(Generation_Raw_Data!$C:$C, Generation_Raw_Data!$D:$D,'AG-KIUC 2-52 (a), (c)-(f) '!N$2, Generation_Raw_Data!$A:$A, 'AG-KIUC 2-52 (a), (c)-(f) '!$B437)&lt;0, 0, SUMIFS(Generation_Raw_Data!$C:$C, Generation_Raw_Data!$D:$D,'AG-KIUC 2-52 (a), (c)-(f) '!N$2, Generation_Raw_Data!$A:$A, 'AG-KIUC 2-52 (a), (c)-(f) '!$B437))</f>
        <v>483</v>
      </c>
      <c r="O437" s="8">
        <f>IF(SUMIFS(Generation_Raw_Data!$C:$C, Generation_Raw_Data!$D:$D,'AG-KIUC 2-52 (a), (c)-(f) '!O$2, Generation_Raw_Data!$A:$A, 'AG-KIUC 2-52 (a), (c)-(f) '!$B437)&lt;0, 0, SUMIFS(Generation_Raw_Data!$C:$C, Generation_Raw_Data!$D:$D,'AG-KIUC 2-52 (a), (c)-(f) '!O$2, Generation_Raw_Data!$A:$A, 'AG-KIUC 2-52 (a), (c)-(f) '!$B437))</f>
        <v>0</v>
      </c>
      <c r="P437" s="8">
        <f>IF(SUMIFS(Generation_Raw_Data!$C:$C, Generation_Raw_Data!$D:$D,'AG-KIUC 2-52 (a), (c)-(f) '!P$2, Generation_Raw_Data!$A:$A, 'AG-KIUC 2-52 (a), (c)-(f) '!$B437)&lt;0, 0, SUMIFS(Generation_Raw_Data!$C:$C, Generation_Raw_Data!$D:$D,'AG-KIUC 2-52 (a), (c)-(f) '!P$2, Generation_Raw_Data!$A:$A, 'AG-KIUC 2-52 (a), (c)-(f) '!$B437))</f>
        <v>297.39999999999998</v>
      </c>
      <c r="Q437" s="8">
        <f>IF(SUMIFS(Generation_Raw_Data!$C:$C, Generation_Raw_Data!$D:$D,'AG-KIUC 2-52 (a), (c)-(f) '!Q$2, Generation_Raw_Data!$A:$A, 'AG-KIUC 2-52 (a), (c)-(f) '!$B437)&lt;0, 0, SUMIFS(Generation_Raw_Data!$C:$C, Generation_Raw_Data!$D:$D,'AG-KIUC 2-52 (a), (c)-(f) '!Q$2, Generation_Raw_Data!$A:$A, 'AG-KIUC 2-52 (a), (c)-(f) '!$B437))</f>
        <v>392.7</v>
      </c>
      <c r="R437" s="8">
        <f>IF(SUMIFS(Generation_Raw_Data!$C:$C, Generation_Raw_Data!$D:$D,'AG-KIUC 2-52 (a), (c)-(f) '!R$2, Generation_Raw_Data!$A:$A, 'AG-KIUC 2-52 (a), (c)-(f) '!$B437)&lt;0, 0, SUMIFS(Generation_Raw_Data!$C:$C, Generation_Raw_Data!$D:$D,'AG-KIUC 2-52 (a), (c)-(f) '!R$2, Generation_Raw_Data!$A:$A, 'AG-KIUC 2-52 (a), (c)-(f) '!$B437))</f>
        <v>469</v>
      </c>
      <c r="S437" s="8">
        <f>IF(SUMIFS(Generation_Raw_Data!$C:$C, Generation_Raw_Data!$D:$D,'AG-KIUC 2-52 (a), (c)-(f) '!S$2, Generation_Raw_Data!$A:$A, 'AG-KIUC 2-52 (a), (c)-(f) '!$B437)&lt;0, 0, SUMIFS(Generation_Raw_Data!$C:$C, Generation_Raw_Data!$D:$D,'AG-KIUC 2-52 (a), (c)-(f) '!S$2, Generation_Raw_Data!$A:$A, 'AG-KIUC 2-52 (a), (c)-(f) '!$B437))</f>
        <v>493</v>
      </c>
      <c r="T437" s="8">
        <f>IF(SUMIFS(Generation_Raw_Data!$C:$C, Generation_Raw_Data!$D:$D,'AG-KIUC 2-52 (a), (c)-(f) '!T$2, Generation_Raw_Data!$A:$A, 'AG-KIUC 2-52 (a), (c)-(f) '!$B437)&lt;0, 0, SUMIFS(Generation_Raw_Data!$C:$C, Generation_Raw_Data!$D:$D,'AG-KIUC 2-52 (a), (c)-(f) '!T$2, Generation_Raw_Data!$A:$A, 'AG-KIUC 2-52 (a), (c)-(f) '!$B437))</f>
        <v>760.3</v>
      </c>
      <c r="U437" s="8">
        <f>IF(SUMIFS(Generation_Raw_Data!$C:$C, Generation_Raw_Data!$D:$D,'AG-KIUC 2-52 (a), (c)-(f) '!U$2, Generation_Raw_Data!$A:$A, 'AG-KIUC 2-52 (a), (c)-(f) '!$B437)&lt;0, 0, SUMIFS(Generation_Raw_Data!$C:$C, Generation_Raw_Data!$D:$D,'AG-KIUC 2-52 (a), (c)-(f) '!U$2, Generation_Raw_Data!$A:$A, 'AG-KIUC 2-52 (a), (c)-(f) '!$B437))</f>
        <v>0</v>
      </c>
      <c r="V437" s="8">
        <f>IF(SUMIFS(Generation_Raw_Data!$C:$C, Generation_Raw_Data!$D:$D,'AG-KIUC 2-52 (a), (c)-(f) '!V$2, Generation_Raw_Data!$A:$A, 'AG-KIUC 2-52 (a), (c)-(f) '!$B437)&lt;0, 0, SUMIFS(Generation_Raw_Data!$C:$C, Generation_Raw_Data!$D:$D,'AG-KIUC 2-52 (a), (c)-(f) '!V$2, Generation_Raw_Data!$A:$A, 'AG-KIUC 2-52 (a), (c)-(f) '!$B437))</f>
        <v>107</v>
      </c>
      <c r="W437" s="8">
        <f>IF(SUMIFS(Generation_Raw_Data!$C:$C, Generation_Raw_Data!$D:$D,'AG-KIUC 2-52 (a), (c)-(f) '!W$2, Generation_Raw_Data!$A:$A, 'AG-KIUC 2-52 (a), (c)-(f) '!$B437)&lt;0, 0, SUMIFS(Generation_Raw_Data!$C:$C, Generation_Raw_Data!$D:$D,'AG-KIUC 2-52 (a), (c)-(f) '!W$2, Generation_Raw_Data!$A:$A, 'AG-KIUC 2-52 (a), (c)-(f) '!$B437))</f>
        <v>107</v>
      </c>
      <c r="X437" s="8">
        <f>IF(SUMIFS(Generation_Raw_Data!$C:$C, Generation_Raw_Data!$D:$D,'AG-KIUC 2-52 (a), (c)-(f) '!X$2, Generation_Raw_Data!$A:$A, 'AG-KIUC 2-52 (a), (c)-(f) '!$B437)&lt;0, 0, SUMIFS(Generation_Raw_Data!$C:$C, Generation_Raw_Data!$D:$D,'AG-KIUC 2-52 (a), (c)-(f) '!X$2, Generation_Raw_Data!$A:$A, 'AG-KIUC 2-52 (a), (c)-(f) '!$B437))</f>
        <v>0</v>
      </c>
      <c r="Y437" s="8">
        <f>IF(SUMIFS(Generation_Raw_Data!$C:$C, Generation_Raw_Data!$D:$D,'AG-KIUC 2-52 (a), (c)-(f) '!Y$2, Generation_Raw_Data!$A:$A, 'AG-KIUC 2-52 (a), (c)-(f) '!$B437)&lt;0, 0, SUMIFS(Generation_Raw_Data!$C:$C, Generation_Raw_Data!$D:$D,'AG-KIUC 2-52 (a), (c)-(f) '!Y$2, Generation_Raw_Data!$A:$A, 'AG-KIUC 2-52 (a), (c)-(f) '!$B437))</f>
        <v>0</v>
      </c>
      <c r="Z437" s="8">
        <f>IF(SUMIFS(Generation_Raw_Data!$C:$C, Generation_Raw_Data!$D:$D,'AG-KIUC 2-52 (a), (c)-(f) '!Z$2, Generation_Raw_Data!$A:$A, 'AG-KIUC 2-52 (a), (c)-(f) '!$B437)&lt;0, 0, SUMIFS(Generation_Raw_Data!$C:$C, Generation_Raw_Data!$D:$D,'AG-KIUC 2-52 (a), (c)-(f) '!Z$2, Generation_Raw_Data!$A:$A, 'AG-KIUC 2-52 (a), (c)-(f) '!$B437))</f>
        <v>0</v>
      </c>
      <c r="AA437" s="8">
        <f>IF(SUMIFS(Generation_Raw_Data!$C:$C, Generation_Raw_Data!$D:$D,'AG-KIUC 2-52 (a), (c)-(f) '!AA$2, Generation_Raw_Data!$A:$A, 'AG-KIUC 2-52 (a), (c)-(f) '!$B437)&lt;0, 0, SUMIFS(Generation_Raw_Data!$C:$C, Generation_Raw_Data!$D:$D,'AG-KIUC 2-52 (a), (c)-(f) '!AA$2, Generation_Raw_Data!$A:$A, 'AG-KIUC 2-52 (a), (c)-(f) '!$B437))</f>
        <v>0</v>
      </c>
      <c r="AB437" s="8">
        <f>IF(SUMIFS(Generation_Raw_Data!$C:$C, Generation_Raw_Data!$D:$D,'AG-KIUC 2-52 (a), (c)-(f) '!AB$2, Generation_Raw_Data!$A:$A, 'AG-KIUC 2-52 (a), (c)-(f) '!$B437)&lt;0, 0, SUMIFS(Generation_Raw_Data!$C:$C, Generation_Raw_Data!$D:$D,'AG-KIUC 2-52 (a), (c)-(f) '!AB$2, Generation_Raw_Data!$A:$A, 'AG-KIUC 2-52 (a), (c)-(f) '!$B437))</f>
        <v>119.50620000000001</v>
      </c>
      <c r="AC437" s="8">
        <f>IF(SUMIFS(Generation_Raw_Data!$C:$C, Generation_Raw_Data!$D:$D,'AG-KIUC 2-52 (a), (c)-(f) '!AC$2, Generation_Raw_Data!$A:$A, 'AG-KIUC 2-52 (a), (c)-(f) '!$B437)&lt;0, 0, SUMIFS(Generation_Raw_Data!$C:$C, Generation_Raw_Data!$D:$D,'AG-KIUC 2-52 (a), (c)-(f) '!AC$2, Generation_Raw_Data!$A:$A, 'AG-KIUC 2-52 (a), (c)-(f) '!$B437))</f>
        <v>126.4774</v>
      </c>
      <c r="AD437" s="8">
        <f>IF(SUMIFS(Generation_Raw_Data!$C:$C, Generation_Raw_Data!$D:$D,'AG-KIUC 2-52 (a), (c)-(f) '!AD$2, Generation_Raw_Data!$A:$A, 'AG-KIUC 2-52 (a), (c)-(f) '!$B437)&lt;0, 0, SUMIFS(Generation_Raw_Data!$C:$C, Generation_Raw_Data!$D:$D,'AG-KIUC 2-52 (a), (c)-(f) '!AD$2, Generation_Raw_Data!$A:$A, 'AG-KIUC 2-52 (a), (c)-(f) '!$B437))</f>
        <v>118.5103</v>
      </c>
      <c r="AE437" s="8">
        <f>IF(SUMIFS(Generation_Raw_Data!$C:$C, Generation_Raw_Data!$D:$D,'AG-KIUC 2-52 (a), (c)-(f) '!AE$2, Generation_Raw_Data!$A:$A, 'AG-KIUC 2-52 (a), (c)-(f) '!$B437)&lt;0, 0, SUMIFS(Generation_Raw_Data!$C:$C, Generation_Raw_Data!$D:$D,'AG-KIUC 2-52 (a), (c)-(f) '!AE$2, Generation_Raw_Data!$A:$A, 'AG-KIUC 2-52 (a), (c)-(f) '!$B437))</f>
        <v>0</v>
      </c>
      <c r="AF437" s="8">
        <f>IF(SUMIFS(Generation_Raw_Data!$C:$C, Generation_Raw_Data!$D:$D,'AG-KIUC 2-52 (a), (c)-(f) '!AF$2, Generation_Raw_Data!$A:$A, 'AG-KIUC 2-52 (a), (c)-(f) '!$B437)&lt;0, 0, SUMIFS(Generation_Raw_Data!$C:$C, Generation_Raw_Data!$D:$D,'AG-KIUC 2-52 (a), (c)-(f) '!AF$2, Generation_Raw_Data!$A:$A, 'AG-KIUC 2-52 (a), (c)-(f) '!$B437))</f>
        <v>119.50620000000001</v>
      </c>
      <c r="AG437" s="8">
        <f>IF(SUMIFS(Generation_Raw_Data!$C:$C, Generation_Raw_Data!$D:$D,'AG-KIUC 2-52 (a), (c)-(f) '!AG$2, Generation_Raw_Data!$A:$A, 'AG-KIUC 2-52 (a), (c)-(f) '!$B437)&lt;0, 0, SUMIFS(Generation_Raw_Data!$C:$C, Generation_Raw_Data!$D:$D,'AG-KIUC 2-52 (a), (c)-(f) '!AG$2, Generation_Raw_Data!$A:$A, 'AG-KIUC 2-52 (a), (c)-(f) '!$B437))</f>
        <v>0</v>
      </c>
      <c r="AH437" s="8">
        <f>IF(SUMIFS(Generation_Raw_Data!$C:$C, Generation_Raw_Data!$D:$D,'AG-KIUC 2-52 (a), (c)-(f) '!AH$2, Generation_Raw_Data!$A:$A, 'AG-KIUC 2-52 (a), (c)-(f) '!$B437)&lt;0, 0, SUMIFS(Generation_Raw_Data!$C:$C, Generation_Raw_Data!$D:$D,'AG-KIUC 2-52 (a), (c)-(f) '!AH$2, Generation_Raw_Data!$A:$A, 'AG-KIUC 2-52 (a), (c)-(f) '!$B437))</f>
        <v>0</v>
      </c>
      <c r="AI437" s="8">
        <f>IF(SUMIFS(Generation_Raw_Data!$C:$C, Generation_Raw_Data!$D:$D,'AG-KIUC 2-52 (a), (c)-(f) '!AI$2, Generation_Raw_Data!$A:$A, 'AG-KIUC 2-52 (a), (c)-(f) '!$B437)&lt;0, 0, SUMIFS(Generation_Raw_Data!$C:$C, Generation_Raw_Data!$D:$D,'AG-KIUC 2-52 (a), (c)-(f) '!AI$2, Generation_Raw_Data!$A:$A, 'AG-KIUC 2-52 (a), (c)-(f) '!$B437))</f>
        <v>72.7</v>
      </c>
      <c r="AJ437" s="8">
        <f>IF(SUMIFS(Generation_Raw_Data!$C:$C, Generation_Raw_Data!$D:$D,'AG-KIUC 2-52 (a), (c)-(f) '!AJ$2, Generation_Raw_Data!$A:$A, 'AG-KIUC 2-52 (a), (c)-(f) '!$B437)&lt;0, 0, SUMIFS(Generation_Raw_Data!$C:$C, Generation_Raw_Data!$D:$D,'AG-KIUC 2-52 (a), (c)-(f) '!AJ$2, Generation_Raw_Data!$A:$A, 'AG-KIUC 2-52 (a), (c)-(f) '!$B437))</f>
        <v>0</v>
      </c>
      <c r="AK437" s="8">
        <f>IF(SUMIFS(Generation_Raw_Data!$C:$C, Generation_Raw_Data!$D:$D,'AG-KIUC 2-52 (a), (c)-(f) '!AK$2, Generation_Raw_Data!$A:$A, 'AG-KIUC 2-52 (a), (c)-(f) '!$B437)&lt;0, 0, SUMIFS(Generation_Raw_Data!$C:$C, Generation_Raw_Data!$D:$D,'AG-KIUC 2-52 (a), (c)-(f) '!AK$2, Generation_Raw_Data!$A:$A, 'AG-KIUC 2-52 (a), (c)-(f) '!$B437))</f>
        <v>0</v>
      </c>
      <c r="AL437" s="8">
        <f>IF(SUMIFS(Generation_Raw_Data!$C:$C, Generation_Raw_Data!$D:$D,'AG-KIUC 2-52 (a), (c)-(f) '!AL$2, Generation_Raw_Data!$A:$A, 'AG-KIUC 2-52 (a), (c)-(f) '!$B437)&lt;0, 0, SUMIFS(Generation_Raw_Data!$C:$C, Generation_Raw_Data!$D:$D,'AG-KIUC 2-52 (a), (c)-(f) '!AL$2, Generation_Raw_Data!$A:$A, 'AG-KIUC 2-52 (a), (c)-(f) '!$B437))</f>
        <v>30</v>
      </c>
      <c r="AM437" s="8">
        <f>IF(SUMIFS(Generation_Raw_Data!$C:$C, Generation_Raw_Data!$D:$D,'AG-KIUC 2-52 (a), (c)-(f) '!AM$2, Generation_Raw_Data!$A:$A, 'AG-KIUC 2-52 (a), (c)-(f) '!$B437)&lt;0, 0, SUMIFS(Generation_Raw_Data!$C:$C, Generation_Raw_Data!$D:$D,'AG-KIUC 2-52 (a), (c)-(f) '!AM$2, Generation_Raw_Data!$A:$A, 'AG-KIUC 2-52 (a), (c)-(f) '!$B437))</f>
        <v>1.4</v>
      </c>
      <c r="AN437" s="8">
        <f>IF(SUMIFS(Generation_Raw_Data!$C:$C, Generation_Raw_Data!$D:$D,'AG-KIUC 2-52 (a), (c)-(f) '!AN$2, Generation_Raw_Data!$A:$A, 'AG-KIUC 2-52 (a), (c)-(f) '!$B437)&lt;0, 0, SUMIFS(Generation_Raw_Data!$C:$C, Generation_Raw_Data!$D:$D,'AG-KIUC 2-52 (a), (c)-(f) '!AN$2, Generation_Raw_Data!$A:$A, 'AG-KIUC 2-52 (a), (c)-(f) '!$B437))</f>
        <v>1.3</v>
      </c>
    </row>
    <row r="438" spans="1:40" x14ac:dyDescent="0.35">
      <c r="A438" s="1">
        <v>51</v>
      </c>
      <c r="B438" s="2">
        <v>45708.66666666665</v>
      </c>
      <c r="C438" s="16">
        <f>SUMIF(Marginal_Cost_Raw_Data!$A:$A, 'AG-KIUC 2-52 (a), (c)-(f) '!$B438, Marginal_Cost_Raw_Data!$B:$B)</f>
        <v>58.157820164930556</v>
      </c>
      <c r="D438" s="17">
        <f>SUMIFS(CTS_Raw_Data!$C:$C, CTS_Raw_Data!$B:$B, "S", CTS_Raw_Data!$A:$A, 'AG-KIUC 2-52 (a), (c)-(f) '!$B438)</f>
        <v>0</v>
      </c>
      <c r="E438" s="7">
        <f>IFERROR(SUMIFS(CTS_Raw_Data!$D:$D, CTS_Raw_Data!$B:$B, "S", CTS_Raw_Data!$A:$A, 'AG-KIUC 2-52 (a), (c)-(f) '!$B438)/'AG-KIUC 2-52 (a), (c)-(f) '!$D438,0)</f>
        <v>0</v>
      </c>
      <c r="F438" s="14">
        <f>SUMIFS(CTS_Raw_Data!$C:$C, CTS_Raw_Data!$B:$B, "B", CTS_Raw_Data!$A:$A, 'AG-KIUC 2-52 (a), (c)-(f) '!$B438)</f>
        <v>0</v>
      </c>
      <c r="G438" s="7">
        <f>IFERROR(SUMIFS(CTS_Raw_Data!$D:$D, CTS_Raw_Data!$B:$B, "B", CTS_Raw_Data!$A:$A, 'AG-KIUC 2-52 (a), (c)-(f) '!$B438)/'AG-KIUC 2-52 (a), (c)-(f) '!$F438,0)</f>
        <v>0</v>
      </c>
      <c r="H438" s="19">
        <f>SUMIF(ACE_Raw_Data!$A:$A, 'AG-KIUC 2-52 (a), (c)-(f) '!$B438, ACE_Raw_Data!$B:$B)</f>
        <v>0.17203406658437517</v>
      </c>
      <c r="I438" s="21">
        <f>IF(SUMIFS(Generation_Raw_Data!$C:$C, Generation_Raw_Data!$D:$D,'AG-KIUC 2-52 (a), (c)-(f) '!I$2, Generation_Raw_Data!$A:$A, 'AG-KIUC 2-52 (a), (c)-(f) '!$B438)&lt;0, 0, SUMIFS(Generation_Raw_Data!$C:$C, Generation_Raw_Data!$D:$D,'AG-KIUC 2-52 (a), (c)-(f) '!I$2, Generation_Raw_Data!$A:$A, 'AG-KIUC 2-52 (a), (c)-(f) '!$B438))</f>
        <v>405</v>
      </c>
      <c r="J438" s="8">
        <f>IF(SUMIFS(Generation_Raw_Data!$C:$C, Generation_Raw_Data!$D:$D,'AG-KIUC 2-52 (a), (c)-(f) '!J$2, Generation_Raw_Data!$A:$A, 'AG-KIUC 2-52 (a), (c)-(f) '!$B438)&lt;0, 0, SUMIFS(Generation_Raw_Data!$C:$C, Generation_Raw_Data!$D:$D,'AG-KIUC 2-52 (a), (c)-(f) '!J$2, Generation_Raw_Data!$A:$A, 'AG-KIUC 2-52 (a), (c)-(f) '!$B438))</f>
        <v>687.55</v>
      </c>
      <c r="K438" s="8">
        <f>IF(SUMIFS(Generation_Raw_Data!$C:$C, Generation_Raw_Data!$D:$D,'AG-KIUC 2-52 (a), (c)-(f) '!K$2, Generation_Raw_Data!$A:$A, 'AG-KIUC 2-52 (a), (c)-(f) '!$B438)&lt;0, 0, SUMIFS(Generation_Raw_Data!$C:$C, Generation_Raw_Data!$D:$D,'AG-KIUC 2-52 (a), (c)-(f) '!K$2, Generation_Raw_Data!$A:$A, 'AG-KIUC 2-52 (a), (c)-(f) '!$B438))</f>
        <v>480.75</v>
      </c>
      <c r="L438" s="8">
        <f>IF(SUMIFS(Generation_Raw_Data!$C:$C, Generation_Raw_Data!$D:$D,'AG-KIUC 2-52 (a), (c)-(f) '!L$2, Generation_Raw_Data!$A:$A, 'AG-KIUC 2-52 (a), (c)-(f) '!$B438)&lt;0, 0, SUMIFS(Generation_Raw_Data!$C:$C, Generation_Raw_Data!$D:$D,'AG-KIUC 2-52 (a), (c)-(f) '!L$2, Generation_Raw_Data!$A:$A, 'AG-KIUC 2-52 (a), (c)-(f) '!$B438))</f>
        <v>486.75</v>
      </c>
      <c r="M438" s="8">
        <f>IF(SUMIFS(Generation_Raw_Data!$C:$C, Generation_Raw_Data!$D:$D,'AG-KIUC 2-52 (a), (c)-(f) '!M$2, Generation_Raw_Data!$A:$A, 'AG-KIUC 2-52 (a), (c)-(f) '!$B438)&lt;0, 0, SUMIFS(Generation_Raw_Data!$C:$C, Generation_Raw_Data!$D:$D,'AG-KIUC 2-52 (a), (c)-(f) '!M$2, Generation_Raw_Data!$A:$A, 'AG-KIUC 2-52 (a), (c)-(f) '!$B438))</f>
        <v>479.75</v>
      </c>
      <c r="N438" s="8">
        <f>IF(SUMIFS(Generation_Raw_Data!$C:$C, Generation_Raw_Data!$D:$D,'AG-KIUC 2-52 (a), (c)-(f) '!N$2, Generation_Raw_Data!$A:$A, 'AG-KIUC 2-52 (a), (c)-(f) '!$B438)&lt;0, 0, SUMIFS(Generation_Raw_Data!$C:$C, Generation_Raw_Data!$D:$D,'AG-KIUC 2-52 (a), (c)-(f) '!N$2, Generation_Raw_Data!$A:$A, 'AG-KIUC 2-52 (a), (c)-(f) '!$B438))</f>
        <v>484.75</v>
      </c>
      <c r="O438" s="8">
        <f>IF(SUMIFS(Generation_Raw_Data!$C:$C, Generation_Raw_Data!$D:$D,'AG-KIUC 2-52 (a), (c)-(f) '!O$2, Generation_Raw_Data!$A:$A, 'AG-KIUC 2-52 (a), (c)-(f) '!$B438)&lt;0, 0, SUMIFS(Generation_Raw_Data!$C:$C, Generation_Raw_Data!$D:$D,'AG-KIUC 2-52 (a), (c)-(f) '!O$2, Generation_Raw_Data!$A:$A, 'AG-KIUC 2-52 (a), (c)-(f) '!$B438))</f>
        <v>0</v>
      </c>
      <c r="P438" s="8">
        <f>IF(SUMIFS(Generation_Raw_Data!$C:$C, Generation_Raw_Data!$D:$D,'AG-KIUC 2-52 (a), (c)-(f) '!P$2, Generation_Raw_Data!$A:$A, 'AG-KIUC 2-52 (a), (c)-(f) '!$B438)&lt;0, 0, SUMIFS(Generation_Raw_Data!$C:$C, Generation_Raw_Data!$D:$D,'AG-KIUC 2-52 (a), (c)-(f) '!P$2, Generation_Raw_Data!$A:$A, 'AG-KIUC 2-52 (a), (c)-(f) '!$B438))</f>
        <v>299.39999999999998</v>
      </c>
      <c r="Q438" s="8">
        <f>IF(SUMIFS(Generation_Raw_Data!$C:$C, Generation_Raw_Data!$D:$D,'AG-KIUC 2-52 (a), (c)-(f) '!Q$2, Generation_Raw_Data!$A:$A, 'AG-KIUC 2-52 (a), (c)-(f) '!$B438)&lt;0, 0, SUMIFS(Generation_Raw_Data!$C:$C, Generation_Raw_Data!$D:$D,'AG-KIUC 2-52 (a), (c)-(f) '!Q$2, Generation_Raw_Data!$A:$A, 'AG-KIUC 2-52 (a), (c)-(f) '!$B438))</f>
        <v>393.1</v>
      </c>
      <c r="R438" s="8">
        <f>IF(SUMIFS(Generation_Raw_Data!$C:$C, Generation_Raw_Data!$D:$D,'AG-KIUC 2-52 (a), (c)-(f) '!R$2, Generation_Raw_Data!$A:$A, 'AG-KIUC 2-52 (a), (c)-(f) '!$B438)&lt;0, 0, SUMIFS(Generation_Raw_Data!$C:$C, Generation_Raw_Data!$D:$D,'AG-KIUC 2-52 (a), (c)-(f) '!R$2, Generation_Raw_Data!$A:$A, 'AG-KIUC 2-52 (a), (c)-(f) '!$B438))</f>
        <v>486.2</v>
      </c>
      <c r="S438" s="8">
        <f>IF(SUMIFS(Generation_Raw_Data!$C:$C, Generation_Raw_Data!$D:$D,'AG-KIUC 2-52 (a), (c)-(f) '!S$2, Generation_Raw_Data!$A:$A, 'AG-KIUC 2-52 (a), (c)-(f) '!$B438)&lt;0, 0, SUMIFS(Generation_Raw_Data!$C:$C, Generation_Raw_Data!$D:$D,'AG-KIUC 2-52 (a), (c)-(f) '!S$2, Generation_Raw_Data!$A:$A, 'AG-KIUC 2-52 (a), (c)-(f) '!$B438))</f>
        <v>492.9</v>
      </c>
      <c r="T438" s="8">
        <f>IF(SUMIFS(Generation_Raw_Data!$C:$C, Generation_Raw_Data!$D:$D,'AG-KIUC 2-52 (a), (c)-(f) '!T$2, Generation_Raw_Data!$A:$A, 'AG-KIUC 2-52 (a), (c)-(f) '!$B438)&lt;0, 0, SUMIFS(Generation_Raw_Data!$C:$C, Generation_Raw_Data!$D:$D,'AG-KIUC 2-52 (a), (c)-(f) '!T$2, Generation_Raw_Data!$A:$A, 'AG-KIUC 2-52 (a), (c)-(f) '!$B438))</f>
        <v>762.2</v>
      </c>
      <c r="U438" s="8">
        <f>IF(SUMIFS(Generation_Raw_Data!$C:$C, Generation_Raw_Data!$D:$D,'AG-KIUC 2-52 (a), (c)-(f) '!U$2, Generation_Raw_Data!$A:$A, 'AG-KIUC 2-52 (a), (c)-(f) '!$B438)&lt;0, 0, SUMIFS(Generation_Raw_Data!$C:$C, Generation_Raw_Data!$D:$D,'AG-KIUC 2-52 (a), (c)-(f) '!U$2, Generation_Raw_Data!$A:$A, 'AG-KIUC 2-52 (a), (c)-(f) '!$B438))</f>
        <v>0</v>
      </c>
      <c r="V438" s="8">
        <f>IF(SUMIFS(Generation_Raw_Data!$C:$C, Generation_Raw_Data!$D:$D,'AG-KIUC 2-52 (a), (c)-(f) '!V$2, Generation_Raw_Data!$A:$A, 'AG-KIUC 2-52 (a), (c)-(f) '!$B438)&lt;0, 0, SUMIFS(Generation_Raw_Data!$C:$C, Generation_Raw_Data!$D:$D,'AG-KIUC 2-52 (a), (c)-(f) '!V$2, Generation_Raw_Data!$A:$A, 'AG-KIUC 2-52 (a), (c)-(f) '!$B438))</f>
        <v>107</v>
      </c>
      <c r="W438" s="8">
        <f>IF(SUMIFS(Generation_Raw_Data!$C:$C, Generation_Raw_Data!$D:$D,'AG-KIUC 2-52 (a), (c)-(f) '!W$2, Generation_Raw_Data!$A:$A, 'AG-KIUC 2-52 (a), (c)-(f) '!$B438)&lt;0, 0, SUMIFS(Generation_Raw_Data!$C:$C, Generation_Raw_Data!$D:$D,'AG-KIUC 2-52 (a), (c)-(f) '!W$2, Generation_Raw_Data!$A:$A, 'AG-KIUC 2-52 (a), (c)-(f) '!$B438))</f>
        <v>105</v>
      </c>
      <c r="X438" s="8">
        <f>IF(SUMIFS(Generation_Raw_Data!$C:$C, Generation_Raw_Data!$D:$D,'AG-KIUC 2-52 (a), (c)-(f) '!X$2, Generation_Raw_Data!$A:$A, 'AG-KIUC 2-52 (a), (c)-(f) '!$B438)&lt;0, 0, SUMIFS(Generation_Raw_Data!$C:$C, Generation_Raw_Data!$D:$D,'AG-KIUC 2-52 (a), (c)-(f) '!X$2, Generation_Raw_Data!$A:$A, 'AG-KIUC 2-52 (a), (c)-(f) '!$B438))</f>
        <v>0</v>
      </c>
      <c r="Y438" s="8">
        <f>IF(SUMIFS(Generation_Raw_Data!$C:$C, Generation_Raw_Data!$D:$D,'AG-KIUC 2-52 (a), (c)-(f) '!Y$2, Generation_Raw_Data!$A:$A, 'AG-KIUC 2-52 (a), (c)-(f) '!$B438)&lt;0, 0, SUMIFS(Generation_Raw_Data!$C:$C, Generation_Raw_Data!$D:$D,'AG-KIUC 2-52 (a), (c)-(f) '!Y$2, Generation_Raw_Data!$A:$A, 'AG-KIUC 2-52 (a), (c)-(f) '!$B438))</f>
        <v>0</v>
      </c>
      <c r="Z438" s="8">
        <f>IF(SUMIFS(Generation_Raw_Data!$C:$C, Generation_Raw_Data!$D:$D,'AG-KIUC 2-52 (a), (c)-(f) '!Z$2, Generation_Raw_Data!$A:$A, 'AG-KIUC 2-52 (a), (c)-(f) '!$B438)&lt;0, 0, SUMIFS(Generation_Raw_Data!$C:$C, Generation_Raw_Data!$D:$D,'AG-KIUC 2-52 (a), (c)-(f) '!Z$2, Generation_Raw_Data!$A:$A, 'AG-KIUC 2-52 (a), (c)-(f) '!$B438))</f>
        <v>0</v>
      </c>
      <c r="AA438" s="8">
        <f>IF(SUMIFS(Generation_Raw_Data!$C:$C, Generation_Raw_Data!$D:$D,'AG-KIUC 2-52 (a), (c)-(f) '!AA$2, Generation_Raw_Data!$A:$A, 'AG-KIUC 2-52 (a), (c)-(f) '!$B438)&lt;0, 0, SUMIFS(Generation_Raw_Data!$C:$C, Generation_Raw_Data!$D:$D,'AG-KIUC 2-52 (a), (c)-(f) '!AA$2, Generation_Raw_Data!$A:$A, 'AG-KIUC 2-52 (a), (c)-(f) '!$B438))</f>
        <v>0</v>
      </c>
      <c r="AB438" s="8">
        <f>IF(SUMIFS(Generation_Raw_Data!$C:$C, Generation_Raw_Data!$D:$D,'AG-KIUC 2-52 (a), (c)-(f) '!AB$2, Generation_Raw_Data!$A:$A, 'AG-KIUC 2-52 (a), (c)-(f) '!$B438)&lt;0, 0, SUMIFS(Generation_Raw_Data!$C:$C, Generation_Raw_Data!$D:$D,'AG-KIUC 2-52 (a), (c)-(f) '!AB$2, Generation_Raw_Data!$A:$A, 'AG-KIUC 2-52 (a), (c)-(f) '!$B438))</f>
        <v>121.2591</v>
      </c>
      <c r="AC438" s="8">
        <f>IF(SUMIFS(Generation_Raw_Data!$C:$C, Generation_Raw_Data!$D:$D,'AG-KIUC 2-52 (a), (c)-(f) '!AC$2, Generation_Raw_Data!$A:$A, 'AG-KIUC 2-52 (a), (c)-(f) '!$B438)&lt;0, 0, SUMIFS(Generation_Raw_Data!$C:$C, Generation_Raw_Data!$D:$D,'AG-KIUC 2-52 (a), (c)-(f) '!AC$2, Generation_Raw_Data!$A:$A, 'AG-KIUC 2-52 (a), (c)-(f) '!$B438))</f>
        <v>126.2287</v>
      </c>
      <c r="AD438" s="8">
        <f>IF(SUMIFS(Generation_Raw_Data!$C:$C, Generation_Raw_Data!$D:$D,'AG-KIUC 2-52 (a), (c)-(f) '!AD$2, Generation_Raw_Data!$A:$A, 'AG-KIUC 2-52 (a), (c)-(f) '!$B438)&lt;0, 0, SUMIFS(Generation_Raw_Data!$C:$C, Generation_Raw_Data!$D:$D,'AG-KIUC 2-52 (a), (c)-(f) '!AD$2, Generation_Raw_Data!$A:$A, 'AG-KIUC 2-52 (a), (c)-(f) '!$B438))</f>
        <v>121.2591</v>
      </c>
      <c r="AE438" s="8">
        <f>IF(SUMIFS(Generation_Raw_Data!$C:$C, Generation_Raw_Data!$D:$D,'AG-KIUC 2-52 (a), (c)-(f) '!AE$2, Generation_Raw_Data!$A:$A, 'AG-KIUC 2-52 (a), (c)-(f) '!$B438)&lt;0, 0, SUMIFS(Generation_Raw_Data!$C:$C, Generation_Raw_Data!$D:$D,'AG-KIUC 2-52 (a), (c)-(f) '!AE$2, Generation_Raw_Data!$A:$A, 'AG-KIUC 2-52 (a), (c)-(f) '!$B438))</f>
        <v>0</v>
      </c>
      <c r="AF438" s="8">
        <f>IF(SUMIFS(Generation_Raw_Data!$C:$C, Generation_Raw_Data!$D:$D,'AG-KIUC 2-52 (a), (c)-(f) '!AF$2, Generation_Raw_Data!$A:$A, 'AG-KIUC 2-52 (a), (c)-(f) '!$B438)&lt;0, 0, SUMIFS(Generation_Raw_Data!$C:$C, Generation_Raw_Data!$D:$D,'AG-KIUC 2-52 (a), (c)-(f) '!AF$2, Generation_Raw_Data!$A:$A, 'AG-KIUC 2-52 (a), (c)-(f) '!$B438))</f>
        <v>122.253</v>
      </c>
      <c r="AG438" s="8">
        <f>IF(SUMIFS(Generation_Raw_Data!$C:$C, Generation_Raw_Data!$D:$D,'AG-KIUC 2-52 (a), (c)-(f) '!AG$2, Generation_Raw_Data!$A:$A, 'AG-KIUC 2-52 (a), (c)-(f) '!$B438)&lt;0, 0, SUMIFS(Generation_Raw_Data!$C:$C, Generation_Raw_Data!$D:$D,'AG-KIUC 2-52 (a), (c)-(f) '!AG$2, Generation_Raw_Data!$A:$A, 'AG-KIUC 2-52 (a), (c)-(f) '!$B438))</f>
        <v>0</v>
      </c>
      <c r="AH438" s="8">
        <f>IF(SUMIFS(Generation_Raw_Data!$C:$C, Generation_Raw_Data!$D:$D,'AG-KIUC 2-52 (a), (c)-(f) '!AH$2, Generation_Raw_Data!$A:$A, 'AG-KIUC 2-52 (a), (c)-(f) '!$B438)&lt;0, 0, SUMIFS(Generation_Raw_Data!$C:$C, Generation_Raw_Data!$D:$D,'AG-KIUC 2-52 (a), (c)-(f) '!AH$2, Generation_Raw_Data!$A:$A, 'AG-KIUC 2-52 (a), (c)-(f) '!$B438))</f>
        <v>0</v>
      </c>
      <c r="AI438" s="8">
        <f>IF(SUMIFS(Generation_Raw_Data!$C:$C, Generation_Raw_Data!$D:$D,'AG-KIUC 2-52 (a), (c)-(f) '!AI$2, Generation_Raw_Data!$A:$A, 'AG-KIUC 2-52 (a), (c)-(f) '!$B438)&lt;0, 0, SUMIFS(Generation_Raw_Data!$C:$C, Generation_Raw_Data!$D:$D,'AG-KIUC 2-52 (a), (c)-(f) '!AI$2, Generation_Raw_Data!$A:$A, 'AG-KIUC 2-52 (a), (c)-(f) '!$B438))</f>
        <v>71.7</v>
      </c>
      <c r="AJ438" s="8">
        <f>IF(SUMIFS(Generation_Raw_Data!$C:$C, Generation_Raw_Data!$D:$D,'AG-KIUC 2-52 (a), (c)-(f) '!AJ$2, Generation_Raw_Data!$A:$A, 'AG-KIUC 2-52 (a), (c)-(f) '!$B438)&lt;0, 0, SUMIFS(Generation_Raw_Data!$C:$C, Generation_Raw_Data!$D:$D,'AG-KIUC 2-52 (a), (c)-(f) '!AJ$2, Generation_Raw_Data!$A:$A, 'AG-KIUC 2-52 (a), (c)-(f) '!$B438))</f>
        <v>0</v>
      </c>
      <c r="AK438" s="8">
        <f>IF(SUMIFS(Generation_Raw_Data!$C:$C, Generation_Raw_Data!$D:$D,'AG-KIUC 2-52 (a), (c)-(f) '!AK$2, Generation_Raw_Data!$A:$A, 'AG-KIUC 2-52 (a), (c)-(f) '!$B438)&lt;0, 0, SUMIFS(Generation_Raw_Data!$C:$C, Generation_Raw_Data!$D:$D,'AG-KIUC 2-52 (a), (c)-(f) '!AK$2, Generation_Raw_Data!$A:$A, 'AG-KIUC 2-52 (a), (c)-(f) '!$B438))</f>
        <v>0</v>
      </c>
      <c r="AL438" s="8">
        <f>IF(SUMIFS(Generation_Raw_Data!$C:$C, Generation_Raw_Data!$D:$D,'AG-KIUC 2-52 (a), (c)-(f) '!AL$2, Generation_Raw_Data!$A:$A, 'AG-KIUC 2-52 (a), (c)-(f) '!$B438)&lt;0, 0, SUMIFS(Generation_Raw_Data!$C:$C, Generation_Raw_Data!$D:$D,'AG-KIUC 2-52 (a), (c)-(f) '!AL$2, Generation_Raw_Data!$A:$A, 'AG-KIUC 2-52 (a), (c)-(f) '!$B438))</f>
        <v>30</v>
      </c>
      <c r="AM438" s="8">
        <f>IF(SUMIFS(Generation_Raw_Data!$C:$C, Generation_Raw_Data!$D:$D,'AG-KIUC 2-52 (a), (c)-(f) '!AM$2, Generation_Raw_Data!$A:$A, 'AG-KIUC 2-52 (a), (c)-(f) '!$B438)&lt;0, 0, SUMIFS(Generation_Raw_Data!$C:$C, Generation_Raw_Data!$D:$D,'AG-KIUC 2-52 (a), (c)-(f) '!AM$2, Generation_Raw_Data!$A:$A, 'AG-KIUC 2-52 (a), (c)-(f) '!$B438))</f>
        <v>0.7</v>
      </c>
      <c r="AN438" s="8">
        <f>IF(SUMIFS(Generation_Raw_Data!$C:$C, Generation_Raw_Data!$D:$D,'AG-KIUC 2-52 (a), (c)-(f) '!AN$2, Generation_Raw_Data!$A:$A, 'AG-KIUC 2-52 (a), (c)-(f) '!$B438)&lt;0, 0, SUMIFS(Generation_Raw_Data!$C:$C, Generation_Raw_Data!$D:$D,'AG-KIUC 2-52 (a), (c)-(f) '!AN$2, Generation_Raw_Data!$A:$A, 'AG-KIUC 2-52 (a), (c)-(f) '!$B438))</f>
        <v>0.9</v>
      </c>
    </row>
    <row r="439" spans="1:40" x14ac:dyDescent="0.35">
      <c r="A439" s="1">
        <v>51</v>
      </c>
      <c r="B439" s="2">
        <v>45708.708333333314</v>
      </c>
      <c r="C439" s="16">
        <f>SUMIF(Marginal_Cost_Raw_Data!$A:$A, 'AG-KIUC 2-52 (a), (c)-(f) '!$B439, Marginal_Cost_Raw_Data!$B:$B)</f>
        <v>50.204442779947918</v>
      </c>
      <c r="D439" s="17">
        <f>SUMIFS(CTS_Raw_Data!$C:$C, CTS_Raw_Data!$B:$B, "S", CTS_Raw_Data!$A:$A, 'AG-KIUC 2-52 (a), (c)-(f) '!$B439)</f>
        <v>750</v>
      </c>
      <c r="E439" s="7">
        <f>IFERROR(SUMIFS(CTS_Raw_Data!$D:$D, CTS_Raw_Data!$B:$B, "S", CTS_Raw_Data!$A:$A, 'AG-KIUC 2-52 (a), (c)-(f) '!$B439)/'AG-KIUC 2-52 (a), (c)-(f) '!$D439,0)</f>
        <v>81.786773333333329</v>
      </c>
      <c r="F439" s="14">
        <f>SUMIFS(CTS_Raw_Data!$C:$C, CTS_Raw_Data!$B:$B, "B", CTS_Raw_Data!$A:$A, 'AG-KIUC 2-52 (a), (c)-(f) '!$B439)</f>
        <v>0</v>
      </c>
      <c r="G439" s="7">
        <f>IFERROR(SUMIFS(CTS_Raw_Data!$D:$D, CTS_Raw_Data!$B:$B, "B", CTS_Raw_Data!$A:$A, 'AG-KIUC 2-52 (a), (c)-(f) '!$B439)/'AG-KIUC 2-52 (a), (c)-(f) '!$F439,0)</f>
        <v>0</v>
      </c>
      <c r="H439" s="19">
        <f>SUMIF(ACE_Raw_Data!$A:$A, 'AG-KIUC 2-52 (a), (c)-(f) '!$B439, ACE_Raw_Data!$B:$B)</f>
        <v>-5.1393882624970546</v>
      </c>
      <c r="I439" s="21">
        <f>IF(SUMIFS(Generation_Raw_Data!$C:$C, Generation_Raw_Data!$D:$D,'AG-KIUC 2-52 (a), (c)-(f) '!I$2, Generation_Raw_Data!$A:$A, 'AG-KIUC 2-52 (a), (c)-(f) '!$B439)&lt;0, 0, SUMIFS(Generation_Raw_Data!$C:$C, Generation_Raw_Data!$D:$D,'AG-KIUC 2-52 (a), (c)-(f) '!I$2, Generation_Raw_Data!$A:$A, 'AG-KIUC 2-52 (a), (c)-(f) '!$B439))</f>
        <v>371</v>
      </c>
      <c r="J439" s="8">
        <f>IF(SUMIFS(Generation_Raw_Data!$C:$C, Generation_Raw_Data!$D:$D,'AG-KIUC 2-52 (a), (c)-(f) '!J$2, Generation_Raw_Data!$A:$A, 'AG-KIUC 2-52 (a), (c)-(f) '!$B439)&lt;0, 0, SUMIFS(Generation_Raw_Data!$C:$C, Generation_Raw_Data!$D:$D,'AG-KIUC 2-52 (a), (c)-(f) '!J$2, Generation_Raw_Data!$A:$A, 'AG-KIUC 2-52 (a), (c)-(f) '!$B439))</f>
        <v>558.4</v>
      </c>
      <c r="K439" s="8">
        <f>IF(SUMIFS(Generation_Raw_Data!$C:$C, Generation_Raw_Data!$D:$D,'AG-KIUC 2-52 (a), (c)-(f) '!K$2, Generation_Raw_Data!$A:$A, 'AG-KIUC 2-52 (a), (c)-(f) '!$B439)&lt;0, 0, SUMIFS(Generation_Raw_Data!$C:$C, Generation_Raw_Data!$D:$D,'AG-KIUC 2-52 (a), (c)-(f) '!K$2, Generation_Raw_Data!$A:$A, 'AG-KIUC 2-52 (a), (c)-(f) '!$B439))</f>
        <v>481</v>
      </c>
      <c r="L439" s="8">
        <f>IF(SUMIFS(Generation_Raw_Data!$C:$C, Generation_Raw_Data!$D:$D,'AG-KIUC 2-52 (a), (c)-(f) '!L$2, Generation_Raw_Data!$A:$A, 'AG-KIUC 2-52 (a), (c)-(f) '!$B439)&lt;0, 0, SUMIFS(Generation_Raw_Data!$C:$C, Generation_Raw_Data!$D:$D,'AG-KIUC 2-52 (a), (c)-(f) '!L$2, Generation_Raw_Data!$A:$A, 'AG-KIUC 2-52 (a), (c)-(f) '!$B439))</f>
        <v>489</v>
      </c>
      <c r="M439" s="8">
        <f>IF(SUMIFS(Generation_Raw_Data!$C:$C, Generation_Raw_Data!$D:$D,'AG-KIUC 2-52 (a), (c)-(f) '!M$2, Generation_Raw_Data!$A:$A, 'AG-KIUC 2-52 (a), (c)-(f) '!$B439)&lt;0, 0, SUMIFS(Generation_Raw_Data!$C:$C, Generation_Raw_Data!$D:$D,'AG-KIUC 2-52 (a), (c)-(f) '!M$2, Generation_Raw_Data!$A:$A, 'AG-KIUC 2-52 (a), (c)-(f) '!$B439))</f>
        <v>478</v>
      </c>
      <c r="N439" s="8">
        <f>IF(SUMIFS(Generation_Raw_Data!$C:$C, Generation_Raw_Data!$D:$D,'AG-KIUC 2-52 (a), (c)-(f) '!N$2, Generation_Raw_Data!$A:$A, 'AG-KIUC 2-52 (a), (c)-(f) '!$B439)&lt;0, 0, SUMIFS(Generation_Raw_Data!$C:$C, Generation_Raw_Data!$D:$D,'AG-KIUC 2-52 (a), (c)-(f) '!N$2, Generation_Raw_Data!$A:$A, 'AG-KIUC 2-52 (a), (c)-(f) '!$B439))</f>
        <v>485</v>
      </c>
      <c r="O439" s="8">
        <f>IF(SUMIFS(Generation_Raw_Data!$C:$C, Generation_Raw_Data!$D:$D,'AG-KIUC 2-52 (a), (c)-(f) '!O$2, Generation_Raw_Data!$A:$A, 'AG-KIUC 2-52 (a), (c)-(f) '!$B439)&lt;0, 0, SUMIFS(Generation_Raw_Data!$C:$C, Generation_Raw_Data!$D:$D,'AG-KIUC 2-52 (a), (c)-(f) '!O$2, Generation_Raw_Data!$A:$A, 'AG-KIUC 2-52 (a), (c)-(f) '!$B439))</f>
        <v>0</v>
      </c>
      <c r="P439" s="8">
        <f>IF(SUMIFS(Generation_Raw_Data!$C:$C, Generation_Raw_Data!$D:$D,'AG-KIUC 2-52 (a), (c)-(f) '!P$2, Generation_Raw_Data!$A:$A, 'AG-KIUC 2-52 (a), (c)-(f) '!$B439)&lt;0, 0, SUMIFS(Generation_Raw_Data!$C:$C, Generation_Raw_Data!$D:$D,'AG-KIUC 2-52 (a), (c)-(f) '!P$2, Generation_Raw_Data!$A:$A, 'AG-KIUC 2-52 (a), (c)-(f) '!$B439))</f>
        <v>298.3</v>
      </c>
      <c r="Q439" s="8">
        <f>IF(SUMIFS(Generation_Raw_Data!$C:$C, Generation_Raw_Data!$D:$D,'AG-KIUC 2-52 (a), (c)-(f) '!Q$2, Generation_Raw_Data!$A:$A, 'AG-KIUC 2-52 (a), (c)-(f) '!$B439)&lt;0, 0, SUMIFS(Generation_Raw_Data!$C:$C, Generation_Raw_Data!$D:$D,'AG-KIUC 2-52 (a), (c)-(f) '!Q$2, Generation_Raw_Data!$A:$A, 'AG-KIUC 2-52 (a), (c)-(f) '!$B439))</f>
        <v>393.2</v>
      </c>
      <c r="R439" s="8">
        <f>IF(SUMIFS(Generation_Raw_Data!$C:$C, Generation_Raw_Data!$D:$D,'AG-KIUC 2-52 (a), (c)-(f) '!R$2, Generation_Raw_Data!$A:$A, 'AG-KIUC 2-52 (a), (c)-(f) '!$B439)&lt;0, 0, SUMIFS(Generation_Raw_Data!$C:$C, Generation_Raw_Data!$D:$D,'AG-KIUC 2-52 (a), (c)-(f) '!R$2, Generation_Raw_Data!$A:$A, 'AG-KIUC 2-52 (a), (c)-(f) '!$B439))</f>
        <v>490.3</v>
      </c>
      <c r="S439" s="8">
        <f>IF(SUMIFS(Generation_Raw_Data!$C:$C, Generation_Raw_Data!$D:$D,'AG-KIUC 2-52 (a), (c)-(f) '!S$2, Generation_Raw_Data!$A:$A, 'AG-KIUC 2-52 (a), (c)-(f) '!$B439)&lt;0, 0, SUMIFS(Generation_Raw_Data!$C:$C, Generation_Raw_Data!$D:$D,'AG-KIUC 2-52 (a), (c)-(f) '!S$2, Generation_Raw_Data!$A:$A, 'AG-KIUC 2-52 (a), (c)-(f) '!$B439))</f>
        <v>492.6</v>
      </c>
      <c r="T439" s="8">
        <f>IF(SUMIFS(Generation_Raw_Data!$C:$C, Generation_Raw_Data!$D:$D,'AG-KIUC 2-52 (a), (c)-(f) '!T$2, Generation_Raw_Data!$A:$A, 'AG-KIUC 2-52 (a), (c)-(f) '!$B439)&lt;0, 0, SUMIFS(Generation_Raw_Data!$C:$C, Generation_Raw_Data!$D:$D,'AG-KIUC 2-52 (a), (c)-(f) '!T$2, Generation_Raw_Data!$A:$A, 'AG-KIUC 2-52 (a), (c)-(f) '!$B439))</f>
        <v>761.6</v>
      </c>
      <c r="U439" s="8">
        <f>IF(SUMIFS(Generation_Raw_Data!$C:$C, Generation_Raw_Data!$D:$D,'AG-KIUC 2-52 (a), (c)-(f) '!U$2, Generation_Raw_Data!$A:$A, 'AG-KIUC 2-52 (a), (c)-(f) '!$B439)&lt;0, 0, SUMIFS(Generation_Raw_Data!$C:$C, Generation_Raw_Data!$D:$D,'AG-KIUC 2-52 (a), (c)-(f) '!U$2, Generation_Raw_Data!$A:$A, 'AG-KIUC 2-52 (a), (c)-(f) '!$B439))</f>
        <v>0</v>
      </c>
      <c r="V439" s="8">
        <f>IF(SUMIFS(Generation_Raw_Data!$C:$C, Generation_Raw_Data!$D:$D,'AG-KIUC 2-52 (a), (c)-(f) '!V$2, Generation_Raw_Data!$A:$A, 'AG-KIUC 2-52 (a), (c)-(f) '!$B439)&lt;0, 0, SUMIFS(Generation_Raw_Data!$C:$C, Generation_Raw_Data!$D:$D,'AG-KIUC 2-52 (a), (c)-(f) '!V$2, Generation_Raw_Data!$A:$A, 'AG-KIUC 2-52 (a), (c)-(f) '!$B439))</f>
        <v>108</v>
      </c>
      <c r="W439" s="8">
        <f>IF(SUMIFS(Generation_Raw_Data!$C:$C, Generation_Raw_Data!$D:$D,'AG-KIUC 2-52 (a), (c)-(f) '!W$2, Generation_Raw_Data!$A:$A, 'AG-KIUC 2-52 (a), (c)-(f) '!$B439)&lt;0, 0, SUMIFS(Generation_Raw_Data!$C:$C, Generation_Raw_Data!$D:$D,'AG-KIUC 2-52 (a), (c)-(f) '!W$2, Generation_Raw_Data!$A:$A, 'AG-KIUC 2-52 (a), (c)-(f) '!$B439))</f>
        <v>108</v>
      </c>
      <c r="X439" s="8">
        <f>IF(SUMIFS(Generation_Raw_Data!$C:$C, Generation_Raw_Data!$D:$D,'AG-KIUC 2-52 (a), (c)-(f) '!X$2, Generation_Raw_Data!$A:$A, 'AG-KIUC 2-52 (a), (c)-(f) '!$B439)&lt;0, 0, SUMIFS(Generation_Raw_Data!$C:$C, Generation_Raw_Data!$D:$D,'AG-KIUC 2-52 (a), (c)-(f) '!X$2, Generation_Raw_Data!$A:$A, 'AG-KIUC 2-52 (a), (c)-(f) '!$B439))</f>
        <v>0</v>
      </c>
      <c r="Y439" s="8">
        <f>IF(SUMIFS(Generation_Raw_Data!$C:$C, Generation_Raw_Data!$D:$D,'AG-KIUC 2-52 (a), (c)-(f) '!Y$2, Generation_Raw_Data!$A:$A, 'AG-KIUC 2-52 (a), (c)-(f) '!$B439)&lt;0, 0, SUMIFS(Generation_Raw_Data!$C:$C, Generation_Raw_Data!$D:$D,'AG-KIUC 2-52 (a), (c)-(f) '!Y$2, Generation_Raw_Data!$A:$A, 'AG-KIUC 2-52 (a), (c)-(f) '!$B439))</f>
        <v>0</v>
      </c>
      <c r="Z439" s="8">
        <f>IF(SUMIFS(Generation_Raw_Data!$C:$C, Generation_Raw_Data!$D:$D,'AG-KIUC 2-52 (a), (c)-(f) '!Z$2, Generation_Raw_Data!$A:$A, 'AG-KIUC 2-52 (a), (c)-(f) '!$B439)&lt;0, 0, SUMIFS(Generation_Raw_Data!$C:$C, Generation_Raw_Data!$D:$D,'AG-KIUC 2-52 (a), (c)-(f) '!Z$2, Generation_Raw_Data!$A:$A, 'AG-KIUC 2-52 (a), (c)-(f) '!$B439))</f>
        <v>0</v>
      </c>
      <c r="AA439" s="8">
        <f>IF(SUMIFS(Generation_Raw_Data!$C:$C, Generation_Raw_Data!$D:$D,'AG-KIUC 2-52 (a), (c)-(f) '!AA$2, Generation_Raw_Data!$A:$A, 'AG-KIUC 2-52 (a), (c)-(f) '!$B439)&lt;0, 0, SUMIFS(Generation_Raw_Data!$C:$C, Generation_Raw_Data!$D:$D,'AG-KIUC 2-52 (a), (c)-(f) '!AA$2, Generation_Raw_Data!$A:$A, 'AG-KIUC 2-52 (a), (c)-(f) '!$B439))</f>
        <v>0</v>
      </c>
      <c r="AB439" s="8">
        <f>IF(SUMIFS(Generation_Raw_Data!$C:$C, Generation_Raw_Data!$D:$D,'AG-KIUC 2-52 (a), (c)-(f) '!AB$2, Generation_Raw_Data!$A:$A, 'AG-KIUC 2-52 (a), (c)-(f) '!$B439)&lt;0, 0, SUMIFS(Generation_Raw_Data!$C:$C, Generation_Raw_Data!$D:$D,'AG-KIUC 2-52 (a), (c)-(f) '!AB$2, Generation_Raw_Data!$A:$A, 'AG-KIUC 2-52 (a), (c)-(f) '!$B439))</f>
        <v>104.2889</v>
      </c>
      <c r="AC439" s="8">
        <f>IF(SUMIFS(Generation_Raw_Data!$C:$C, Generation_Raw_Data!$D:$D,'AG-KIUC 2-52 (a), (c)-(f) '!AC$2, Generation_Raw_Data!$A:$A, 'AG-KIUC 2-52 (a), (c)-(f) '!$B439)&lt;0, 0, SUMIFS(Generation_Raw_Data!$C:$C, Generation_Raw_Data!$D:$D,'AG-KIUC 2-52 (a), (c)-(f) '!AC$2, Generation_Raw_Data!$A:$A, 'AG-KIUC 2-52 (a), (c)-(f) '!$B439))</f>
        <v>126.14</v>
      </c>
      <c r="AD439" s="8">
        <f>IF(SUMIFS(Generation_Raw_Data!$C:$C, Generation_Raw_Data!$D:$D,'AG-KIUC 2-52 (a), (c)-(f) '!AD$2, Generation_Raw_Data!$A:$A, 'AG-KIUC 2-52 (a), (c)-(f) '!$B439)&lt;0, 0, SUMIFS(Generation_Raw_Data!$C:$C, Generation_Raw_Data!$D:$D,'AG-KIUC 2-52 (a), (c)-(f) '!AD$2, Generation_Raw_Data!$A:$A, 'AG-KIUC 2-52 (a), (c)-(f) '!$B439))</f>
        <v>104.2889</v>
      </c>
      <c r="AE439" s="8">
        <f>IF(SUMIFS(Generation_Raw_Data!$C:$C, Generation_Raw_Data!$D:$D,'AG-KIUC 2-52 (a), (c)-(f) '!AE$2, Generation_Raw_Data!$A:$A, 'AG-KIUC 2-52 (a), (c)-(f) '!$B439)&lt;0, 0, SUMIFS(Generation_Raw_Data!$C:$C, Generation_Raw_Data!$D:$D,'AG-KIUC 2-52 (a), (c)-(f) '!AE$2, Generation_Raw_Data!$A:$A, 'AG-KIUC 2-52 (a), (c)-(f) '!$B439))</f>
        <v>0</v>
      </c>
      <c r="AF439" s="8">
        <f>IF(SUMIFS(Generation_Raw_Data!$C:$C, Generation_Raw_Data!$D:$D,'AG-KIUC 2-52 (a), (c)-(f) '!AF$2, Generation_Raw_Data!$A:$A, 'AG-KIUC 2-52 (a), (c)-(f) '!$B439)&lt;0, 0, SUMIFS(Generation_Raw_Data!$C:$C, Generation_Raw_Data!$D:$D,'AG-KIUC 2-52 (a), (c)-(f) '!AF$2, Generation_Raw_Data!$A:$A, 'AG-KIUC 2-52 (a), (c)-(f) '!$B439))</f>
        <v>105.2822</v>
      </c>
      <c r="AG439" s="8">
        <f>IF(SUMIFS(Generation_Raw_Data!$C:$C, Generation_Raw_Data!$D:$D,'AG-KIUC 2-52 (a), (c)-(f) '!AG$2, Generation_Raw_Data!$A:$A, 'AG-KIUC 2-52 (a), (c)-(f) '!$B439)&lt;0, 0, SUMIFS(Generation_Raw_Data!$C:$C, Generation_Raw_Data!$D:$D,'AG-KIUC 2-52 (a), (c)-(f) '!AG$2, Generation_Raw_Data!$A:$A, 'AG-KIUC 2-52 (a), (c)-(f) '!$B439))</f>
        <v>0</v>
      </c>
      <c r="AH439" s="8">
        <f>IF(SUMIFS(Generation_Raw_Data!$C:$C, Generation_Raw_Data!$D:$D,'AG-KIUC 2-52 (a), (c)-(f) '!AH$2, Generation_Raw_Data!$A:$A, 'AG-KIUC 2-52 (a), (c)-(f) '!$B439)&lt;0, 0, SUMIFS(Generation_Raw_Data!$C:$C, Generation_Raw_Data!$D:$D,'AG-KIUC 2-52 (a), (c)-(f) '!AH$2, Generation_Raw_Data!$A:$A, 'AG-KIUC 2-52 (a), (c)-(f) '!$B439))</f>
        <v>0</v>
      </c>
      <c r="AI439" s="8">
        <f>IF(SUMIFS(Generation_Raw_Data!$C:$C, Generation_Raw_Data!$D:$D,'AG-KIUC 2-52 (a), (c)-(f) '!AI$2, Generation_Raw_Data!$A:$A, 'AG-KIUC 2-52 (a), (c)-(f) '!$B439)&lt;0, 0, SUMIFS(Generation_Raw_Data!$C:$C, Generation_Raw_Data!$D:$D,'AG-KIUC 2-52 (a), (c)-(f) '!AI$2, Generation_Raw_Data!$A:$A, 'AG-KIUC 2-52 (a), (c)-(f) '!$B439))</f>
        <v>73.7</v>
      </c>
      <c r="AJ439" s="8">
        <f>IF(SUMIFS(Generation_Raw_Data!$C:$C, Generation_Raw_Data!$D:$D,'AG-KIUC 2-52 (a), (c)-(f) '!AJ$2, Generation_Raw_Data!$A:$A, 'AG-KIUC 2-52 (a), (c)-(f) '!$B439)&lt;0, 0, SUMIFS(Generation_Raw_Data!$C:$C, Generation_Raw_Data!$D:$D,'AG-KIUC 2-52 (a), (c)-(f) '!AJ$2, Generation_Raw_Data!$A:$A, 'AG-KIUC 2-52 (a), (c)-(f) '!$B439))</f>
        <v>0</v>
      </c>
      <c r="AK439" s="8">
        <f>IF(SUMIFS(Generation_Raw_Data!$C:$C, Generation_Raw_Data!$D:$D,'AG-KIUC 2-52 (a), (c)-(f) '!AK$2, Generation_Raw_Data!$A:$A, 'AG-KIUC 2-52 (a), (c)-(f) '!$B439)&lt;0, 0, SUMIFS(Generation_Raw_Data!$C:$C, Generation_Raw_Data!$D:$D,'AG-KIUC 2-52 (a), (c)-(f) '!AK$2, Generation_Raw_Data!$A:$A, 'AG-KIUC 2-52 (a), (c)-(f) '!$B439))</f>
        <v>0</v>
      </c>
      <c r="AL439" s="8">
        <f>IF(SUMIFS(Generation_Raw_Data!$C:$C, Generation_Raw_Data!$D:$D,'AG-KIUC 2-52 (a), (c)-(f) '!AL$2, Generation_Raw_Data!$A:$A, 'AG-KIUC 2-52 (a), (c)-(f) '!$B439)&lt;0, 0, SUMIFS(Generation_Raw_Data!$C:$C, Generation_Raw_Data!$D:$D,'AG-KIUC 2-52 (a), (c)-(f) '!AL$2, Generation_Raw_Data!$A:$A, 'AG-KIUC 2-52 (a), (c)-(f) '!$B439))</f>
        <v>31</v>
      </c>
      <c r="AM439" s="8">
        <f>IF(SUMIFS(Generation_Raw_Data!$C:$C, Generation_Raw_Data!$D:$D,'AG-KIUC 2-52 (a), (c)-(f) '!AM$2, Generation_Raw_Data!$A:$A, 'AG-KIUC 2-52 (a), (c)-(f) '!$B439)&lt;0, 0, SUMIFS(Generation_Raw_Data!$C:$C, Generation_Raw_Data!$D:$D,'AG-KIUC 2-52 (a), (c)-(f) '!AM$2, Generation_Raw_Data!$A:$A, 'AG-KIUC 2-52 (a), (c)-(f) '!$B439))</f>
        <v>0.2</v>
      </c>
      <c r="AN439" s="8">
        <f>IF(SUMIFS(Generation_Raw_Data!$C:$C, Generation_Raw_Data!$D:$D,'AG-KIUC 2-52 (a), (c)-(f) '!AN$2, Generation_Raw_Data!$A:$A, 'AG-KIUC 2-52 (a), (c)-(f) '!$B439)&lt;0, 0, SUMIFS(Generation_Raw_Data!$C:$C, Generation_Raw_Data!$D:$D,'AG-KIUC 2-52 (a), (c)-(f) '!AN$2, Generation_Raw_Data!$A:$A, 'AG-KIUC 2-52 (a), (c)-(f) '!$B439))</f>
        <v>0.4</v>
      </c>
    </row>
    <row r="440" spans="1:40" x14ac:dyDescent="0.35">
      <c r="A440" s="1">
        <v>51</v>
      </c>
      <c r="B440" s="2">
        <v>45708.749999999978</v>
      </c>
      <c r="C440" s="16">
        <f>SUMIF(Marginal_Cost_Raw_Data!$A:$A, 'AG-KIUC 2-52 (a), (c)-(f) '!$B440, Marginal_Cost_Raw_Data!$B:$B)</f>
        <v>65.80056271484375</v>
      </c>
      <c r="D440" s="17">
        <f>SUMIFS(CTS_Raw_Data!$C:$C, CTS_Raw_Data!$B:$B, "S", CTS_Raw_Data!$A:$A, 'AG-KIUC 2-52 (a), (c)-(f) '!$B440)</f>
        <v>924</v>
      </c>
      <c r="E440" s="7">
        <f>IFERROR(SUMIFS(CTS_Raw_Data!$D:$D, CTS_Raw_Data!$B:$B, "S", CTS_Raw_Data!$A:$A, 'AG-KIUC 2-52 (a), (c)-(f) '!$B440)/'AG-KIUC 2-52 (a), (c)-(f) '!$D440,0)</f>
        <v>117.70682900432901</v>
      </c>
      <c r="F440" s="14">
        <f>SUMIFS(CTS_Raw_Data!$C:$C, CTS_Raw_Data!$B:$B, "B", CTS_Raw_Data!$A:$A, 'AG-KIUC 2-52 (a), (c)-(f) '!$B440)</f>
        <v>0</v>
      </c>
      <c r="G440" s="7">
        <f>IFERROR(SUMIFS(CTS_Raw_Data!$D:$D, CTS_Raw_Data!$B:$B, "B", CTS_Raw_Data!$A:$A, 'AG-KIUC 2-52 (a), (c)-(f) '!$B440)/'AG-KIUC 2-52 (a), (c)-(f) '!$F440,0)</f>
        <v>0</v>
      </c>
      <c r="H440" s="19">
        <f>SUMIF(ACE_Raw_Data!$A:$A, 'AG-KIUC 2-52 (a), (c)-(f) '!$B440, ACE_Raw_Data!$B:$B)</f>
        <v>0.27356257157193292</v>
      </c>
      <c r="I440" s="21">
        <f>IF(SUMIFS(Generation_Raw_Data!$C:$C, Generation_Raw_Data!$D:$D,'AG-KIUC 2-52 (a), (c)-(f) '!I$2, Generation_Raw_Data!$A:$A, 'AG-KIUC 2-52 (a), (c)-(f) '!$B440)&lt;0, 0, SUMIFS(Generation_Raw_Data!$C:$C, Generation_Raw_Data!$D:$D,'AG-KIUC 2-52 (a), (c)-(f) '!I$2, Generation_Raw_Data!$A:$A, 'AG-KIUC 2-52 (a), (c)-(f) '!$B440))</f>
        <v>408</v>
      </c>
      <c r="J440" s="8">
        <f>IF(SUMIFS(Generation_Raw_Data!$C:$C, Generation_Raw_Data!$D:$D,'AG-KIUC 2-52 (a), (c)-(f) '!J$2, Generation_Raw_Data!$A:$A, 'AG-KIUC 2-52 (a), (c)-(f) '!$B440)&lt;0, 0, SUMIFS(Generation_Raw_Data!$C:$C, Generation_Raw_Data!$D:$D,'AG-KIUC 2-52 (a), (c)-(f) '!J$2, Generation_Raw_Data!$A:$A, 'AG-KIUC 2-52 (a), (c)-(f) '!$B440))</f>
        <v>691</v>
      </c>
      <c r="K440" s="8">
        <f>IF(SUMIFS(Generation_Raw_Data!$C:$C, Generation_Raw_Data!$D:$D,'AG-KIUC 2-52 (a), (c)-(f) '!K$2, Generation_Raw_Data!$A:$A, 'AG-KIUC 2-52 (a), (c)-(f) '!$B440)&lt;0, 0, SUMIFS(Generation_Raw_Data!$C:$C, Generation_Raw_Data!$D:$D,'AG-KIUC 2-52 (a), (c)-(f) '!K$2, Generation_Raw_Data!$A:$A, 'AG-KIUC 2-52 (a), (c)-(f) '!$B440))</f>
        <v>482</v>
      </c>
      <c r="L440" s="8">
        <f>IF(SUMIFS(Generation_Raw_Data!$C:$C, Generation_Raw_Data!$D:$D,'AG-KIUC 2-52 (a), (c)-(f) '!L$2, Generation_Raw_Data!$A:$A, 'AG-KIUC 2-52 (a), (c)-(f) '!$B440)&lt;0, 0, SUMIFS(Generation_Raw_Data!$C:$C, Generation_Raw_Data!$D:$D,'AG-KIUC 2-52 (a), (c)-(f) '!L$2, Generation_Raw_Data!$A:$A, 'AG-KIUC 2-52 (a), (c)-(f) '!$B440))</f>
        <v>445</v>
      </c>
      <c r="M440" s="8">
        <f>IF(SUMIFS(Generation_Raw_Data!$C:$C, Generation_Raw_Data!$D:$D,'AG-KIUC 2-52 (a), (c)-(f) '!M$2, Generation_Raw_Data!$A:$A, 'AG-KIUC 2-52 (a), (c)-(f) '!$B440)&lt;0, 0, SUMIFS(Generation_Raw_Data!$C:$C, Generation_Raw_Data!$D:$D,'AG-KIUC 2-52 (a), (c)-(f) '!M$2, Generation_Raw_Data!$A:$A, 'AG-KIUC 2-52 (a), (c)-(f) '!$B440))</f>
        <v>480</v>
      </c>
      <c r="N440" s="8">
        <f>IF(SUMIFS(Generation_Raw_Data!$C:$C, Generation_Raw_Data!$D:$D,'AG-KIUC 2-52 (a), (c)-(f) '!N$2, Generation_Raw_Data!$A:$A, 'AG-KIUC 2-52 (a), (c)-(f) '!$B440)&lt;0, 0, SUMIFS(Generation_Raw_Data!$C:$C, Generation_Raw_Data!$D:$D,'AG-KIUC 2-52 (a), (c)-(f) '!N$2, Generation_Raw_Data!$A:$A, 'AG-KIUC 2-52 (a), (c)-(f) '!$B440))</f>
        <v>484</v>
      </c>
      <c r="O440" s="8">
        <f>IF(SUMIFS(Generation_Raw_Data!$C:$C, Generation_Raw_Data!$D:$D,'AG-KIUC 2-52 (a), (c)-(f) '!O$2, Generation_Raw_Data!$A:$A, 'AG-KIUC 2-52 (a), (c)-(f) '!$B440)&lt;0, 0, SUMIFS(Generation_Raw_Data!$C:$C, Generation_Raw_Data!$D:$D,'AG-KIUC 2-52 (a), (c)-(f) '!O$2, Generation_Raw_Data!$A:$A, 'AG-KIUC 2-52 (a), (c)-(f) '!$B440))</f>
        <v>0</v>
      </c>
      <c r="P440" s="8">
        <f>IF(SUMIFS(Generation_Raw_Data!$C:$C, Generation_Raw_Data!$D:$D,'AG-KIUC 2-52 (a), (c)-(f) '!P$2, Generation_Raw_Data!$A:$A, 'AG-KIUC 2-52 (a), (c)-(f) '!$B440)&lt;0, 0, SUMIFS(Generation_Raw_Data!$C:$C, Generation_Raw_Data!$D:$D,'AG-KIUC 2-52 (a), (c)-(f) '!P$2, Generation_Raw_Data!$A:$A, 'AG-KIUC 2-52 (a), (c)-(f) '!$B440))</f>
        <v>299.89999999999998</v>
      </c>
      <c r="Q440" s="8">
        <f>IF(SUMIFS(Generation_Raw_Data!$C:$C, Generation_Raw_Data!$D:$D,'AG-KIUC 2-52 (a), (c)-(f) '!Q$2, Generation_Raw_Data!$A:$A, 'AG-KIUC 2-52 (a), (c)-(f) '!$B440)&lt;0, 0, SUMIFS(Generation_Raw_Data!$C:$C, Generation_Raw_Data!$D:$D,'AG-KIUC 2-52 (a), (c)-(f) '!Q$2, Generation_Raw_Data!$A:$A, 'AG-KIUC 2-52 (a), (c)-(f) '!$B440))</f>
        <v>393.3</v>
      </c>
      <c r="R440" s="8">
        <f>IF(SUMIFS(Generation_Raw_Data!$C:$C, Generation_Raw_Data!$D:$D,'AG-KIUC 2-52 (a), (c)-(f) '!R$2, Generation_Raw_Data!$A:$A, 'AG-KIUC 2-52 (a), (c)-(f) '!$B440)&lt;0, 0, SUMIFS(Generation_Raw_Data!$C:$C, Generation_Raw_Data!$D:$D,'AG-KIUC 2-52 (a), (c)-(f) '!R$2, Generation_Raw_Data!$A:$A, 'AG-KIUC 2-52 (a), (c)-(f) '!$B440))</f>
        <v>491.1</v>
      </c>
      <c r="S440" s="8">
        <f>IF(SUMIFS(Generation_Raw_Data!$C:$C, Generation_Raw_Data!$D:$D,'AG-KIUC 2-52 (a), (c)-(f) '!S$2, Generation_Raw_Data!$A:$A, 'AG-KIUC 2-52 (a), (c)-(f) '!$B440)&lt;0, 0, SUMIFS(Generation_Raw_Data!$C:$C, Generation_Raw_Data!$D:$D,'AG-KIUC 2-52 (a), (c)-(f) '!S$2, Generation_Raw_Data!$A:$A, 'AG-KIUC 2-52 (a), (c)-(f) '!$B440))</f>
        <v>492.4</v>
      </c>
      <c r="T440" s="8">
        <f>IF(SUMIFS(Generation_Raw_Data!$C:$C, Generation_Raw_Data!$D:$D,'AG-KIUC 2-52 (a), (c)-(f) '!T$2, Generation_Raw_Data!$A:$A, 'AG-KIUC 2-52 (a), (c)-(f) '!$B440)&lt;0, 0, SUMIFS(Generation_Raw_Data!$C:$C, Generation_Raw_Data!$D:$D,'AG-KIUC 2-52 (a), (c)-(f) '!T$2, Generation_Raw_Data!$A:$A, 'AG-KIUC 2-52 (a), (c)-(f) '!$B440))</f>
        <v>759.6</v>
      </c>
      <c r="U440" s="8">
        <f>IF(SUMIFS(Generation_Raw_Data!$C:$C, Generation_Raw_Data!$D:$D,'AG-KIUC 2-52 (a), (c)-(f) '!U$2, Generation_Raw_Data!$A:$A, 'AG-KIUC 2-52 (a), (c)-(f) '!$B440)&lt;0, 0, SUMIFS(Generation_Raw_Data!$C:$C, Generation_Raw_Data!$D:$D,'AG-KIUC 2-52 (a), (c)-(f) '!U$2, Generation_Raw_Data!$A:$A, 'AG-KIUC 2-52 (a), (c)-(f) '!$B440))</f>
        <v>0</v>
      </c>
      <c r="V440" s="8">
        <f>IF(SUMIFS(Generation_Raw_Data!$C:$C, Generation_Raw_Data!$D:$D,'AG-KIUC 2-52 (a), (c)-(f) '!V$2, Generation_Raw_Data!$A:$A, 'AG-KIUC 2-52 (a), (c)-(f) '!$B440)&lt;0, 0, SUMIFS(Generation_Raw_Data!$C:$C, Generation_Raw_Data!$D:$D,'AG-KIUC 2-52 (a), (c)-(f) '!V$2, Generation_Raw_Data!$A:$A, 'AG-KIUC 2-52 (a), (c)-(f) '!$B440))</f>
        <v>113</v>
      </c>
      <c r="W440" s="8">
        <f>IF(SUMIFS(Generation_Raw_Data!$C:$C, Generation_Raw_Data!$D:$D,'AG-KIUC 2-52 (a), (c)-(f) '!W$2, Generation_Raw_Data!$A:$A, 'AG-KIUC 2-52 (a), (c)-(f) '!$B440)&lt;0, 0, SUMIFS(Generation_Raw_Data!$C:$C, Generation_Raw_Data!$D:$D,'AG-KIUC 2-52 (a), (c)-(f) '!W$2, Generation_Raw_Data!$A:$A, 'AG-KIUC 2-52 (a), (c)-(f) '!$B440))</f>
        <v>111</v>
      </c>
      <c r="X440" s="8">
        <f>IF(SUMIFS(Generation_Raw_Data!$C:$C, Generation_Raw_Data!$D:$D,'AG-KIUC 2-52 (a), (c)-(f) '!X$2, Generation_Raw_Data!$A:$A, 'AG-KIUC 2-52 (a), (c)-(f) '!$B440)&lt;0, 0, SUMIFS(Generation_Raw_Data!$C:$C, Generation_Raw_Data!$D:$D,'AG-KIUC 2-52 (a), (c)-(f) '!X$2, Generation_Raw_Data!$A:$A, 'AG-KIUC 2-52 (a), (c)-(f) '!$B440))</f>
        <v>0</v>
      </c>
      <c r="Y440" s="8">
        <f>IF(SUMIFS(Generation_Raw_Data!$C:$C, Generation_Raw_Data!$D:$D,'AG-KIUC 2-52 (a), (c)-(f) '!Y$2, Generation_Raw_Data!$A:$A, 'AG-KIUC 2-52 (a), (c)-(f) '!$B440)&lt;0, 0, SUMIFS(Generation_Raw_Data!$C:$C, Generation_Raw_Data!$D:$D,'AG-KIUC 2-52 (a), (c)-(f) '!Y$2, Generation_Raw_Data!$A:$A, 'AG-KIUC 2-52 (a), (c)-(f) '!$B440))</f>
        <v>0</v>
      </c>
      <c r="Z440" s="8">
        <f>IF(SUMIFS(Generation_Raw_Data!$C:$C, Generation_Raw_Data!$D:$D,'AG-KIUC 2-52 (a), (c)-(f) '!Z$2, Generation_Raw_Data!$A:$A, 'AG-KIUC 2-52 (a), (c)-(f) '!$B440)&lt;0, 0, SUMIFS(Generation_Raw_Data!$C:$C, Generation_Raw_Data!$D:$D,'AG-KIUC 2-52 (a), (c)-(f) '!Z$2, Generation_Raw_Data!$A:$A, 'AG-KIUC 2-52 (a), (c)-(f) '!$B440))</f>
        <v>0</v>
      </c>
      <c r="AA440" s="8">
        <f>IF(SUMIFS(Generation_Raw_Data!$C:$C, Generation_Raw_Data!$D:$D,'AG-KIUC 2-52 (a), (c)-(f) '!AA$2, Generation_Raw_Data!$A:$A, 'AG-KIUC 2-52 (a), (c)-(f) '!$B440)&lt;0, 0, SUMIFS(Generation_Raw_Data!$C:$C, Generation_Raw_Data!$D:$D,'AG-KIUC 2-52 (a), (c)-(f) '!AA$2, Generation_Raw_Data!$A:$A, 'AG-KIUC 2-52 (a), (c)-(f) '!$B440))</f>
        <v>0</v>
      </c>
      <c r="AB440" s="8">
        <f>IF(SUMIFS(Generation_Raw_Data!$C:$C, Generation_Raw_Data!$D:$D,'AG-KIUC 2-52 (a), (c)-(f) '!AB$2, Generation_Raw_Data!$A:$A, 'AG-KIUC 2-52 (a), (c)-(f) '!$B440)&lt;0, 0, SUMIFS(Generation_Raw_Data!$C:$C, Generation_Raw_Data!$D:$D,'AG-KIUC 2-52 (a), (c)-(f) '!AB$2, Generation_Raw_Data!$A:$A, 'AG-KIUC 2-52 (a), (c)-(f) '!$B440))</f>
        <v>154.25120000000001</v>
      </c>
      <c r="AC440" s="8">
        <f>IF(SUMIFS(Generation_Raw_Data!$C:$C, Generation_Raw_Data!$D:$D,'AG-KIUC 2-52 (a), (c)-(f) '!AC$2, Generation_Raw_Data!$A:$A, 'AG-KIUC 2-52 (a), (c)-(f) '!$B440)&lt;0, 0, SUMIFS(Generation_Raw_Data!$C:$C, Generation_Raw_Data!$D:$D,'AG-KIUC 2-52 (a), (c)-(f) '!AC$2, Generation_Raw_Data!$A:$A, 'AG-KIUC 2-52 (a), (c)-(f) '!$B440))</f>
        <v>155.24639999999999</v>
      </c>
      <c r="AD440" s="8">
        <f>IF(SUMIFS(Generation_Raw_Data!$C:$C, Generation_Raw_Data!$D:$D,'AG-KIUC 2-52 (a), (c)-(f) '!AD$2, Generation_Raw_Data!$A:$A, 'AG-KIUC 2-52 (a), (c)-(f) '!$B440)&lt;0, 0, SUMIFS(Generation_Raw_Data!$C:$C, Generation_Raw_Data!$D:$D,'AG-KIUC 2-52 (a), (c)-(f) '!AD$2, Generation_Raw_Data!$A:$A, 'AG-KIUC 2-52 (a), (c)-(f) '!$B440))</f>
        <v>153.256</v>
      </c>
      <c r="AE440" s="8">
        <f>IF(SUMIFS(Generation_Raw_Data!$C:$C, Generation_Raw_Data!$D:$D,'AG-KIUC 2-52 (a), (c)-(f) '!AE$2, Generation_Raw_Data!$A:$A, 'AG-KIUC 2-52 (a), (c)-(f) '!$B440)&lt;0, 0, SUMIFS(Generation_Raw_Data!$C:$C, Generation_Raw_Data!$D:$D,'AG-KIUC 2-52 (a), (c)-(f) '!AE$2, Generation_Raw_Data!$A:$A, 'AG-KIUC 2-52 (a), (c)-(f) '!$B440))</f>
        <v>0</v>
      </c>
      <c r="AF440" s="8">
        <f>IF(SUMIFS(Generation_Raw_Data!$C:$C, Generation_Raw_Data!$D:$D,'AG-KIUC 2-52 (a), (c)-(f) '!AF$2, Generation_Raw_Data!$A:$A, 'AG-KIUC 2-52 (a), (c)-(f) '!$B440)&lt;0, 0, SUMIFS(Generation_Raw_Data!$C:$C, Generation_Raw_Data!$D:$D,'AG-KIUC 2-52 (a), (c)-(f) '!AF$2, Generation_Raw_Data!$A:$A, 'AG-KIUC 2-52 (a), (c)-(f) '!$B440))</f>
        <v>155.24639999999999</v>
      </c>
      <c r="AG440" s="8">
        <f>IF(SUMIFS(Generation_Raw_Data!$C:$C, Generation_Raw_Data!$D:$D,'AG-KIUC 2-52 (a), (c)-(f) '!AG$2, Generation_Raw_Data!$A:$A, 'AG-KIUC 2-52 (a), (c)-(f) '!$B440)&lt;0, 0, SUMIFS(Generation_Raw_Data!$C:$C, Generation_Raw_Data!$D:$D,'AG-KIUC 2-52 (a), (c)-(f) '!AG$2, Generation_Raw_Data!$A:$A, 'AG-KIUC 2-52 (a), (c)-(f) '!$B440))</f>
        <v>0</v>
      </c>
      <c r="AH440" s="8">
        <f>IF(SUMIFS(Generation_Raw_Data!$C:$C, Generation_Raw_Data!$D:$D,'AG-KIUC 2-52 (a), (c)-(f) '!AH$2, Generation_Raw_Data!$A:$A, 'AG-KIUC 2-52 (a), (c)-(f) '!$B440)&lt;0, 0, SUMIFS(Generation_Raw_Data!$C:$C, Generation_Raw_Data!$D:$D,'AG-KIUC 2-52 (a), (c)-(f) '!AH$2, Generation_Raw_Data!$A:$A, 'AG-KIUC 2-52 (a), (c)-(f) '!$B440))</f>
        <v>0</v>
      </c>
      <c r="AI440" s="8">
        <f>IF(SUMIFS(Generation_Raw_Data!$C:$C, Generation_Raw_Data!$D:$D,'AG-KIUC 2-52 (a), (c)-(f) '!AI$2, Generation_Raw_Data!$A:$A, 'AG-KIUC 2-52 (a), (c)-(f) '!$B440)&lt;0, 0, SUMIFS(Generation_Raw_Data!$C:$C, Generation_Raw_Data!$D:$D,'AG-KIUC 2-52 (a), (c)-(f) '!AI$2, Generation_Raw_Data!$A:$A, 'AG-KIUC 2-52 (a), (c)-(f) '!$B440))</f>
        <v>124.7</v>
      </c>
      <c r="AJ440" s="8">
        <f>IF(SUMIFS(Generation_Raw_Data!$C:$C, Generation_Raw_Data!$D:$D,'AG-KIUC 2-52 (a), (c)-(f) '!AJ$2, Generation_Raw_Data!$A:$A, 'AG-KIUC 2-52 (a), (c)-(f) '!$B440)&lt;0, 0, SUMIFS(Generation_Raw_Data!$C:$C, Generation_Raw_Data!$D:$D,'AG-KIUC 2-52 (a), (c)-(f) '!AJ$2, Generation_Raw_Data!$A:$A, 'AG-KIUC 2-52 (a), (c)-(f) '!$B440))</f>
        <v>0</v>
      </c>
      <c r="AK440" s="8">
        <f>IF(SUMIFS(Generation_Raw_Data!$C:$C, Generation_Raw_Data!$D:$D,'AG-KIUC 2-52 (a), (c)-(f) '!AK$2, Generation_Raw_Data!$A:$A, 'AG-KIUC 2-52 (a), (c)-(f) '!$B440)&lt;0, 0, SUMIFS(Generation_Raw_Data!$C:$C, Generation_Raw_Data!$D:$D,'AG-KIUC 2-52 (a), (c)-(f) '!AK$2, Generation_Raw_Data!$A:$A, 'AG-KIUC 2-52 (a), (c)-(f) '!$B440))</f>
        <v>0</v>
      </c>
      <c r="AL440" s="8">
        <f>IF(SUMIFS(Generation_Raw_Data!$C:$C, Generation_Raw_Data!$D:$D,'AG-KIUC 2-52 (a), (c)-(f) '!AL$2, Generation_Raw_Data!$A:$A, 'AG-KIUC 2-52 (a), (c)-(f) '!$B440)&lt;0, 0, SUMIFS(Generation_Raw_Data!$C:$C, Generation_Raw_Data!$D:$D,'AG-KIUC 2-52 (a), (c)-(f) '!AL$2, Generation_Raw_Data!$A:$A, 'AG-KIUC 2-52 (a), (c)-(f) '!$B440))</f>
        <v>30</v>
      </c>
      <c r="AM440" s="8">
        <f>IF(SUMIFS(Generation_Raw_Data!$C:$C, Generation_Raw_Data!$D:$D,'AG-KIUC 2-52 (a), (c)-(f) '!AM$2, Generation_Raw_Data!$A:$A, 'AG-KIUC 2-52 (a), (c)-(f) '!$B440)&lt;0, 0, SUMIFS(Generation_Raw_Data!$C:$C, Generation_Raw_Data!$D:$D,'AG-KIUC 2-52 (a), (c)-(f) '!AM$2, Generation_Raw_Data!$A:$A, 'AG-KIUC 2-52 (a), (c)-(f) '!$B440))</f>
        <v>0</v>
      </c>
      <c r="AN440" s="8">
        <f>IF(SUMIFS(Generation_Raw_Data!$C:$C, Generation_Raw_Data!$D:$D,'AG-KIUC 2-52 (a), (c)-(f) '!AN$2, Generation_Raw_Data!$A:$A, 'AG-KIUC 2-52 (a), (c)-(f) '!$B440)&lt;0, 0, SUMIFS(Generation_Raw_Data!$C:$C, Generation_Raw_Data!$D:$D,'AG-KIUC 2-52 (a), (c)-(f) '!AN$2, Generation_Raw_Data!$A:$A, 'AG-KIUC 2-52 (a), (c)-(f) '!$B440))</f>
        <v>0</v>
      </c>
    </row>
    <row r="441" spans="1:40" x14ac:dyDescent="0.35">
      <c r="A441" s="1">
        <v>52</v>
      </c>
      <c r="B441" s="2">
        <v>45709.333333333336</v>
      </c>
      <c r="C441" s="16">
        <f>SUMIF(Marginal_Cost_Raw_Data!$A:$A, 'AG-KIUC 2-52 (a), (c)-(f) '!$B441, Marginal_Cost_Raw_Data!$B:$B)</f>
        <v>56.874849019097219</v>
      </c>
      <c r="D441" s="17">
        <f>SUMIFS(CTS_Raw_Data!$C:$C, CTS_Raw_Data!$B:$B, "S", CTS_Raw_Data!$A:$A, 'AG-KIUC 2-52 (a), (c)-(f) '!$B441)</f>
        <v>0</v>
      </c>
      <c r="E441" s="7">
        <f>IFERROR(SUMIFS(CTS_Raw_Data!$D:$D, CTS_Raw_Data!$B:$B, "S", CTS_Raw_Data!$A:$A, 'AG-KIUC 2-52 (a), (c)-(f) '!$B441)/'AG-KIUC 2-52 (a), (c)-(f) '!$D441,0)</f>
        <v>0</v>
      </c>
      <c r="F441" s="14">
        <f>SUMIFS(CTS_Raw_Data!$C:$C, CTS_Raw_Data!$B:$B, "B", CTS_Raw_Data!$A:$A, 'AG-KIUC 2-52 (a), (c)-(f) '!$B441)</f>
        <v>350</v>
      </c>
      <c r="G441" s="7">
        <f>IFERROR(SUMIFS(CTS_Raw_Data!$D:$D, CTS_Raw_Data!$B:$B, "B", CTS_Raw_Data!$A:$A, 'AG-KIUC 2-52 (a), (c)-(f) '!$B441)/'AG-KIUC 2-52 (a), (c)-(f) '!$F441,0)</f>
        <v>85.479171428571419</v>
      </c>
      <c r="H441" s="19">
        <f>SUMIF(ACE_Raw_Data!$A:$A, 'AG-KIUC 2-52 (a), (c)-(f) '!$B441, ACE_Raw_Data!$B:$B)</f>
        <v>12.762428699466918</v>
      </c>
      <c r="I441" s="21">
        <f>IF(SUMIFS(Generation_Raw_Data!$C:$C, Generation_Raw_Data!$D:$D,'AG-KIUC 2-52 (a), (c)-(f) '!I$2, Generation_Raw_Data!$A:$A, 'AG-KIUC 2-52 (a), (c)-(f) '!$B441)&lt;0, 0, SUMIFS(Generation_Raw_Data!$C:$C, Generation_Raw_Data!$D:$D,'AG-KIUC 2-52 (a), (c)-(f) '!I$2, Generation_Raw_Data!$A:$A, 'AG-KIUC 2-52 (a), (c)-(f) '!$B441))</f>
        <v>411</v>
      </c>
      <c r="J441" s="8">
        <f>IF(SUMIFS(Generation_Raw_Data!$C:$C, Generation_Raw_Data!$D:$D,'AG-KIUC 2-52 (a), (c)-(f) '!J$2, Generation_Raw_Data!$A:$A, 'AG-KIUC 2-52 (a), (c)-(f) '!$B441)&lt;0, 0, SUMIFS(Generation_Raw_Data!$C:$C, Generation_Raw_Data!$D:$D,'AG-KIUC 2-52 (a), (c)-(f) '!J$2, Generation_Raw_Data!$A:$A, 'AG-KIUC 2-52 (a), (c)-(f) '!$B441))</f>
        <v>0</v>
      </c>
      <c r="K441" s="8">
        <f>IF(SUMIFS(Generation_Raw_Data!$C:$C, Generation_Raw_Data!$D:$D,'AG-KIUC 2-52 (a), (c)-(f) '!K$2, Generation_Raw_Data!$A:$A, 'AG-KIUC 2-52 (a), (c)-(f) '!$B441)&lt;0, 0, SUMIFS(Generation_Raw_Data!$C:$C, Generation_Raw_Data!$D:$D,'AG-KIUC 2-52 (a), (c)-(f) '!K$2, Generation_Raw_Data!$A:$A, 'AG-KIUC 2-52 (a), (c)-(f) '!$B441))</f>
        <v>483</v>
      </c>
      <c r="L441" s="8">
        <f>IF(SUMIFS(Generation_Raw_Data!$C:$C, Generation_Raw_Data!$D:$D,'AG-KIUC 2-52 (a), (c)-(f) '!L$2, Generation_Raw_Data!$A:$A, 'AG-KIUC 2-52 (a), (c)-(f) '!$B441)&lt;0, 0, SUMIFS(Generation_Raw_Data!$C:$C, Generation_Raw_Data!$D:$D,'AG-KIUC 2-52 (a), (c)-(f) '!L$2, Generation_Raw_Data!$A:$A, 'AG-KIUC 2-52 (a), (c)-(f) '!$B441))</f>
        <v>442</v>
      </c>
      <c r="M441" s="8">
        <f>IF(SUMIFS(Generation_Raw_Data!$C:$C, Generation_Raw_Data!$D:$D,'AG-KIUC 2-52 (a), (c)-(f) '!M$2, Generation_Raw_Data!$A:$A, 'AG-KIUC 2-52 (a), (c)-(f) '!$B441)&lt;0, 0, SUMIFS(Generation_Raw_Data!$C:$C, Generation_Raw_Data!$D:$D,'AG-KIUC 2-52 (a), (c)-(f) '!M$2, Generation_Raw_Data!$A:$A, 'AG-KIUC 2-52 (a), (c)-(f) '!$B441))</f>
        <v>480</v>
      </c>
      <c r="N441" s="8">
        <f>IF(SUMIFS(Generation_Raw_Data!$C:$C, Generation_Raw_Data!$D:$D,'AG-KIUC 2-52 (a), (c)-(f) '!N$2, Generation_Raw_Data!$A:$A, 'AG-KIUC 2-52 (a), (c)-(f) '!$B441)&lt;0, 0, SUMIFS(Generation_Raw_Data!$C:$C, Generation_Raw_Data!$D:$D,'AG-KIUC 2-52 (a), (c)-(f) '!N$2, Generation_Raw_Data!$A:$A, 'AG-KIUC 2-52 (a), (c)-(f) '!$B441))</f>
        <v>487</v>
      </c>
      <c r="O441" s="8">
        <f>IF(SUMIFS(Generation_Raw_Data!$C:$C, Generation_Raw_Data!$D:$D,'AG-KIUC 2-52 (a), (c)-(f) '!O$2, Generation_Raw_Data!$A:$A, 'AG-KIUC 2-52 (a), (c)-(f) '!$B441)&lt;0, 0, SUMIFS(Generation_Raw_Data!$C:$C, Generation_Raw_Data!$D:$D,'AG-KIUC 2-52 (a), (c)-(f) '!O$2, Generation_Raw_Data!$A:$A, 'AG-KIUC 2-52 (a), (c)-(f) '!$B441))</f>
        <v>0</v>
      </c>
      <c r="P441" s="8">
        <f>IF(SUMIFS(Generation_Raw_Data!$C:$C, Generation_Raw_Data!$D:$D,'AG-KIUC 2-52 (a), (c)-(f) '!P$2, Generation_Raw_Data!$A:$A, 'AG-KIUC 2-52 (a), (c)-(f) '!$B441)&lt;0, 0, SUMIFS(Generation_Raw_Data!$C:$C, Generation_Raw_Data!$D:$D,'AG-KIUC 2-52 (a), (c)-(f) '!P$2, Generation_Raw_Data!$A:$A, 'AG-KIUC 2-52 (a), (c)-(f) '!$B441))</f>
        <v>299.2</v>
      </c>
      <c r="Q441" s="8">
        <f>IF(SUMIFS(Generation_Raw_Data!$C:$C, Generation_Raw_Data!$D:$D,'AG-KIUC 2-52 (a), (c)-(f) '!Q$2, Generation_Raw_Data!$A:$A, 'AG-KIUC 2-52 (a), (c)-(f) '!$B441)&lt;0, 0, SUMIFS(Generation_Raw_Data!$C:$C, Generation_Raw_Data!$D:$D,'AG-KIUC 2-52 (a), (c)-(f) '!Q$2, Generation_Raw_Data!$A:$A, 'AG-KIUC 2-52 (a), (c)-(f) '!$B441))</f>
        <v>393.9</v>
      </c>
      <c r="R441" s="8">
        <f>IF(SUMIFS(Generation_Raw_Data!$C:$C, Generation_Raw_Data!$D:$D,'AG-KIUC 2-52 (a), (c)-(f) '!R$2, Generation_Raw_Data!$A:$A, 'AG-KIUC 2-52 (a), (c)-(f) '!$B441)&lt;0, 0, SUMIFS(Generation_Raw_Data!$C:$C, Generation_Raw_Data!$D:$D,'AG-KIUC 2-52 (a), (c)-(f) '!R$2, Generation_Raw_Data!$A:$A, 'AG-KIUC 2-52 (a), (c)-(f) '!$B441))</f>
        <v>489.4</v>
      </c>
      <c r="S441" s="8">
        <f>IF(SUMIFS(Generation_Raw_Data!$C:$C, Generation_Raw_Data!$D:$D,'AG-KIUC 2-52 (a), (c)-(f) '!S$2, Generation_Raw_Data!$A:$A, 'AG-KIUC 2-52 (a), (c)-(f) '!$B441)&lt;0, 0, SUMIFS(Generation_Raw_Data!$C:$C, Generation_Raw_Data!$D:$D,'AG-KIUC 2-52 (a), (c)-(f) '!S$2, Generation_Raw_Data!$A:$A, 'AG-KIUC 2-52 (a), (c)-(f) '!$B441))</f>
        <v>491.1</v>
      </c>
      <c r="T441" s="8">
        <f>IF(SUMIFS(Generation_Raw_Data!$C:$C, Generation_Raw_Data!$D:$D,'AG-KIUC 2-52 (a), (c)-(f) '!T$2, Generation_Raw_Data!$A:$A, 'AG-KIUC 2-52 (a), (c)-(f) '!$B441)&lt;0, 0, SUMIFS(Generation_Raw_Data!$C:$C, Generation_Raw_Data!$D:$D,'AG-KIUC 2-52 (a), (c)-(f) '!T$2, Generation_Raw_Data!$A:$A, 'AG-KIUC 2-52 (a), (c)-(f) '!$B441))</f>
        <v>765</v>
      </c>
      <c r="U441" s="8">
        <f>IF(SUMIFS(Generation_Raw_Data!$C:$C, Generation_Raw_Data!$D:$D,'AG-KIUC 2-52 (a), (c)-(f) '!U$2, Generation_Raw_Data!$A:$A, 'AG-KIUC 2-52 (a), (c)-(f) '!$B441)&lt;0, 0, SUMIFS(Generation_Raw_Data!$C:$C, Generation_Raw_Data!$D:$D,'AG-KIUC 2-52 (a), (c)-(f) '!U$2, Generation_Raw_Data!$A:$A, 'AG-KIUC 2-52 (a), (c)-(f) '!$B441))</f>
        <v>125</v>
      </c>
      <c r="V441" s="8">
        <f>IF(SUMIFS(Generation_Raw_Data!$C:$C, Generation_Raw_Data!$D:$D,'AG-KIUC 2-52 (a), (c)-(f) '!V$2, Generation_Raw_Data!$A:$A, 'AG-KIUC 2-52 (a), (c)-(f) '!$B441)&lt;0, 0, SUMIFS(Generation_Raw_Data!$C:$C, Generation_Raw_Data!$D:$D,'AG-KIUC 2-52 (a), (c)-(f) '!V$2, Generation_Raw_Data!$A:$A, 'AG-KIUC 2-52 (a), (c)-(f) '!$B441))</f>
        <v>165</v>
      </c>
      <c r="W441" s="8">
        <f>IF(SUMIFS(Generation_Raw_Data!$C:$C, Generation_Raw_Data!$D:$D,'AG-KIUC 2-52 (a), (c)-(f) '!W$2, Generation_Raw_Data!$A:$A, 'AG-KIUC 2-52 (a), (c)-(f) '!$B441)&lt;0, 0, SUMIFS(Generation_Raw_Data!$C:$C, Generation_Raw_Data!$D:$D,'AG-KIUC 2-52 (a), (c)-(f) '!W$2, Generation_Raw_Data!$A:$A, 'AG-KIUC 2-52 (a), (c)-(f) '!$B441))</f>
        <v>164</v>
      </c>
      <c r="X441" s="8">
        <f>IF(SUMIFS(Generation_Raw_Data!$C:$C, Generation_Raw_Data!$D:$D,'AG-KIUC 2-52 (a), (c)-(f) '!X$2, Generation_Raw_Data!$A:$A, 'AG-KIUC 2-52 (a), (c)-(f) '!$B441)&lt;0, 0, SUMIFS(Generation_Raw_Data!$C:$C, Generation_Raw_Data!$D:$D,'AG-KIUC 2-52 (a), (c)-(f) '!X$2, Generation_Raw_Data!$A:$A, 'AG-KIUC 2-52 (a), (c)-(f) '!$B441))</f>
        <v>0</v>
      </c>
      <c r="Y441" s="8">
        <f>IF(SUMIFS(Generation_Raw_Data!$C:$C, Generation_Raw_Data!$D:$D,'AG-KIUC 2-52 (a), (c)-(f) '!Y$2, Generation_Raw_Data!$A:$A, 'AG-KIUC 2-52 (a), (c)-(f) '!$B441)&lt;0, 0, SUMIFS(Generation_Raw_Data!$C:$C, Generation_Raw_Data!$D:$D,'AG-KIUC 2-52 (a), (c)-(f) '!Y$2, Generation_Raw_Data!$A:$A, 'AG-KIUC 2-52 (a), (c)-(f) '!$B441))</f>
        <v>0</v>
      </c>
      <c r="Z441" s="8">
        <f>IF(SUMIFS(Generation_Raw_Data!$C:$C, Generation_Raw_Data!$D:$D,'AG-KIUC 2-52 (a), (c)-(f) '!Z$2, Generation_Raw_Data!$A:$A, 'AG-KIUC 2-52 (a), (c)-(f) '!$B441)&lt;0, 0, SUMIFS(Generation_Raw_Data!$C:$C, Generation_Raw_Data!$D:$D,'AG-KIUC 2-52 (a), (c)-(f) '!Z$2, Generation_Raw_Data!$A:$A, 'AG-KIUC 2-52 (a), (c)-(f) '!$B441))</f>
        <v>0</v>
      </c>
      <c r="AA441" s="8">
        <f>IF(SUMIFS(Generation_Raw_Data!$C:$C, Generation_Raw_Data!$D:$D,'AG-KIUC 2-52 (a), (c)-(f) '!AA$2, Generation_Raw_Data!$A:$A, 'AG-KIUC 2-52 (a), (c)-(f) '!$B441)&lt;0, 0, SUMIFS(Generation_Raw_Data!$C:$C, Generation_Raw_Data!$D:$D,'AG-KIUC 2-52 (a), (c)-(f) '!AA$2, Generation_Raw_Data!$A:$A, 'AG-KIUC 2-52 (a), (c)-(f) '!$B441))</f>
        <v>0</v>
      </c>
      <c r="AB441" s="8">
        <f>IF(SUMIFS(Generation_Raw_Data!$C:$C, Generation_Raw_Data!$D:$D,'AG-KIUC 2-52 (a), (c)-(f) '!AB$2, Generation_Raw_Data!$A:$A, 'AG-KIUC 2-52 (a), (c)-(f) '!$B441)&lt;0, 0, SUMIFS(Generation_Raw_Data!$C:$C, Generation_Raw_Data!$D:$D,'AG-KIUC 2-52 (a), (c)-(f) '!AB$2, Generation_Raw_Data!$A:$A, 'AG-KIUC 2-52 (a), (c)-(f) '!$B441))</f>
        <v>116.2041</v>
      </c>
      <c r="AC441" s="8">
        <f>IF(SUMIFS(Generation_Raw_Data!$C:$C, Generation_Raw_Data!$D:$D,'AG-KIUC 2-52 (a), (c)-(f) '!AC$2, Generation_Raw_Data!$A:$A, 'AG-KIUC 2-52 (a), (c)-(f) '!$B441)&lt;0, 0, SUMIFS(Generation_Raw_Data!$C:$C, Generation_Raw_Data!$D:$D,'AG-KIUC 2-52 (a), (c)-(f) '!AC$2, Generation_Raw_Data!$A:$A, 'AG-KIUC 2-52 (a), (c)-(f) '!$B441))</f>
        <v>0</v>
      </c>
      <c r="AD441" s="8">
        <f>IF(SUMIFS(Generation_Raw_Data!$C:$C, Generation_Raw_Data!$D:$D,'AG-KIUC 2-52 (a), (c)-(f) '!AD$2, Generation_Raw_Data!$A:$A, 'AG-KIUC 2-52 (a), (c)-(f) '!$B441)&lt;0, 0, SUMIFS(Generation_Raw_Data!$C:$C, Generation_Raw_Data!$D:$D,'AG-KIUC 2-52 (a), (c)-(f) '!AD$2, Generation_Raw_Data!$A:$A, 'AG-KIUC 2-52 (a), (c)-(f) '!$B441))</f>
        <v>101.3061</v>
      </c>
      <c r="AE441" s="8">
        <f>IF(SUMIFS(Generation_Raw_Data!$C:$C, Generation_Raw_Data!$D:$D,'AG-KIUC 2-52 (a), (c)-(f) '!AE$2, Generation_Raw_Data!$A:$A, 'AG-KIUC 2-52 (a), (c)-(f) '!$B441)&lt;0, 0, SUMIFS(Generation_Raw_Data!$C:$C, Generation_Raw_Data!$D:$D,'AG-KIUC 2-52 (a), (c)-(f) '!AE$2, Generation_Raw_Data!$A:$A, 'AG-KIUC 2-52 (a), (c)-(f) '!$B441))</f>
        <v>117.1973</v>
      </c>
      <c r="AF441" s="8">
        <f>IF(SUMIFS(Generation_Raw_Data!$C:$C, Generation_Raw_Data!$D:$D,'AG-KIUC 2-52 (a), (c)-(f) '!AF$2, Generation_Raw_Data!$A:$A, 'AG-KIUC 2-52 (a), (c)-(f) '!$B441)&lt;0, 0, SUMIFS(Generation_Raw_Data!$C:$C, Generation_Raw_Data!$D:$D,'AG-KIUC 2-52 (a), (c)-(f) '!AF$2, Generation_Raw_Data!$A:$A, 'AG-KIUC 2-52 (a), (c)-(f) '!$B441))</f>
        <v>103.2925</v>
      </c>
      <c r="AG441" s="8">
        <f>IF(SUMIFS(Generation_Raw_Data!$C:$C, Generation_Raw_Data!$D:$D,'AG-KIUC 2-52 (a), (c)-(f) '!AG$2, Generation_Raw_Data!$A:$A, 'AG-KIUC 2-52 (a), (c)-(f) '!$B441)&lt;0, 0, SUMIFS(Generation_Raw_Data!$C:$C, Generation_Raw_Data!$D:$D,'AG-KIUC 2-52 (a), (c)-(f) '!AG$2, Generation_Raw_Data!$A:$A, 'AG-KIUC 2-52 (a), (c)-(f) '!$B441))</f>
        <v>0</v>
      </c>
      <c r="AH441" s="8">
        <f>IF(SUMIFS(Generation_Raw_Data!$C:$C, Generation_Raw_Data!$D:$D,'AG-KIUC 2-52 (a), (c)-(f) '!AH$2, Generation_Raw_Data!$A:$A, 'AG-KIUC 2-52 (a), (c)-(f) '!$B441)&lt;0, 0, SUMIFS(Generation_Raw_Data!$C:$C, Generation_Raw_Data!$D:$D,'AG-KIUC 2-52 (a), (c)-(f) '!AH$2, Generation_Raw_Data!$A:$A, 'AG-KIUC 2-52 (a), (c)-(f) '!$B441))</f>
        <v>0</v>
      </c>
      <c r="AI441" s="8">
        <f>IF(SUMIFS(Generation_Raw_Data!$C:$C, Generation_Raw_Data!$D:$D,'AG-KIUC 2-52 (a), (c)-(f) '!AI$2, Generation_Raw_Data!$A:$A, 'AG-KIUC 2-52 (a), (c)-(f) '!$B441)&lt;0, 0, SUMIFS(Generation_Raw_Data!$C:$C, Generation_Raw_Data!$D:$D,'AG-KIUC 2-52 (a), (c)-(f) '!AI$2, Generation_Raw_Data!$A:$A, 'AG-KIUC 2-52 (a), (c)-(f) '!$B441))</f>
        <v>99.7</v>
      </c>
      <c r="AJ441" s="8">
        <f>IF(SUMIFS(Generation_Raw_Data!$C:$C, Generation_Raw_Data!$D:$D,'AG-KIUC 2-52 (a), (c)-(f) '!AJ$2, Generation_Raw_Data!$A:$A, 'AG-KIUC 2-52 (a), (c)-(f) '!$B441)&lt;0, 0, SUMIFS(Generation_Raw_Data!$C:$C, Generation_Raw_Data!$D:$D,'AG-KIUC 2-52 (a), (c)-(f) '!AJ$2, Generation_Raw_Data!$A:$A, 'AG-KIUC 2-52 (a), (c)-(f) '!$B441))</f>
        <v>0</v>
      </c>
      <c r="AK441" s="8">
        <f>IF(SUMIFS(Generation_Raw_Data!$C:$C, Generation_Raw_Data!$D:$D,'AG-KIUC 2-52 (a), (c)-(f) '!AK$2, Generation_Raw_Data!$A:$A, 'AG-KIUC 2-52 (a), (c)-(f) '!$B441)&lt;0, 0, SUMIFS(Generation_Raw_Data!$C:$C, Generation_Raw_Data!$D:$D,'AG-KIUC 2-52 (a), (c)-(f) '!AK$2, Generation_Raw_Data!$A:$A, 'AG-KIUC 2-52 (a), (c)-(f) '!$B441))</f>
        <v>0</v>
      </c>
      <c r="AL441" s="8">
        <f>IF(SUMIFS(Generation_Raw_Data!$C:$C, Generation_Raw_Data!$D:$D,'AG-KIUC 2-52 (a), (c)-(f) '!AL$2, Generation_Raw_Data!$A:$A, 'AG-KIUC 2-52 (a), (c)-(f) '!$B441)&lt;0, 0, SUMIFS(Generation_Raw_Data!$C:$C, Generation_Raw_Data!$D:$D,'AG-KIUC 2-52 (a), (c)-(f) '!AL$2, Generation_Raw_Data!$A:$A, 'AG-KIUC 2-52 (a), (c)-(f) '!$B441))</f>
        <v>32</v>
      </c>
      <c r="AM441" s="8">
        <f>IF(SUMIFS(Generation_Raw_Data!$C:$C, Generation_Raw_Data!$D:$D,'AG-KIUC 2-52 (a), (c)-(f) '!AM$2, Generation_Raw_Data!$A:$A, 'AG-KIUC 2-52 (a), (c)-(f) '!$B441)&lt;0, 0, SUMIFS(Generation_Raw_Data!$C:$C, Generation_Raw_Data!$D:$D,'AG-KIUC 2-52 (a), (c)-(f) '!AM$2, Generation_Raw_Data!$A:$A, 'AG-KIUC 2-52 (a), (c)-(f) '!$B441))</f>
        <v>0.4</v>
      </c>
      <c r="AN441" s="8">
        <f>IF(SUMIFS(Generation_Raw_Data!$C:$C, Generation_Raw_Data!$D:$D,'AG-KIUC 2-52 (a), (c)-(f) '!AN$2, Generation_Raw_Data!$A:$A, 'AG-KIUC 2-52 (a), (c)-(f) '!$B441)&lt;0, 0, SUMIFS(Generation_Raw_Data!$C:$C, Generation_Raw_Data!$D:$D,'AG-KIUC 2-52 (a), (c)-(f) '!AN$2, Generation_Raw_Data!$A:$A, 'AG-KIUC 2-52 (a), (c)-(f) '!$B441))</f>
        <v>0.2</v>
      </c>
    </row>
    <row r="442" spans="1:40" x14ac:dyDescent="0.35">
      <c r="A442" s="1">
        <v>52</v>
      </c>
      <c r="B442" s="2">
        <v>45709.375</v>
      </c>
      <c r="C442" s="16">
        <f>SUMIF(Marginal_Cost_Raw_Data!$A:$A, 'AG-KIUC 2-52 (a), (c)-(f) '!$B442, Marginal_Cost_Raw_Data!$B:$B)</f>
        <v>30.751211516927082</v>
      </c>
      <c r="D442" s="17">
        <f>SUMIFS(CTS_Raw_Data!$C:$C, CTS_Raw_Data!$B:$B, "S", CTS_Raw_Data!$A:$A, 'AG-KIUC 2-52 (a), (c)-(f) '!$B442)</f>
        <v>0</v>
      </c>
      <c r="E442" s="7">
        <f>IFERROR(SUMIFS(CTS_Raw_Data!$D:$D, CTS_Raw_Data!$B:$B, "S", CTS_Raw_Data!$A:$A, 'AG-KIUC 2-52 (a), (c)-(f) '!$B442)/'AG-KIUC 2-52 (a), (c)-(f) '!$D442,0)</f>
        <v>0</v>
      </c>
      <c r="F442" s="14">
        <f>SUMIFS(CTS_Raw_Data!$C:$C, CTS_Raw_Data!$B:$B, "B", CTS_Raw_Data!$A:$A, 'AG-KIUC 2-52 (a), (c)-(f) '!$B442)</f>
        <v>320</v>
      </c>
      <c r="G442" s="7">
        <f>IFERROR(SUMIFS(CTS_Raw_Data!$D:$D, CTS_Raw_Data!$B:$B, "B", CTS_Raw_Data!$A:$A, 'AG-KIUC 2-52 (a), (c)-(f) '!$B442)/'AG-KIUC 2-52 (a), (c)-(f) '!$F442,0)</f>
        <v>63.108343749999996</v>
      </c>
      <c r="H442" s="19">
        <f>SUMIF(ACE_Raw_Data!$A:$A, 'AG-KIUC 2-52 (a), (c)-(f) '!$B442, ACE_Raw_Data!$B:$B)</f>
        <v>35.556815118690331</v>
      </c>
      <c r="I442" s="21">
        <f>IF(SUMIFS(Generation_Raw_Data!$C:$C, Generation_Raw_Data!$D:$D,'AG-KIUC 2-52 (a), (c)-(f) '!I$2, Generation_Raw_Data!$A:$A, 'AG-KIUC 2-52 (a), (c)-(f) '!$B442)&lt;0, 0, SUMIFS(Generation_Raw_Data!$C:$C, Generation_Raw_Data!$D:$D,'AG-KIUC 2-52 (a), (c)-(f) '!I$2, Generation_Raw_Data!$A:$A, 'AG-KIUC 2-52 (a), (c)-(f) '!$B442))</f>
        <v>387</v>
      </c>
      <c r="J442" s="8">
        <f>IF(SUMIFS(Generation_Raw_Data!$C:$C, Generation_Raw_Data!$D:$D,'AG-KIUC 2-52 (a), (c)-(f) '!J$2, Generation_Raw_Data!$A:$A, 'AG-KIUC 2-52 (a), (c)-(f) '!$B442)&lt;0, 0, SUMIFS(Generation_Raw_Data!$C:$C, Generation_Raw_Data!$D:$D,'AG-KIUC 2-52 (a), (c)-(f) '!J$2, Generation_Raw_Data!$A:$A, 'AG-KIUC 2-52 (a), (c)-(f) '!$B442))</f>
        <v>0</v>
      </c>
      <c r="K442" s="8">
        <f>IF(SUMIFS(Generation_Raw_Data!$C:$C, Generation_Raw_Data!$D:$D,'AG-KIUC 2-52 (a), (c)-(f) '!K$2, Generation_Raw_Data!$A:$A, 'AG-KIUC 2-52 (a), (c)-(f) '!$B442)&lt;0, 0, SUMIFS(Generation_Raw_Data!$C:$C, Generation_Raw_Data!$D:$D,'AG-KIUC 2-52 (a), (c)-(f) '!K$2, Generation_Raw_Data!$A:$A, 'AG-KIUC 2-52 (a), (c)-(f) '!$B442))</f>
        <v>482.75</v>
      </c>
      <c r="L442" s="8">
        <f>IF(SUMIFS(Generation_Raw_Data!$C:$C, Generation_Raw_Data!$D:$D,'AG-KIUC 2-52 (a), (c)-(f) '!L$2, Generation_Raw_Data!$A:$A, 'AG-KIUC 2-52 (a), (c)-(f) '!$B442)&lt;0, 0, SUMIFS(Generation_Raw_Data!$C:$C, Generation_Raw_Data!$D:$D,'AG-KIUC 2-52 (a), (c)-(f) '!L$2, Generation_Raw_Data!$A:$A, 'AG-KIUC 2-52 (a), (c)-(f) '!$B442))</f>
        <v>476.75</v>
      </c>
      <c r="M442" s="8">
        <f>IF(SUMIFS(Generation_Raw_Data!$C:$C, Generation_Raw_Data!$D:$D,'AG-KIUC 2-52 (a), (c)-(f) '!M$2, Generation_Raw_Data!$A:$A, 'AG-KIUC 2-52 (a), (c)-(f) '!$B442)&lt;0, 0, SUMIFS(Generation_Raw_Data!$C:$C, Generation_Raw_Data!$D:$D,'AG-KIUC 2-52 (a), (c)-(f) '!M$2, Generation_Raw_Data!$A:$A, 'AG-KIUC 2-52 (a), (c)-(f) '!$B442))</f>
        <v>464.75</v>
      </c>
      <c r="N442" s="8">
        <f>IF(SUMIFS(Generation_Raw_Data!$C:$C, Generation_Raw_Data!$D:$D,'AG-KIUC 2-52 (a), (c)-(f) '!N$2, Generation_Raw_Data!$A:$A, 'AG-KIUC 2-52 (a), (c)-(f) '!$B442)&lt;0, 0, SUMIFS(Generation_Raw_Data!$C:$C, Generation_Raw_Data!$D:$D,'AG-KIUC 2-52 (a), (c)-(f) '!N$2, Generation_Raw_Data!$A:$A, 'AG-KIUC 2-52 (a), (c)-(f) '!$B442))</f>
        <v>455.75</v>
      </c>
      <c r="O442" s="8">
        <f>IF(SUMIFS(Generation_Raw_Data!$C:$C, Generation_Raw_Data!$D:$D,'AG-KIUC 2-52 (a), (c)-(f) '!O$2, Generation_Raw_Data!$A:$A, 'AG-KIUC 2-52 (a), (c)-(f) '!$B442)&lt;0, 0, SUMIFS(Generation_Raw_Data!$C:$C, Generation_Raw_Data!$D:$D,'AG-KIUC 2-52 (a), (c)-(f) '!O$2, Generation_Raw_Data!$A:$A, 'AG-KIUC 2-52 (a), (c)-(f) '!$B442))</f>
        <v>0</v>
      </c>
      <c r="P442" s="8">
        <f>IF(SUMIFS(Generation_Raw_Data!$C:$C, Generation_Raw_Data!$D:$D,'AG-KIUC 2-52 (a), (c)-(f) '!P$2, Generation_Raw_Data!$A:$A, 'AG-KIUC 2-52 (a), (c)-(f) '!$B442)&lt;0, 0, SUMIFS(Generation_Raw_Data!$C:$C, Generation_Raw_Data!$D:$D,'AG-KIUC 2-52 (a), (c)-(f) '!P$2, Generation_Raw_Data!$A:$A, 'AG-KIUC 2-52 (a), (c)-(f) '!$B442))</f>
        <v>298.60000000000002</v>
      </c>
      <c r="Q442" s="8">
        <f>IF(SUMIFS(Generation_Raw_Data!$C:$C, Generation_Raw_Data!$D:$D,'AG-KIUC 2-52 (a), (c)-(f) '!Q$2, Generation_Raw_Data!$A:$A, 'AG-KIUC 2-52 (a), (c)-(f) '!$B442)&lt;0, 0, SUMIFS(Generation_Raw_Data!$C:$C, Generation_Raw_Data!$D:$D,'AG-KIUC 2-52 (a), (c)-(f) '!Q$2, Generation_Raw_Data!$A:$A, 'AG-KIUC 2-52 (a), (c)-(f) '!$B442))</f>
        <v>391.1</v>
      </c>
      <c r="R442" s="8">
        <f>IF(SUMIFS(Generation_Raw_Data!$C:$C, Generation_Raw_Data!$D:$D,'AG-KIUC 2-52 (a), (c)-(f) '!R$2, Generation_Raw_Data!$A:$A, 'AG-KIUC 2-52 (a), (c)-(f) '!$B442)&lt;0, 0, SUMIFS(Generation_Raw_Data!$C:$C, Generation_Raw_Data!$D:$D,'AG-KIUC 2-52 (a), (c)-(f) '!R$2, Generation_Raw_Data!$A:$A, 'AG-KIUC 2-52 (a), (c)-(f) '!$B442))</f>
        <v>487.8</v>
      </c>
      <c r="S442" s="8">
        <f>IF(SUMIFS(Generation_Raw_Data!$C:$C, Generation_Raw_Data!$D:$D,'AG-KIUC 2-52 (a), (c)-(f) '!S$2, Generation_Raw_Data!$A:$A, 'AG-KIUC 2-52 (a), (c)-(f) '!$B442)&lt;0, 0, SUMIFS(Generation_Raw_Data!$C:$C, Generation_Raw_Data!$D:$D,'AG-KIUC 2-52 (a), (c)-(f) '!S$2, Generation_Raw_Data!$A:$A, 'AG-KIUC 2-52 (a), (c)-(f) '!$B442))</f>
        <v>488.1</v>
      </c>
      <c r="T442" s="8">
        <f>IF(SUMIFS(Generation_Raw_Data!$C:$C, Generation_Raw_Data!$D:$D,'AG-KIUC 2-52 (a), (c)-(f) '!T$2, Generation_Raw_Data!$A:$A, 'AG-KIUC 2-52 (a), (c)-(f) '!$B442)&lt;0, 0, SUMIFS(Generation_Raw_Data!$C:$C, Generation_Raw_Data!$D:$D,'AG-KIUC 2-52 (a), (c)-(f) '!T$2, Generation_Raw_Data!$A:$A, 'AG-KIUC 2-52 (a), (c)-(f) '!$B442))</f>
        <v>765.4</v>
      </c>
      <c r="U442" s="8">
        <f>IF(SUMIFS(Generation_Raw_Data!$C:$C, Generation_Raw_Data!$D:$D,'AG-KIUC 2-52 (a), (c)-(f) '!U$2, Generation_Raw_Data!$A:$A, 'AG-KIUC 2-52 (a), (c)-(f) '!$B442)&lt;0, 0, SUMIFS(Generation_Raw_Data!$C:$C, Generation_Raw_Data!$D:$D,'AG-KIUC 2-52 (a), (c)-(f) '!U$2, Generation_Raw_Data!$A:$A, 'AG-KIUC 2-52 (a), (c)-(f) '!$B442))</f>
        <v>87</v>
      </c>
      <c r="V442" s="8">
        <f>IF(SUMIFS(Generation_Raw_Data!$C:$C, Generation_Raw_Data!$D:$D,'AG-KIUC 2-52 (a), (c)-(f) '!V$2, Generation_Raw_Data!$A:$A, 'AG-KIUC 2-52 (a), (c)-(f) '!$B442)&lt;0, 0, SUMIFS(Generation_Raw_Data!$C:$C, Generation_Raw_Data!$D:$D,'AG-KIUC 2-52 (a), (c)-(f) '!V$2, Generation_Raw_Data!$A:$A, 'AG-KIUC 2-52 (a), (c)-(f) '!$B442))</f>
        <v>162</v>
      </c>
      <c r="W442" s="8">
        <f>IF(SUMIFS(Generation_Raw_Data!$C:$C, Generation_Raw_Data!$D:$D,'AG-KIUC 2-52 (a), (c)-(f) '!W$2, Generation_Raw_Data!$A:$A, 'AG-KIUC 2-52 (a), (c)-(f) '!$B442)&lt;0, 0, SUMIFS(Generation_Raw_Data!$C:$C, Generation_Raw_Data!$D:$D,'AG-KIUC 2-52 (a), (c)-(f) '!W$2, Generation_Raw_Data!$A:$A, 'AG-KIUC 2-52 (a), (c)-(f) '!$B442))</f>
        <v>160</v>
      </c>
      <c r="X442" s="8">
        <f>IF(SUMIFS(Generation_Raw_Data!$C:$C, Generation_Raw_Data!$D:$D,'AG-KIUC 2-52 (a), (c)-(f) '!X$2, Generation_Raw_Data!$A:$A, 'AG-KIUC 2-52 (a), (c)-(f) '!$B442)&lt;0, 0, SUMIFS(Generation_Raw_Data!$C:$C, Generation_Raw_Data!$D:$D,'AG-KIUC 2-52 (a), (c)-(f) '!X$2, Generation_Raw_Data!$A:$A, 'AG-KIUC 2-52 (a), (c)-(f) '!$B442))</f>
        <v>0</v>
      </c>
      <c r="Y442" s="8">
        <f>IF(SUMIFS(Generation_Raw_Data!$C:$C, Generation_Raw_Data!$D:$D,'AG-KIUC 2-52 (a), (c)-(f) '!Y$2, Generation_Raw_Data!$A:$A, 'AG-KIUC 2-52 (a), (c)-(f) '!$B442)&lt;0, 0, SUMIFS(Generation_Raw_Data!$C:$C, Generation_Raw_Data!$D:$D,'AG-KIUC 2-52 (a), (c)-(f) '!Y$2, Generation_Raw_Data!$A:$A, 'AG-KIUC 2-52 (a), (c)-(f) '!$B442))</f>
        <v>0</v>
      </c>
      <c r="Z442" s="8">
        <f>IF(SUMIFS(Generation_Raw_Data!$C:$C, Generation_Raw_Data!$D:$D,'AG-KIUC 2-52 (a), (c)-(f) '!Z$2, Generation_Raw_Data!$A:$A, 'AG-KIUC 2-52 (a), (c)-(f) '!$B442)&lt;0, 0, SUMIFS(Generation_Raw_Data!$C:$C, Generation_Raw_Data!$D:$D,'AG-KIUC 2-52 (a), (c)-(f) '!Z$2, Generation_Raw_Data!$A:$A, 'AG-KIUC 2-52 (a), (c)-(f) '!$B442))</f>
        <v>0</v>
      </c>
      <c r="AA442" s="8">
        <f>IF(SUMIFS(Generation_Raw_Data!$C:$C, Generation_Raw_Data!$D:$D,'AG-KIUC 2-52 (a), (c)-(f) '!AA$2, Generation_Raw_Data!$A:$A, 'AG-KIUC 2-52 (a), (c)-(f) '!$B442)&lt;0, 0, SUMIFS(Generation_Raw_Data!$C:$C, Generation_Raw_Data!$D:$D,'AG-KIUC 2-52 (a), (c)-(f) '!AA$2, Generation_Raw_Data!$A:$A, 'AG-KIUC 2-52 (a), (c)-(f) '!$B442))</f>
        <v>0</v>
      </c>
      <c r="AB442" s="8">
        <f>IF(SUMIFS(Generation_Raw_Data!$C:$C, Generation_Raw_Data!$D:$D,'AG-KIUC 2-52 (a), (c)-(f) '!AB$2, Generation_Raw_Data!$A:$A, 'AG-KIUC 2-52 (a), (c)-(f) '!$B442)&lt;0, 0, SUMIFS(Generation_Raw_Data!$C:$C, Generation_Raw_Data!$D:$D,'AG-KIUC 2-52 (a), (c)-(f) '!AB$2, Generation_Raw_Data!$A:$A, 'AG-KIUC 2-52 (a), (c)-(f) '!$B442))</f>
        <v>93.245999999999995</v>
      </c>
      <c r="AC442" s="8">
        <f>IF(SUMIFS(Generation_Raw_Data!$C:$C, Generation_Raw_Data!$D:$D,'AG-KIUC 2-52 (a), (c)-(f) '!AC$2, Generation_Raw_Data!$A:$A, 'AG-KIUC 2-52 (a), (c)-(f) '!$B442)&lt;0, 0, SUMIFS(Generation_Raw_Data!$C:$C, Generation_Raw_Data!$D:$D,'AG-KIUC 2-52 (a), (c)-(f) '!AC$2, Generation_Raw_Data!$A:$A, 'AG-KIUC 2-52 (a), (c)-(f) '!$B442))</f>
        <v>0</v>
      </c>
      <c r="AD442" s="8">
        <f>IF(SUMIFS(Generation_Raw_Data!$C:$C, Generation_Raw_Data!$D:$D,'AG-KIUC 2-52 (a), (c)-(f) '!AD$2, Generation_Raw_Data!$A:$A, 'AG-KIUC 2-52 (a), (c)-(f) '!$B442)&lt;0, 0, SUMIFS(Generation_Raw_Data!$C:$C, Generation_Raw_Data!$D:$D,'AG-KIUC 2-52 (a), (c)-(f) '!AD$2, Generation_Raw_Data!$A:$A, 'AG-KIUC 2-52 (a), (c)-(f) '!$B442))</f>
        <v>92.254000000000005</v>
      </c>
      <c r="AE442" s="8">
        <f>IF(SUMIFS(Generation_Raw_Data!$C:$C, Generation_Raw_Data!$D:$D,'AG-KIUC 2-52 (a), (c)-(f) '!AE$2, Generation_Raw_Data!$A:$A, 'AG-KIUC 2-52 (a), (c)-(f) '!$B442)&lt;0, 0, SUMIFS(Generation_Raw_Data!$C:$C, Generation_Raw_Data!$D:$D,'AG-KIUC 2-52 (a), (c)-(f) '!AE$2, Generation_Raw_Data!$A:$A, 'AG-KIUC 2-52 (a), (c)-(f) '!$B442))</f>
        <v>92.254000000000005</v>
      </c>
      <c r="AF442" s="8">
        <f>IF(SUMIFS(Generation_Raw_Data!$C:$C, Generation_Raw_Data!$D:$D,'AG-KIUC 2-52 (a), (c)-(f) '!AF$2, Generation_Raw_Data!$A:$A, 'AG-KIUC 2-52 (a), (c)-(f) '!$B442)&lt;0, 0, SUMIFS(Generation_Raw_Data!$C:$C, Generation_Raw_Data!$D:$D,'AG-KIUC 2-52 (a), (c)-(f) '!AF$2, Generation_Raw_Data!$A:$A, 'AG-KIUC 2-52 (a), (c)-(f) '!$B442))</f>
        <v>93.245999999999995</v>
      </c>
      <c r="AG442" s="8">
        <f>IF(SUMIFS(Generation_Raw_Data!$C:$C, Generation_Raw_Data!$D:$D,'AG-KIUC 2-52 (a), (c)-(f) '!AG$2, Generation_Raw_Data!$A:$A, 'AG-KIUC 2-52 (a), (c)-(f) '!$B442)&lt;0, 0, SUMIFS(Generation_Raw_Data!$C:$C, Generation_Raw_Data!$D:$D,'AG-KIUC 2-52 (a), (c)-(f) '!AG$2, Generation_Raw_Data!$A:$A, 'AG-KIUC 2-52 (a), (c)-(f) '!$B442))</f>
        <v>0</v>
      </c>
      <c r="AH442" s="8">
        <f>IF(SUMIFS(Generation_Raw_Data!$C:$C, Generation_Raw_Data!$D:$D,'AG-KIUC 2-52 (a), (c)-(f) '!AH$2, Generation_Raw_Data!$A:$A, 'AG-KIUC 2-52 (a), (c)-(f) '!$B442)&lt;0, 0, SUMIFS(Generation_Raw_Data!$C:$C, Generation_Raw_Data!$D:$D,'AG-KIUC 2-52 (a), (c)-(f) '!AH$2, Generation_Raw_Data!$A:$A, 'AG-KIUC 2-52 (a), (c)-(f) '!$B442))</f>
        <v>0</v>
      </c>
      <c r="AI442" s="8">
        <f>IF(SUMIFS(Generation_Raw_Data!$C:$C, Generation_Raw_Data!$D:$D,'AG-KIUC 2-52 (a), (c)-(f) '!AI$2, Generation_Raw_Data!$A:$A, 'AG-KIUC 2-52 (a), (c)-(f) '!$B442)&lt;0, 0, SUMIFS(Generation_Raw_Data!$C:$C, Generation_Raw_Data!$D:$D,'AG-KIUC 2-52 (a), (c)-(f) '!AI$2, Generation_Raw_Data!$A:$A, 'AG-KIUC 2-52 (a), (c)-(f) '!$B442))</f>
        <v>76.7</v>
      </c>
      <c r="AJ442" s="8">
        <f>IF(SUMIFS(Generation_Raw_Data!$C:$C, Generation_Raw_Data!$D:$D,'AG-KIUC 2-52 (a), (c)-(f) '!AJ$2, Generation_Raw_Data!$A:$A, 'AG-KIUC 2-52 (a), (c)-(f) '!$B442)&lt;0, 0, SUMIFS(Generation_Raw_Data!$C:$C, Generation_Raw_Data!$D:$D,'AG-KIUC 2-52 (a), (c)-(f) '!AJ$2, Generation_Raw_Data!$A:$A, 'AG-KIUC 2-52 (a), (c)-(f) '!$B442))</f>
        <v>0</v>
      </c>
      <c r="AK442" s="8">
        <f>IF(SUMIFS(Generation_Raw_Data!$C:$C, Generation_Raw_Data!$D:$D,'AG-KIUC 2-52 (a), (c)-(f) '!AK$2, Generation_Raw_Data!$A:$A, 'AG-KIUC 2-52 (a), (c)-(f) '!$B442)&lt;0, 0, SUMIFS(Generation_Raw_Data!$C:$C, Generation_Raw_Data!$D:$D,'AG-KIUC 2-52 (a), (c)-(f) '!AK$2, Generation_Raw_Data!$A:$A, 'AG-KIUC 2-52 (a), (c)-(f) '!$B442))</f>
        <v>0</v>
      </c>
      <c r="AL442" s="8">
        <f>IF(SUMIFS(Generation_Raw_Data!$C:$C, Generation_Raw_Data!$D:$D,'AG-KIUC 2-52 (a), (c)-(f) '!AL$2, Generation_Raw_Data!$A:$A, 'AG-KIUC 2-52 (a), (c)-(f) '!$B442)&lt;0, 0, SUMIFS(Generation_Raw_Data!$C:$C, Generation_Raw_Data!$D:$D,'AG-KIUC 2-52 (a), (c)-(f) '!AL$2, Generation_Raw_Data!$A:$A, 'AG-KIUC 2-52 (a), (c)-(f) '!$B442))</f>
        <v>32</v>
      </c>
      <c r="AM442" s="8">
        <f>IF(SUMIFS(Generation_Raw_Data!$C:$C, Generation_Raw_Data!$D:$D,'AG-KIUC 2-52 (a), (c)-(f) '!AM$2, Generation_Raw_Data!$A:$A, 'AG-KIUC 2-52 (a), (c)-(f) '!$B442)&lt;0, 0, SUMIFS(Generation_Raw_Data!$C:$C, Generation_Raw_Data!$D:$D,'AG-KIUC 2-52 (a), (c)-(f) '!AM$2, Generation_Raw_Data!$A:$A, 'AG-KIUC 2-52 (a), (c)-(f) '!$B442))</f>
        <v>0.7</v>
      </c>
      <c r="AN442" s="8">
        <f>IF(SUMIFS(Generation_Raw_Data!$C:$C, Generation_Raw_Data!$D:$D,'AG-KIUC 2-52 (a), (c)-(f) '!AN$2, Generation_Raw_Data!$A:$A, 'AG-KIUC 2-52 (a), (c)-(f) '!$B442)&lt;0, 0, SUMIFS(Generation_Raw_Data!$C:$C, Generation_Raw_Data!$D:$D,'AG-KIUC 2-52 (a), (c)-(f) '!AN$2, Generation_Raw_Data!$A:$A, 'AG-KIUC 2-52 (a), (c)-(f) '!$B442))</f>
        <v>0.3</v>
      </c>
    </row>
    <row r="443" spans="1:40" x14ac:dyDescent="0.35">
      <c r="A443" s="1">
        <v>52</v>
      </c>
      <c r="B443" s="2">
        <v>45709.416666666664</v>
      </c>
      <c r="C443" s="16">
        <f>SUMIF(Marginal_Cost_Raw_Data!$A:$A, 'AG-KIUC 2-52 (a), (c)-(f) '!$B443, Marginal_Cost_Raw_Data!$B:$B)</f>
        <v>55.663610896267357</v>
      </c>
      <c r="D443" s="17">
        <f>SUMIFS(CTS_Raw_Data!$C:$C, CTS_Raw_Data!$B:$B, "S", CTS_Raw_Data!$A:$A, 'AG-KIUC 2-52 (a), (c)-(f) '!$B443)</f>
        <v>0</v>
      </c>
      <c r="E443" s="7">
        <f>IFERROR(SUMIFS(CTS_Raw_Data!$D:$D, CTS_Raw_Data!$B:$B, "S", CTS_Raw_Data!$A:$A, 'AG-KIUC 2-52 (a), (c)-(f) '!$B443)/'AG-KIUC 2-52 (a), (c)-(f) '!$D443,0)</f>
        <v>0</v>
      </c>
      <c r="F443" s="14">
        <f>SUMIFS(CTS_Raw_Data!$C:$C, CTS_Raw_Data!$B:$B, "B", CTS_Raw_Data!$A:$A, 'AG-KIUC 2-52 (a), (c)-(f) '!$B443)</f>
        <v>0</v>
      </c>
      <c r="G443" s="7">
        <f>IFERROR(SUMIFS(CTS_Raw_Data!$D:$D, CTS_Raw_Data!$B:$B, "B", CTS_Raw_Data!$A:$A, 'AG-KIUC 2-52 (a), (c)-(f) '!$B443)/'AG-KIUC 2-52 (a), (c)-(f) '!$F443,0)</f>
        <v>0</v>
      </c>
      <c r="H443" s="19">
        <f>SUMIF(ACE_Raw_Data!$A:$A, 'AG-KIUC 2-52 (a), (c)-(f) '!$B443, ACE_Raw_Data!$B:$B)</f>
        <v>20.988953002542257</v>
      </c>
      <c r="I443" s="21">
        <f>IF(SUMIFS(Generation_Raw_Data!$C:$C, Generation_Raw_Data!$D:$D,'AG-KIUC 2-52 (a), (c)-(f) '!I$2, Generation_Raw_Data!$A:$A, 'AG-KIUC 2-52 (a), (c)-(f) '!$B443)&lt;0, 0, SUMIFS(Generation_Raw_Data!$C:$C, Generation_Raw_Data!$D:$D,'AG-KIUC 2-52 (a), (c)-(f) '!I$2, Generation_Raw_Data!$A:$A, 'AG-KIUC 2-52 (a), (c)-(f) '!$B443))</f>
        <v>402</v>
      </c>
      <c r="J443" s="8">
        <f>IF(SUMIFS(Generation_Raw_Data!$C:$C, Generation_Raw_Data!$D:$D,'AG-KIUC 2-52 (a), (c)-(f) '!J$2, Generation_Raw_Data!$A:$A, 'AG-KIUC 2-52 (a), (c)-(f) '!$B443)&lt;0, 0, SUMIFS(Generation_Raw_Data!$C:$C, Generation_Raw_Data!$D:$D,'AG-KIUC 2-52 (a), (c)-(f) '!J$2, Generation_Raw_Data!$A:$A, 'AG-KIUC 2-52 (a), (c)-(f) '!$B443))</f>
        <v>0</v>
      </c>
      <c r="K443" s="8">
        <f>IF(SUMIFS(Generation_Raw_Data!$C:$C, Generation_Raw_Data!$D:$D,'AG-KIUC 2-52 (a), (c)-(f) '!K$2, Generation_Raw_Data!$A:$A, 'AG-KIUC 2-52 (a), (c)-(f) '!$B443)&lt;0, 0, SUMIFS(Generation_Raw_Data!$C:$C, Generation_Raw_Data!$D:$D,'AG-KIUC 2-52 (a), (c)-(f) '!K$2, Generation_Raw_Data!$A:$A, 'AG-KIUC 2-52 (a), (c)-(f) '!$B443))</f>
        <v>482</v>
      </c>
      <c r="L443" s="8">
        <f>IF(SUMIFS(Generation_Raw_Data!$C:$C, Generation_Raw_Data!$D:$D,'AG-KIUC 2-52 (a), (c)-(f) '!L$2, Generation_Raw_Data!$A:$A, 'AG-KIUC 2-52 (a), (c)-(f) '!$B443)&lt;0, 0, SUMIFS(Generation_Raw_Data!$C:$C, Generation_Raw_Data!$D:$D,'AG-KIUC 2-52 (a), (c)-(f) '!L$2, Generation_Raw_Data!$A:$A, 'AG-KIUC 2-52 (a), (c)-(f) '!$B443))</f>
        <v>487</v>
      </c>
      <c r="M443" s="8">
        <f>IF(SUMIFS(Generation_Raw_Data!$C:$C, Generation_Raw_Data!$D:$D,'AG-KIUC 2-52 (a), (c)-(f) '!M$2, Generation_Raw_Data!$A:$A, 'AG-KIUC 2-52 (a), (c)-(f) '!$B443)&lt;0, 0, SUMIFS(Generation_Raw_Data!$C:$C, Generation_Raw_Data!$D:$D,'AG-KIUC 2-52 (a), (c)-(f) '!M$2, Generation_Raw_Data!$A:$A, 'AG-KIUC 2-52 (a), (c)-(f) '!$B443))</f>
        <v>476</v>
      </c>
      <c r="N443" s="8">
        <f>IF(SUMIFS(Generation_Raw_Data!$C:$C, Generation_Raw_Data!$D:$D,'AG-KIUC 2-52 (a), (c)-(f) '!N$2, Generation_Raw_Data!$A:$A, 'AG-KIUC 2-52 (a), (c)-(f) '!$B443)&lt;0, 0, SUMIFS(Generation_Raw_Data!$C:$C, Generation_Raw_Data!$D:$D,'AG-KIUC 2-52 (a), (c)-(f) '!N$2, Generation_Raw_Data!$A:$A, 'AG-KIUC 2-52 (a), (c)-(f) '!$B443))</f>
        <v>483</v>
      </c>
      <c r="O443" s="8">
        <f>IF(SUMIFS(Generation_Raw_Data!$C:$C, Generation_Raw_Data!$D:$D,'AG-KIUC 2-52 (a), (c)-(f) '!O$2, Generation_Raw_Data!$A:$A, 'AG-KIUC 2-52 (a), (c)-(f) '!$B443)&lt;0, 0, SUMIFS(Generation_Raw_Data!$C:$C, Generation_Raw_Data!$D:$D,'AG-KIUC 2-52 (a), (c)-(f) '!O$2, Generation_Raw_Data!$A:$A, 'AG-KIUC 2-52 (a), (c)-(f) '!$B443))</f>
        <v>0</v>
      </c>
      <c r="P443" s="8">
        <f>IF(SUMIFS(Generation_Raw_Data!$C:$C, Generation_Raw_Data!$D:$D,'AG-KIUC 2-52 (a), (c)-(f) '!P$2, Generation_Raw_Data!$A:$A, 'AG-KIUC 2-52 (a), (c)-(f) '!$B443)&lt;0, 0, SUMIFS(Generation_Raw_Data!$C:$C, Generation_Raw_Data!$D:$D,'AG-KIUC 2-52 (a), (c)-(f) '!P$2, Generation_Raw_Data!$A:$A, 'AG-KIUC 2-52 (a), (c)-(f) '!$B443))</f>
        <v>299.39999999999998</v>
      </c>
      <c r="Q443" s="8">
        <f>IF(SUMIFS(Generation_Raw_Data!$C:$C, Generation_Raw_Data!$D:$D,'AG-KIUC 2-52 (a), (c)-(f) '!Q$2, Generation_Raw_Data!$A:$A, 'AG-KIUC 2-52 (a), (c)-(f) '!$B443)&lt;0, 0, SUMIFS(Generation_Raw_Data!$C:$C, Generation_Raw_Data!$D:$D,'AG-KIUC 2-52 (a), (c)-(f) '!Q$2, Generation_Raw_Data!$A:$A, 'AG-KIUC 2-52 (a), (c)-(f) '!$B443))</f>
        <v>393.1</v>
      </c>
      <c r="R443" s="8">
        <f>IF(SUMIFS(Generation_Raw_Data!$C:$C, Generation_Raw_Data!$D:$D,'AG-KIUC 2-52 (a), (c)-(f) '!R$2, Generation_Raw_Data!$A:$A, 'AG-KIUC 2-52 (a), (c)-(f) '!$B443)&lt;0, 0, SUMIFS(Generation_Raw_Data!$C:$C, Generation_Raw_Data!$D:$D,'AG-KIUC 2-52 (a), (c)-(f) '!R$2, Generation_Raw_Data!$A:$A, 'AG-KIUC 2-52 (a), (c)-(f) '!$B443))</f>
        <v>489.6</v>
      </c>
      <c r="S443" s="8">
        <f>IF(SUMIFS(Generation_Raw_Data!$C:$C, Generation_Raw_Data!$D:$D,'AG-KIUC 2-52 (a), (c)-(f) '!S$2, Generation_Raw_Data!$A:$A, 'AG-KIUC 2-52 (a), (c)-(f) '!$B443)&lt;0, 0, SUMIFS(Generation_Raw_Data!$C:$C, Generation_Raw_Data!$D:$D,'AG-KIUC 2-52 (a), (c)-(f) '!S$2, Generation_Raw_Data!$A:$A, 'AG-KIUC 2-52 (a), (c)-(f) '!$B443))</f>
        <v>492.6</v>
      </c>
      <c r="T443" s="8">
        <f>IF(SUMIFS(Generation_Raw_Data!$C:$C, Generation_Raw_Data!$D:$D,'AG-KIUC 2-52 (a), (c)-(f) '!T$2, Generation_Raw_Data!$A:$A, 'AG-KIUC 2-52 (a), (c)-(f) '!$B443)&lt;0, 0, SUMIFS(Generation_Raw_Data!$C:$C, Generation_Raw_Data!$D:$D,'AG-KIUC 2-52 (a), (c)-(f) '!T$2, Generation_Raw_Data!$A:$A, 'AG-KIUC 2-52 (a), (c)-(f) '!$B443))</f>
        <v>762.7</v>
      </c>
      <c r="U443" s="8">
        <f>IF(SUMIFS(Generation_Raw_Data!$C:$C, Generation_Raw_Data!$D:$D,'AG-KIUC 2-52 (a), (c)-(f) '!U$2, Generation_Raw_Data!$A:$A, 'AG-KIUC 2-52 (a), (c)-(f) '!$B443)&lt;0, 0, SUMIFS(Generation_Raw_Data!$C:$C, Generation_Raw_Data!$D:$D,'AG-KIUC 2-52 (a), (c)-(f) '!U$2, Generation_Raw_Data!$A:$A, 'AG-KIUC 2-52 (a), (c)-(f) '!$B443))</f>
        <v>0</v>
      </c>
      <c r="V443" s="8">
        <f>IF(SUMIFS(Generation_Raw_Data!$C:$C, Generation_Raw_Data!$D:$D,'AG-KIUC 2-52 (a), (c)-(f) '!V$2, Generation_Raw_Data!$A:$A, 'AG-KIUC 2-52 (a), (c)-(f) '!$B443)&lt;0, 0, SUMIFS(Generation_Raw_Data!$C:$C, Generation_Raw_Data!$D:$D,'AG-KIUC 2-52 (a), (c)-(f) '!V$2, Generation_Raw_Data!$A:$A, 'AG-KIUC 2-52 (a), (c)-(f) '!$B443))</f>
        <v>97</v>
      </c>
      <c r="W443" s="8">
        <f>IF(SUMIFS(Generation_Raw_Data!$C:$C, Generation_Raw_Data!$D:$D,'AG-KIUC 2-52 (a), (c)-(f) '!W$2, Generation_Raw_Data!$A:$A, 'AG-KIUC 2-52 (a), (c)-(f) '!$B443)&lt;0, 0, SUMIFS(Generation_Raw_Data!$C:$C, Generation_Raw_Data!$D:$D,'AG-KIUC 2-52 (a), (c)-(f) '!W$2, Generation_Raw_Data!$A:$A, 'AG-KIUC 2-52 (a), (c)-(f) '!$B443))</f>
        <v>118</v>
      </c>
      <c r="X443" s="8">
        <f>IF(SUMIFS(Generation_Raw_Data!$C:$C, Generation_Raw_Data!$D:$D,'AG-KIUC 2-52 (a), (c)-(f) '!X$2, Generation_Raw_Data!$A:$A, 'AG-KIUC 2-52 (a), (c)-(f) '!$B443)&lt;0, 0, SUMIFS(Generation_Raw_Data!$C:$C, Generation_Raw_Data!$D:$D,'AG-KIUC 2-52 (a), (c)-(f) '!X$2, Generation_Raw_Data!$A:$A, 'AG-KIUC 2-52 (a), (c)-(f) '!$B443))</f>
        <v>0</v>
      </c>
      <c r="Y443" s="8">
        <f>IF(SUMIFS(Generation_Raw_Data!$C:$C, Generation_Raw_Data!$D:$D,'AG-KIUC 2-52 (a), (c)-(f) '!Y$2, Generation_Raw_Data!$A:$A, 'AG-KIUC 2-52 (a), (c)-(f) '!$B443)&lt;0, 0, SUMIFS(Generation_Raw_Data!$C:$C, Generation_Raw_Data!$D:$D,'AG-KIUC 2-52 (a), (c)-(f) '!Y$2, Generation_Raw_Data!$A:$A, 'AG-KIUC 2-52 (a), (c)-(f) '!$B443))</f>
        <v>0</v>
      </c>
      <c r="Z443" s="8">
        <f>IF(SUMIFS(Generation_Raw_Data!$C:$C, Generation_Raw_Data!$D:$D,'AG-KIUC 2-52 (a), (c)-(f) '!Z$2, Generation_Raw_Data!$A:$A, 'AG-KIUC 2-52 (a), (c)-(f) '!$B443)&lt;0, 0, SUMIFS(Generation_Raw_Data!$C:$C, Generation_Raw_Data!$D:$D,'AG-KIUC 2-52 (a), (c)-(f) '!Z$2, Generation_Raw_Data!$A:$A, 'AG-KIUC 2-52 (a), (c)-(f) '!$B443))</f>
        <v>0</v>
      </c>
      <c r="AA443" s="8">
        <f>IF(SUMIFS(Generation_Raw_Data!$C:$C, Generation_Raw_Data!$D:$D,'AG-KIUC 2-52 (a), (c)-(f) '!AA$2, Generation_Raw_Data!$A:$A, 'AG-KIUC 2-52 (a), (c)-(f) '!$B443)&lt;0, 0, SUMIFS(Generation_Raw_Data!$C:$C, Generation_Raw_Data!$D:$D,'AG-KIUC 2-52 (a), (c)-(f) '!AA$2, Generation_Raw_Data!$A:$A, 'AG-KIUC 2-52 (a), (c)-(f) '!$B443))</f>
        <v>0</v>
      </c>
      <c r="AB443" s="8">
        <f>IF(SUMIFS(Generation_Raw_Data!$C:$C, Generation_Raw_Data!$D:$D,'AG-KIUC 2-52 (a), (c)-(f) '!AB$2, Generation_Raw_Data!$A:$A, 'AG-KIUC 2-52 (a), (c)-(f) '!$B443)&lt;0, 0, SUMIFS(Generation_Raw_Data!$C:$C, Generation_Raw_Data!$D:$D,'AG-KIUC 2-52 (a), (c)-(f) '!AB$2, Generation_Raw_Data!$A:$A, 'AG-KIUC 2-52 (a), (c)-(f) '!$B443))</f>
        <v>127.14239999999999</v>
      </c>
      <c r="AC443" s="8">
        <f>IF(SUMIFS(Generation_Raw_Data!$C:$C, Generation_Raw_Data!$D:$D,'AG-KIUC 2-52 (a), (c)-(f) '!AC$2, Generation_Raw_Data!$A:$A, 'AG-KIUC 2-52 (a), (c)-(f) '!$B443)&lt;0, 0, SUMIFS(Generation_Raw_Data!$C:$C, Generation_Raw_Data!$D:$D,'AG-KIUC 2-52 (a), (c)-(f) '!AC$2, Generation_Raw_Data!$A:$A, 'AG-KIUC 2-52 (a), (c)-(f) '!$B443))</f>
        <v>84.430499999999995</v>
      </c>
      <c r="AD443" s="8">
        <f>IF(SUMIFS(Generation_Raw_Data!$C:$C, Generation_Raw_Data!$D:$D,'AG-KIUC 2-52 (a), (c)-(f) '!AD$2, Generation_Raw_Data!$A:$A, 'AG-KIUC 2-52 (a), (c)-(f) '!$B443)&lt;0, 0, SUMIFS(Generation_Raw_Data!$C:$C, Generation_Raw_Data!$D:$D,'AG-KIUC 2-52 (a), (c)-(f) '!AD$2, Generation_Raw_Data!$A:$A, 'AG-KIUC 2-52 (a), (c)-(f) '!$B443))</f>
        <v>126.1491</v>
      </c>
      <c r="AE443" s="8">
        <f>IF(SUMIFS(Generation_Raw_Data!$C:$C, Generation_Raw_Data!$D:$D,'AG-KIUC 2-52 (a), (c)-(f) '!AE$2, Generation_Raw_Data!$A:$A, 'AG-KIUC 2-52 (a), (c)-(f) '!$B443)&lt;0, 0, SUMIFS(Generation_Raw_Data!$C:$C, Generation_Raw_Data!$D:$D,'AG-KIUC 2-52 (a), (c)-(f) '!AE$2, Generation_Raw_Data!$A:$A, 'AG-KIUC 2-52 (a), (c)-(f) '!$B443))</f>
        <v>127.14239999999999</v>
      </c>
      <c r="AF443" s="8">
        <f>IF(SUMIFS(Generation_Raw_Data!$C:$C, Generation_Raw_Data!$D:$D,'AG-KIUC 2-52 (a), (c)-(f) '!AF$2, Generation_Raw_Data!$A:$A, 'AG-KIUC 2-52 (a), (c)-(f) '!$B443)&lt;0, 0, SUMIFS(Generation_Raw_Data!$C:$C, Generation_Raw_Data!$D:$D,'AG-KIUC 2-52 (a), (c)-(f) '!AF$2, Generation_Raw_Data!$A:$A, 'AG-KIUC 2-52 (a), (c)-(f) '!$B443))</f>
        <v>128.13570000000001</v>
      </c>
      <c r="AG443" s="8">
        <f>IF(SUMIFS(Generation_Raw_Data!$C:$C, Generation_Raw_Data!$D:$D,'AG-KIUC 2-52 (a), (c)-(f) '!AG$2, Generation_Raw_Data!$A:$A, 'AG-KIUC 2-52 (a), (c)-(f) '!$B443)&lt;0, 0, SUMIFS(Generation_Raw_Data!$C:$C, Generation_Raw_Data!$D:$D,'AG-KIUC 2-52 (a), (c)-(f) '!AG$2, Generation_Raw_Data!$A:$A, 'AG-KIUC 2-52 (a), (c)-(f) '!$B443))</f>
        <v>0</v>
      </c>
      <c r="AH443" s="8">
        <f>IF(SUMIFS(Generation_Raw_Data!$C:$C, Generation_Raw_Data!$D:$D,'AG-KIUC 2-52 (a), (c)-(f) '!AH$2, Generation_Raw_Data!$A:$A, 'AG-KIUC 2-52 (a), (c)-(f) '!$B443)&lt;0, 0, SUMIFS(Generation_Raw_Data!$C:$C, Generation_Raw_Data!$D:$D,'AG-KIUC 2-52 (a), (c)-(f) '!AH$2, Generation_Raw_Data!$A:$A, 'AG-KIUC 2-52 (a), (c)-(f) '!$B443))</f>
        <v>0</v>
      </c>
      <c r="AI443" s="8">
        <f>IF(SUMIFS(Generation_Raw_Data!$C:$C, Generation_Raw_Data!$D:$D,'AG-KIUC 2-52 (a), (c)-(f) '!AI$2, Generation_Raw_Data!$A:$A, 'AG-KIUC 2-52 (a), (c)-(f) '!$B443)&lt;0, 0, SUMIFS(Generation_Raw_Data!$C:$C, Generation_Raw_Data!$D:$D,'AG-KIUC 2-52 (a), (c)-(f) '!AI$2, Generation_Raw_Data!$A:$A, 'AG-KIUC 2-52 (a), (c)-(f) '!$B443))</f>
        <v>88.7</v>
      </c>
      <c r="AJ443" s="8">
        <f>IF(SUMIFS(Generation_Raw_Data!$C:$C, Generation_Raw_Data!$D:$D,'AG-KIUC 2-52 (a), (c)-(f) '!AJ$2, Generation_Raw_Data!$A:$A, 'AG-KIUC 2-52 (a), (c)-(f) '!$B443)&lt;0, 0, SUMIFS(Generation_Raw_Data!$C:$C, Generation_Raw_Data!$D:$D,'AG-KIUC 2-52 (a), (c)-(f) '!AJ$2, Generation_Raw_Data!$A:$A, 'AG-KIUC 2-52 (a), (c)-(f) '!$B443))</f>
        <v>0</v>
      </c>
      <c r="AK443" s="8">
        <f>IF(SUMIFS(Generation_Raw_Data!$C:$C, Generation_Raw_Data!$D:$D,'AG-KIUC 2-52 (a), (c)-(f) '!AK$2, Generation_Raw_Data!$A:$A, 'AG-KIUC 2-52 (a), (c)-(f) '!$B443)&lt;0, 0, SUMIFS(Generation_Raw_Data!$C:$C, Generation_Raw_Data!$D:$D,'AG-KIUC 2-52 (a), (c)-(f) '!AK$2, Generation_Raw_Data!$A:$A, 'AG-KIUC 2-52 (a), (c)-(f) '!$B443))</f>
        <v>0</v>
      </c>
      <c r="AL443" s="8">
        <f>IF(SUMIFS(Generation_Raw_Data!$C:$C, Generation_Raw_Data!$D:$D,'AG-KIUC 2-52 (a), (c)-(f) '!AL$2, Generation_Raw_Data!$A:$A, 'AG-KIUC 2-52 (a), (c)-(f) '!$B443)&lt;0, 0, SUMIFS(Generation_Raw_Data!$C:$C, Generation_Raw_Data!$D:$D,'AG-KIUC 2-52 (a), (c)-(f) '!AL$2, Generation_Raw_Data!$A:$A, 'AG-KIUC 2-52 (a), (c)-(f) '!$B443))</f>
        <v>32</v>
      </c>
      <c r="AM443" s="8">
        <f>IF(SUMIFS(Generation_Raw_Data!$C:$C, Generation_Raw_Data!$D:$D,'AG-KIUC 2-52 (a), (c)-(f) '!AM$2, Generation_Raw_Data!$A:$A, 'AG-KIUC 2-52 (a), (c)-(f) '!$B443)&lt;0, 0, SUMIFS(Generation_Raw_Data!$C:$C, Generation_Raw_Data!$D:$D,'AG-KIUC 2-52 (a), (c)-(f) '!AM$2, Generation_Raw_Data!$A:$A, 'AG-KIUC 2-52 (a), (c)-(f) '!$B443))</f>
        <v>0.7</v>
      </c>
      <c r="AN443" s="8">
        <f>IF(SUMIFS(Generation_Raw_Data!$C:$C, Generation_Raw_Data!$D:$D,'AG-KIUC 2-52 (a), (c)-(f) '!AN$2, Generation_Raw_Data!$A:$A, 'AG-KIUC 2-52 (a), (c)-(f) '!$B443)&lt;0, 0, SUMIFS(Generation_Raw_Data!$C:$C, Generation_Raw_Data!$D:$D,'AG-KIUC 2-52 (a), (c)-(f) '!AN$2, Generation_Raw_Data!$A:$A, 'AG-KIUC 2-52 (a), (c)-(f) '!$B443))</f>
        <v>0.6</v>
      </c>
    </row>
    <row r="444" spans="1:40" x14ac:dyDescent="0.35">
      <c r="A444" s="1">
        <v>52</v>
      </c>
      <c r="B444" s="2">
        <v>45709.458333333328</v>
      </c>
      <c r="C444" s="16">
        <f>SUMIF(Marginal_Cost_Raw_Data!$A:$A, 'AG-KIUC 2-52 (a), (c)-(f) '!$B444, Marginal_Cost_Raw_Data!$B:$B)</f>
        <v>33.396760991753474</v>
      </c>
      <c r="D444" s="17">
        <f>SUMIFS(CTS_Raw_Data!$C:$C, CTS_Raw_Data!$B:$B, "S", CTS_Raw_Data!$A:$A, 'AG-KIUC 2-52 (a), (c)-(f) '!$B444)</f>
        <v>0</v>
      </c>
      <c r="E444" s="7">
        <f>IFERROR(SUMIFS(CTS_Raw_Data!$D:$D, CTS_Raw_Data!$B:$B, "S", CTS_Raw_Data!$A:$A, 'AG-KIUC 2-52 (a), (c)-(f) '!$B444)/'AG-KIUC 2-52 (a), (c)-(f) '!$D444,0)</f>
        <v>0</v>
      </c>
      <c r="F444" s="14">
        <f>SUMIFS(CTS_Raw_Data!$C:$C, CTS_Raw_Data!$B:$B, "B", CTS_Raw_Data!$A:$A, 'AG-KIUC 2-52 (a), (c)-(f) '!$B444)</f>
        <v>0</v>
      </c>
      <c r="G444" s="7">
        <f>IFERROR(SUMIFS(CTS_Raw_Data!$D:$D, CTS_Raw_Data!$B:$B, "B", CTS_Raw_Data!$A:$A, 'AG-KIUC 2-52 (a), (c)-(f) '!$B444)/'AG-KIUC 2-52 (a), (c)-(f) '!$F444,0)</f>
        <v>0</v>
      </c>
      <c r="H444" s="19">
        <f>SUMIF(ACE_Raw_Data!$A:$A, 'AG-KIUC 2-52 (a), (c)-(f) '!$B444, ACE_Raw_Data!$B:$B)</f>
        <v>12.895520149966082</v>
      </c>
      <c r="I444" s="21">
        <f>IF(SUMIFS(Generation_Raw_Data!$C:$C, Generation_Raw_Data!$D:$D,'AG-KIUC 2-52 (a), (c)-(f) '!I$2, Generation_Raw_Data!$A:$A, 'AG-KIUC 2-52 (a), (c)-(f) '!$B444)&lt;0, 0, SUMIFS(Generation_Raw_Data!$C:$C, Generation_Raw_Data!$D:$D,'AG-KIUC 2-52 (a), (c)-(f) '!I$2, Generation_Raw_Data!$A:$A, 'AG-KIUC 2-52 (a), (c)-(f) '!$B444))</f>
        <v>409</v>
      </c>
      <c r="J444" s="8">
        <f>IF(SUMIFS(Generation_Raw_Data!$C:$C, Generation_Raw_Data!$D:$D,'AG-KIUC 2-52 (a), (c)-(f) '!J$2, Generation_Raw_Data!$A:$A, 'AG-KIUC 2-52 (a), (c)-(f) '!$B444)&lt;0, 0, SUMIFS(Generation_Raw_Data!$C:$C, Generation_Raw_Data!$D:$D,'AG-KIUC 2-52 (a), (c)-(f) '!J$2, Generation_Raw_Data!$A:$A, 'AG-KIUC 2-52 (a), (c)-(f) '!$B444))</f>
        <v>0</v>
      </c>
      <c r="K444" s="8">
        <f>IF(SUMIFS(Generation_Raw_Data!$C:$C, Generation_Raw_Data!$D:$D,'AG-KIUC 2-52 (a), (c)-(f) '!K$2, Generation_Raw_Data!$A:$A, 'AG-KIUC 2-52 (a), (c)-(f) '!$B444)&lt;0, 0, SUMIFS(Generation_Raw_Data!$C:$C, Generation_Raw_Data!$D:$D,'AG-KIUC 2-52 (a), (c)-(f) '!K$2, Generation_Raw_Data!$A:$A, 'AG-KIUC 2-52 (a), (c)-(f) '!$B444))</f>
        <v>481.75</v>
      </c>
      <c r="L444" s="8">
        <f>IF(SUMIFS(Generation_Raw_Data!$C:$C, Generation_Raw_Data!$D:$D,'AG-KIUC 2-52 (a), (c)-(f) '!L$2, Generation_Raw_Data!$A:$A, 'AG-KIUC 2-52 (a), (c)-(f) '!$B444)&lt;0, 0, SUMIFS(Generation_Raw_Data!$C:$C, Generation_Raw_Data!$D:$D,'AG-KIUC 2-52 (a), (c)-(f) '!L$2, Generation_Raw_Data!$A:$A, 'AG-KIUC 2-52 (a), (c)-(f) '!$B444))</f>
        <v>486.75</v>
      </c>
      <c r="M444" s="8">
        <f>IF(SUMIFS(Generation_Raw_Data!$C:$C, Generation_Raw_Data!$D:$D,'AG-KIUC 2-52 (a), (c)-(f) '!M$2, Generation_Raw_Data!$A:$A, 'AG-KIUC 2-52 (a), (c)-(f) '!$B444)&lt;0, 0, SUMIFS(Generation_Raw_Data!$C:$C, Generation_Raw_Data!$D:$D,'AG-KIUC 2-52 (a), (c)-(f) '!M$2, Generation_Raw_Data!$A:$A, 'AG-KIUC 2-52 (a), (c)-(f) '!$B444))</f>
        <v>479.75</v>
      </c>
      <c r="N444" s="8">
        <f>IF(SUMIFS(Generation_Raw_Data!$C:$C, Generation_Raw_Data!$D:$D,'AG-KIUC 2-52 (a), (c)-(f) '!N$2, Generation_Raw_Data!$A:$A, 'AG-KIUC 2-52 (a), (c)-(f) '!$B444)&lt;0, 0, SUMIFS(Generation_Raw_Data!$C:$C, Generation_Raw_Data!$D:$D,'AG-KIUC 2-52 (a), (c)-(f) '!N$2, Generation_Raw_Data!$A:$A, 'AG-KIUC 2-52 (a), (c)-(f) '!$B444))</f>
        <v>487.75</v>
      </c>
      <c r="O444" s="8">
        <f>IF(SUMIFS(Generation_Raw_Data!$C:$C, Generation_Raw_Data!$D:$D,'AG-KIUC 2-52 (a), (c)-(f) '!O$2, Generation_Raw_Data!$A:$A, 'AG-KIUC 2-52 (a), (c)-(f) '!$B444)&lt;0, 0, SUMIFS(Generation_Raw_Data!$C:$C, Generation_Raw_Data!$D:$D,'AG-KIUC 2-52 (a), (c)-(f) '!O$2, Generation_Raw_Data!$A:$A, 'AG-KIUC 2-52 (a), (c)-(f) '!$B444))</f>
        <v>0</v>
      </c>
      <c r="P444" s="8">
        <f>IF(SUMIFS(Generation_Raw_Data!$C:$C, Generation_Raw_Data!$D:$D,'AG-KIUC 2-52 (a), (c)-(f) '!P$2, Generation_Raw_Data!$A:$A, 'AG-KIUC 2-52 (a), (c)-(f) '!$B444)&lt;0, 0, SUMIFS(Generation_Raw_Data!$C:$C, Generation_Raw_Data!$D:$D,'AG-KIUC 2-52 (a), (c)-(f) '!P$2, Generation_Raw_Data!$A:$A, 'AG-KIUC 2-52 (a), (c)-(f) '!$B444))</f>
        <v>299</v>
      </c>
      <c r="Q444" s="8">
        <f>IF(SUMIFS(Generation_Raw_Data!$C:$C, Generation_Raw_Data!$D:$D,'AG-KIUC 2-52 (a), (c)-(f) '!Q$2, Generation_Raw_Data!$A:$A, 'AG-KIUC 2-52 (a), (c)-(f) '!$B444)&lt;0, 0, SUMIFS(Generation_Raw_Data!$C:$C, Generation_Raw_Data!$D:$D,'AG-KIUC 2-52 (a), (c)-(f) '!Q$2, Generation_Raw_Data!$A:$A, 'AG-KIUC 2-52 (a), (c)-(f) '!$B444))</f>
        <v>393.8</v>
      </c>
      <c r="R444" s="8">
        <f>IF(SUMIFS(Generation_Raw_Data!$C:$C, Generation_Raw_Data!$D:$D,'AG-KIUC 2-52 (a), (c)-(f) '!R$2, Generation_Raw_Data!$A:$A, 'AG-KIUC 2-52 (a), (c)-(f) '!$B444)&lt;0, 0, SUMIFS(Generation_Raw_Data!$C:$C, Generation_Raw_Data!$D:$D,'AG-KIUC 2-52 (a), (c)-(f) '!R$2, Generation_Raw_Data!$A:$A, 'AG-KIUC 2-52 (a), (c)-(f) '!$B444))</f>
        <v>489.4</v>
      </c>
      <c r="S444" s="8">
        <f>IF(SUMIFS(Generation_Raw_Data!$C:$C, Generation_Raw_Data!$D:$D,'AG-KIUC 2-52 (a), (c)-(f) '!S$2, Generation_Raw_Data!$A:$A, 'AG-KIUC 2-52 (a), (c)-(f) '!$B444)&lt;0, 0, SUMIFS(Generation_Raw_Data!$C:$C, Generation_Raw_Data!$D:$D,'AG-KIUC 2-52 (a), (c)-(f) '!S$2, Generation_Raw_Data!$A:$A, 'AG-KIUC 2-52 (a), (c)-(f) '!$B444))</f>
        <v>493.4</v>
      </c>
      <c r="T444" s="8">
        <f>IF(SUMIFS(Generation_Raw_Data!$C:$C, Generation_Raw_Data!$D:$D,'AG-KIUC 2-52 (a), (c)-(f) '!T$2, Generation_Raw_Data!$A:$A, 'AG-KIUC 2-52 (a), (c)-(f) '!$B444)&lt;0, 0, SUMIFS(Generation_Raw_Data!$C:$C, Generation_Raw_Data!$D:$D,'AG-KIUC 2-52 (a), (c)-(f) '!T$2, Generation_Raw_Data!$A:$A, 'AG-KIUC 2-52 (a), (c)-(f) '!$B444))</f>
        <v>765.2</v>
      </c>
      <c r="U444" s="8">
        <f>IF(SUMIFS(Generation_Raw_Data!$C:$C, Generation_Raw_Data!$D:$D,'AG-KIUC 2-52 (a), (c)-(f) '!U$2, Generation_Raw_Data!$A:$A, 'AG-KIUC 2-52 (a), (c)-(f) '!$B444)&lt;0, 0, SUMIFS(Generation_Raw_Data!$C:$C, Generation_Raw_Data!$D:$D,'AG-KIUC 2-52 (a), (c)-(f) '!U$2, Generation_Raw_Data!$A:$A, 'AG-KIUC 2-52 (a), (c)-(f) '!$B444))</f>
        <v>0</v>
      </c>
      <c r="V444" s="8">
        <f>IF(SUMIFS(Generation_Raw_Data!$C:$C, Generation_Raw_Data!$D:$D,'AG-KIUC 2-52 (a), (c)-(f) '!V$2, Generation_Raw_Data!$A:$A, 'AG-KIUC 2-52 (a), (c)-(f) '!$B444)&lt;0, 0, SUMIFS(Generation_Raw_Data!$C:$C, Generation_Raw_Data!$D:$D,'AG-KIUC 2-52 (a), (c)-(f) '!V$2, Generation_Raw_Data!$A:$A, 'AG-KIUC 2-52 (a), (c)-(f) '!$B444))</f>
        <v>0</v>
      </c>
      <c r="W444" s="8">
        <f>IF(SUMIFS(Generation_Raw_Data!$C:$C, Generation_Raw_Data!$D:$D,'AG-KIUC 2-52 (a), (c)-(f) '!W$2, Generation_Raw_Data!$A:$A, 'AG-KIUC 2-52 (a), (c)-(f) '!$B444)&lt;0, 0, SUMIFS(Generation_Raw_Data!$C:$C, Generation_Raw_Data!$D:$D,'AG-KIUC 2-52 (a), (c)-(f) '!W$2, Generation_Raw_Data!$A:$A, 'AG-KIUC 2-52 (a), (c)-(f) '!$B444))</f>
        <v>7</v>
      </c>
      <c r="X444" s="8">
        <f>IF(SUMIFS(Generation_Raw_Data!$C:$C, Generation_Raw_Data!$D:$D,'AG-KIUC 2-52 (a), (c)-(f) '!X$2, Generation_Raw_Data!$A:$A, 'AG-KIUC 2-52 (a), (c)-(f) '!$B444)&lt;0, 0, SUMIFS(Generation_Raw_Data!$C:$C, Generation_Raw_Data!$D:$D,'AG-KIUC 2-52 (a), (c)-(f) '!X$2, Generation_Raw_Data!$A:$A, 'AG-KIUC 2-52 (a), (c)-(f) '!$B444))</f>
        <v>0</v>
      </c>
      <c r="Y444" s="8">
        <f>IF(SUMIFS(Generation_Raw_Data!$C:$C, Generation_Raw_Data!$D:$D,'AG-KIUC 2-52 (a), (c)-(f) '!Y$2, Generation_Raw_Data!$A:$A, 'AG-KIUC 2-52 (a), (c)-(f) '!$B444)&lt;0, 0, SUMIFS(Generation_Raw_Data!$C:$C, Generation_Raw_Data!$D:$D,'AG-KIUC 2-52 (a), (c)-(f) '!Y$2, Generation_Raw_Data!$A:$A, 'AG-KIUC 2-52 (a), (c)-(f) '!$B444))</f>
        <v>0</v>
      </c>
      <c r="Z444" s="8">
        <f>IF(SUMIFS(Generation_Raw_Data!$C:$C, Generation_Raw_Data!$D:$D,'AG-KIUC 2-52 (a), (c)-(f) '!Z$2, Generation_Raw_Data!$A:$A, 'AG-KIUC 2-52 (a), (c)-(f) '!$B444)&lt;0, 0, SUMIFS(Generation_Raw_Data!$C:$C, Generation_Raw_Data!$D:$D,'AG-KIUC 2-52 (a), (c)-(f) '!Z$2, Generation_Raw_Data!$A:$A, 'AG-KIUC 2-52 (a), (c)-(f) '!$B444))</f>
        <v>0</v>
      </c>
      <c r="AA444" s="8">
        <f>IF(SUMIFS(Generation_Raw_Data!$C:$C, Generation_Raw_Data!$D:$D,'AG-KIUC 2-52 (a), (c)-(f) '!AA$2, Generation_Raw_Data!$A:$A, 'AG-KIUC 2-52 (a), (c)-(f) '!$B444)&lt;0, 0, SUMIFS(Generation_Raw_Data!$C:$C, Generation_Raw_Data!$D:$D,'AG-KIUC 2-52 (a), (c)-(f) '!AA$2, Generation_Raw_Data!$A:$A, 'AG-KIUC 2-52 (a), (c)-(f) '!$B444))</f>
        <v>0</v>
      </c>
      <c r="AB444" s="8">
        <f>IF(SUMIFS(Generation_Raw_Data!$C:$C, Generation_Raw_Data!$D:$D,'AG-KIUC 2-52 (a), (c)-(f) '!AB$2, Generation_Raw_Data!$A:$A, 'AG-KIUC 2-52 (a), (c)-(f) '!$B444)&lt;0, 0, SUMIFS(Generation_Raw_Data!$C:$C, Generation_Raw_Data!$D:$D,'AG-KIUC 2-52 (a), (c)-(f) '!AB$2, Generation_Raw_Data!$A:$A, 'AG-KIUC 2-52 (a), (c)-(f) '!$B444))</f>
        <v>101.4171</v>
      </c>
      <c r="AC444" s="8">
        <f>IF(SUMIFS(Generation_Raw_Data!$C:$C, Generation_Raw_Data!$D:$D,'AG-KIUC 2-52 (a), (c)-(f) '!AC$2, Generation_Raw_Data!$A:$A, 'AG-KIUC 2-52 (a), (c)-(f) '!$B444)&lt;0, 0, SUMIFS(Generation_Raw_Data!$C:$C, Generation_Raw_Data!$D:$D,'AG-KIUC 2-52 (a), (c)-(f) '!AC$2, Generation_Raw_Data!$A:$A, 'AG-KIUC 2-52 (a), (c)-(f) '!$B444))</f>
        <v>123.2914</v>
      </c>
      <c r="AD444" s="8">
        <f>IF(SUMIFS(Generation_Raw_Data!$C:$C, Generation_Raw_Data!$D:$D,'AG-KIUC 2-52 (a), (c)-(f) '!AD$2, Generation_Raw_Data!$A:$A, 'AG-KIUC 2-52 (a), (c)-(f) '!$B444)&lt;0, 0, SUMIFS(Generation_Raw_Data!$C:$C, Generation_Raw_Data!$D:$D,'AG-KIUC 2-52 (a), (c)-(f) '!AD$2, Generation_Raw_Data!$A:$A, 'AG-KIUC 2-52 (a), (c)-(f) '!$B444))</f>
        <v>100.4229</v>
      </c>
      <c r="AE444" s="8">
        <f>IF(SUMIFS(Generation_Raw_Data!$C:$C, Generation_Raw_Data!$D:$D,'AG-KIUC 2-52 (a), (c)-(f) '!AE$2, Generation_Raw_Data!$A:$A, 'AG-KIUC 2-52 (a), (c)-(f) '!$B444)&lt;0, 0, SUMIFS(Generation_Raw_Data!$C:$C, Generation_Raw_Data!$D:$D,'AG-KIUC 2-52 (a), (c)-(f) '!AE$2, Generation_Raw_Data!$A:$A, 'AG-KIUC 2-52 (a), (c)-(f) '!$B444))</f>
        <v>95.451400000000007</v>
      </c>
      <c r="AF444" s="8">
        <f>IF(SUMIFS(Generation_Raw_Data!$C:$C, Generation_Raw_Data!$D:$D,'AG-KIUC 2-52 (a), (c)-(f) '!AF$2, Generation_Raw_Data!$A:$A, 'AG-KIUC 2-52 (a), (c)-(f) '!$B444)&lt;0, 0, SUMIFS(Generation_Raw_Data!$C:$C, Generation_Raw_Data!$D:$D,'AG-KIUC 2-52 (a), (c)-(f) '!AF$2, Generation_Raw_Data!$A:$A, 'AG-KIUC 2-52 (a), (c)-(f) '!$B444))</f>
        <v>101.4171</v>
      </c>
      <c r="AG444" s="8">
        <f>IF(SUMIFS(Generation_Raw_Data!$C:$C, Generation_Raw_Data!$D:$D,'AG-KIUC 2-52 (a), (c)-(f) '!AG$2, Generation_Raw_Data!$A:$A, 'AG-KIUC 2-52 (a), (c)-(f) '!$B444)&lt;0, 0, SUMIFS(Generation_Raw_Data!$C:$C, Generation_Raw_Data!$D:$D,'AG-KIUC 2-52 (a), (c)-(f) '!AG$2, Generation_Raw_Data!$A:$A, 'AG-KIUC 2-52 (a), (c)-(f) '!$B444))</f>
        <v>0</v>
      </c>
      <c r="AH444" s="8">
        <f>IF(SUMIFS(Generation_Raw_Data!$C:$C, Generation_Raw_Data!$D:$D,'AG-KIUC 2-52 (a), (c)-(f) '!AH$2, Generation_Raw_Data!$A:$A, 'AG-KIUC 2-52 (a), (c)-(f) '!$B444)&lt;0, 0, SUMIFS(Generation_Raw_Data!$C:$C, Generation_Raw_Data!$D:$D,'AG-KIUC 2-52 (a), (c)-(f) '!AH$2, Generation_Raw_Data!$A:$A, 'AG-KIUC 2-52 (a), (c)-(f) '!$B444))</f>
        <v>0</v>
      </c>
      <c r="AI444" s="8">
        <f>IF(SUMIFS(Generation_Raw_Data!$C:$C, Generation_Raw_Data!$D:$D,'AG-KIUC 2-52 (a), (c)-(f) '!AI$2, Generation_Raw_Data!$A:$A, 'AG-KIUC 2-52 (a), (c)-(f) '!$B444)&lt;0, 0, SUMIFS(Generation_Raw_Data!$C:$C, Generation_Raw_Data!$D:$D,'AG-KIUC 2-52 (a), (c)-(f) '!AI$2, Generation_Raw_Data!$A:$A, 'AG-KIUC 2-52 (a), (c)-(f) '!$B444))</f>
        <v>75.7</v>
      </c>
      <c r="AJ444" s="8">
        <f>IF(SUMIFS(Generation_Raw_Data!$C:$C, Generation_Raw_Data!$D:$D,'AG-KIUC 2-52 (a), (c)-(f) '!AJ$2, Generation_Raw_Data!$A:$A, 'AG-KIUC 2-52 (a), (c)-(f) '!$B444)&lt;0, 0, SUMIFS(Generation_Raw_Data!$C:$C, Generation_Raw_Data!$D:$D,'AG-KIUC 2-52 (a), (c)-(f) '!AJ$2, Generation_Raw_Data!$A:$A, 'AG-KIUC 2-52 (a), (c)-(f) '!$B444))</f>
        <v>0</v>
      </c>
      <c r="AK444" s="8">
        <f>IF(SUMIFS(Generation_Raw_Data!$C:$C, Generation_Raw_Data!$D:$D,'AG-KIUC 2-52 (a), (c)-(f) '!AK$2, Generation_Raw_Data!$A:$A, 'AG-KIUC 2-52 (a), (c)-(f) '!$B444)&lt;0, 0, SUMIFS(Generation_Raw_Data!$C:$C, Generation_Raw_Data!$D:$D,'AG-KIUC 2-52 (a), (c)-(f) '!AK$2, Generation_Raw_Data!$A:$A, 'AG-KIUC 2-52 (a), (c)-(f) '!$B444))</f>
        <v>0</v>
      </c>
      <c r="AL444" s="8">
        <f>IF(SUMIFS(Generation_Raw_Data!$C:$C, Generation_Raw_Data!$D:$D,'AG-KIUC 2-52 (a), (c)-(f) '!AL$2, Generation_Raw_Data!$A:$A, 'AG-KIUC 2-52 (a), (c)-(f) '!$B444)&lt;0, 0, SUMIFS(Generation_Raw_Data!$C:$C, Generation_Raw_Data!$D:$D,'AG-KIUC 2-52 (a), (c)-(f) '!AL$2, Generation_Raw_Data!$A:$A, 'AG-KIUC 2-52 (a), (c)-(f) '!$B444))</f>
        <v>33</v>
      </c>
      <c r="AM444" s="8">
        <f>IF(SUMIFS(Generation_Raw_Data!$C:$C, Generation_Raw_Data!$D:$D,'AG-KIUC 2-52 (a), (c)-(f) '!AM$2, Generation_Raw_Data!$A:$A, 'AG-KIUC 2-52 (a), (c)-(f) '!$B444)&lt;0, 0, SUMIFS(Generation_Raw_Data!$C:$C, Generation_Raw_Data!$D:$D,'AG-KIUC 2-52 (a), (c)-(f) '!AM$2, Generation_Raw_Data!$A:$A, 'AG-KIUC 2-52 (a), (c)-(f) '!$B444))</f>
        <v>0.8</v>
      </c>
      <c r="AN444" s="8">
        <f>IF(SUMIFS(Generation_Raw_Data!$C:$C, Generation_Raw_Data!$D:$D,'AG-KIUC 2-52 (a), (c)-(f) '!AN$2, Generation_Raw_Data!$A:$A, 'AG-KIUC 2-52 (a), (c)-(f) '!$B444)&lt;0, 0, SUMIFS(Generation_Raw_Data!$C:$C, Generation_Raw_Data!$D:$D,'AG-KIUC 2-52 (a), (c)-(f) '!AN$2, Generation_Raw_Data!$A:$A, 'AG-KIUC 2-52 (a), (c)-(f) '!$B444))</f>
        <v>0.8</v>
      </c>
    </row>
    <row r="445" spans="1:40" x14ac:dyDescent="0.35">
      <c r="A445" s="1">
        <v>52</v>
      </c>
      <c r="B445" s="2">
        <v>45709.499999999993</v>
      </c>
      <c r="C445" s="16">
        <f>SUMIF(Marginal_Cost_Raw_Data!$A:$A, 'AG-KIUC 2-52 (a), (c)-(f) '!$B445, Marginal_Cost_Raw_Data!$B:$B)</f>
        <v>28.742994919704863</v>
      </c>
      <c r="D445" s="17">
        <f>SUMIFS(CTS_Raw_Data!$C:$C, CTS_Raw_Data!$B:$B, "S", CTS_Raw_Data!$A:$A, 'AG-KIUC 2-52 (a), (c)-(f) '!$B445)</f>
        <v>0</v>
      </c>
      <c r="E445" s="7">
        <f>IFERROR(SUMIFS(CTS_Raw_Data!$D:$D, CTS_Raw_Data!$B:$B, "S", CTS_Raw_Data!$A:$A, 'AG-KIUC 2-52 (a), (c)-(f) '!$B445)/'AG-KIUC 2-52 (a), (c)-(f) '!$D445,0)</f>
        <v>0</v>
      </c>
      <c r="F445" s="14">
        <f>SUMIFS(CTS_Raw_Data!$C:$C, CTS_Raw_Data!$B:$B, "B", CTS_Raw_Data!$A:$A, 'AG-KIUC 2-52 (a), (c)-(f) '!$B445)</f>
        <v>0</v>
      </c>
      <c r="G445" s="7">
        <f>IFERROR(SUMIFS(CTS_Raw_Data!$D:$D, CTS_Raw_Data!$B:$B, "B", CTS_Raw_Data!$A:$A, 'AG-KIUC 2-52 (a), (c)-(f) '!$B445)/'AG-KIUC 2-52 (a), (c)-(f) '!$F445,0)</f>
        <v>0</v>
      </c>
      <c r="H445" s="19">
        <f>SUMIF(ACE_Raw_Data!$A:$A, 'AG-KIUC 2-52 (a), (c)-(f) '!$B445, ACE_Raw_Data!$B:$B)</f>
        <v>28.124708206107218</v>
      </c>
      <c r="I445" s="21">
        <f>IF(SUMIFS(Generation_Raw_Data!$C:$C, Generation_Raw_Data!$D:$D,'AG-KIUC 2-52 (a), (c)-(f) '!I$2, Generation_Raw_Data!$A:$A, 'AG-KIUC 2-52 (a), (c)-(f) '!$B445)&lt;0, 0, SUMIFS(Generation_Raw_Data!$C:$C, Generation_Raw_Data!$D:$D,'AG-KIUC 2-52 (a), (c)-(f) '!I$2, Generation_Raw_Data!$A:$A, 'AG-KIUC 2-52 (a), (c)-(f) '!$B445))</f>
        <v>393</v>
      </c>
      <c r="J445" s="8">
        <f>IF(SUMIFS(Generation_Raw_Data!$C:$C, Generation_Raw_Data!$D:$D,'AG-KIUC 2-52 (a), (c)-(f) '!J$2, Generation_Raw_Data!$A:$A, 'AG-KIUC 2-52 (a), (c)-(f) '!$B445)&lt;0, 0, SUMIFS(Generation_Raw_Data!$C:$C, Generation_Raw_Data!$D:$D,'AG-KIUC 2-52 (a), (c)-(f) '!J$2, Generation_Raw_Data!$A:$A, 'AG-KIUC 2-52 (a), (c)-(f) '!$B445))</f>
        <v>0</v>
      </c>
      <c r="K445" s="8">
        <f>IF(SUMIFS(Generation_Raw_Data!$C:$C, Generation_Raw_Data!$D:$D,'AG-KIUC 2-52 (a), (c)-(f) '!K$2, Generation_Raw_Data!$A:$A, 'AG-KIUC 2-52 (a), (c)-(f) '!$B445)&lt;0, 0, SUMIFS(Generation_Raw_Data!$C:$C, Generation_Raw_Data!$D:$D,'AG-KIUC 2-52 (a), (c)-(f) '!K$2, Generation_Raw_Data!$A:$A, 'AG-KIUC 2-52 (a), (c)-(f) '!$B445))</f>
        <v>481</v>
      </c>
      <c r="L445" s="8">
        <f>IF(SUMIFS(Generation_Raw_Data!$C:$C, Generation_Raw_Data!$D:$D,'AG-KIUC 2-52 (a), (c)-(f) '!L$2, Generation_Raw_Data!$A:$A, 'AG-KIUC 2-52 (a), (c)-(f) '!$B445)&lt;0, 0, SUMIFS(Generation_Raw_Data!$C:$C, Generation_Raw_Data!$D:$D,'AG-KIUC 2-52 (a), (c)-(f) '!L$2, Generation_Raw_Data!$A:$A, 'AG-KIUC 2-52 (a), (c)-(f) '!$B445))</f>
        <v>482</v>
      </c>
      <c r="M445" s="8">
        <f>IF(SUMIFS(Generation_Raw_Data!$C:$C, Generation_Raw_Data!$D:$D,'AG-KIUC 2-52 (a), (c)-(f) '!M$2, Generation_Raw_Data!$A:$A, 'AG-KIUC 2-52 (a), (c)-(f) '!$B445)&lt;0, 0, SUMIFS(Generation_Raw_Data!$C:$C, Generation_Raw_Data!$D:$D,'AG-KIUC 2-52 (a), (c)-(f) '!M$2, Generation_Raw_Data!$A:$A, 'AG-KIUC 2-52 (a), (c)-(f) '!$B445))</f>
        <v>477</v>
      </c>
      <c r="N445" s="8">
        <f>IF(SUMIFS(Generation_Raw_Data!$C:$C, Generation_Raw_Data!$D:$D,'AG-KIUC 2-52 (a), (c)-(f) '!N$2, Generation_Raw_Data!$A:$A, 'AG-KIUC 2-52 (a), (c)-(f) '!$B445)&lt;0, 0, SUMIFS(Generation_Raw_Data!$C:$C, Generation_Raw_Data!$D:$D,'AG-KIUC 2-52 (a), (c)-(f) '!N$2, Generation_Raw_Data!$A:$A, 'AG-KIUC 2-52 (a), (c)-(f) '!$B445))</f>
        <v>479</v>
      </c>
      <c r="O445" s="8">
        <f>IF(SUMIFS(Generation_Raw_Data!$C:$C, Generation_Raw_Data!$D:$D,'AG-KIUC 2-52 (a), (c)-(f) '!O$2, Generation_Raw_Data!$A:$A, 'AG-KIUC 2-52 (a), (c)-(f) '!$B445)&lt;0, 0, SUMIFS(Generation_Raw_Data!$C:$C, Generation_Raw_Data!$D:$D,'AG-KIUC 2-52 (a), (c)-(f) '!O$2, Generation_Raw_Data!$A:$A, 'AG-KIUC 2-52 (a), (c)-(f) '!$B445))</f>
        <v>0</v>
      </c>
      <c r="P445" s="8">
        <f>IF(SUMIFS(Generation_Raw_Data!$C:$C, Generation_Raw_Data!$D:$D,'AG-KIUC 2-52 (a), (c)-(f) '!P$2, Generation_Raw_Data!$A:$A, 'AG-KIUC 2-52 (a), (c)-(f) '!$B445)&lt;0, 0, SUMIFS(Generation_Raw_Data!$C:$C, Generation_Raw_Data!$D:$D,'AG-KIUC 2-52 (a), (c)-(f) '!P$2, Generation_Raw_Data!$A:$A, 'AG-KIUC 2-52 (a), (c)-(f) '!$B445))</f>
        <v>295.7</v>
      </c>
      <c r="Q445" s="8">
        <f>IF(SUMIFS(Generation_Raw_Data!$C:$C, Generation_Raw_Data!$D:$D,'AG-KIUC 2-52 (a), (c)-(f) '!Q$2, Generation_Raw_Data!$A:$A, 'AG-KIUC 2-52 (a), (c)-(f) '!$B445)&lt;0, 0, SUMIFS(Generation_Raw_Data!$C:$C, Generation_Raw_Data!$D:$D,'AG-KIUC 2-52 (a), (c)-(f) '!Q$2, Generation_Raw_Data!$A:$A, 'AG-KIUC 2-52 (a), (c)-(f) '!$B445))</f>
        <v>389</v>
      </c>
      <c r="R445" s="8">
        <f>IF(SUMIFS(Generation_Raw_Data!$C:$C, Generation_Raw_Data!$D:$D,'AG-KIUC 2-52 (a), (c)-(f) '!R$2, Generation_Raw_Data!$A:$A, 'AG-KIUC 2-52 (a), (c)-(f) '!$B445)&lt;0, 0, SUMIFS(Generation_Raw_Data!$C:$C, Generation_Raw_Data!$D:$D,'AG-KIUC 2-52 (a), (c)-(f) '!R$2, Generation_Raw_Data!$A:$A, 'AG-KIUC 2-52 (a), (c)-(f) '!$B445))</f>
        <v>486.8</v>
      </c>
      <c r="S445" s="8">
        <f>IF(SUMIFS(Generation_Raw_Data!$C:$C, Generation_Raw_Data!$D:$D,'AG-KIUC 2-52 (a), (c)-(f) '!S$2, Generation_Raw_Data!$A:$A, 'AG-KIUC 2-52 (a), (c)-(f) '!$B445)&lt;0, 0, SUMIFS(Generation_Raw_Data!$C:$C, Generation_Raw_Data!$D:$D,'AG-KIUC 2-52 (a), (c)-(f) '!S$2, Generation_Raw_Data!$A:$A, 'AG-KIUC 2-52 (a), (c)-(f) '!$B445))</f>
        <v>486.7</v>
      </c>
      <c r="T445" s="8">
        <f>IF(SUMIFS(Generation_Raw_Data!$C:$C, Generation_Raw_Data!$D:$D,'AG-KIUC 2-52 (a), (c)-(f) '!T$2, Generation_Raw_Data!$A:$A, 'AG-KIUC 2-52 (a), (c)-(f) '!$B445)&lt;0, 0, SUMIFS(Generation_Raw_Data!$C:$C, Generation_Raw_Data!$D:$D,'AG-KIUC 2-52 (a), (c)-(f) '!T$2, Generation_Raw_Data!$A:$A, 'AG-KIUC 2-52 (a), (c)-(f) '!$B445))</f>
        <v>763.5</v>
      </c>
      <c r="U445" s="8">
        <f>IF(SUMIFS(Generation_Raw_Data!$C:$C, Generation_Raw_Data!$D:$D,'AG-KIUC 2-52 (a), (c)-(f) '!U$2, Generation_Raw_Data!$A:$A, 'AG-KIUC 2-52 (a), (c)-(f) '!$B445)&lt;0, 0, SUMIFS(Generation_Raw_Data!$C:$C, Generation_Raw_Data!$D:$D,'AG-KIUC 2-52 (a), (c)-(f) '!U$2, Generation_Raw_Data!$A:$A, 'AG-KIUC 2-52 (a), (c)-(f) '!$B445))</f>
        <v>0</v>
      </c>
      <c r="V445" s="8">
        <f>IF(SUMIFS(Generation_Raw_Data!$C:$C, Generation_Raw_Data!$D:$D,'AG-KIUC 2-52 (a), (c)-(f) '!V$2, Generation_Raw_Data!$A:$A, 'AG-KIUC 2-52 (a), (c)-(f) '!$B445)&lt;0, 0, SUMIFS(Generation_Raw_Data!$C:$C, Generation_Raw_Data!$D:$D,'AG-KIUC 2-52 (a), (c)-(f) '!V$2, Generation_Raw_Data!$A:$A, 'AG-KIUC 2-52 (a), (c)-(f) '!$B445))</f>
        <v>0</v>
      </c>
      <c r="W445" s="8">
        <f>IF(SUMIFS(Generation_Raw_Data!$C:$C, Generation_Raw_Data!$D:$D,'AG-KIUC 2-52 (a), (c)-(f) '!W$2, Generation_Raw_Data!$A:$A, 'AG-KIUC 2-52 (a), (c)-(f) '!$B445)&lt;0, 0, SUMIFS(Generation_Raw_Data!$C:$C, Generation_Raw_Data!$D:$D,'AG-KIUC 2-52 (a), (c)-(f) '!W$2, Generation_Raw_Data!$A:$A, 'AG-KIUC 2-52 (a), (c)-(f) '!$B445))</f>
        <v>0</v>
      </c>
      <c r="X445" s="8">
        <f>IF(SUMIFS(Generation_Raw_Data!$C:$C, Generation_Raw_Data!$D:$D,'AG-KIUC 2-52 (a), (c)-(f) '!X$2, Generation_Raw_Data!$A:$A, 'AG-KIUC 2-52 (a), (c)-(f) '!$B445)&lt;0, 0, SUMIFS(Generation_Raw_Data!$C:$C, Generation_Raw_Data!$D:$D,'AG-KIUC 2-52 (a), (c)-(f) '!X$2, Generation_Raw_Data!$A:$A, 'AG-KIUC 2-52 (a), (c)-(f) '!$B445))</f>
        <v>0</v>
      </c>
      <c r="Y445" s="8">
        <f>IF(SUMIFS(Generation_Raw_Data!$C:$C, Generation_Raw_Data!$D:$D,'AG-KIUC 2-52 (a), (c)-(f) '!Y$2, Generation_Raw_Data!$A:$A, 'AG-KIUC 2-52 (a), (c)-(f) '!$B445)&lt;0, 0, SUMIFS(Generation_Raw_Data!$C:$C, Generation_Raw_Data!$D:$D,'AG-KIUC 2-52 (a), (c)-(f) '!Y$2, Generation_Raw_Data!$A:$A, 'AG-KIUC 2-52 (a), (c)-(f) '!$B445))</f>
        <v>0</v>
      </c>
      <c r="Z445" s="8">
        <f>IF(SUMIFS(Generation_Raw_Data!$C:$C, Generation_Raw_Data!$D:$D,'AG-KIUC 2-52 (a), (c)-(f) '!Z$2, Generation_Raw_Data!$A:$A, 'AG-KIUC 2-52 (a), (c)-(f) '!$B445)&lt;0, 0, SUMIFS(Generation_Raw_Data!$C:$C, Generation_Raw_Data!$D:$D,'AG-KIUC 2-52 (a), (c)-(f) '!Z$2, Generation_Raw_Data!$A:$A, 'AG-KIUC 2-52 (a), (c)-(f) '!$B445))</f>
        <v>0</v>
      </c>
      <c r="AA445" s="8">
        <f>IF(SUMIFS(Generation_Raw_Data!$C:$C, Generation_Raw_Data!$D:$D,'AG-KIUC 2-52 (a), (c)-(f) '!AA$2, Generation_Raw_Data!$A:$A, 'AG-KIUC 2-52 (a), (c)-(f) '!$B445)&lt;0, 0, SUMIFS(Generation_Raw_Data!$C:$C, Generation_Raw_Data!$D:$D,'AG-KIUC 2-52 (a), (c)-(f) '!AA$2, Generation_Raw_Data!$A:$A, 'AG-KIUC 2-52 (a), (c)-(f) '!$B445))</f>
        <v>0</v>
      </c>
      <c r="AB445" s="8">
        <f>IF(SUMIFS(Generation_Raw_Data!$C:$C, Generation_Raw_Data!$D:$D,'AG-KIUC 2-52 (a), (c)-(f) '!AB$2, Generation_Raw_Data!$A:$A, 'AG-KIUC 2-52 (a), (c)-(f) '!$B445)&lt;0, 0, SUMIFS(Generation_Raw_Data!$C:$C, Generation_Raw_Data!$D:$D,'AG-KIUC 2-52 (a), (c)-(f) '!AB$2, Generation_Raw_Data!$A:$A, 'AG-KIUC 2-52 (a), (c)-(f) '!$B445))</f>
        <v>96.25</v>
      </c>
      <c r="AC445" s="8">
        <f>IF(SUMIFS(Generation_Raw_Data!$C:$C, Generation_Raw_Data!$D:$D,'AG-KIUC 2-52 (a), (c)-(f) '!AC$2, Generation_Raw_Data!$A:$A, 'AG-KIUC 2-52 (a), (c)-(f) '!$B445)&lt;0, 0, SUMIFS(Generation_Raw_Data!$C:$C, Generation_Raw_Data!$D:$D,'AG-KIUC 2-52 (a), (c)-(f) '!AC$2, Generation_Raw_Data!$A:$A, 'AG-KIUC 2-52 (a), (c)-(f) '!$B445))</f>
        <v>96.25</v>
      </c>
      <c r="AD445" s="8">
        <f>IF(SUMIFS(Generation_Raw_Data!$C:$C, Generation_Raw_Data!$D:$D,'AG-KIUC 2-52 (a), (c)-(f) '!AD$2, Generation_Raw_Data!$A:$A, 'AG-KIUC 2-52 (a), (c)-(f) '!$B445)&lt;0, 0, SUMIFS(Generation_Raw_Data!$C:$C, Generation_Raw_Data!$D:$D,'AG-KIUC 2-52 (a), (c)-(f) '!AD$2, Generation_Raw_Data!$A:$A, 'AG-KIUC 2-52 (a), (c)-(f) '!$B445))</f>
        <v>96.25</v>
      </c>
      <c r="AE445" s="8">
        <f>IF(SUMIFS(Generation_Raw_Data!$C:$C, Generation_Raw_Data!$D:$D,'AG-KIUC 2-52 (a), (c)-(f) '!AE$2, Generation_Raw_Data!$A:$A, 'AG-KIUC 2-52 (a), (c)-(f) '!$B445)&lt;0, 0, SUMIFS(Generation_Raw_Data!$C:$C, Generation_Raw_Data!$D:$D,'AG-KIUC 2-52 (a), (c)-(f) '!AE$2, Generation_Raw_Data!$A:$A, 'AG-KIUC 2-52 (a), (c)-(f) '!$B445))</f>
        <v>0</v>
      </c>
      <c r="AF445" s="8">
        <f>IF(SUMIFS(Generation_Raw_Data!$C:$C, Generation_Raw_Data!$D:$D,'AG-KIUC 2-52 (a), (c)-(f) '!AF$2, Generation_Raw_Data!$A:$A, 'AG-KIUC 2-52 (a), (c)-(f) '!$B445)&lt;0, 0, SUMIFS(Generation_Raw_Data!$C:$C, Generation_Raw_Data!$D:$D,'AG-KIUC 2-52 (a), (c)-(f) '!AF$2, Generation_Raw_Data!$A:$A, 'AG-KIUC 2-52 (a), (c)-(f) '!$B445))</f>
        <v>96.25</v>
      </c>
      <c r="AG445" s="8">
        <f>IF(SUMIFS(Generation_Raw_Data!$C:$C, Generation_Raw_Data!$D:$D,'AG-KIUC 2-52 (a), (c)-(f) '!AG$2, Generation_Raw_Data!$A:$A, 'AG-KIUC 2-52 (a), (c)-(f) '!$B445)&lt;0, 0, SUMIFS(Generation_Raw_Data!$C:$C, Generation_Raw_Data!$D:$D,'AG-KIUC 2-52 (a), (c)-(f) '!AG$2, Generation_Raw_Data!$A:$A, 'AG-KIUC 2-52 (a), (c)-(f) '!$B445))</f>
        <v>0</v>
      </c>
      <c r="AH445" s="8">
        <f>IF(SUMIFS(Generation_Raw_Data!$C:$C, Generation_Raw_Data!$D:$D,'AG-KIUC 2-52 (a), (c)-(f) '!AH$2, Generation_Raw_Data!$A:$A, 'AG-KIUC 2-52 (a), (c)-(f) '!$B445)&lt;0, 0, SUMIFS(Generation_Raw_Data!$C:$C, Generation_Raw_Data!$D:$D,'AG-KIUC 2-52 (a), (c)-(f) '!AH$2, Generation_Raw_Data!$A:$A, 'AG-KIUC 2-52 (a), (c)-(f) '!$B445))</f>
        <v>0</v>
      </c>
      <c r="AI445" s="8">
        <f>IF(SUMIFS(Generation_Raw_Data!$C:$C, Generation_Raw_Data!$D:$D,'AG-KIUC 2-52 (a), (c)-(f) '!AI$2, Generation_Raw_Data!$A:$A, 'AG-KIUC 2-52 (a), (c)-(f) '!$B445)&lt;0, 0, SUMIFS(Generation_Raw_Data!$C:$C, Generation_Raw_Data!$D:$D,'AG-KIUC 2-52 (a), (c)-(f) '!AI$2, Generation_Raw_Data!$A:$A, 'AG-KIUC 2-52 (a), (c)-(f) '!$B445))</f>
        <v>75.7</v>
      </c>
      <c r="AJ445" s="8">
        <f>IF(SUMIFS(Generation_Raw_Data!$C:$C, Generation_Raw_Data!$D:$D,'AG-KIUC 2-52 (a), (c)-(f) '!AJ$2, Generation_Raw_Data!$A:$A, 'AG-KIUC 2-52 (a), (c)-(f) '!$B445)&lt;0, 0, SUMIFS(Generation_Raw_Data!$C:$C, Generation_Raw_Data!$D:$D,'AG-KIUC 2-52 (a), (c)-(f) '!AJ$2, Generation_Raw_Data!$A:$A, 'AG-KIUC 2-52 (a), (c)-(f) '!$B445))</f>
        <v>0</v>
      </c>
      <c r="AK445" s="8">
        <f>IF(SUMIFS(Generation_Raw_Data!$C:$C, Generation_Raw_Data!$D:$D,'AG-KIUC 2-52 (a), (c)-(f) '!AK$2, Generation_Raw_Data!$A:$A, 'AG-KIUC 2-52 (a), (c)-(f) '!$B445)&lt;0, 0, SUMIFS(Generation_Raw_Data!$C:$C, Generation_Raw_Data!$D:$D,'AG-KIUC 2-52 (a), (c)-(f) '!AK$2, Generation_Raw_Data!$A:$A, 'AG-KIUC 2-52 (a), (c)-(f) '!$B445))</f>
        <v>0</v>
      </c>
      <c r="AL445" s="8">
        <f>IF(SUMIFS(Generation_Raw_Data!$C:$C, Generation_Raw_Data!$D:$D,'AG-KIUC 2-52 (a), (c)-(f) '!AL$2, Generation_Raw_Data!$A:$A, 'AG-KIUC 2-52 (a), (c)-(f) '!$B445)&lt;0, 0, SUMIFS(Generation_Raw_Data!$C:$C, Generation_Raw_Data!$D:$D,'AG-KIUC 2-52 (a), (c)-(f) '!AL$2, Generation_Raw_Data!$A:$A, 'AG-KIUC 2-52 (a), (c)-(f) '!$B445))</f>
        <v>32</v>
      </c>
      <c r="AM445" s="8">
        <f>IF(SUMIFS(Generation_Raw_Data!$C:$C, Generation_Raw_Data!$D:$D,'AG-KIUC 2-52 (a), (c)-(f) '!AM$2, Generation_Raw_Data!$A:$A, 'AG-KIUC 2-52 (a), (c)-(f) '!$B445)&lt;0, 0, SUMIFS(Generation_Raw_Data!$C:$C, Generation_Raw_Data!$D:$D,'AG-KIUC 2-52 (a), (c)-(f) '!AM$2, Generation_Raw_Data!$A:$A, 'AG-KIUC 2-52 (a), (c)-(f) '!$B445))</f>
        <v>0.9</v>
      </c>
      <c r="AN445" s="8">
        <f>IF(SUMIFS(Generation_Raw_Data!$C:$C, Generation_Raw_Data!$D:$D,'AG-KIUC 2-52 (a), (c)-(f) '!AN$2, Generation_Raw_Data!$A:$A, 'AG-KIUC 2-52 (a), (c)-(f) '!$B445)&lt;0, 0, SUMIFS(Generation_Raw_Data!$C:$C, Generation_Raw_Data!$D:$D,'AG-KIUC 2-52 (a), (c)-(f) '!AN$2, Generation_Raw_Data!$A:$A, 'AG-KIUC 2-52 (a), (c)-(f) '!$B445))</f>
        <v>1</v>
      </c>
    </row>
    <row r="446" spans="1:40" x14ac:dyDescent="0.35">
      <c r="A446" s="1">
        <v>52</v>
      </c>
      <c r="B446" s="2">
        <v>45709.541666666657</v>
      </c>
      <c r="C446" s="16">
        <f>SUMIF(Marginal_Cost_Raw_Data!$A:$A, 'AG-KIUC 2-52 (a), (c)-(f) '!$B446, Marginal_Cost_Raw_Data!$B:$B)</f>
        <v>23.322407737630208</v>
      </c>
      <c r="D446" s="17">
        <f>SUMIFS(CTS_Raw_Data!$C:$C, CTS_Raw_Data!$B:$B, "S", CTS_Raw_Data!$A:$A, 'AG-KIUC 2-52 (a), (c)-(f) '!$B446)</f>
        <v>0</v>
      </c>
      <c r="E446" s="7">
        <f>IFERROR(SUMIFS(CTS_Raw_Data!$D:$D, CTS_Raw_Data!$B:$B, "S", CTS_Raw_Data!$A:$A, 'AG-KIUC 2-52 (a), (c)-(f) '!$B446)/'AG-KIUC 2-52 (a), (c)-(f) '!$D446,0)</f>
        <v>0</v>
      </c>
      <c r="F446" s="14">
        <f>SUMIFS(CTS_Raw_Data!$C:$C, CTS_Raw_Data!$B:$B, "B", CTS_Raw_Data!$A:$A, 'AG-KIUC 2-52 (a), (c)-(f) '!$B446)</f>
        <v>0</v>
      </c>
      <c r="G446" s="7">
        <f>IFERROR(SUMIFS(CTS_Raw_Data!$D:$D, CTS_Raw_Data!$B:$B, "B", CTS_Raw_Data!$A:$A, 'AG-KIUC 2-52 (a), (c)-(f) '!$B446)/'AG-KIUC 2-52 (a), (c)-(f) '!$F446,0)</f>
        <v>0</v>
      </c>
      <c r="H446" s="19">
        <f>SUMIF(ACE_Raw_Data!$A:$A, 'AG-KIUC 2-52 (a), (c)-(f) '!$B446, ACE_Raw_Data!$B:$B)</f>
        <v>2.0310813994043402</v>
      </c>
      <c r="I446" s="21">
        <f>IF(SUMIFS(Generation_Raw_Data!$C:$C, Generation_Raw_Data!$D:$D,'AG-KIUC 2-52 (a), (c)-(f) '!I$2, Generation_Raw_Data!$A:$A, 'AG-KIUC 2-52 (a), (c)-(f) '!$B446)&lt;0, 0, SUMIFS(Generation_Raw_Data!$C:$C, Generation_Raw_Data!$D:$D,'AG-KIUC 2-52 (a), (c)-(f) '!I$2, Generation_Raw_Data!$A:$A, 'AG-KIUC 2-52 (a), (c)-(f) '!$B446))</f>
        <v>299</v>
      </c>
      <c r="J446" s="8">
        <f>IF(SUMIFS(Generation_Raw_Data!$C:$C, Generation_Raw_Data!$D:$D,'AG-KIUC 2-52 (a), (c)-(f) '!J$2, Generation_Raw_Data!$A:$A, 'AG-KIUC 2-52 (a), (c)-(f) '!$B446)&lt;0, 0, SUMIFS(Generation_Raw_Data!$C:$C, Generation_Raw_Data!$D:$D,'AG-KIUC 2-52 (a), (c)-(f) '!J$2, Generation_Raw_Data!$A:$A, 'AG-KIUC 2-52 (a), (c)-(f) '!$B446))</f>
        <v>0.1</v>
      </c>
      <c r="K446" s="8">
        <f>IF(SUMIFS(Generation_Raw_Data!$C:$C, Generation_Raw_Data!$D:$D,'AG-KIUC 2-52 (a), (c)-(f) '!K$2, Generation_Raw_Data!$A:$A, 'AG-KIUC 2-52 (a), (c)-(f) '!$B446)&lt;0, 0, SUMIFS(Generation_Raw_Data!$C:$C, Generation_Raw_Data!$D:$D,'AG-KIUC 2-52 (a), (c)-(f) '!K$2, Generation_Raw_Data!$A:$A, 'AG-KIUC 2-52 (a), (c)-(f) '!$B446))</f>
        <v>481</v>
      </c>
      <c r="L446" s="8">
        <f>IF(SUMIFS(Generation_Raw_Data!$C:$C, Generation_Raw_Data!$D:$D,'AG-KIUC 2-52 (a), (c)-(f) '!L$2, Generation_Raw_Data!$A:$A, 'AG-KIUC 2-52 (a), (c)-(f) '!$B446)&lt;0, 0, SUMIFS(Generation_Raw_Data!$C:$C, Generation_Raw_Data!$D:$D,'AG-KIUC 2-52 (a), (c)-(f) '!L$2, Generation_Raw_Data!$A:$A, 'AG-KIUC 2-52 (a), (c)-(f) '!$B446))</f>
        <v>483</v>
      </c>
      <c r="M446" s="8">
        <f>IF(SUMIFS(Generation_Raw_Data!$C:$C, Generation_Raw_Data!$D:$D,'AG-KIUC 2-52 (a), (c)-(f) '!M$2, Generation_Raw_Data!$A:$A, 'AG-KIUC 2-52 (a), (c)-(f) '!$B446)&lt;0, 0, SUMIFS(Generation_Raw_Data!$C:$C, Generation_Raw_Data!$D:$D,'AG-KIUC 2-52 (a), (c)-(f) '!M$2, Generation_Raw_Data!$A:$A, 'AG-KIUC 2-52 (a), (c)-(f) '!$B446))</f>
        <v>462</v>
      </c>
      <c r="N446" s="8">
        <f>IF(SUMIFS(Generation_Raw_Data!$C:$C, Generation_Raw_Data!$D:$D,'AG-KIUC 2-52 (a), (c)-(f) '!N$2, Generation_Raw_Data!$A:$A, 'AG-KIUC 2-52 (a), (c)-(f) '!$B446)&lt;0, 0, SUMIFS(Generation_Raw_Data!$C:$C, Generation_Raw_Data!$D:$D,'AG-KIUC 2-52 (a), (c)-(f) '!N$2, Generation_Raw_Data!$A:$A, 'AG-KIUC 2-52 (a), (c)-(f) '!$B446))</f>
        <v>447</v>
      </c>
      <c r="O446" s="8">
        <f>IF(SUMIFS(Generation_Raw_Data!$C:$C, Generation_Raw_Data!$D:$D,'AG-KIUC 2-52 (a), (c)-(f) '!O$2, Generation_Raw_Data!$A:$A, 'AG-KIUC 2-52 (a), (c)-(f) '!$B446)&lt;0, 0, SUMIFS(Generation_Raw_Data!$C:$C, Generation_Raw_Data!$D:$D,'AG-KIUC 2-52 (a), (c)-(f) '!O$2, Generation_Raw_Data!$A:$A, 'AG-KIUC 2-52 (a), (c)-(f) '!$B446))</f>
        <v>0</v>
      </c>
      <c r="P446" s="8">
        <f>IF(SUMIFS(Generation_Raw_Data!$C:$C, Generation_Raw_Data!$D:$D,'AG-KIUC 2-52 (a), (c)-(f) '!P$2, Generation_Raw_Data!$A:$A, 'AG-KIUC 2-52 (a), (c)-(f) '!$B446)&lt;0, 0, SUMIFS(Generation_Raw_Data!$C:$C, Generation_Raw_Data!$D:$D,'AG-KIUC 2-52 (a), (c)-(f) '!P$2, Generation_Raw_Data!$A:$A, 'AG-KIUC 2-52 (a), (c)-(f) '!$B446))</f>
        <v>298.2</v>
      </c>
      <c r="Q446" s="8">
        <f>IF(SUMIFS(Generation_Raw_Data!$C:$C, Generation_Raw_Data!$D:$D,'AG-KIUC 2-52 (a), (c)-(f) '!Q$2, Generation_Raw_Data!$A:$A, 'AG-KIUC 2-52 (a), (c)-(f) '!$B446)&lt;0, 0, SUMIFS(Generation_Raw_Data!$C:$C, Generation_Raw_Data!$D:$D,'AG-KIUC 2-52 (a), (c)-(f) '!Q$2, Generation_Raw_Data!$A:$A, 'AG-KIUC 2-52 (a), (c)-(f) '!$B446))</f>
        <v>391.1</v>
      </c>
      <c r="R446" s="8">
        <f>IF(SUMIFS(Generation_Raw_Data!$C:$C, Generation_Raw_Data!$D:$D,'AG-KIUC 2-52 (a), (c)-(f) '!R$2, Generation_Raw_Data!$A:$A, 'AG-KIUC 2-52 (a), (c)-(f) '!$B446)&lt;0, 0, SUMIFS(Generation_Raw_Data!$C:$C, Generation_Raw_Data!$D:$D,'AG-KIUC 2-52 (a), (c)-(f) '!R$2, Generation_Raw_Data!$A:$A, 'AG-KIUC 2-52 (a), (c)-(f) '!$B446))</f>
        <v>487.7</v>
      </c>
      <c r="S446" s="8">
        <f>IF(SUMIFS(Generation_Raw_Data!$C:$C, Generation_Raw_Data!$D:$D,'AG-KIUC 2-52 (a), (c)-(f) '!S$2, Generation_Raw_Data!$A:$A, 'AG-KIUC 2-52 (a), (c)-(f) '!$B446)&lt;0, 0, SUMIFS(Generation_Raw_Data!$C:$C, Generation_Raw_Data!$D:$D,'AG-KIUC 2-52 (a), (c)-(f) '!S$2, Generation_Raw_Data!$A:$A, 'AG-KIUC 2-52 (a), (c)-(f) '!$B446))</f>
        <v>464.6</v>
      </c>
      <c r="T446" s="8">
        <f>IF(SUMIFS(Generation_Raw_Data!$C:$C, Generation_Raw_Data!$D:$D,'AG-KIUC 2-52 (a), (c)-(f) '!T$2, Generation_Raw_Data!$A:$A, 'AG-KIUC 2-52 (a), (c)-(f) '!$B446)&lt;0, 0, SUMIFS(Generation_Raw_Data!$C:$C, Generation_Raw_Data!$D:$D,'AG-KIUC 2-52 (a), (c)-(f) '!T$2, Generation_Raw_Data!$A:$A, 'AG-KIUC 2-52 (a), (c)-(f) '!$B446))</f>
        <v>761.8</v>
      </c>
      <c r="U446" s="8">
        <f>IF(SUMIFS(Generation_Raw_Data!$C:$C, Generation_Raw_Data!$D:$D,'AG-KIUC 2-52 (a), (c)-(f) '!U$2, Generation_Raw_Data!$A:$A, 'AG-KIUC 2-52 (a), (c)-(f) '!$B446)&lt;0, 0, SUMIFS(Generation_Raw_Data!$C:$C, Generation_Raw_Data!$D:$D,'AG-KIUC 2-52 (a), (c)-(f) '!U$2, Generation_Raw_Data!$A:$A, 'AG-KIUC 2-52 (a), (c)-(f) '!$B446))</f>
        <v>0</v>
      </c>
      <c r="V446" s="8">
        <f>IF(SUMIFS(Generation_Raw_Data!$C:$C, Generation_Raw_Data!$D:$D,'AG-KIUC 2-52 (a), (c)-(f) '!V$2, Generation_Raw_Data!$A:$A, 'AG-KIUC 2-52 (a), (c)-(f) '!$B446)&lt;0, 0, SUMIFS(Generation_Raw_Data!$C:$C, Generation_Raw_Data!$D:$D,'AG-KIUC 2-52 (a), (c)-(f) '!V$2, Generation_Raw_Data!$A:$A, 'AG-KIUC 2-52 (a), (c)-(f) '!$B446))</f>
        <v>0</v>
      </c>
      <c r="W446" s="8">
        <f>IF(SUMIFS(Generation_Raw_Data!$C:$C, Generation_Raw_Data!$D:$D,'AG-KIUC 2-52 (a), (c)-(f) '!W$2, Generation_Raw_Data!$A:$A, 'AG-KIUC 2-52 (a), (c)-(f) '!$B446)&lt;0, 0, SUMIFS(Generation_Raw_Data!$C:$C, Generation_Raw_Data!$D:$D,'AG-KIUC 2-52 (a), (c)-(f) '!W$2, Generation_Raw_Data!$A:$A, 'AG-KIUC 2-52 (a), (c)-(f) '!$B446))</f>
        <v>0</v>
      </c>
      <c r="X446" s="8">
        <f>IF(SUMIFS(Generation_Raw_Data!$C:$C, Generation_Raw_Data!$D:$D,'AG-KIUC 2-52 (a), (c)-(f) '!X$2, Generation_Raw_Data!$A:$A, 'AG-KIUC 2-52 (a), (c)-(f) '!$B446)&lt;0, 0, SUMIFS(Generation_Raw_Data!$C:$C, Generation_Raw_Data!$D:$D,'AG-KIUC 2-52 (a), (c)-(f) '!X$2, Generation_Raw_Data!$A:$A, 'AG-KIUC 2-52 (a), (c)-(f) '!$B446))</f>
        <v>0</v>
      </c>
      <c r="Y446" s="8">
        <f>IF(SUMIFS(Generation_Raw_Data!$C:$C, Generation_Raw_Data!$D:$D,'AG-KIUC 2-52 (a), (c)-(f) '!Y$2, Generation_Raw_Data!$A:$A, 'AG-KIUC 2-52 (a), (c)-(f) '!$B446)&lt;0, 0, SUMIFS(Generation_Raw_Data!$C:$C, Generation_Raw_Data!$D:$D,'AG-KIUC 2-52 (a), (c)-(f) '!Y$2, Generation_Raw_Data!$A:$A, 'AG-KIUC 2-52 (a), (c)-(f) '!$B446))</f>
        <v>0</v>
      </c>
      <c r="Z446" s="8">
        <f>IF(SUMIFS(Generation_Raw_Data!$C:$C, Generation_Raw_Data!$D:$D,'AG-KIUC 2-52 (a), (c)-(f) '!Z$2, Generation_Raw_Data!$A:$A, 'AG-KIUC 2-52 (a), (c)-(f) '!$B446)&lt;0, 0, SUMIFS(Generation_Raw_Data!$C:$C, Generation_Raw_Data!$D:$D,'AG-KIUC 2-52 (a), (c)-(f) '!Z$2, Generation_Raw_Data!$A:$A, 'AG-KIUC 2-52 (a), (c)-(f) '!$B446))</f>
        <v>0</v>
      </c>
      <c r="AA446" s="8">
        <f>IF(SUMIFS(Generation_Raw_Data!$C:$C, Generation_Raw_Data!$D:$D,'AG-KIUC 2-52 (a), (c)-(f) '!AA$2, Generation_Raw_Data!$A:$A, 'AG-KIUC 2-52 (a), (c)-(f) '!$B446)&lt;0, 0, SUMIFS(Generation_Raw_Data!$C:$C, Generation_Raw_Data!$D:$D,'AG-KIUC 2-52 (a), (c)-(f) '!AA$2, Generation_Raw_Data!$A:$A, 'AG-KIUC 2-52 (a), (c)-(f) '!$B446))</f>
        <v>0</v>
      </c>
      <c r="AB446" s="8">
        <f>IF(SUMIFS(Generation_Raw_Data!$C:$C, Generation_Raw_Data!$D:$D,'AG-KIUC 2-52 (a), (c)-(f) '!AB$2, Generation_Raw_Data!$A:$A, 'AG-KIUC 2-52 (a), (c)-(f) '!$B446)&lt;0, 0, SUMIFS(Generation_Raw_Data!$C:$C, Generation_Raw_Data!$D:$D,'AG-KIUC 2-52 (a), (c)-(f) '!AB$2, Generation_Raw_Data!$A:$A, 'AG-KIUC 2-52 (a), (c)-(f) '!$B446))</f>
        <v>90.256100000000004</v>
      </c>
      <c r="AC446" s="8">
        <f>IF(SUMIFS(Generation_Raw_Data!$C:$C, Generation_Raw_Data!$D:$D,'AG-KIUC 2-52 (a), (c)-(f) '!AC$2, Generation_Raw_Data!$A:$A, 'AG-KIUC 2-52 (a), (c)-(f) '!$B446)&lt;0, 0, SUMIFS(Generation_Raw_Data!$C:$C, Generation_Raw_Data!$D:$D,'AG-KIUC 2-52 (a), (c)-(f) '!AC$2, Generation_Raw_Data!$A:$A, 'AG-KIUC 2-52 (a), (c)-(f) '!$B446))</f>
        <v>91.248000000000005</v>
      </c>
      <c r="AD446" s="8">
        <f>IF(SUMIFS(Generation_Raw_Data!$C:$C, Generation_Raw_Data!$D:$D,'AG-KIUC 2-52 (a), (c)-(f) '!AD$2, Generation_Raw_Data!$A:$A, 'AG-KIUC 2-52 (a), (c)-(f) '!$B446)&lt;0, 0, SUMIFS(Generation_Raw_Data!$C:$C, Generation_Raw_Data!$D:$D,'AG-KIUC 2-52 (a), (c)-(f) '!AD$2, Generation_Raw_Data!$A:$A, 'AG-KIUC 2-52 (a), (c)-(f) '!$B446))</f>
        <v>91.248000000000005</v>
      </c>
      <c r="AE446" s="8">
        <f>IF(SUMIFS(Generation_Raw_Data!$C:$C, Generation_Raw_Data!$D:$D,'AG-KIUC 2-52 (a), (c)-(f) '!AE$2, Generation_Raw_Data!$A:$A, 'AG-KIUC 2-52 (a), (c)-(f) '!$B446)&lt;0, 0, SUMIFS(Generation_Raw_Data!$C:$C, Generation_Raw_Data!$D:$D,'AG-KIUC 2-52 (a), (c)-(f) '!AE$2, Generation_Raw_Data!$A:$A, 'AG-KIUC 2-52 (a), (c)-(f) '!$B446))</f>
        <v>0</v>
      </c>
      <c r="AF446" s="8">
        <f>IF(SUMIFS(Generation_Raw_Data!$C:$C, Generation_Raw_Data!$D:$D,'AG-KIUC 2-52 (a), (c)-(f) '!AF$2, Generation_Raw_Data!$A:$A, 'AG-KIUC 2-52 (a), (c)-(f) '!$B446)&lt;0, 0, SUMIFS(Generation_Raw_Data!$C:$C, Generation_Raw_Data!$D:$D,'AG-KIUC 2-52 (a), (c)-(f) '!AF$2, Generation_Raw_Data!$A:$A, 'AG-KIUC 2-52 (a), (c)-(f) '!$B446))</f>
        <v>91.248000000000005</v>
      </c>
      <c r="AG446" s="8">
        <f>IF(SUMIFS(Generation_Raw_Data!$C:$C, Generation_Raw_Data!$D:$D,'AG-KIUC 2-52 (a), (c)-(f) '!AG$2, Generation_Raw_Data!$A:$A, 'AG-KIUC 2-52 (a), (c)-(f) '!$B446)&lt;0, 0, SUMIFS(Generation_Raw_Data!$C:$C, Generation_Raw_Data!$D:$D,'AG-KIUC 2-52 (a), (c)-(f) '!AG$2, Generation_Raw_Data!$A:$A, 'AG-KIUC 2-52 (a), (c)-(f) '!$B446))</f>
        <v>0</v>
      </c>
      <c r="AH446" s="8">
        <f>IF(SUMIFS(Generation_Raw_Data!$C:$C, Generation_Raw_Data!$D:$D,'AG-KIUC 2-52 (a), (c)-(f) '!AH$2, Generation_Raw_Data!$A:$A, 'AG-KIUC 2-52 (a), (c)-(f) '!$B446)&lt;0, 0, SUMIFS(Generation_Raw_Data!$C:$C, Generation_Raw_Data!$D:$D,'AG-KIUC 2-52 (a), (c)-(f) '!AH$2, Generation_Raw_Data!$A:$A, 'AG-KIUC 2-52 (a), (c)-(f) '!$B446))</f>
        <v>0</v>
      </c>
      <c r="AI446" s="8">
        <f>IF(SUMIFS(Generation_Raw_Data!$C:$C, Generation_Raw_Data!$D:$D,'AG-KIUC 2-52 (a), (c)-(f) '!AI$2, Generation_Raw_Data!$A:$A, 'AG-KIUC 2-52 (a), (c)-(f) '!$B446)&lt;0, 0, SUMIFS(Generation_Raw_Data!$C:$C, Generation_Raw_Data!$D:$D,'AG-KIUC 2-52 (a), (c)-(f) '!AI$2, Generation_Raw_Data!$A:$A, 'AG-KIUC 2-52 (a), (c)-(f) '!$B446))</f>
        <v>21.8</v>
      </c>
      <c r="AJ446" s="8">
        <f>IF(SUMIFS(Generation_Raw_Data!$C:$C, Generation_Raw_Data!$D:$D,'AG-KIUC 2-52 (a), (c)-(f) '!AJ$2, Generation_Raw_Data!$A:$A, 'AG-KIUC 2-52 (a), (c)-(f) '!$B446)&lt;0, 0, SUMIFS(Generation_Raw_Data!$C:$C, Generation_Raw_Data!$D:$D,'AG-KIUC 2-52 (a), (c)-(f) '!AJ$2, Generation_Raw_Data!$A:$A, 'AG-KIUC 2-52 (a), (c)-(f) '!$B446))</f>
        <v>0</v>
      </c>
      <c r="AK446" s="8">
        <f>IF(SUMIFS(Generation_Raw_Data!$C:$C, Generation_Raw_Data!$D:$D,'AG-KIUC 2-52 (a), (c)-(f) '!AK$2, Generation_Raw_Data!$A:$A, 'AG-KIUC 2-52 (a), (c)-(f) '!$B446)&lt;0, 0, SUMIFS(Generation_Raw_Data!$C:$C, Generation_Raw_Data!$D:$D,'AG-KIUC 2-52 (a), (c)-(f) '!AK$2, Generation_Raw_Data!$A:$A, 'AG-KIUC 2-52 (a), (c)-(f) '!$B446))</f>
        <v>0</v>
      </c>
      <c r="AL446" s="8">
        <f>IF(SUMIFS(Generation_Raw_Data!$C:$C, Generation_Raw_Data!$D:$D,'AG-KIUC 2-52 (a), (c)-(f) '!AL$2, Generation_Raw_Data!$A:$A, 'AG-KIUC 2-52 (a), (c)-(f) '!$B446)&lt;0, 0, SUMIFS(Generation_Raw_Data!$C:$C, Generation_Raw_Data!$D:$D,'AG-KIUC 2-52 (a), (c)-(f) '!AL$2, Generation_Raw_Data!$A:$A, 'AG-KIUC 2-52 (a), (c)-(f) '!$B446))</f>
        <v>33</v>
      </c>
      <c r="AM446" s="8">
        <f>IF(SUMIFS(Generation_Raw_Data!$C:$C, Generation_Raw_Data!$D:$D,'AG-KIUC 2-52 (a), (c)-(f) '!AM$2, Generation_Raw_Data!$A:$A, 'AG-KIUC 2-52 (a), (c)-(f) '!$B446)&lt;0, 0, SUMIFS(Generation_Raw_Data!$C:$C, Generation_Raw_Data!$D:$D,'AG-KIUC 2-52 (a), (c)-(f) '!AM$2, Generation_Raw_Data!$A:$A, 'AG-KIUC 2-52 (a), (c)-(f) '!$B446))</f>
        <v>1.1000000000000001</v>
      </c>
      <c r="AN446" s="8">
        <f>IF(SUMIFS(Generation_Raw_Data!$C:$C, Generation_Raw_Data!$D:$D,'AG-KIUC 2-52 (a), (c)-(f) '!AN$2, Generation_Raw_Data!$A:$A, 'AG-KIUC 2-52 (a), (c)-(f) '!$B446)&lt;0, 0, SUMIFS(Generation_Raw_Data!$C:$C, Generation_Raw_Data!$D:$D,'AG-KIUC 2-52 (a), (c)-(f) '!AN$2, Generation_Raw_Data!$A:$A, 'AG-KIUC 2-52 (a), (c)-(f) '!$B446))</f>
        <v>1.2</v>
      </c>
    </row>
    <row r="447" spans="1:40" x14ac:dyDescent="0.35">
      <c r="A447" s="1">
        <v>52</v>
      </c>
      <c r="B447" s="2">
        <v>45709.583333333321</v>
      </c>
      <c r="C447" s="16">
        <f>SUMIF(Marginal_Cost_Raw_Data!$A:$A, 'AG-KIUC 2-52 (a), (c)-(f) '!$B447, Marginal_Cost_Raw_Data!$B:$B)</f>
        <v>22.199678674045138</v>
      </c>
      <c r="D447" s="17">
        <f>SUMIFS(CTS_Raw_Data!$C:$C, CTS_Raw_Data!$B:$B, "S", CTS_Raw_Data!$A:$A, 'AG-KIUC 2-52 (a), (c)-(f) '!$B447)</f>
        <v>0</v>
      </c>
      <c r="E447" s="7">
        <f>IFERROR(SUMIFS(CTS_Raw_Data!$D:$D, CTS_Raw_Data!$B:$B, "S", CTS_Raw_Data!$A:$A, 'AG-KIUC 2-52 (a), (c)-(f) '!$B447)/'AG-KIUC 2-52 (a), (c)-(f) '!$D447,0)</f>
        <v>0</v>
      </c>
      <c r="F447" s="14">
        <f>SUMIFS(CTS_Raw_Data!$C:$C, CTS_Raw_Data!$B:$B, "B", CTS_Raw_Data!$A:$A, 'AG-KIUC 2-52 (a), (c)-(f) '!$B447)</f>
        <v>0</v>
      </c>
      <c r="G447" s="7">
        <f>IFERROR(SUMIFS(CTS_Raw_Data!$D:$D, CTS_Raw_Data!$B:$B, "B", CTS_Raw_Data!$A:$A, 'AG-KIUC 2-52 (a), (c)-(f) '!$B447)/'AG-KIUC 2-52 (a), (c)-(f) '!$F447,0)</f>
        <v>0</v>
      </c>
      <c r="H447" s="19">
        <f>SUMIF(ACE_Raw_Data!$A:$A, 'AG-KIUC 2-52 (a), (c)-(f) '!$B447, ACE_Raw_Data!$B:$B)</f>
        <v>19.589143616275656</v>
      </c>
      <c r="I447" s="21">
        <f>IF(SUMIFS(Generation_Raw_Data!$C:$C, Generation_Raw_Data!$D:$D,'AG-KIUC 2-52 (a), (c)-(f) '!I$2, Generation_Raw_Data!$A:$A, 'AG-KIUC 2-52 (a), (c)-(f) '!$B447)&lt;0, 0, SUMIFS(Generation_Raw_Data!$C:$C, Generation_Raw_Data!$D:$D,'AG-KIUC 2-52 (a), (c)-(f) '!I$2, Generation_Raw_Data!$A:$A, 'AG-KIUC 2-52 (a), (c)-(f) '!$B447))</f>
        <v>259</v>
      </c>
      <c r="J447" s="8">
        <f>IF(SUMIFS(Generation_Raw_Data!$C:$C, Generation_Raw_Data!$D:$D,'AG-KIUC 2-52 (a), (c)-(f) '!J$2, Generation_Raw_Data!$A:$A, 'AG-KIUC 2-52 (a), (c)-(f) '!$B447)&lt;0, 0, SUMIFS(Generation_Raw_Data!$C:$C, Generation_Raw_Data!$D:$D,'AG-KIUC 2-52 (a), (c)-(f) '!J$2, Generation_Raw_Data!$A:$A, 'AG-KIUC 2-52 (a), (c)-(f) '!$B447))</f>
        <v>19.100000000000001</v>
      </c>
      <c r="K447" s="8">
        <f>IF(SUMIFS(Generation_Raw_Data!$C:$C, Generation_Raw_Data!$D:$D,'AG-KIUC 2-52 (a), (c)-(f) '!K$2, Generation_Raw_Data!$A:$A, 'AG-KIUC 2-52 (a), (c)-(f) '!$B447)&lt;0, 0, SUMIFS(Generation_Raw_Data!$C:$C, Generation_Raw_Data!$D:$D,'AG-KIUC 2-52 (a), (c)-(f) '!K$2, Generation_Raw_Data!$A:$A, 'AG-KIUC 2-52 (a), (c)-(f) '!$B447))</f>
        <v>479.75</v>
      </c>
      <c r="L447" s="8">
        <f>IF(SUMIFS(Generation_Raw_Data!$C:$C, Generation_Raw_Data!$D:$D,'AG-KIUC 2-52 (a), (c)-(f) '!L$2, Generation_Raw_Data!$A:$A, 'AG-KIUC 2-52 (a), (c)-(f) '!$B447)&lt;0, 0, SUMIFS(Generation_Raw_Data!$C:$C, Generation_Raw_Data!$D:$D,'AG-KIUC 2-52 (a), (c)-(f) '!L$2, Generation_Raw_Data!$A:$A, 'AG-KIUC 2-52 (a), (c)-(f) '!$B447))</f>
        <v>473.75</v>
      </c>
      <c r="M447" s="8">
        <f>IF(SUMIFS(Generation_Raw_Data!$C:$C, Generation_Raw_Data!$D:$D,'AG-KIUC 2-52 (a), (c)-(f) '!M$2, Generation_Raw_Data!$A:$A, 'AG-KIUC 2-52 (a), (c)-(f) '!$B447)&lt;0, 0, SUMIFS(Generation_Raw_Data!$C:$C, Generation_Raw_Data!$D:$D,'AG-KIUC 2-52 (a), (c)-(f) '!M$2, Generation_Raw_Data!$A:$A, 'AG-KIUC 2-52 (a), (c)-(f) '!$B447))</f>
        <v>444.75</v>
      </c>
      <c r="N447" s="8">
        <f>IF(SUMIFS(Generation_Raw_Data!$C:$C, Generation_Raw_Data!$D:$D,'AG-KIUC 2-52 (a), (c)-(f) '!N$2, Generation_Raw_Data!$A:$A, 'AG-KIUC 2-52 (a), (c)-(f) '!$B447)&lt;0, 0, SUMIFS(Generation_Raw_Data!$C:$C, Generation_Raw_Data!$D:$D,'AG-KIUC 2-52 (a), (c)-(f) '!N$2, Generation_Raw_Data!$A:$A, 'AG-KIUC 2-52 (a), (c)-(f) '!$B447))</f>
        <v>415.75</v>
      </c>
      <c r="O447" s="8">
        <f>IF(SUMIFS(Generation_Raw_Data!$C:$C, Generation_Raw_Data!$D:$D,'AG-KIUC 2-52 (a), (c)-(f) '!O$2, Generation_Raw_Data!$A:$A, 'AG-KIUC 2-52 (a), (c)-(f) '!$B447)&lt;0, 0, SUMIFS(Generation_Raw_Data!$C:$C, Generation_Raw_Data!$D:$D,'AG-KIUC 2-52 (a), (c)-(f) '!O$2, Generation_Raw_Data!$A:$A, 'AG-KIUC 2-52 (a), (c)-(f) '!$B447))</f>
        <v>0</v>
      </c>
      <c r="P447" s="8">
        <f>IF(SUMIFS(Generation_Raw_Data!$C:$C, Generation_Raw_Data!$D:$D,'AG-KIUC 2-52 (a), (c)-(f) '!P$2, Generation_Raw_Data!$A:$A, 'AG-KIUC 2-52 (a), (c)-(f) '!$B447)&lt;0, 0, SUMIFS(Generation_Raw_Data!$C:$C, Generation_Raw_Data!$D:$D,'AG-KIUC 2-52 (a), (c)-(f) '!P$2, Generation_Raw_Data!$A:$A, 'AG-KIUC 2-52 (a), (c)-(f) '!$B447))</f>
        <v>292.89999999999998</v>
      </c>
      <c r="Q447" s="8">
        <f>IF(SUMIFS(Generation_Raw_Data!$C:$C, Generation_Raw_Data!$D:$D,'AG-KIUC 2-52 (a), (c)-(f) '!Q$2, Generation_Raw_Data!$A:$A, 'AG-KIUC 2-52 (a), (c)-(f) '!$B447)&lt;0, 0, SUMIFS(Generation_Raw_Data!$C:$C, Generation_Raw_Data!$D:$D,'AG-KIUC 2-52 (a), (c)-(f) '!Q$2, Generation_Raw_Data!$A:$A, 'AG-KIUC 2-52 (a), (c)-(f) '!$B447))</f>
        <v>388.3</v>
      </c>
      <c r="R447" s="8">
        <f>IF(SUMIFS(Generation_Raw_Data!$C:$C, Generation_Raw_Data!$D:$D,'AG-KIUC 2-52 (a), (c)-(f) '!R$2, Generation_Raw_Data!$A:$A, 'AG-KIUC 2-52 (a), (c)-(f) '!$B447)&lt;0, 0, SUMIFS(Generation_Raw_Data!$C:$C, Generation_Raw_Data!$D:$D,'AG-KIUC 2-52 (a), (c)-(f) '!R$2, Generation_Raw_Data!$A:$A, 'AG-KIUC 2-52 (a), (c)-(f) '!$B447))</f>
        <v>484</v>
      </c>
      <c r="S447" s="8">
        <f>IF(SUMIFS(Generation_Raw_Data!$C:$C, Generation_Raw_Data!$D:$D,'AG-KIUC 2-52 (a), (c)-(f) '!S$2, Generation_Raw_Data!$A:$A, 'AG-KIUC 2-52 (a), (c)-(f) '!$B447)&lt;0, 0, SUMIFS(Generation_Raw_Data!$C:$C, Generation_Raw_Data!$D:$D,'AG-KIUC 2-52 (a), (c)-(f) '!S$2, Generation_Raw_Data!$A:$A, 'AG-KIUC 2-52 (a), (c)-(f) '!$B447))</f>
        <v>417.3</v>
      </c>
      <c r="T447" s="8">
        <f>IF(SUMIFS(Generation_Raw_Data!$C:$C, Generation_Raw_Data!$D:$D,'AG-KIUC 2-52 (a), (c)-(f) '!T$2, Generation_Raw_Data!$A:$A, 'AG-KIUC 2-52 (a), (c)-(f) '!$B447)&lt;0, 0, SUMIFS(Generation_Raw_Data!$C:$C, Generation_Raw_Data!$D:$D,'AG-KIUC 2-52 (a), (c)-(f) '!T$2, Generation_Raw_Data!$A:$A, 'AG-KIUC 2-52 (a), (c)-(f) '!$B447))</f>
        <v>762.6</v>
      </c>
      <c r="U447" s="8">
        <f>IF(SUMIFS(Generation_Raw_Data!$C:$C, Generation_Raw_Data!$D:$D,'AG-KIUC 2-52 (a), (c)-(f) '!U$2, Generation_Raw_Data!$A:$A, 'AG-KIUC 2-52 (a), (c)-(f) '!$B447)&lt;0, 0, SUMIFS(Generation_Raw_Data!$C:$C, Generation_Raw_Data!$D:$D,'AG-KIUC 2-52 (a), (c)-(f) '!U$2, Generation_Raw_Data!$A:$A, 'AG-KIUC 2-52 (a), (c)-(f) '!$B447))</f>
        <v>0</v>
      </c>
      <c r="V447" s="8">
        <f>IF(SUMIFS(Generation_Raw_Data!$C:$C, Generation_Raw_Data!$D:$D,'AG-KIUC 2-52 (a), (c)-(f) '!V$2, Generation_Raw_Data!$A:$A, 'AG-KIUC 2-52 (a), (c)-(f) '!$B447)&lt;0, 0, SUMIFS(Generation_Raw_Data!$C:$C, Generation_Raw_Data!$D:$D,'AG-KIUC 2-52 (a), (c)-(f) '!V$2, Generation_Raw_Data!$A:$A, 'AG-KIUC 2-52 (a), (c)-(f) '!$B447))</f>
        <v>0</v>
      </c>
      <c r="W447" s="8">
        <f>IF(SUMIFS(Generation_Raw_Data!$C:$C, Generation_Raw_Data!$D:$D,'AG-KIUC 2-52 (a), (c)-(f) '!W$2, Generation_Raw_Data!$A:$A, 'AG-KIUC 2-52 (a), (c)-(f) '!$B447)&lt;0, 0, SUMIFS(Generation_Raw_Data!$C:$C, Generation_Raw_Data!$D:$D,'AG-KIUC 2-52 (a), (c)-(f) '!W$2, Generation_Raw_Data!$A:$A, 'AG-KIUC 2-52 (a), (c)-(f) '!$B447))</f>
        <v>0</v>
      </c>
      <c r="X447" s="8">
        <f>IF(SUMIFS(Generation_Raw_Data!$C:$C, Generation_Raw_Data!$D:$D,'AG-KIUC 2-52 (a), (c)-(f) '!X$2, Generation_Raw_Data!$A:$A, 'AG-KIUC 2-52 (a), (c)-(f) '!$B447)&lt;0, 0, SUMIFS(Generation_Raw_Data!$C:$C, Generation_Raw_Data!$D:$D,'AG-KIUC 2-52 (a), (c)-(f) '!X$2, Generation_Raw_Data!$A:$A, 'AG-KIUC 2-52 (a), (c)-(f) '!$B447))</f>
        <v>0</v>
      </c>
      <c r="Y447" s="8">
        <f>IF(SUMIFS(Generation_Raw_Data!$C:$C, Generation_Raw_Data!$D:$D,'AG-KIUC 2-52 (a), (c)-(f) '!Y$2, Generation_Raw_Data!$A:$A, 'AG-KIUC 2-52 (a), (c)-(f) '!$B447)&lt;0, 0, SUMIFS(Generation_Raw_Data!$C:$C, Generation_Raw_Data!$D:$D,'AG-KIUC 2-52 (a), (c)-(f) '!Y$2, Generation_Raw_Data!$A:$A, 'AG-KIUC 2-52 (a), (c)-(f) '!$B447))</f>
        <v>0</v>
      </c>
      <c r="Z447" s="8">
        <f>IF(SUMIFS(Generation_Raw_Data!$C:$C, Generation_Raw_Data!$D:$D,'AG-KIUC 2-52 (a), (c)-(f) '!Z$2, Generation_Raw_Data!$A:$A, 'AG-KIUC 2-52 (a), (c)-(f) '!$B447)&lt;0, 0, SUMIFS(Generation_Raw_Data!$C:$C, Generation_Raw_Data!$D:$D,'AG-KIUC 2-52 (a), (c)-(f) '!Z$2, Generation_Raw_Data!$A:$A, 'AG-KIUC 2-52 (a), (c)-(f) '!$B447))</f>
        <v>0</v>
      </c>
      <c r="AA447" s="8">
        <f>IF(SUMIFS(Generation_Raw_Data!$C:$C, Generation_Raw_Data!$D:$D,'AG-KIUC 2-52 (a), (c)-(f) '!AA$2, Generation_Raw_Data!$A:$A, 'AG-KIUC 2-52 (a), (c)-(f) '!$B447)&lt;0, 0, SUMIFS(Generation_Raw_Data!$C:$C, Generation_Raw_Data!$D:$D,'AG-KIUC 2-52 (a), (c)-(f) '!AA$2, Generation_Raw_Data!$A:$A, 'AG-KIUC 2-52 (a), (c)-(f) '!$B447))</f>
        <v>0</v>
      </c>
      <c r="AB447" s="8">
        <f>IF(SUMIFS(Generation_Raw_Data!$C:$C, Generation_Raw_Data!$D:$D,'AG-KIUC 2-52 (a), (c)-(f) '!AB$2, Generation_Raw_Data!$A:$A, 'AG-KIUC 2-52 (a), (c)-(f) '!$B447)&lt;0, 0, SUMIFS(Generation_Raw_Data!$C:$C, Generation_Raw_Data!$D:$D,'AG-KIUC 2-52 (a), (c)-(f) '!AB$2, Generation_Raw_Data!$A:$A, 'AG-KIUC 2-52 (a), (c)-(f) '!$B447))</f>
        <v>90.498599999999996</v>
      </c>
      <c r="AC447" s="8">
        <f>IF(SUMIFS(Generation_Raw_Data!$C:$C, Generation_Raw_Data!$D:$D,'AG-KIUC 2-52 (a), (c)-(f) '!AC$2, Generation_Raw_Data!$A:$A, 'AG-KIUC 2-52 (a), (c)-(f) '!$B447)&lt;0, 0, SUMIFS(Generation_Raw_Data!$C:$C, Generation_Raw_Data!$D:$D,'AG-KIUC 2-52 (a), (c)-(f) '!AC$2, Generation_Raw_Data!$A:$A, 'AG-KIUC 2-52 (a), (c)-(f) '!$B447))</f>
        <v>90.498599999999996</v>
      </c>
      <c r="AD447" s="8">
        <f>IF(SUMIFS(Generation_Raw_Data!$C:$C, Generation_Raw_Data!$D:$D,'AG-KIUC 2-52 (a), (c)-(f) '!AD$2, Generation_Raw_Data!$A:$A, 'AG-KIUC 2-52 (a), (c)-(f) '!$B447)&lt;0, 0, SUMIFS(Generation_Raw_Data!$C:$C, Generation_Raw_Data!$D:$D,'AG-KIUC 2-52 (a), (c)-(f) '!AD$2, Generation_Raw_Data!$A:$A, 'AG-KIUC 2-52 (a), (c)-(f) '!$B447))</f>
        <v>89.504099999999994</v>
      </c>
      <c r="AE447" s="8">
        <f>IF(SUMIFS(Generation_Raw_Data!$C:$C, Generation_Raw_Data!$D:$D,'AG-KIUC 2-52 (a), (c)-(f) '!AE$2, Generation_Raw_Data!$A:$A, 'AG-KIUC 2-52 (a), (c)-(f) '!$B447)&lt;0, 0, SUMIFS(Generation_Raw_Data!$C:$C, Generation_Raw_Data!$D:$D,'AG-KIUC 2-52 (a), (c)-(f) '!AE$2, Generation_Raw_Data!$A:$A, 'AG-KIUC 2-52 (a), (c)-(f) '!$B447))</f>
        <v>0</v>
      </c>
      <c r="AF447" s="8">
        <f>IF(SUMIFS(Generation_Raw_Data!$C:$C, Generation_Raw_Data!$D:$D,'AG-KIUC 2-52 (a), (c)-(f) '!AF$2, Generation_Raw_Data!$A:$A, 'AG-KIUC 2-52 (a), (c)-(f) '!$B447)&lt;0, 0, SUMIFS(Generation_Raw_Data!$C:$C, Generation_Raw_Data!$D:$D,'AG-KIUC 2-52 (a), (c)-(f) '!AF$2, Generation_Raw_Data!$A:$A, 'AG-KIUC 2-52 (a), (c)-(f) '!$B447))</f>
        <v>90.498599999999996</v>
      </c>
      <c r="AG447" s="8">
        <f>IF(SUMIFS(Generation_Raw_Data!$C:$C, Generation_Raw_Data!$D:$D,'AG-KIUC 2-52 (a), (c)-(f) '!AG$2, Generation_Raw_Data!$A:$A, 'AG-KIUC 2-52 (a), (c)-(f) '!$B447)&lt;0, 0, SUMIFS(Generation_Raw_Data!$C:$C, Generation_Raw_Data!$D:$D,'AG-KIUC 2-52 (a), (c)-(f) '!AG$2, Generation_Raw_Data!$A:$A, 'AG-KIUC 2-52 (a), (c)-(f) '!$B447))</f>
        <v>0</v>
      </c>
      <c r="AH447" s="8">
        <f>IF(SUMIFS(Generation_Raw_Data!$C:$C, Generation_Raw_Data!$D:$D,'AG-KIUC 2-52 (a), (c)-(f) '!AH$2, Generation_Raw_Data!$A:$A, 'AG-KIUC 2-52 (a), (c)-(f) '!$B447)&lt;0, 0, SUMIFS(Generation_Raw_Data!$C:$C, Generation_Raw_Data!$D:$D,'AG-KIUC 2-52 (a), (c)-(f) '!AH$2, Generation_Raw_Data!$A:$A, 'AG-KIUC 2-52 (a), (c)-(f) '!$B447))</f>
        <v>0</v>
      </c>
      <c r="AI447" s="8">
        <f>IF(SUMIFS(Generation_Raw_Data!$C:$C, Generation_Raw_Data!$D:$D,'AG-KIUC 2-52 (a), (c)-(f) '!AI$2, Generation_Raw_Data!$A:$A, 'AG-KIUC 2-52 (a), (c)-(f) '!$B447)&lt;0, 0, SUMIFS(Generation_Raw_Data!$C:$C, Generation_Raw_Data!$D:$D,'AG-KIUC 2-52 (a), (c)-(f) '!AI$2, Generation_Raw_Data!$A:$A, 'AG-KIUC 2-52 (a), (c)-(f) '!$B447))</f>
        <v>0</v>
      </c>
      <c r="AJ447" s="8">
        <f>IF(SUMIFS(Generation_Raw_Data!$C:$C, Generation_Raw_Data!$D:$D,'AG-KIUC 2-52 (a), (c)-(f) '!AJ$2, Generation_Raw_Data!$A:$A, 'AG-KIUC 2-52 (a), (c)-(f) '!$B447)&lt;0, 0, SUMIFS(Generation_Raw_Data!$C:$C, Generation_Raw_Data!$D:$D,'AG-KIUC 2-52 (a), (c)-(f) '!AJ$2, Generation_Raw_Data!$A:$A, 'AG-KIUC 2-52 (a), (c)-(f) '!$B447))</f>
        <v>0</v>
      </c>
      <c r="AK447" s="8">
        <f>IF(SUMIFS(Generation_Raw_Data!$C:$C, Generation_Raw_Data!$D:$D,'AG-KIUC 2-52 (a), (c)-(f) '!AK$2, Generation_Raw_Data!$A:$A, 'AG-KIUC 2-52 (a), (c)-(f) '!$B447)&lt;0, 0, SUMIFS(Generation_Raw_Data!$C:$C, Generation_Raw_Data!$D:$D,'AG-KIUC 2-52 (a), (c)-(f) '!AK$2, Generation_Raw_Data!$A:$A, 'AG-KIUC 2-52 (a), (c)-(f) '!$B447))</f>
        <v>0</v>
      </c>
      <c r="AL447" s="8">
        <f>IF(SUMIFS(Generation_Raw_Data!$C:$C, Generation_Raw_Data!$D:$D,'AG-KIUC 2-52 (a), (c)-(f) '!AL$2, Generation_Raw_Data!$A:$A, 'AG-KIUC 2-52 (a), (c)-(f) '!$B447)&lt;0, 0, SUMIFS(Generation_Raw_Data!$C:$C, Generation_Raw_Data!$D:$D,'AG-KIUC 2-52 (a), (c)-(f) '!AL$2, Generation_Raw_Data!$A:$A, 'AG-KIUC 2-52 (a), (c)-(f) '!$B447))</f>
        <v>31</v>
      </c>
      <c r="AM447" s="8">
        <f>IF(SUMIFS(Generation_Raw_Data!$C:$C, Generation_Raw_Data!$D:$D,'AG-KIUC 2-52 (a), (c)-(f) '!AM$2, Generation_Raw_Data!$A:$A, 'AG-KIUC 2-52 (a), (c)-(f) '!$B447)&lt;0, 0, SUMIFS(Generation_Raw_Data!$C:$C, Generation_Raw_Data!$D:$D,'AG-KIUC 2-52 (a), (c)-(f) '!AM$2, Generation_Raw_Data!$A:$A, 'AG-KIUC 2-52 (a), (c)-(f) '!$B447))</f>
        <v>1.1000000000000001</v>
      </c>
      <c r="AN447" s="8">
        <f>IF(SUMIFS(Generation_Raw_Data!$C:$C, Generation_Raw_Data!$D:$D,'AG-KIUC 2-52 (a), (c)-(f) '!AN$2, Generation_Raw_Data!$A:$A, 'AG-KIUC 2-52 (a), (c)-(f) '!$B447)&lt;0, 0, SUMIFS(Generation_Raw_Data!$C:$C, Generation_Raw_Data!$D:$D,'AG-KIUC 2-52 (a), (c)-(f) '!AN$2, Generation_Raw_Data!$A:$A, 'AG-KIUC 2-52 (a), (c)-(f) '!$B447))</f>
        <v>1.7</v>
      </c>
    </row>
    <row r="448" spans="1:40" x14ac:dyDescent="0.35">
      <c r="A448" s="1">
        <v>52</v>
      </c>
      <c r="B448" s="2">
        <v>45709.624999999985</v>
      </c>
      <c r="C448" s="16">
        <f>SUMIF(Marginal_Cost_Raw_Data!$A:$A, 'AG-KIUC 2-52 (a), (c)-(f) '!$B448, Marginal_Cost_Raw_Data!$B:$B)</f>
        <v>21.826593755425346</v>
      </c>
      <c r="D448" s="17">
        <f>SUMIFS(CTS_Raw_Data!$C:$C, CTS_Raw_Data!$B:$B, "S", CTS_Raw_Data!$A:$A, 'AG-KIUC 2-52 (a), (c)-(f) '!$B448)</f>
        <v>0</v>
      </c>
      <c r="E448" s="7">
        <f>IFERROR(SUMIFS(CTS_Raw_Data!$D:$D, CTS_Raw_Data!$B:$B, "S", CTS_Raw_Data!$A:$A, 'AG-KIUC 2-52 (a), (c)-(f) '!$B448)/'AG-KIUC 2-52 (a), (c)-(f) '!$D448,0)</f>
        <v>0</v>
      </c>
      <c r="F448" s="14">
        <f>SUMIFS(CTS_Raw_Data!$C:$C, CTS_Raw_Data!$B:$B, "B", CTS_Raw_Data!$A:$A, 'AG-KIUC 2-52 (a), (c)-(f) '!$B448)</f>
        <v>0</v>
      </c>
      <c r="G448" s="7">
        <f>IFERROR(SUMIFS(CTS_Raw_Data!$D:$D, CTS_Raw_Data!$B:$B, "B", CTS_Raw_Data!$A:$A, 'AG-KIUC 2-52 (a), (c)-(f) '!$B448)/'AG-KIUC 2-52 (a), (c)-(f) '!$F448,0)</f>
        <v>0</v>
      </c>
      <c r="H448" s="19">
        <f>SUMIF(ACE_Raw_Data!$A:$A, 'AG-KIUC 2-52 (a), (c)-(f) '!$B448, ACE_Raw_Data!$B:$B)</f>
        <v>31.310769579741692</v>
      </c>
      <c r="I448" s="21">
        <f>IF(SUMIFS(Generation_Raw_Data!$C:$C, Generation_Raw_Data!$D:$D,'AG-KIUC 2-52 (a), (c)-(f) '!I$2, Generation_Raw_Data!$A:$A, 'AG-KIUC 2-52 (a), (c)-(f) '!$B448)&lt;0, 0, SUMIFS(Generation_Raw_Data!$C:$C, Generation_Raw_Data!$D:$D,'AG-KIUC 2-52 (a), (c)-(f) '!I$2, Generation_Raw_Data!$A:$A, 'AG-KIUC 2-52 (a), (c)-(f) '!$B448))</f>
        <v>143</v>
      </c>
      <c r="J448" s="8">
        <f>IF(SUMIFS(Generation_Raw_Data!$C:$C, Generation_Raw_Data!$D:$D,'AG-KIUC 2-52 (a), (c)-(f) '!J$2, Generation_Raw_Data!$A:$A, 'AG-KIUC 2-52 (a), (c)-(f) '!$B448)&lt;0, 0, SUMIFS(Generation_Raw_Data!$C:$C, Generation_Raw_Data!$D:$D,'AG-KIUC 2-52 (a), (c)-(f) '!J$2, Generation_Raw_Data!$A:$A, 'AG-KIUC 2-52 (a), (c)-(f) '!$B448))</f>
        <v>187.9</v>
      </c>
      <c r="K448" s="8">
        <f>IF(SUMIFS(Generation_Raw_Data!$C:$C, Generation_Raw_Data!$D:$D,'AG-KIUC 2-52 (a), (c)-(f) '!K$2, Generation_Raw_Data!$A:$A, 'AG-KIUC 2-52 (a), (c)-(f) '!$B448)&lt;0, 0, SUMIFS(Generation_Raw_Data!$C:$C, Generation_Raw_Data!$D:$D,'AG-KIUC 2-52 (a), (c)-(f) '!K$2, Generation_Raw_Data!$A:$A, 'AG-KIUC 2-52 (a), (c)-(f) '!$B448))</f>
        <v>477</v>
      </c>
      <c r="L448" s="8">
        <f>IF(SUMIFS(Generation_Raw_Data!$C:$C, Generation_Raw_Data!$D:$D,'AG-KIUC 2-52 (a), (c)-(f) '!L$2, Generation_Raw_Data!$A:$A, 'AG-KIUC 2-52 (a), (c)-(f) '!$B448)&lt;0, 0, SUMIFS(Generation_Raw_Data!$C:$C, Generation_Raw_Data!$D:$D,'AG-KIUC 2-52 (a), (c)-(f) '!L$2, Generation_Raw_Data!$A:$A, 'AG-KIUC 2-52 (a), (c)-(f) '!$B448))</f>
        <v>441</v>
      </c>
      <c r="M448" s="8">
        <f>IF(SUMIFS(Generation_Raw_Data!$C:$C, Generation_Raw_Data!$D:$D,'AG-KIUC 2-52 (a), (c)-(f) '!M$2, Generation_Raw_Data!$A:$A, 'AG-KIUC 2-52 (a), (c)-(f) '!$B448)&lt;0, 0, SUMIFS(Generation_Raw_Data!$C:$C, Generation_Raw_Data!$D:$D,'AG-KIUC 2-52 (a), (c)-(f) '!M$2, Generation_Raw_Data!$A:$A, 'AG-KIUC 2-52 (a), (c)-(f) '!$B448))</f>
        <v>392</v>
      </c>
      <c r="N448" s="8">
        <f>IF(SUMIFS(Generation_Raw_Data!$C:$C, Generation_Raw_Data!$D:$D,'AG-KIUC 2-52 (a), (c)-(f) '!N$2, Generation_Raw_Data!$A:$A, 'AG-KIUC 2-52 (a), (c)-(f) '!$B448)&lt;0, 0, SUMIFS(Generation_Raw_Data!$C:$C, Generation_Raw_Data!$D:$D,'AG-KIUC 2-52 (a), (c)-(f) '!N$2, Generation_Raw_Data!$A:$A, 'AG-KIUC 2-52 (a), (c)-(f) '!$B448))</f>
        <v>365</v>
      </c>
      <c r="O448" s="8">
        <f>IF(SUMIFS(Generation_Raw_Data!$C:$C, Generation_Raw_Data!$D:$D,'AG-KIUC 2-52 (a), (c)-(f) '!O$2, Generation_Raw_Data!$A:$A, 'AG-KIUC 2-52 (a), (c)-(f) '!$B448)&lt;0, 0, SUMIFS(Generation_Raw_Data!$C:$C, Generation_Raw_Data!$D:$D,'AG-KIUC 2-52 (a), (c)-(f) '!O$2, Generation_Raw_Data!$A:$A, 'AG-KIUC 2-52 (a), (c)-(f) '!$B448))</f>
        <v>0</v>
      </c>
      <c r="P448" s="8">
        <f>IF(SUMIFS(Generation_Raw_Data!$C:$C, Generation_Raw_Data!$D:$D,'AG-KIUC 2-52 (a), (c)-(f) '!P$2, Generation_Raw_Data!$A:$A, 'AG-KIUC 2-52 (a), (c)-(f) '!$B448)&lt;0, 0, SUMIFS(Generation_Raw_Data!$C:$C, Generation_Raw_Data!$D:$D,'AG-KIUC 2-52 (a), (c)-(f) '!P$2, Generation_Raw_Data!$A:$A, 'AG-KIUC 2-52 (a), (c)-(f) '!$B448))</f>
        <v>290.10000000000002</v>
      </c>
      <c r="Q448" s="8">
        <f>IF(SUMIFS(Generation_Raw_Data!$C:$C, Generation_Raw_Data!$D:$D,'AG-KIUC 2-52 (a), (c)-(f) '!Q$2, Generation_Raw_Data!$A:$A, 'AG-KIUC 2-52 (a), (c)-(f) '!$B448)&lt;0, 0, SUMIFS(Generation_Raw_Data!$C:$C, Generation_Raw_Data!$D:$D,'AG-KIUC 2-52 (a), (c)-(f) '!Q$2, Generation_Raw_Data!$A:$A, 'AG-KIUC 2-52 (a), (c)-(f) '!$B448))</f>
        <v>382</v>
      </c>
      <c r="R448" s="8">
        <f>IF(SUMIFS(Generation_Raw_Data!$C:$C, Generation_Raw_Data!$D:$D,'AG-KIUC 2-52 (a), (c)-(f) '!R$2, Generation_Raw_Data!$A:$A, 'AG-KIUC 2-52 (a), (c)-(f) '!$B448)&lt;0, 0, SUMIFS(Generation_Raw_Data!$C:$C, Generation_Raw_Data!$D:$D,'AG-KIUC 2-52 (a), (c)-(f) '!R$2, Generation_Raw_Data!$A:$A, 'AG-KIUC 2-52 (a), (c)-(f) '!$B448))</f>
        <v>467.1</v>
      </c>
      <c r="S448" s="8">
        <f>IF(SUMIFS(Generation_Raw_Data!$C:$C, Generation_Raw_Data!$D:$D,'AG-KIUC 2-52 (a), (c)-(f) '!S$2, Generation_Raw_Data!$A:$A, 'AG-KIUC 2-52 (a), (c)-(f) '!$B448)&lt;0, 0, SUMIFS(Generation_Raw_Data!$C:$C, Generation_Raw_Data!$D:$D,'AG-KIUC 2-52 (a), (c)-(f) '!S$2, Generation_Raw_Data!$A:$A, 'AG-KIUC 2-52 (a), (c)-(f) '!$B448))</f>
        <v>426.7</v>
      </c>
      <c r="T448" s="8">
        <f>IF(SUMIFS(Generation_Raw_Data!$C:$C, Generation_Raw_Data!$D:$D,'AG-KIUC 2-52 (a), (c)-(f) '!T$2, Generation_Raw_Data!$A:$A, 'AG-KIUC 2-52 (a), (c)-(f) '!$B448)&lt;0, 0, SUMIFS(Generation_Raw_Data!$C:$C, Generation_Raw_Data!$D:$D,'AG-KIUC 2-52 (a), (c)-(f) '!T$2, Generation_Raw_Data!$A:$A, 'AG-KIUC 2-52 (a), (c)-(f) '!$B448))</f>
        <v>762</v>
      </c>
      <c r="U448" s="8">
        <f>IF(SUMIFS(Generation_Raw_Data!$C:$C, Generation_Raw_Data!$D:$D,'AG-KIUC 2-52 (a), (c)-(f) '!U$2, Generation_Raw_Data!$A:$A, 'AG-KIUC 2-52 (a), (c)-(f) '!$B448)&lt;0, 0, SUMIFS(Generation_Raw_Data!$C:$C, Generation_Raw_Data!$D:$D,'AG-KIUC 2-52 (a), (c)-(f) '!U$2, Generation_Raw_Data!$A:$A, 'AG-KIUC 2-52 (a), (c)-(f) '!$B448))</f>
        <v>0</v>
      </c>
      <c r="V448" s="8">
        <f>IF(SUMIFS(Generation_Raw_Data!$C:$C, Generation_Raw_Data!$D:$D,'AG-KIUC 2-52 (a), (c)-(f) '!V$2, Generation_Raw_Data!$A:$A, 'AG-KIUC 2-52 (a), (c)-(f) '!$B448)&lt;0, 0, SUMIFS(Generation_Raw_Data!$C:$C, Generation_Raw_Data!$D:$D,'AG-KIUC 2-52 (a), (c)-(f) '!V$2, Generation_Raw_Data!$A:$A, 'AG-KIUC 2-52 (a), (c)-(f) '!$B448))</f>
        <v>0</v>
      </c>
      <c r="W448" s="8">
        <f>IF(SUMIFS(Generation_Raw_Data!$C:$C, Generation_Raw_Data!$D:$D,'AG-KIUC 2-52 (a), (c)-(f) '!W$2, Generation_Raw_Data!$A:$A, 'AG-KIUC 2-52 (a), (c)-(f) '!$B448)&lt;0, 0, SUMIFS(Generation_Raw_Data!$C:$C, Generation_Raw_Data!$D:$D,'AG-KIUC 2-52 (a), (c)-(f) '!W$2, Generation_Raw_Data!$A:$A, 'AG-KIUC 2-52 (a), (c)-(f) '!$B448))</f>
        <v>0</v>
      </c>
      <c r="X448" s="8">
        <f>IF(SUMIFS(Generation_Raw_Data!$C:$C, Generation_Raw_Data!$D:$D,'AG-KIUC 2-52 (a), (c)-(f) '!X$2, Generation_Raw_Data!$A:$A, 'AG-KIUC 2-52 (a), (c)-(f) '!$B448)&lt;0, 0, SUMIFS(Generation_Raw_Data!$C:$C, Generation_Raw_Data!$D:$D,'AG-KIUC 2-52 (a), (c)-(f) '!X$2, Generation_Raw_Data!$A:$A, 'AG-KIUC 2-52 (a), (c)-(f) '!$B448))</f>
        <v>0</v>
      </c>
      <c r="Y448" s="8">
        <f>IF(SUMIFS(Generation_Raw_Data!$C:$C, Generation_Raw_Data!$D:$D,'AG-KIUC 2-52 (a), (c)-(f) '!Y$2, Generation_Raw_Data!$A:$A, 'AG-KIUC 2-52 (a), (c)-(f) '!$B448)&lt;0, 0, SUMIFS(Generation_Raw_Data!$C:$C, Generation_Raw_Data!$D:$D,'AG-KIUC 2-52 (a), (c)-(f) '!Y$2, Generation_Raw_Data!$A:$A, 'AG-KIUC 2-52 (a), (c)-(f) '!$B448))</f>
        <v>0</v>
      </c>
      <c r="Z448" s="8">
        <f>IF(SUMIFS(Generation_Raw_Data!$C:$C, Generation_Raw_Data!$D:$D,'AG-KIUC 2-52 (a), (c)-(f) '!Z$2, Generation_Raw_Data!$A:$A, 'AG-KIUC 2-52 (a), (c)-(f) '!$B448)&lt;0, 0, SUMIFS(Generation_Raw_Data!$C:$C, Generation_Raw_Data!$D:$D,'AG-KIUC 2-52 (a), (c)-(f) '!Z$2, Generation_Raw_Data!$A:$A, 'AG-KIUC 2-52 (a), (c)-(f) '!$B448))</f>
        <v>0</v>
      </c>
      <c r="AA448" s="8">
        <f>IF(SUMIFS(Generation_Raw_Data!$C:$C, Generation_Raw_Data!$D:$D,'AG-KIUC 2-52 (a), (c)-(f) '!AA$2, Generation_Raw_Data!$A:$A, 'AG-KIUC 2-52 (a), (c)-(f) '!$B448)&lt;0, 0, SUMIFS(Generation_Raw_Data!$C:$C, Generation_Raw_Data!$D:$D,'AG-KIUC 2-52 (a), (c)-(f) '!AA$2, Generation_Raw_Data!$A:$A, 'AG-KIUC 2-52 (a), (c)-(f) '!$B448))</f>
        <v>0</v>
      </c>
      <c r="AB448" s="8">
        <f>IF(SUMIFS(Generation_Raw_Data!$C:$C, Generation_Raw_Data!$D:$D,'AG-KIUC 2-52 (a), (c)-(f) '!AB$2, Generation_Raw_Data!$A:$A, 'AG-KIUC 2-52 (a), (c)-(f) '!$B448)&lt;0, 0, SUMIFS(Generation_Raw_Data!$C:$C, Generation_Raw_Data!$D:$D,'AG-KIUC 2-52 (a), (c)-(f) '!AB$2, Generation_Raw_Data!$A:$A, 'AG-KIUC 2-52 (a), (c)-(f) '!$B448))</f>
        <v>90.252099999999999</v>
      </c>
      <c r="AC448" s="8">
        <f>IF(SUMIFS(Generation_Raw_Data!$C:$C, Generation_Raw_Data!$D:$D,'AG-KIUC 2-52 (a), (c)-(f) '!AC$2, Generation_Raw_Data!$A:$A, 'AG-KIUC 2-52 (a), (c)-(f) '!$B448)&lt;0, 0, SUMIFS(Generation_Raw_Data!$C:$C, Generation_Raw_Data!$D:$D,'AG-KIUC 2-52 (a), (c)-(f) '!AC$2, Generation_Raw_Data!$A:$A, 'AG-KIUC 2-52 (a), (c)-(f) '!$B448))</f>
        <v>90.252099999999999</v>
      </c>
      <c r="AD448" s="8">
        <f>IF(SUMIFS(Generation_Raw_Data!$C:$C, Generation_Raw_Data!$D:$D,'AG-KIUC 2-52 (a), (c)-(f) '!AD$2, Generation_Raw_Data!$A:$A, 'AG-KIUC 2-52 (a), (c)-(f) '!$B448)&lt;0, 0, SUMIFS(Generation_Raw_Data!$C:$C, Generation_Raw_Data!$D:$D,'AG-KIUC 2-52 (a), (c)-(f) '!AD$2, Generation_Raw_Data!$A:$A, 'AG-KIUC 2-52 (a), (c)-(f) '!$B448))</f>
        <v>90.252099999999999</v>
      </c>
      <c r="AE448" s="8">
        <f>IF(SUMIFS(Generation_Raw_Data!$C:$C, Generation_Raw_Data!$D:$D,'AG-KIUC 2-52 (a), (c)-(f) '!AE$2, Generation_Raw_Data!$A:$A, 'AG-KIUC 2-52 (a), (c)-(f) '!$B448)&lt;0, 0, SUMIFS(Generation_Raw_Data!$C:$C, Generation_Raw_Data!$D:$D,'AG-KIUC 2-52 (a), (c)-(f) '!AE$2, Generation_Raw_Data!$A:$A, 'AG-KIUC 2-52 (a), (c)-(f) '!$B448))</f>
        <v>0</v>
      </c>
      <c r="AF448" s="8">
        <f>IF(SUMIFS(Generation_Raw_Data!$C:$C, Generation_Raw_Data!$D:$D,'AG-KIUC 2-52 (a), (c)-(f) '!AF$2, Generation_Raw_Data!$A:$A, 'AG-KIUC 2-52 (a), (c)-(f) '!$B448)&lt;0, 0, SUMIFS(Generation_Raw_Data!$C:$C, Generation_Raw_Data!$D:$D,'AG-KIUC 2-52 (a), (c)-(f) '!AF$2, Generation_Raw_Data!$A:$A, 'AG-KIUC 2-52 (a), (c)-(f) '!$B448))</f>
        <v>91.243799999999993</v>
      </c>
      <c r="AG448" s="8">
        <f>IF(SUMIFS(Generation_Raw_Data!$C:$C, Generation_Raw_Data!$D:$D,'AG-KIUC 2-52 (a), (c)-(f) '!AG$2, Generation_Raw_Data!$A:$A, 'AG-KIUC 2-52 (a), (c)-(f) '!$B448)&lt;0, 0, SUMIFS(Generation_Raw_Data!$C:$C, Generation_Raw_Data!$D:$D,'AG-KIUC 2-52 (a), (c)-(f) '!AG$2, Generation_Raw_Data!$A:$A, 'AG-KIUC 2-52 (a), (c)-(f) '!$B448))</f>
        <v>0</v>
      </c>
      <c r="AH448" s="8">
        <f>IF(SUMIFS(Generation_Raw_Data!$C:$C, Generation_Raw_Data!$D:$D,'AG-KIUC 2-52 (a), (c)-(f) '!AH$2, Generation_Raw_Data!$A:$A, 'AG-KIUC 2-52 (a), (c)-(f) '!$B448)&lt;0, 0, SUMIFS(Generation_Raw_Data!$C:$C, Generation_Raw_Data!$D:$D,'AG-KIUC 2-52 (a), (c)-(f) '!AH$2, Generation_Raw_Data!$A:$A, 'AG-KIUC 2-52 (a), (c)-(f) '!$B448))</f>
        <v>0</v>
      </c>
      <c r="AI448" s="8">
        <f>IF(SUMIFS(Generation_Raw_Data!$C:$C, Generation_Raw_Data!$D:$D,'AG-KIUC 2-52 (a), (c)-(f) '!AI$2, Generation_Raw_Data!$A:$A, 'AG-KIUC 2-52 (a), (c)-(f) '!$B448)&lt;0, 0, SUMIFS(Generation_Raw_Data!$C:$C, Generation_Raw_Data!$D:$D,'AG-KIUC 2-52 (a), (c)-(f) '!AI$2, Generation_Raw_Data!$A:$A, 'AG-KIUC 2-52 (a), (c)-(f) '!$B448))</f>
        <v>0</v>
      </c>
      <c r="AJ448" s="8">
        <f>IF(SUMIFS(Generation_Raw_Data!$C:$C, Generation_Raw_Data!$D:$D,'AG-KIUC 2-52 (a), (c)-(f) '!AJ$2, Generation_Raw_Data!$A:$A, 'AG-KIUC 2-52 (a), (c)-(f) '!$B448)&lt;0, 0, SUMIFS(Generation_Raw_Data!$C:$C, Generation_Raw_Data!$D:$D,'AG-KIUC 2-52 (a), (c)-(f) '!AJ$2, Generation_Raw_Data!$A:$A, 'AG-KIUC 2-52 (a), (c)-(f) '!$B448))</f>
        <v>0</v>
      </c>
      <c r="AK448" s="8">
        <f>IF(SUMIFS(Generation_Raw_Data!$C:$C, Generation_Raw_Data!$D:$D,'AG-KIUC 2-52 (a), (c)-(f) '!AK$2, Generation_Raw_Data!$A:$A, 'AG-KIUC 2-52 (a), (c)-(f) '!$B448)&lt;0, 0, SUMIFS(Generation_Raw_Data!$C:$C, Generation_Raw_Data!$D:$D,'AG-KIUC 2-52 (a), (c)-(f) '!AK$2, Generation_Raw_Data!$A:$A, 'AG-KIUC 2-52 (a), (c)-(f) '!$B448))</f>
        <v>0</v>
      </c>
      <c r="AL448" s="8">
        <f>IF(SUMIFS(Generation_Raw_Data!$C:$C, Generation_Raw_Data!$D:$D,'AG-KIUC 2-52 (a), (c)-(f) '!AL$2, Generation_Raw_Data!$A:$A, 'AG-KIUC 2-52 (a), (c)-(f) '!$B448)&lt;0, 0, SUMIFS(Generation_Raw_Data!$C:$C, Generation_Raw_Data!$D:$D,'AG-KIUC 2-52 (a), (c)-(f) '!AL$2, Generation_Raw_Data!$A:$A, 'AG-KIUC 2-52 (a), (c)-(f) '!$B448))</f>
        <v>32</v>
      </c>
      <c r="AM448" s="8">
        <f>IF(SUMIFS(Generation_Raw_Data!$C:$C, Generation_Raw_Data!$D:$D,'AG-KIUC 2-52 (a), (c)-(f) '!AM$2, Generation_Raw_Data!$A:$A, 'AG-KIUC 2-52 (a), (c)-(f) '!$B448)&lt;0, 0, SUMIFS(Generation_Raw_Data!$C:$C, Generation_Raw_Data!$D:$D,'AG-KIUC 2-52 (a), (c)-(f) '!AM$2, Generation_Raw_Data!$A:$A, 'AG-KIUC 2-52 (a), (c)-(f) '!$B448))</f>
        <v>1.1000000000000001</v>
      </c>
      <c r="AN448" s="8">
        <f>IF(SUMIFS(Generation_Raw_Data!$C:$C, Generation_Raw_Data!$D:$D,'AG-KIUC 2-52 (a), (c)-(f) '!AN$2, Generation_Raw_Data!$A:$A, 'AG-KIUC 2-52 (a), (c)-(f) '!$B448)&lt;0, 0, SUMIFS(Generation_Raw_Data!$C:$C, Generation_Raw_Data!$D:$D,'AG-KIUC 2-52 (a), (c)-(f) '!AN$2, Generation_Raw_Data!$A:$A, 'AG-KIUC 2-52 (a), (c)-(f) '!$B448))</f>
        <v>1.7</v>
      </c>
    </row>
    <row r="449" spans="1:40" x14ac:dyDescent="0.35">
      <c r="A449" s="1">
        <v>52</v>
      </c>
      <c r="B449" s="2">
        <v>45709.66666666665</v>
      </c>
      <c r="C449" s="16">
        <f>SUMIF(Marginal_Cost_Raw_Data!$A:$A, 'AG-KIUC 2-52 (a), (c)-(f) '!$B449, Marginal_Cost_Raw_Data!$B:$B)</f>
        <v>21.196328973524306</v>
      </c>
      <c r="D449" s="17">
        <f>SUMIFS(CTS_Raw_Data!$C:$C, CTS_Raw_Data!$B:$B, "S", CTS_Raw_Data!$A:$A, 'AG-KIUC 2-52 (a), (c)-(f) '!$B449)</f>
        <v>0</v>
      </c>
      <c r="E449" s="7">
        <f>IFERROR(SUMIFS(CTS_Raw_Data!$D:$D, CTS_Raw_Data!$B:$B, "S", CTS_Raw_Data!$A:$A, 'AG-KIUC 2-52 (a), (c)-(f) '!$B449)/'AG-KIUC 2-52 (a), (c)-(f) '!$D449,0)</f>
        <v>0</v>
      </c>
      <c r="F449" s="14">
        <f>SUMIFS(CTS_Raw_Data!$C:$C, CTS_Raw_Data!$B:$B, "B", CTS_Raw_Data!$A:$A, 'AG-KIUC 2-52 (a), (c)-(f) '!$B449)</f>
        <v>0</v>
      </c>
      <c r="G449" s="7">
        <f>IFERROR(SUMIFS(CTS_Raw_Data!$D:$D, CTS_Raw_Data!$B:$B, "B", CTS_Raw_Data!$A:$A, 'AG-KIUC 2-52 (a), (c)-(f) '!$B449)/'AG-KIUC 2-52 (a), (c)-(f) '!$F449,0)</f>
        <v>0</v>
      </c>
      <c r="H449" s="19">
        <f>SUMIF(ACE_Raw_Data!$A:$A, 'AG-KIUC 2-52 (a), (c)-(f) '!$B449, ACE_Raw_Data!$B:$B)</f>
        <v>17.536695855011544</v>
      </c>
      <c r="I449" s="21">
        <f>IF(SUMIFS(Generation_Raw_Data!$C:$C, Generation_Raw_Data!$D:$D,'AG-KIUC 2-52 (a), (c)-(f) '!I$2, Generation_Raw_Data!$A:$A, 'AG-KIUC 2-52 (a), (c)-(f) '!$B449)&lt;0, 0, SUMIFS(Generation_Raw_Data!$C:$C, Generation_Raw_Data!$D:$D,'AG-KIUC 2-52 (a), (c)-(f) '!I$2, Generation_Raw_Data!$A:$A, 'AG-KIUC 2-52 (a), (c)-(f) '!$B449))</f>
        <v>136</v>
      </c>
      <c r="J449" s="8">
        <f>IF(SUMIFS(Generation_Raw_Data!$C:$C, Generation_Raw_Data!$D:$D,'AG-KIUC 2-52 (a), (c)-(f) '!J$2, Generation_Raw_Data!$A:$A, 'AG-KIUC 2-52 (a), (c)-(f) '!$B449)&lt;0, 0, SUMIFS(Generation_Raw_Data!$C:$C, Generation_Raw_Data!$D:$D,'AG-KIUC 2-52 (a), (c)-(f) '!J$2, Generation_Raw_Data!$A:$A, 'AG-KIUC 2-52 (a), (c)-(f) '!$B449))</f>
        <v>222.70000000000002</v>
      </c>
      <c r="K449" s="8">
        <f>IF(SUMIFS(Generation_Raw_Data!$C:$C, Generation_Raw_Data!$D:$D,'AG-KIUC 2-52 (a), (c)-(f) '!K$2, Generation_Raw_Data!$A:$A, 'AG-KIUC 2-52 (a), (c)-(f) '!$B449)&lt;0, 0, SUMIFS(Generation_Raw_Data!$C:$C, Generation_Raw_Data!$D:$D,'AG-KIUC 2-52 (a), (c)-(f) '!K$2, Generation_Raw_Data!$A:$A, 'AG-KIUC 2-52 (a), (c)-(f) '!$B449))</f>
        <v>438</v>
      </c>
      <c r="L449" s="8">
        <f>IF(SUMIFS(Generation_Raw_Data!$C:$C, Generation_Raw_Data!$D:$D,'AG-KIUC 2-52 (a), (c)-(f) '!L$2, Generation_Raw_Data!$A:$A, 'AG-KIUC 2-52 (a), (c)-(f) '!$B449)&lt;0, 0, SUMIFS(Generation_Raw_Data!$C:$C, Generation_Raw_Data!$D:$D,'AG-KIUC 2-52 (a), (c)-(f) '!L$2, Generation_Raw_Data!$A:$A, 'AG-KIUC 2-52 (a), (c)-(f) '!$B449))</f>
        <v>432</v>
      </c>
      <c r="M449" s="8">
        <f>IF(SUMIFS(Generation_Raw_Data!$C:$C, Generation_Raw_Data!$D:$D,'AG-KIUC 2-52 (a), (c)-(f) '!M$2, Generation_Raw_Data!$A:$A, 'AG-KIUC 2-52 (a), (c)-(f) '!$B449)&lt;0, 0, SUMIFS(Generation_Raw_Data!$C:$C, Generation_Raw_Data!$D:$D,'AG-KIUC 2-52 (a), (c)-(f) '!M$2, Generation_Raw_Data!$A:$A, 'AG-KIUC 2-52 (a), (c)-(f) '!$B449))</f>
        <v>360</v>
      </c>
      <c r="N449" s="8">
        <f>IF(SUMIFS(Generation_Raw_Data!$C:$C, Generation_Raw_Data!$D:$D,'AG-KIUC 2-52 (a), (c)-(f) '!N$2, Generation_Raw_Data!$A:$A, 'AG-KIUC 2-52 (a), (c)-(f) '!$B449)&lt;0, 0, SUMIFS(Generation_Raw_Data!$C:$C, Generation_Raw_Data!$D:$D,'AG-KIUC 2-52 (a), (c)-(f) '!N$2, Generation_Raw_Data!$A:$A, 'AG-KIUC 2-52 (a), (c)-(f) '!$B449))</f>
        <v>304</v>
      </c>
      <c r="O449" s="8">
        <f>IF(SUMIFS(Generation_Raw_Data!$C:$C, Generation_Raw_Data!$D:$D,'AG-KIUC 2-52 (a), (c)-(f) '!O$2, Generation_Raw_Data!$A:$A, 'AG-KIUC 2-52 (a), (c)-(f) '!$B449)&lt;0, 0, SUMIFS(Generation_Raw_Data!$C:$C, Generation_Raw_Data!$D:$D,'AG-KIUC 2-52 (a), (c)-(f) '!O$2, Generation_Raw_Data!$A:$A, 'AG-KIUC 2-52 (a), (c)-(f) '!$B449))</f>
        <v>0</v>
      </c>
      <c r="P449" s="8">
        <f>IF(SUMIFS(Generation_Raw_Data!$C:$C, Generation_Raw_Data!$D:$D,'AG-KIUC 2-52 (a), (c)-(f) '!P$2, Generation_Raw_Data!$A:$A, 'AG-KIUC 2-52 (a), (c)-(f) '!$B449)&lt;0, 0, SUMIFS(Generation_Raw_Data!$C:$C, Generation_Raw_Data!$D:$D,'AG-KIUC 2-52 (a), (c)-(f) '!P$2, Generation_Raw_Data!$A:$A, 'AG-KIUC 2-52 (a), (c)-(f) '!$B449))</f>
        <v>271.39999999999998</v>
      </c>
      <c r="Q449" s="8">
        <f>IF(SUMIFS(Generation_Raw_Data!$C:$C, Generation_Raw_Data!$D:$D,'AG-KIUC 2-52 (a), (c)-(f) '!Q$2, Generation_Raw_Data!$A:$A, 'AG-KIUC 2-52 (a), (c)-(f) '!$B449)&lt;0, 0, SUMIFS(Generation_Raw_Data!$C:$C, Generation_Raw_Data!$D:$D,'AG-KIUC 2-52 (a), (c)-(f) '!Q$2, Generation_Raw_Data!$A:$A, 'AG-KIUC 2-52 (a), (c)-(f) '!$B449))</f>
        <v>362.7</v>
      </c>
      <c r="R449" s="8">
        <f>IF(SUMIFS(Generation_Raw_Data!$C:$C, Generation_Raw_Data!$D:$D,'AG-KIUC 2-52 (a), (c)-(f) '!R$2, Generation_Raw_Data!$A:$A, 'AG-KIUC 2-52 (a), (c)-(f) '!$B449)&lt;0, 0, SUMIFS(Generation_Raw_Data!$C:$C, Generation_Raw_Data!$D:$D,'AG-KIUC 2-52 (a), (c)-(f) '!R$2, Generation_Raw_Data!$A:$A, 'AG-KIUC 2-52 (a), (c)-(f) '!$B449))</f>
        <v>417.5</v>
      </c>
      <c r="S449" s="8">
        <f>IF(SUMIFS(Generation_Raw_Data!$C:$C, Generation_Raw_Data!$D:$D,'AG-KIUC 2-52 (a), (c)-(f) '!S$2, Generation_Raw_Data!$A:$A, 'AG-KIUC 2-52 (a), (c)-(f) '!$B449)&lt;0, 0, SUMIFS(Generation_Raw_Data!$C:$C, Generation_Raw_Data!$D:$D,'AG-KIUC 2-52 (a), (c)-(f) '!S$2, Generation_Raw_Data!$A:$A, 'AG-KIUC 2-52 (a), (c)-(f) '!$B449))</f>
        <v>464.6</v>
      </c>
      <c r="T449" s="8">
        <f>IF(SUMIFS(Generation_Raw_Data!$C:$C, Generation_Raw_Data!$D:$D,'AG-KIUC 2-52 (a), (c)-(f) '!T$2, Generation_Raw_Data!$A:$A, 'AG-KIUC 2-52 (a), (c)-(f) '!$B449)&lt;0, 0, SUMIFS(Generation_Raw_Data!$C:$C, Generation_Raw_Data!$D:$D,'AG-KIUC 2-52 (a), (c)-(f) '!T$2, Generation_Raw_Data!$A:$A, 'AG-KIUC 2-52 (a), (c)-(f) '!$B449))</f>
        <v>763.2</v>
      </c>
      <c r="U449" s="8">
        <f>IF(SUMIFS(Generation_Raw_Data!$C:$C, Generation_Raw_Data!$D:$D,'AG-KIUC 2-52 (a), (c)-(f) '!U$2, Generation_Raw_Data!$A:$A, 'AG-KIUC 2-52 (a), (c)-(f) '!$B449)&lt;0, 0, SUMIFS(Generation_Raw_Data!$C:$C, Generation_Raw_Data!$D:$D,'AG-KIUC 2-52 (a), (c)-(f) '!U$2, Generation_Raw_Data!$A:$A, 'AG-KIUC 2-52 (a), (c)-(f) '!$B449))</f>
        <v>0</v>
      </c>
      <c r="V449" s="8">
        <f>IF(SUMIFS(Generation_Raw_Data!$C:$C, Generation_Raw_Data!$D:$D,'AG-KIUC 2-52 (a), (c)-(f) '!V$2, Generation_Raw_Data!$A:$A, 'AG-KIUC 2-52 (a), (c)-(f) '!$B449)&lt;0, 0, SUMIFS(Generation_Raw_Data!$C:$C, Generation_Raw_Data!$D:$D,'AG-KIUC 2-52 (a), (c)-(f) '!V$2, Generation_Raw_Data!$A:$A, 'AG-KIUC 2-52 (a), (c)-(f) '!$B449))</f>
        <v>0</v>
      </c>
      <c r="W449" s="8">
        <f>IF(SUMIFS(Generation_Raw_Data!$C:$C, Generation_Raw_Data!$D:$D,'AG-KIUC 2-52 (a), (c)-(f) '!W$2, Generation_Raw_Data!$A:$A, 'AG-KIUC 2-52 (a), (c)-(f) '!$B449)&lt;0, 0, SUMIFS(Generation_Raw_Data!$C:$C, Generation_Raw_Data!$D:$D,'AG-KIUC 2-52 (a), (c)-(f) '!W$2, Generation_Raw_Data!$A:$A, 'AG-KIUC 2-52 (a), (c)-(f) '!$B449))</f>
        <v>0</v>
      </c>
      <c r="X449" s="8">
        <f>IF(SUMIFS(Generation_Raw_Data!$C:$C, Generation_Raw_Data!$D:$D,'AG-KIUC 2-52 (a), (c)-(f) '!X$2, Generation_Raw_Data!$A:$A, 'AG-KIUC 2-52 (a), (c)-(f) '!$B449)&lt;0, 0, SUMIFS(Generation_Raw_Data!$C:$C, Generation_Raw_Data!$D:$D,'AG-KIUC 2-52 (a), (c)-(f) '!X$2, Generation_Raw_Data!$A:$A, 'AG-KIUC 2-52 (a), (c)-(f) '!$B449))</f>
        <v>0</v>
      </c>
      <c r="Y449" s="8">
        <f>IF(SUMIFS(Generation_Raw_Data!$C:$C, Generation_Raw_Data!$D:$D,'AG-KIUC 2-52 (a), (c)-(f) '!Y$2, Generation_Raw_Data!$A:$A, 'AG-KIUC 2-52 (a), (c)-(f) '!$B449)&lt;0, 0, SUMIFS(Generation_Raw_Data!$C:$C, Generation_Raw_Data!$D:$D,'AG-KIUC 2-52 (a), (c)-(f) '!Y$2, Generation_Raw_Data!$A:$A, 'AG-KIUC 2-52 (a), (c)-(f) '!$B449))</f>
        <v>0</v>
      </c>
      <c r="Z449" s="8">
        <f>IF(SUMIFS(Generation_Raw_Data!$C:$C, Generation_Raw_Data!$D:$D,'AG-KIUC 2-52 (a), (c)-(f) '!Z$2, Generation_Raw_Data!$A:$A, 'AG-KIUC 2-52 (a), (c)-(f) '!$B449)&lt;0, 0, SUMIFS(Generation_Raw_Data!$C:$C, Generation_Raw_Data!$D:$D,'AG-KIUC 2-52 (a), (c)-(f) '!Z$2, Generation_Raw_Data!$A:$A, 'AG-KIUC 2-52 (a), (c)-(f) '!$B449))</f>
        <v>0</v>
      </c>
      <c r="AA449" s="8">
        <f>IF(SUMIFS(Generation_Raw_Data!$C:$C, Generation_Raw_Data!$D:$D,'AG-KIUC 2-52 (a), (c)-(f) '!AA$2, Generation_Raw_Data!$A:$A, 'AG-KIUC 2-52 (a), (c)-(f) '!$B449)&lt;0, 0, SUMIFS(Generation_Raw_Data!$C:$C, Generation_Raw_Data!$D:$D,'AG-KIUC 2-52 (a), (c)-(f) '!AA$2, Generation_Raw_Data!$A:$A, 'AG-KIUC 2-52 (a), (c)-(f) '!$B449))</f>
        <v>0</v>
      </c>
      <c r="AB449" s="8">
        <f>IF(SUMIFS(Generation_Raw_Data!$C:$C, Generation_Raw_Data!$D:$D,'AG-KIUC 2-52 (a), (c)-(f) '!AB$2, Generation_Raw_Data!$A:$A, 'AG-KIUC 2-52 (a), (c)-(f) '!$B449)&lt;0, 0, SUMIFS(Generation_Raw_Data!$C:$C, Generation_Raw_Data!$D:$D,'AG-KIUC 2-52 (a), (c)-(f) '!AB$2, Generation_Raw_Data!$A:$A, 'AG-KIUC 2-52 (a), (c)-(f) '!$B449))</f>
        <v>91.251999999999995</v>
      </c>
      <c r="AC449" s="8">
        <f>IF(SUMIFS(Generation_Raw_Data!$C:$C, Generation_Raw_Data!$D:$D,'AG-KIUC 2-52 (a), (c)-(f) '!AC$2, Generation_Raw_Data!$A:$A, 'AG-KIUC 2-52 (a), (c)-(f) '!$B449)&lt;0, 0, SUMIFS(Generation_Raw_Data!$C:$C, Generation_Raw_Data!$D:$D,'AG-KIUC 2-52 (a), (c)-(f) '!AC$2, Generation_Raw_Data!$A:$A, 'AG-KIUC 2-52 (a), (c)-(f) '!$B449))</f>
        <v>92.243899999999996</v>
      </c>
      <c r="AD449" s="8">
        <f>IF(SUMIFS(Generation_Raw_Data!$C:$C, Generation_Raw_Data!$D:$D,'AG-KIUC 2-52 (a), (c)-(f) '!AD$2, Generation_Raw_Data!$A:$A, 'AG-KIUC 2-52 (a), (c)-(f) '!$B449)&lt;0, 0, SUMIFS(Generation_Raw_Data!$C:$C, Generation_Raw_Data!$D:$D,'AG-KIUC 2-52 (a), (c)-(f) '!AD$2, Generation_Raw_Data!$A:$A, 'AG-KIUC 2-52 (a), (c)-(f) '!$B449))</f>
        <v>91.251999999999995</v>
      </c>
      <c r="AE449" s="8">
        <f>IF(SUMIFS(Generation_Raw_Data!$C:$C, Generation_Raw_Data!$D:$D,'AG-KIUC 2-52 (a), (c)-(f) '!AE$2, Generation_Raw_Data!$A:$A, 'AG-KIUC 2-52 (a), (c)-(f) '!$B449)&lt;0, 0, SUMIFS(Generation_Raw_Data!$C:$C, Generation_Raw_Data!$D:$D,'AG-KIUC 2-52 (a), (c)-(f) '!AE$2, Generation_Raw_Data!$A:$A, 'AG-KIUC 2-52 (a), (c)-(f) '!$B449))</f>
        <v>0</v>
      </c>
      <c r="AF449" s="8">
        <f>IF(SUMIFS(Generation_Raw_Data!$C:$C, Generation_Raw_Data!$D:$D,'AG-KIUC 2-52 (a), (c)-(f) '!AF$2, Generation_Raw_Data!$A:$A, 'AG-KIUC 2-52 (a), (c)-(f) '!$B449)&lt;0, 0, SUMIFS(Generation_Raw_Data!$C:$C, Generation_Raw_Data!$D:$D,'AG-KIUC 2-52 (a), (c)-(f) '!AF$2, Generation_Raw_Data!$A:$A, 'AG-KIUC 2-52 (a), (c)-(f) '!$B449))</f>
        <v>91.251999999999995</v>
      </c>
      <c r="AG449" s="8">
        <f>IF(SUMIFS(Generation_Raw_Data!$C:$C, Generation_Raw_Data!$D:$D,'AG-KIUC 2-52 (a), (c)-(f) '!AG$2, Generation_Raw_Data!$A:$A, 'AG-KIUC 2-52 (a), (c)-(f) '!$B449)&lt;0, 0, SUMIFS(Generation_Raw_Data!$C:$C, Generation_Raw_Data!$D:$D,'AG-KIUC 2-52 (a), (c)-(f) '!AG$2, Generation_Raw_Data!$A:$A, 'AG-KIUC 2-52 (a), (c)-(f) '!$B449))</f>
        <v>0</v>
      </c>
      <c r="AH449" s="8">
        <f>IF(SUMIFS(Generation_Raw_Data!$C:$C, Generation_Raw_Data!$D:$D,'AG-KIUC 2-52 (a), (c)-(f) '!AH$2, Generation_Raw_Data!$A:$A, 'AG-KIUC 2-52 (a), (c)-(f) '!$B449)&lt;0, 0, SUMIFS(Generation_Raw_Data!$C:$C, Generation_Raw_Data!$D:$D,'AG-KIUC 2-52 (a), (c)-(f) '!AH$2, Generation_Raw_Data!$A:$A, 'AG-KIUC 2-52 (a), (c)-(f) '!$B449))</f>
        <v>0</v>
      </c>
      <c r="AI449" s="8">
        <f>IF(SUMIFS(Generation_Raw_Data!$C:$C, Generation_Raw_Data!$D:$D,'AG-KIUC 2-52 (a), (c)-(f) '!AI$2, Generation_Raw_Data!$A:$A, 'AG-KIUC 2-52 (a), (c)-(f) '!$B449)&lt;0, 0, SUMIFS(Generation_Raw_Data!$C:$C, Generation_Raw_Data!$D:$D,'AG-KIUC 2-52 (a), (c)-(f) '!AI$2, Generation_Raw_Data!$A:$A, 'AG-KIUC 2-52 (a), (c)-(f) '!$B449))</f>
        <v>0</v>
      </c>
      <c r="AJ449" s="8">
        <f>IF(SUMIFS(Generation_Raw_Data!$C:$C, Generation_Raw_Data!$D:$D,'AG-KIUC 2-52 (a), (c)-(f) '!AJ$2, Generation_Raw_Data!$A:$A, 'AG-KIUC 2-52 (a), (c)-(f) '!$B449)&lt;0, 0, SUMIFS(Generation_Raw_Data!$C:$C, Generation_Raw_Data!$D:$D,'AG-KIUC 2-52 (a), (c)-(f) '!AJ$2, Generation_Raw_Data!$A:$A, 'AG-KIUC 2-52 (a), (c)-(f) '!$B449))</f>
        <v>0</v>
      </c>
      <c r="AK449" s="8">
        <f>IF(SUMIFS(Generation_Raw_Data!$C:$C, Generation_Raw_Data!$D:$D,'AG-KIUC 2-52 (a), (c)-(f) '!AK$2, Generation_Raw_Data!$A:$A, 'AG-KIUC 2-52 (a), (c)-(f) '!$B449)&lt;0, 0, SUMIFS(Generation_Raw_Data!$C:$C, Generation_Raw_Data!$D:$D,'AG-KIUC 2-52 (a), (c)-(f) '!AK$2, Generation_Raw_Data!$A:$A, 'AG-KIUC 2-52 (a), (c)-(f) '!$B449))</f>
        <v>0</v>
      </c>
      <c r="AL449" s="8">
        <f>IF(SUMIFS(Generation_Raw_Data!$C:$C, Generation_Raw_Data!$D:$D,'AG-KIUC 2-52 (a), (c)-(f) '!AL$2, Generation_Raw_Data!$A:$A, 'AG-KIUC 2-52 (a), (c)-(f) '!$B449)&lt;0, 0, SUMIFS(Generation_Raw_Data!$C:$C, Generation_Raw_Data!$D:$D,'AG-KIUC 2-52 (a), (c)-(f) '!AL$2, Generation_Raw_Data!$A:$A, 'AG-KIUC 2-52 (a), (c)-(f) '!$B449))</f>
        <v>32</v>
      </c>
      <c r="AM449" s="8">
        <f>IF(SUMIFS(Generation_Raw_Data!$C:$C, Generation_Raw_Data!$D:$D,'AG-KIUC 2-52 (a), (c)-(f) '!AM$2, Generation_Raw_Data!$A:$A, 'AG-KIUC 2-52 (a), (c)-(f) '!$B449)&lt;0, 0, SUMIFS(Generation_Raw_Data!$C:$C, Generation_Raw_Data!$D:$D,'AG-KIUC 2-52 (a), (c)-(f) '!AM$2, Generation_Raw_Data!$A:$A, 'AG-KIUC 2-52 (a), (c)-(f) '!$B449))</f>
        <v>1.5</v>
      </c>
      <c r="AN449" s="8">
        <f>IF(SUMIFS(Generation_Raw_Data!$C:$C, Generation_Raw_Data!$D:$D,'AG-KIUC 2-52 (a), (c)-(f) '!AN$2, Generation_Raw_Data!$A:$A, 'AG-KIUC 2-52 (a), (c)-(f) '!$B449)&lt;0, 0, SUMIFS(Generation_Raw_Data!$C:$C, Generation_Raw_Data!$D:$D,'AG-KIUC 2-52 (a), (c)-(f) '!AN$2, Generation_Raw_Data!$A:$A, 'AG-KIUC 2-52 (a), (c)-(f) '!$B449))</f>
        <v>1.1000000000000001</v>
      </c>
    </row>
    <row r="450" spans="1:40" x14ac:dyDescent="0.35">
      <c r="A450" s="1">
        <v>52</v>
      </c>
      <c r="B450" s="2">
        <v>45709.708333333314</v>
      </c>
      <c r="C450" s="16">
        <f>SUMIF(Marginal_Cost_Raw_Data!$A:$A, 'AG-KIUC 2-52 (a), (c)-(f) '!$B450, Marginal_Cost_Raw_Data!$B:$B)</f>
        <v>21.326353614366319</v>
      </c>
      <c r="D450" s="17">
        <f>SUMIFS(CTS_Raw_Data!$C:$C, CTS_Raw_Data!$B:$B, "S", CTS_Raw_Data!$A:$A, 'AG-KIUC 2-52 (a), (c)-(f) '!$B450)</f>
        <v>0</v>
      </c>
      <c r="E450" s="7">
        <f>IFERROR(SUMIFS(CTS_Raw_Data!$D:$D, CTS_Raw_Data!$B:$B, "S", CTS_Raw_Data!$A:$A, 'AG-KIUC 2-52 (a), (c)-(f) '!$B450)/'AG-KIUC 2-52 (a), (c)-(f) '!$D450,0)</f>
        <v>0</v>
      </c>
      <c r="F450" s="14">
        <f>SUMIFS(CTS_Raw_Data!$C:$C, CTS_Raw_Data!$B:$B, "B", CTS_Raw_Data!$A:$A, 'AG-KIUC 2-52 (a), (c)-(f) '!$B450)</f>
        <v>0</v>
      </c>
      <c r="G450" s="7">
        <f>IFERROR(SUMIFS(CTS_Raw_Data!$D:$D, CTS_Raw_Data!$B:$B, "B", CTS_Raw_Data!$A:$A, 'AG-KIUC 2-52 (a), (c)-(f) '!$B450)/'AG-KIUC 2-52 (a), (c)-(f) '!$F450,0)</f>
        <v>0</v>
      </c>
      <c r="H450" s="19">
        <f>SUMIF(ACE_Raw_Data!$A:$A, 'AG-KIUC 2-52 (a), (c)-(f) '!$B450, ACE_Raw_Data!$B:$B)</f>
        <v>-8.0673892648849215</v>
      </c>
      <c r="I450" s="21">
        <f>IF(SUMIFS(Generation_Raw_Data!$C:$C, Generation_Raw_Data!$D:$D,'AG-KIUC 2-52 (a), (c)-(f) '!I$2, Generation_Raw_Data!$A:$A, 'AG-KIUC 2-52 (a), (c)-(f) '!$B450)&lt;0, 0, SUMIFS(Generation_Raw_Data!$C:$C, Generation_Raw_Data!$D:$D,'AG-KIUC 2-52 (a), (c)-(f) '!I$2, Generation_Raw_Data!$A:$A, 'AG-KIUC 2-52 (a), (c)-(f) '!$B450))</f>
        <v>140</v>
      </c>
      <c r="J450" s="8">
        <f>IF(SUMIFS(Generation_Raw_Data!$C:$C, Generation_Raw_Data!$D:$D,'AG-KIUC 2-52 (a), (c)-(f) '!J$2, Generation_Raw_Data!$A:$A, 'AG-KIUC 2-52 (a), (c)-(f) '!$B450)&lt;0, 0, SUMIFS(Generation_Raw_Data!$C:$C, Generation_Raw_Data!$D:$D,'AG-KIUC 2-52 (a), (c)-(f) '!J$2, Generation_Raw_Data!$A:$A, 'AG-KIUC 2-52 (a), (c)-(f) '!$B450))</f>
        <v>189.8</v>
      </c>
      <c r="K450" s="8">
        <f>IF(SUMIFS(Generation_Raw_Data!$C:$C, Generation_Raw_Data!$D:$D,'AG-KIUC 2-52 (a), (c)-(f) '!K$2, Generation_Raw_Data!$A:$A, 'AG-KIUC 2-52 (a), (c)-(f) '!$B450)&lt;0, 0, SUMIFS(Generation_Raw_Data!$C:$C, Generation_Raw_Data!$D:$D,'AG-KIUC 2-52 (a), (c)-(f) '!K$2, Generation_Raw_Data!$A:$A, 'AG-KIUC 2-52 (a), (c)-(f) '!$B450))</f>
        <v>435.75</v>
      </c>
      <c r="L450" s="8">
        <f>IF(SUMIFS(Generation_Raw_Data!$C:$C, Generation_Raw_Data!$D:$D,'AG-KIUC 2-52 (a), (c)-(f) '!L$2, Generation_Raw_Data!$A:$A, 'AG-KIUC 2-52 (a), (c)-(f) '!$B450)&lt;0, 0, SUMIFS(Generation_Raw_Data!$C:$C, Generation_Raw_Data!$D:$D,'AG-KIUC 2-52 (a), (c)-(f) '!L$2, Generation_Raw_Data!$A:$A, 'AG-KIUC 2-52 (a), (c)-(f) '!$B450))</f>
        <v>438.75</v>
      </c>
      <c r="M450" s="8">
        <f>IF(SUMIFS(Generation_Raw_Data!$C:$C, Generation_Raw_Data!$D:$D,'AG-KIUC 2-52 (a), (c)-(f) '!M$2, Generation_Raw_Data!$A:$A, 'AG-KIUC 2-52 (a), (c)-(f) '!$B450)&lt;0, 0, SUMIFS(Generation_Raw_Data!$C:$C, Generation_Raw_Data!$D:$D,'AG-KIUC 2-52 (a), (c)-(f) '!M$2, Generation_Raw_Data!$A:$A, 'AG-KIUC 2-52 (a), (c)-(f) '!$B450))</f>
        <v>369.75</v>
      </c>
      <c r="N450" s="8">
        <f>IF(SUMIFS(Generation_Raw_Data!$C:$C, Generation_Raw_Data!$D:$D,'AG-KIUC 2-52 (a), (c)-(f) '!N$2, Generation_Raw_Data!$A:$A, 'AG-KIUC 2-52 (a), (c)-(f) '!$B450)&lt;0, 0, SUMIFS(Generation_Raw_Data!$C:$C, Generation_Raw_Data!$D:$D,'AG-KIUC 2-52 (a), (c)-(f) '!N$2, Generation_Raw_Data!$A:$A, 'AG-KIUC 2-52 (a), (c)-(f) '!$B450))</f>
        <v>337</v>
      </c>
      <c r="O450" s="8">
        <f>IF(SUMIFS(Generation_Raw_Data!$C:$C, Generation_Raw_Data!$D:$D,'AG-KIUC 2-52 (a), (c)-(f) '!O$2, Generation_Raw_Data!$A:$A, 'AG-KIUC 2-52 (a), (c)-(f) '!$B450)&lt;0, 0, SUMIFS(Generation_Raw_Data!$C:$C, Generation_Raw_Data!$D:$D,'AG-KIUC 2-52 (a), (c)-(f) '!O$2, Generation_Raw_Data!$A:$A, 'AG-KIUC 2-52 (a), (c)-(f) '!$B450))</f>
        <v>0</v>
      </c>
      <c r="P450" s="8">
        <f>IF(SUMIFS(Generation_Raw_Data!$C:$C, Generation_Raw_Data!$D:$D,'AG-KIUC 2-52 (a), (c)-(f) '!P$2, Generation_Raw_Data!$A:$A, 'AG-KIUC 2-52 (a), (c)-(f) '!$B450)&lt;0, 0, SUMIFS(Generation_Raw_Data!$C:$C, Generation_Raw_Data!$D:$D,'AG-KIUC 2-52 (a), (c)-(f) '!P$2, Generation_Raw_Data!$A:$A, 'AG-KIUC 2-52 (a), (c)-(f) '!$B450))</f>
        <v>285.5</v>
      </c>
      <c r="Q450" s="8">
        <f>IF(SUMIFS(Generation_Raw_Data!$C:$C, Generation_Raw_Data!$D:$D,'AG-KIUC 2-52 (a), (c)-(f) '!Q$2, Generation_Raw_Data!$A:$A, 'AG-KIUC 2-52 (a), (c)-(f) '!$B450)&lt;0, 0, SUMIFS(Generation_Raw_Data!$C:$C, Generation_Raw_Data!$D:$D,'AG-KIUC 2-52 (a), (c)-(f) '!Q$2, Generation_Raw_Data!$A:$A, 'AG-KIUC 2-52 (a), (c)-(f) '!$B450))</f>
        <v>361.6</v>
      </c>
      <c r="R450" s="8">
        <f>IF(SUMIFS(Generation_Raw_Data!$C:$C, Generation_Raw_Data!$D:$D,'AG-KIUC 2-52 (a), (c)-(f) '!R$2, Generation_Raw_Data!$A:$A, 'AG-KIUC 2-52 (a), (c)-(f) '!$B450)&lt;0, 0, SUMIFS(Generation_Raw_Data!$C:$C, Generation_Raw_Data!$D:$D,'AG-KIUC 2-52 (a), (c)-(f) '!R$2, Generation_Raw_Data!$A:$A, 'AG-KIUC 2-52 (a), (c)-(f) '!$B450))</f>
        <v>424.4</v>
      </c>
      <c r="S450" s="8">
        <f>IF(SUMIFS(Generation_Raw_Data!$C:$C, Generation_Raw_Data!$D:$D,'AG-KIUC 2-52 (a), (c)-(f) '!S$2, Generation_Raw_Data!$A:$A, 'AG-KIUC 2-52 (a), (c)-(f) '!$B450)&lt;0, 0, SUMIFS(Generation_Raw_Data!$C:$C, Generation_Raw_Data!$D:$D,'AG-KIUC 2-52 (a), (c)-(f) '!S$2, Generation_Raw_Data!$A:$A, 'AG-KIUC 2-52 (a), (c)-(f) '!$B450))</f>
        <v>491.9</v>
      </c>
      <c r="T450" s="8">
        <f>IF(SUMIFS(Generation_Raw_Data!$C:$C, Generation_Raw_Data!$D:$D,'AG-KIUC 2-52 (a), (c)-(f) '!T$2, Generation_Raw_Data!$A:$A, 'AG-KIUC 2-52 (a), (c)-(f) '!$B450)&lt;0, 0, SUMIFS(Generation_Raw_Data!$C:$C, Generation_Raw_Data!$D:$D,'AG-KIUC 2-52 (a), (c)-(f) '!T$2, Generation_Raw_Data!$A:$A, 'AG-KIUC 2-52 (a), (c)-(f) '!$B450))</f>
        <v>762.6</v>
      </c>
      <c r="U450" s="8">
        <f>IF(SUMIFS(Generation_Raw_Data!$C:$C, Generation_Raw_Data!$D:$D,'AG-KIUC 2-52 (a), (c)-(f) '!U$2, Generation_Raw_Data!$A:$A, 'AG-KIUC 2-52 (a), (c)-(f) '!$B450)&lt;0, 0, SUMIFS(Generation_Raw_Data!$C:$C, Generation_Raw_Data!$D:$D,'AG-KIUC 2-52 (a), (c)-(f) '!U$2, Generation_Raw_Data!$A:$A, 'AG-KIUC 2-52 (a), (c)-(f) '!$B450))</f>
        <v>0</v>
      </c>
      <c r="V450" s="8">
        <f>IF(SUMIFS(Generation_Raw_Data!$C:$C, Generation_Raw_Data!$D:$D,'AG-KIUC 2-52 (a), (c)-(f) '!V$2, Generation_Raw_Data!$A:$A, 'AG-KIUC 2-52 (a), (c)-(f) '!$B450)&lt;0, 0, SUMIFS(Generation_Raw_Data!$C:$C, Generation_Raw_Data!$D:$D,'AG-KIUC 2-52 (a), (c)-(f) '!V$2, Generation_Raw_Data!$A:$A, 'AG-KIUC 2-52 (a), (c)-(f) '!$B450))</f>
        <v>0</v>
      </c>
      <c r="W450" s="8">
        <f>IF(SUMIFS(Generation_Raw_Data!$C:$C, Generation_Raw_Data!$D:$D,'AG-KIUC 2-52 (a), (c)-(f) '!W$2, Generation_Raw_Data!$A:$A, 'AG-KIUC 2-52 (a), (c)-(f) '!$B450)&lt;0, 0, SUMIFS(Generation_Raw_Data!$C:$C, Generation_Raw_Data!$D:$D,'AG-KIUC 2-52 (a), (c)-(f) '!W$2, Generation_Raw_Data!$A:$A, 'AG-KIUC 2-52 (a), (c)-(f) '!$B450))</f>
        <v>0</v>
      </c>
      <c r="X450" s="8">
        <f>IF(SUMIFS(Generation_Raw_Data!$C:$C, Generation_Raw_Data!$D:$D,'AG-KIUC 2-52 (a), (c)-(f) '!X$2, Generation_Raw_Data!$A:$A, 'AG-KIUC 2-52 (a), (c)-(f) '!$B450)&lt;0, 0, SUMIFS(Generation_Raw_Data!$C:$C, Generation_Raw_Data!$D:$D,'AG-KIUC 2-52 (a), (c)-(f) '!X$2, Generation_Raw_Data!$A:$A, 'AG-KIUC 2-52 (a), (c)-(f) '!$B450))</f>
        <v>0</v>
      </c>
      <c r="Y450" s="8">
        <f>IF(SUMIFS(Generation_Raw_Data!$C:$C, Generation_Raw_Data!$D:$D,'AG-KIUC 2-52 (a), (c)-(f) '!Y$2, Generation_Raw_Data!$A:$A, 'AG-KIUC 2-52 (a), (c)-(f) '!$B450)&lt;0, 0, SUMIFS(Generation_Raw_Data!$C:$C, Generation_Raw_Data!$D:$D,'AG-KIUC 2-52 (a), (c)-(f) '!Y$2, Generation_Raw_Data!$A:$A, 'AG-KIUC 2-52 (a), (c)-(f) '!$B450))</f>
        <v>0</v>
      </c>
      <c r="Z450" s="8">
        <f>IF(SUMIFS(Generation_Raw_Data!$C:$C, Generation_Raw_Data!$D:$D,'AG-KIUC 2-52 (a), (c)-(f) '!Z$2, Generation_Raw_Data!$A:$A, 'AG-KIUC 2-52 (a), (c)-(f) '!$B450)&lt;0, 0, SUMIFS(Generation_Raw_Data!$C:$C, Generation_Raw_Data!$D:$D,'AG-KIUC 2-52 (a), (c)-(f) '!Z$2, Generation_Raw_Data!$A:$A, 'AG-KIUC 2-52 (a), (c)-(f) '!$B450))</f>
        <v>0</v>
      </c>
      <c r="AA450" s="8">
        <f>IF(SUMIFS(Generation_Raw_Data!$C:$C, Generation_Raw_Data!$D:$D,'AG-KIUC 2-52 (a), (c)-(f) '!AA$2, Generation_Raw_Data!$A:$A, 'AG-KIUC 2-52 (a), (c)-(f) '!$B450)&lt;0, 0, SUMIFS(Generation_Raw_Data!$C:$C, Generation_Raw_Data!$D:$D,'AG-KIUC 2-52 (a), (c)-(f) '!AA$2, Generation_Raw_Data!$A:$A, 'AG-KIUC 2-52 (a), (c)-(f) '!$B450))</f>
        <v>0</v>
      </c>
      <c r="AB450" s="8">
        <f>IF(SUMIFS(Generation_Raw_Data!$C:$C, Generation_Raw_Data!$D:$D,'AG-KIUC 2-52 (a), (c)-(f) '!AB$2, Generation_Raw_Data!$A:$A, 'AG-KIUC 2-52 (a), (c)-(f) '!$B450)&lt;0, 0, SUMIFS(Generation_Raw_Data!$C:$C, Generation_Raw_Data!$D:$D,'AG-KIUC 2-52 (a), (c)-(f) '!AB$2, Generation_Raw_Data!$A:$A, 'AG-KIUC 2-52 (a), (c)-(f) '!$B450))</f>
        <v>91.5</v>
      </c>
      <c r="AC450" s="8">
        <f>IF(SUMIFS(Generation_Raw_Data!$C:$C, Generation_Raw_Data!$D:$D,'AG-KIUC 2-52 (a), (c)-(f) '!AC$2, Generation_Raw_Data!$A:$A, 'AG-KIUC 2-52 (a), (c)-(f) '!$B450)&lt;0, 0, SUMIFS(Generation_Raw_Data!$C:$C, Generation_Raw_Data!$D:$D,'AG-KIUC 2-52 (a), (c)-(f) '!AC$2, Generation_Raw_Data!$A:$A, 'AG-KIUC 2-52 (a), (c)-(f) '!$B450))</f>
        <v>91.5</v>
      </c>
      <c r="AD450" s="8">
        <f>IF(SUMIFS(Generation_Raw_Data!$C:$C, Generation_Raw_Data!$D:$D,'AG-KIUC 2-52 (a), (c)-(f) '!AD$2, Generation_Raw_Data!$A:$A, 'AG-KIUC 2-52 (a), (c)-(f) '!$B450)&lt;0, 0, SUMIFS(Generation_Raw_Data!$C:$C, Generation_Raw_Data!$D:$D,'AG-KIUC 2-52 (a), (c)-(f) '!AD$2, Generation_Raw_Data!$A:$A, 'AG-KIUC 2-52 (a), (c)-(f) '!$B450))</f>
        <v>90.505399999999995</v>
      </c>
      <c r="AE450" s="8">
        <f>IF(SUMIFS(Generation_Raw_Data!$C:$C, Generation_Raw_Data!$D:$D,'AG-KIUC 2-52 (a), (c)-(f) '!AE$2, Generation_Raw_Data!$A:$A, 'AG-KIUC 2-52 (a), (c)-(f) '!$B450)&lt;0, 0, SUMIFS(Generation_Raw_Data!$C:$C, Generation_Raw_Data!$D:$D,'AG-KIUC 2-52 (a), (c)-(f) '!AE$2, Generation_Raw_Data!$A:$A, 'AG-KIUC 2-52 (a), (c)-(f) '!$B450))</f>
        <v>0</v>
      </c>
      <c r="AF450" s="8">
        <f>IF(SUMIFS(Generation_Raw_Data!$C:$C, Generation_Raw_Data!$D:$D,'AG-KIUC 2-52 (a), (c)-(f) '!AF$2, Generation_Raw_Data!$A:$A, 'AG-KIUC 2-52 (a), (c)-(f) '!$B450)&lt;0, 0, SUMIFS(Generation_Raw_Data!$C:$C, Generation_Raw_Data!$D:$D,'AG-KIUC 2-52 (a), (c)-(f) '!AF$2, Generation_Raw_Data!$A:$A, 'AG-KIUC 2-52 (a), (c)-(f) '!$B450))</f>
        <v>92.494600000000005</v>
      </c>
      <c r="AG450" s="8">
        <f>IF(SUMIFS(Generation_Raw_Data!$C:$C, Generation_Raw_Data!$D:$D,'AG-KIUC 2-52 (a), (c)-(f) '!AG$2, Generation_Raw_Data!$A:$A, 'AG-KIUC 2-52 (a), (c)-(f) '!$B450)&lt;0, 0, SUMIFS(Generation_Raw_Data!$C:$C, Generation_Raw_Data!$D:$D,'AG-KIUC 2-52 (a), (c)-(f) '!AG$2, Generation_Raw_Data!$A:$A, 'AG-KIUC 2-52 (a), (c)-(f) '!$B450))</f>
        <v>0</v>
      </c>
      <c r="AH450" s="8">
        <f>IF(SUMIFS(Generation_Raw_Data!$C:$C, Generation_Raw_Data!$D:$D,'AG-KIUC 2-52 (a), (c)-(f) '!AH$2, Generation_Raw_Data!$A:$A, 'AG-KIUC 2-52 (a), (c)-(f) '!$B450)&lt;0, 0, SUMIFS(Generation_Raw_Data!$C:$C, Generation_Raw_Data!$D:$D,'AG-KIUC 2-52 (a), (c)-(f) '!AH$2, Generation_Raw_Data!$A:$A, 'AG-KIUC 2-52 (a), (c)-(f) '!$B450))</f>
        <v>0</v>
      </c>
      <c r="AI450" s="8">
        <f>IF(SUMIFS(Generation_Raw_Data!$C:$C, Generation_Raw_Data!$D:$D,'AG-KIUC 2-52 (a), (c)-(f) '!AI$2, Generation_Raw_Data!$A:$A, 'AG-KIUC 2-52 (a), (c)-(f) '!$B450)&lt;0, 0, SUMIFS(Generation_Raw_Data!$C:$C, Generation_Raw_Data!$D:$D,'AG-KIUC 2-52 (a), (c)-(f) '!AI$2, Generation_Raw_Data!$A:$A, 'AG-KIUC 2-52 (a), (c)-(f) '!$B450))</f>
        <v>0</v>
      </c>
      <c r="AJ450" s="8">
        <f>IF(SUMIFS(Generation_Raw_Data!$C:$C, Generation_Raw_Data!$D:$D,'AG-KIUC 2-52 (a), (c)-(f) '!AJ$2, Generation_Raw_Data!$A:$A, 'AG-KIUC 2-52 (a), (c)-(f) '!$B450)&lt;0, 0, SUMIFS(Generation_Raw_Data!$C:$C, Generation_Raw_Data!$D:$D,'AG-KIUC 2-52 (a), (c)-(f) '!AJ$2, Generation_Raw_Data!$A:$A, 'AG-KIUC 2-52 (a), (c)-(f) '!$B450))</f>
        <v>0</v>
      </c>
      <c r="AK450" s="8">
        <f>IF(SUMIFS(Generation_Raw_Data!$C:$C, Generation_Raw_Data!$D:$D,'AG-KIUC 2-52 (a), (c)-(f) '!AK$2, Generation_Raw_Data!$A:$A, 'AG-KIUC 2-52 (a), (c)-(f) '!$B450)&lt;0, 0, SUMIFS(Generation_Raw_Data!$C:$C, Generation_Raw_Data!$D:$D,'AG-KIUC 2-52 (a), (c)-(f) '!AK$2, Generation_Raw_Data!$A:$A, 'AG-KIUC 2-52 (a), (c)-(f) '!$B450))</f>
        <v>0</v>
      </c>
      <c r="AL450" s="8">
        <f>IF(SUMIFS(Generation_Raw_Data!$C:$C, Generation_Raw_Data!$D:$D,'AG-KIUC 2-52 (a), (c)-(f) '!AL$2, Generation_Raw_Data!$A:$A, 'AG-KIUC 2-52 (a), (c)-(f) '!$B450)&lt;0, 0, SUMIFS(Generation_Raw_Data!$C:$C, Generation_Raw_Data!$D:$D,'AG-KIUC 2-52 (a), (c)-(f) '!AL$2, Generation_Raw_Data!$A:$A, 'AG-KIUC 2-52 (a), (c)-(f) '!$B450))</f>
        <v>32</v>
      </c>
      <c r="AM450" s="8">
        <f>IF(SUMIFS(Generation_Raw_Data!$C:$C, Generation_Raw_Data!$D:$D,'AG-KIUC 2-52 (a), (c)-(f) '!AM$2, Generation_Raw_Data!$A:$A, 'AG-KIUC 2-52 (a), (c)-(f) '!$B450)&lt;0, 0, SUMIFS(Generation_Raw_Data!$C:$C, Generation_Raw_Data!$D:$D,'AG-KIUC 2-52 (a), (c)-(f) '!AM$2, Generation_Raw_Data!$A:$A, 'AG-KIUC 2-52 (a), (c)-(f) '!$B450))</f>
        <v>0.4</v>
      </c>
      <c r="AN450" s="8">
        <f>IF(SUMIFS(Generation_Raw_Data!$C:$C, Generation_Raw_Data!$D:$D,'AG-KIUC 2-52 (a), (c)-(f) '!AN$2, Generation_Raw_Data!$A:$A, 'AG-KIUC 2-52 (a), (c)-(f) '!$B450)&lt;0, 0, SUMIFS(Generation_Raw_Data!$C:$C, Generation_Raw_Data!$D:$D,'AG-KIUC 2-52 (a), (c)-(f) '!AN$2, Generation_Raw_Data!$A:$A, 'AG-KIUC 2-52 (a), (c)-(f) '!$B450))</f>
        <v>0.5</v>
      </c>
    </row>
    <row r="451" spans="1:40" x14ac:dyDescent="0.35">
      <c r="A451" s="1">
        <v>53</v>
      </c>
      <c r="B451" s="2">
        <v>44918.458333333336</v>
      </c>
      <c r="C451" s="16">
        <f>SUMIF(Marginal_Cost_Raw_Data!$A:$A, 'AG-KIUC 2-52 (a), (c)-(f) '!$B451, Marginal_Cost_Raw_Data!$B:$B)</f>
        <v>25.522468368055556</v>
      </c>
      <c r="D451" s="17">
        <f>SUMIFS(CTS_Raw_Data!$C:$C, CTS_Raw_Data!$B:$B, "S", CTS_Raw_Data!$A:$A, 'AG-KIUC 2-52 (a), (c)-(f) '!$B451)</f>
        <v>218</v>
      </c>
      <c r="E451" s="7">
        <f>IFERROR(SUMIFS(CTS_Raw_Data!$D:$D, CTS_Raw_Data!$B:$B, "S", CTS_Raw_Data!$A:$A, 'AG-KIUC 2-52 (a), (c)-(f) '!$B451)/'AG-KIUC 2-52 (a), (c)-(f) '!$D451,0)</f>
        <v>141.697</v>
      </c>
      <c r="F451" s="14">
        <f>SUMIFS(CTS_Raw_Data!$C:$C, CTS_Raw_Data!$B:$B, "B", CTS_Raw_Data!$A:$A, 'AG-KIUC 2-52 (a), (c)-(f) '!$B451)</f>
        <v>400</v>
      </c>
      <c r="G451" s="7">
        <f>IFERROR(SUMIFS(CTS_Raw_Data!$D:$D, CTS_Raw_Data!$B:$B, "B", CTS_Raw_Data!$A:$A, 'AG-KIUC 2-52 (a), (c)-(f) '!$B451)/'AG-KIUC 2-52 (a), (c)-(f) '!$F451,0)</f>
        <v>200.20417499999999</v>
      </c>
      <c r="H451" s="19">
        <f>SUMIF(ACE_Raw_Data!$A:$A, 'AG-KIUC 2-52 (a), (c)-(f) '!$B451, ACE_Raw_Data!$B:$B)</f>
        <v>17.547756446848314</v>
      </c>
      <c r="I451" s="21">
        <f>IF(SUMIFS(Generation_Raw_Data!$C:$C, Generation_Raw_Data!$D:$D,'AG-KIUC 2-52 (a), (c)-(f) '!I$2, Generation_Raw_Data!$A:$A, 'AG-KIUC 2-52 (a), (c)-(f) '!$B451)&lt;0, 0, SUMIFS(Generation_Raw_Data!$C:$C, Generation_Raw_Data!$D:$D,'AG-KIUC 2-52 (a), (c)-(f) '!I$2, Generation_Raw_Data!$A:$A, 'AG-KIUC 2-52 (a), (c)-(f) '!$B451))</f>
        <v>361</v>
      </c>
      <c r="J451" s="8">
        <f>IF(SUMIFS(Generation_Raw_Data!$C:$C, Generation_Raw_Data!$D:$D,'AG-KIUC 2-52 (a), (c)-(f) '!J$2, Generation_Raw_Data!$A:$A, 'AG-KIUC 2-52 (a), (c)-(f) '!$B451)&lt;0, 0, SUMIFS(Generation_Raw_Data!$C:$C, Generation_Raw_Data!$D:$D,'AG-KIUC 2-52 (a), (c)-(f) '!J$2, Generation_Raw_Data!$A:$A, 'AG-KIUC 2-52 (a), (c)-(f) '!$B451))</f>
        <v>665.4</v>
      </c>
      <c r="K451" s="8">
        <f>IF(SUMIFS(Generation_Raw_Data!$C:$C, Generation_Raw_Data!$D:$D,'AG-KIUC 2-52 (a), (c)-(f) '!K$2, Generation_Raw_Data!$A:$A, 'AG-KIUC 2-52 (a), (c)-(f) '!$B451)&lt;0, 0, SUMIFS(Generation_Raw_Data!$C:$C, Generation_Raw_Data!$D:$D,'AG-KIUC 2-52 (a), (c)-(f) '!K$2, Generation_Raw_Data!$A:$A, 'AG-KIUC 2-52 (a), (c)-(f) '!$B451))</f>
        <v>454</v>
      </c>
      <c r="L451" s="8">
        <f>IF(SUMIFS(Generation_Raw_Data!$C:$C, Generation_Raw_Data!$D:$D,'AG-KIUC 2-52 (a), (c)-(f) '!L$2, Generation_Raw_Data!$A:$A, 'AG-KIUC 2-52 (a), (c)-(f) '!$B451)&lt;0, 0, SUMIFS(Generation_Raw_Data!$C:$C, Generation_Raw_Data!$D:$D,'AG-KIUC 2-52 (a), (c)-(f) '!L$2, Generation_Raw_Data!$A:$A, 'AG-KIUC 2-52 (a), (c)-(f) '!$B451))</f>
        <v>439</v>
      </c>
      <c r="M451" s="8">
        <f>IF(SUMIFS(Generation_Raw_Data!$C:$C, Generation_Raw_Data!$D:$D,'AG-KIUC 2-52 (a), (c)-(f) '!M$2, Generation_Raw_Data!$A:$A, 'AG-KIUC 2-52 (a), (c)-(f) '!$B451)&lt;0, 0, SUMIFS(Generation_Raw_Data!$C:$C, Generation_Raw_Data!$D:$D,'AG-KIUC 2-52 (a), (c)-(f) '!M$2, Generation_Raw_Data!$A:$A, 'AG-KIUC 2-52 (a), (c)-(f) '!$B451))</f>
        <v>413</v>
      </c>
      <c r="N451" s="8">
        <f>IF(SUMIFS(Generation_Raw_Data!$C:$C, Generation_Raw_Data!$D:$D,'AG-KIUC 2-52 (a), (c)-(f) '!N$2, Generation_Raw_Data!$A:$A, 'AG-KIUC 2-52 (a), (c)-(f) '!$B451)&lt;0, 0, SUMIFS(Generation_Raw_Data!$C:$C, Generation_Raw_Data!$D:$D,'AG-KIUC 2-52 (a), (c)-(f) '!N$2, Generation_Raw_Data!$A:$A, 'AG-KIUC 2-52 (a), (c)-(f) '!$B451))</f>
        <v>411</v>
      </c>
      <c r="O451" s="8">
        <f>IF(SUMIFS(Generation_Raw_Data!$C:$C, Generation_Raw_Data!$D:$D,'AG-KIUC 2-52 (a), (c)-(f) '!O$2, Generation_Raw_Data!$A:$A, 'AG-KIUC 2-52 (a), (c)-(f) '!$B451)&lt;0, 0, SUMIFS(Generation_Raw_Data!$C:$C, Generation_Raw_Data!$D:$D,'AG-KIUC 2-52 (a), (c)-(f) '!O$2, Generation_Raw_Data!$A:$A, 'AG-KIUC 2-52 (a), (c)-(f) '!$B451))</f>
        <v>264.7</v>
      </c>
      <c r="P451" s="8">
        <f>IF(SUMIFS(Generation_Raw_Data!$C:$C, Generation_Raw_Data!$D:$D,'AG-KIUC 2-52 (a), (c)-(f) '!P$2, Generation_Raw_Data!$A:$A, 'AG-KIUC 2-52 (a), (c)-(f) '!$B451)&lt;0, 0, SUMIFS(Generation_Raw_Data!$C:$C, Generation_Raw_Data!$D:$D,'AG-KIUC 2-52 (a), (c)-(f) '!P$2, Generation_Raw_Data!$A:$A, 'AG-KIUC 2-52 (a), (c)-(f) '!$B451))</f>
        <v>271.8</v>
      </c>
      <c r="Q451" s="8">
        <f>IF(SUMIFS(Generation_Raw_Data!$C:$C, Generation_Raw_Data!$D:$D,'AG-KIUC 2-52 (a), (c)-(f) '!Q$2, Generation_Raw_Data!$A:$A, 'AG-KIUC 2-52 (a), (c)-(f) '!$B451)&lt;0, 0, SUMIFS(Generation_Raw_Data!$C:$C, Generation_Raw_Data!$D:$D,'AG-KIUC 2-52 (a), (c)-(f) '!Q$2, Generation_Raw_Data!$A:$A, 'AG-KIUC 2-52 (a), (c)-(f) '!$B451))</f>
        <v>365.8</v>
      </c>
      <c r="R451" s="8">
        <f>IF(SUMIFS(Generation_Raw_Data!$C:$C, Generation_Raw_Data!$D:$D,'AG-KIUC 2-52 (a), (c)-(f) '!R$2, Generation_Raw_Data!$A:$A, 'AG-KIUC 2-52 (a), (c)-(f) '!$B451)&lt;0, 0, SUMIFS(Generation_Raw_Data!$C:$C, Generation_Raw_Data!$D:$D,'AG-KIUC 2-52 (a), (c)-(f) '!R$2, Generation_Raw_Data!$A:$A, 'AG-KIUC 2-52 (a), (c)-(f) '!$B451))</f>
        <v>468.9</v>
      </c>
      <c r="S451" s="8">
        <f>IF(SUMIFS(Generation_Raw_Data!$C:$C, Generation_Raw_Data!$D:$D,'AG-KIUC 2-52 (a), (c)-(f) '!S$2, Generation_Raw_Data!$A:$A, 'AG-KIUC 2-52 (a), (c)-(f) '!$B451)&lt;0, 0, SUMIFS(Generation_Raw_Data!$C:$C, Generation_Raw_Data!$D:$D,'AG-KIUC 2-52 (a), (c)-(f) '!S$2, Generation_Raw_Data!$A:$A, 'AG-KIUC 2-52 (a), (c)-(f) '!$B451))</f>
        <v>0</v>
      </c>
      <c r="T451" s="8">
        <f>IF(SUMIFS(Generation_Raw_Data!$C:$C, Generation_Raw_Data!$D:$D,'AG-KIUC 2-52 (a), (c)-(f) '!T$2, Generation_Raw_Data!$A:$A, 'AG-KIUC 2-52 (a), (c)-(f) '!$B451)&lt;0, 0, SUMIFS(Generation_Raw_Data!$C:$C, Generation_Raw_Data!$D:$D,'AG-KIUC 2-52 (a), (c)-(f) '!T$2, Generation_Raw_Data!$A:$A, 'AG-KIUC 2-52 (a), (c)-(f) '!$B451))</f>
        <v>715.7</v>
      </c>
      <c r="U451" s="8">
        <f>IF(SUMIFS(Generation_Raw_Data!$C:$C, Generation_Raw_Data!$D:$D,'AG-KIUC 2-52 (a), (c)-(f) '!U$2, Generation_Raw_Data!$A:$A, 'AG-KIUC 2-52 (a), (c)-(f) '!$B451)&lt;0, 0, SUMIFS(Generation_Raw_Data!$C:$C, Generation_Raw_Data!$D:$D,'AG-KIUC 2-52 (a), (c)-(f) '!U$2, Generation_Raw_Data!$A:$A, 'AG-KIUC 2-52 (a), (c)-(f) '!$B451))</f>
        <v>0</v>
      </c>
      <c r="V451" s="8">
        <f>IF(SUMIFS(Generation_Raw_Data!$C:$C, Generation_Raw_Data!$D:$D,'AG-KIUC 2-52 (a), (c)-(f) '!V$2, Generation_Raw_Data!$A:$A, 'AG-KIUC 2-52 (a), (c)-(f) '!$B451)&lt;0, 0, SUMIFS(Generation_Raw_Data!$C:$C, Generation_Raw_Data!$D:$D,'AG-KIUC 2-52 (a), (c)-(f) '!V$2, Generation_Raw_Data!$A:$A, 'AG-KIUC 2-52 (a), (c)-(f) '!$B451))</f>
        <v>166</v>
      </c>
      <c r="W451" s="8">
        <f>IF(SUMIFS(Generation_Raw_Data!$C:$C, Generation_Raw_Data!$D:$D,'AG-KIUC 2-52 (a), (c)-(f) '!W$2, Generation_Raw_Data!$A:$A, 'AG-KIUC 2-52 (a), (c)-(f) '!$B451)&lt;0, 0, SUMIFS(Generation_Raw_Data!$C:$C, Generation_Raw_Data!$D:$D,'AG-KIUC 2-52 (a), (c)-(f) '!W$2, Generation_Raw_Data!$A:$A, 'AG-KIUC 2-52 (a), (c)-(f) '!$B451))</f>
        <v>169</v>
      </c>
      <c r="X451" s="8">
        <f>IF(SUMIFS(Generation_Raw_Data!$C:$C, Generation_Raw_Data!$D:$D,'AG-KIUC 2-52 (a), (c)-(f) '!X$2, Generation_Raw_Data!$A:$A, 'AG-KIUC 2-52 (a), (c)-(f) '!$B451)&lt;0, 0, SUMIFS(Generation_Raw_Data!$C:$C, Generation_Raw_Data!$D:$D,'AG-KIUC 2-52 (a), (c)-(f) '!X$2, Generation_Raw_Data!$A:$A, 'AG-KIUC 2-52 (a), (c)-(f) '!$B451))</f>
        <v>98.333299999999994</v>
      </c>
      <c r="Y451" s="8">
        <f>IF(SUMIFS(Generation_Raw_Data!$C:$C, Generation_Raw_Data!$D:$D,'AG-KIUC 2-52 (a), (c)-(f) '!Y$2, Generation_Raw_Data!$A:$A, 'AG-KIUC 2-52 (a), (c)-(f) '!$B451)&lt;0, 0, SUMIFS(Generation_Raw_Data!$C:$C, Generation_Raw_Data!$D:$D,'AG-KIUC 2-52 (a), (c)-(f) '!Y$2, Generation_Raw_Data!$A:$A, 'AG-KIUC 2-52 (a), (c)-(f) '!$B451))</f>
        <v>113.33329999999999</v>
      </c>
      <c r="Z451" s="8">
        <f>IF(SUMIFS(Generation_Raw_Data!$C:$C, Generation_Raw_Data!$D:$D,'AG-KIUC 2-52 (a), (c)-(f) '!Z$2, Generation_Raw_Data!$A:$A, 'AG-KIUC 2-52 (a), (c)-(f) '!$B451)&lt;0, 0, SUMIFS(Generation_Raw_Data!$C:$C, Generation_Raw_Data!$D:$D,'AG-KIUC 2-52 (a), (c)-(f) '!Z$2, Generation_Raw_Data!$A:$A, 'AG-KIUC 2-52 (a), (c)-(f) '!$B451))</f>
        <v>0</v>
      </c>
      <c r="AA451" s="8">
        <f>IF(SUMIFS(Generation_Raw_Data!$C:$C, Generation_Raw_Data!$D:$D,'AG-KIUC 2-52 (a), (c)-(f) '!AA$2, Generation_Raw_Data!$A:$A, 'AG-KIUC 2-52 (a), (c)-(f) '!$B451)&lt;0, 0, SUMIFS(Generation_Raw_Data!$C:$C, Generation_Raw_Data!$D:$D,'AG-KIUC 2-52 (a), (c)-(f) '!AA$2, Generation_Raw_Data!$A:$A, 'AG-KIUC 2-52 (a), (c)-(f) '!$B451))</f>
        <v>109.33329999999999</v>
      </c>
      <c r="AB451" s="8">
        <f>IF(SUMIFS(Generation_Raw_Data!$C:$C, Generation_Raw_Data!$D:$D,'AG-KIUC 2-52 (a), (c)-(f) '!AB$2, Generation_Raw_Data!$A:$A, 'AG-KIUC 2-52 (a), (c)-(f) '!$B451)&lt;0, 0, SUMIFS(Generation_Raw_Data!$C:$C, Generation_Raw_Data!$D:$D,'AG-KIUC 2-52 (a), (c)-(f) '!AB$2, Generation_Raw_Data!$A:$A, 'AG-KIUC 2-52 (a), (c)-(f) '!$B451))</f>
        <v>100.5081</v>
      </c>
      <c r="AC451" s="8">
        <f>IF(SUMIFS(Generation_Raw_Data!$C:$C, Generation_Raw_Data!$D:$D,'AG-KIUC 2-52 (a), (c)-(f) '!AC$2, Generation_Raw_Data!$A:$A, 'AG-KIUC 2-52 (a), (c)-(f) '!$B451)&lt;0, 0, SUMIFS(Generation_Raw_Data!$C:$C, Generation_Raw_Data!$D:$D,'AG-KIUC 2-52 (a), (c)-(f) '!AC$2, Generation_Raw_Data!$A:$A, 'AG-KIUC 2-52 (a), (c)-(f) '!$B451))</f>
        <v>110.4594</v>
      </c>
      <c r="AD451" s="8">
        <f>IF(SUMIFS(Generation_Raw_Data!$C:$C, Generation_Raw_Data!$D:$D,'AG-KIUC 2-52 (a), (c)-(f) '!AD$2, Generation_Raw_Data!$A:$A, 'AG-KIUC 2-52 (a), (c)-(f) '!$B451)&lt;0, 0, SUMIFS(Generation_Raw_Data!$C:$C, Generation_Raw_Data!$D:$D,'AG-KIUC 2-52 (a), (c)-(f) '!AD$2, Generation_Raw_Data!$A:$A, 'AG-KIUC 2-52 (a), (c)-(f) '!$B451))</f>
        <v>100.5081</v>
      </c>
      <c r="AE451" s="8">
        <f>IF(SUMIFS(Generation_Raw_Data!$C:$C, Generation_Raw_Data!$D:$D,'AG-KIUC 2-52 (a), (c)-(f) '!AE$2, Generation_Raw_Data!$A:$A, 'AG-KIUC 2-52 (a), (c)-(f) '!$B451)&lt;0, 0, SUMIFS(Generation_Raw_Data!$C:$C, Generation_Raw_Data!$D:$D,'AG-KIUC 2-52 (a), (c)-(f) '!AE$2, Generation_Raw_Data!$A:$A, 'AG-KIUC 2-52 (a), (c)-(f) '!$B451))</f>
        <v>100.5081</v>
      </c>
      <c r="AF451" s="8">
        <f>IF(SUMIFS(Generation_Raw_Data!$C:$C, Generation_Raw_Data!$D:$D,'AG-KIUC 2-52 (a), (c)-(f) '!AF$2, Generation_Raw_Data!$A:$A, 'AG-KIUC 2-52 (a), (c)-(f) '!$B451)&lt;0, 0, SUMIFS(Generation_Raw_Data!$C:$C, Generation_Raw_Data!$D:$D,'AG-KIUC 2-52 (a), (c)-(f) '!AF$2, Generation_Raw_Data!$A:$A, 'AG-KIUC 2-52 (a), (c)-(f) '!$B451))</f>
        <v>100.5081</v>
      </c>
      <c r="AG451" s="8">
        <f>IF(SUMIFS(Generation_Raw_Data!$C:$C, Generation_Raw_Data!$D:$D,'AG-KIUC 2-52 (a), (c)-(f) '!AG$2, Generation_Raw_Data!$A:$A, 'AG-KIUC 2-52 (a), (c)-(f) '!$B451)&lt;0, 0, SUMIFS(Generation_Raw_Data!$C:$C, Generation_Raw_Data!$D:$D,'AG-KIUC 2-52 (a), (c)-(f) '!AG$2, Generation_Raw_Data!$A:$A, 'AG-KIUC 2-52 (a), (c)-(f) '!$B451))</f>
        <v>100.5081</v>
      </c>
      <c r="AH451" s="8">
        <f>IF(SUMIFS(Generation_Raw_Data!$C:$C, Generation_Raw_Data!$D:$D,'AG-KIUC 2-52 (a), (c)-(f) '!AH$2, Generation_Raw_Data!$A:$A, 'AG-KIUC 2-52 (a), (c)-(f) '!$B451)&lt;0, 0, SUMIFS(Generation_Raw_Data!$C:$C, Generation_Raw_Data!$D:$D,'AG-KIUC 2-52 (a), (c)-(f) '!AH$2, Generation_Raw_Data!$A:$A, 'AG-KIUC 2-52 (a), (c)-(f) '!$B451))</f>
        <v>10</v>
      </c>
      <c r="AI451" s="8">
        <f>IF(SUMIFS(Generation_Raw_Data!$C:$C, Generation_Raw_Data!$D:$D,'AG-KIUC 2-52 (a), (c)-(f) '!AI$2, Generation_Raw_Data!$A:$A, 'AG-KIUC 2-52 (a), (c)-(f) '!$B451)&lt;0, 0, SUMIFS(Generation_Raw_Data!$C:$C, Generation_Raw_Data!$D:$D,'AG-KIUC 2-52 (a), (c)-(f) '!AI$2, Generation_Raw_Data!$A:$A, 'AG-KIUC 2-52 (a), (c)-(f) '!$B451))</f>
        <v>80.599999999999994</v>
      </c>
      <c r="AJ451" s="8">
        <f>IF(SUMIFS(Generation_Raw_Data!$C:$C, Generation_Raw_Data!$D:$D,'AG-KIUC 2-52 (a), (c)-(f) '!AJ$2, Generation_Raw_Data!$A:$A, 'AG-KIUC 2-52 (a), (c)-(f) '!$B451)&lt;0, 0, SUMIFS(Generation_Raw_Data!$C:$C, Generation_Raw_Data!$D:$D,'AG-KIUC 2-52 (a), (c)-(f) '!AJ$2, Generation_Raw_Data!$A:$A, 'AG-KIUC 2-52 (a), (c)-(f) '!$B451))</f>
        <v>0</v>
      </c>
      <c r="AK451" s="8">
        <f>IF(SUMIFS(Generation_Raw_Data!$C:$C, Generation_Raw_Data!$D:$D,'AG-KIUC 2-52 (a), (c)-(f) '!AK$2, Generation_Raw_Data!$A:$A, 'AG-KIUC 2-52 (a), (c)-(f) '!$B451)&lt;0, 0, SUMIFS(Generation_Raw_Data!$C:$C, Generation_Raw_Data!$D:$D,'AG-KIUC 2-52 (a), (c)-(f) '!AK$2, Generation_Raw_Data!$A:$A, 'AG-KIUC 2-52 (a), (c)-(f) '!$B451))</f>
        <v>42</v>
      </c>
      <c r="AL451" s="8">
        <f>IF(SUMIFS(Generation_Raw_Data!$C:$C, Generation_Raw_Data!$D:$D,'AG-KIUC 2-52 (a), (c)-(f) '!AL$2, Generation_Raw_Data!$A:$A, 'AG-KIUC 2-52 (a), (c)-(f) '!$B451)&lt;0, 0, SUMIFS(Generation_Raw_Data!$C:$C, Generation_Raw_Data!$D:$D,'AG-KIUC 2-52 (a), (c)-(f) '!AL$2, Generation_Raw_Data!$A:$A, 'AG-KIUC 2-52 (a), (c)-(f) '!$B451))</f>
        <v>18</v>
      </c>
      <c r="AM451" s="8">
        <f>IF(SUMIFS(Generation_Raw_Data!$C:$C, Generation_Raw_Data!$D:$D,'AG-KIUC 2-52 (a), (c)-(f) '!AM$2, Generation_Raw_Data!$A:$A, 'AG-KIUC 2-52 (a), (c)-(f) '!$B451)&lt;0, 0, SUMIFS(Generation_Raw_Data!$C:$C, Generation_Raw_Data!$D:$D,'AG-KIUC 2-52 (a), (c)-(f) '!AM$2, Generation_Raw_Data!$A:$A, 'AG-KIUC 2-52 (a), (c)-(f) '!$B451))</f>
        <v>2.5</v>
      </c>
      <c r="AN451" s="8">
        <f>IF(SUMIFS(Generation_Raw_Data!$C:$C, Generation_Raw_Data!$D:$D,'AG-KIUC 2-52 (a), (c)-(f) '!AN$2, Generation_Raw_Data!$A:$A, 'AG-KIUC 2-52 (a), (c)-(f) '!$B451)&lt;0, 0, SUMIFS(Generation_Raw_Data!$C:$C, Generation_Raw_Data!$D:$D,'AG-KIUC 2-52 (a), (c)-(f) '!AN$2, Generation_Raw_Data!$A:$A, 'AG-KIUC 2-52 (a), (c)-(f) '!$B451))</f>
        <v>0.8</v>
      </c>
    </row>
    <row r="452" spans="1:40" x14ac:dyDescent="0.35">
      <c r="A452" s="1">
        <v>53</v>
      </c>
      <c r="B452" s="2">
        <v>44918.5</v>
      </c>
      <c r="C452" s="16">
        <f>SUMIF(Marginal_Cost_Raw_Data!$A:$A, 'AG-KIUC 2-52 (a), (c)-(f) '!$B452, Marginal_Cost_Raw_Data!$B:$B)</f>
        <v>53.312569142795141</v>
      </c>
      <c r="D452" s="17">
        <f>SUMIFS(CTS_Raw_Data!$C:$C, CTS_Raw_Data!$B:$B, "S", CTS_Raw_Data!$A:$A, 'AG-KIUC 2-52 (a), (c)-(f) '!$B452)</f>
        <v>243</v>
      </c>
      <c r="E452" s="7">
        <f>IFERROR(SUMIFS(CTS_Raw_Data!$D:$D, CTS_Raw_Data!$B:$B, "S", CTS_Raw_Data!$A:$A, 'AG-KIUC 2-52 (a), (c)-(f) '!$B452)/'AG-KIUC 2-52 (a), (c)-(f) '!$D452,0)</f>
        <v>108.617</v>
      </c>
      <c r="F452" s="14">
        <f>SUMIFS(CTS_Raw_Data!$C:$C, CTS_Raw_Data!$B:$B, "B", CTS_Raw_Data!$A:$A, 'AG-KIUC 2-52 (a), (c)-(f) '!$B452)</f>
        <v>266</v>
      </c>
      <c r="G452" s="7">
        <f>IFERROR(SUMIFS(CTS_Raw_Data!$D:$D, CTS_Raw_Data!$B:$B, "B", CTS_Raw_Data!$A:$A, 'AG-KIUC 2-52 (a), (c)-(f) '!$B452)/'AG-KIUC 2-52 (a), (c)-(f) '!$F452,0)</f>
        <v>706.21642857142865</v>
      </c>
      <c r="H452" s="19">
        <f>SUMIF(ACE_Raw_Data!$A:$A, 'AG-KIUC 2-52 (a), (c)-(f) '!$B452, ACE_Raw_Data!$B:$B)</f>
        <v>-25.26406889470087</v>
      </c>
      <c r="I452" s="21">
        <f>IF(SUMIFS(Generation_Raw_Data!$C:$C, Generation_Raw_Data!$D:$D,'AG-KIUC 2-52 (a), (c)-(f) '!I$2, Generation_Raw_Data!$A:$A, 'AG-KIUC 2-52 (a), (c)-(f) '!$B452)&lt;0, 0, SUMIFS(Generation_Raw_Data!$C:$C, Generation_Raw_Data!$D:$D,'AG-KIUC 2-52 (a), (c)-(f) '!I$2, Generation_Raw_Data!$A:$A, 'AG-KIUC 2-52 (a), (c)-(f) '!$B452))</f>
        <v>360</v>
      </c>
      <c r="J452" s="8">
        <f>IF(SUMIFS(Generation_Raw_Data!$C:$C, Generation_Raw_Data!$D:$D,'AG-KIUC 2-52 (a), (c)-(f) '!J$2, Generation_Raw_Data!$A:$A, 'AG-KIUC 2-52 (a), (c)-(f) '!$B452)&lt;0, 0, SUMIFS(Generation_Raw_Data!$C:$C, Generation_Raw_Data!$D:$D,'AG-KIUC 2-52 (a), (c)-(f) '!J$2, Generation_Raw_Data!$A:$A, 'AG-KIUC 2-52 (a), (c)-(f) '!$B452))</f>
        <v>677.9</v>
      </c>
      <c r="K452" s="8">
        <f>IF(SUMIFS(Generation_Raw_Data!$C:$C, Generation_Raw_Data!$D:$D,'AG-KIUC 2-52 (a), (c)-(f) '!K$2, Generation_Raw_Data!$A:$A, 'AG-KIUC 2-52 (a), (c)-(f) '!$B452)&lt;0, 0, SUMIFS(Generation_Raw_Data!$C:$C, Generation_Raw_Data!$D:$D,'AG-KIUC 2-52 (a), (c)-(f) '!K$2, Generation_Raw_Data!$A:$A, 'AG-KIUC 2-52 (a), (c)-(f) '!$B452))</f>
        <v>463.75</v>
      </c>
      <c r="L452" s="8">
        <f>IF(SUMIFS(Generation_Raw_Data!$C:$C, Generation_Raw_Data!$D:$D,'AG-KIUC 2-52 (a), (c)-(f) '!L$2, Generation_Raw_Data!$A:$A, 'AG-KIUC 2-52 (a), (c)-(f) '!$B452)&lt;0, 0, SUMIFS(Generation_Raw_Data!$C:$C, Generation_Raw_Data!$D:$D,'AG-KIUC 2-52 (a), (c)-(f) '!L$2, Generation_Raw_Data!$A:$A, 'AG-KIUC 2-52 (a), (c)-(f) '!$B452))</f>
        <v>443.75</v>
      </c>
      <c r="M452" s="8">
        <f>IF(SUMIFS(Generation_Raw_Data!$C:$C, Generation_Raw_Data!$D:$D,'AG-KIUC 2-52 (a), (c)-(f) '!M$2, Generation_Raw_Data!$A:$A, 'AG-KIUC 2-52 (a), (c)-(f) '!$B452)&lt;0, 0, SUMIFS(Generation_Raw_Data!$C:$C, Generation_Raw_Data!$D:$D,'AG-KIUC 2-52 (a), (c)-(f) '!M$2, Generation_Raw_Data!$A:$A, 'AG-KIUC 2-52 (a), (c)-(f) '!$B452))</f>
        <v>413.75</v>
      </c>
      <c r="N452" s="8">
        <f>IF(SUMIFS(Generation_Raw_Data!$C:$C, Generation_Raw_Data!$D:$D,'AG-KIUC 2-52 (a), (c)-(f) '!N$2, Generation_Raw_Data!$A:$A, 'AG-KIUC 2-52 (a), (c)-(f) '!$B452)&lt;0, 0, SUMIFS(Generation_Raw_Data!$C:$C, Generation_Raw_Data!$D:$D,'AG-KIUC 2-52 (a), (c)-(f) '!N$2, Generation_Raw_Data!$A:$A, 'AG-KIUC 2-52 (a), (c)-(f) '!$B452))</f>
        <v>388.75</v>
      </c>
      <c r="O452" s="8">
        <f>IF(SUMIFS(Generation_Raw_Data!$C:$C, Generation_Raw_Data!$D:$D,'AG-KIUC 2-52 (a), (c)-(f) '!O$2, Generation_Raw_Data!$A:$A, 'AG-KIUC 2-52 (a), (c)-(f) '!$B452)&lt;0, 0, SUMIFS(Generation_Raw_Data!$C:$C, Generation_Raw_Data!$D:$D,'AG-KIUC 2-52 (a), (c)-(f) '!O$2, Generation_Raw_Data!$A:$A, 'AG-KIUC 2-52 (a), (c)-(f) '!$B452))</f>
        <v>276.2</v>
      </c>
      <c r="P452" s="8">
        <f>IF(SUMIFS(Generation_Raw_Data!$C:$C, Generation_Raw_Data!$D:$D,'AG-KIUC 2-52 (a), (c)-(f) '!P$2, Generation_Raw_Data!$A:$A, 'AG-KIUC 2-52 (a), (c)-(f) '!$B452)&lt;0, 0, SUMIFS(Generation_Raw_Data!$C:$C, Generation_Raw_Data!$D:$D,'AG-KIUC 2-52 (a), (c)-(f) '!P$2, Generation_Raw_Data!$A:$A, 'AG-KIUC 2-52 (a), (c)-(f) '!$B452))</f>
        <v>291.7</v>
      </c>
      <c r="Q452" s="8">
        <f>IF(SUMIFS(Generation_Raw_Data!$C:$C, Generation_Raw_Data!$D:$D,'AG-KIUC 2-52 (a), (c)-(f) '!Q$2, Generation_Raw_Data!$A:$A, 'AG-KIUC 2-52 (a), (c)-(f) '!$B452)&lt;0, 0, SUMIFS(Generation_Raw_Data!$C:$C, Generation_Raw_Data!$D:$D,'AG-KIUC 2-52 (a), (c)-(f) '!Q$2, Generation_Raw_Data!$A:$A, 'AG-KIUC 2-52 (a), (c)-(f) '!$B452))</f>
        <v>383.1</v>
      </c>
      <c r="R452" s="8">
        <f>IF(SUMIFS(Generation_Raw_Data!$C:$C, Generation_Raw_Data!$D:$D,'AG-KIUC 2-52 (a), (c)-(f) '!R$2, Generation_Raw_Data!$A:$A, 'AG-KIUC 2-52 (a), (c)-(f) '!$B452)&lt;0, 0, SUMIFS(Generation_Raw_Data!$C:$C, Generation_Raw_Data!$D:$D,'AG-KIUC 2-52 (a), (c)-(f) '!R$2, Generation_Raw_Data!$A:$A, 'AG-KIUC 2-52 (a), (c)-(f) '!$B452))</f>
        <v>479.8</v>
      </c>
      <c r="S452" s="8">
        <f>IF(SUMIFS(Generation_Raw_Data!$C:$C, Generation_Raw_Data!$D:$D,'AG-KIUC 2-52 (a), (c)-(f) '!S$2, Generation_Raw_Data!$A:$A, 'AG-KIUC 2-52 (a), (c)-(f) '!$B452)&lt;0, 0, SUMIFS(Generation_Raw_Data!$C:$C, Generation_Raw_Data!$D:$D,'AG-KIUC 2-52 (a), (c)-(f) '!S$2, Generation_Raw_Data!$A:$A, 'AG-KIUC 2-52 (a), (c)-(f) '!$B452))</f>
        <v>0</v>
      </c>
      <c r="T452" s="8">
        <f>IF(SUMIFS(Generation_Raw_Data!$C:$C, Generation_Raw_Data!$D:$D,'AG-KIUC 2-52 (a), (c)-(f) '!T$2, Generation_Raw_Data!$A:$A, 'AG-KIUC 2-52 (a), (c)-(f) '!$B452)&lt;0, 0, SUMIFS(Generation_Raw_Data!$C:$C, Generation_Raw_Data!$D:$D,'AG-KIUC 2-52 (a), (c)-(f) '!T$2, Generation_Raw_Data!$A:$A, 'AG-KIUC 2-52 (a), (c)-(f) '!$B452))</f>
        <v>719</v>
      </c>
      <c r="U452" s="8">
        <f>IF(SUMIFS(Generation_Raw_Data!$C:$C, Generation_Raw_Data!$D:$D,'AG-KIUC 2-52 (a), (c)-(f) '!U$2, Generation_Raw_Data!$A:$A, 'AG-KIUC 2-52 (a), (c)-(f) '!$B452)&lt;0, 0, SUMIFS(Generation_Raw_Data!$C:$C, Generation_Raw_Data!$D:$D,'AG-KIUC 2-52 (a), (c)-(f) '!U$2, Generation_Raw_Data!$A:$A, 'AG-KIUC 2-52 (a), (c)-(f) '!$B452))</f>
        <v>0</v>
      </c>
      <c r="V452" s="8">
        <f>IF(SUMIFS(Generation_Raw_Data!$C:$C, Generation_Raw_Data!$D:$D,'AG-KIUC 2-52 (a), (c)-(f) '!V$2, Generation_Raw_Data!$A:$A, 'AG-KIUC 2-52 (a), (c)-(f) '!$B452)&lt;0, 0, SUMIFS(Generation_Raw_Data!$C:$C, Generation_Raw_Data!$D:$D,'AG-KIUC 2-52 (a), (c)-(f) '!V$2, Generation_Raw_Data!$A:$A, 'AG-KIUC 2-52 (a), (c)-(f) '!$B452))</f>
        <v>167</v>
      </c>
      <c r="W452" s="8">
        <f>IF(SUMIFS(Generation_Raw_Data!$C:$C, Generation_Raw_Data!$D:$D,'AG-KIUC 2-52 (a), (c)-(f) '!W$2, Generation_Raw_Data!$A:$A, 'AG-KIUC 2-52 (a), (c)-(f) '!$B452)&lt;0, 0, SUMIFS(Generation_Raw_Data!$C:$C, Generation_Raw_Data!$D:$D,'AG-KIUC 2-52 (a), (c)-(f) '!W$2, Generation_Raw_Data!$A:$A, 'AG-KIUC 2-52 (a), (c)-(f) '!$B452))</f>
        <v>170</v>
      </c>
      <c r="X452" s="8">
        <f>IF(SUMIFS(Generation_Raw_Data!$C:$C, Generation_Raw_Data!$D:$D,'AG-KIUC 2-52 (a), (c)-(f) '!X$2, Generation_Raw_Data!$A:$A, 'AG-KIUC 2-52 (a), (c)-(f) '!$B452)&lt;0, 0, SUMIFS(Generation_Raw_Data!$C:$C, Generation_Raw_Data!$D:$D,'AG-KIUC 2-52 (a), (c)-(f) '!X$2, Generation_Raw_Data!$A:$A, 'AG-KIUC 2-52 (a), (c)-(f) '!$B452))</f>
        <v>99.333299999999994</v>
      </c>
      <c r="Y452" s="8">
        <f>IF(SUMIFS(Generation_Raw_Data!$C:$C, Generation_Raw_Data!$D:$D,'AG-KIUC 2-52 (a), (c)-(f) '!Y$2, Generation_Raw_Data!$A:$A, 'AG-KIUC 2-52 (a), (c)-(f) '!$B452)&lt;0, 0, SUMIFS(Generation_Raw_Data!$C:$C, Generation_Raw_Data!$D:$D,'AG-KIUC 2-52 (a), (c)-(f) '!Y$2, Generation_Raw_Data!$A:$A, 'AG-KIUC 2-52 (a), (c)-(f) '!$B452))</f>
        <v>83.333299999999994</v>
      </c>
      <c r="Z452" s="8">
        <f>IF(SUMIFS(Generation_Raw_Data!$C:$C, Generation_Raw_Data!$D:$D,'AG-KIUC 2-52 (a), (c)-(f) '!Z$2, Generation_Raw_Data!$A:$A, 'AG-KIUC 2-52 (a), (c)-(f) '!$B452)&lt;0, 0, SUMIFS(Generation_Raw_Data!$C:$C, Generation_Raw_Data!$D:$D,'AG-KIUC 2-52 (a), (c)-(f) '!Z$2, Generation_Raw_Data!$A:$A, 'AG-KIUC 2-52 (a), (c)-(f) '!$B452))</f>
        <v>0</v>
      </c>
      <c r="AA452" s="8">
        <f>IF(SUMIFS(Generation_Raw_Data!$C:$C, Generation_Raw_Data!$D:$D,'AG-KIUC 2-52 (a), (c)-(f) '!AA$2, Generation_Raw_Data!$A:$A, 'AG-KIUC 2-52 (a), (c)-(f) '!$B452)&lt;0, 0, SUMIFS(Generation_Raw_Data!$C:$C, Generation_Raw_Data!$D:$D,'AG-KIUC 2-52 (a), (c)-(f) '!AA$2, Generation_Raw_Data!$A:$A, 'AG-KIUC 2-52 (a), (c)-(f) '!$B452))</f>
        <v>82.333299999999994</v>
      </c>
      <c r="AB452" s="8">
        <f>IF(SUMIFS(Generation_Raw_Data!$C:$C, Generation_Raw_Data!$D:$D,'AG-KIUC 2-52 (a), (c)-(f) '!AB$2, Generation_Raw_Data!$A:$A, 'AG-KIUC 2-52 (a), (c)-(f) '!$B452)&lt;0, 0, SUMIFS(Generation_Raw_Data!$C:$C, Generation_Raw_Data!$D:$D,'AG-KIUC 2-52 (a), (c)-(f) '!AB$2, Generation_Raw_Data!$A:$A, 'AG-KIUC 2-52 (a), (c)-(f) '!$B452))</f>
        <v>103.34180000000001</v>
      </c>
      <c r="AC452" s="8">
        <f>IF(SUMIFS(Generation_Raw_Data!$C:$C, Generation_Raw_Data!$D:$D,'AG-KIUC 2-52 (a), (c)-(f) '!AC$2, Generation_Raw_Data!$A:$A, 'AG-KIUC 2-52 (a), (c)-(f) '!$B452)&lt;0, 0, SUMIFS(Generation_Raw_Data!$C:$C, Generation_Raw_Data!$D:$D,'AG-KIUC 2-52 (a), (c)-(f) '!AC$2, Generation_Raw_Data!$A:$A, 'AG-KIUC 2-52 (a), (c)-(f) '!$B452))</f>
        <v>110.2975</v>
      </c>
      <c r="AD452" s="8">
        <f>IF(SUMIFS(Generation_Raw_Data!$C:$C, Generation_Raw_Data!$D:$D,'AG-KIUC 2-52 (a), (c)-(f) '!AD$2, Generation_Raw_Data!$A:$A, 'AG-KIUC 2-52 (a), (c)-(f) '!$B452)&lt;0, 0, SUMIFS(Generation_Raw_Data!$C:$C, Generation_Raw_Data!$D:$D,'AG-KIUC 2-52 (a), (c)-(f) '!AD$2, Generation_Raw_Data!$A:$A, 'AG-KIUC 2-52 (a), (c)-(f) '!$B452))</f>
        <v>103.34180000000001</v>
      </c>
      <c r="AE452" s="8">
        <f>IF(SUMIFS(Generation_Raw_Data!$C:$C, Generation_Raw_Data!$D:$D,'AG-KIUC 2-52 (a), (c)-(f) '!AE$2, Generation_Raw_Data!$A:$A, 'AG-KIUC 2-52 (a), (c)-(f) '!$B452)&lt;0, 0, SUMIFS(Generation_Raw_Data!$C:$C, Generation_Raw_Data!$D:$D,'AG-KIUC 2-52 (a), (c)-(f) '!AE$2, Generation_Raw_Data!$A:$A, 'AG-KIUC 2-52 (a), (c)-(f) '!$B452))</f>
        <v>103.34180000000001</v>
      </c>
      <c r="AF452" s="8">
        <f>IF(SUMIFS(Generation_Raw_Data!$C:$C, Generation_Raw_Data!$D:$D,'AG-KIUC 2-52 (a), (c)-(f) '!AF$2, Generation_Raw_Data!$A:$A, 'AG-KIUC 2-52 (a), (c)-(f) '!$B452)&lt;0, 0, SUMIFS(Generation_Raw_Data!$C:$C, Generation_Raw_Data!$D:$D,'AG-KIUC 2-52 (a), (c)-(f) '!AF$2, Generation_Raw_Data!$A:$A, 'AG-KIUC 2-52 (a), (c)-(f) '!$B452))</f>
        <v>104.33540000000001</v>
      </c>
      <c r="AG452" s="8">
        <f>IF(SUMIFS(Generation_Raw_Data!$C:$C, Generation_Raw_Data!$D:$D,'AG-KIUC 2-52 (a), (c)-(f) '!AG$2, Generation_Raw_Data!$A:$A, 'AG-KIUC 2-52 (a), (c)-(f) '!$B452)&lt;0, 0, SUMIFS(Generation_Raw_Data!$C:$C, Generation_Raw_Data!$D:$D,'AG-KIUC 2-52 (a), (c)-(f) '!AG$2, Generation_Raw_Data!$A:$A, 'AG-KIUC 2-52 (a), (c)-(f) '!$B452))</f>
        <v>103.34180000000001</v>
      </c>
      <c r="AH452" s="8">
        <f>IF(SUMIFS(Generation_Raw_Data!$C:$C, Generation_Raw_Data!$D:$D,'AG-KIUC 2-52 (a), (c)-(f) '!AH$2, Generation_Raw_Data!$A:$A, 'AG-KIUC 2-52 (a), (c)-(f) '!$B452)&lt;0, 0, SUMIFS(Generation_Raw_Data!$C:$C, Generation_Raw_Data!$D:$D,'AG-KIUC 2-52 (a), (c)-(f) '!AH$2, Generation_Raw_Data!$A:$A, 'AG-KIUC 2-52 (a), (c)-(f) '!$B452))</f>
        <v>10</v>
      </c>
      <c r="AI452" s="8">
        <f>IF(SUMIFS(Generation_Raw_Data!$C:$C, Generation_Raw_Data!$D:$D,'AG-KIUC 2-52 (a), (c)-(f) '!AI$2, Generation_Raw_Data!$A:$A, 'AG-KIUC 2-52 (a), (c)-(f) '!$B452)&lt;0, 0, SUMIFS(Generation_Raw_Data!$C:$C, Generation_Raw_Data!$D:$D,'AG-KIUC 2-52 (a), (c)-(f) '!AI$2, Generation_Raw_Data!$A:$A, 'AG-KIUC 2-52 (a), (c)-(f) '!$B452))</f>
        <v>104.5</v>
      </c>
      <c r="AJ452" s="8">
        <f>IF(SUMIFS(Generation_Raw_Data!$C:$C, Generation_Raw_Data!$D:$D,'AG-KIUC 2-52 (a), (c)-(f) '!AJ$2, Generation_Raw_Data!$A:$A, 'AG-KIUC 2-52 (a), (c)-(f) '!$B452)&lt;0, 0, SUMIFS(Generation_Raw_Data!$C:$C, Generation_Raw_Data!$D:$D,'AG-KIUC 2-52 (a), (c)-(f) '!AJ$2, Generation_Raw_Data!$A:$A, 'AG-KIUC 2-52 (a), (c)-(f) '!$B452))</f>
        <v>0</v>
      </c>
      <c r="AK452" s="8">
        <f>IF(SUMIFS(Generation_Raw_Data!$C:$C, Generation_Raw_Data!$D:$D,'AG-KIUC 2-52 (a), (c)-(f) '!AK$2, Generation_Raw_Data!$A:$A, 'AG-KIUC 2-52 (a), (c)-(f) '!$B452)&lt;0, 0, SUMIFS(Generation_Raw_Data!$C:$C, Generation_Raw_Data!$D:$D,'AG-KIUC 2-52 (a), (c)-(f) '!AK$2, Generation_Raw_Data!$A:$A, 'AG-KIUC 2-52 (a), (c)-(f) '!$B452))</f>
        <v>42</v>
      </c>
      <c r="AL452" s="8">
        <f>IF(SUMIFS(Generation_Raw_Data!$C:$C, Generation_Raw_Data!$D:$D,'AG-KIUC 2-52 (a), (c)-(f) '!AL$2, Generation_Raw_Data!$A:$A, 'AG-KIUC 2-52 (a), (c)-(f) '!$B452)&lt;0, 0, SUMIFS(Generation_Raw_Data!$C:$C, Generation_Raw_Data!$D:$D,'AG-KIUC 2-52 (a), (c)-(f) '!AL$2, Generation_Raw_Data!$A:$A, 'AG-KIUC 2-52 (a), (c)-(f) '!$B452))</f>
        <v>19</v>
      </c>
      <c r="AM452" s="8">
        <f>IF(SUMIFS(Generation_Raw_Data!$C:$C, Generation_Raw_Data!$D:$D,'AG-KIUC 2-52 (a), (c)-(f) '!AM$2, Generation_Raw_Data!$A:$A, 'AG-KIUC 2-52 (a), (c)-(f) '!$B452)&lt;0, 0, SUMIFS(Generation_Raw_Data!$C:$C, Generation_Raw_Data!$D:$D,'AG-KIUC 2-52 (a), (c)-(f) '!AM$2, Generation_Raw_Data!$A:$A, 'AG-KIUC 2-52 (a), (c)-(f) '!$B452))</f>
        <v>3</v>
      </c>
      <c r="AN452" s="8">
        <f>IF(SUMIFS(Generation_Raw_Data!$C:$C, Generation_Raw_Data!$D:$D,'AG-KIUC 2-52 (a), (c)-(f) '!AN$2, Generation_Raw_Data!$A:$A, 'AG-KIUC 2-52 (a), (c)-(f) '!$B452)&lt;0, 0, SUMIFS(Generation_Raw_Data!$C:$C, Generation_Raw_Data!$D:$D,'AG-KIUC 2-52 (a), (c)-(f) '!AN$2, Generation_Raw_Data!$A:$A, 'AG-KIUC 2-52 (a), (c)-(f) '!$B452))</f>
        <v>0.9</v>
      </c>
    </row>
    <row r="453" spans="1:40" x14ac:dyDescent="0.35">
      <c r="A453" s="1">
        <v>53</v>
      </c>
      <c r="B453" s="2">
        <v>44918.541666666664</v>
      </c>
      <c r="C453" s="16">
        <f>SUMIF(Marginal_Cost_Raw_Data!$A:$A, 'AG-KIUC 2-52 (a), (c)-(f) '!$B453, Marginal_Cost_Raw_Data!$B:$B)</f>
        <v>32.244922472873263</v>
      </c>
      <c r="D453" s="17">
        <f>SUMIFS(CTS_Raw_Data!$C:$C, CTS_Raw_Data!$B:$B, "S", CTS_Raw_Data!$A:$A, 'AG-KIUC 2-52 (a), (c)-(f) '!$B453)</f>
        <v>122</v>
      </c>
      <c r="E453" s="7">
        <f>IFERROR(SUMIFS(CTS_Raw_Data!$D:$D, CTS_Raw_Data!$B:$B, "S", CTS_Raw_Data!$A:$A, 'AG-KIUC 2-52 (a), (c)-(f) '!$B453)/'AG-KIUC 2-52 (a), (c)-(f) '!$D453,0)</f>
        <v>151.477</v>
      </c>
      <c r="F453" s="14">
        <f>SUMIFS(CTS_Raw_Data!$C:$C, CTS_Raw_Data!$B:$B, "B", CTS_Raw_Data!$A:$A, 'AG-KIUC 2-52 (a), (c)-(f) '!$B453)</f>
        <v>233</v>
      </c>
      <c r="G453" s="7">
        <f>IFERROR(SUMIFS(CTS_Raw_Data!$D:$D, CTS_Raw_Data!$B:$B, "B", CTS_Raw_Data!$A:$A, 'AG-KIUC 2-52 (a), (c)-(f) '!$B453)/'AG-KIUC 2-52 (a), (c)-(f) '!$F453,0)</f>
        <v>249.03502145922749</v>
      </c>
      <c r="H453" s="19">
        <f>SUMIF(ACE_Raw_Data!$A:$A, 'AG-KIUC 2-52 (a), (c)-(f) '!$B453, ACE_Raw_Data!$B:$B)</f>
        <v>-22.086241255352896</v>
      </c>
      <c r="I453" s="21">
        <f>IF(SUMIFS(Generation_Raw_Data!$C:$C, Generation_Raw_Data!$D:$D,'AG-KIUC 2-52 (a), (c)-(f) '!I$2, Generation_Raw_Data!$A:$A, 'AG-KIUC 2-52 (a), (c)-(f) '!$B453)&lt;0, 0, SUMIFS(Generation_Raw_Data!$C:$C, Generation_Raw_Data!$D:$D,'AG-KIUC 2-52 (a), (c)-(f) '!I$2, Generation_Raw_Data!$A:$A, 'AG-KIUC 2-52 (a), (c)-(f) '!$B453))</f>
        <v>357</v>
      </c>
      <c r="J453" s="8">
        <f>IF(SUMIFS(Generation_Raw_Data!$C:$C, Generation_Raw_Data!$D:$D,'AG-KIUC 2-52 (a), (c)-(f) '!J$2, Generation_Raw_Data!$A:$A, 'AG-KIUC 2-52 (a), (c)-(f) '!$B453)&lt;0, 0, SUMIFS(Generation_Raw_Data!$C:$C, Generation_Raw_Data!$D:$D,'AG-KIUC 2-52 (a), (c)-(f) '!J$2, Generation_Raw_Data!$A:$A, 'AG-KIUC 2-52 (a), (c)-(f) '!$B453))</f>
        <v>595.20000000000005</v>
      </c>
      <c r="K453" s="8">
        <f>IF(SUMIFS(Generation_Raw_Data!$C:$C, Generation_Raw_Data!$D:$D,'AG-KIUC 2-52 (a), (c)-(f) '!K$2, Generation_Raw_Data!$A:$A, 'AG-KIUC 2-52 (a), (c)-(f) '!$B453)&lt;0, 0, SUMIFS(Generation_Raw_Data!$C:$C, Generation_Raw_Data!$D:$D,'AG-KIUC 2-52 (a), (c)-(f) '!K$2, Generation_Raw_Data!$A:$A, 'AG-KIUC 2-52 (a), (c)-(f) '!$B453))</f>
        <v>477</v>
      </c>
      <c r="L453" s="8">
        <f>IF(SUMIFS(Generation_Raw_Data!$C:$C, Generation_Raw_Data!$D:$D,'AG-KIUC 2-52 (a), (c)-(f) '!L$2, Generation_Raw_Data!$A:$A, 'AG-KIUC 2-52 (a), (c)-(f) '!$B453)&lt;0, 0, SUMIFS(Generation_Raw_Data!$C:$C, Generation_Raw_Data!$D:$D,'AG-KIUC 2-52 (a), (c)-(f) '!L$2, Generation_Raw_Data!$A:$A, 'AG-KIUC 2-52 (a), (c)-(f) '!$B453))</f>
        <v>455</v>
      </c>
      <c r="M453" s="8">
        <f>IF(SUMIFS(Generation_Raw_Data!$C:$C, Generation_Raw_Data!$D:$D,'AG-KIUC 2-52 (a), (c)-(f) '!M$2, Generation_Raw_Data!$A:$A, 'AG-KIUC 2-52 (a), (c)-(f) '!$B453)&lt;0, 0, SUMIFS(Generation_Raw_Data!$C:$C, Generation_Raw_Data!$D:$D,'AG-KIUC 2-52 (a), (c)-(f) '!M$2, Generation_Raw_Data!$A:$A, 'AG-KIUC 2-52 (a), (c)-(f) '!$B453))</f>
        <v>426</v>
      </c>
      <c r="N453" s="8">
        <f>IF(SUMIFS(Generation_Raw_Data!$C:$C, Generation_Raw_Data!$D:$D,'AG-KIUC 2-52 (a), (c)-(f) '!N$2, Generation_Raw_Data!$A:$A, 'AG-KIUC 2-52 (a), (c)-(f) '!$B453)&lt;0, 0, SUMIFS(Generation_Raw_Data!$C:$C, Generation_Raw_Data!$D:$D,'AG-KIUC 2-52 (a), (c)-(f) '!N$2, Generation_Raw_Data!$A:$A, 'AG-KIUC 2-52 (a), (c)-(f) '!$B453))</f>
        <v>402</v>
      </c>
      <c r="O453" s="8">
        <f>IF(SUMIFS(Generation_Raw_Data!$C:$C, Generation_Raw_Data!$D:$D,'AG-KIUC 2-52 (a), (c)-(f) '!O$2, Generation_Raw_Data!$A:$A, 'AG-KIUC 2-52 (a), (c)-(f) '!$B453)&lt;0, 0, SUMIFS(Generation_Raw_Data!$C:$C, Generation_Raw_Data!$D:$D,'AG-KIUC 2-52 (a), (c)-(f) '!O$2, Generation_Raw_Data!$A:$A, 'AG-KIUC 2-52 (a), (c)-(f) '!$B453))</f>
        <v>293.5</v>
      </c>
      <c r="P453" s="8">
        <f>IF(SUMIFS(Generation_Raw_Data!$C:$C, Generation_Raw_Data!$D:$D,'AG-KIUC 2-52 (a), (c)-(f) '!P$2, Generation_Raw_Data!$A:$A, 'AG-KIUC 2-52 (a), (c)-(f) '!$B453)&lt;0, 0, SUMIFS(Generation_Raw_Data!$C:$C, Generation_Raw_Data!$D:$D,'AG-KIUC 2-52 (a), (c)-(f) '!P$2, Generation_Raw_Data!$A:$A, 'AG-KIUC 2-52 (a), (c)-(f) '!$B453))</f>
        <v>300.89999999999998</v>
      </c>
      <c r="Q453" s="8">
        <f>IF(SUMIFS(Generation_Raw_Data!$C:$C, Generation_Raw_Data!$D:$D,'AG-KIUC 2-52 (a), (c)-(f) '!Q$2, Generation_Raw_Data!$A:$A, 'AG-KIUC 2-52 (a), (c)-(f) '!$B453)&lt;0, 0, SUMIFS(Generation_Raw_Data!$C:$C, Generation_Raw_Data!$D:$D,'AG-KIUC 2-52 (a), (c)-(f) '!Q$2, Generation_Raw_Data!$A:$A, 'AG-KIUC 2-52 (a), (c)-(f) '!$B453))</f>
        <v>372.7</v>
      </c>
      <c r="R453" s="8">
        <f>IF(SUMIFS(Generation_Raw_Data!$C:$C, Generation_Raw_Data!$D:$D,'AG-KIUC 2-52 (a), (c)-(f) '!R$2, Generation_Raw_Data!$A:$A, 'AG-KIUC 2-52 (a), (c)-(f) '!$B453)&lt;0, 0, SUMIFS(Generation_Raw_Data!$C:$C, Generation_Raw_Data!$D:$D,'AG-KIUC 2-52 (a), (c)-(f) '!R$2, Generation_Raw_Data!$A:$A, 'AG-KIUC 2-52 (a), (c)-(f) '!$B453))</f>
        <v>490.2</v>
      </c>
      <c r="S453" s="8">
        <f>IF(SUMIFS(Generation_Raw_Data!$C:$C, Generation_Raw_Data!$D:$D,'AG-KIUC 2-52 (a), (c)-(f) '!S$2, Generation_Raw_Data!$A:$A, 'AG-KIUC 2-52 (a), (c)-(f) '!$B453)&lt;0, 0, SUMIFS(Generation_Raw_Data!$C:$C, Generation_Raw_Data!$D:$D,'AG-KIUC 2-52 (a), (c)-(f) '!S$2, Generation_Raw_Data!$A:$A, 'AG-KIUC 2-52 (a), (c)-(f) '!$B453))</f>
        <v>0</v>
      </c>
      <c r="T453" s="8">
        <f>IF(SUMIFS(Generation_Raw_Data!$C:$C, Generation_Raw_Data!$D:$D,'AG-KIUC 2-52 (a), (c)-(f) '!T$2, Generation_Raw_Data!$A:$A, 'AG-KIUC 2-52 (a), (c)-(f) '!$B453)&lt;0, 0, SUMIFS(Generation_Raw_Data!$C:$C, Generation_Raw_Data!$D:$D,'AG-KIUC 2-52 (a), (c)-(f) '!T$2, Generation_Raw_Data!$A:$A, 'AG-KIUC 2-52 (a), (c)-(f) '!$B453))</f>
        <v>720</v>
      </c>
      <c r="U453" s="8">
        <f>IF(SUMIFS(Generation_Raw_Data!$C:$C, Generation_Raw_Data!$D:$D,'AG-KIUC 2-52 (a), (c)-(f) '!U$2, Generation_Raw_Data!$A:$A, 'AG-KIUC 2-52 (a), (c)-(f) '!$B453)&lt;0, 0, SUMIFS(Generation_Raw_Data!$C:$C, Generation_Raw_Data!$D:$D,'AG-KIUC 2-52 (a), (c)-(f) '!U$2, Generation_Raw_Data!$A:$A, 'AG-KIUC 2-52 (a), (c)-(f) '!$B453))</f>
        <v>0</v>
      </c>
      <c r="V453" s="8">
        <f>IF(SUMIFS(Generation_Raw_Data!$C:$C, Generation_Raw_Data!$D:$D,'AG-KIUC 2-52 (a), (c)-(f) '!V$2, Generation_Raw_Data!$A:$A, 'AG-KIUC 2-52 (a), (c)-(f) '!$B453)&lt;0, 0, SUMIFS(Generation_Raw_Data!$C:$C, Generation_Raw_Data!$D:$D,'AG-KIUC 2-52 (a), (c)-(f) '!V$2, Generation_Raw_Data!$A:$A, 'AG-KIUC 2-52 (a), (c)-(f) '!$B453))</f>
        <v>166</v>
      </c>
      <c r="W453" s="8">
        <f>IF(SUMIFS(Generation_Raw_Data!$C:$C, Generation_Raw_Data!$D:$D,'AG-KIUC 2-52 (a), (c)-(f) '!W$2, Generation_Raw_Data!$A:$A, 'AG-KIUC 2-52 (a), (c)-(f) '!$B453)&lt;0, 0, SUMIFS(Generation_Raw_Data!$C:$C, Generation_Raw_Data!$D:$D,'AG-KIUC 2-52 (a), (c)-(f) '!W$2, Generation_Raw_Data!$A:$A, 'AG-KIUC 2-52 (a), (c)-(f) '!$B453))</f>
        <v>170</v>
      </c>
      <c r="X453" s="8">
        <f>IF(SUMIFS(Generation_Raw_Data!$C:$C, Generation_Raw_Data!$D:$D,'AG-KIUC 2-52 (a), (c)-(f) '!X$2, Generation_Raw_Data!$A:$A, 'AG-KIUC 2-52 (a), (c)-(f) '!$B453)&lt;0, 0, SUMIFS(Generation_Raw_Data!$C:$C, Generation_Raw_Data!$D:$D,'AG-KIUC 2-52 (a), (c)-(f) '!X$2, Generation_Raw_Data!$A:$A, 'AG-KIUC 2-52 (a), (c)-(f) '!$B453))</f>
        <v>99.333299999999994</v>
      </c>
      <c r="Y453" s="8">
        <f>IF(SUMIFS(Generation_Raw_Data!$C:$C, Generation_Raw_Data!$D:$D,'AG-KIUC 2-52 (a), (c)-(f) '!Y$2, Generation_Raw_Data!$A:$A, 'AG-KIUC 2-52 (a), (c)-(f) '!$B453)&lt;0, 0, SUMIFS(Generation_Raw_Data!$C:$C, Generation_Raw_Data!$D:$D,'AG-KIUC 2-52 (a), (c)-(f) '!Y$2, Generation_Raw_Data!$A:$A, 'AG-KIUC 2-52 (a), (c)-(f) '!$B453))</f>
        <v>84.333299999999994</v>
      </c>
      <c r="Z453" s="8">
        <f>IF(SUMIFS(Generation_Raw_Data!$C:$C, Generation_Raw_Data!$D:$D,'AG-KIUC 2-52 (a), (c)-(f) '!Z$2, Generation_Raw_Data!$A:$A, 'AG-KIUC 2-52 (a), (c)-(f) '!$B453)&lt;0, 0, SUMIFS(Generation_Raw_Data!$C:$C, Generation_Raw_Data!$D:$D,'AG-KIUC 2-52 (a), (c)-(f) '!Z$2, Generation_Raw_Data!$A:$A, 'AG-KIUC 2-52 (a), (c)-(f) '!$B453))</f>
        <v>0</v>
      </c>
      <c r="AA453" s="8">
        <f>IF(SUMIFS(Generation_Raw_Data!$C:$C, Generation_Raw_Data!$D:$D,'AG-KIUC 2-52 (a), (c)-(f) '!AA$2, Generation_Raw_Data!$A:$A, 'AG-KIUC 2-52 (a), (c)-(f) '!$B453)&lt;0, 0, SUMIFS(Generation_Raw_Data!$C:$C, Generation_Raw_Data!$D:$D,'AG-KIUC 2-52 (a), (c)-(f) '!AA$2, Generation_Raw_Data!$A:$A, 'AG-KIUC 2-52 (a), (c)-(f) '!$B453))</f>
        <v>79.333299999999994</v>
      </c>
      <c r="AB453" s="8">
        <f>IF(SUMIFS(Generation_Raw_Data!$C:$C, Generation_Raw_Data!$D:$D,'AG-KIUC 2-52 (a), (c)-(f) '!AB$2, Generation_Raw_Data!$A:$A, 'AG-KIUC 2-52 (a), (c)-(f) '!$B453)&lt;0, 0, SUMIFS(Generation_Raw_Data!$C:$C, Generation_Raw_Data!$D:$D,'AG-KIUC 2-52 (a), (c)-(f) '!AB$2, Generation_Raw_Data!$A:$A, 'AG-KIUC 2-52 (a), (c)-(f) '!$B453))</f>
        <v>13.9206</v>
      </c>
      <c r="AC453" s="8">
        <f>IF(SUMIFS(Generation_Raw_Data!$C:$C, Generation_Raw_Data!$D:$D,'AG-KIUC 2-52 (a), (c)-(f) '!AC$2, Generation_Raw_Data!$A:$A, 'AG-KIUC 2-52 (a), (c)-(f) '!$B453)&lt;0, 0, SUMIFS(Generation_Raw_Data!$C:$C, Generation_Raw_Data!$D:$D,'AG-KIUC 2-52 (a), (c)-(f) '!AC$2, Generation_Raw_Data!$A:$A, 'AG-KIUC 2-52 (a), (c)-(f) '!$B453))</f>
        <v>109.3762</v>
      </c>
      <c r="AD453" s="8">
        <f>IF(SUMIFS(Generation_Raw_Data!$C:$C, Generation_Raw_Data!$D:$D,'AG-KIUC 2-52 (a), (c)-(f) '!AD$2, Generation_Raw_Data!$A:$A, 'AG-KIUC 2-52 (a), (c)-(f) '!$B453)&lt;0, 0, SUMIFS(Generation_Raw_Data!$C:$C, Generation_Raw_Data!$D:$D,'AG-KIUC 2-52 (a), (c)-(f) '!AD$2, Generation_Raw_Data!$A:$A, 'AG-KIUC 2-52 (a), (c)-(f) '!$B453))</f>
        <v>100.4272</v>
      </c>
      <c r="AE453" s="8">
        <f>IF(SUMIFS(Generation_Raw_Data!$C:$C, Generation_Raw_Data!$D:$D,'AG-KIUC 2-52 (a), (c)-(f) '!AE$2, Generation_Raw_Data!$A:$A, 'AG-KIUC 2-52 (a), (c)-(f) '!$B453)&lt;0, 0, SUMIFS(Generation_Raw_Data!$C:$C, Generation_Raw_Data!$D:$D,'AG-KIUC 2-52 (a), (c)-(f) '!AE$2, Generation_Raw_Data!$A:$A, 'AG-KIUC 2-52 (a), (c)-(f) '!$B453))</f>
        <v>100.4272</v>
      </c>
      <c r="AF453" s="8">
        <f>IF(SUMIFS(Generation_Raw_Data!$C:$C, Generation_Raw_Data!$D:$D,'AG-KIUC 2-52 (a), (c)-(f) '!AF$2, Generation_Raw_Data!$A:$A, 'AG-KIUC 2-52 (a), (c)-(f) '!$B453)&lt;0, 0, SUMIFS(Generation_Raw_Data!$C:$C, Generation_Raw_Data!$D:$D,'AG-KIUC 2-52 (a), (c)-(f) '!AF$2, Generation_Raw_Data!$A:$A, 'AG-KIUC 2-52 (a), (c)-(f) '!$B453))</f>
        <v>101.42149999999999</v>
      </c>
      <c r="AG453" s="8">
        <f>IF(SUMIFS(Generation_Raw_Data!$C:$C, Generation_Raw_Data!$D:$D,'AG-KIUC 2-52 (a), (c)-(f) '!AG$2, Generation_Raw_Data!$A:$A, 'AG-KIUC 2-52 (a), (c)-(f) '!$B453)&lt;0, 0, SUMIFS(Generation_Raw_Data!$C:$C, Generation_Raw_Data!$D:$D,'AG-KIUC 2-52 (a), (c)-(f) '!AG$2, Generation_Raw_Data!$A:$A, 'AG-KIUC 2-52 (a), (c)-(f) '!$B453))</f>
        <v>100.4272</v>
      </c>
      <c r="AH453" s="8">
        <f>IF(SUMIFS(Generation_Raw_Data!$C:$C, Generation_Raw_Data!$D:$D,'AG-KIUC 2-52 (a), (c)-(f) '!AH$2, Generation_Raw_Data!$A:$A, 'AG-KIUC 2-52 (a), (c)-(f) '!$B453)&lt;0, 0, SUMIFS(Generation_Raw_Data!$C:$C, Generation_Raw_Data!$D:$D,'AG-KIUC 2-52 (a), (c)-(f) '!AH$2, Generation_Raw_Data!$A:$A, 'AG-KIUC 2-52 (a), (c)-(f) '!$B453))</f>
        <v>9</v>
      </c>
      <c r="AI453" s="8">
        <f>IF(SUMIFS(Generation_Raw_Data!$C:$C, Generation_Raw_Data!$D:$D,'AG-KIUC 2-52 (a), (c)-(f) '!AI$2, Generation_Raw_Data!$A:$A, 'AG-KIUC 2-52 (a), (c)-(f) '!$B453)&lt;0, 0, SUMIFS(Generation_Raw_Data!$C:$C, Generation_Raw_Data!$D:$D,'AG-KIUC 2-52 (a), (c)-(f) '!AI$2, Generation_Raw_Data!$A:$A, 'AG-KIUC 2-52 (a), (c)-(f) '!$B453))</f>
        <v>89.6</v>
      </c>
      <c r="AJ453" s="8">
        <f>IF(SUMIFS(Generation_Raw_Data!$C:$C, Generation_Raw_Data!$D:$D,'AG-KIUC 2-52 (a), (c)-(f) '!AJ$2, Generation_Raw_Data!$A:$A, 'AG-KIUC 2-52 (a), (c)-(f) '!$B453)&lt;0, 0, SUMIFS(Generation_Raw_Data!$C:$C, Generation_Raw_Data!$D:$D,'AG-KIUC 2-52 (a), (c)-(f) '!AJ$2, Generation_Raw_Data!$A:$A, 'AG-KIUC 2-52 (a), (c)-(f) '!$B453))</f>
        <v>0</v>
      </c>
      <c r="AK453" s="8">
        <f>IF(SUMIFS(Generation_Raw_Data!$C:$C, Generation_Raw_Data!$D:$D,'AG-KIUC 2-52 (a), (c)-(f) '!AK$2, Generation_Raw_Data!$A:$A, 'AG-KIUC 2-52 (a), (c)-(f) '!$B453)&lt;0, 0, SUMIFS(Generation_Raw_Data!$C:$C, Generation_Raw_Data!$D:$D,'AG-KIUC 2-52 (a), (c)-(f) '!AK$2, Generation_Raw_Data!$A:$A, 'AG-KIUC 2-52 (a), (c)-(f) '!$B453))</f>
        <v>42</v>
      </c>
      <c r="AL453" s="8">
        <f>IF(SUMIFS(Generation_Raw_Data!$C:$C, Generation_Raw_Data!$D:$D,'AG-KIUC 2-52 (a), (c)-(f) '!AL$2, Generation_Raw_Data!$A:$A, 'AG-KIUC 2-52 (a), (c)-(f) '!$B453)&lt;0, 0, SUMIFS(Generation_Raw_Data!$C:$C, Generation_Raw_Data!$D:$D,'AG-KIUC 2-52 (a), (c)-(f) '!AL$2, Generation_Raw_Data!$A:$A, 'AG-KIUC 2-52 (a), (c)-(f) '!$B453))</f>
        <v>19</v>
      </c>
      <c r="AM453" s="8">
        <f>IF(SUMIFS(Generation_Raw_Data!$C:$C, Generation_Raw_Data!$D:$D,'AG-KIUC 2-52 (a), (c)-(f) '!AM$2, Generation_Raw_Data!$A:$A, 'AG-KIUC 2-52 (a), (c)-(f) '!$B453)&lt;0, 0, SUMIFS(Generation_Raw_Data!$C:$C, Generation_Raw_Data!$D:$D,'AG-KIUC 2-52 (a), (c)-(f) '!AM$2, Generation_Raw_Data!$A:$A, 'AG-KIUC 2-52 (a), (c)-(f) '!$B453))</f>
        <v>2.6</v>
      </c>
      <c r="AN453" s="8">
        <f>IF(SUMIFS(Generation_Raw_Data!$C:$C, Generation_Raw_Data!$D:$D,'AG-KIUC 2-52 (a), (c)-(f) '!AN$2, Generation_Raw_Data!$A:$A, 'AG-KIUC 2-52 (a), (c)-(f) '!$B453)&lt;0, 0, SUMIFS(Generation_Raw_Data!$C:$C, Generation_Raw_Data!$D:$D,'AG-KIUC 2-52 (a), (c)-(f) '!AN$2, Generation_Raw_Data!$A:$A, 'AG-KIUC 2-52 (a), (c)-(f) '!$B453))</f>
        <v>0.7</v>
      </c>
    </row>
    <row r="454" spans="1:40" x14ac:dyDescent="0.35">
      <c r="A454" s="1">
        <v>53</v>
      </c>
      <c r="B454" s="2">
        <v>44918.583333333328</v>
      </c>
      <c r="C454" s="16">
        <f>SUMIF(Marginal_Cost_Raw_Data!$A:$A, 'AG-KIUC 2-52 (a), (c)-(f) '!$B454, Marginal_Cost_Raw_Data!$B:$B)</f>
        <v>24.726764338107639</v>
      </c>
      <c r="D454" s="17">
        <f>SUMIFS(CTS_Raw_Data!$C:$C, CTS_Raw_Data!$B:$B, "S", CTS_Raw_Data!$A:$A, 'AG-KIUC 2-52 (a), (c)-(f) '!$B454)</f>
        <v>0</v>
      </c>
      <c r="E454" s="7">
        <f>IFERROR(SUMIFS(CTS_Raw_Data!$D:$D, CTS_Raw_Data!$B:$B, "S", CTS_Raw_Data!$A:$A, 'AG-KIUC 2-52 (a), (c)-(f) '!$B454)/'AG-KIUC 2-52 (a), (c)-(f) '!$D454,0)</f>
        <v>0</v>
      </c>
      <c r="F454" s="14">
        <f>SUMIFS(CTS_Raw_Data!$C:$C, CTS_Raw_Data!$B:$B, "B", CTS_Raw_Data!$A:$A, 'AG-KIUC 2-52 (a), (c)-(f) '!$B454)</f>
        <v>676</v>
      </c>
      <c r="G454" s="7">
        <f>IFERROR(SUMIFS(CTS_Raw_Data!$D:$D, CTS_Raw_Data!$B:$B, "B", CTS_Raw_Data!$A:$A, 'AG-KIUC 2-52 (a), (c)-(f) '!$B454)/'AG-KIUC 2-52 (a), (c)-(f) '!$F454,0)</f>
        <v>225.06082840236687</v>
      </c>
      <c r="H454" s="19">
        <f>SUMIF(ACE_Raw_Data!$A:$A, 'AG-KIUC 2-52 (a), (c)-(f) '!$B454, ACE_Raw_Data!$B:$B)</f>
        <v>39.845873293942873</v>
      </c>
      <c r="I454" s="21">
        <f>IF(SUMIFS(Generation_Raw_Data!$C:$C, Generation_Raw_Data!$D:$D,'AG-KIUC 2-52 (a), (c)-(f) '!I$2, Generation_Raw_Data!$A:$A, 'AG-KIUC 2-52 (a), (c)-(f) '!$B454)&lt;0, 0, SUMIFS(Generation_Raw_Data!$C:$C, Generation_Raw_Data!$D:$D,'AG-KIUC 2-52 (a), (c)-(f) '!I$2, Generation_Raw_Data!$A:$A, 'AG-KIUC 2-52 (a), (c)-(f) '!$B454))</f>
        <v>338</v>
      </c>
      <c r="J454" s="8">
        <f>IF(SUMIFS(Generation_Raw_Data!$C:$C, Generation_Raw_Data!$D:$D,'AG-KIUC 2-52 (a), (c)-(f) '!J$2, Generation_Raw_Data!$A:$A, 'AG-KIUC 2-52 (a), (c)-(f) '!$B454)&lt;0, 0, SUMIFS(Generation_Raw_Data!$C:$C, Generation_Raw_Data!$D:$D,'AG-KIUC 2-52 (a), (c)-(f) '!J$2, Generation_Raw_Data!$A:$A, 'AG-KIUC 2-52 (a), (c)-(f) '!$B454))</f>
        <v>430.3</v>
      </c>
      <c r="K454" s="8">
        <f>IF(SUMIFS(Generation_Raw_Data!$C:$C, Generation_Raw_Data!$D:$D,'AG-KIUC 2-52 (a), (c)-(f) '!K$2, Generation_Raw_Data!$A:$A, 'AG-KIUC 2-52 (a), (c)-(f) '!$B454)&lt;0, 0, SUMIFS(Generation_Raw_Data!$C:$C, Generation_Raw_Data!$D:$D,'AG-KIUC 2-52 (a), (c)-(f) '!K$2, Generation_Raw_Data!$A:$A, 'AG-KIUC 2-52 (a), (c)-(f) '!$B454))</f>
        <v>432</v>
      </c>
      <c r="L454" s="8">
        <f>IF(SUMIFS(Generation_Raw_Data!$C:$C, Generation_Raw_Data!$D:$D,'AG-KIUC 2-52 (a), (c)-(f) '!L$2, Generation_Raw_Data!$A:$A, 'AG-KIUC 2-52 (a), (c)-(f) '!$B454)&lt;0, 0, SUMIFS(Generation_Raw_Data!$C:$C, Generation_Raw_Data!$D:$D,'AG-KIUC 2-52 (a), (c)-(f) '!L$2, Generation_Raw_Data!$A:$A, 'AG-KIUC 2-52 (a), (c)-(f) '!$B454))</f>
        <v>410</v>
      </c>
      <c r="M454" s="8">
        <f>IF(SUMIFS(Generation_Raw_Data!$C:$C, Generation_Raw_Data!$D:$D,'AG-KIUC 2-52 (a), (c)-(f) '!M$2, Generation_Raw_Data!$A:$A, 'AG-KIUC 2-52 (a), (c)-(f) '!$B454)&lt;0, 0, SUMIFS(Generation_Raw_Data!$C:$C, Generation_Raw_Data!$D:$D,'AG-KIUC 2-52 (a), (c)-(f) '!M$2, Generation_Raw_Data!$A:$A, 'AG-KIUC 2-52 (a), (c)-(f) '!$B454))</f>
        <v>377</v>
      </c>
      <c r="N454" s="8">
        <f>IF(SUMIFS(Generation_Raw_Data!$C:$C, Generation_Raw_Data!$D:$D,'AG-KIUC 2-52 (a), (c)-(f) '!N$2, Generation_Raw_Data!$A:$A, 'AG-KIUC 2-52 (a), (c)-(f) '!$B454)&lt;0, 0, SUMIFS(Generation_Raw_Data!$C:$C, Generation_Raw_Data!$D:$D,'AG-KIUC 2-52 (a), (c)-(f) '!N$2, Generation_Raw_Data!$A:$A, 'AG-KIUC 2-52 (a), (c)-(f) '!$B454))</f>
        <v>376</v>
      </c>
      <c r="O454" s="8">
        <f>IF(SUMIFS(Generation_Raw_Data!$C:$C, Generation_Raw_Data!$D:$D,'AG-KIUC 2-52 (a), (c)-(f) '!O$2, Generation_Raw_Data!$A:$A, 'AG-KIUC 2-52 (a), (c)-(f) '!$B454)&lt;0, 0, SUMIFS(Generation_Raw_Data!$C:$C, Generation_Raw_Data!$D:$D,'AG-KIUC 2-52 (a), (c)-(f) '!O$2, Generation_Raw_Data!$A:$A, 'AG-KIUC 2-52 (a), (c)-(f) '!$B454))</f>
        <v>277.89999999999998</v>
      </c>
      <c r="P454" s="8">
        <f>IF(SUMIFS(Generation_Raw_Data!$C:$C, Generation_Raw_Data!$D:$D,'AG-KIUC 2-52 (a), (c)-(f) '!P$2, Generation_Raw_Data!$A:$A, 'AG-KIUC 2-52 (a), (c)-(f) '!$B454)&lt;0, 0, SUMIFS(Generation_Raw_Data!$C:$C, Generation_Raw_Data!$D:$D,'AG-KIUC 2-52 (a), (c)-(f) '!P$2, Generation_Raw_Data!$A:$A, 'AG-KIUC 2-52 (a), (c)-(f) '!$B454))</f>
        <v>276</v>
      </c>
      <c r="Q454" s="8">
        <f>IF(SUMIFS(Generation_Raw_Data!$C:$C, Generation_Raw_Data!$D:$D,'AG-KIUC 2-52 (a), (c)-(f) '!Q$2, Generation_Raw_Data!$A:$A, 'AG-KIUC 2-52 (a), (c)-(f) '!$B454)&lt;0, 0, SUMIFS(Generation_Raw_Data!$C:$C, Generation_Raw_Data!$D:$D,'AG-KIUC 2-52 (a), (c)-(f) '!Q$2, Generation_Raw_Data!$A:$A, 'AG-KIUC 2-52 (a), (c)-(f) '!$B454))</f>
        <v>363.2</v>
      </c>
      <c r="R454" s="8">
        <f>IF(SUMIFS(Generation_Raw_Data!$C:$C, Generation_Raw_Data!$D:$D,'AG-KIUC 2-52 (a), (c)-(f) '!R$2, Generation_Raw_Data!$A:$A, 'AG-KIUC 2-52 (a), (c)-(f) '!$B454)&lt;0, 0, SUMIFS(Generation_Raw_Data!$C:$C, Generation_Raw_Data!$D:$D,'AG-KIUC 2-52 (a), (c)-(f) '!R$2, Generation_Raw_Data!$A:$A, 'AG-KIUC 2-52 (a), (c)-(f) '!$B454))</f>
        <v>469.9</v>
      </c>
      <c r="S454" s="8">
        <f>IF(SUMIFS(Generation_Raw_Data!$C:$C, Generation_Raw_Data!$D:$D,'AG-KIUC 2-52 (a), (c)-(f) '!S$2, Generation_Raw_Data!$A:$A, 'AG-KIUC 2-52 (a), (c)-(f) '!$B454)&lt;0, 0, SUMIFS(Generation_Raw_Data!$C:$C, Generation_Raw_Data!$D:$D,'AG-KIUC 2-52 (a), (c)-(f) '!S$2, Generation_Raw_Data!$A:$A, 'AG-KIUC 2-52 (a), (c)-(f) '!$B454))</f>
        <v>0</v>
      </c>
      <c r="T454" s="8">
        <f>IF(SUMIFS(Generation_Raw_Data!$C:$C, Generation_Raw_Data!$D:$D,'AG-KIUC 2-52 (a), (c)-(f) '!T$2, Generation_Raw_Data!$A:$A, 'AG-KIUC 2-52 (a), (c)-(f) '!$B454)&lt;0, 0, SUMIFS(Generation_Raw_Data!$C:$C, Generation_Raw_Data!$D:$D,'AG-KIUC 2-52 (a), (c)-(f) '!T$2, Generation_Raw_Data!$A:$A, 'AG-KIUC 2-52 (a), (c)-(f) '!$B454))</f>
        <v>715.7</v>
      </c>
      <c r="U454" s="8">
        <f>IF(SUMIFS(Generation_Raw_Data!$C:$C, Generation_Raw_Data!$D:$D,'AG-KIUC 2-52 (a), (c)-(f) '!U$2, Generation_Raw_Data!$A:$A, 'AG-KIUC 2-52 (a), (c)-(f) '!$B454)&lt;0, 0, SUMIFS(Generation_Raw_Data!$C:$C, Generation_Raw_Data!$D:$D,'AG-KIUC 2-52 (a), (c)-(f) '!U$2, Generation_Raw_Data!$A:$A, 'AG-KIUC 2-52 (a), (c)-(f) '!$B454))</f>
        <v>0</v>
      </c>
      <c r="V454" s="8">
        <f>IF(SUMIFS(Generation_Raw_Data!$C:$C, Generation_Raw_Data!$D:$D,'AG-KIUC 2-52 (a), (c)-(f) '!V$2, Generation_Raw_Data!$A:$A, 'AG-KIUC 2-52 (a), (c)-(f) '!$B454)&lt;0, 0, SUMIFS(Generation_Raw_Data!$C:$C, Generation_Raw_Data!$D:$D,'AG-KIUC 2-52 (a), (c)-(f) '!V$2, Generation_Raw_Data!$A:$A, 'AG-KIUC 2-52 (a), (c)-(f) '!$B454))</f>
        <v>146</v>
      </c>
      <c r="W454" s="8">
        <f>IF(SUMIFS(Generation_Raw_Data!$C:$C, Generation_Raw_Data!$D:$D,'AG-KIUC 2-52 (a), (c)-(f) '!W$2, Generation_Raw_Data!$A:$A, 'AG-KIUC 2-52 (a), (c)-(f) '!$B454)&lt;0, 0, SUMIFS(Generation_Raw_Data!$C:$C, Generation_Raw_Data!$D:$D,'AG-KIUC 2-52 (a), (c)-(f) '!W$2, Generation_Raw_Data!$A:$A, 'AG-KIUC 2-52 (a), (c)-(f) '!$B454))</f>
        <v>146</v>
      </c>
      <c r="X454" s="8">
        <f>IF(SUMIFS(Generation_Raw_Data!$C:$C, Generation_Raw_Data!$D:$D,'AG-KIUC 2-52 (a), (c)-(f) '!X$2, Generation_Raw_Data!$A:$A, 'AG-KIUC 2-52 (a), (c)-(f) '!$B454)&lt;0, 0, SUMIFS(Generation_Raw_Data!$C:$C, Generation_Raw_Data!$D:$D,'AG-KIUC 2-52 (a), (c)-(f) '!X$2, Generation_Raw_Data!$A:$A, 'AG-KIUC 2-52 (a), (c)-(f) '!$B454))</f>
        <v>99</v>
      </c>
      <c r="Y454" s="8">
        <f>IF(SUMIFS(Generation_Raw_Data!$C:$C, Generation_Raw_Data!$D:$D,'AG-KIUC 2-52 (a), (c)-(f) '!Y$2, Generation_Raw_Data!$A:$A, 'AG-KIUC 2-52 (a), (c)-(f) '!$B454)&lt;0, 0, SUMIFS(Generation_Raw_Data!$C:$C, Generation_Raw_Data!$D:$D,'AG-KIUC 2-52 (a), (c)-(f) '!Y$2, Generation_Raw_Data!$A:$A, 'AG-KIUC 2-52 (a), (c)-(f) '!$B454))</f>
        <v>83</v>
      </c>
      <c r="Z454" s="8">
        <f>IF(SUMIFS(Generation_Raw_Data!$C:$C, Generation_Raw_Data!$D:$D,'AG-KIUC 2-52 (a), (c)-(f) '!Z$2, Generation_Raw_Data!$A:$A, 'AG-KIUC 2-52 (a), (c)-(f) '!$B454)&lt;0, 0, SUMIFS(Generation_Raw_Data!$C:$C, Generation_Raw_Data!$D:$D,'AG-KIUC 2-52 (a), (c)-(f) '!Z$2, Generation_Raw_Data!$A:$A, 'AG-KIUC 2-52 (a), (c)-(f) '!$B454))</f>
        <v>0</v>
      </c>
      <c r="AA454" s="8">
        <f>IF(SUMIFS(Generation_Raw_Data!$C:$C, Generation_Raw_Data!$D:$D,'AG-KIUC 2-52 (a), (c)-(f) '!AA$2, Generation_Raw_Data!$A:$A, 'AG-KIUC 2-52 (a), (c)-(f) '!$B454)&lt;0, 0, SUMIFS(Generation_Raw_Data!$C:$C, Generation_Raw_Data!$D:$D,'AG-KIUC 2-52 (a), (c)-(f) '!AA$2, Generation_Raw_Data!$A:$A, 'AG-KIUC 2-52 (a), (c)-(f) '!$B454))</f>
        <v>79</v>
      </c>
      <c r="AB454" s="8">
        <f>IF(SUMIFS(Generation_Raw_Data!$C:$C, Generation_Raw_Data!$D:$D,'AG-KIUC 2-52 (a), (c)-(f) '!AB$2, Generation_Raw_Data!$A:$A, 'AG-KIUC 2-52 (a), (c)-(f) '!$B454)&lt;0, 0, SUMIFS(Generation_Raw_Data!$C:$C, Generation_Raw_Data!$D:$D,'AG-KIUC 2-52 (a), (c)-(f) '!AB$2, Generation_Raw_Data!$A:$A, 'AG-KIUC 2-52 (a), (c)-(f) '!$B454))</f>
        <v>0</v>
      </c>
      <c r="AC454" s="8">
        <f>IF(SUMIFS(Generation_Raw_Data!$C:$C, Generation_Raw_Data!$D:$D,'AG-KIUC 2-52 (a), (c)-(f) '!AC$2, Generation_Raw_Data!$A:$A, 'AG-KIUC 2-52 (a), (c)-(f) '!$B454)&lt;0, 0, SUMIFS(Generation_Raw_Data!$C:$C, Generation_Raw_Data!$D:$D,'AG-KIUC 2-52 (a), (c)-(f) '!AC$2, Generation_Raw_Data!$A:$A, 'AG-KIUC 2-52 (a), (c)-(f) '!$B454))</f>
        <v>103.32170000000001</v>
      </c>
      <c r="AD454" s="8">
        <f>IF(SUMIFS(Generation_Raw_Data!$C:$C, Generation_Raw_Data!$D:$D,'AG-KIUC 2-52 (a), (c)-(f) '!AD$2, Generation_Raw_Data!$A:$A, 'AG-KIUC 2-52 (a), (c)-(f) '!$B454)&lt;0, 0, SUMIFS(Generation_Raw_Data!$C:$C, Generation_Raw_Data!$D:$D,'AG-KIUC 2-52 (a), (c)-(f) '!AD$2, Generation_Raw_Data!$A:$A, 'AG-KIUC 2-52 (a), (c)-(f) '!$B454))</f>
        <v>88.419600000000003</v>
      </c>
      <c r="AE454" s="8">
        <f>IF(SUMIFS(Generation_Raw_Data!$C:$C, Generation_Raw_Data!$D:$D,'AG-KIUC 2-52 (a), (c)-(f) '!AE$2, Generation_Raw_Data!$A:$A, 'AG-KIUC 2-52 (a), (c)-(f) '!$B454)&lt;0, 0, SUMIFS(Generation_Raw_Data!$C:$C, Generation_Raw_Data!$D:$D,'AG-KIUC 2-52 (a), (c)-(f) '!AE$2, Generation_Raw_Data!$A:$A, 'AG-KIUC 2-52 (a), (c)-(f) '!$B454))</f>
        <v>88.419600000000003</v>
      </c>
      <c r="AF454" s="8">
        <f>IF(SUMIFS(Generation_Raw_Data!$C:$C, Generation_Raw_Data!$D:$D,'AG-KIUC 2-52 (a), (c)-(f) '!AF$2, Generation_Raw_Data!$A:$A, 'AG-KIUC 2-52 (a), (c)-(f) '!$B454)&lt;0, 0, SUMIFS(Generation_Raw_Data!$C:$C, Generation_Raw_Data!$D:$D,'AG-KIUC 2-52 (a), (c)-(f) '!AF$2, Generation_Raw_Data!$A:$A, 'AG-KIUC 2-52 (a), (c)-(f) '!$B454))</f>
        <v>88.419600000000003</v>
      </c>
      <c r="AG454" s="8">
        <f>IF(SUMIFS(Generation_Raw_Data!$C:$C, Generation_Raw_Data!$D:$D,'AG-KIUC 2-52 (a), (c)-(f) '!AG$2, Generation_Raw_Data!$A:$A, 'AG-KIUC 2-52 (a), (c)-(f) '!$B454)&lt;0, 0, SUMIFS(Generation_Raw_Data!$C:$C, Generation_Raw_Data!$D:$D,'AG-KIUC 2-52 (a), (c)-(f) '!AG$2, Generation_Raw_Data!$A:$A, 'AG-KIUC 2-52 (a), (c)-(f) '!$B454))</f>
        <v>88.419600000000003</v>
      </c>
      <c r="AH454" s="8">
        <f>IF(SUMIFS(Generation_Raw_Data!$C:$C, Generation_Raw_Data!$D:$D,'AG-KIUC 2-52 (a), (c)-(f) '!AH$2, Generation_Raw_Data!$A:$A, 'AG-KIUC 2-52 (a), (c)-(f) '!$B454)&lt;0, 0, SUMIFS(Generation_Raw_Data!$C:$C, Generation_Raw_Data!$D:$D,'AG-KIUC 2-52 (a), (c)-(f) '!AH$2, Generation_Raw_Data!$A:$A, 'AG-KIUC 2-52 (a), (c)-(f) '!$B454))</f>
        <v>10</v>
      </c>
      <c r="AI454" s="8">
        <f>IF(SUMIFS(Generation_Raw_Data!$C:$C, Generation_Raw_Data!$D:$D,'AG-KIUC 2-52 (a), (c)-(f) '!AI$2, Generation_Raw_Data!$A:$A, 'AG-KIUC 2-52 (a), (c)-(f) '!$B454)&lt;0, 0, SUMIFS(Generation_Raw_Data!$C:$C, Generation_Raw_Data!$D:$D,'AG-KIUC 2-52 (a), (c)-(f) '!AI$2, Generation_Raw_Data!$A:$A, 'AG-KIUC 2-52 (a), (c)-(f) '!$B454))</f>
        <v>79.599999999999994</v>
      </c>
      <c r="AJ454" s="8">
        <f>IF(SUMIFS(Generation_Raw_Data!$C:$C, Generation_Raw_Data!$D:$D,'AG-KIUC 2-52 (a), (c)-(f) '!AJ$2, Generation_Raw_Data!$A:$A, 'AG-KIUC 2-52 (a), (c)-(f) '!$B454)&lt;0, 0, SUMIFS(Generation_Raw_Data!$C:$C, Generation_Raw_Data!$D:$D,'AG-KIUC 2-52 (a), (c)-(f) '!AJ$2, Generation_Raw_Data!$A:$A, 'AG-KIUC 2-52 (a), (c)-(f) '!$B454))</f>
        <v>0</v>
      </c>
      <c r="AK454" s="8">
        <f>IF(SUMIFS(Generation_Raw_Data!$C:$C, Generation_Raw_Data!$D:$D,'AG-KIUC 2-52 (a), (c)-(f) '!AK$2, Generation_Raw_Data!$A:$A, 'AG-KIUC 2-52 (a), (c)-(f) '!$B454)&lt;0, 0, SUMIFS(Generation_Raw_Data!$C:$C, Generation_Raw_Data!$D:$D,'AG-KIUC 2-52 (a), (c)-(f) '!AK$2, Generation_Raw_Data!$A:$A, 'AG-KIUC 2-52 (a), (c)-(f) '!$B454))</f>
        <v>41</v>
      </c>
      <c r="AL454" s="8">
        <f>IF(SUMIFS(Generation_Raw_Data!$C:$C, Generation_Raw_Data!$D:$D,'AG-KIUC 2-52 (a), (c)-(f) '!AL$2, Generation_Raw_Data!$A:$A, 'AG-KIUC 2-52 (a), (c)-(f) '!$B454)&lt;0, 0, SUMIFS(Generation_Raw_Data!$C:$C, Generation_Raw_Data!$D:$D,'AG-KIUC 2-52 (a), (c)-(f) '!AL$2, Generation_Raw_Data!$A:$A, 'AG-KIUC 2-52 (a), (c)-(f) '!$B454))</f>
        <v>19</v>
      </c>
      <c r="AM454" s="8">
        <f>IF(SUMIFS(Generation_Raw_Data!$C:$C, Generation_Raw_Data!$D:$D,'AG-KIUC 2-52 (a), (c)-(f) '!AM$2, Generation_Raw_Data!$A:$A, 'AG-KIUC 2-52 (a), (c)-(f) '!$B454)&lt;0, 0, SUMIFS(Generation_Raw_Data!$C:$C, Generation_Raw_Data!$D:$D,'AG-KIUC 2-52 (a), (c)-(f) '!AM$2, Generation_Raw_Data!$A:$A, 'AG-KIUC 2-52 (a), (c)-(f) '!$B454))</f>
        <v>2.2999999999999998</v>
      </c>
      <c r="AN454" s="8">
        <f>IF(SUMIFS(Generation_Raw_Data!$C:$C, Generation_Raw_Data!$D:$D,'AG-KIUC 2-52 (a), (c)-(f) '!AN$2, Generation_Raw_Data!$A:$A, 'AG-KIUC 2-52 (a), (c)-(f) '!$B454)&lt;0, 0, SUMIFS(Generation_Raw_Data!$C:$C, Generation_Raw_Data!$D:$D,'AG-KIUC 2-52 (a), (c)-(f) '!AN$2, Generation_Raw_Data!$A:$A, 'AG-KIUC 2-52 (a), (c)-(f) '!$B454))</f>
        <v>0.6</v>
      </c>
    </row>
    <row r="455" spans="1:40" x14ac:dyDescent="0.35">
      <c r="A455" s="1">
        <v>53</v>
      </c>
      <c r="B455" s="2">
        <v>44918.624999999993</v>
      </c>
      <c r="C455" s="16">
        <f>SUMIF(Marginal_Cost_Raw_Data!$A:$A, 'AG-KIUC 2-52 (a), (c)-(f) '!$B455, Marginal_Cost_Raw_Data!$B:$B)</f>
        <v>24.6594643359375</v>
      </c>
      <c r="D455" s="17">
        <f>SUMIFS(CTS_Raw_Data!$C:$C, CTS_Raw_Data!$B:$B, "S", CTS_Raw_Data!$A:$A, 'AG-KIUC 2-52 (a), (c)-(f) '!$B455)</f>
        <v>0</v>
      </c>
      <c r="E455" s="7">
        <f>IFERROR(SUMIFS(CTS_Raw_Data!$D:$D, CTS_Raw_Data!$B:$B, "S", CTS_Raw_Data!$A:$A, 'AG-KIUC 2-52 (a), (c)-(f) '!$B455)/'AG-KIUC 2-52 (a), (c)-(f) '!$D455,0)</f>
        <v>0</v>
      </c>
      <c r="F455" s="14">
        <f>SUMIFS(CTS_Raw_Data!$C:$C, CTS_Raw_Data!$B:$B, "B", CTS_Raw_Data!$A:$A, 'AG-KIUC 2-52 (a), (c)-(f) '!$B455)</f>
        <v>592</v>
      </c>
      <c r="G455" s="7">
        <f>IFERROR(SUMIFS(CTS_Raw_Data!$D:$D, CTS_Raw_Data!$B:$B, "B", CTS_Raw_Data!$A:$A, 'AG-KIUC 2-52 (a), (c)-(f) '!$B455)/'AG-KIUC 2-52 (a), (c)-(f) '!$F455,0)</f>
        <v>456.49751689189196</v>
      </c>
      <c r="H455" s="19">
        <f>SUMIF(ACE_Raw_Data!$A:$A, 'AG-KIUC 2-52 (a), (c)-(f) '!$B455, ACE_Raw_Data!$B:$B)</f>
        <v>4.4389633893883893</v>
      </c>
      <c r="I455" s="21">
        <f>IF(SUMIFS(Generation_Raw_Data!$C:$C, Generation_Raw_Data!$D:$D,'AG-KIUC 2-52 (a), (c)-(f) '!I$2, Generation_Raw_Data!$A:$A, 'AG-KIUC 2-52 (a), (c)-(f) '!$B455)&lt;0, 0, SUMIFS(Generation_Raw_Data!$C:$C, Generation_Raw_Data!$D:$D,'AG-KIUC 2-52 (a), (c)-(f) '!I$2, Generation_Raw_Data!$A:$A, 'AG-KIUC 2-52 (a), (c)-(f) '!$B455))</f>
        <v>331</v>
      </c>
      <c r="J455" s="8">
        <f>IF(SUMIFS(Generation_Raw_Data!$C:$C, Generation_Raw_Data!$D:$D,'AG-KIUC 2-52 (a), (c)-(f) '!J$2, Generation_Raw_Data!$A:$A, 'AG-KIUC 2-52 (a), (c)-(f) '!$B455)&lt;0, 0, SUMIFS(Generation_Raw_Data!$C:$C, Generation_Raw_Data!$D:$D,'AG-KIUC 2-52 (a), (c)-(f) '!J$2, Generation_Raw_Data!$A:$A, 'AG-KIUC 2-52 (a), (c)-(f) '!$B455))</f>
        <v>527.04999999999995</v>
      </c>
      <c r="K455" s="8">
        <f>IF(SUMIFS(Generation_Raw_Data!$C:$C, Generation_Raw_Data!$D:$D,'AG-KIUC 2-52 (a), (c)-(f) '!K$2, Generation_Raw_Data!$A:$A, 'AG-KIUC 2-52 (a), (c)-(f) '!$B455)&lt;0, 0, SUMIFS(Generation_Raw_Data!$C:$C, Generation_Raw_Data!$D:$D,'AG-KIUC 2-52 (a), (c)-(f) '!K$2, Generation_Raw_Data!$A:$A, 'AG-KIUC 2-52 (a), (c)-(f) '!$B455))</f>
        <v>458.75</v>
      </c>
      <c r="L455" s="8">
        <f>IF(SUMIFS(Generation_Raw_Data!$C:$C, Generation_Raw_Data!$D:$D,'AG-KIUC 2-52 (a), (c)-(f) '!L$2, Generation_Raw_Data!$A:$A, 'AG-KIUC 2-52 (a), (c)-(f) '!$B455)&lt;0, 0, SUMIFS(Generation_Raw_Data!$C:$C, Generation_Raw_Data!$D:$D,'AG-KIUC 2-52 (a), (c)-(f) '!L$2, Generation_Raw_Data!$A:$A, 'AG-KIUC 2-52 (a), (c)-(f) '!$B455))</f>
        <v>407.75</v>
      </c>
      <c r="M455" s="8">
        <f>IF(SUMIFS(Generation_Raw_Data!$C:$C, Generation_Raw_Data!$D:$D,'AG-KIUC 2-52 (a), (c)-(f) '!M$2, Generation_Raw_Data!$A:$A, 'AG-KIUC 2-52 (a), (c)-(f) '!$B455)&lt;0, 0, SUMIFS(Generation_Raw_Data!$C:$C, Generation_Raw_Data!$D:$D,'AG-KIUC 2-52 (a), (c)-(f) '!M$2, Generation_Raw_Data!$A:$A, 'AG-KIUC 2-52 (a), (c)-(f) '!$B455))</f>
        <v>386.75</v>
      </c>
      <c r="N455" s="8">
        <f>IF(SUMIFS(Generation_Raw_Data!$C:$C, Generation_Raw_Data!$D:$D,'AG-KIUC 2-52 (a), (c)-(f) '!N$2, Generation_Raw_Data!$A:$A, 'AG-KIUC 2-52 (a), (c)-(f) '!$B455)&lt;0, 0, SUMIFS(Generation_Raw_Data!$C:$C, Generation_Raw_Data!$D:$D,'AG-KIUC 2-52 (a), (c)-(f) '!N$2, Generation_Raw_Data!$A:$A, 'AG-KIUC 2-52 (a), (c)-(f) '!$B455))</f>
        <v>367.75</v>
      </c>
      <c r="O455" s="8">
        <f>IF(SUMIFS(Generation_Raw_Data!$C:$C, Generation_Raw_Data!$D:$D,'AG-KIUC 2-52 (a), (c)-(f) '!O$2, Generation_Raw_Data!$A:$A, 'AG-KIUC 2-52 (a), (c)-(f) '!$B455)&lt;0, 0, SUMIFS(Generation_Raw_Data!$C:$C, Generation_Raw_Data!$D:$D,'AG-KIUC 2-52 (a), (c)-(f) '!O$2, Generation_Raw_Data!$A:$A, 'AG-KIUC 2-52 (a), (c)-(f) '!$B455))</f>
        <v>290.7</v>
      </c>
      <c r="P455" s="8">
        <f>IF(SUMIFS(Generation_Raw_Data!$C:$C, Generation_Raw_Data!$D:$D,'AG-KIUC 2-52 (a), (c)-(f) '!P$2, Generation_Raw_Data!$A:$A, 'AG-KIUC 2-52 (a), (c)-(f) '!$B455)&lt;0, 0, SUMIFS(Generation_Raw_Data!$C:$C, Generation_Raw_Data!$D:$D,'AG-KIUC 2-52 (a), (c)-(f) '!P$2, Generation_Raw_Data!$A:$A, 'AG-KIUC 2-52 (a), (c)-(f) '!$B455))</f>
        <v>291.10000000000002</v>
      </c>
      <c r="Q455" s="8">
        <f>IF(SUMIFS(Generation_Raw_Data!$C:$C, Generation_Raw_Data!$D:$D,'AG-KIUC 2-52 (a), (c)-(f) '!Q$2, Generation_Raw_Data!$A:$A, 'AG-KIUC 2-52 (a), (c)-(f) '!$B455)&lt;0, 0, SUMIFS(Generation_Raw_Data!$C:$C, Generation_Raw_Data!$D:$D,'AG-KIUC 2-52 (a), (c)-(f) '!Q$2, Generation_Raw_Data!$A:$A, 'AG-KIUC 2-52 (a), (c)-(f) '!$B455))</f>
        <v>365.3</v>
      </c>
      <c r="R455" s="8">
        <f>IF(SUMIFS(Generation_Raw_Data!$C:$C, Generation_Raw_Data!$D:$D,'AG-KIUC 2-52 (a), (c)-(f) '!R$2, Generation_Raw_Data!$A:$A, 'AG-KIUC 2-52 (a), (c)-(f) '!$B455)&lt;0, 0, SUMIFS(Generation_Raw_Data!$C:$C, Generation_Raw_Data!$D:$D,'AG-KIUC 2-52 (a), (c)-(f) '!R$2, Generation_Raw_Data!$A:$A, 'AG-KIUC 2-52 (a), (c)-(f) '!$B455))</f>
        <v>460.1</v>
      </c>
      <c r="S455" s="8">
        <f>IF(SUMIFS(Generation_Raw_Data!$C:$C, Generation_Raw_Data!$D:$D,'AG-KIUC 2-52 (a), (c)-(f) '!S$2, Generation_Raw_Data!$A:$A, 'AG-KIUC 2-52 (a), (c)-(f) '!$B455)&lt;0, 0, SUMIFS(Generation_Raw_Data!$C:$C, Generation_Raw_Data!$D:$D,'AG-KIUC 2-52 (a), (c)-(f) '!S$2, Generation_Raw_Data!$A:$A, 'AG-KIUC 2-52 (a), (c)-(f) '!$B455))</f>
        <v>0</v>
      </c>
      <c r="T455" s="8">
        <f>IF(SUMIFS(Generation_Raw_Data!$C:$C, Generation_Raw_Data!$D:$D,'AG-KIUC 2-52 (a), (c)-(f) '!T$2, Generation_Raw_Data!$A:$A, 'AG-KIUC 2-52 (a), (c)-(f) '!$B455)&lt;0, 0, SUMIFS(Generation_Raw_Data!$C:$C, Generation_Raw_Data!$D:$D,'AG-KIUC 2-52 (a), (c)-(f) '!T$2, Generation_Raw_Data!$A:$A, 'AG-KIUC 2-52 (a), (c)-(f) '!$B455))</f>
        <v>661.4</v>
      </c>
      <c r="U455" s="8">
        <f>IF(SUMIFS(Generation_Raw_Data!$C:$C, Generation_Raw_Data!$D:$D,'AG-KIUC 2-52 (a), (c)-(f) '!U$2, Generation_Raw_Data!$A:$A, 'AG-KIUC 2-52 (a), (c)-(f) '!$B455)&lt;0, 0, SUMIFS(Generation_Raw_Data!$C:$C, Generation_Raw_Data!$D:$D,'AG-KIUC 2-52 (a), (c)-(f) '!U$2, Generation_Raw_Data!$A:$A, 'AG-KIUC 2-52 (a), (c)-(f) '!$B455))</f>
        <v>0</v>
      </c>
      <c r="V455" s="8">
        <f>IF(SUMIFS(Generation_Raw_Data!$C:$C, Generation_Raw_Data!$D:$D,'AG-KIUC 2-52 (a), (c)-(f) '!V$2, Generation_Raw_Data!$A:$A, 'AG-KIUC 2-52 (a), (c)-(f) '!$B455)&lt;0, 0, SUMIFS(Generation_Raw_Data!$C:$C, Generation_Raw_Data!$D:$D,'AG-KIUC 2-52 (a), (c)-(f) '!V$2, Generation_Raw_Data!$A:$A, 'AG-KIUC 2-52 (a), (c)-(f) '!$B455))</f>
        <v>152</v>
      </c>
      <c r="W455" s="8">
        <f>IF(SUMIFS(Generation_Raw_Data!$C:$C, Generation_Raw_Data!$D:$D,'AG-KIUC 2-52 (a), (c)-(f) '!W$2, Generation_Raw_Data!$A:$A, 'AG-KIUC 2-52 (a), (c)-(f) '!$B455)&lt;0, 0, SUMIFS(Generation_Raw_Data!$C:$C, Generation_Raw_Data!$D:$D,'AG-KIUC 2-52 (a), (c)-(f) '!W$2, Generation_Raw_Data!$A:$A, 'AG-KIUC 2-52 (a), (c)-(f) '!$B455))</f>
        <v>152</v>
      </c>
      <c r="X455" s="8">
        <f>IF(SUMIFS(Generation_Raw_Data!$C:$C, Generation_Raw_Data!$D:$D,'AG-KIUC 2-52 (a), (c)-(f) '!X$2, Generation_Raw_Data!$A:$A, 'AG-KIUC 2-52 (a), (c)-(f) '!$B455)&lt;0, 0, SUMIFS(Generation_Raw_Data!$C:$C, Generation_Raw_Data!$D:$D,'AG-KIUC 2-52 (a), (c)-(f) '!X$2, Generation_Raw_Data!$A:$A, 'AG-KIUC 2-52 (a), (c)-(f) '!$B455))</f>
        <v>67</v>
      </c>
      <c r="Y455" s="8">
        <f>IF(SUMIFS(Generation_Raw_Data!$C:$C, Generation_Raw_Data!$D:$D,'AG-KIUC 2-52 (a), (c)-(f) '!Y$2, Generation_Raw_Data!$A:$A, 'AG-KIUC 2-52 (a), (c)-(f) '!$B455)&lt;0, 0, SUMIFS(Generation_Raw_Data!$C:$C, Generation_Raw_Data!$D:$D,'AG-KIUC 2-52 (a), (c)-(f) '!Y$2, Generation_Raw_Data!$A:$A, 'AG-KIUC 2-52 (a), (c)-(f) '!$B455))</f>
        <v>84</v>
      </c>
      <c r="Z455" s="8">
        <f>IF(SUMIFS(Generation_Raw_Data!$C:$C, Generation_Raw_Data!$D:$D,'AG-KIUC 2-52 (a), (c)-(f) '!Z$2, Generation_Raw_Data!$A:$A, 'AG-KIUC 2-52 (a), (c)-(f) '!$B455)&lt;0, 0, SUMIFS(Generation_Raw_Data!$C:$C, Generation_Raw_Data!$D:$D,'AG-KIUC 2-52 (a), (c)-(f) '!Z$2, Generation_Raw_Data!$A:$A, 'AG-KIUC 2-52 (a), (c)-(f) '!$B455))</f>
        <v>0</v>
      </c>
      <c r="AA455" s="8">
        <f>IF(SUMIFS(Generation_Raw_Data!$C:$C, Generation_Raw_Data!$D:$D,'AG-KIUC 2-52 (a), (c)-(f) '!AA$2, Generation_Raw_Data!$A:$A, 'AG-KIUC 2-52 (a), (c)-(f) '!$B455)&lt;0, 0, SUMIFS(Generation_Raw_Data!$C:$C, Generation_Raw_Data!$D:$D,'AG-KIUC 2-52 (a), (c)-(f) '!AA$2, Generation_Raw_Data!$A:$A, 'AG-KIUC 2-52 (a), (c)-(f) '!$B455))</f>
        <v>52</v>
      </c>
      <c r="AB455" s="8">
        <f>IF(SUMIFS(Generation_Raw_Data!$C:$C, Generation_Raw_Data!$D:$D,'AG-KIUC 2-52 (a), (c)-(f) '!AB$2, Generation_Raw_Data!$A:$A, 'AG-KIUC 2-52 (a), (c)-(f) '!$B455)&lt;0, 0, SUMIFS(Generation_Raw_Data!$C:$C, Generation_Raw_Data!$D:$D,'AG-KIUC 2-52 (a), (c)-(f) '!AB$2, Generation_Raw_Data!$A:$A, 'AG-KIUC 2-52 (a), (c)-(f) '!$B455))</f>
        <v>0</v>
      </c>
      <c r="AC455" s="8">
        <f>IF(SUMIFS(Generation_Raw_Data!$C:$C, Generation_Raw_Data!$D:$D,'AG-KIUC 2-52 (a), (c)-(f) '!AC$2, Generation_Raw_Data!$A:$A, 'AG-KIUC 2-52 (a), (c)-(f) '!$B455)&lt;0, 0, SUMIFS(Generation_Raw_Data!$C:$C, Generation_Raw_Data!$D:$D,'AG-KIUC 2-52 (a), (c)-(f) '!AC$2, Generation_Raw_Data!$A:$A, 'AG-KIUC 2-52 (a), (c)-(f) '!$B455))</f>
        <v>105.30719999999999</v>
      </c>
      <c r="AD455" s="8">
        <f>IF(SUMIFS(Generation_Raw_Data!$C:$C, Generation_Raw_Data!$D:$D,'AG-KIUC 2-52 (a), (c)-(f) '!AD$2, Generation_Raw_Data!$A:$A, 'AG-KIUC 2-52 (a), (c)-(f) '!$B455)&lt;0, 0, SUMIFS(Generation_Raw_Data!$C:$C, Generation_Raw_Data!$D:$D,'AG-KIUC 2-52 (a), (c)-(f) '!AD$2, Generation_Raw_Data!$A:$A, 'AG-KIUC 2-52 (a), (c)-(f) '!$B455))</f>
        <v>87.424800000000005</v>
      </c>
      <c r="AE455" s="8">
        <f>IF(SUMIFS(Generation_Raw_Data!$C:$C, Generation_Raw_Data!$D:$D,'AG-KIUC 2-52 (a), (c)-(f) '!AE$2, Generation_Raw_Data!$A:$A, 'AG-KIUC 2-52 (a), (c)-(f) '!$B455)&lt;0, 0, SUMIFS(Generation_Raw_Data!$C:$C, Generation_Raw_Data!$D:$D,'AG-KIUC 2-52 (a), (c)-(f) '!AE$2, Generation_Raw_Data!$A:$A, 'AG-KIUC 2-52 (a), (c)-(f) '!$B455))</f>
        <v>87.424800000000005</v>
      </c>
      <c r="AF455" s="8">
        <f>IF(SUMIFS(Generation_Raw_Data!$C:$C, Generation_Raw_Data!$D:$D,'AG-KIUC 2-52 (a), (c)-(f) '!AF$2, Generation_Raw_Data!$A:$A, 'AG-KIUC 2-52 (a), (c)-(f) '!$B455)&lt;0, 0, SUMIFS(Generation_Raw_Data!$C:$C, Generation_Raw_Data!$D:$D,'AG-KIUC 2-52 (a), (c)-(f) '!AF$2, Generation_Raw_Data!$A:$A, 'AG-KIUC 2-52 (a), (c)-(f) '!$B455))</f>
        <v>88.418300000000002</v>
      </c>
      <c r="AG455" s="8">
        <f>IF(SUMIFS(Generation_Raw_Data!$C:$C, Generation_Raw_Data!$D:$D,'AG-KIUC 2-52 (a), (c)-(f) '!AG$2, Generation_Raw_Data!$A:$A, 'AG-KIUC 2-52 (a), (c)-(f) '!$B455)&lt;0, 0, SUMIFS(Generation_Raw_Data!$C:$C, Generation_Raw_Data!$D:$D,'AG-KIUC 2-52 (a), (c)-(f) '!AG$2, Generation_Raw_Data!$A:$A, 'AG-KIUC 2-52 (a), (c)-(f) '!$B455))</f>
        <v>87.424800000000005</v>
      </c>
      <c r="AH455" s="8">
        <f>IF(SUMIFS(Generation_Raw_Data!$C:$C, Generation_Raw_Data!$D:$D,'AG-KIUC 2-52 (a), (c)-(f) '!AH$2, Generation_Raw_Data!$A:$A, 'AG-KIUC 2-52 (a), (c)-(f) '!$B455)&lt;0, 0, SUMIFS(Generation_Raw_Data!$C:$C, Generation_Raw_Data!$D:$D,'AG-KIUC 2-52 (a), (c)-(f) '!AH$2, Generation_Raw_Data!$A:$A, 'AG-KIUC 2-52 (a), (c)-(f) '!$B455))</f>
        <v>10</v>
      </c>
      <c r="AI455" s="8">
        <f>IF(SUMIFS(Generation_Raw_Data!$C:$C, Generation_Raw_Data!$D:$D,'AG-KIUC 2-52 (a), (c)-(f) '!AI$2, Generation_Raw_Data!$A:$A, 'AG-KIUC 2-52 (a), (c)-(f) '!$B455)&lt;0, 0, SUMIFS(Generation_Raw_Data!$C:$C, Generation_Raw_Data!$D:$D,'AG-KIUC 2-52 (a), (c)-(f) '!AI$2, Generation_Raw_Data!$A:$A, 'AG-KIUC 2-52 (a), (c)-(f) '!$B455))</f>
        <v>81.599999999999994</v>
      </c>
      <c r="AJ455" s="8">
        <f>IF(SUMIFS(Generation_Raw_Data!$C:$C, Generation_Raw_Data!$D:$D,'AG-KIUC 2-52 (a), (c)-(f) '!AJ$2, Generation_Raw_Data!$A:$A, 'AG-KIUC 2-52 (a), (c)-(f) '!$B455)&lt;0, 0, SUMIFS(Generation_Raw_Data!$C:$C, Generation_Raw_Data!$D:$D,'AG-KIUC 2-52 (a), (c)-(f) '!AJ$2, Generation_Raw_Data!$A:$A, 'AG-KIUC 2-52 (a), (c)-(f) '!$B455))</f>
        <v>0</v>
      </c>
      <c r="AK455" s="8">
        <f>IF(SUMIFS(Generation_Raw_Data!$C:$C, Generation_Raw_Data!$D:$D,'AG-KIUC 2-52 (a), (c)-(f) '!AK$2, Generation_Raw_Data!$A:$A, 'AG-KIUC 2-52 (a), (c)-(f) '!$B455)&lt;0, 0, SUMIFS(Generation_Raw_Data!$C:$C, Generation_Raw_Data!$D:$D,'AG-KIUC 2-52 (a), (c)-(f) '!AK$2, Generation_Raw_Data!$A:$A, 'AG-KIUC 2-52 (a), (c)-(f) '!$B455))</f>
        <v>40</v>
      </c>
      <c r="AL455" s="8">
        <f>IF(SUMIFS(Generation_Raw_Data!$C:$C, Generation_Raw_Data!$D:$D,'AG-KIUC 2-52 (a), (c)-(f) '!AL$2, Generation_Raw_Data!$A:$A, 'AG-KIUC 2-52 (a), (c)-(f) '!$B455)&lt;0, 0, SUMIFS(Generation_Raw_Data!$C:$C, Generation_Raw_Data!$D:$D,'AG-KIUC 2-52 (a), (c)-(f) '!AL$2, Generation_Raw_Data!$A:$A, 'AG-KIUC 2-52 (a), (c)-(f) '!$B455))</f>
        <v>18</v>
      </c>
      <c r="AM455" s="8">
        <f>IF(SUMIFS(Generation_Raw_Data!$C:$C, Generation_Raw_Data!$D:$D,'AG-KIUC 2-52 (a), (c)-(f) '!AM$2, Generation_Raw_Data!$A:$A, 'AG-KIUC 2-52 (a), (c)-(f) '!$B455)&lt;0, 0, SUMIFS(Generation_Raw_Data!$C:$C, Generation_Raw_Data!$D:$D,'AG-KIUC 2-52 (a), (c)-(f) '!AM$2, Generation_Raw_Data!$A:$A, 'AG-KIUC 2-52 (a), (c)-(f) '!$B455))</f>
        <v>1.5</v>
      </c>
      <c r="AN455" s="8">
        <f>IF(SUMIFS(Generation_Raw_Data!$C:$C, Generation_Raw_Data!$D:$D,'AG-KIUC 2-52 (a), (c)-(f) '!AN$2, Generation_Raw_Data!$A:$A, 'AG-KIUC 2-52 (a), (c)-(f) '!$B455)&lt;0, 0, SUMIFS(Generation_Raw_Data!$C:$C, Generation_Raw_Data!$D:$D,'AG-KIUC 2-52 (a), (c)-(f) '!AN$2, Generation_Raw_Data!$A:$A, 'AG-KIUC 2-52 (a), (c)-(f) '!$B455))</f>
        <v>0.4</v>
      </c>
    </row>
    <row r="456" spans="1:40" x14ac:dyDescent="0.35">
      <c r="A456" s="1">
        <v>53</v>
      </c>
      <c r="B456" s="2">
        <v>44918.666666666657</v>
      </c>
      <c r="C456" s="16">
        <f>SUMIF(Marginal_Cost_Raw_Data!$A:$A, 'AG-KIUC 2-52 (a), (c)-(f) '!$B456, Marginal_Cost_Raw_Data!$B:$B)</f>
        <v>69.028114276258677</v>
      </c>
      <c r="D456" s="17">
        <f>SUMIFS(CTS_Raw_Data!$C:$C, CTS_Raw_Data!$B:$B, "S", CTS_Raw_Data!$A:$A, 'AG-KIUC 2-52 (a), (c)-(f) '!$B456)</f>
        <v>0</v>
      </c>
      <c r="E456" s="7">
        <f>IFERROR(SUMIFS(CTS_Raw_Data!$D:$D, CTS_Raw_Data!$B:$B, "S", CTS_Raw_Data!$A:$A, 'AG-KIUC 2-52 (a), (c)-(f) '!$B456)/'AG-KIUC 2-52 (a), (c)-(f) '!$D456,0)</f>
        <v>0</v>
      </c>
      <c r="F456" s="14">
        <f>SUMIFS(CTS_Raw_Data!$C:$C, CTS_Raw_Data!$B:$B, "B", CTS_Raw_Data!$A:$A, 'AG-KIUC 2-52 (a), (c)-(f) '!$B456)</f>
        <v>448</v>
      </c>
      <c r="G456" s="7">
        <f>IFERROR(SUMIFS(CTS_Raw_Data!$D:$D, CTS_Raw_Data!$B:$B, "B", CTS_Raw_Data!$A:$A, 'AG-KIUC 2-52 (a), (c)-(f) '!$B456)/'AG-KIUC 2-52 (a), (c)-(f) '!$F456,0)</f>
        <v>377.64015624999996</v>
      </c>
      <c r="H456" s="19">
        <f>SUMIF(ACE_Raw_Data!$A:$A, 'AG-KIUC 2-52 (a), (c)-(f) '!$B456, ACE_Raw_Data!$B:$B)</f>
        <v>-47.137549277544025</v>
      </c>
      <c r="I456" s="21">
        <f>IF(SUMIFS(Generation_Raw_Data!$C:$C, Generation_Raw_Data!$D:$D,'AG-KIUC 2-52 (a), (c)-(f) '!I$2, Generation_Raw_Data!$A:$A, 'AG-KIUC 2-52 (a), (c)-(f) '!$B456)&lt;0, 0, SUMIFS(Generation_Raw_Data!$C:$C, Generation_Raw_Data!$D:$D,'AG-KIUC 2-52 (a), (c)-(f) '!I$2, Generation_Raw_Data!$A:$A, 'AG-KIUC 2-52 (a), (c)-(f) '!$B456))</f>
        <v>348</v>
      </c>
      <c r="J456" s="8">
        <f>IF(SUMIFS(Generation_Raw_Data!$C:$C, Generation_Raw_Data!$D:$D,'AG-KIUC 2-52 (a), (c)-(f) '!J$2, Generation_Raw_Data!$A:$A, 'AG-KIUC 2-52 (a), (c)-(f) '!$B456)&lt;0, 0, SUMIFS(Generation_Raw_Data!$C:$C, Generation_Raw_Data!$D:$D,'AG-KIUC 2-52 (a), (c)-(f) '!J$2, Generation_Raw_Data!$A:$A, 'AG-KIUC 2-52 (a), (c)-(f) '!$B456))</f>
        <v>635.04999999999995</v>
      </c>
      <c r="K456" s="8">
        <f>IF(SUMIFS(Generation_Raw_Data!$C:$C, Generation_Raw_Data!$D:$D,'AG-KIUC 2-52 (a), (c)-(f) '!K$2, Generation_Raw_Data!$A:$A, 'AG-KIUC 2-52 (a), (c)-(f) '!$B456)&lt;0, 0, SUMIFS(Generation_Raw_Data!$C:$C, Generation_Raw_Data!$D:$D,'AG-KIUC 2-52 (a), (c)-(f) '!K$2, Generation_Raw_Data!$A:$A, 'AG-KIUC 2-52 (a), (c)-(f) '!$B456))</f>
        <v>482</v>
      </c>
      <c r="L456" s="8">
        <f>IF(SUMIFS(Generation_Raw_Data!$C:$C, Generation_Raw_Data!$D:$D,'AG-KIUC 2-52 (a), (c)-(f) '!L$2, Generation_Raw_Data!$A:$A, 'AG-KIUC 2-52 (a), (c)-(f) '!$B456)&lt;0, 0, SUMIFS(Generation_Raw_Data!$C:$C, Generation_Raw_Data!$D:$D,'AG-KIUC 2-52 (a), (c)-(f) '!L$2, Generation_Raw_Data!$A:$A, 'AG-KIUC 2-52 (a), (c)-(f) '!$B456))</f>
        <v>485</v>
      </c>
      <c r="M456" s="8">
        <f>IF(SUMIFS(Generation_Raw_Data!$C:$C, Generation_Raw_Data!$D:$D,'AG-KIUC 2-52 (a), (c)-(f) '!M$2, Generation_Raw_Data!$A:$A, 'AG-KIUC 2-52 (a), (c)-(f) '!$B456)&lt;0, 0, SUMIFS(Generation_Raw_Data!$C:$C, Generation_Raw_Data!$D:$D,'AG-KIUC 2-52 (a), (c)-(f) '!M$2, Generation_Raw_Data!$A:$A, 'AG-KIUC 2-52 (a), (c)-(f) '!$B456))</f>
        <v>478</v>
      </c>
      <c r="N456" s="8">
        <f>IF(SUMIFS(Generation_Raw_Data!$C:$C, Generation_Raw_Data!$D:$D,'AG-KIUC 2-52 (a), (c)-(f) '!N$2, Generation_Raw_Data!$A:$A, 'AG-KIUC 2-52 (a), (c)-(f) '!$B456)&lt;0, 0, SUMIFS(Generation_Raw_Data!$C:$C, Generation_Raw_Data!$D:$D,'AG-KIUC 2-52 (a), (c)-(f) '!N$2, Generation_Raw_Data!$A:$A, 'AG-KIUC 2-52 (a), (c)-(f) '!$B456))</f>
        <v>460</v>
      </c>
      <c r="O456" s="8">
        <f>IF(SUMIFS(Generation_Raw_Data!$C:$C, Generation_Raw_Data!$D:$D,'AG-KIUC 2-52 (a), (c)-(f) '!O$2, Generation_Raw_Data!$A:$A, 'AG-KIUC 2-52 (a), (c)-(f) '!$B456)&lt;0, 0, SUMIFS(Generation_Raw_Data!$C:$C, Generation_Raw_Data!$D:$D,'AG-KIUC 2-52 (a), (c)-(f) '!O$2, Generation_Raw_Data!$A:$A, 'AG-KIUC 2-52 (a), (c)-(f) '!$B456))</f>
        <v>294.2</v>
      </c>
      <c r="P456" s="8">
        <f>IF(SUMIFS(Generation_Raw_Data!$C:$C, Generation_Raw_Data!$D:$D,'AG-KIUC 2-52 (a), (c)-(f) '!P$2, Generation_Raw_Data!$A:$A, 'AG-KIUC 2-52 (a), (c)-(f) '!$B456)&lt;0, 0, SUMIFS(Generation_Raw_Data!$C:$C, Generation_Raw_Data!$D:$D,'AG-KIUC 2-52 (a), (c)-(f) '!P$2, Generation_Raw_Data!$A:$A, 'AG-KIUC 2-52 (a), (c)-(f) '!$B456))</f>
        <v>301.7</v>
      </c>
      <c r="Q456" s="8">
        <f>IF(SUMIFS(Generation_Raw_Data!$C:$C, Generation_Raw_Data!$D:$D,'AG-KIUC 2-52 (a), (c)-(f) '!Q$2, Generation_Raw_Data!$A:$A, 'AG-KIUC 2-52 (a), (c)-(f) '!$B456)&lt;0, 0, SUMIFS(Generation_Raw_Data!$C:$C, Generation_Raw_Data!$D:$D,'AG-KIUC 2-52 (a), (c)-(f) '!Q$2, Generation_Raw_Data!$A:$A, 'AG-KIUC 2-52 (a), (c)-(f) '!$B456))</f>
        <v>390.1</v>
      </c>
      <c r="R456" s="8">
        <f>IF(SUMIFS(Generation_Raw_Data!$C:$C, Generation_Raw_Data!$D:$D,'AG-KIUC 2-52 (a), (c)-(f) '!R$2, Generation_Raw_Data!$A:$A, 'AG-KIUC 2-52 (a), (c)-(f) '!$B456)&lt;0, 0, SUMIFS(Generation_Raw_Data!$C:$C, Generation_Raw_Data!$D:$D,'AG-KIUC 2-52 (a), (c)-(f) '!R$2, Generation_Raw_Data!$A:$A, 'AG-KIUC 2-52 (a), (c)-(f) '!$B456))</f>
        <v>396.9</v>
      </c>
      <c r="S456" s="8">
        <f>IF(SUMIFS(Generation_Raw_Data!$C:$C, Generation_Raw_Data!$D:$D,'AG-KIUC 2-52 (a), (c)-(f) '!S$2, Generation_Raw_Data!$A:$A, 'AG-KIUC 2-52 (a), (c)-(f) '!$B456)&lt;0, 0, SUMIFS(Generation_Raw_Data!$C:$C, Generation_Raw_Data!$D:$D,'AG-KIUC 2-52 (a), (c)-(f) '!S$2, Generation_Raw_Data!$A:$A, 'AG-KIUC 2-52 (a), (c)-(f) '!$B456))</f>
        <v>0</v>
      </c>
      <c r="T456" s="8">
        <f>IF(SUMIFS(Generation_Raw_Data!$C:$C, Generation_Raw_Data!$D:$D,'AG-KIUC 2-52 (a), (c)-(f) '!T$2, Generation_Raw_Data!$A:$A, 'AG-KIUC 2-52 (a), (c)-(f) '!$B456)&lt;0, 0, SUMIFS(Generation_Raw_Data!$C:$C, Generation_Raw_Data!$D:$D,'AG-KIUC 2-52 (a), (c)-(f) '!T$2, Generation_Raw_Data!$A:$A, 'AG-KIUC 2-52 (a), (c)-(f) '!$B456))</f>
        <v>359.5</v>
      </c>
      <c r="U456" s="8">
        <f>IF(SUMIFS(Generation_Raw_Data!$C:$C, Generation_Raw_Data!$D:$D,'AG-KIUC 2-52 (a), (c)-(f) '!U$2, Generation_Raw_Data!$A:$A, 'AG-KIUC 2-52 (a), (c)-(f) '!$B456)&lt;0, 0, SUMIFS(Generation_Raw_Data!$C:$C, Generation_Raw_Data!$D:$D,'AG-KIUC 2-52 (a), (c)-(f) '!U$2, Generation_Raw_Data!$A:$A, 'AG-KIUC 2-52 (a), (c)-(f) '!$B456))</f>
        <v>0</v>
      </c>
      <c r="V456" s="8">
        <f>IF(SUMIFS(Generation_Raw_Data!$C:$C, Generation_Raw_Data!$D:$D,'AG-KIUC 2-52 (a), (c)-(f) '!V$2, Generation_Raw_Data!$A:$A, 'AG-KIUC 2-52 (a), (c)-(f) '!$B456)&lt;0, 0, SUMIFS(Generation_Raw_Data!$C:$C, Generation_Raw_Data!$D:$D,'AG-KIUC 2-52 (a), (c)-(f) '!V$2, Generation_Raw_Data!$A:$A, 'AG-KIUC 2-52 (a), (c)-(f) '!$B456))</f>
        <v>165</v>
      </c>
      <c r="W456" s="8">
        <f>IF(SUMIFS(Generation_Raw_Data!$C:$C, Generation_Raw_Data!$D:$D,'AG-KIUC 2-52 (a), (c)-(f) '!W$2, Generation_Raw_Data!$A:$A, 'AG-KIUC 2-52 (a), (c)-(f) '!$B456)&lt;0, 0, SUMIFS(Generation_Raw_Data!$C:$C, Generation_Raw_Data!$D:$D,'AG-KIUC 2-52 (a), (c)-(f) '!W$2, Generation_Raw_Data!$A:$A, 'AG-KIUC 2-52 (a), (c)-(f) '!$B456))</f>
        <v>169</v>
      </c>
      <c r="X456" s="8">
        <f>IF(SUMIFS(Generation_Raw_Data!$C:$C, Generation_Raw_Data!$D:$D,'AG-KIUC 2-52 (a), (c)-(f) '!X$2, Generation_Raw_Data!$A:$A, 'AG-KIUC 2-52 (a), (c)-(f) '!$B456)&lt;0, 0, SUMIFS(Generation_Raw_Data!$C:$C, Generation_Raw_Data!$D:$D,'AG-KIUC 2-52 (a), (c)-(f) '!X$2, Generation_Raw_Data!$A:$A, 'AG-KIUC 2-52 (a), (c)-(f) '!$B456))</f>
        <v>86</v>
      </c>
      <c r="Y456" s="8">
        <f>IF(SUMIFS(Generation_Raw_Data!$C:$C, Generation_Raw_Data!$D:$D,'AG-KIUC 2-52 (a), (c)-(f) '!Y$2, Generation_Raw_Data!$A:$A, 'AG-KIUC 2-52 (a), (c)-(f) '!$B456)&lt;0, 0, SUMIFS(Generation_Raw_Data!$C:$C, Generation_Raw_Data!$D:$D,'AG-KIUC 2-52 (a), (c)-(f) '!Y$2, Generation_Raw_Data!$A:$A, 'AG-KIUC 2-52 (a), (c)-(f) '!$B456))</f>
        <v>103</v>
      </c>
      <c r="Z456" s="8">
        <f>IF(SUMIFS(Generation_Raw_Data!$C:$C, Generation_Raw_Data!$D:$D,'AG-KIUC 2-52 (a), (c)-(f) '!Z$2, Generation_Raw_Data!$A:$A, 'AG-KIUC 2-52 (a), (c)-(f) '!$B456)&lt;0, 0, SUMIFS(Generation_Raw_Data!$C:$C, Generation_Raw_Data!$D:$D,'AG-KIUC 2-52 (a), (c)-(f) '!Z$2, Generation_Raw_Data!$A:$A, 'AG-KIUC 2-52 (a), (c)-(f) '!$B456))</f>
        <v>0</v>
      </c>
      <c r="AA456" s="8">
        <f>IF(SUMIFS(Generation_Raw_Data!$C:$C, Generation_Raw_Data!$D:$D,'AG-KIUC 2-52 (a), (c)-(f) '!AA$2, Generation_Raw_Data!$A:$A, 'AG-KIUC 2-52 (a), (c)-(f) '!$B456)&lt;0, 0, SUMIFS(Generation_Raw_Data!$C:$C, Generation_Raw_Data!$D:$D,'AG-KIUC 2-52 (a), (c)-(f) '!AA$2, Generation_Raw_Data!$A:$A, 'AG-KIUC 2-52 (a), (c)-(f) '!$B456))</f>
        <v>0</v>
      </c>
      <c r="AB456" s="8">
        <f>IF(SUMIFS(Generation_Raw_Data!$C:$C, Generation_Raw_Data!$D:$D,'AG-KIUC 2-52 (a), (c)-(f) '!AB$2, Generation_Raw_Data!$A:$A, 'AG-KIUC 2-52 (a), (c)-(f) '!$B456)&lt;0, 0, SUMIFS(Generation_Raw_Data!$C:$C, Generation_Raw_Data!$D:$D,'AG-KIUC 2-52 (a), (c)-(f) '!AB$2, Generation_Raw_Data!$A:$A, 'AG-KIUC 2-52 (a), (c)-(f) '!$B456))</f>
        <v>0</v>
      </c>
      <c r="AC456" s="8">
        <f>IF(SUMIFS(Generation_Raw_Data!$C:$C, Generation_Raw_Data!$D:$D,'AG-KIUC 2-52 (a), (c)-(f) '!AC$2, Generation_Raw_Data!$A:$A, 'AG-KIUC 2-52 (a), (c)-(f) '!$B456)&lt;0, 0, SUMIFS(Generation_Raw_Data!$C:$C, Generation_Raw_Data!$D:$D,'AG-KIUC 2-52 (a), (c)-(f) '!AC$2, Generation_Raw_Data!$A:$A, 'AG-KIUC 2-52 (a), (c)-(f) '!$B456))</f>
        <v>105.08029999999999</v>
      </c>
      <c r="AD456" s="8">
        <f>IF(SUMIFS(Generation_Raw_Data!$C:$C, Generation_Raw_Data!$D:$D,'AG-KIUC 2-52 (a), (c)-(f) '!AD$2, Generation_Raw_Data!$A:$A, 'AG-KIUC 2-52 (a), (c)-(f) '!$B456)&lt;0, 0, SUMIFS(Generation_Raw_Data!$C:$C, Generation_Raw_Data!$D:$D,'AG-KIUC 2-52 (a), (c)-(f) '!AD$2, Generation_Raw_Data!$A:$A, 'AG-KIUC 2-52 (a), (c)-(f) '!$B456))</f>
        <v>88.227800000000002</v>
      </c>
      <c r="AE456" s="8">
        <f>IF(SUMIFS(Generation_Raw_Data!$C:$C, Generation_Raw_Data!$D:$D,'AG-KIUC 2-52 (a), (c)-(f) '!AE$2, Generation_Raw_Data!$A:$A, 'AG-KIUC 2-52 (a), (c)-(f) '!$B456)&lt;0, 0, SUMIFS(Generation_Raw_Data!$C:$C, Generation_Raw_Data!$D:$D,'AG-KIUC 2-52 (a), (c)-(f) '!AE$2, Generation_Raw_Data!$A:$A, 'AG-KIUC 2-52 (a), (c)-(f) '!$B456))</f>
        <v>87.236400000000003</v>
      </c>
      <c r="AF456" s="8">
        <f>IF(SUMIFS(Generation_Raw_Data!$C:$C, Generation_Raw_Data!$D:$D,'AG-KIUC 2-52 (a), (c)-(f) '!AF$2, Generation_Raw_Data!$A:$A, 'AG-KIUC 2-52 (a), (c)-(f) '!$B456)&lt;0, 0, SUMIFS(Generation_Raw_Data!$C:$C, Generation_Raw_Data!$D:$D,'AG-KIUC 2-52 (a), (c)-(f) '!AF$2, Generation_Raw_Data!$A:$A, 'AG-KIUC 2-52 (a), (c)-(f) '!$B456))</f>
        <v>88.227800000000002</v>
      </c>
      <c r="AG456" s="8">
        <f>IF(SUMIFS(Generation_Raw_Data!$C:$C, Generation_Raw_Data!$D:$D,'AG-KIUC 2-52 (a), (c)-(f) '!AG$2, Generation_Raw_Data!$A:$A, 'AG-KIUC 2-52 (a), (c)-(f) '!$B456)&lt;0, 0, SUMIFS(Generation_Raw_Data!$C:$C, Generation_Raw_Data!$D:$D,'AG-KIUC 2-52 (a), (c)-(f) '!AG$2, Generation_Raw_Data!$A:$A, 'AG-KIUC 2-52 (a), (c)-(f) '!$B456))</f>
        <v>88.227800000000002</v>
      </c>
      <c r="AH456" s="8">
        <f>IF(SUMIFS(Generation_Raw_Data!$C:$C, Generation_Raw_Data!$D:$D,'AG-KIUC 2-52 (a), (c)-(f) '!AH$2, Generation_Raw_Data!$A:$A, 'AG-KIUC 2-52 (a), (c)-(f) '!$B456)&lt;0, 0, SUMIFS(Generation_Raw_Data!$C:$C, Generation_Raw_Data!$D:$D,'AG-KIUC 2-52 (a), (c)-(f) '!AH$2, Generation_Raw_Data!$A:$A, 'AG-KIUC 2-52 (a), (c)-(f) '!$B456))</f>
        <v>10</v>
      </c>
      <c r="AI456" s="8">
        <f>IF(SUMIFS(Generation_Raw_Data!$C:$C, Generation_Raw_Data!$D:$D,'AG-KIUC 2-52 (a), (c)-(f) '!AI$2, Generation_Raw_Data!$A:$A, 'AG-KIUC 2-52 (a), (c)-(f) '!$B456)&lt;0, 0, SUMIFS(Generation_Raw_Data!$C:$C, Generation_Raw_Data!$D:$D,'AG-KIUC 2-52 (a), (c)-(f) '!AI$2, Generation_Raw_Data!$A:$A, 'AG-KIUC 2-52 (a), (c)-(f) '!$B456))</f>
        <v>135.6</v>
      </c>
      <c r="AJ456" s="8">
        <f>IF(SUMIFS(Generation_Raw_Data!$C:$C, Generation_Raw_Data!$D:$D,'AG-KIUC 2-52 (a), (c)-(f) '!AJ$2, Generation_Raw_Data!$A:$A, 'AG-KIUC 2-52 (a), (c)-(f) '!$B456)&lt;0, 0, SUMIFS(Generation_Raw_Data!$C:$C, Generation_Raw_Data!$D:$D,'AG-KIUC 2-52 (a), (c)-(f) '!AJ$2, Generation_Raw_Data!$A:$A, 'AG-KIUC 2-52 (a), (c)-(f) '!$B456))</f>
        <v>0</v>
      </c>
      <c r="AK456" s="8">
        <f>IF(SUMIFS(Generation_Raw_Data!$C:$C, Generation_Raw_Data!$D:$D,'AG-KIUC 2-52 (a), (c)-(f) '!AK$2, Generation_Raw_Data!$A:$A, 'AG-KIUC 2-52 (a), (c)-(f) '!$B456)&lt;0, 0, SUMIFS(Generation_Raw_Data!$C:$C, Generation_Raw_Data!$D:$D,'AG-KIUC 2-52 (a), (c)-(f) '!AK$2, Generation_Raw_Data!$A:$A, 'AG-KIUC 2-52 (a), (c)-(f) '!$B456))</f>
        <v>38</v>
      </c>
      <c r="AL456" s="8">
        <f>IF(SUMIFS(Generation_Raw_Data!$C:$C, Generation_Raw_Data!$D:$D,'AG-KIUC 2-52 (a), (c)-(f) '!AL$2, Generation_Raw_Data!$A:$A, 'AG-KIUC 2-52 (a), (c)-(f) '!$B456)&lt;0, 0, SUMIFS(Generation_Raw_Data!$C:$C, Generation_Raw_Data!$D:$D,'AG-KIUC 2-52 (a), (c)-(f) '!AL$2, Generation_Raw_Data!$A:$A, 'AG-KIUC 2-52 (a), (c)-(f) '!$B456))</f>
        <v>19</v>
      </c>
      <c r="AM456" s="8">
        <f>IF(SUMIFS(Generation_Raw_Data!$C:$C, Generation_Raw_Data!$D:$D,'AG-KIUC 2-52 (a), (c)-(f) '!AM$2, Generation_Raw_Data!$A:$A, 'AG-KIUC 2-52 (a), (c)-(f) '!$B456)&lt;0, 0, SUMIFS(Generation_Raw_Data!$C:$C, Generation_Raw_Data!$D:$D,'AG-KIUC 2-52 (a), (c)-(f) '!AM$2, Generation_Raw_Data!$A:$A, 'AG-KIUC 2-52 (a), (c)-(f) '!$B456))</f>
        <v>0.6</v>
      </c>
      <c r="AN456" s="8">
        <f>IF(SUMIFS(Generation_Raw_Data!$C:$C, Generation_Raw_Data!$D:$D,'AG-KIUC 2-52 (a), (c)-(f) '!AN$2, Generation_Raw_Data!$A:$A, 'AG-KIUC 2-52 (a), (c)-(f) '!$B456)&lt;0, 0, SUMIFS(Generation_Raw_Data!$C:$C, Generation_Raw_Data!$D:$D,'AG-KIUC 2-52 (a), (c)-(f) '!AN$2, Generation_Raw_Data!$A:$A, 'AG-KIUC 2-52 (a), (c)-(f) '!$B456))</f>
        <v>0.2</v>
      </c>
    </row>
    <row r="457" spans="1:40" x14ac:dyDescent="0.35">
      <c r="A457" s="1">
        <v>53</v>
      </c>
      <c r="B457" s="2">
        <v>44918.708333333321</v>
      </c>
      <c r="C457" s="16">
        <f>SUMIF(Marginal_Cost_Raw_Data!$A:$A, 'AG-KIUC 2-52 (a), (c)-(f) '!$B457, Marginal_Cost_Raw_Data!$B:$B)</f>
        <v>188.78293055555557</v>
      </c>
      <c r="D457" s="17">
        <f>SUMIFS(CTS_Raw_Data!$C:$C, CTS_Raw_Data!$B:$B, "S", CTS_Raw_Data!$A:$A, 'AG-KIUC 2-52 (a), (c)-(f) '!$B457)</f>
        <v>0</v>
      </c>
      <c r="E457" s="7">
        <f>IFERROR(SUMIFS(CTS_Raw_Data!$D:$D, CTS_Raw_Data!$B:$B, "S", CTS_Raw_Data!$A:$A, 'AG-KIUC 2-52 (a), (c)-(f) '!$B457)/'AG-KIUC 2-52 (a), (c)-(f) '!$D457,0)</f>
        <v>0</v>
      </c>
      <c r="F457" s="14">
        <f>SUMIFS(CTS_Raw_Data!$C:$C, CTS_Raw_Data!$B:$B, "B", CTS_Raw_Data!$A:$A, 'AG-KIUC 2-52 (a), (c)-(f) '!$B457)</f>
        <v>400</v>
      </c>
      <c r="G457" s="7">
        <f>IFERROR(SUMIFS(CTS_Raw_Data!$D:$D, CTS_Raw_Data!$B:$B, "B", CTS_Raw_Data!$A:$A, 'AG-KIUC 2-52 (a), (c)-(f) '!$B457)/'AG-KIUC 2-52 (a), (c)-(f) '!$F457,0)</f>
        <v>132.56</v>
      </c>
      <c r="H457" s="19">
        <f>SUMIF(ACE_Raw_Data!$A:$A, 'AG-KIUC 2-52 (a), (c)-(f) '!$B457, ACE_Raw_Data!$B:$B)</f>
        <v>-31.105859838484061</v>
      </c>
      <c r="I457" s="21">
        <f>IF(SUMIFS(Generation_Raw_Data!$C:$C, Generation_Raw_Data!$D:$D,'AG-KIUC 2-52 (a), (c)-(f) '!I$2, Generation_Raw_Data!$A:$A, 'AG-KIUC 2-52 (a), (c)-(f) '!$B457)&lt;0, 0, SUMIFS(Generation_Raw_Data!$C:$C, Generation_Raw_Data!$D:$D,'AG-KIUC 2-52 (a), (c)-(f) '!I$2, Generation_Raw_Data!$A:$A, 'AG-KIUC 2-52 (a), (c)-(f) '!$B457))</f>
        <v>348</v>
      </c>
      <c r="J457" s="8">
        <f>IF(SUMIFS(Generation_Raw_Data!$C:$C, Generation_Raw_Data!$D:$D,'AG-KIUC 2-52 (a), (c)-(f) '!J$2, Generation_Raw_Data!$A:$A, 'AG-KIUC 2-52 (a), (c)-(f) '!$B457)&lt;0, 0, SUMIFS(Generation_Raw_Data!$C:$C, Generation_Raw_Data!$D:$D,'AG-KIUC 2-52 (a), (c)-(f) '!J$2, Generation_Raw_Data!$A:$A, 'AG-KIUC 2-52 (a), (c)-(f) '!$B457))</f>
        <v>612.79999999999995</v>
      </c>
      <c r="K457" s="8">
        <f>IF(SUMIFS(Generation_Raw_Data!$C:$C, Generation_Raw_Data!$D:$D,'AG-KIUC 2-52 (a), (c)-(f) '!K$2, Generation_Raw_Data!$A:$A, 'AG-KIUC 2-52 (a), (c)-(f) '!$B457)&lt;0, 0, SUMIFS(Generation_Raw_Data!$C:$C, Generation_Raw_Data!$D:$D,'AG-KIUC 2-52 (a), (c)-(f) '!K$2, Generation_Raw_Data!$A:$A, 'AG-KIUC 2-52 (a), (c)-(f) '!$B457))</f>
        <v>483.75</v>
      </c>
      <c r="L457" s="8">
        <f>IF(SUMIFS(Generation_Raw_Data!$C:$C, Generation_Raw_Data!$D:$D,'AG-KIUC 2-52 (a), (c)-(f) '!L$2, Generation_Raw_Data!$A:$A, 'AG-KIUC 2-52 (a), (c)-(f) '!$B457)&lt;0, 0, SUMIFS(Generation_Raw_Data!$C:$C, Generation_Raw_Data!$D:$D,'AG-KIUC 2-52 (a), (c)-(f) '!L$2, Generation_Raw_Data!$A:$A, 'AG-KIUC 2-52 (a), (c)-(f) '!$B457))</f>
        <v>487.75</v>
      </c>
      <c r="M457" s="8">
        <f>IF(SUMIFS(Generation_Raw_Data!$C:$C, Generation_Raw_Data!$D:$D,'AG-KIUC 2-52 (a), (c)-(f) '!M$2, Generation_Raw_Data!$A:$A, 'AG-KIUC 2-52 (a), (c)-(f) '!$B457)&lt;0, 0, SUMIFS(Generation_Raw_Data!$C:$C, Generation_Raw_Data!$D:$D,'AG-KIUC 2-52 (a), (c)-(f) '!M$2, Generation_Raw_Data!$A:$A, 'AG-KIUC 2-52 (a), (c)-(f) '!$B457))</f>
        <v>481.75</v>
      </c>
      <c r="N457" s="8">
        <f>IF(SUMIFS(Generation_Raw_Data!$C:$C, Generation_Raw_Data!$D:$D,'AG-KIUC 2-52 (a), (c)-(f) '!N$2, Generation_Raw_Data!$A:$A, 'AG-KIUC 2-52 (a), (c)-(f) '!$B457)&lt;0, 0, SUMIFS(Generation_Raw_Data!$C:$C, Generation_Raw_Data!$D:$D,'AG-KIUC 2-52 (a), (c)-(f) '!N$2, Generation_Raw_Data!$A:$A, 'AG-KIUC 2-52 (a), (c)-(f) '!$B457))</f>
        <v>481.75</v>
      </c>
      <c r="O457" s="8">
        <f>IF(SUMIFS(Generation_Raw_Data!$C:$C, Generation_Raw_Data!$D:$D,'AG-KIUC 2-52 (a), (c)-(f) '!O$2, Generation_Raw_Data!$A:$A, 'AG-KIUC 2-52 (a), (c)-(f) '!$B457)&lt;0, 0, SUMIFS(Generation_Raw_Data!$C:$C, Generation_Raw_Data!$D:$D,'AG-KIUC 2-52 (a), (c)-(f) '!O$2, Generation_Raw_Data!$A:$A, 'AG-KIUC 2-52 (a), (c)-(f) '!$B457))</f>
        <v>294</v>
      </c>
      <c r="P457" s="8">
        <f>IF(SUMIFS(Generation_Raw_Data!$C:$C, Generation_Raw_Data!$D:$D,'AG-KIUC 2-52 (a), (c)-(f) '!P$2, Generation_Raw_Data!$A:$A, 'AG-KIUC 2-52 (a), (c)-(f) '!$B457)&lt;0, 0, SUMIFS(Generation_Raw_Data!$C:$C, Generation_Raw_Data!$D:$D,'AG-KIUC 2-52 (a), (c)-(f) '!P$2, Generation_Raw_Data!$A:$A, 'AG-KIUC 2-52 (a), (c)-(f) '!$B457))</f>
        <v>302.8</v>
      </c>
      <c r="Q457" s="8">
        <f>IF(SUMIFS(Generation_Raw_Data!$C:$C, Generation_Raw_Data!$D:$D,'AG-KIUC 2-52 (a), (c)-(f) '!Q$2, Generation_Raw_Data!$A:$A, 'AG-KIUC 2-52 (a), (c)-(f) '!$B457)&lt;0, 0, SUMIFS(Generation_Raw_Data!$C:$C, Generation_Raw_Data!$D:$D,'AG-KIUC 2-52 (a), (c)-(f) '!Q$2, Generation_Raw_Data!$A:$A, 'AG-KIUC 2-52 (a), (c)-(f) '!$B457))</f>
        <v>394.3</v>
      </c>
      <c r="R457" s="8">
        <f>IF(SUMIFS(Generation_Raw_Data!$C:$C, Generation_Raw_Data!$D:$D,'AG-KIUC 2-52 (a), (c)-(f) '!R$2, Generation_Raw_Data!$A:$A, 'AG-KIUC 2-52 (a), (c)-(f) '!$B457)&lt;0, 0, SUMIFS(Generation_Raw_Data!$C:$C, Generation_Raw_Data!$D:$D,'AG-KIUC 2-52 (a), (c)-(f) '!R$2, Generation_Raw_Data!$A:$A, 'AG-KIUC 2-52 (a), (c)-(f) '!$B457))</f>
        <v>374</v>
      </c>
      <c r="S457" s="8">
        <f>IF(SUMIFS(Generation_Raw_Data!$C:$C, Generation_Raw_Data!$D:$D,'AG-KIUC 2-52 (a), (c)-(f) '!S$2, Generation_Raw_Data!$A:$A, 'AG-KIUC 2-52 (a), (c)-(f) '!$B457)&lt;0, 0, SUMIFS(Generation_Raw_Data!$C:$C, Generation_Raw_Data!$D:$D,'AG-KIUC 2-52 (a), (c)-(f) '!S$2, Generation_Raw_Data!$A:$A, 'AG-KIUC 2-52 (a), (c)-(f) '!$B457))</f>
        <v>0</v>
      </c>
      <c r="T457" s="8">
        <f>IF(SUMIFS(Generation_Raw_Data!$C:$C, Generation_Raw_Data!$D:$D,'AG-KIUC 2-52 (a), (c)-(f) '!T$2, Generation_Raw_Data!$A:$A, 'AG-KIUC 2-52 (a), (c)-(f) '!$B457)&lt;0, 0, SUMIFS(Generation_Raw_Data!$C:$C, Generation_Raw_Data!$D:$D,'AG-KIUC 2-52 (a), (c)-(f) '!T$2, Generation_Raw_Data!$A:$A, 'AG-KIUC 2-52 (a), (c)-(f) '!$B457))</f>
        <v>406.8</v>
      </c>
      <c r="U457" s="8">
        <f>IF(SUMIFS(Generation_Raw_Data!$C:$C, Generation_Raw_Data!$D:$D,'AG-KIUC 2-52 (a), (c)-(f) '!U$2, Generation_Raw_Data!$A:$A, 'AG-KIUC 2-52 (a), (c)-(f) '!$B457)&lt;0, 0, SUMIFS(Generation_Raw_Data!$C:$C, Generation_Raw_Data!$D:$D,'AG-KIUC 2-52 (a), (c)-(f) '!U$2, Generation_Raw_Data!$A:$A, 'AG-KIUC 2-52 (a), (c)-(f) '!$B457))</f>
        <v>27.333300000000001</v>
      </c>
      <c r="V457" s="8">
        <f>IF(SUMIFS(Generation_Raw_Data!$C:$C, Generation_Raw_Data!$D:$D,'AG-KIUC 2-52 (a), (c)-(f) '!V$2, Generation_Raw_Data!$A:$A, 'AG-KIUC 2-52 (a), (c)-(f) '!$B457)&lt;0, 0, SUMIFS(Generation_Raw_Data!$C:$C, Generation_Raw_Data!$D:$D,'AG-KIUC 2-52 (a), (c)-(f) '!V$2, Generation_Raw_Data!$A:$A, 'AG-KIUC 2-52 (a), (c)-(f) '!$B457))</f>
        <v>166.33330000000001</v>
      </c>
      <c r="W457" s="8">
        <f>IF(SUMIFS(Generation_Raw_Data!$C:$C, Generation_Raw_Data!$D:$D,'AG-KIUC 2-52 (a), (c)-(f) '!W$2, Generation_Raw_Data!$A:$A, 'AG-KIUC 2-52 (a), (c)-(f) '!$B457)&lt;0, 0, SUMIFS(Generation_Raw_Data!$C:$C, Generation_Raw_Data!$D:$D,'AG-KIUC 2-52 (a), (c)-(f) '!W$2, Generation_Raw_Data!$A:$A, 'AG-KIUC 2-52 (a), (c)-(f) '!$B457))</f>
        <v>169.33330000000001</v>
      </c>
      <c r="X457" s="8">
        <f>IF(SUMIFS(Generation_Raw_Data!$C:$C, Generation_Raw_Data!$D:$D,'AG-KIUC 2-52 (a), (c)-(f) '!X$2, Generation_Raw_Data!$A:$A, 'AG-KIUC 2-52 (a), (c)-(f) '!$B457)&lt;0, 0, SUMIFS(Generation_Raw_Data!$C:$C, Generation_Raw_Data!$D:$D,'AG-KIUC 2-52 (a), (c)-(f) '!X$2, Generation_Raw_Data!$A:$A, 'AG-KIUC 2-52 (a), (c)-(f) '!$B457))</f>
        <v>116.33329999999999</v>
      </c>
      <c r="Y457" s="8">
        <f>IF(SUMIFS(Generation_Raw_Data!$C:$C, Generation_Raw_Data!$D:$D,'AG-KIUC 2-52 (a), (c)-(f) '!Y$2, Generation_Raw_Data!$A:$A, 'AG-KIUC 2-52 (a), (c)-(f) '!$B457)&lt;0, 0, SUMIFS(Generation_Raw_Data!$C:$C, Generation_Raw_Data!$D:$D,'AG-KIUC 2-52 (a), (c)-(f) '!Y$2, Generation_Raw_Data!$A:$A, 'AG-KIUC 2-52 (a), (c)-(f) '!$B457))</f>
        <v>107.33329999999999</v>
      </c>
      <c r="Z457" s="8">
        <f>IF(SUMIFS(Generation_Raw_Data!$C:$C, Generation_Raw_Data!$D:$D,'AG-KIUC 2-52 (a), (c)-(f) '!Z$2, Generation_Raw_Data!$A:$A, 'AG-KIUC 2-52 (a), (c)-(f) '!$B457)&lt;0, 0, SUMIFS(Generation_Raw_Data!$C:$C, Generation_Raw_Data!$D:$D,'AG-KIUC 2-52 (a), (c)-(f) '!Z$2, Generation_Raw_Data!$A:$A, 'AG-KIUC 2-52 (a), (c)-(f) '!$B457))</f>
        <v>0</v>
      </c>
      <c r="AA457" s="8">
        <f>IF(SUMIFS(Generation_Raw_Data!$C:$C, Generation_Raw_Data!$D:$D,'AG-KIUC 2-52 (a), (c)-(f) '!AA$2, Generation_Raw_Data!$A:$A, 'AG-KIUC 2-52 (a), (c)-(f) '!$B457)&lt;0, 0, SUMIFS(Generation_Raw_Data!$C:$C, Generation_Raw_Data!$D:$D,'AG-KIUC 2-52 (a), (c)-(f) '!AA$2, Generation_Raw_Data!$A:$A, 'AG-KIUC 2-52 (a), (c)-(f) '!$B457))</f>
        <v>77.333299999999994</v>
      </c>
      <c r="AB457" s="8">
        <f>IF(SUMIFS(Generation_Raw_Data!$C:$C, Generation_Raw_Data!$D:$D,'AG-KIUC 2-52 (a), (c)-(f) '!AB$2, Generation_Raw_Data!$A:$A, 'AG-KIUC 2-52 (a), (c)-(f) '!$B457)&lt;0, 0, SUMIFS(Generation_Raw_Data!$C:$C, Generation_Raw_Data!$D:$D,'AG-KIUC 2-52 (a), (c)-(f) '!AB$2, Generation_Raw_Data!$A:$A, 'AG-KIUC 2-52 (a), (c)-(f) '!$B457))</f>
        <v>0</v>
      </c>
      <c r="AC457" s="8">
        <f>IF(SUMIFS(Generation_Raw_Data!$C:$C, Generation_Raw_Data!$D:$D,'AG-KIUC 2-52 (a), (c)-(f) '!AC$2, Generation_Raw_Data!$A:$A, 'AG-KIUC 2-52 (a), (c)-(f) '!$B457)&lt;0, 0, SUMIFS(Generation_Raw_Data!$C:$C, Generation_Raw_Data!$D:$D,'AG-KIUC 2-52 (a), (c)-(f) '!AC$2, Generation_Raw_Data!$A:$A, 'AG-KIUC 2-52 (a), (c)-(f) '!$B457))</f>
        <v>105.3087</v>
      </c>
      <c r="AD457" s="8">
        <f>IF(SUMIFS(Generation_Raw_Data!$C:$C, Generation_Raw_Data!$D:$D,'AG-KIUC 2-52 (a), (c)-(f) '!AD$2, Generation_Raw_Data!$A:$A, 'AG-KIUC 2-52 (a), (c)-(f) '!$B457)&lt;0, 0, SUMIFS(Generation_Raw_Data!$C:$C, Generation_Raw_Data!$D:$D,'AG-KIUC 2-52 (a), (c)-(f) '!AD$2, Generation_Raw_Data!$A:$A, 'AG-KIUC 2-52 (a), (c)-(f) '!$B457))</f>
        <v>87.426100000000005</v>
      </c>
      <c r="AE457" s="8">
        <f>IF(SUMIFS(Generation_Raw_Data!$C:$C, Generation_Raw_Data!$D:$D,'AG-KIUC 2-52 (a), (c)-(f) '!AE$2, Generation_Raw_Data!$A:$A, 'AG-KIUC 2-52 (a), (c)-(f) '!$B457)&lt;0, 0, SUMIFS(Generation_Raw_Data!$C:$C, Generation_Raw_Data!$D:$D,'AG-KIUC 2-52 (a), (c)-(f) '!AE$2, Generation_Raw_Data!$A:$A, 'AG-KIUC 2-52 (a), (c)-(f) '!$B457))</f>
        <v>88.419600000000003</v>
      </c>
      <c r="AF457" s="8">
        <f>IF(SUMIFS(Generation_Raw_Data!$C:$C, Generation_Raw_Data!$D:$D,'AG-KIUC 2-52 (a), (c)-(f) '!AF$2, Generation_Raw_Data!$A:$A, 'AG-KIUC 2-52 (a), (c)-(f) '!$B457)&lt;0, 0, SUMIFS(Generation_Raw_Data!$C:$C, Generation_Raw_Data!$D:$D,'AG-KIUC 2-52 (a), (c)-(f) '!AF$2, Generation_Raw_Data!$A:$A, 'AG-KIUC 2-52 (a), (c)-(f) '!$B457))</f>
        <v>88.419600000000003</v>
      </c>
      <c r="AG457" s="8">
        <f>IF(SUMIFS(Generation_Raw_Data!$C:$C, Generation_Raw_Data!$D:$D,'AG-KIUC 2-52 (a), (c)-(f) '!AG$2, Generation_Raw_Data!$A:$A, 'AG-KIUC 2-52 (a), (c)-(f) '!$B457)&lt;0, 0, SUMIFS(Generation_Raw_Data!$C:$C, Generation_Raw_Data!$D:$D,'AG-KIUC 2-52 (a), (c)-(f) '!AG$2, Generation_Raw_Data!$A:$A, 'AG-KIUC 2-52 (a), (c)-(f) '!$B457))</f>
        <v>87.426100000000005</v>
      </c>
      <c r="AH457" s="8">
        <f>IF(SUMIFS(Generation_Raw_Data!$C:$C, Generation_Raw_Data!$D:$D,'AG-KIUC 2-52 (a), (c)-(f) '!AH$2, Generation_Raw_Data!$A:$A, 'AG-KIUC 2-52 (a), (c)-(f) '!$B457)&lt;0, 0, SUMIFS(Generation_Raw_Data!$C:$C, Generation_Raw_Data!$D:$D,'AG-KIUC 2-52 (a), (c)-(f) '!AH$2, Generation_Raw_Data!$A:$A, 'AG-KIUC 2-52 (a), (c)-(f) '!$B457))</f>
        <v>10</v>
      </c>
      <c r="AI457" s="8">
        <f>IF(SUMIFS(Generation_Raw_Data!$C:$C, Generation_Raw_Data!$D:$D,'AG-KIUC 2-52 (a), (c)-(f) '!AI$2, Generation_Raw_Data!$A:$A, 'AG-KIUC 2-52 (a), (c)-(f) '!$B457)&lt;0, 0, SUMIFS(Generation_Raw_Data!$C:$C, Generation_Raw_Data!$D:$D,'AG-KIUC 2-52 (a), (c)-(f) '!AI$2, Generation_Raw_Data!$A:$A, 'AG-KIUC 2-52 (a), (c)-(f) '!$B457))</f>
        <v>167.2</v>
      </c>
      <c r="AJ457" s="8">
        <f>IF(SUMIFS(Generation_Raw_Data!$C:$C, Generation_Raw_Data!$D:$D,'AG-KIUC 2-52 (a), (c)-(f) '!AJ$2, Generation_Raw_Data!$A:$A, 'AG-KIUC 2-52 (a), (c)-(f) '!$B457)&lt;0, 0, SUMIFS(Generation_Raw_Data!$C:$C, Generation_Raw_Data!$D:$D,'AG-KIUC 2-52 (a), (c)-(f) '!AJ$2, Generation_Raw_Data!$A:$A, 'AG-KIUC 2-52 (a), (c)-(f) '!$B457))</f>
        <v>0</v>
      </c>
      <c r="AK457" s="8">
        <f>IF(SUMIFS(Generation_Raw_Data!$C:$C, Generation_Raw_Data!$D:$D,'AG-KIUC 2-52 (a), (c)-(f) '!AK$2, Generation_Raw_Data!$A:$A, 'AG-KIUC 2-52 (a), (c)-(f) '!$B457)&lt;0, 0, SUMIFS(Generation_Raw_Data!$C:$C, Generation_Raw_Data!$D:$D,'AG-KIUC 2-52 (a), (c)-(f) '!AK$2, Generation_Raw_Data!$A:$A, 'AG-KIUC 2-52 (a), (c)-(f) '!$B457))</f>
        <v>34</v>
      </c>
      <c r="AL457" s="8">
        <f>IF(SUMIFS(Generation_Raw_Data!$C:$C, Generation_Raw_Data!$D:$D,'AG-KIUC 2-52 (a), (c)-(f) '!AL$2, Generation_Raw_Data!$A:$A, 'AG-KIUC 2-52 (a), (c)-(f) '!$B457)&lt;0, 0, SUMIFS(Generation_Raw_Data!$C:$C, Generation_Raw_Data!$D:$D,'AG-KIUC 2-52 (a), (c)-(f) '!AL$2, Generation_Raw_Data!$A:$A, 'AG-KIUC 2-52 (a), (c)-(f) '!$B457))</f>
        <v>19</v>
      </c>
      <c r="AM457" s="8">
        <f>IF(SUMIFS(Generation_Raw_Data!$C:$C, Generation_Raw_Data!$D:$D,'AG-KIUC 2-52 (a), (c)-(f) '!AM$2, Generation_Raw_Data!$A:$A, 'AG-KIUC 2-52 (a), (c)-(f) '!$B457)&lt;0, 0, SUMIFS(Generation_Raw_Data!$C:$C, Generation_Raw_Data!$D:$D,'AG-KIUC 2-52 (a), (c)-(f) '!AM$2, Generation_Raw_Data!$A:$A, 'AG-KIUC 2-52 (a), (c)-(f) '!$B457))</f>
        <v>0</v>
      </c>
      <c r="AN457" s="8">
        <f>IF(SUMIFS(Generation_Raw_Data!$C:$C, Generation_Raw_Data!$D:$D,'AG-KIUC 2-52 (a), (c)-(f) '!AN$2, Generation_Raw_Data!$A:$A, 'AG-KIUC 2-52 (a), (c)-(f) '!$B457)&lt;0, 0, SUMIFS(Generation_Raw_Data!$C:$C, Generation_Raw_Data!$D:$D,'AG-KIUC 2-52 (a), (c)-(f) '!AN$2, Generation_Raw_Data!$A:$A, 'AG-KIUC 2-52 (a), (c)-(f) '!$B457))</f>
        <v>0</v>
      </c>
    </row>
    <row r="458" spans="1:40" x14ac:dyDescent="0.35">
      <c r="A458" s="1">
        <v>53</v>
      </c>
      <c r="B458" s="2">
        <v>44918.749999999985</v>
      </c>
      <c r="C458" s="16">
        <f>SUMIF(Marginal_Cost_Raw_Data!$A:$A, 'AG-KIUC 2-52 (a), (c)-(f) '!$B458, Marginal_Cost_Raw_Data!$B:$B)</f>
        <v>148.07675779513889</v>
      </c>
      <c r="D458" s="17">
        <f>SUMIFS(CTS_Raw_Data!$C:$C, CTS_Raw_Data!$B:$B, "S", CTS_Raw_Data!$A:$A, 'AG-KIUC 2-52 (a), (c)-(f) '!$B458)</f>
        <v>0</v>
      </c>
      <c r="E458" s="7">
        <f>IFERROR(SUMIFS(CTS_Raw_Data!$D:$D, CTS_Raw_Data!$B:$B, "S", CTS_Raw_Data!$A:$A, 'AG-KIUC 2-52 (a), (c)-(f) '!$B458)/'AG-KIUC 2-52 (a), (c)-(f) '!$D458,0)</f>
        <v>0</v>
      </c>
      <c r="F458" s="14">
        <f>SUMIFS(CTS_Raw_Data!$C:$C, CTS_Raw_Data!$B:$B, "B", CTS_Raw_Data!$A:$A, 'AG-KIUC 2-52 (a), (c)-(f) '!$B458)</f>
        <v>0</v>
      </c>
      <c r="G458" s="7">
        <f>IFERROR(SUMIFS(CTS_Raw_Data!$D:$D, CTS_Raw_Data!$B:$B, "B", CTS_Raw_Data!$A:$A, 'AG-KIUC 2-52 (a), (c)-(f) '!$B458)/'AG-KIUC 2-52 (a), (c)-(f) '!$F458,0)</f>
        <v>0</v>
      </c>
      <c r="H458" s="19">
        <f>SUMIF(ACE_Raw_Data!$A:$A, 'AG-KIUC 2-52 (a), (c)-(f) '!$B458, ACE_Raw_Data!$B:$B)</f>
        <v>-4.1340829477045276</v>
      </c>
      <c r="I458" s="21">
        <f>IF(SUMIFS(Generation_Raw_Data!$C:$C, Generation_Raw_Data!$D:$D,'AG-KIUC 2-52 (a), (c)-(f) '!I$2, Generation_Raw_Data!$A:$A, 'AG-KIUC 2-52 (a), (c)-(f) '!$B458)&lt;0, 0, SUMIFS(Generation_Raw_Data!$C:$C, Generation_Raw_Data!$D:$D,'AG-KIUC 2-52 (a), (c)-(f) '!I$2, Generation_Raw_Data!$A:$A, 'AG-KIUC 2-52 (a), (c)-(f) '!$B458))</f>
        <v>344</v>
      </c>
      <c r="J458" s="8">
        <f>IF(SUMIFS(Generation_Raw_Data!$C:$C, Generation_Raw_Data!$D:$D,'AG-KIUC 2-52 (a), (c)-(f) '!J$2, Generation_Raw_Data!$A:$A, 'AG-KIUC 2-52 (a), (c)-(f) '!$B458)&lt;0, 0, SUMIFS(Generation_Raw_Data!$C:$C, Generation_Raw_Data!$D:$D,'AG-KIUC 2-52 (a), (c)-(f) '!J$2, Generation_Raw_Data!$A:$A, 'AG-KIUC 2-52 (a), (c)-(f) '!$B458))</f>
        <v>612.54999999999995</v>
      </c>
      <c r="K458" s="8">
        <f>IF(SUMIFS(Generation_Raw_Data!$C:$C, Generation_Raw_Data!$D:$D,'AG-KIUC 2-52 (a), (c)-(f) '!K$2, Generation_Raw_Data!$A:$A, 'AG-KIUC 2-52 (a), (c)-(f) '!$B458)&lt;0, 0, SUMIFS(Generation_Raw_Data!$C:$C, Generation_Raw_Data!$D:$D,'AG-KIUC 2-52 (a), (c)-(f) '!K$2, Generation_Raw_Data!$A:$A, 'AG-KIUC 2-52 (a), (c)-(f) '!$B458))</f>
        <v>482</v>
      </c>
      <c r="L458" s="8">
        <f>IF(SUMIFS(Generation_Raw_Data!$C:$C, Generation_Raw_Data!$D:$D,'AG-KIUC 2-52 (a), (c)-(f) '!L$2, Generation_Raw_Data!$A:$A, 'AG-KIUC 2-52 (a), (c)-(f) '!$B458)&lt;0, 0, SUMIFS(Generation_Raw_Data!$C:$C, Generation_Raw_Data!$D:$D,'AG-KIUC 2-52 (a), (c)-(f) '!L$2, Generation_Raw_Data!$A:$A, 'AG-KIUC 2-52 (a), (c)-(f) '!$B458))</f>
        <v>488</v>
      </c>
      <c r="M458" s="8">
        <f>IF(SUMIFS(Generation_Raw_Data!$C:$C, Generation_Raw_Data!$D:$D,'AG-KIUC 2-52 (a), (c)-(f) '!M$2, Generation_Raw_Data!$A:$A, 'AG-KIUC 2-52 (a), (c)-(f) '!$B458)&lt;0, 0, SUMIFS(Generation_Raw_Data!$C:$C, Generation_Raw_Data!$D:$D,'AG-KIUC 2-52 (a), (c)-(f) '!M$2, Generation_Raw_Data!$A:$A, 'AG-KIUC 2-52 (a), (c)-(f) '!$B458))</f>
        <v>480</v>
      </c>
      <c r="N458" s="8">
        <f>IF(SUMIFS(Generation_Raw_Data!$C:$C, Generation_Raw_Data!$D:$D,'AG-KIUC 2-52 (a), (c)-(f) '!N$2, Generation_Raw_Data!$A:$A, 'AG-KIUC 2-52 (a), (c)-(f) '!$B458)&lt;0, 0, SUMIFS(Generation_Raw_Data!$C:$C, Generation_Raw_Data!$D:$D,'AG-KIUC 2-52 (a), (c)-(f) '!N$2, Generation_Raw_Data!$A:$A, 'AG-KIUC 2-52 (a), (c)-(f) '!$B458))</f>
        <v>480</v>
      </c>
      <c r="O458" s="8">
        <f>IF(SUMIFS(Generation_Raw_Data!$C:$C, Generation_Raw_Data!$D:$D,'AG-KIUC 2-52 (a), (c)-(f) '!O$2, Generation_Raw_Data!$A:$A, 'AG-KIUC 2-52 (a), (c)-(f) '!$B458)&lt;0, 0, SUMIFS(Generation_Raw_Data!$C:$C, Generation_Raw_Data!$D:$D,'AG-KIUC 2-52 (a), (c)-(f) '!O$2, Generation_Raw_Data!$A:$A, 'AG-KIUC 2-52 (a), (c)-(f) '!$B458))</f>
        <v>294.60000000000002</v>
      </c>
      <c r="P458" s="8">
        <f>IF(SUMIFS(Generation_Raw_Data!$C:$C, Generation_Raw_Data!$D:$D,'AG-KIUC 2-52 (a), (c)-(f) '!P$2, Generation_Raw_Data!$A:$A, 'AG-KIUC 2-52 (a), (c)-(f) '!$B458)&lt;0, 0, SUMIFS(Generation_Raw_Data!$C:$C, Generation_Raw_Data!$D:$D,'AG-KIUC 2-52 (a), (c)-(f) '!P$2, Generation_Raw_Data!$A:$A, 'AG-KIUC 2-52 (a), (c)-(f) '!$B458))</f>
        <v>302</v>
      </c>
      <c r="Q458" s="8">
        <f>IF(SUMIFS(Generation_Raw_Data!$C:$C, Generation_Raw_Data!$D:$D,'AG-KIUC 2-52 (a), (c)-(f) '!Q$2, Generation_Raw_Data!$A:$A, 'AG-KIUC 2-52 (a), (c)-(f) '!$B458)&lt;0, 0, SUMIFS(Generation_Raw_Data!$C:$C, Generation_Raw_Data!$D:$D,'AG-KIUC 2-52 (a), (c)-(f) '!Q$2, Generation_Raw_Data!$A:$A, 'AG-KIUC 2-52 (a), (c)-(f) '!$B458))</f>
        <v>393.3</v>
      </c>
      <c r="R458" s="8">
        <f>IF(SUMIFS(Generation_Raw_Data!$C:$C, Generation_Raw_Data!$D:$D,'AG-KIUC 2-52 (a), (c)-(f) '!R$2, Generation_Raw_Data!$A:$A, 'AG-KIUC 2-52 (a), (c)-(f) '!$B458)&lt;0, 0, SUMIFS(Generation_Raw_Data!$C:$C, Generation_Raw_Data!$D:$D,'AG-KIUC 2-52 (a), (c)-(f) '!R$2, Generation_Raw_Data!$A:$A, 'AG-KIUC 2-52 (a), (c)-(f) '!$B458))</f>
        <v>384.5</v>
      </c>
      <c r="S458" s="8">
        <f>IF(SUMIFS(Generation_Raw_Data!$C:$C, Generation_Raw_Data!$D:$D,'AG-KIUC 2-52 (a), (c)-(f) '!S$2, Generation_Raw_Data!$A:$A, 'AG-KIUC 2-52 (a), (c)-(f) '!$B458)&lt;0, 0, SUMIFS(Generation_Raw_Data!$C:$C, Generation_Raw_Data!$D:$D,'AG-KIUC 2-52 (a), (c)-(f) '!S$2, Generation_Raw_Data!$A:$A, 'AG-KIUC 2-52 (a), (c)-(f) '!$B458))</f>
        <v>0</v>
      </c>
      <c r="T458" s="8">
        <f>IF(SUMIFS(Generation_Raw_Data!$C:$C, Generation_Raw_Data!$D:$D,'AG-KIUC 2-52 (a), (c)-(f) '!T$2, Generation_Raw_Data!$A:$A, 'AG-KIUC 2-52 (a), (c)-(f) '!$B458)&lt;0, 0, SUMIFS(Generation_Raw_Data!$C:$C, Generation_Raw_Data!$D:$D,'AG-KIUC 2-52 (a), (c)-(f) '!T$2, Generation_Raw_Data!$A:$A, 'AG-KIUC 2-52 (a), (c)-(f) '!$B458))</f>
        <v>478.6</v>
      </c>
      <c r="U458" s="8">
        <f>IF(SUMIFS(Generation_Raw_Data!$C:$C, Generation_Raw_Data!$D:$D,'AG-KIUC 2-52 (a), (c)-(f) '!U$2, Generation_Raw_Data!$A:$A, 'AG-KIUC 2-52 (a), (c)-(f) '!$B458)&lt;0, 0, SUMIFS(Generation_Raw_Data!$C:$C, Generation_Raw_Data!$D:$D,'AG-KIUC 2-52 (a), (c)-(f) '!U$2, Generation_Raw_Data!$A:$A, 'AG-KIUC 2-52 (a), (c)-(f) '!$B458))</f>
        <v>97.333299999999994</v>
      </c>
      <c r="V458" s="8">
        <f>IF(SUMIFS(Generation_Raw_Data!$C:$C, Generation_Raw_Data!$D:$D,'AG-KIUC 2-52 (a), (c)-(f) '!V$2, Generation_Raw_Data!$A:$A, 'AG-KIUC 2-52 (a), (c)-(f) '!$B458)&lt;0, 0, SUMIFS(Generation_Raw_Data!$C:$C, Generation_Raw_Data!$D:$D,'AG-KIUC 2-52 (a), (c)-(f) '!V$2, Generation_Raw_Data!$A:$A, 'AG-KIUC 2-52 (a), (c)-(f) '!$B458))</f>
        <v>166.33330000000001</v>
      </c>
      <c r="W458" s="8">
        <f>IF(SUMIFS(Generation_Raw_Data!$C:$C, Generation_Raw_Data!$D:$D,'AG-KIUC 2-52 (a), (c)-(f) '!W$2, Generation_Raw_Data!$A:$A, 'AG-KIUC 2-52 (a), (c)-(f) '!$B458)&lt;0, 0, SUMIFS(Generation_Raw_Data!$C:$C, Generation_Raw_Data!$D:$D,'AG-KIUC 2-52 (a), (c)-(f) '!W$2, Generation_Raw_Data!$A:$A, 'AG-KIUC 2-52 (a), (c)-(f) '!$B458))</f>
        <v>170.33330000000001</v>
      </c>
      <c r="X458" s="8">
        <f>IF(SUMIFS(Generation_Raw_Data!$C:$C, Generation_Raw_Data!$D:$D,'AG-KIUC 2-52 (a), (c)-(f) '!X$2, Generation_Raw_Data!$A:$A, 'AG-KIUC 2-52 (a), (c)-(f) '!$B458)&lt;0, 0, SUMIFS(Generation_Raw_Data!$C:$C, Generation_Raw_Data!$D:$D,'AG-KIUC 2-52 (a), (c)-(f) '!X$2, Generation_Raw_Data!$A:$A, 'AG-KIUC 2-52 (a), (c)-(f) '!$B458))</f>
        <v>123</v>
      </c>
      <c r="Y458" s="8">
        <f>IF(SUMIFS(Generation_Raw_Data!$C:$C, Generation_Raw_Data!$D:$D,'AG-KIUC 2-52 (a), (c)-(f) '!Y$2, Generation_Raw_Data!$A:$A, 'AG-KIUC 2-52 (a), (c)-(f) '!$B458)&lt;0, 0, SUMIFS(Generation_Raw_Data!$C:$C, Generation_Raw_Data!$D:$D,'AG-KIUC 2-52 (a), (c)-(f) '!Y$2, Generation_Raw_Data!$A:$A, 'AG-KIUC 2-52 (a), (c)-(f) '!$B458))</f>
        <v>117</v>
      </c>
      <c r="Z458" s="8">
        <f>IF(SUMIFS(Generation_Raw_Data!$C:$C, Generation_Raw_Data!$D:$D,'AG-KIUC 2-52 (a), (c)-(f) '!Z$2, Generation_Raw_Data!$A:$A, 'AG-KIUC 2-52 (a), (c)-(f) '!$B458)&lt;0, 0, SUMIFS(Generation_Raw_Data!$C:$C, Generation_Raw_Data!$D:$D,'AG-KIUC 2-52 (a), (c)-(f) '!Z$2, Generation_Raw_Data!$A:$A, 'AG-KIUC 2-52 (a), (c)-(f) '!$B458))</f>
        <v>0</v>
      </c>
      <c r="AA458" s="8">
        <f>IF(SUMIFS(Generation_Raw_Data!$C:$C, Generation_Raw_Data!$D:$D,'AG-KIUC 2-52 (a), (c)-(f) '!AA$2, Generation_Raw_Data!$A:$A, 'AG-KIUC 2-52 (a), (c)-(f) '!$B458)&lt;0, 0, SUMIFS(Generation_Raw_Data!$C:$C, Generation_Raw_Data!$D:$D,'AG-KIUC 2-52 (a), (c)-(f) '!AA$2, Generation_Raw_Data!$A:$A, 'AG-KIUC 2-52 (a), (c)-(f) '!$B458))</f>
        <v>125</v>
      </c>
      <c r="AB458" s="8">
        <f>IF(SUMIFS(Generation_Raw_Data!$C:$C, Generation_Raw_Data!$D:$D,'AG-KIUC 2-52 (a), (c)-(f) '!AB$2, Generation_Raw_Data!$A:$A, 'AG-KIUC 2-52 (a), (c)-(f) '!$B458)&lt;0, 0, SUMIFS(Generation_Raw_Data!$C:$C, Generation_Raw_Data!$D:$D,'AG-KIUC 2-52 (a), (c)-(f) '!AB$2, Generation_Raw_Data!$A:$A, 'AG-KIUC 2-52 (a), (c)-(f) '!$B458))</f>
        <v>0</v>
      </c>
      <c r="AC458" s="8">
        <f>IF(SUMIFS(Generation_Raw_Data!$C:$C, Generation_Raw_Data!$D:$D,'AG-KIUC 2-52 (a), (c)-(f) '!AC$2, Generation_Raw_Data!$A:$A, 'AG-KIUC 2-52 (a), (c)-(f) '!$B458)&lt;0, 0, SUMIFS(Generation_Raw_Data!$C:$C, Generation_Raw_Data!$D:$D,'AG-KIUC 2-52 (a), (c)-(f) '!AC$2, Generation_Raw_Data!$A:$A, 'AG-KIUC 2-52 (a), (c)-(f) '!$B458))</f>
        <v>104.3122</v>
      </c>
      <c r="AD458" s="8">
        <f>IF(SUMIFS(Generation_Raw_Data!$C:$C, Generation_Raw_Data!$D:$D,'AG-KIUC 2-52 (a), (c)-(f) '!AD$2, Generation_Raw_Data!$A:$A, 'AG-KIUC 2-52 (a), (c)-(f) '!$B458)&lt;0, 0, SUMIFS(Generation_Raw_Data!$C:$C, Generation_Raw_Data!$D:$D,'AG-KIUC 2-52 (a), (c)-(f) '!AD$2, Generation_Raw_Data!$A:$A, 'AG-KIUC 2-52 (a), (c)-(f) '!$B458))</f>
        <v>87.423599999999993</v>
      </c>
      <c r="AE458" s="8">
        <f>IF(SUMIFS(Generation_Raw_Data!$C:$C, Generation_Raw_Data!$D:$D,'AG-KIUC 2-52 (a), (c)-(f) '!AE$2, Generation_Raw_Data!$A:$A, 'AG-KIUC 2-52 (a), (c)-(f) '!$B458)&lt;0, 0, SUMIFS(Generation_Raw_Data!$C:$C, Generation_Raw_Data!$D:$D,'AG-KIUC 2-52 (a), (c)-(f) '!AE$2, Generation_Raw_Data!$A:$A, 'AG-KIUC 2-52 (a), (c)-(f) '!$B458))</f>
        <v>87.423599999999993</v>
      </c>
      <c r="AF458" s="8">
        <f>IF(SUMIFS(Generation_Raw_Data!$C:$C, Generation_Raw_Data!$D:$D,'AG-KIUC 2-52 (a), (c)-(f) '!AF$2, Generation_Raw_Data!$A:$A, 'AG-KIUC 2-52 (a), (c)-(f) '!$B458)&lt;0, 0, SUMIFS(Generation_Raw_Data!$C:$C, Generation_Raw_Data!$D:$D,'AG-KIUC 2-52 (a), (c)-(f) '!AF$2, Generation_Raw_Data!$A:$A, 'AG-KIUC 2-52 (a), (c)-(f) '!$B458))</f>
        <v>88.417000000000002</v>
      </c>
      <c r="AG458" s="8">
        <f>IF(SUMIFS(Generation_Raw_Data!$C:$C, Generation_Raw_Data!$D:$D,'AG-KIUC 2-52 (a), (c)-(f) '!AG$2, Generation_Raw_Data!$A:$A, 'AG-KIUC 2-52 (a), (c)-(f) '!$B458)&lt;0, 0, SUMIFS(Generation_Raw_Data!$C:$C, Generation_Raw_Data!$D:$D,'AG-KIUC 2-52 (a), (c)-(f) '!AG$2, Generation_Raw_Data!$A:$A, 'AG-KIUC 2-52 (a), (c)-(f) '!$B458))</f>
        <v>87.423599999999993</v>
      </c>
      <c r="AH458" s="8">
        <f>IF(SUMIFS(Generation_Raw_Data!$C:$C, Generation_Raw_Data!$D:$D,'AG-KIUC 2-52 (a), (c)-(f) '!AH$2, Generation_Raw_Data!$A:$A, 'AG-KIUC 2-52 (a), (c)-(f) '!$B458)&lt;0, 0, SUMIFS(Generation_Raw_Data!$C:$C, Generation_Raw_Data!$D:$D,'AG-KIUC 2-52 (a), (c)-(f) '!AH$2, Generation_Raw_Data!$A:$A, 'AG-KIUC 2-52 (a), (c)-(f) '!$B458))</f>
        <v>20</v>
      </c>
      <c r="AI458" s="8">
        <f>IF(SUMIFS(Generation_Raw_Data!$C:$C, Generation_Raw_Data!$D:$D,'AG-KIUC 2-52 (a), (c)-(f) '!AI$2, Generation_Raw_Data!$A:$A, 'AG-KIUC 2-52 (a), (c)-(f) '!$B458)&lt;0, 0, SUMIFS(Generation_Raw_Data!$C:$C, Generation_Raw_Data!$D:$D,'AG-KIUC 2-52 (a), (c)-(f) '!AI$2, Generation_Raw_Data!$A:$A, 'AG-KIUC 2-52 (a), (c)-(f) '!$B458))</f>
        <v>174.6</v>
      </c>
      <c r="AJ458" s="8">
        <f>IF(SUMIFS(Generation_Raw_Data!$C:$C, Generation_Raw_Data!$D:$D,'AG-KIUC 2-52 (a), (c)-(f) '!AJ$2, Generation_Raw_Data!$A:$A, 'AG-KIUC 2-52 (a), (c)-(f) '!$B458)&lt;0, 0, SUMIFS(Generation_Raw_Data!$C:$C, Generation_Raw_Data!$D:$D,'AG-KIUC 2-52 (a), (c)-(f) '!AJ$2, Generation_Raw_Data!$A:$A, 'AG-KIUC 2-52 (a), (c)-(f) '!$B458))</f>
        <v>0</v>
      </c>
      <c r="AK458" s="8">
        <f>IF(SUMIFS(Generation_Raw_Data!$C:$C, Generation_Raw_Data!$D:$D,'AG-KIUC 2-52 (a), (c)-(f) '!AK$2, Generation_Raw_Data!$A:$A, 'AG-KIUC 2-52 (a), (c)-(f) '!$B458)&lt;0, 0, SUMIFS(Generation_Raw_Data!$C:$C, Generation_Raw_Data!$D:$D,'AG-KIUC 2-52 (a), (c)-(f) '!AK$2, Generation_Raw_Data!$A:$A, 'AG-KIUC 2-52 (a), (c)-(f) '!$B458))</f>
        <v>36</v>
      </c>
      <c r="AL458" s="8">
        <f>IF(SUMIFS(Generation_Raw_Data!$C:$C, Generation_Raw_Data!$D:$D,'AG-KIUC 2-52 (a), (c)-(f) '!AL$2, Generation_Raw_Data!$A:$A, 'AG-KIUC 2-52 (a), (c)-(f) '!$B458)&lt;0, 0, SUMIFS(Generation_Raw_Data!$C:$C, Generation_Raw_Data!$D:$D,'AG-KIUC 2-52 (a), (c)-(f) '!AL$2, Generation_Raw_Data!$A:$A, 'AG-KIUC 2-52 (a), (c)-(f) '!$B458))</f>
        <v>19</v>
      </c>
      <c r="AM458" s="8">
        <f>IF(SUMIFS(Generation_Raw_Data!$C:$C, Generation_Raw_Data!$D:$D,'AG-KIUC 2-52 (a), (c)-(f) '!AM$2, Generation_Raw_Data!$A:$A, 'AG-KIUC 2-52 (a), (c)-(f) '!$B458)&lt;0, 0, SUMIFS(Generation_Raw_Data!$C:$C, Generation_Raw_Data!$D:$D,'AG-KIUC 2-52 (a), (c)-(f) '!AM$2, Generation_Raw_Data!$A:$A, 'AG-KIUC 2-52 (a), (c)-(f) '!$B458))</f>
        <v>0</v>
      </c>
      <c r="AN458" s="8">
        <f>IF(SUMIFS(Generation_Raw_Data!$C:$C, Generation_Raw_Data!$D:$D,'AG-KIUC 2-52 (a), (c)-(f) '!AN$2, Generation_Raw_Data!$A:$A, 'AG-KIUC 2-52 (a), (c)-(f) '!$B458)&lt;0, 0, SUMIFS(Generation_Raw_Data!$C:$C, Generation_Raw_Data!$D:$D,'AG-KIUC 2-52 (a), (c)-(f) '!AN$2, Generation_Raw_Data!$A:$A, 'AG-KIUC 2-52 (a), (c)-(f) '!$B458))</f>
        <v>0</v>
      </c>
    </row>
    <row r="459" spans="1:40" x14ac:dyDescent="0.35">
      <c r="A459" s="1">
        <v>53</v>
      </c>
      <c r="B459" s="2">
        <v>44918.79166666665</v>
      </c>
      <c r="C459" s="16">
        <f>SUMIF(Marginal_Cost_Raw_Data!$A:$A, 'AG-KIUC 2-52 (a), (c)-(f) '!$B459, Marginal_Cost_Raw_Data!$B:$B)</f>
        <v>110.89197354166667</v>
      </c>
      <c r="D459" s="17">
        <f>SUMIFS(CTS_Raw_Data!$C:$C, CTS_Raw_Data!$B:$B, "S", CTS_Raw_Data!$A:$A, 'AG-KIUC 2-52 (a), (c)-(f) '!$B459)</f>
        <v>0</v>
      </c>
      <c r="E459" s="7">
        <f>IFERROR(SUMIFS(CTS_Raw_Data!$D:$D, CTS_Raw_Data!$B:$B, "S", CTS_Raw_Data!$A:$A, 'AG-KIUC 2-52 (a), (c)-(f) '!$B459)/'AG-KIUC 2-52 (a), (c)-(f) '!$D459,0)</f>
        <v>0</v>
      </c>
      <c r="F459" s="14">
        <f>SUMIFS(CTS_Raw_Data!$C:$C, CTS_Raw_Data!$B:$B, "B", CTS_Raw_Data!$A:$A, 'AG-KIUC 2-52 (a), (c)-(f) '!$B459)</f>
        <v>0</v>
      </c>
      <c r="G459" s="7">
        <f>IFERROR(SUMIFS(CTS_Raw_Data!$D:$D, CTS_Raw_Data!$B:$B, "B", CTS_Raw_Data!$A:$A, 'AG-KIUC 2-52 (a), (c)-(f) '!$B459)/'AG-KIUC 2-52 (a), (c)-(f) '!$F459,0)</f>
        <v>0</v>
      </c>
      <c r="H459" s="19">
        <f>SUMIF(ACE_Raw_Data!$A:$A, 'AG-KIUC 2-52 (a), (c)-(f) '!$B459, ACE_Raw_Data!$B:$B)</f>
        <v>3.7334439947207767</v>
      </c>
      <c r="I459" s="21">
        <f>IF(SUMIFS(Generation_Raw_Data!$C:$C, Generation_Raw_Data!$D:$D,'AG-KIUC 2-52 (a), (c)-(f) '!I$2, Generation_Raw_Data!$A:$A, 'AG-KIUC 2-52 (a), (c)-(f) '!$B459)&lt;0, 0, SUMIFS(Generation_Raw_Data!$C:$C, Generation_Raw_Data!$D:$D,'AG-KIUC 2-52 (a), (c)-(f) '!I$2, Generation_Raw_Data!$A:$A, 'AG-KIUC 2-52 (a), (c)-(f) '!$B459))</f>
        <v>339</v>
      </c>
      <c r="J459" s="8">
        <f>IF(SUMIFS(Generation_Raw_Data!$C:$C, Generation_Raw_Data!$D:$D,'AG-KIUC 2-52 (a), (c)-(f) '!J$2, Generation_Raw_Data!$A:$A, 'AG-KIUC 2-52 (a), (c)-(f) '!$B459)&lt;0, 0, SUMIFS(Generation_Raw_Data!$C:$C, Generation_Raw_Data!$D:$D,'AG-KIUC 2-52 (a), (c)-(f) '!J$2, Generation_Raw_Data!$A:$A, 'AG-KIUC 2-52 (a), (c)-(f) '!$B459))</f>
        <v>544.45000000000005</v>
      </c>
      <c r="K459" s="8">
        <f>IF(SUMIFS(Generation_Raw_Data!$C:$C, Generation_Raw_Data!$D:$D,'AG-KIUC 2-52 (a), (c)-(f) '!K$2, Generation_Raw_Data!$A:$A, 'AG-KIUC 2-52 (a), (c)-(f) '!$B459)&lt;0, 0, SUMIFS(Generation_Raw_Data!$C:$C, Generation_Raw_Data!$D:$D,'AG-KIUC 2-52 (a), (c)-(f) '!K$2, Generation_Raw_Data!$A:$A, 'AG-KIUC 2-52 (a), (c)-(f) '!$B459))</f>
        <v>481.75</v>
      </c>
      <c r="L459" s="8">
        <f>IF(SUMIFS(Generation_Raw_Data!$C:$C, Generation_Raw_Data!$D:$D,'AG-KIUC 2-52 (a), (c)-(f) '!L$2, Generation_Raw_Data!$A:$A, 'AG-KIUC 2-52 (a), (c)-(f) '!$B459)&lt;0, 0, SUMIFS(Generation_Raw_Data!$C:$C, Generation_Raw_Data!$D:$D,'AG-KIUC 2-52 (a), (c)-(f) '!L$2, Generation_Raw_Data!$A:$A, 'AG-KIUC 2-52 (a), (c)-(f) '!$B459))</f>
        <v>487.75</v>
      </c>
      <c r="M459" s="8">
        <f>IF(SUMIFS(Generation_Raw_Data!$C:$C, Generation_Raw_Data!$D:$D,'AG-KIUC 2-52 (a), (c)-(f) '!M$2, Generation_Raw_Data!$A:$A, 'AG-KIUC 2-52 (a), (c)-(f) '!$B459)&lt;0, 0, SUMIFS(Generation_Raw_Data!$C:$C, Generation_Raw_Data!$D:$D,'AG-KIUC 2-52 (a), (c)-(f) '!M$2, Generation_Raw_Data!$A:$A, 'AG-KIUC 2-52 (a), (c)-(f) '!$B459))</f>
        <v>480.75</v>
      </c>
      <c r="N459" s="8">
        <f>IF(SUMIFS(Generation_Raw_Data!$C:$C, Generation_Raw_Data!$D:$D,'AG-KIUC 2-52 (a), (c)-(f) '!N$2, Generation_Raw_Data!$A:$A, 'AG-KIUC 2-52 (a), (c)-(f) '!$B459)&lt;0, 0, SUMIFS(Generation_Raw_Data!$C:$C, Generation_Raw_Data!$D:$D,'AG-KIUC 2-52 (a), (c)-(f) '!N$2, Generation_Raw_Data!$A:$A, 'AG-KIUC 2-52 (a), (c)-(f) '!$B459))</f>
        <v>481.75</v>
      </c>
      <c r="O459" s="8">
        <f>IF(SUMIFS(Generation_Raw_Data!$C:$C, Generation_Raw_Data!$D:$D,'AG-KIUC 2-52 (a), (c)-(f) '!O$2, Generation_Raw_Data!$A:$A, 'AG-KIUC 2-52 (a), (c)-(f) '!$B459)&lt;0, 0, SUMIFS(Generation_Raw_Data!$C:$C, Generation_Raw_Data!$D:$D,'AG-KIUC 2-52 (a), (c)-(f) '!O$2, Generation_Raw_Data!$A:$A, 'AG-KIUC 2-52 (a), (c)-(f) '!$B459))</f>
        <v>294.39999999999998</v>
      </c>
      <c r="P459" s="8">
        <f>IF(SUMIFS(Generation_Raw_Data!$C:$C, Generation_Raw_Data!$D:$D,'AG-KIUC 2-52 (a), (c)-(f) '!P$2, Generation_Raw_Data!$A:$A, 'AG-KIUC 2-52 (a), (c)-(f) '!$B459)&lt;0, 0, SUMIFS(Generation_Raw_Data!$C:$C, Generation_Raw_Data!$D:$D,'AG-KIUC 2-52 (a), (c)-(f) '!P$2, Generation_Raw_Data!$A:$A, 'AG-KIUC 2-52 (a), (c)-(f) '!$B459))</f>
        <v>302</v>
      </c>
      <c r="Q459" s="8">
        <f>IF(SUMIFS(Generation_Raw_Data!$C:$C, Generation_Raw_Data!$D:$D,'AG-KIUC 2-52 (a), (c)-(f) '!Q$2, Generation_Raw_Data!$A:$A, 'AG-KIUC 2-52 (a), (c)-(f) '!$B459)&lt;0, 0, SUMIFS(Generation_Raw_Data!$C:$C, Generation_Raw_Data!$D:$D,'AG-KIUC 2-52 (a), (c)-(f) '!Q$2, Generation_Raw_Data!$A:$A, 'AG-KIUC 2-52 (a), (c)-(f) '!$B459))</f>
        <v>393.1</v>
      </c>
      <c r="R459" s="8">
        <f>IF(SUMIFS(Generation_Raw_Data!$C:$C, Generation_Raw_Data!$D:$D,'AG-KIUC 2-52 (a), (c)-(f) '!R$2, Generation_Raw_Data!$A:$A, 'AG-KIUC 2-52 (a), (c)-(f) '!$B459)&lt;0, 0, SUMIFS(Generation_Raw_Data!$C:$C, Generation_Raw_Data!$D:$D,'AG-KIUC 2-52 (a), (c)-(f) '!R$2, Generation_Raw_Data!$A:$A, 'AG-KIUC 2-52 (a), (c)-(f) '!$B459))</f>
        <v>483.3</v>
      </c>
      <c r="S459" s="8">
        <f>IF(SUMIFS(Generation_Raw_Data!$C:$C, Generation_Raw_Data!$D:$D,'AG-KIUC 2-52 (a), (c)-(f) '!S$2, Generation_Raw_Data!$A:$A, 'AG-KIUC 2-52 (a), (c)-(f) '!$B459)&lt;0, 0, SUMIFS(Generation_Raw_Data!$C:$C, Generation_Raw_Data!$D:$D,'AG-KIUC 2-52 (a), (c)-(f) '!S$2, Generation_Raw_Data!$A:$A, 'AG-KIUC 2-52 (a), (c)-(f) '!$B459))</f>
        <v>0</v>
      </c>
      <c r="T459" s="8">
        <f>IF(SUMIFS(Generation_Raw_Data!$C:$C, Generation_Raw_Data!$D:$D,'AG-KIUC 2-52 (a), (c)-(f) '!T$2, Generation_Raw_Data!$A:$A, 'AG-KIUC 2-52 (a), (c)-(f) '!$B459)&lt;0, 0, SUMIFS(Generation_Raw_Data!$C:$C, Generation_Raw_Data!$D:$D,'AG-KIUC 2-52 (a), (c)-(f) '!T$2, Generation_Raw_Data!$A:$A, 'AG-KIUC 2-52 (a), (c)-(f) '!$B459))</f>
        <v>566.79999999999995</v>
      </c>
      <c r="U459" s="8">
        <f>IF(SUMIFS(Generation_Raw_Data!$C:$C, Generation_Raw_Data!$D:$D,'AG-KIUC 2-52 (a), (c)-(f) '!U$2, Generation_Raw_Data!$A:$A, 'AG-KIUC 2-52 (a), (c)-(f) '!$B459)&lt;0, 0, SUMIFS(Generation_Raw_Data!$C:$C, Generation_Raw_Data!$D:$D,'AG-KIUC 2-52 (a), (c)-(f) '!U$2, Generation_Raw_Data!$A:$A, 'AG-KIUC 2-52 (a), (c)-(f) '!$B459))</f>
        <v>99.333299999999994</v>
      </c>
      <c r="V459" s="8">
        <f>IF(SUMIFS(Generation_Raw_Data!$C:$C, Generation_Raw_Data!$D:$D,'AG-KIUC 2-52 (a), (c)-(f) '!V$2, Generation_Raw_Data!$A:$A, 'AG-KIUC 2-52 (a), (c)-(f) '!$B459)&lt;0, 0, SUMIFS(Generation_Raw_Data!$C:$C, Generation_Raw_Data!$D:$D,'AG-KIUC 2-52 (a), (c)-(f) '!V$2, Generation_Raw_Data!$A:$A, 'AG-KIUC 2-52 (a), (c)-(f) '!$B459))</f>
        <v>165.33330000000001</v>
      </c>
      <c r="W459" s="8">
        <f>IF(SUMIFS(Generation_Raw_Data!$C:$C, Generation_Raw_Data!$D:$D,'AG-KIUC 2-52 (a), (c)-(f) '!W$2, Generation_Raw_Data!$A:$A, 'AG-KIUC 2-52 (a), (c)-(f) '!$B459)&lt;0, 0, SUMIFS(Generation_Raw_Data!$C:$C, Generation_Raw_Data!$D:$D,'AG-KIUC 2-52 (a), (c)-(f) '!W$2, Generation_Raw_Data!$A:$A, 'AG-KIUC 2-52 (a), (c)-(f) '!$B459))</f>
        <v>171.33330000000001</v>
      </c>
      <c r="X459" s="8">
        <f>IF(SUMIFS(Generation_Raw_Data!$C:$C, Generation_Raw_Data!$D:$D,'AG-KIUC 2-52 (a), (c)-(f) '!X$2, Generation_Raw_Data!$A:$A, 'AG-KIUC 2-52 (a), (c)-(f) '!$B459)&lt;0, 0, SUMIFS(Generation_Raw_Data!$C:$C, Generation_Raw_Data!$D:$D,'AG-KIUC 2-52 (a), (c)-(f) '!X$2, Generation_Raw_Data!$A:$A, 'AG-KIUC 2-52 (a), (c)-(f) '!$B459))</f>
        <v>122.33329999999999</v>
      </c>
      <c r="Y459" s="8">
        <f>IF(SUMIFS(Generation_Raw_Data!$C:$C, Generation_Raw_Data!$D:$D,'AG-KIUC 2-52 (a), (c)-(f) '!Y$2, Generation_Raw_Data!$A:$A, 'AG-KIUC 2-52 (a), (c)-(f) '!$B459)&lt;0, 0, SUMIFS(Generation_Raw_Data!$C:$C, Generation_Raw_Data!$D:$D,'AG-KIUC 2-52 (a), (c)-(f) '!Y$2, Generation_Raw_Data!$A:$A, 'AG-KIUC 2-52 (a), (c)-(f) '!$B459))</f>
        <v>117.33329999999999</v>
      </c>
      <c r="Z459" s="8">
        <f>IF(SUMIFS(Generation_Raw_Data!$C:$C, Generation_Raw_Data!$D:$D,'AG-KIUC 2-52 (a), (c)-(f) '!Z$2, Generation_Raw_Data!$A:$A, 'AG-KIUC 2-52 (a), (c)-(f) '!$B459)&lt;0, 0, SUMIFS(Generation_Raw_Data!$C:$C, Generation_Raw_Data!$D:$D,'AG-KIUC 2-52 (a), (c)-(f) '!Z$2, Generation_Raw_Data!$A:$A, 'AG-KIUC 2-52 (a), (c)-(f) '!$B459))</f>
        <v>0</v>
      </c>
      <c r="AA459" s="8">
        <f>IF(SUMIFS(Generation_Raw_Data!$C:$C, Generation_Raw_Data!$D:$D,'AG-KIUC 2-52 (a), (c)-(f) '!AA$2, Generation_Raw_Data!$A:$A, 'AG-KIUC 2-52 (a), (c)-(f) '!$B459)&lt;0, 0, SUMIFS(Generation_Raw_Data!$C:$C, Generation_Raw_Data!$D:$D,'AG-KIUC 2-52 (a), (c)-(f) '!AA$2, Generation_Raw_Data!$A:$A, 'AG-KIUC 2-52 (a), (c)-(f) '!$B459))</f>
        <v>126.33329999999999</v>
      </c>
      <c r="AB459" s="8">
        <f>IF(SUMIFS(Generation_Raw_Data!$C:$C, Generation_Raw_Data!$D:$D,'AG-KIUC 2-52 (a), (c)-(f) '!AB$2, Generation_Raw_Data!$A:$A, 'AG-KIUC 2-52 (a), (c)-(f) '!$B459)&lt;0, 0, SUMIFS(Generation_Raw_Data!$C:$C, Generation_Raw_Data!$D:$D,'AG-KIUC 2-52 (a), (c)-(f) '!AB$2, Generation_Raw_Data!$A:$A, 'AG-KIUC 2-52 (a), (c)-(f) '!$B459))</f>
        <v>0</v>
      </c>
      <c r="AC459" s="8">
        <f>IF(SUMIFS(Generation_Raw_Data!$C:$C, Generation_Raw_Data!$D:$D,'AG-KIUC 2-52 (a), (c)-(f) '!AC$2, Generation_Raw_Data!$A:$A, 'AG-KIUC 2-52 (a), (c)-(f) '!$B459)&lt;0, 0, SUMIFS(Generation_Raw_Data!$C:$C, Generation_Raw_Data!$D:$D,'AG-KIUC 2-52 (a), (c)-(f) '!AC$2, Generation_Raw_Data!$A:$A, 'AG-KIUC 2-52 (a), (c)-(f) '!$B459))</f>
        <v>100.33410000000001</v>
      </c>
      <c r="AD459" s="8">
        <f>IF(SUMIFS(Generation_Raw_Data!$C:$C, Generation_Raw_Data!$D:$D,'AG-KIUC 2-52 (a), (c)-(f) '!AD$2, Generation_Raw_Data!$A:$A, 'AG-KIUC 2-52 (a), (c)-(f) '!$B459)&lt;0, 0, SUMIFS(Generation_Raw_Data!$C:$C, Generation_Raw_Data!$D:$D,'AG-KIUC 2-52 (a), (c)-(f) '!AD$2, Generation_Raw_Data!$A:$A, 'AG-KIUC 2-52 (a), (c)-(f) '!$B459))</f>
        <v>87.419799999999995</v>
      </c>
      <c r="AE459" s="8">
        <f>IF(SUMIFS(Generation_Raw_Data!$C:$C, Generation_Raw_Data!$D:$D,'AG-KIUC 2-52 (a), (c)-(f) '!AE$2, Generation_Raw_Data!$A:$A, 'AG-KIUC 2-52 (a), (c)-(f) '!$B459)&lt;0, 0, SUMIFS(Generation_Raw_Data!$C:$C, Generation_Raw_Data!$D:$D,'AG-KIUC 2-52 (a), (c)-(f) '!AE$2, Generation_Raw_Data!$A:$A, 'AG-KIUC 2-52 (a), (c)-(f) '!$B459))</f>
        <v>87.419799999999995</v>
      </c>
      <c r="AF459" s="8">
        <f>IF(SUMIFS(Generation_Raw_Data!$C:$C, Generation_Raw_Data!$D:$D,'AG-KIUC 2-52 (a), (c)-(f) '!AF$2, Generation_Raw_Data!$A:$A, 'AG-KIUC 2-52 (a), (c)-(f) '!$B459)&lt;0, 0, SUMIFS(Generation_Raw_Data!$C:$C, Generation_Raw_Data!$D:$D,'AG-KIUC 2-52 (a), (c)-(f) '!AF$2, Generation_Raw_Data!$A:$A, 'AG-KIUC 2-52 (a), (c)-(f) '!$B459))</f>
        <v>88.413200000000003</v>
      </c>
      <c r="AG459" s="8">
        <f>IF(SUMIFS(Generation_Raw_Data!$C:$C, Generation_Raw_Data!$D:$D,'AG-KIUC 2-52 (a), (c)-(f) '!AG$2, Generation_Raw_Data!$A:$A, 'AG-KIUC 2-52 (a), (c)-(f) '!$B459)&lt;0, 0, SUMIFS(Generation_Raw_Data!$C:$C, Generation_Raw_Data!$D:$D,'AG-KIUC 2-52 (a), (c)-(f) '!AG$2, Generation_Raw_Data!$A:$A, 'AG-KIUC 2-52 (a), (c)-(f) '!$B459))</f>
        <v>88.413200000000003</v>
      </c>
      <c r="AH459" s="8">
        <f>IF(SUMIFS(Generation_Raw_Data!$C:$C, Generation_Raw_Data!$D:$D,'AG-KIUC 2-52 (a), (c)-(f) '!AH$2, Generation_Raw_Data!$A:$A, 'AG-KIUC 2-52 (a), (c)-(f) '!$B459)&lt;0, 0, SUMIFS(Generation_Raw_Data!$C:$C, Generation_Raw_Data!$D:$D,'AG-KIUC 2-52 (a), (c)-(f) '!AH$2, Generation_Raw_Data!$A:$A, 'AG-KIUC 2-52 (a), (c)-(f) '!$B459))</f>
        <v>24</v>
      </c>
      <c r="AI459" s="8">
        <f>IF(SUMIFS(Generation_Raw_Data!$C:$C, Generation_Raw_Data!$D:$D,'AG-KIUC 2-52 (a), (c)-(f) '!AI$2, Generation_Raw_Data!$A:$A, 'AG-KIUC 2-52 (a), (c)-(f) '!$B459)&lt;0, 0, SUMIFS(Generation_Raw_Data!$C:$C, Generation_Raw_Data!$D:$D,'AG-KIUC 2-52 (a), (c)-(f) '!AI$2, Generation_Raw_Data!$A:$A, 'AG-KIUC 2-52 (a), (c)-(f) '!$B459))</f>
        <v>177.5</v>
      </c>
      <c r="AJ459" s="8">
        <f>IF(SUMIFS(Generation_Raw_Data!$C:$C, Generation_Raw_Data!$D:$D,'AG-KIUC 2-52 (a), (c)-(f) '!AJ$2, Generation_Raw_Data!$A:$A, 'AG-KIUC 2-52 (a), (c)-(f) '!$B459)&lt;0, 0, SUMIFS(Generation_Raw_Data!$C:$C, Generation_Raw_Data!$D:$D,'AG-KIUC 2-52 (a), (c)-(f) '!AJ$2, Generation_Raw_Data!$A:$A, 'AG-KIUC 2-52 (a), (c)-(f) '!$B459))</f>
        <v>0</v>
      </c>
      <c r="AK459" s="8">
        <f>IF(SUMIFS(Generation_Raw_Data!$C:$C, Generation_Raw_Data!$D:$D,'AG-KIUC 2-52 (a), (c)-(f) '!AK$2, Generation_Raw_Data!$A:$A, 'AG-KIUC 2-52 (a), (c)-(f) '!$B459)&lt;0, 0, SUMIFS(Generation_Raw_Data!$C:$C, Generation_Raw_Data!$D:$D,'AG-KIUC 2-52 (a), (c)-(f) '!AK$2, Generation_Raw_Data!$A:$A, 'AG-KIUC 2-52 (a), (c)-(f) '!$B459))</f>
        <v>34</v>
      </c>
      <c r="AL459" s="8">
        <f>IF(SUMIFS(Generation_Raw_Data!$C:$C, Generation_Raw_Data!$D:$D,'AG-KIUC 2-52 (a), (c)-(f) '!AL$2, Generation_Raw_Data!$A:$A, 'AG-KIUC 2-52 (a), (c)-(f) '!$B459)&lt;0, 0, SUMIFS(Generation_Raw_Data!$C:$C, Generation_Raw_Data!$D:$D,'AG-KIUC 2-52 (a), (c)-(f) '!AL$2, Generation_Raw_Data!$A:$A, 'AG-KIUC 2-52 (a), (c)-(f) '!$B459))</f>
        <v>18</v>
      </c>
      <c r="AM459" s="8">
        <f>IF(SUMIFS(Generation_Raw_Data!$C:$C, Generation_Raw_Data!$D:$D,'AG-KIUC 2-52 (a), (c)-(f) '!AM$2, Generation_Raw_Data!$A:$A, 'AG-KIUC 2-52 (a), (c)-(f) '!$B459)&lt;0, 0, SUMIFS(Generation_Raw_Data!$C:$C, Generation_Raw_Data!$D:$D,'AG-KIUC 2-52 (a), (c)-(f) '!AM$2, Generation_Raw_Data!$A:$A, 'AG-KIUC 2-52 (a), (c)-(f) '!$B459))</f>
        <v>0</v>
      </c>
      <c r="AN459" s="8">
        <f>IF(SUMIFS(Generation_Raw_Data!$C:$C, Generation_Raw_Data!$D:$D,'AG-KIUC 2-52 (a), (c)-(f) '!AN$2, Generation_Raw_Data!$A:$A, 'AG-KIUC 2-52 (a), (c)-(f) '!$B459)&lt;0, 0, SUMIFS(Generation_Raw_Data!$C:$C, Generation_Raw_Data!$D:$D,'AG-KIUC 2-52 (a), (c)-(f) '!AN$2, Generation_Raw_Data!$A:$A, 'AG-KIUC 2-52 (a), (c)-(f) '!$B459))</f>
        <v>0</v>
      </c>
    </row>
    <row r="460" spans="1:40" x14ac:dyDescent="0.35">
      <c r="A460" s="1">
        <v>53</v>
      </c>
      <c r="B460" s="2">
        <v>44918.833333333314</v>
      </c>
      <c r="C460" s="16">
        <f>SUMIF(Marginal_Cost_Raw_Data!$A:$A, 'AG-KIUC 2-52 (a), (c)-(f) '!$B460, Marginal_Cost_Raw_Data!$B:$B)</f>
        <v>136.03824053819446</v>
      </c>
      <c r="D460" s="17">
        <f>SUMIFS(CTS_Raw_Data!$C:$C, CTS_Raw_Data!$B:$B, "S", CTS_Raw_Data!$A:$A, 'AG-KIUC 2-52 (a), (c)-(f) '!$B460)</f>
        <v>0</v>
      </c>
      <c r="E460" s="7">
        <f>IFERROR(SUMIFS(CTS_Raw_Data!$D:$D, CTS_Raw_Data!$B:$B, "S", CTS_Raw_Data!$A:$A, 'AG-KIUC 2-52 (a), (c)-(f) '!$B460)/'AG-KIUC 2-52 (a), (c)-(f) '!$D460,0)</f>
        <v>0</v>
      </c>
      <c r="F460" s="14">
        <f>SUMIFS(CTS_Raw_Data!$C:$C, CTS_Raw_Data!$B:$B, "B", CTS_Raw_Data!$A:$A, 'AG-KIUC 2-52 (a), (c)-(f) '!$B460)</f>
        <v>0</v>
      </c>
      <c r="G460" s="7">
        <f>IFERROR(SUMIFS(CTS_Raw_Data!$D:$D, CTS_Raw_Data!$B:$B, "B", CTS_Raw_Data!$A:$A, 'AG-KIUC 2-52 (a), (c)-(f) '!$B460)/'AG-KIUC 2-52 (a), (c)-(f) '!$F460,0)</f>
        <v>0</v>
      </c>
      <c r="H460" s="19">
        <f>SUMIF(ACE_Raw_Data!$A:$A, 'AG-KIUC 2-52 (a), (c)-(f) '!$B460, ACE_Raw_Data!$B:$B)</f>
        <v>8.2343480878571675</v>
      </c>
      <c r="I460" s="21">
        <f>IF(SUMIFS(Generation_Raw_Data!$C:$C, Generation_Raw_Data!$D:$D,'AG-KIUC 2-52 (a), (c)-(f) '!I$2, Generation_Raw_Data!$A:$A, 'AG-KIUC 2-52 (a), (c)-(f) '!$B460)&lt;0, 0, SUMIFS(Generation_Raw_Data!$C:$C, Generation_Raw_Data!$D:$D,'AG-KIUC 2-52 (a), (c)-(f) '!I$2, Generation_Raw_Data!$A:$A, 'AG-KIUC 2-52 (a), (c)-(f) '!$B460))</f>
        <v>339</v>
      </c>
      <c r="J460" s="8">
        <f>IF(SUMIFS(Generation_Raw_Data!$C:$C, Generation_Raw_Data!$D:$D,'AG-KIUC 2-52 (a), (c)-(f) '!J$2, Generation_Raw_Data!$A:$A, 'AG-KIUC 2-52 (a), (c)-(f) '!$B460)&lt;0, 0, SUMIFS(Generation_Raw_Data!$C:$C, Generation_Raw_Data!$D:$D,'AG-KIUC 2-52 (a), (c)-(f) '!J$2, Generation_Raw_Data!$A:$A, 'AG-KIUC 2-52 (a), (c)-(f) '!$B460))</f>
        <v>495.90000000000003</v>
      </c>
      <c r="K460" s="8">
        <f>IF(SUMIFS(Generation_Raw_Data!$C:$C, Generation_Raw_Data!$D:$D,'AG-KIUC 2-52 (a), (c)-(f) '!K$2, Generation_Raw_Data!$A:$A, 'AG-KIUC 2-52 (a), (c)-(f) '!$B460)&lt;0, 0, SUMIFS(Generation_Raw_Data!$C:$C, Generation_Raw_Data!$D:$D,'AG-KIUC 2-52 (a), (c)-(f) '!K$2, Generation_Raw_Data!$A:$A, 'AG-KIUC 2-52 (a), (c)-(f) '!$B460))</f>
        <v>482</v>
      </c>
      <c r="L460" s="8">
        <f>IF(SUMIFS(Generation_Raw_Data!$C:$C, Generation_Raw_Data!$D:$D,'AG-KIUC 2-52 (a), (c)-(f) '!L$2, Generation_Raw_Data!$A:$A, 'AG-KIUC 2-52 (a), (c)-(f) '!$B460)&lt;0, 0, SUMIFS(Generation_Raw_Data!$C:$C, Generation_Raw_Data!$D:$D,'AG-KIUC 2-52 (a), (c)-(f) '!L$2, Generation_Raw_Data!$A:$A, 'AG-KIUC 2-52 (a), (c)-(f) '!$B460))</f>
        <v>487</v>
      </c>
      <c r="M460" s="8">
        <f>IF(SUMIFS(Generation_Raw_Data!$C:$C, Generation_Raw_Data!$D:$D,'AG-KIUC 2-52 (a), (c)-(f) '!M$2, Generation_Raw_Data!$A:$A, 'AG-KIUC 2-52 (a), (c)-(f) '!$B460)&lt;0, 0, SUMIFS(Generation_Raw_Data!$C:$C, Generation_Raw_Data!$D:$D,'AG-KIUC 2-52 (a), (c)-(f) '!M$2, Generation_Raw_Data!$A:$A, 'AG-KIUC 2-52 (a), (c)-(f) '!$B460))</f>
        <v>483</v>
      </c>
      <c r="N460" s="8">
        <f>IF(SUMIFS(Generation_Raw_Data!$C:$C, Generation_Raw_Data!$D:$D,'AG-KIUC 2-52 (a), (c)-(f) '!N$2, Generation_Raw_Data!$A:$A, 'AG-KIUC 2-52 (a), (c)-(f) '!$B460)&lt;0, 0, SUMIFS(Generation_Raw_Data!$C:$C, Generation_Raw_Data!$D:$D,'AG-KIUC 2-52 (a), (c)-(f) '!N$2, Generation_Raw_Data!$A:$A, 'AG-KIUC 2-52 (a), (c)-(f) '!$B460))</f>
        <v>483</v>
      </c>
      <c r="O460" s="8">
        <f>IF(SUMIFS(Generation_Raw_Data!$C:$C, Generation_Raw_Data!$D:$D,'AG-KIUC 2-52 (a), (c)-(f) '!O$2, Generation_Raw_Data!$A:$A, 'AG-KIUC 2-52 (a), (c)-(f) '!$B460)&lt;0, 0, SUMIFS(Generation_Raw_Data!$C:$C, Generation_Raw_Data!$D:$D,'AG-KIUC 2-52 (a), (c)-(f) '!O$2, Generation_Raw_Data!$A:$A, 'AG-KIUC 2-52 (a), (c)-(f) '!$B460))</f>
        <v>294.3</v>
      </c>
      <c r="P460" s="8">
        <f>IF(SUMIFS(Generation_Raw_Data!$C:$C, Generation_Raw_Data!$D:$D,'AG-KIUC 2-52 (a), (c)-(f) '!P$2, Generation_Raw_Data!$A:$A, 'AG-KIUC 2-52 (a), (c)-(f) '!$B460)&lt;0, 0, SUMIFS(Generation_Raw_Data!$C:$C, Generation_Raw_Data!$D:$D,'AG-KIUC 2-52 (a), (c)-(f) '!P$2, Generation_Raw_Data!$A:$A, 'AG-KIUC 2-52 (a), (c)-(f) '!$B460))</f>
        <v>302.7</v>
      </c>
      <c r="Q460" s="8">
        <f>IF(SUMIFS(Generation_Raw_Data!$C:$C, Generation_Raw_Data!$D:$D,'AG-KIUC 2-52 (a), (c)-(f) '!Q$2, Generation_Raw_Data!$A:$A, 'AG-KIUC 2-52 (a), (c)-(f) '!$B460)&lt;0, 0, SUMIFS(Generation_Raw_Data!$C:$C, Generation_Raw_Data!$D:$D,'AG-KIUC 2-52 (a), (c)-(f) '!Q$2, Generation_Raw_Data!$A:$A, 'AG-KIUC 2-52 (a), (c)-(f) '!$B460))</f>
        <v>394</v>
      </c>
      <c r="R460" s="8">
        <f>IF(SUMIFS(Generation_Raw_Data!$C:$C, Generation_Raw_Data!$D:$D,'AG-KIUC 2-52 (a), (c)-(f) '!R$2, Generation_Raw_Data!$A:$A, 'AG-KIUC 2-52 (a), (c)-(f) '!$B460)&lt;0, 0, SUMIFS(Generation_Raw_Data!$C:$C, Generation_Raw_Data!$D:$D,'AG-KIUC 2-52 (a), (c)-(f) '!R$2, Generation_Raw_Data!$A:$A, 'AG-KIUC 2-52 (a), (c)-(f) '!$B460))</f>
        <v>492.3</v>
      </c>
      <c r="S460" s="8">
        <f>IF(SUMIFS(Generation_Raw_Data!$C:$C, Generation_Raw_Data!$D:$D,'AG-KIUC 2-52 (a), (c)-(f) '!S$2, Generation_Raw_Data!$A:$A, 'AG-KIUC 2-52 (a), (c)-(f) '!$B460)&lt;0, 0, SUMIFS(Generation_Raw_Data!$C:$C, Generation_Raw_Data!$D:$D,'AG-KIUC 2-52 (a), (c)-(f) '!S$2, Generation_Raw_Data!$A:$A, 'AG-KIUC 2-52 (a), (c)-(f) '!$B460))</f>
        <v>0</v>
      </c>
      <c r="T460" s="8">
        <f>IF(SUMIFS(Generation_Raw_Data!$C:$C, Generation_Raw_Data!$D:$D,'AG-KIUC 2-52 (a), (c)-(f) '!T$2, Generation_Raw_Data!$A:$A, 'AG-KIUC 2-52 (a), (c)-(f) '!$B460)&lt;0, 0, SUMIFS(Generation_Raw_Data!$C:$C, Generation_Raw_Data!$D:$D,'AG-KIUC 2-52 (a), (c)-(f) '!T$2, Generation_Raw_Data!$A:$A, 'AG-KIUC 2-52 (a), (c)-(f) '!$B460))</f>
        <v>611.9</v>
      </c>
      <c r="U460" s="8">
        <f>IF(SUMIFS(Generation_Raw_Data!$C:$C, Generation_Raw_Data!$D:$D,'AG-KIUC 2-52 (a), (c)-(f) '!U$2, Generation_Raw_Data!$A:$A, 'AG-KIUC 2-52 (a), (c)-(f) '!$B460)&lt;0, 0, SUMIFS(Generation_Raw_Data!$C:$C, Generation_Raw_Data!$D:$D,'AG-KIUC 2-52 (a), (c)-(f) '!U$2, Generation_Raw_Data!$A:$A, 'AG-KIUC 2-52 (a), (c)-(f) '!$B460))</f>
        <v>100.33329999999999</v>
      </c>
      <c r="V460" s="8">
        <f>IF(SUMIFS(Generation_Raw_Data!$C:$C, Generation_Raw_Data!$D:$D,'AG-KIUC 2-52 (a), (c)-(f) '!V$2, Generation_Raw_Data!$A:$A, 'AG-KIUC 2-52 (a), (c)-(f) '!$B460)&lt;0, 0, SUMIFS(Generation_Raw_Data!$C:$C, Generation_Raw_Data!$D:$D,'AG-KIUC 2-52 (a), (c)-(f) '!V$2, Generation_Raw_Data!$A:$A, 'AG-KIUC 2-52 (a), (c)-(f) '!$B460))</f>
        <v>164.33330000000001</v>
      </c>
      <c r="W460" s="8">
        <f>IF(SUMIFS(Generation_Raw_Data!$C:$C, Generation_Raw_Data!$D:$D,'AG-KIUC 2-52 (a), (c)-(f) '!W$2, Generation_Raw_Data!$A:$A, 'AG-KIUC 2-52 (a), (c)-(f) '!$B460)&lt;0, 0, SUMIFS(Generation_Raw_Data!$C:$C, Generation_Raw_Data!$D:$D,'AG-KIUC 2-52 (a), (c)-(f) '!W$2, Generation_Raw_Data!$A:$A, 'AG-KIUC 2-52 (a), (c)-(f) '!$B460))</f>
        <v>171.33330000000001</v>
      </c>
      <c r="X460" s="8">
        <f>IF(SUMIFS(Generation_Raw_Data!$C:$C, Generation_Raw_Data!$D:$D,'AG-KIUC 2-52 (a), (c)-(f) '!X$2, Generation_Raw_Data!$A:$A, 'AG-KIUC 2-52 (a), (c)-(f) '!$B460)&lt;0, 0, SUMIFS(Generation_Raw_Data!$C:$C, Generation_Raw_Data!$D:$D,'AG-KIUC 2-52 (a), (c)-(f) '!X$2, Generation_Raw_Data!$A:$A, 'AG-KIUC 2-52 (a), (c)-(f) '!$B460))</f>
        <v>123.33329999999999</v>
      </c>
      <c r="Y460" s="8">
        <f>IF(SUMIFS(Generation_Raw_Data!$C:$C, Generation_Raw_Data!$D:$D,'AG-KIUC 2-52 (a), (c)-(f) '!Y$2, Generation_Raw_Data!$A:$A, 'AG-KIUC 2-52 (a), (c)-(f) '!$B460)&lt;0, 0, SUMIFS(Generation_Raw_Data!$C:$C, Generation_Raw_Data!$D:$D,'AG-KIUC 2-52 (a), (c)-(f) '!Y$2, Generation_Raw_Data!$A:$A, 'AG-KIUC 2-52 (a), (c)-(f) '!$B460))</f>
        <v>117.33329999999999</v>
      </c>
      <c r="Z460" s="8">
        <f>IF(SUMIFS(Generation_Raw_Data!$C:$C, Generation_Raw_Data!$D:$D,'AG-KIUC 2-52 (a), (c)-(f) '!Z$2, Generation_Raw_Data!$A:$A, 'AG-KIUC 2-52 (a), (c)-(f) '!$B460)&lt;0, 0, SUMIFS(Generation_Raw_Data!$C:$C, Generation_Raw_Data!$D:$D,'AG-KIUC 2-52 (a), (c)-(f) '!Z$2, Generation_Raw_Data!$A:$A, 'AG-KIUC 2-52 (a), (c)-(f) '!$B460))</f>
        <v>0</v>
      </c>
      <c r="AA460" s="8">
        <f>IF(SUMIFS(Generation_Raw_Data!$C:$C, Generation_Raw_Data!$D:$D,'AG-KIUC 2-52 (a), (c)-(f) '!AA$2, Generation_Raw_Data!$A:$A, 'AG-KIUC 2-52 (a), (c)-(f) '!$B460)&lt;0, 0, SUMIFS(Generation_Raw_Data!$C:$C, Generation_Raw_Data!$D:$D,'AG-KIUC 2-52 (a), (c)-(f) '!AA$2, Generation_Raw_Data!$A:$A, 'AG-KIUC 2-52 (a), (c)-(f) '!$B460))</f>
        <v>126.33329999999999</v>
      </c>
      <c r="AB460" s="8">
        <f>IF(SUMIFS(Generation_Raw_Data!$C:$C, Generation_Raw_Data!$D:$D,'AG-KIUC 2-52 (a), (c)-(f) '!AB$2, Generation_Raw_Data!$A:$A, 'AG-KIUC 2-52 (a), (c)-(f) '!$B460)&lt;0, 0, SUMIFS(Generation_Raw_Data!$C:$C, Generation_Raw_Data!$D:$D,'AG-KIUC 2-52 (a), (c)-(f) '!AB$2, Generation_Raw_Data!$A:$A, 'AG-KIUC 2-52 (a), (c)-(f) '!$B460))</f>
        <v>0</v>
      </c>
      <c r="AC460" s="8">
        <f>IF(SUMIFS(Generation_Raw_Data!$C:$C, Generation_Raw_Data!$D:$D,'AG-KIUC 2-52 (a), (c)-(f) '!AC$2, Generation_Raw_Data!$A:$A, 'AG-KIUC 2-52 (a), (c)-(f) '!$B460)&lt;0, 0, SUMIFS(Generation_Raw_Data!$C:$C, Generation_Raw_Data!$D:$D,'AG-KIUC 2-52 (a), (c)-(f) '!AC$2, Generation_Raw_Data!$A:$A, 'AG-KIUC 2-52 (a), (c)-(f) '!$B460))</f>
        <v>100.1082</v>
      </c>
      <c r="AD460" s="8">
        <f>IF(SUMIFS(Generation_Raw_Data!$C:$C, Generation_Raw_Data!$D:$D,'AG-KIUC 2-52 (a), (c)-(f) '!AD$2, Generation_Raw_Data!$A:$A, 'AG-KIUC 2-52 (a), (c)-(f) '!$B460)&lt;0, 0, SUMIFS(Generation_Raw_Data!$C:$C, Generation_Raw_Data!$D:$D,'AG-KIUC 2-52 (a), (c)-(f) '!AD$2, Generation_Raw_Data!$A:$A, 'AG-KIUC 2-52 (a), (c)-(f) '!$B460))</f>
        <v>87.222999999999999</v>
      </c>
      <c r="AE460" s="8">
        <f>IF(SUMIFS(Generation_Raw_Data!$C:$C, Generation_Raw_Data!$D:$D,'AG-KIUC 2-52 (a), (c)-(f) '!AE$2, Generation_Raw_Data!$A:$A, 'AG-KIUC 2-52 (a), (c)-(f) '!$B460)&lt;0, 0, SUMIFS(Generation_Raw_Data!$C:$C, Generation_Raw_Data!$D:$D,'AG-KIUC 2-52 (a), (c)-(f) '!AE$2, Generation_Raw_Data!$A:$A, 'AG-KIUC 2-52 (a), (c)-(f) '!$B460))</f>
        <v>87.222999999999999</v>
      </c>
      <c r="AF460" s="8">
        <f>IF(SUMIFS(Generation_Raw_Data!$C:$C, Generation_Raw_Data!$D:$D,'AG-KIUC 2-52 (a), (c)-(f) '!AF$2, Generation_Raw_Data!$A:$A, 'AG-KIUC 2-52 (a), (c)-(f) '!$B460)&lt;0, 0, SUMIFS(Generation_Raw_Data!$C:$C, Generation_Raw_Data!$D:$D,'AG-KIUC 2-52 (a), (c)-(f) '!AF$2, Generation_Raw_Data!$A:$A, 'AG-KIUC 2-52 (a), (c)-(f) '!$B460))</f>
        <v>87.222999999999999</v>
      </c>
      <c r="AG460" s="8">
        <f>IF(SUMIFS(Generation_Raw_Data!$C:$C, Generation_Raw_Data!$D:$D,'AG-KIUC 2-52 (a), (c)-(f) '!AG$2, Generation_Raw_Data!$A:$A, 'AG-KIUC 2-52 (a), (c)-(f) '!$B460)&lt;0, 0, SUMIFS(Generation_Raw_Data!$C:$C, Generation_Raw_Data!$D:$D,'AG-KIUC 2-52 (a), (c)-(f) '!AG$2, Generation_Raw_Data!$A:$A, 'AG-KIUC 2-52 (a), (c)-(f) '!$B460))</f>
        <v>87.222999999999999</v>
      </c>
      <c r="AH460" s="8">
        <f>IF(SUMIFS(Generation_Raw_Data!$C:$C, Generation_Raw_Data!$D:$D,'AG-KIUC 2-52 (a), (c)-(f) '!AH$2, Generation_Raw_Data!$A:$A, 'AG-KIUC 2-52 (a), (c)-(f) '!$B460)&lt;0, 0, SUMIFS(Generation_Raw_Data!$C:$C, Generation_Raw_Data!$D:$D,'AG-KIUC 2-52 (a), (c)-(f) '!AH$2, Generation_Raw_Data!$A:$A, 'AG-KIUC 2-52 (a), (c)-(f) '!$B460))</f>
        <v>24</v>
      </c>
      <c r="AI460" s="8">
        <f>IF(SUMIFS(Generation_Raw_Data!$C:$C, Generation_Raw_Data!$D:$D,'AG-KIUC 2-52 (a), (c)-(f) '!AI$2, Generation_Raw_Data!$A:$A, 'AG-KIUC 2-52 (a), (c)-(f) '!$B460)&lt;0, 0, SUMIFS(Generation_Raw_Data!$C:$C, Generation_Raw_Data!$D:$D,'AG-KIUC 2-52 (a), (c)-(f) '!AI$2, Generation_Raw_Data!$A:$A, 'AG-KIUC 2-52 (a), (c)-(f) '!$B460))</f>
        <v>172.9</v>
      </c>
      <c r="AJ460" s="8">
        <f>IF(SUMIFS(Generation_Raw_Data!$C:$C, Generation_Raw_Data!$D:$D,'AG-KIUC 2-52 (a), (c)-(f) '!AJ$2, Generation_Raw_Data!$A:$A, 'AG-KIUC 2-52 (a), (c)-(f) '!$B460)&lt;0, 0, SUMIFS(Generation_Raw_Data!$C:$C, Generation_Raw_Data!$D:$D,'AG-KIUC 2-52 (a), (c)-(f) '!AJ$2, Generation_Raw_Data!$A:$A, 'AG-KIUC 2-52 (a), (c)-(f) '!$B460))</f>
        <v>0</v>
      </c>
      <c r="AK460" s="8">
        <f>IF(SUMIFS(Generation_Raw_Data!$C:$C, Generation_Raw_Data!$D:$D,'AG-KIUC 2-52 (a), (c)-(f) '!AK$2, Generation_Raw_Data!$A:$A, 'AG-KIUC 2-52 (a), (c)-(f) '!$B460)&lt;0, 0, SUMIFS(Generation_Raw_Data!$C:$C, Generation_Raw_Data!$D:$D,'AG-KIUC 2-52 (a), (c)-(f) '!AK$2, Generation_Raw_Data!$A:$A, 'AG-KIUC 2-52 (a), (c)-(f) '!$B460))</f>
        <v>35</v>
      </c>
      <c r="AL460" s="8">
        <f>IF(SUMIFS(Generation_Raw_Data!$C:$C, Generation_Raw_Data!$D:$D,'AG-KIUC 2-52 (a), (c)-(f) '!AL$2, Generation_Raw_Data!$A:$A, 'AG-KIUC 2-52 (a), (c)-(f) '!$B460)&lt;0, 0, SUMIFS(Generation_Raw_Data!$C:$C, Generation_Raw_Data!$D:$D,'AG-KIUC 2-52 (a), (c)-(f) '!AL$2, Generation_Raw_Data!$A:$A, 'AG-KIUC 2-52 (a), (c)-(f) '!$B460))</f>
        <v>19</v>
      </c>
      <c r="AM460" s="8">
        <f>IF(SUMIFS(Generation_Raw_Data!$C:$C, Generation_Raw_Data!$D:$D,'AG-KIUC 2-52 (a), (c)-(f) '!AM$2, Generation_Raw_Data!$A:$A, 'AG-KIUC 2-52 (a), (c)-(f) '!$B460)&lt;0, 0, SUMIFS(Generation_Raw_Data!$C:$C, Generation_Raw_Data!$D:$D,'AG-KIUC 2-52 (a), (c)-(f) '!AM$2, Generation_Raw_Data!$A:$A, 'AG-KIUC 2-52 (a), (c)-(f) '!$B460))</f>
        <v>0</v>
      </c>
      <c r="AN460" s="8">
        <f>IF(SUMIFS(Generation_Raw_Data!$C:$C, Generation_Raw_Data!$D:$D,'AG-KIUC 2-52 (a), (c)-(f) '!AN$2, Generation_Raw_Data!$A:$A, 'AG-KIUC 2-52 (a), (c)-(f) '!$B460)&lt;0, 0, SUMIFS(Generation_Raw_Data!$C:$C, Generation_Raw_Data!$D:$D,'AG-KIUC 2-52 (a), (c)-(f) '!AN$2, Generation_Raw_Data!$A:$A, 'AG-KIUC 2-52 (a), (c)-(f) '!$B460))</f>
        <v>0</v>
      </c>
    </row>
    <row r="461" spans="1:40" x14ac:dyDescent="0.35">
      <c r="A461" s="1">
        <v>53</v>
      </c>
      <c r="B461" s="2">
        <v>44918.874999999978</v>
      </c>
      <c r="C461" s="16">
        <f>SUMIF(Marginal_Cost_Raw_Data!$A:$A, 'AG-KIUC 2-52 (a), (c)-(f) '!$B461, Marginal_Cost_Raw_Data!$B:$B)</f>
        <v>123.00074292100693</v>
      </c>
      <c r="D461" s="17">
        <f>SUMIFS(CTS_Raw_Data!$C:$C, CTS_Raw_Data!$B:$B, "S", CTS_Raw_Data!$A:$A, 'AG-KIUC 2-52 (a), (c)-(f) '!$B461)</f>
        <v>0</v>
      </c>
      <c r="E461" s="7">
        <f>IFERROR(SUMIFS(CTS_Raw_Data!$D:$D, CTS_Raw_Data!$B:$B, "S", CTS_Raw_Data!$A:$A, 'AG-KIUC 2-52 (a), (c)-(f) '!$B461)/'AG-KIUC 2-52 (a), (c)-(f) '!$D461,0)</f>
        <v>0</v>
      </c>
      <c r="F461" s="14">
        <f>SUMIFS(CTS_Raw_Data!$C:$C, CTS_Raw_Data!$B:$B, "B", CTS_Raw_Data!$A:$A, 'AG-KIUC 2-52 (a), (c)-(f) '!$B461)</f>
        <v>100</v>
      </c>
      <c r="G461" s="7">
        <f>IFERROR(SUMIFS(CTS_Raw_Data!$D:$D, CTS_Raw_Data!$B:$B, "B", CTS_Raw_Data!$A:$A, 'AG-KIUC 2-52 (a), (c)-(f) '!$B461)/'AG-KIUC 2-52 (a), (c)-(f) '!$F461,0)</f>
        <v>2401.17</v>
      </c>
      <c r="H461" s="19">
        <f>SUMIF(ACE_Raw_Data!$A:$A, 'AG-KIUC 2-52 (a), (c)-(f) '!$B461, ACE_Raw_Data!$B:$B)</f>
        <v>26.148113620041144</v>
      </c>
      <c r="I461" s="21">
        <f>IF(SUMIFS(Generation_Raw_Data!$C:$C, Generation_Raw_Data!$D:$D,'AG-KIUC 2-52 (a), (c)-(f) '!I$2, Generation_Raw_Data!$A:$A, 'AG-KIUC 2-52 (a), (c)-(f) '!$B461)&lt;0, 0, SUMIFS(Generation_Raw_Data!$C:$C, Generation_Raw_Data!$D:$D,'AG-KIUC 2-52 (a), (c)-(f) '!I$2, Generation_Raw_Data!$A:$A, 'AG-KIUC 2-52 (a), (c)-(f) '!$B461))</f>
        <v>340</v>
      </c>
      <c r="J461" s="8">
        <f>IF(SUMIFS(Generation_Raw_Data!$C:$C, Generation_Raw_Data!$D:$D,'AG-KIUC 2-52 (a), (c)-(f) '!J$2, Generation_Raw_Data!$A:$A, 'AG-KIUC 2-52 (a), (c)-(f) '!$B461)&lt;0, 0, SUMIFS(Generation_Raw_Data!$C:$C, Generation_Raw_Data!$D:$D,'AG-KIUC 2-52 (a), (c)-(f) '!J$2, Generation_Raw_Data!$A:$A, 'AG-KIUC 2-52 (a), (c)-(f) '!$B461))</f>
        <v>470.1</v>
      </c>
      <c r="K461" s="8">
        <f>IF(SUMIFS(Generation_Raw_Data!$C:$C, Generation_Raw_Data!$D:$D,'AG-KIUC 2-52 (a), (c)-(f) '!K$2, Generation_Raw_Data!$A:$A, 'AG-KIUC 2-52 (a), (c)-(f) '!$B461)&lt;0, 0, SUMIFS(Generation_Raw_Data!$C:$C, Generation_Raw_Data!$D:$D,'AG-KIUC 2-52 (a), (c)-(f) '!K$2, Generation_Raw_Data!$A:$A, 'AG-KIUC 2-52 (a), (c)-(f) '!$B461))</f>
        <v>481.75</v>
      </c>
      <c r="L461" s="8">
        <f>IF(SUMIFS(Generation_Raw_Data!$C:$C, Generation_Raw_Data!$D:$D,'AG-KIUC 2-52 (a), (c)-(f) '!L$2, Generation_Raw_Data!$A:$A, 'AG-KIUC 2-52 (a), (c)-(f) '!$B461)&lt;0, 0, SUMIFS(Generation_Raw_Data!$C:$C, Generation_Raw_Data!$D:$D,'AG-KIUC 2-52 (a), (c)-(f) '!L$2, Generation_Raw_Data!$A:$A, 'AG-KIUC 2-52 (a), (c)-(f) '!$B461))</f>
        <v>487.75</v>
      </c>
      <c r="M461" s="8">
        <f>IF(SUMIFS(Generation_Raw_Data!$C:$C, Generation_Raw_Data!$D:$D,'AG-KIUC 2-52 (a), (c)-(f) '!M$2, Generation_Raw_Data!$A:$A, 'AG-KIUC 2-52 (a), (c)-(f) '!$B461)&lt;0, 0, SUMIFS(Generation_Raw_Data!$C:$C, Generation_Raw_Data!$D:$D,'AG-KIUC 2-52 (a), (c)-(f) '!M$2, Generation_Raw_Data!$A:$A, 'AG-KIUC 2-52 (a), (c)-(f) '!$B461))</f>
        <v>479.75</v>
      </c>
      <c r="N461" s="8">
        <f>IF(SUMIFS(Generation_Raw_Data!$C:$C, Generation_Raw_Data!$D:$D,'AG-KIUC 2-52 (a), (c)-(f) '!N$2, Generation_Raw_Data!$A:$A, 'AG-KIUC 2-52 (a), (c)-(f) '!$B461)&lt;0, 0, SUMIFS(Generation_Raw_Data!$C:$C, Generation_Raw_Data!$D:$D,'AG-KIUC 2-52 (a), (c)-(f) '!N$2, Generation_Raw_Data!$A:$A, 'AG-KIUC 2-52 (a), (c)-(f) '!$B461))</f>
        <v>480.75</v>
      </c>
      <c r="O461" s="8">
        <f>IF(SUMIFS(Generation_Raw_Data!$C:$C, Generation_Raw_Data!$D:$D,'AG-KIUC 2-52 (a), (c)-(f) '!O$2, Generation_Raw_Data!$A:$A, 'AG-KIUC 2-52 (a), (c)-(f) '!$B461)&lt;0, 0, SUMIFS(Generation_Raw_Data!$C:$C, Generation_Raw_Data!$D:$D,'AG-KIUC 2-52 (a), (c)-(f) '!O$2, Generation_Raw_Data!$A:$A, 'AG-KIUC 2-52 (a), (c)-(f) '!$B461))</f>
        <v>294.7</v>
      </c>
      <c r="P461" s="8">
        <f>IF(SUMIFS(Generation_Raw_Data!$C:$C, Generation_Raw_Data!$D:$D,'AG-KIUC 2-52 (a), (c)-(f) '!P$2, Generation_Raw_Data!$A:$A, 'AG-KIUC 2-52 (a), (c)-(f) '!$B461)&lt;0, 0, SUMIFS(Generation_Raw_Data!$C:$C, Generation_Raw_Data!$D:$D,'AG-KIUC 2-52 (a), (c)-(f) '!P$2, Generation_Raw_Data!$A:$A, 'AG-KIUC 2-52 (a), (c)-(f) '!$B461))</f>
        <v>301.60000000000002</v>
      </c>
      <c r="Q461" s="8">
        <f>IF(SUMIFS(Generation_Raw_Data!$C:$C, Generation_Raw_Data!$D:$D,'AG-KIUC 2-52 (a), (c)-(f) '!Q$2, Generation_Raw_Data!$A:$A, 'AG-KIUC 2-52 (a), (c)-(f) '!$B461)&lt;0, 0, SUMIFS(Generation_Raw_Data!$C:$C, Generation_Raw_Data!$D:$D,'AG-KIUC 2-52 (a), (c)-(f) '!Q$2, Generation_Raw_Data!$A:$A, 'AG-KIUC 2-52 (a), (c)-(f) '!$B461))</f>
        <v>393.3</v>
      </c>
      <c r="R461" s="8">
        <f>IF(SUMIFS(Generation_Raw_Data!$C:$C, Generation_Raw_Data!$D:$D,'AG-KIUC 2-52 (a), (c)-(f) '!R$2, Generation_Raw_Data!$A:$A, 'AG-KIUC 2-52 (a), (c)-(f) '!$B461)&lt;0, 0, SUMIFS(Generation_Raw_Data!$C:$C, Generation_Raw_Data!$D:$D,'AG-KIUC 2-52 (a), (c)-(f) '!R$2, Generation_Raw_Data!$A:$A, 'AG-KIUC 2-52 (a), (c)-(f) '!$B461))</f>
        <v>491.8</v>
      </c>
      <c r="S461" s="8">
        <f>IF(SUMIFS(Generation_Raw_Data!$C:$C, Generation_Raw_Data!$D:$D,'AG-KIUC 2-52 (a), (c)-(f) '!S$2, Generation_Raw_Data!$A:$A, 'AG-KIUC 2-52 (a), (c)-(f) '!$B461)&lt;0, 0, SUMIFS(Generation_Raw_Data!$C:$C, Generation_Raw_Data!$D:$D,'AG-KIUC 2-52 (a), (c)-(f) '!S$2, Generation_Raw_Data!$A:$A, 'AG-KIUC 2-52 (a), (c)-(f) '!$B461))</f>
        <v>0</v>
      </c>
      <c r="T461" s="8">
        <f>IF(SUMIFS(Generation_Raw_Data!$C:$C, Generation_Raw_Data!$D:$D,'AG-KIUC 2-52 (a), (c)-(f) '!T$2, Generation_Raw_Data!$A:$A, 'AG-KIUC 2-52 (a), (c)-(f) '!$B461)&lt;0, 0, SUMIFS(Generation_Raw_Data!$C:$C, Generation_Raw_Data!$D:$D,'AG-KIUC 2-52 (a), (c)-(f) '!T$2, Generation_Raw_Data!$A:$A, 'AG-KIUC 2-52 (a), (c)-(f) '!$B461))</f>
        <v>612.5</v>
      </c>
      <c r="U461" s="8">
        <f>IF(SUMIFS(Generation_Raw_Data!$C:$C, Generation_Raw_Data!$D:$D,'AG-KIUC 2-52 (a), (c)-(f) '!U$2, Generation_Raw_Data!$A:$A, 'AG-KIUC 2-52 (a), (c)-(f) '!$B461)&lt;0, 0, SUMIFS(Generation_Raw_Data!$C:$C, Generation_Raw_Data!$D:$D,'AG-KIUC 2-52 (a), (c)-(f) '!U$2, Generation_Raw_Data!$A:$A, 'AG-KIUC 2-52 (a), (c)-(f) '!$B461))</f>
        <v>92.333299999999994</v>
      </c>
      <c r="V461" s="8">
        <f>IF(SUMIFS(Generation_Raw_Data!$C:$C, Generation_Raw_Data!$D:$D,'AG-KIUC 2-52 (a), (c)-(f) '!V$2, Generation_Raw_Data!$A:$A, 'AG-KIUC 2-52 (a), (c)-(f) '!$B461)&lt;0, 0, SUMIFS(Generation_Raw_Data!$C:$C, Generation_Raw_Data!$D:$D,'AG-KIUC 2-52 (a), (c)-(f) '!V$2, Generation_Raw_Data!$A:$A, 'AG-KIUC 2-52 (a), (c)-(f) '!$B461))</f>
        <v>140.33330000000001</v>
      </c>
      <c r="W461" s="8">
        <f>IF(SUMIFS(Generation_Raw_Data!$C:$C, Generation_Raw_Data!$D:$D,'AG-KIUC 2-52 (a), (c)-(f) '!W$2, Generation_Raw_Data!$A:$A, 'AG-KIUC 2-52 (a), (c)-(f) '!$B461)&lt;0, 0, SUMIFS(Generation_Raw_Data!$C:$C, Generation_Raw_Data!$D:$D,'AG-KIUC 2-52 (a), (c)-(f) '!W$2, Generation_Raw_Data!$A:$A, 'AG-KIUC 2-52 (a), (c)-(f) '!$B461))</f>
        <v>143.33330000000001</v>
      </c>
      <c r="X461" s="8">
        <f>IF(SUMIFS(Generation_Raw_Data!$C:$C, Generation_Raw_Data!$D:$D,'AG-KIUC 2-52 (a), (c)-(f) '!X$2, Generation_Raw_Data!$A:$A, 'AG-KIUC 2-52 (a), (c)-(f) '!$B461)&lt;0, 0, SUMIFS(Generation_Raw_Data!$C:$C, Generation_Raw_Data!$D:$D,'AG-KIUC 2-52 (a), (c)-(f) '!X$2, Generation_Raw_Data!$A:$A, 'AG-KIUC 2-52 (a), (c)-(f) '!$B461))</f>
        <v>117.33329999999999</v>
      </c>
      <c r="Y461" s="8">
        <f>IF(SUMIFS(Generation_Raw_Data!$C:$C, Generation_Raw_Data!$D:$D,'AG-KIUC 2-52 (a), (c)-(f) '!Y$2, Generation_Raw_Data!$A:$A, 'AG-KIUC 2-52 (a), (c)-(f) '!$B461)&lt;0, 0, SUMIFS(Generation_Raw_Data!$C:$C, Generation_Raw_Data!$D:$D,'AG-KIUC 2-52 (a), (c)-(f) '!Y$2, Generation_Raw_Data!$A:$A, 'AG-KIUC 2-52 (a), (c)-(f) '!$B461))</f>
        <v>113.33329999999999</v>
      </c>
      <c r="Z461" s="8">
        <f>IF(SUMIFS(Generation_Raw_Data!$C:$C, Generation_Raw_Data!$D:$D,'AG-KIUC 2-52 (a), (c)-(f) '!Z$2, Generation_Raw_Data!$A:$A, 'AG-KIUC 2-52 (a), (c)-(f) '!$B461)&lt;0, 0, SUMIFS(Generation_Raw_Data!$C:$C, Generation_Raw_Data!$D:$D,'AG-KIUC 2-52 (a), (c)-(f) '!Z$2, Generation_Raw_Data!$A:$A, 'AG-KIUC 2-52 (a), (c)-(f) '!$B461))</f>
        <v>0</v>
      </c>
      <c r="AA461" s="8">
        <f>IF(SUMIFS(Generation_Raw_Data!$C:$C, Generation_Raw_Data!$D:$D,'AG-KIUC 2-52 (a), (c)-(f) '!AA$2, Generation_Raw_Data!$A:$A, 'AG-KIUC 2-52 (a), (c)-(f) '!$B461)&lt;0, 0, SUMIFS(Generation_Raw_Data!$C:$C, Generation_Raw_Data!$D:$D,'AG-KIUC 2-52 (a), (c)-(f) '!AA$2, Generation_Raw_Data!$A:$A, 'AG-KIUC 2-52 (a), (c)-(f) '!$B461))</f>
        <v>117.33329999999999</v>
      </c>
      <c r="AB461" s="8">
        <f>IF(SUMIFS(Generation_Raw_Data!$C:$C, Generation_Raw_Data!$D:$D,'AG-KIUC 2-52 (a), (c)-(f) '!AB$2, Generation_Raw_Data!$A:$A, 'AG-KIUC 2-52 (a), (c)-(f) '!$B461)&lt;0, 0, SUMIFS(Generation_Raw_Data!$C:$C, Generation_Raw_Data!$D:$D,'AG-KIUC 2-52 (a), (c)-(f) '!AB$2, Generation_Raw_Data!$A:$A, 'AG-KIUC 2-52 (a), (c)-(f) '!$B461))</f>
        <v>0</v>
      </c>
      <c r="AC461" s="8">
        <f>IF(SUMIFS(Generation_Raw_Data!$C:$C, Generation_Raw_Data!$D:$D,'AG-KIUC 2-52 (a), (c)-(f) '!AC$2, Generation_Raw_Data!$A:$A, 'AG-KIUC 2-52 (a), (c)-(f) '!$B461)&lt;0, 0, SUMIFS(Generation_Raw_Data!$C:$C, Generation_Raw_Data!$D:$D,'AG-KIUC 2-52 (a), (c)-(f) '!AC$2, Generation_Raw_Data!$A:$A, 'AG-KIUC 2-52 (a), (c)-(f) '!$B461))</f>
        <v>99.548500000000004</v>
      </c>
      <c r="AD461" s="8">
        <f>IF(SUMIFS(Generation_Raw_Data!$C:$C, Generation_Raw_Data!$D:$D,'AG-KIUC 2-52 (a), (c)-(f) '!AD$2, Generation_Raw_Data!$A:$A, 'AG-KIUC 2-52 (a), (c)-(f) '!$B461)&lt;0, 0, SUMIFS(Generation_Raw_Data!$C:$C, Generation_Raw_Data!$D:$D,'AG-KIUC 2-52 (a), (c)-(f) '!AD$2, Generation_Raw_Data!$A:$A, 'AG-KIUC 2-52 (a), (c)-(f) '!$B461))</f>
        <v>81.629800000000003</v>
      </c>
      <c r="AE461" s="8">
        <f>IF(SUMIFS(Generation_Raw_Data!$C:$C, Generation_Raw_Data!$D:$D,'AG-KIUC 2-52 (a), (c)-(f) '!AE$2, Generation_Raw_Data!$A:$A, 'AG-KIUC 2-52 (a), (c)-(f) '!$B461)&lt;0, 0, SUMIFS(Generation_Raw_Data!$C:$C, Generation_Raw_Data!$D:$D,'AG-KIUC 2-52 (a), (c)-(f) '!AE$2, Generation_Raw_Data!$A:$A, 'AG-KIUC 2-52 (a), (c)-(f) '!$B461))</f>
        <v>87.602699999999999</v>
      </c>
      <c r="AF461" s="8">
        <f>IF(SUMIFS(Generation_Raw_Data!$C:$C, Generation_Raw_Data!$D:$D,'AG-KIUC 2-52 (a), (c)-(f) '!AF$2, Generation_Raw_Data!$A:$A, 'AG-KIUC 2-52 (a), (c)-(f) '!$B461)&lt;0, 0, SUMIFS(Generation_Raw_Data!$C:$C, Generation_Raw_Data!$D:$D,'AG-KIUC 2-52 (a), (c)-(f) '!AF$2, Generation_Raw_Data!$A:$A, 'AG-KIUC 2-52 (a), (c)-(f) '!$B461))</f>
        <v>84.616200000000006</v>
      </c>
      <c r="AG461" s="8">
        <f>IF(SUMIFS(Generation_Raw_Data!$C:$C, Generation_Raw_Data!$D:$D,'AG-KIUC 2-52 (a), (c)-(f) '!AG$2, Generation_Raw_Data!$A:$A, 'AG-KIUC 2-52 (a), (c)-(f) '!$B461)&lt;0, 0, SUMIFS(Generation_Raw_Data!$C:$C, Generation_Raw_Data!$D:$D,'AG-KIUC 2-52 (a), (c)-(f) '!AG$2, Generation_Raw_Data!$A:$A, 'AG-KIUC 2-52 (a), (c)-(f) '!$B461))</f>
        <v>87.602699999999999</v>
      </c>
      <c r="AH461" s="8">
        <f>IF(SUMIFS(Generation_Raw_Data!$C:$C, Generation_Raw_Data!$D:$D,'AG-KIUC 2-52 (a), (c)-(f) '!AH$2, Generation_Raw_Data!$A:$A, 'AG-KIUC 2-52 (a), (c)-(f) '!$B461)&lt;0, 0, SUMIFS(Generation_Raw_Data!$C:$C, Generation_Raw_Data!$D:$D,'AG-KIUC 2-52 (a), (c)-(f) '!AH$2, Generation_Raw_Data!$A:$A, 'AG-KIUC 2-52 (a), (c)-(f) '!$B461))</f>
        <v>24</v>
      </c>
      <c r="AI461" s="8">
        <f>IF(SUMIFS(Generation_Raw_Data!$C:$C, Generation_Raw_Data!$D:$D,'AG-KIUC 2-52 (a), (c)-(f) '!AI$2, Generation_Raw_Data!$A:$A, 'AG-KIUC 2-52 (a), (c)-(f) '!$B461)&lt;0, 0, SUMIFS(Generation_Raw_Data!$C:$C, Generation_Raw_Data!$D:$D,'AG-KIUC 2-52 (a), (c)-(f) '!AI$2, Generation_Raw_Data!$A:$A, 'AG-KIUC 2-52 (a), (c)-(f) '!$B461))</f>
        <v>174.6</v>
      </c>
      <c r="AJ461" s="8">
        <f>IF(SUMIFS(Generation_Raw_Data!$C:$C, Generation_Raw_Data!$D:$D,'AG-KIUC 2-52 (a), (c)-(f) '!AJ$2, Generation_Raw_Data!$A:$A, 'AG-KIUC 2-52 (a), (c)-(f) '!$B461)&lt;0, 0, SUMIFS(Generation_Raw_Data!$C:$C, Generation_Raw_Data!$D:$D,'AG-KIUC 2-52 (a), (c)-(f) '!AJ$2, Generation_Raw_Data!$A:$A, 'AG-KIUC 2-52 (a), (c)-(f) '!$B461))</f>
        <v>0</v>
      </c>
      <c r="AK461" s="8">
        <f>IF(SUMIFS(Generation_Raw_Data!$C:$C, Generation_Raw_Data!$D:$D,'AG-KIUC 2-52 (a), (c)-(f) '!AK$2, Generation_Raw_Data!$A:$A, 'AG-KIUC 2-52 (a), (c)-(f) '!$B461)&lt;0, 0, SUMIFS(Generation_Raw_Data!$C:$C, Generation_Raw_Data!$D:$D,'AG-KIUC 2-52 (a), (c)-(f) '!AK$2, Generation_Raw_Data!$A:$A, 'AG-KIUC 2-52 (a), (c)-(f) '!$B461))</f>
        <v>36</v>
      </c>
      <c r="AL461" s="8">
        <f>IF(SUMIFS(Generation_Raw_Data!$C:$C, Generation_Raw_Data!$D:$D,'AG-KIUC 2-52 (a), (c)-(f) '!AL$2, Generation_Raw_Data!$A:$A, 'AG-KIUC 2-52 (a), (c)-(f) '!$B461)&lt;0, 0, SUMIFS(Generation_Raw_Data!$C:$C, Generation_Raw_Data!$D:$D,'AG-KIUC 2-52 (a), (c)-(f) '!AL$2, Generation_Raw_Data!$A:$A, 'AG-KIUC 2-52 (a), (c)-(f) '!$B461))</f>
        <v>19</v>
      </c>
      <c r="AM461" s="8">
        <f>IF(SUMIFS(Generation_Raw_Data!$C:$C, Generation_Raw_Data!$D:$D,'AG-KIUC 2-52 (a), (c)-(f) '!AM$2, Generation_Raw_Data!$A:$A, 'AG-KIUC 2-52 (a), (c)-(f) '!$B461)&lt;0, 0, SUMIFS(Generation_Raw_Data!$C:$C, Generation_Raw_Data!$D:$D,'AG-KIUC 2-52 (a), (c)-(f) '!AM$2, Generation_Raw_Data!$A:$A, 'AG-KIUC 2-52 (a), (c)-(f) '!$B461))</f>
        <v>0</v>
      </c>
      <c r="AN461" s="8">
        <f>IF(SUMIFS(Generation_Raw_Data!$C:$C, Generation_Raw_Data!$D:$D,'AG-KIUC 2-52 (a), (c)-(f) '!AN$2, Generation_Raw_Data!$A:$A, 'AG-KIUC 2-52 (a), (c)-(f) '!$B461)&lt;0, 0, SUMIFS(Generation_Raw_Data!$C:$C, Generation_Raw_Data!$D:$D,'AG-KIUC 2-52 (a), (c)-(f) '!AN$2, Generation_Raw_Data!$A:$A, 'AG-KIUC 2-52 (a), (c)-(f) '!$B461))</f>
        <v>0</v>
      </c>
    </row>
    <row r="462" spans="1:40" x14ac:dyDescent="0.35">
      <c r="A462" s="1">
        <v>53</v>
      </c>
      <c r="B462" s="2">
        <v>44918.916666666642</v>
      </c>
      <c r="C462" s="16">
        <f>SUMIF(Marginal_Cost_Raw_Data!$A:$A, 'AG-KIUC 2-52 (a), (c)-(f) '!$B462, Marginal_Cost_Raw_Data!$B:$B)</f>
        <v>25.067857463107636</v>
      </c>
      <c r="D462" s="17">
        <f>SUMIFS(CTS_Raw_Data!$C:$C, CTS_Raw_Data!$B:$B, "S", CTS_Raw_Data!$A:$A, 'AG-KIUC 2-52 (a), (c)-(f) '!$B462)</f>
        <v>0</v>
      </c>
      <c r="E462" s="7">
        <f>IFERROR(SUMIFS(CTS_Raw_Data!$D:$D, CTS_Raw_Data!$B:$B, "S", CTS_Raw_Data!$A:$A, 'AG-KIUC 2-52 (a), (c)-(f) '!$B462)/'AG-KIUC 2-52 (a), (c)-(f) '!$D462,0)</f>
        <v>0</v>
      </c>
      <c r="F462" s="14">
        <f>SUMIFS(CTS_Raw_Data!$C:$C, CTS_Raw_Data!$B:$B, "B", CTS_Raw_Data!$A:$A, 'AG-KIUC 2-52 (a), (c)-(f) '!$B462)</f>
        <v>0</v>
      </c>
      <c r="G462" s="7">
        <f>IFERROR(SUMIFS(CTS_Raw_Data!$D:$D, CTS_Raw_Data!$B:$B, "B", CTS_Raw_Data!$A:$A, 'AG-KIUC 2-52 (a), (c)-(f) '!$B462)/'AG-KIUC 2-52 (a), (c)-(f) '!$F462,0)</f>
        <v>0</v>
      </c>
      <c r="H462" s="19">
        <f>SUMIF(ACE_Raw_Data!$A:$A, 'AG-KIUC 2-52 (a), (c)-(f) '!$B462, ACE_Raw_Data!$B:$B)</f>
        <v>21.506234917591016</v>
      </c>
      <c r="I462" s="21">
        <f>IF(SUMIFS(Generation_Raw_Data!$C:$C, Generation_Raw_Data!$D:$D,'AG-KIUC 2-52 (a), (c)-(f) '!I$2, Generation_Raw_Data!$A:$A, 'AG-KIUC 2-52 (a), (c)-(f) '!$B462)&lt;0, 0, SUMIFS(Generation_Raw_Data!$C:$C, Generation_Raw_Data!$D:$D,'AG-KIUC 2-52 (a), (c)-(f) '!I$2, Generation_Raw_Data!$A:$A, 'AG-KIUC 2-52 (a), (c)-(f) '!$B462))</f>
        <v>339</v>
      </c>
      <c r="J462" s="8">
        <f>IF(SUMIFS(Generation_Raw_Data!$C:$C, Generation_Raw_Data!$D:$D,'AG-KIUC 2-52 (a), (c)-(f) '!J$2, Generation_Raw_Data!$A:$A, 'AG-KIUC 2-52 (a), (c)-(f) '!$B462)&lt;0, 0, SUMIFS(Generation_Raw_Data!$C:$C, Generation_Raw_Data!$D:$D,'AG-KIUC 2-52 (a), (c)-(f) '!J$2, Generation_Raw_Data!$A:$A, 'AG-KIUC 2-52 (a), (c)-(f) '!$B462))</f>
        <v>475.9</v>
      </c>
      <c r="K462" s="8">
        <f>IF(SUMIFS(Generation_Raw_Data!$C:$C, Generation_Raw_Data!$D:$D,'AG-KIUC 2-52 (a), (c)-(f) '!K$2, Generation_Raw_Data!$A:$A, 'AG-KIUC 2-52 (a), (c)-(f) '!$B462)&lt;0, 0, SUMIFS(Generation_Raw_Data!$C:$C, Generation_Raw_Data!$D:$D,'AG-KIUC 2-52 (a), (c)-(f) '!K$2, Generation_Raw_Data!$A:$A, 'AG-KIUC 2-52 (a), (c)-(f) '!$B462))</f>
        <v>436</v>
      </c>
      <c r="L462" s="8">
        <f>IF(SUMIFS(Generation_Raw_Data!$C:$C, Generation_Raw_Data!$D:$D,'AG-KIUC 2-52 (a), (c)-(f) '!L$2, Generation_Raw_Data!$A:$A, 'AG-KIUC 2-52 (a), (c)-(f) '!$B462)&lt;0, 0, SUMIFS(Generation_Raw_Data!$C:$C, Generation_Raw_Data!$D:$D,'AG-KIUC 2-52 (a), (c)-(f) '!L$2, Generation_Raw_Data!$A:$A, 'AG-KIUC 2-52 (a), (c)-(f) '!$B462))</f>
        <v>437</v>
      </c>
      <c r="M462" s="8">
        <f>IF(SUMIFS(Generation_Raw_Data!$C:$C, Generation_Raw_Data!$D:$D,'AG-KIUC 2-52 (a), (c)-(f) '!M$2, Generation_Raw_Data!$A:$A, 'AG-KIUC 2-52 (a), (c)-(f) '!$B462)&lt;0, 0, SUMIFS(Generation_Raw_Data!$C:$C, Generation_Raw_Data!$D:$D,'AG-KIUC 2-52 (a), (c)-(f) '!M$2, Generation_Raw_Data!$A:$A, 'AG-KIUC 2-52 (a), (c)-(f) '!$B462))</f>
        <v>430</v>
      </c>
      <c r="N462" s="8">
        <f>IF(SUMIFS(Generation_Raw_Data!$C:$C, Generation_Raw_Data!$D:$D,'AG-KIUC 2-52 (a), (c)-(f) '!N$2, Generation_Raw_Data!$A:$A, 'AG-KIUC 2-52 (a), (c)-(f) '!$B462)&lt;0, 0, SUMIFS(Generation_Raw_Data!$C:$C, Generation_Raw_Data!$D:$D,'AG-KIUC 2-52 (a), (c)-(f) '!N$2, Generation_Raw_Data!$A:$A, 'AG-KIUC 2-52 (a), (c)-(f) '!$B462))</f>
        <v>437</v>
      </c>
      <c r="O462" s="8">
        <f>IF(SUMIFS(Generation_Raw_Data!$C:$C, Generation_Raw_Data!$D:$D,'AG-KIUC 2-52 (a), (c)-(f) '!O$2, Generation_Raw_Data!$A:$A, 'AG-KIUC 2-52 (a), (c)-(f) '!$B462)&lt;0, 0, SUMIFS(Generation_Raw_Data!$C:$C, Generation_Raw_Data!$D:$D,'AG-KIUC 2-52 (a), (c)-(f) '!O$2, Generation_Raw_Data!$A:$A, 'AG-KIUC 2-52 (a), (c)-(f) '!$B462))</f>
        <v>277.60000000000002</v>
      </c>
      <c r="P462" s="8">
        <f>IF(SUMIFS(Generation_Raw_Data!$C:$C, Generation_Raw_Data!$D:$D,'AG-KIUC 2-52 (a), (c)-(f) '!P$2, Generation_Raw_Data!$A:$A, 'AG-KIUC 2-52 (a), (c)-(f) '!$B462)&lt;0, 0, SUMIFS(Generation_Raw_Data!$C:$C, Generation_Raw_Data!$D:$D,'AG-KIUC 2-52 (a), (c)-(f) '!P$2, Generation_Raw_Data!$A:$A, 'AG-KIUC 2-52 (a), (c)-(f) '!$B462))</f>
        <v>273.8</v>
      </c>
      <c r="Q462" s="8">
        <f>IF(SUMIFS(Generation_Raw_Data!$C:$C, Generation_Raw_Data!$D:$D,'AG-KIUC 2-52 (a), (c)-(f) '!Q$2, Generation_Raw_Data!$A:$A, 'AG-KIUC 2-52 (a), (c)-(f) '!$B462)&lt;0, 0, SUMIFS(Generation_Raw_Data!$C:$C, Generation_Raw_Data!$D:$D,'AG-KIUC 2-52 (a), (c)-(f) '!Q$2, Generation_Raw_Data!$A:$A, 'AG-KIUC 2-52 (a), (c)-(f) '!$B462))</f>
        <v>372.6</v>
      </c>
      <c r="R462" s="8">
        <f>IF(SUMIFS(Generation_Raw_Data!$C:$C, Generation_Raw_Data!$D:$D,'AG-KIUC 2-52 (a), (c)-(f) '!R$2, Generation_Raw_Data!$A:$A, 'AG-KIUC 2-52 (a), (c)-(f) '!$B462)&lt;0, 0, SUMIFS(Generation_Raw_Data!$C:$C, Generation_Raw_Data!$D:$D,'AG-KIUC 2-52 (a), (c)-(f) '!R$2, Generation_Raw_Data!$A:$A, 'AG-KIUC 2-52 (a), (c)-(f) '!$B462))</f>
        <v>470</v>
      </c>
      <c r="S462" s="8">
        <f>IF(SUMIFS(Generation_Raw_Data!$C:$C, Generation_Raw_Data!$D:$D,'AG-KIUC 2-52 (a), (c)-(f) '!S$2, Generation_Raw_Data!$A:$A, 'AG-KIUC 2-52 (a), (c)-(f) '!$B462)&lt;0, 0, SUMIFS(Generation_Raw_Data!$C:$C, Generation_Raw_Data!$D:$D,'AG-KIUC 2-52 (a), (c)-(f) '!S$2, Generation_Raw_Data!$A:$A, 'AG-KIUC 2-52 (a), (c)-(f) '!$B462))</f>
        <v>0</v>
      </c>
      <c r="T462" s="8">
        <f>IF(SUMIFS(Generation_Raw_Data!$C:$C, Generation_Raw_Data!$D:$D,'AG-KIUC 2-52 (a), (c)-(f) '!T$2, Generation_Raw_Data!$A:$A, 'AG-KIUC 2-52 (a), (c)-(f) '!$B462)&lt;0, 0, SUMIFS(Generation_Raw_Data!$C:$C, Generation_Raw_Data!$D:$D,'AG-KIUC 2-52 (a), (c)-(f) '!T$2, Generation_Raw_Data!$A:$A, 'AG-KIUC 2-52 (a), (c)-(f) '!$B462))</f>
        <v>655.7</v>
      </c>
      <c r="U462" s="8">
        <f>IF(SUMIFS(Generation_Raw_Data!$C:$C, Generation_Raw_Data!$D:$D,'AG-KIUC 2-52 (a), (c)-(f) '!U$2, Generation_Raw_Data!$A:$A, 'AG-KIUC 2-52 (a), (c)-(f) '!$B462)&lt;0, 0, SUMIFS(Generation_Raw_Data!$C:$C, Generation_Raw_Data!$D:$D,'AG-KIUC 2-52 (a), (c)-(f) '!U$2, Generation_Raw_Data!$A:$A, 'AG-KIUC 2-52 (a), (c)-(f) '!$B462))</f>
        <v>48.333300000000001</v>
      </c>
      <c r="V462" s="8">
        <f>IF(SUMIFS(Generation_Raw_Data!$C:$C, Generation_Raw_Data!$D:$D,'AG-KIUC 2-52 (a), (c)-(f) '!V$2, Generation_Raw_Data!$A:$A, 'AG-KIUC 2-52 (a), (c)-(f) '!$B462)&lt;0, 0, SUMIFS(Generation_Raw_Data!$C:$C, Generation_Raw_Data!$D:$D,'AG-KIUC 2-52 (a), (c)-(f) '!V$2, Generation_Raw_Data!$A:$A, 'AG-KIUC 2-52 (a), (c)-(f) '!$B462))</f>
        <v>130.33330000000001</v>
      </c>
      <c r="W462" s="8">
        <f>IF(SUMIFS(Generation_Raw_Data!$C:$C, Generation_Raw_Data!$D:$D,'AG-KIUC 2-52 (a), (c)-(f) '!W$2, Generation_Raw_Data!$A:$A, 'AG-KIUC 2-52 (a), (c)-(f) '!$B462)&lt;0, 0, SUMIFS(Generation_Raw_Data!$C:$C, Generation_Raw_Data!$D:$D,'AG-KIUC 2-52 (a), (c)-(f) '!W$2, Generation_Raw_Data!$A:$A, 'AG-KIUC 2-52 (a), (c)-(f) '!$B462))</f>
        <v>130.33330000000001</v>
      </c>
      <c r="X462" s="8">
        <f>IF(SUMIFS(Generation_Raw_Data!$C:$C, Generation_Raw_Data!$D:$D,'AG-KIUC 2-52 (a), (c)-(f) '!X$2, Generation_Raw_Data!$A:$A, 'AG-KIUC 2-52 (a), (c)-(f) '!$B462)&lt;0, 0, SUMIFS(Generation_Raw_Data!$C:$C, Generation_Raw_Data!$D:$D,'AG-KIUC 2-52 (a), (c)-(f) '!X$2, Generation_Raw_Data!$A:$A, 'AG-KIUC 2-52 (a), (c)-(f) '!$B462))</f>
        <v>79.333299999999994</v>
      </c>
      <c r="Y462" s="8">
        <f>IF(SUMIFS(Generation_Raw_Data!$C:$C, Generation_Raw_Data!$D:$D,'AG-KIUC 2-52 (a), (c)-(f) '!Y$2, Generation_Raw_Data!$A:$A, 'AG-KIUC 2-52 (a), (c)-(f) '!$B462)&lt;0, 0, SUMIFS(Generation_Raw_Data!$C:$C, Generation_Raw_Data!$D:$D,'AG-KIUC 2-52 (a), (c)-(f) '!Y$2, Generation_Raw_Data!$A:$A, 'AG-KIUC 2-52 (a), (c)-(f) '!$B462))</f>
        <v>78.333299999999994</v>
      </c>
      <c r="Z462" s="8">
        <f>IF(SUMIFS(Generation_Raw_Data!$C:$C, Generation_Raw_Data!$D:$D,'AG-KIUC 2-52 (a), (c)-(f) '!Z$2, Generation_Raw_Data!$A:$A, 'AG-KIUC 2-52 (a), (c)-(f) '!$B462)&lt;0, 0, SUMIFS(Generation_Raw_Data!$C:$C, Generation_Raw_Data!$D:$D,'AG-KIUC 2-52 (a), (c)-(f) '!Z$2, Generation_Raw_Data!$A:$A, 'AG-KIUC 2-52 (a), (c)-(f) '!$B462))</f>
        <v>0</v>
      </c>
      <c r="AA462" s="8">
        <f>IF(SUMIFS(Generation_Raw_Data!$C:$C, Generation_Raw_Data!$D:$D,'AG-KIUC 2-52 (a), (c)-(f) '!AA$2, Generation_Raw_Data!$A:$A, 'AG-KIUC 2-52 (a), (c)-(f) '!$B462)&lt;0, 0, SUMIFS(Generation_Raw_Data!$C:$C, Generation_Raw_Data!$D:$D,'AG-KIUC 2-52 (a), (c)-(f) '!AA$2, Generation_Raw_Data!$A:$A, 'AG-KIUC 2-52 (a), (c)-(f) '!$B462))</f>
        <v>51.333300000000001</v>
      </c>
      <c r="AB462" s="8">
        <f>IF(SUMIFS(Generation_Raw_Data!$C:$C, Generation_Raw_Data!$D:$D,'AG-KIUC 2-52 (a), (c)-(f) '!AB$2, Generation_Raw_Data!$A:$A, 'AG-KIUC 2-52 (a), (c)-(f) '!$B462)&lt;0, 0, SUMIFS(Generation_Raw_Data!$C:$C, Generation_Raw_Data!$D:$D,'AG-KIUC 2-52 (a), (c)-(f) '!AB$2, Generation_Raw_Data!$A:$A, 'AG-KIUC 2-52 (a), (c)-(f) '!$B462))</f>
        <v>0</v>
      </c>
      <c r="AC462" s="8">
        <f>IF(SUMIFS(Generation_Raw_Data!$C:$C, Generation_Raw_Data!$D:$D,'AG-KIUC 2-52 (a), (c)-(f) '!AC$2, Generation_Raw_Data!$A:$A, 'AG-KIUC 2-52 (a), (c)-(f) '!$B462)&lt;0, 0, SUMIFS(Generation_Raw_Data!$C:$C, Generation_Raw_Data!$D:$D,'AG-KIUC 2-52 (a), (c)-(f) '!AC$2, Generation_Raw_Data!$A:$A, 'AG-KIUC 2-52 (a), (c)-(f) '!$B462))</f>
        <v>99.302300000000002</v>
      </c>
      <c r="AD462" s="8">
        <f>IF(SUMIFS(Generation_Raw_Data!$C:$C, Generation_Raw_Data!$D:$D,'AG-KIUC 2-52 (a), (c)-(f) '!AD$2, Generation_Raw_Data!$A:$A, 'AG-KIUC 2-52 (a), (c)-(f) '!$B462)&lt;0, 0, SUMIFS(Generation_Raw_Data!$C:$C, Generation_Raw_Data!$D:$D,'AG-KIUC 2-52 (a), (c)-(f) '!AD$2, Generation_Raw_Data!$A:$A, 'AG-KIUC 2-52 (a), (c)-(f) '!$B462))</f>
        <v>77.455799999999996</v>
      </c>
      <c r="AE462" s="8">
        <f>IF(SUMIFS(Generation_Raw_Data!$C:$C, Generation_Raw_Data!$D:$D,'AG-KIUC 2-52 (a), (c)-(f) '!AE$2, Generation_Raw_Data!$A:$A, 'AG-KIUC 2-52 (a), (c)-(f) '!$B462)&lt;0, 0, SUMIFS(Generation_Raw_Data!$C:$C, Generation_Raw_Data!$D:$D,'AG-KIUC 2-52 (a), (c)-(f) '!AE$2, Generation_Raw_Data!$A:$A, 'AG-KIUC 2-52 (a), (c)-(f) '!$B462))</f>
        <v>84.406999999999996</v>
      </c>
      <c r="AF462" s="8">
        <f>IF(SUMIFS(Generation_Raw_Data!$C:$C, Generation_Raw_Data!$D:$D,'AG-KIUC 2-52 (a), (c)-(f) '!AF$2, Generation_Raw_Data!$A:$A, 'AG-KIUC 2-52 (a), (c)-(f) '!$B462)&lt;0, 0, SUMIFS(Generation_Raw_Data!$C:$C, Generation_Raw_Data!$D:$D,'AG-KIUC 2-52 (a), (c)-(f) '!AF$2, Generation_Raw_Data!$A:$A, 'AG-KIUC 2-52 (a), (c)-(f) '!$B462))</f>
        <v>78.448800000000006</v>
      </c>
      <c r="AG462" s="8">
        <f>IF(SUMIFS(Generation_Raw_Data!$C:$C, Generation_Raw_Data!$D:$D,'AG-KIUC 2-52 (a), (c)-(f) '!AG$2, Generation_Raw_Data!$A:$A, 'AG-KIUC 2-52 (a), (c)-(f) '!$B462)&lt;0, 0, SUMIFS(Generation_Raw_Data!$C:$C, Generation_Raw_Data!$D:$D,'AG-KIUC 2-52 (a), (c)-(f) '!AG$2, Generation_Raw_Data!$A:$A, 'AG-KIUC 2-52 (a), (c)-(f) '!$B462))</f>
        <v>87.385999999999996</v>
      </c>
      <c r="AH462" s="8">
        <f>IF(SUMIFS(Generation_Raw_Data!$C:$C, Generation_Raw_Data!$D:$D,'AG-KIUC 2-52 (a), (c)-(f) '!AH$2, Generation_Raw_Data!$A:$A, 'AG-KIUC 2-52 (a), (c)-(f) '!$B462)&lt;0, 0, SUMIFS(Generation_Raw_Data!$C:$C, Generation_Raw_Data!$D:$D,'AG-KIUC 2-52 (a), (c)-(f) '!AH$2, Generation_Raw_Data!$A:$A, 'AG-KIUC 2-52 (a), (c)-(f) '!$B462))</f>
        <v>22</v>
      </c>
      <c r="AI462" s="8">
        <f>IF(SUMIFS(Generation_Raw_Data!$C:$C, Generation_Raw_Data!$D:$D,'AG-KIUC 2-52 (a), (c)-(f) '!AI$2, Generation_Raw_Data!$A:$A, 'AG-KIUC 2-52 (a), (c)-(f) '!$B462)&lt;0, 0, SUMIFS(Generation_Raw_Data!$C:$C, Generation_Raw_Data!$D:$D,'AG-KIUC 2-52 (a), (c)-(f) '!AI$2, Generation_Raw_Data!$A:$A, 'AG-KIUC 2-52 (a), (c)-(f) '!$B462))</f>
        <v>173.5</v>
      </c>
      <c r="AJ462" s="8">
        <f>IF(SUMIFS(Generation_Raw_Data!$C:$C, Generation_Raw_Data!$D:$D,'AG-KIUC 2-52 (a), (c)-(f) '!AJ$2, Generation_Raw_Data!$A:$A, 'AG-KIUC 2-52 (a), (c)-(f) '!$B462)&lt;0, 0, SUMIFS(Generation_Raw_Data!$C:$C, Generation_Raw_Data!$D:$D,'AG-KIUC 2-52 (a), (c)-(f) '!AJ$2, Generation_Raw_Data!$A:$A, 'AG-KIUC 2-52 (a), (c)-(f) '!$B462))</f>
        <v>0</v>
      </c>
      <c r="AK462" s="8">
        <f>IF(SUMIFS(Generation_Raw_Data!$C:$C, Generation_Raw_Data!$D:$D,'AG-KIUC 2-52 (a), (c)-(f) '!AK$2, Generation_Raw_Data!$A:$A, 'AG-KIUC 2-52 (a), (c)-(f) '!$B462)&lt;0, 0, SUMIFS(Generation_Raw_Data!$C:$C, Generation_Raw_Data!$D:$D,'AG-KIUC 2-52 (a), (c)-(f) '!AK$2, Generation_Raw_Data!$A:$A, 'AG-KIUC 2-52 (a), (c)-(f) '!$B462))</f>
        <v>34</v>
      </c>
      <c r="AL462" s="8">
        <f>IF(SUMIFS(Generation_Raw_Data!$C:$C, Generation_Raw_Data!$D:$D,'AG-KIUC 2-52 (a), (c)-(f) '!AL$2, Generation_Raw_Data!$A:$A, 'AG-KIUC 2-52 (a), (c)-(f) '!$B462)&lt;0, 0, SUMIFS(Generation_Raw_Data!$C:$C, Generation_Raw_Data!$D:$D,'AG-KIUC 2-52 (a), (c)-(f) '!AL$2, Generation_Raw_Data!$A:$A, 'AG-KIUC 2-52 (a), (c)-(f) '!$B462))</f>
        <v>19</v>
      </c>
      <c r="AM462" s="8">
        <f>IF(SUMIFS(Generation_Raw_Data!$C:$C, Generation_Raw_Data!$D:$D,'AG-KIUC 2-52 (a), (c)-(f) '!AM$2, Generation_Raw_Data!$A:$A, 'AG-KIUC 2-52 (a), (c)-(f) '!$B462)&lt;0, 0, SUMIFS(Generation_Raw_Data!$C:$C, Generation_Raw_Data!$D:$D,'AG-KIUC 2-52 (a), (c)-(f) '!AM$2, Generation_Raw_Data!$A:$A, 'AG-KIUC 2-52 (a), (c)-(f) '!$B462))</f>
        <v>0</v>
      </c>
      <c r="AN462" s="8">
        <f>IF(SUMIFS(Generation_Raw_Data!$C:$C, Generation_Raw_Data!$D:$D,'AG-KIUC 2-52 (a), (c)-(f) '!AN$2, Generation_Raw_Data!$A:$A, 'AG-KIUC 2-52 (a), (c)-(f) '!$B462)&lt;0, 0, SUMIFS(Generation_Raw_Data!$C:$C, Generation_Raw_Data!$D:$D,'AG-KIUC 2-52 (a), (c)-(f) '!AN$2, Generation_Raw_Data!$A:$A, 'AG-KIUC 2-52 (a), (c)-(f) '!$B462))</f>
        <v>0</v>
      </c>
    </row>
    <row r="463" spans="1:40" x14ac:dyDescent="0.35">
      <c r="A463" s="1">
        <v>53</v>
      </c>
      <c r="B463" s="2">
        <v>44918.958333333307</v>
      </c>
      <c r="C463" s="16">
        <f>SUMIF(Marginal_Cost_Raw_Data!$A:$A, 'AG-KIUC 2-52 (a), (c)-(f) '!$B463, Marginal_Cost_Raw_Data!$B:$B)</f>
        <v>23.895194406467013</v>
      </c>
      <c r="D463" s="17">
        <f>SUMIFS(CTS_Raw_Data!$C:$C, CTS_Raw_Data!$B:$B, "S", CTS_Raw_Data!$A:$A, 'AG-KIUC 2-52 (a), (c)-(f) '!$B463)</f>
        <v>0</v>
      </c>
      <c r="E463" s="7">
        <f>IFERROR(SUMIFS(CTS_Raw_Data!$D:$D, CTS_Raw_Data!$B:$B, "S", CTS_Raw_Data!$A:$A, 'AG-KIUC 2-52 (a), (c)-(f) '!$B463)/'AG-KIUC 2-52 (a), (c)-(f) '!$D463,0)</f>
        <v>0</v>
      </c>
      <c r="F463" s="14">
        <f>SUMIFS(CTS_Raw_Data!$C:$C, CTS_Raw_Data!$B:$B, "B", CTS_Raw_Data!$A:$A, 'AG-KIUC 2-52 (a), (c)-(f) '!$B463)</f>
        <v>560</v>
      </c>
      <c r="G463" s="7">
        <f>IFERROR(SUMIFS(CTS_Raw_Data!$D:$D, CTS_Raw_Data!$B:$B, "B", CTS_Raw_Data!$A:$A, 'AG-KIUC 2-52 (a), (c)-(f) '!$B463)/'AG-KIUC 2-52 (a), (c)-(f) '!$F463,0)</f>
        <v>542.07758928571434</v>
      </c>
      <c r="H463" s="19">
        <f>SUMIF(ACE_Raw_Data!$A:$A, 'AG-KIUC 2-52 (a), (c)-(f) '!$B463, ACE_Raw_Data!$B:$B)</f>
        <v>36.25511706226402</v>
      </c>
      <c r="I463" s="21">
        <f>IF(SUMIFS(Generation_Raw_Data!$C:$C, Generation_Raw_Data!$D:$D,'AG-KIUC 2-52 (a), (c)-(f) '!I$2, Generation_Raw_Data!$A:$A, 'AG-KIUC 2-52 (a), (c)-(f) '!$B463)&lt;0, 0, SUMIFS(Generation_Raw_Data!$C:$C, Generation_Raw_Data!$D:$D,'AG-KIUC 2-52 (a), (c)-(f) '!I$2, Generation_Raw_Data!$A:$A, 'AG-KIUC 2-52 (a), (c)-(f) '!$B463))</f>
        <v>340</v>
      </c>
      <c r="J463" s="8">
        <f>IF(SUMIFS(Generation_Raw_Data!$C:$C, Generation_Raw_Data!$D:$D,'AG-KIUC 2-52 (a), (c)-(f) '!J$2, Generation_Raw_Data!$A:$A, 'AG-KIUC 2-52 (a), (c)-(f) '!$B463)&lt;0, 0, SUMIFS(Generation_Raw_Data!$C:$C, Generation_Raw_Data!$D:$D,'AG-KIUC 2-52 (a), (c)-(f) '!J$2, Generation_Raw_Data!$A:$A, 'AG-KIUC 2-52 (a), (c)-(f) '!$B463))</f>
        <v>488</v>
      </c>
      <c r="K463" s="8">
        <f>IF(SUMIFS(Generation_Raw_Data!$C:$C, Generation_Raw_Data!$D:$D,'AG-KIUC 2-52 (a), (c)-(f) '!K$2, Generation_Raw_Data!$A:$A, 'AG-KIUC 2-52 (a), (c)-(f) '!$B463)&lt;0, 0, SUMIFS(Generation_Raw_Data!$C:$C, Generation_Raw_Data!$D:$D,'AG-KIUC 2-52 (a), (c)-(f) '!K$2, Generation_Raw_Data!$A:$A, 'AG-KIUC 2-52 (a), (c)-(f) '!$B463))</f>
        <v>420.75</v>
      </c>
      <c r="L463" s="8">
        <f>IF(SUMIFS(Generation_Raw_Data!$C:$C, Generation_Raw_Data!$D:$D,'AG-KIUC 2-52 (a), (c)-(f) '!L$2, Generation_Raw_Data!$A:$A, 'AG-KIUC 2-52 (a), (c)-(f) '!$B463)&lt;0, 0, SUMIFS(Generation_Raw_Data!$C:$C, Generation_Raw_Data!$D:$D,'AG-KIUC 2-52 (a), (c)-(f) '!L$2, Generation_Raw_Data!$A:$A, 'AG-KIUC 2-52 (a), (c)-(f) '!$B463))</f>
        <v>400.75</v>
      </c>
      <c r="M463" s="8">
        <f>IF(SUMIFS(Generation_Raw_Data!$C:$C, Generation_Raw_Data!$D:$D,'AG-KIUC 2-52 (a), (c)-(f) '!M$2, Generation_Raw_Data!$A:$A, 'AG-KIUC 2-52 (a), (c)-(f) '!$B463)&lt;0, 0, SUMIFS(Generation_Raw_Data!$C:$C, Generation_Raw_Data!$D:$D,'AG-KIUC 2-52 (a), (c)-(f) '!M$2, Generation_Raw_Data!$A:$A, 'AG-KIUC 2-52 (a), (c)-(f) '!$B463))</f>
        <v>378.75</v>
      </c>
      <c r="N463" s="8">
        <f>IF(SUMIFS(Generation_Raw_Data!$C:$C, Generation_Raw_Data!$D:$D,'AG-KIUC 2-52 (a), (c)-(f) '!N$2, Generation_Raw_Data!$A:$A, 'AG-KIUC 2-52 (a), (c)-(f) '!$B463)&lt;0, 0, SUMIFS(Generation_Raw_Data!$C:$C, Generation_Raw_Data!$D:$D,'AG-KIUC 2-52 (a), (c)-(f) '!N$2, Generation_Raw_Data!$A:$A, 'AG-KIUC 2-52 (a), (c)-(f) '!$B463))</f>
        <v>378.75</v>
      </c>
      <c r="O463" s="8">
        <f>IF(SUMIFS(Generation_Raw_Data!$C:$C, Generation_Raw_Data!$D:$D,'AG-KIUC 2-52 (a), (c)-(f) '!O$2, Generation_Raw_Data!$A:$A, 'AG-KIUC 2-52 (a), (c)-(f) '!$B463)&lt;0, 0, SUMIFS(Generation_Raw_Data!$C:$C, Generation_Raw_Data!$D:$D,'AG-KIUC 2-52 (a), (c)-(f) '!O$2, Generation_Raw_Data!$A:$A, 'AG-KIUC 2-52 (a), (c)-(f) '!$B463))</f>
        <v>233.3</v>
      </c>
      <c r="P463" s="8">
        <f>IF(SUMIFS(Generation_Raw_Data!$C:$C, Generation_Raw_Data!$D:$D,'AG-KIUC 2-52 (a), (c)-(f) '!P$2, Generation_Raw_Data!$A:$A, 'AG-KIUC 2-52 (a), (c)-(f) '!$B463)&lt;0, 0, SUMIFS(Generation_Raw_Data!$C:$C, Generation_Raw_Data!$D:$D,'AG-KIUC 2-52 (a), (c)-(f) '!P$2, Generation_Raw_Data!$A:$A, 'AG-KIUC 2-52 (a), (c)-(f) '!$B463))</f>
        <v>239.3</v>
      </c>
      <c r="Q463" s="8">
        <f>IF(SUMIFS(Generation_Raw_Data!$C:$C, Generation_Raw_Data!$D:$D,'AG-KIUC 2-52 (a), (c)-(f) '!Q$2, Generation_Raw_Data!$A:$A, 'AG-KIUC 2-52 (a), (c)-(f) '!$B463)&lt;0, 0, SUMIFS(Generation_Raw_Data!$C:$C, Generation_Raw_Data!$D:$D,'AG-KIUC 2-52 (a), (c)-(f) '!Q$2, Generation_Raw_Data!$A:$A, 'AG-KIUC 2-52 (a), (c)-(f) '!$B463))</f>
        <v>365.5</v>
      </c>
      <c r="R463" s="8">
        <f>IF(SUMIFS(Generation_Raw_Data!$C:$C, Generation_Raw_Data!$D:$D,'AG-KIUC 2-52 (a), (c)-(f) '!R$2, Generation_Raw_Data!$A:$A, 'AG-KIUC 2-52 (a), (c)-(f) '!$B463)&lt;0, 0, SUMIFS(Generation_Raw_Data!$C:$C, Generation_Raw_Data!$D:$D,'AG-KIUC 2-52 (a), (c)-(f) '!R$2, Generation_Raw_Data!$A:$A, 'AG-KIUC 2-52 (a), (c)-(f) '!$B463))</f>
        <v>435.4</v>
      </c>
      <c r="S463" s="8">
        <f>IF(SUMIFS(Generation_Raw_Data!$C:$C, Generation_Raw_Data!$D:$D,'AG-KIUC 2-52 (a), (c)-(f) '!S$2, Generation_Raw_Data!$A:$A, 'AG-KIUC 2-52 (a), (c)-(f) '!$B463)&lt;0, 0, SUMIFS(Generation_Raw_Data!$C:$C, Generation_Raw_Data!$D:$D,'AG-KIUC 2-52 (a), (c)-(f) '!S$2, Generation_Raw_Data!$A:$A, 'AG-KIUC 2-52 (a), (c)-(f) '!$B463))</f>
        <v>0</v>
      </c>
      <c r="T463" s="8">
        <f>IF(SUMIFS(Generation_Raw_Data!$C:$C, Generation_Raw_Data!$D:$D,'AG-KIUC 2-52 (a), (c)-(f) '!T$2, Generation_Raw_Data!$A:$A, 'AG-KIUC 2-52 (a), (c)-(f) '!$B463)&lt;0, 0, SUMIFS(Generation_Raw_Data!$C:$C, Generation_Raw_Data!$D:$D,'AG-KIUC 2-52 (a), (c)-(f) '!T$2, Generation_Raw_Data!$A:$A, 'AG-KIUC 2-52 (a), (c)-(f) '!$B463))</f>
        <v>721.4</v>
      </c>
      <c r="U463" s="8">
        <f>IF(SUMIFS(Generation_Raw_Data!$C:$C, Generation_Raw_Data!$D:$D,'AG-KIUC 2-52 (a), (c)-(f) '!U$2, Generation_Raw_Data!$A:$A, 'AG-KIUC 2-52 (a), (c)-(f) '!$B463)&lt;0, 0, SUMIFS(Generation_Raw_Data!$C:$C, Generation_Raw_Data!$D:$D,'AG-KIUC 2-52 (a), (c)-(f) '!U$2, Generation_Raw_Data!$A:$A, 'AG-KIUC 2-52 (a), (c)-(f) '!$B463))</f>
        <v>49.333300000000001</v>
      </c>
      <c r="V463" s="8">
        <f>IF(SUMIFS(Generation_Raw_Data!$C:$C, Generation_Raw_Data!$D:$D,'AG-KIUC 2-52 (a), (c)-(f) '!V$2, Generation_Raw_Data!$A:$A, 'AG-KIUC 2-52 (a), (c)-(f) '!$B463)&lt;0, 0, SUMIFS(Generation_Raw_Data!$C:$C, Generation_Raw_Data!$D:$D,'AG-KIUC 2-52 (a), (c)-(f) '!V$2, Generation_Raw_Data!$A:$A, 'AG-KIUC 2-52 (a), (c)-(f) '!$B463))</f>
        <v>129.33330000000001</v>
      </c>
      <c r="W463" s="8">
        <f>IF(SUMIFS(Generation_Raw_Data!$C:$C, Generation_Raw_Data!$D:$D,'AG-KIUC 2-52 (a), (c)-(f) '!W$2, Generation_Raw_Data!$A:$A, 'AG-KIUC 2-52 (a), (c)-(f) '!$B463)&lt;0, 0, SUMIFS(Generation_Raw_Data!$C:$C, Generation_Raw_Data!$D:$D,'AG-KIUC 2-52 (a), (c)-(f) '!W$2, Generation_Raw_Data!$A:$A, 'AG-KIUC 2-52 (a), (c)-(f) '!$B463))</f>
        <v>129.33330000000001</v>
      </c>
      <c r="X463" s="8">
        <f>IF(SUMIFS(Generation_Raw_Data!$C:$C, Generation_Raw_Data!$D:$D,'AG-KIUC 2-52 (a), (c)-(f) '!X$2, Generation_Raw_Data!$A:$A, 'AG-KIUC 2-52 (a), (c)-(f) '!$B463)&lt;0, 0, SUMIFS(Generation_Raw_Data!$C:$C, Generation_Raw_Data!$D:$D,'AG-KIUC 2-52 (a), (c)-(f) '!X$2, Generation_Raw_Data!$A:$A, 'AG-KIUC 2-52 (a), (c)-(f) '!$B463))</f>
        <v>78</v>
      </c>
      <c r="Y463" s="8">
        <f>IF(SUMIFS(Generation_Raw_Data!$C:$C, Generation_Raw_Data!$D:$D,'AG-KIUC 2-52 (a), (c)-(f) '!Y$2, Generation_Raw_Data!$A:$A, 'AG-KIUC 2-52 (a), (c)-(f) '!$B463)&lt;0, 0, SUMIFS(Generation_Raw_Data!$C:$C, Generation_Raw_Data!$D:$D,'AG-KIUC 2-52 (a), (c)-(f) '!Y$2, Generation_Raw_Data!$A:$A, 'AG-KIUC 2-52 (a), (c)-(f) '!$B463))</f>
        <v>78</v>
      </c>
      <c r="Z463" s="8">
        <f>IF(SUMIFS(Generation_Raw_Data!$C:$C, Generation_Raw_Data!$D:$D,'AG-KIUC 2-52 (a), (c)-(f) '!Z$2, Generation_Raw_Data!$A:$A, 'AG-KIUC 2-52 (a), (c)-(f) '!$B463)&lt;0, 0, SUMIFS(Generation_Raw_Data!$C:$C, Generation_Raw_Data!$D:$D,'AG-KIUC 2-52 (a), (c)-(f) '!Z$2, Generation_Raw_Data!$A:$A, 'AG-KIUC 2-52 (a), (c)-(f) '!$B463))</f>
        <v>0</v>
      </c>
      <c r="AA463" s="8">
        <f>IF(SUMIFS(Generation_Raw_Data!$C:$C, Generation_Raw_Data!$D:$D,'AG-KIUC 2-52 (a), (c)-(f) '!AA$2, Generation_Raw_Data!$A:$A, 'AG-KIUC 2-52 (a), (c)-(f) '!$B463)&lt;0, 0, SUMIFS(Generation_Raw_Data!$C:$C, Generation_Raw_Data!$D:$D,'AG-KIUC 2-52 (a), (c)-(f) '!AA$2, Generation_Raw_Data!$A:$A, 'AG-KIUC 2-52 (a), (c)-(f) '!$B463))</f>
        <v>49</v>
      </c>
      <c r="AB463" s="8">
        <f>IF(SUMIFS(Generation_Raw_Data!$C:$C, Generation_Raw_Data!$D:$D,'AG-KIUC 2-52 (a), (c)-(f) '!AB$2, Generation_Raw_Data!$A:$A, 'AG-KIUC 2-52 (a), (c)-(f) '!$B463)&lt;0, 0, SUMIFS(Generation_Raw_Data!$C:$C, Generation_Raw_Data!$D:$D,'AG-KIUC 2-52 (a), (c)-(f) '!AB$2, Generation_Raw_Data!$A:$A, 'AG-KIUC 2-52 (a), (c)-(f) '!$B463))</f>
        <v>0</v>
      </c>
      <c r="AC463" s="8">
        <f>IF(SUMIFS(Generation_Raw_Data!$C:$C, Generation_Raw_Data!$D:$D,'AG-KIUC 2-52 (a), (c)-(f) '!AC$2, Generation_Raw_Data!$A:$A, 'AG-KIUC 2-52 (a), (c)-(f) '!$B463)&lt;0, 0, SUMIFS(Generation_Raw_Data!$C:$C, Generation_Raw_Data!$D:$D,'AG-KIUC 2-52 (a), (c)-(f) '!AC$2, Generation_Raw_Data!$A:$A, 'AG-KIUC 2-52 (a), (c)-(f) '!$B463))</f>
        <v>99.297399999999996</v>
      </c>
      <c r="AD463" s="8">
        <f>IF(SUMIFS(Generation_Raw_Data!$C:$C, Generation_Raw_Data!$D:$D,'AG-KIUC 2-52 (a), (c)-(f) '!AD$2, Generation_Raw_Data!$A:$A, 'AG-KIUC 2-52 (a), (c)-(f) '!$B463)&lt;0, 0, SUMIFS(Generation_Raw_Data!$C:$C, Generation_Raw_Data!$D:$D,'AG-KIUC 2-52 (a), (c)-(f) '!AD$2, Generation_Raw_Data!$A:$A, 'AG-KIUC 2-52 (a), (c)-(f) '!$B463))</f>
        <v>78.444999999999993</v>
      </c>
      <c r="AE463" s="8">
        <f>IF(SUMIFS(Generation_Raw_Data!$C:$C, Generation_Raw_Data!$D:$D,'AG-KIUC 2-52 (a), (c)-(f) '!AE$2, Generation_Raw_Data!$A:$A, 'AG-KIUC 2-52 (a), (c)-(f) '!$B463)&lt;0, 0, SUMIFS(Generation_Raw_Data!$C:$C, Generation_Raw_Data!$D:$D,'AG-KIUC 2-52 (a), (c)-(f) '!AE$2, Generation_Raw_Data!$A:$A, 'AG-KIUC 2-52 (a), (c)-(f) '!$B463))</f>
        <v>78.444999999999993</v>
      </c>
      <c r="AF463" s="8">
        <f>IF(SUMIFS(Generation_Raw_Data!$C:$C, Generation_Raw_Data!$D:$D,'AG-KIUC 2-52 (a), (c)-(f) '!AF$2, Generation_Raw_Data!$A:$A, 'AG-KIUC 2-52 (a), (c)-(f) '!$B463)&lt;0, 0, SUMIFS(Generation_Raw_Data!$C:$C, Generation_Raw_Data!$D:$D,'AG-KIUC 2-52 (a), (c)-(f) '!AF$2, Generation_Raw_Data!$A:$A, 'AG-KIUC 2-52 (a), (c)-(f) '!$B463))</f>
        <v>79.437899999999999</v>
      </c>
      <c r="AG463" s="8">
        <f>IF(SUMIFS(Generation_Raw_Data!$C:$C, Generation_Raw_Data!$D:$D,'AG-KIUC 2-52 (a), (c)-(f) '!AG$2, Generation_Raw_Data!$A:$A, 'AG-KIUC 2-52 (a), (c)-(f) '!$B463)&lt;0, 0, SUMIFS(Generation_Raw_Data!$C:$C, Generation_Raw_Data!$D:$D,'AG-KIUC 2-52 (a), (c)-(f) '!AG$2, Generation_Raw_Data!$A:$A, 'AG-KIUC 2-52 (a), (c)-(f) '!$B463))</f>
        <v>88.374700000000004</v>
      </c>
      <c r="AH463" s="8">
        <f>IF(SUMIFS(Generation_Raw_Data!$C:$C, Generation_Raw_Data!$D:$D,'AG-KIUC 2-52 (a), (c)-(f) '!AH$2, Generation_Raw_Data!$A:$A, 'AG-KIUC 2-52 (a), (c)-(f) '!$B463)&lt;0, 0, SUMIFS(Generation_Raw_Data!$C:$C, Generation_Raw_Data!$D:$D,'AG-KIUC 2-52 (a), (c)-(f) '!AH$2, Generation_Raw_Data!$A:$A, 'AG-KIUC 2-52 (a), (c)-(f) '!$B463))</f>
        <v>11</v>
      </c>
      <c r="AI463" s="8">
        <f>IF(SUMIFS(Generation_Raw_Data!$C:$C, Generation_Raw_Data!$D:$D,'AG-KIUC 2-52 (a), (c)-(f) '!AI$2, Generation_Raw_Data!$A:$A, 'AG-KIUC 2-52 (a), (c)-(f) '!$B463)&lt;0, 0, SUMIFS(Generation_Raw_Data!$C:$C, Generation_Raw_Data!$D:$D,'AG-KIUC 2-52 (a), (c)-(f) '!AI$2, Generation_Raw_Data!$A:$A, 'AG-KIUC 2-52 (a), (c)-(f) '!$B463))</f>
        <v>173.6</v>
      </c>
      <c r="AJ463" s="8">
        <f>IF(SUMIFS(Generation_Raw_Data!$C:$C, Generation_Raw_Data!$D:$D,'AG-KIUC 2-52 (a), (c)-(f) '!AJ$2, Generation_Raw_Data!$A:$A, 'AG-KIUC 2-52 (a), (c)-(f) '!$B463)&lt;0, 0, SUMIFS(Generation_Raw_Data!$C:$C, Generation_Raw_Data!$D:$D,'AG-KIUC 2-52 (a), (c)-(f) '!AJ$2, Generation_Raw_Data!$A:$A, 'AG-KIUC 2-52 (a), (c)-(f) '!$B463))</f>
        <v>0</v>
      </c>
      <c r="AK463" s="8">
        <f>IF(SUMIFS(Generation_Raw_Data!$C:$C, Generation_Raw_Data!$D:$D,'AG-KIUC 2-52 (a), (c)-(f) '!AK$2, Generation_Raw_Data!$A:$A, 'AG-KIUC 2-52 (a), (c)-(f) '!$B463)&lt;0, 0, SUMIFS(Generation_Raw_Data!$C:$C, Generation_Raw_Data!$D:$D,'AG-KIUC 2-52 (a), (c)-(f) '!AK$2, Generation_Raw_Data!$A:$A, 'AG-KIUC 2-52 (a), (c)-(f) '!$B463))</f>
        <v>36</v>
      </c>
      <c r="AL463" s="8">
        <f>IF(SUMIFS(Generation_Raw_Data!$C:$C, Generation_Raw_Data!$D:$D,'AG-KIUC 2-52 (a), (c)-(f) '!AL$2, Generation_Raw_Data!$A:$A, 'AG-KIUC 2-52 (a), (c)-(f) '!$B463)&lt;0, 0, SUMIFS(Generation_Raw_Data!$C:$C, Generation_Raw_Data!$D:$D,'AG-KIUC 2-52 (a), (c)-(f) '!AL$2, Generation_Raw_Data!$A:$A, 'AG-KIUC 2-52 (a), (c)-(f) '!$B463))</f>
        <v>18</v>
      </c>
      <c r="AM463" s="8">
        <f>IF(SUMIFS(Generation_Raw_Data!$C:$C, Generation_Raw_Data!$D:$D,'AG-KIUC 2-52 (a), (c)-(f) '!AM$2, Generation_Raw_Data!$A:$A, 'AG-KIUC 2-52 (a), (c)-(f) '!$B463)&lt;0, 0, SUMIFS(Generation_Raw_Data!$C:$C, Generation_Raw_Data!$D:$D,'AG-KIUC 2-52 (a), (c)-(f) '!AM$2, Generation_Raw_Data!$A:$A, 'AG-KIUC 2-52 (a), (c)-(f) '!$B463))</f>
        <v>0</v>
      </c>
      <c r="AN463" s="8">
        <f>IF(SUMIFS(Generation_Raw_Data!$C:$C, Generation_Raw_Data!$D:$D,'AG-KIUC 2-52 (a), (c)-(f) '!AN$2, Generation_Raw_Data!$A:$A, 'AG-KIUC 2-52 (a), (c)-(f) '!$B463)&lt;0, 0, SUMIFS(Generation_Raw_Data!$C:$C, Generation_Raw_Data!$D:$D,'AG-KIUC 2-52 (a), (c)-(f) '!AN$2, Generation_Raw_Data!$A:$A, 'AG-KIUC 2-52 (a), (c)-(f) '!$B463))</f>
        <v>0</v>
      </c>
    </row>
    <row r="464" spans="1:40" x14ac:dyDescent="0.35">
      <c r="A464" s="1">
        <v>54</v>
      </c>
      <c r="B464" s="2">
        <v>44919</v>
      </c>
      <c r="C464" s="16">
        <f>SUMIF(Marginal_Cost_Raw_Data!$A:$A, 'AG-KIUC 2-52 (a), (c)-(f) '!$B464, Marginal_Cost_Raw_Data!$B:$B)</f>
        <v>23.955788015407986</v>
      </c>
      <c r="D464" s="17">
        <f>SUMIFS(CTS_Raw_Data!$C:$C, CTS_Raw_Data!$B:$B, "S", CTS_Raw_Data!$A:$A, 'AG-KIUC 2-52 (a), (c)-(f) '!$B464)</f>
        <v>0</v>
      </c>
      <c r="E464" s="7">
        <f>IFERROR(SUMIFS(CTS_Raw_Data!$D:$D, CTS_Raw_Data!$B:$B, "S", CTS_Raw_Data!$A:$A, 'AG-KIUC 2-52 (a), (c)-(f) '!$B464)/'AG-KIUC 2-52 (a), (c)-(f) '!$D464,0)</f>
        <v>0</v>
      </c>
      <c r="F464" s="14">
        <f>SUMIFS(CTS_Raw_Data!$C:$C, CTS_Raw_Data!$B:$B, "B", CTS_Raw_Data!$A:$A, 'AG-KIUC 2-52 (a), (c)-(f) '!$B464)</f>
        <v>500</v>
      </c>
      <c r="G464" s="7">
        <f>IFERROR(SUMIFS(CTS_Raw_Data!$D:$D, CTS_Raw_Data!$B:$B, "B", CTS_Raw_Data!$A:$A, 'AG-KIUC 2-52 (a), (c)-(f) '!$B464)/'AG-KIUC 2-52 (a), (c)-(f) '!$F464,0)</f>
        <v>1172.7225000000001</v>
      </c>
      <c r="H464" s="19">
        <f>SUMIF(ACE_Raw_Data!$A:$A, 'AG-KIUC 2-52 (a), (c)-(f) '!$B464, ACE_Raw_Data!$B:$B)</f>
        <v>0.31124372644919074</v>
      </c>
      <c r="I464" s="21">
        <f>IF(SUMIFS(Generation_Raw_Data!$C:$C, Generation_Raw_Data!$D:$D,'AG-KIUC 2-52 (a), (c)-(f) '!I$2, Generation_Raw_Data!$A:$A, 'AG-KIUC 2-52 (a), (c)-(f) '!$B464)&lt;0, 0, SUMIFS(Generation_Raw_Data!$C:$C, Generation_Raw_Data!$D:$D,'AG-KIUC 2-52 (a), (c)-(f) '!I$2, Generation_Raw_Data!$A:$A, 'AG-KIUC 2-52 (a), (c)-(f) '!$B464))</f>
        <v>342</v>
      </c>
      <c r="J464" s="8">
        <f>IF(SUMIFS(Generation_Raw_Data!$C:$C, Generation_Raw_Data!$D:$D,'AG-KIUC 2-52 (a), (c)-(f) '!J$2, Generation_Raw_Data!$A:$A, 'AG-KIUC 2-52 (a), (c)-(f) '!$B464)&lt;0, 0, SUMIFS(Generation_Raw_Data!$C:$C, Generation_Raw_Data!$D:$D,'AG-KIUC 2-52 (a), (c)-(f) '!J$2, Generation_Raw_Data!$A:$A, 'AG-KIUC 2-52 (a), (c)-(f) '!$B464))</f>
        <v>488</v>
      </c>
      <c r="K464" s="8">
        <f>IF(SUMIFS(Generation_Raw_Data!$C:$C, Generation_Raw_Data!$D:$D,'AG-KIUC 2-52 (a), (c)-(f) '!K$2, Generation_Raw_Data!$A:$A, 'AG-KIUC 2-52 (a), (c)-(f) '!$B464)&lt;0, 0, SUMIFS(Generation_Raw_Data!$C:$C, Generation_Raw_Data!$D:$D,'AG-KIUC 2-52 (a), (c)-(f) '!K$2, Generation_Raw_Data!$A:$A, 'AG-KIUC 2-52 (a), (c)-(f) '!$B464))</f>
        <v>419</v>
      </c>
      <c r="L464" s="8">
        <f>IF(SUMIFS(Generation_Raw_Data!$C:$C, Generation_Raw_Data!$D:$D,'AG-KIUC 2-52 (a), (c)-(f) '!L$2, Generation_Raw_Data!$A:$A, 'AG-KIUC 2-52 (a), (c)-(f) '!$B464)&lt;0, 0, SUMIFS(Generation_Raw_Data!$C:$C, Generation_Raw_Data!$D:$D,'AG-KIUC 2-52 (a), (c)-(f) '!L$2, Generation_Raw_Data!$A:$A, 'AG-KIUC 2-52 (a), (c)-(f) '!$B464))</f>
        <v>398</v>
      </c>
      <c r="M464" s="8">
        <f>IF(SUMIFS(Generation_Raw_Data!$C:$C, Generation_Raw_Data!$D:$D,'AG-KIUC 2-52 (a), (c)-(f) '!M$2, Generation_Raw_Data!$A:$A, 'AG-KIUC 2-52 (a), (c)-(f) '!$B464)&lt;0, 0, SUMIFS(Generation_Raw_Data!$C:$C, Generation_Raw_Data!$D:$D,'AG-KIUC 2-52 (a), (c)-(f) '!M$2, Generation_Raw_Data!$A:$A, 'AG-KIUC 2-52 (a), (c)-(f) '!$B464))</f>
        <v>375</v>
      </c>
      <c r="N464" s="8">
        <f>IF(SUMIFS(Generation_Raw_Data!$C:$C, Generation_Raw_Data!$D:$D,'AG-KIUC 2-52 (a), (c)-(f) '!N$2, Generation_Raw_Data!$A:$A, 'AG-KIUC 2-52 (a), (c)-(f) '!$B464)&lt;0, 0, SUMIFS(Generation_Raw_Data!$C:$C, Generation_Raw_Data!$D:$D,'AG-KIUC 2-52 (a), (c)-(f) '!N$2, Generation_Raw_Data!$A:$A, 'AG-KIUC 2-52 (a), (c)-(f) '!$B464))</f>
        <v>376</v>
      </c>
      <c r="O464" s="8">
        <f>IF(SUMIFS(Generation_Raw_Data!$C:$C, Generation_Raw_Data!$D:$D,'AG-KIUC 2-52 (a), (c)-(f) '!O$2, Generation_Raw_Data!$A:$A, 'AG-KIUC 2-52 (a), (c)-(f) '!$B464)&lt;0, 0, SUMIFS(Generation_Raw_Data!$C:$C, Generation_Raw_Data!$D:$D,'AG-KIUC 2-52 (a), (c)-(f) '!O$2, Generation_Raw_Data!$A:$A, 'AG-KIUC 2-52 (a), (c)-(f) '!$B464))</f>
        <v>258.3</v>
      </c>
      <c r="P464" s="8">
        <f>IF(SUMIFS(Generation_Raw_Data!$C:$C, Generation_Raw_Data!$D:$D,'AG-KIUC 2-52 (a), (c)-(f) '!P$2, Generation_Raw_Data!$A:$A, 'AG-KIUC 2-52 (a), (c)-(f) '!$B464)&lt;0, 0, SUMIFS(Generation_Raw_Data!$C:$C, Generation_Raw_Data!$D:$D,'AG-KIUC 2-52 (a), (c)-(f) '!P$2, Generation_Raw_Data!$A:$A, 'AG-KIUC 2-52 (a), (c)-(f) '!$B464))</f>
        <v>246.6</v>
      </c>
      <c r="Q464" s="8">
        <f>IF(SUMIFS(Generation_Raw_Data!$C:$C, Generation_Raw_Data!$D:$D,'AG-KIUC 2-52 (a), (c)-(f) '!Q$2, Generation_Raw_Data!$A:$A, 'AG-KIUC 2-52 (a), (c)-(f) '!$B464)&lt;0, 0, SUMIFS(Generation_Raw_Data!$C:$C, Generation_Raw_Data!$D:$D,'AG-KIUC 2-52 (a), (c)-(f) '!Q$2, Generation_Raw_Data!$A:$A, 'AG-KIUC 2-52 (a), (c)-(f) '!$B464))</f>
        <v>283.3</v>
      </c>
      <c r="R464" s="8">
        <f>IF(SUMIFS(Generation_Raw_Data!$C:$C, Generation_Raw_Data!$D:$D,'AG-KIUC 2-52 (a), (c)-(f) '!R$2, Generation_Raw_Data!$A:$A, 'AG-KIUC 2-52 (a), (c)-(f) '!$B464)&lt;0, 0, SUMIFS(Generation_Raw_Data!$C:$C, Generation_Raw_Data!$D:$D,'AG-KIUC 2-52 (a), (c)-(f) '!R$2, Generation_Raw_Data!$A:$A, 'AG-KIUC 2-52 (a), (c)-(f) '!$B464))</f>
        <v>413.2</v>
      </c>
      <c r="S464" s="8">
        <f>IF(SUMIFS(Generation_Raw_Data!$C:$C, Generation_Raw_Data!$D:$D,'AG-KIUC 2-52 (a), (c)-(f) '!S$2, Generation_Raw_Data!$A:$A, 'AG-KIUC 2-52 (a), (c)-(f) '!$B464)&lt;0, 0, SUMIFS(Generation_Raw_Data!$C:$C, Generation_Raw_Data!$D:$D,'AG-KIUC 2-52 (a), (c)-(f) '!S$2, Generation_Raw_Data!$A:$A, 'AG-KIUC 2-52 (a), (c)-(f) '!$B464))</f>
        <v>0</v>
      </c>
      <c r="T464" s="8">
        <f>IF(SUMIFS(Generation_Raw_Data!$C:$C, Generation_Raw_Data!$D:$D,'AG-KIUC 2-52 (a), (c)-(f) '!T$2, Generation_Raw_Data!$A:$A, 'AG-KIUC 2-52 (a), (c)-(f) '!$B464)&lt;0, 0, SUMIFS(Generation_Raw_Data!$C:$C, Generation_Raw_Data!$D:$D,'AG-KIUC 2-52 (a), (c)-(f) '!T$2, Generation_Raw_Data!$A:$A, 'AG-KIUC 2-52 (a), (c)-(f) '!$B464))</f>
        <v>719.3</v>
      </c>
      <c r="U464" s="8">
        <f>IF(SUMIFS(Generation_Raw_Data!$C:$C, Generation_Raw_Data!$D:$D,'AG-KIUC 2-52 (a), (c)-(f) '!U$2, Generation_Raw_Data!$A:$A, 'AG-KIUC 2-52 (a), (c)-(f) '!$B464)&lt;0, 0, SUMIFS(Generation_Raw_Data!$C:$C, Generation_Raw_Data!$D:$D,'AG-KIUC 2-52 (a), (c)-(f) '!U$2, Generation_Raw_Data!$A:$A, 'AG-KIUC 2-52 (a), (c)-(f) '!$B464))</f>
        <v>50</v>
      </c>
      <c r="V464" s="8">
        <f>IF(SUMIFS(Generation_Raw_Data!$C:$C, Generation_Raw_Data!$D:$D,'AG-KIUC 2-52 (a), (c)-(f) '!V$2, Generation_Raw_Data!$A:$A, 'AG-KIUC 2-52 (a), (c)-(f) '!$B464)&lt;0, 0, SUMIFS(Generation_Raw_Data!$C:$C, Generation_Raw_Data!$D:$D,'AG-KIUC 2-52 (a), (c)-(f) '!V$2, Generation_Raw_Data!$A:$A, 'AG-KIUC 2-52 (a), (c)-(f) '!$B464))</f>
        <v>130</v>
      </c>
      <c r="W464" s="8">
        <f>IF(SUMIFS(Generation_Raw_Data!$C:$C, Generation_Raw_Data!$D:$D,'AG-KIUC 2-52 (a), (c)-(f) '!W$2, Generation_Raw_Data!$A:$A, 'AG-KIUC 2-52 (a), (c)-(f) '!$B464)&lt;0, 0, SUMIFS(Generation_Raw_Data!$C:$C, Generation_Raw_Data!$D:$D,'AG-KIUC 2-52 (a), (c)-(f) '!W$2, Generation_Raw_Data!$A:$A, 'AG-KIUC 2-52 (a), (c)-(f) '!$B464))</f>
        <v>129</v>
      </c>
      <c r="X464" s="8">
        <f>IF(SUMIFS(Generation_Raw_Data!$C:$C, Generation_Raw_Data!$D:$D,'AG-KIUC 2-52 (a), (c)-(f) '!X$2, Generation_Raw_Data!$A:$A, 'AG-KIUC 2-52 (a), (c)-(f) '!$B464)&lt;0, 0, SUMIFS(Generation_Raw_Data!$C:$C, Generation_Raw_Data!$D:$D,'AG-KIUC 2-52 (a), (c)-(f) '!X$2, Generation_Raw_Data!$A:$A, 'AG-KIUC 2-52 (a), (c)-(f) '!$B464))</f>
        <v>79.333299999999994</v>
      </c>
      <c r="Y464" s="8">
        <f>IF(SUMIFS(Generation_Raw_Data!$C:$C, Generation_Raw_Data!$D:$D,'AG-KIUC 2-52 (a), (c)-(f) '!Y$2, Generation_Raw_Data!$A:$A, 'AG-KIUC 2-52 (a), (c)-(f) '!$B464)&lt;0, 0, SUMIFS(Generation_Raw_Data!$C:$C, Generation_Raw_Data!$D:$D,'AG-KIUC 2-52 (a), (c)-(f) '!Y$2, Generation_Raw_Data!$A:$A, 'AG-KIUC 2-52 (a), (c)-(f) '!$B464))</f>
        <v>79.333299999999994</v>
      </c>
      <c r="Z464" s="8">
        <f>IF(SUMIFS(Generation_Raw_Data!$C:$C, Generation_Raw_Data!$D:$D,'AG-KIUC 2-52 (a), (c)-(f) '!Z$2, Generation_Raw_Data!$A:$A, 'AG-KIUC 2-52 (a), (c)-(f) '!$B464)&lt;0, 0, SUMIFS(Generation_Raw_Data!$C:$C, Generation_Raw_Data!$D:$D,'AG-KIUC 2-52 (a), (c)-(f) '!Z$2, Generation_Raw_Data!$A:$A, 'AG-KIUC 2-52 (a), (c)-(f) '!$B464))</f>
        <v>0</v>
      </c>
      <c r="AA464" s="8">
        <f>IF(SUMIFS(Generation_Raw_Data!$C:$C, Generation_Raw_Data!$D:$D,'AG-KIUC 2-52 (a), (c)-(f) '!AA$2, Generation_Raw_Data!$A:$A, 'AG-KIUC 2-52 (a), (c)-(f) '!$B464)&lt;0, 0, SUMIFS(Generation_Raw_Data!$C:$C, Generation_Raw_Data!$D:$D,'AG-KIUC 2-52 (a), (c)-(f) '!AA$2, Generation_Raw_Data!$A:$A, 'AG-KIUC 2-52 (a), (c)-(f) '!$B464))</f>
        <v>49.333300000000001</v>
      </c>
      <c r="AB464" s="8">
        <f>IF(SUMIFS(Generation_Raw_Data!$C:$C, Generation_Raw_Data!$D:$D,'AG-KIUC 2-52 (a), (c)-(f) '!AB$2, Generation_Raw_Data!$A:$A, 'AG-KIUC 2-52 (a), (c)-(f) '!$B464)&lt;0, 0, SUMIFS(Generation_Raw_Data!$C:$C, Generation_Raw_Data!$D:$D,'AG-KIUC 2-52 (a), (c)-(f) '!AB$2, Generation_Raw_Data!$A:$A, 'AG-KIUC 2-52 (a), (c)-(f) '!$B464))</f>
        <v>0</v>
      </c>
      <c r="AC464" s="8">
        <f>IF(SUMIFS(Generation_Raw_Data!$C:$C, Generation_Raw_Data!$D:$D,'AG-KIUC 2-52 (a), (c)-(f) '!AC$2, Generation_Raw_Data!$A:$A, 'AG-KIUC 2-52 (a), (c)-(f) '!$B464)&lt;0, 0, SUMIFS(Generation_Raw_Data!$C:$C, Generation_Raw_Data!$D:$D,'AG-KIUC 2-52 (a), (c)-(f) '!AC$2, Generation_Raw_Data!$A:$A, 'AG-KIUC 2-52 (a), (c)-(f) '!$B464))</f>
        <v>99.054400000000001</v>
      </c>
      <c r="AD464" s="8">
        <f>IF(SUMIFS(Generation_Raw_Data!$C:$C, Generation_Raw_Data!$D:$D,'AG-KIUC 2-52 (a), (c)-(f) '!AD$2, Generation_Raw_Data!$A:$A, 'AG-KIUC 2-52 (a), (c)-(f) '!$B464)&lt;0, 0, SUMIFS(Generation_Raw_Data!$C:$C, Generation_Raw_Data!$D:$D,'AG-KIUC 2-52 (a), (c)-(f) '!AD$2, Generation_Raw_Data!$A:$A, 'AG-KIUC 2-52 (a), (c)-(f) '!$B464))</f>
        <v>77.2624</v>
      </c>
      <c r="AE464" s="8">
        <f>IF(SUMIFS(Generation_Raw_Data!$C:$C, Generation_Raw_Data!$D:$D,'AG-KIUC 2-52 (a), (c)-(f) '!AE$2, Generation_Raw_Data!$A:$A, 'AG-KIUC 2-52 (a), (c)-(f) '!$B464)&lt;0, 0, SUMIFS(Generation_Raw_Data!$C:$C, Generation_Raw_Data!$D:$D,'AG-KIUC 2-52 (a), (c)-(f) '!AE$2, Generation_Raw_Data!$A:$A, 'AG-KIUC 2-52 (a), (c)-(f) '!$B464))</f>
        <v>77.2624</v>
      </c>
      <c r="AF464" s="8">
        <f>IF(SUMIFS(Generation_Raw_Data!$C:$C, Generation_Raw_Data!$D:$D,'AG-KIUC 2-52 (a), (c)-(f) '!AF$2, Generation_Raw_Data!$A:$A, 'AG-KIUC 2-52 (a), (c)-(f) '!$B464)&lt;0, 0, SUMIFS(Generation_Raw_Data!$C:$C, Generation_Raw_Data!$D:$D,'AG-KIUC 2-52 (a), (c)-(f) '!AF$2, Generation_Raw_Data!$A:$A, 'AG-KIUC 2-52 (a), (c)-(f) '!$B464))</f>
        <v>78.253</v>
      </c>
      <c r="AG464" s="8">
        <f>IF(SUMIFS(Generation_Raw_Data!$C:$C, Generation_Raw_Data!$D:$D,'AG-KIUC 2-52 (a), (c)-(f) '!AG$2, Generation_Raw_Data!$A:$A, 'AG-KIUC 2-52 (a), (c)-(f) '!$B464)&lt;0, 0, SUMIFS(Generation_Raw_Data!$C:$C, Generation_Raw_Data!$D:$D,'AG-KIUC 2-52 (a), (c)-(f) '!AG$2, Generation_Raw_Data!$A:$A, 'AG-KIUC 2-52 (a), (c)-(f) '!$B464))</f>
        <v>87.1678</v>
      </c>
      <c r="AH464" s="8">
        <f>IF(SUMIFS(Generation_Raw_Data!$C:$C, Generation_Raw_Data!$D:$D,'AG-KIUC 2-52 (a), (c)-(f) '!AH$2, Generation_Raw_Data!$A:$A, 'AG-KIUC 2-52 (a), (c)-(f) '!$B464)&lt;0, 0, SUMIFS(Generation_Raw_Data!$C:$C, Generation_Raw_Data!$D:$D,'AG-KIUC 2-52 (a), (c)-(f) '!AH$2, Generation_Raw_Data!$A:$A, 'AG-KIUC 2-52 (a), (c)-(f) '!$B464))</f>
        <v>12</v>
      </c>
      <c r="AI464" s="8">
        <f>IF(SUMIFS(Generation_Raw_Data!$C:$C, Generation_Raw_Data!$D:$D,'AG-KIUC 2-52 (a), (c)-(f) '!AI$2, Generation_Raw_Data!$A:$A, 'AG-KIUC 2-52 (a), (c)-(f) '!$B464)&lt;0, 0, SUMIFS(Generation_Raw_Data!$C:$C, Generation_Raw_Data!$D:$D,'AG-KIUC 2-52 (a), (c)-(f) '!AI$2, Generation_Raw_Data!$A:$A, 'AG-KIUC 2-52 (a), (c)-(f) '!$B464))</f>
        <v>173.6</v>
      </c>
      <c r="AJ464" s="8">
        <f>IF(SUMIFS(Generation_Raw_Data!$C:$C, Generation_Raw_Data!$D:$D,'AG-KIUC 2-52 (a), (c)-(f) '!AJ$2, Generation_Raw_Data!$A:$A, 'AG-KIUC 2-52 (a), (c)-(f) '!$B464)&lt;0, 0, SUMIFS(Generation_Raw_Data!$C:$C, Generation_Raw_Data!$D:$D,'AG-KIUC 2-52 (a), (c)-(f) '!AJ$2, Generation_Raw_Data!$A:$A, 'AG-KIUC 2-52 (a), (c)-(f) '!$B464))</f>
        <v>0</v>
      </c>
      <c r="AK464" s="8">
        <f>IF(SUMIFS(Generation_Raw_Data!$C:$C, Generation_Raw_Data!$D:$D,'AG-KIUC 2-52 (a), (c)-(f) '!AK$2, Generation_Raw_Data!$A:$A, 'AG-KIUC 2-52 (a), (c)-(f) '!$B464)&lt;0, 0, SUMIFS(Generation_Raw_Data!$C:$C, Generation_Raw_Data!$D:$D,'AG-KIUC 2-52 (a), (c)-(f) '!AK$2, Generation_Raw_Data!$A:$A, 'AG-KIUC 2-52 (a), (c)-(f) '!$B464))</f>
        <v>35</v>
      </c>
      <c r="AL464" s="8">
        <f>IF(SUMIFS(Generation_Raw_Data!$C:$C, Generation_Raw_Data!$D:$D,'AG-KIUC 2-52 (a), (c)-(f) '!AL$2, Generation_Raw_Data!$A:$A, 'AG-KIUC 2-52 (a), (c)-(f) '!$B464)&lt;0, 0, SUMIFS(Generation_Raw_Data!$C:$C, Generation_Raw_Data!$D:$D,'AG-KIUC 2-52 (a), (c)-(f) '!AL$2, Generation_Raw_Data!$A:$A, 'AG-KIUC 2-52 (a), (c)-(f) '!$B464))</f>
        <v>19</v>
      </c>
      <c r="AM464" s="8">
        <f>IF(SUMIFS(Generation_Raw_Data!$C:$C, Generation_Raw_Data!$D:$D,'AG-KIUC 2-52 (a), (c)-(f) '!AM$2, Generation_Raw_Data!$A:$A, 'AG-KIUC 2-52 (a), (c)-(f) '!$B464)&lt;0, 0, SUMIFS(Generation_Raw_Data!$C:$C, Generation_Raw_Data!$D:$D,'AG-KIUC 2-52 (a), (c)-(f) '!AM$2, Generation_Raw_Data!$A:$A, 'AG-KIUC 2-52 (a), (c)-(f) '!$B464))</f>
        <v>0</v>
      </c>
      <c r="AN464" s="8">
        <f>IF(SUMIFS(Generation_Raw_Data!$C:$C, Generation_Raw_Data!$D:$D,'AG-KIUC 2-52 (a), (c)-(f) '!AN$2, Generation_Raw_Data!$A:$A, 'AG-KIUC 2-52 (a), (c)-(f) '!$B464)&lt;0, 0, SUMIFS(Generation_Raw_Data!$C:$C, Generation_Raw_Data!$D:$D,'AG-KIUC 2-52 (a), (c)-(f) '!AN$2, Generation_Raw_Data!$A:$A, 'AG-KIUC 2-52 (a), (c)-(f) '!$B464))</f>
        <v>0</v>
      </c>
    </row>
    <row r="465" spans="1:40" x14ac:dyDescent="0.35">
      <c r="A465" s="1">
        <v>54</v>
      </c>
      <c r="B465" s="2">
        <v>44919.041666666664</v>
      </c>
      <c r="C465" s="16">
        <f>SUMIF(Marginal_Cost_Raw_Data!$A:$A, 'AG-KIUC 2-52 (a), (c)-(f) '!$B465, Marginal_Cost_Raw_Data!$B:$B)</f>
        <v>24.210075825737846</v>
      </c>
      <c r="D465" s="17">
        <f>SUMIFS(CTS_Raw_Data!$C:$C, CTS_Raw_Data!$B:$B, "S", CTS_Raw_Data!$A:$A, 'AG-KIUC 2-52 (a), (c)-(f) '!$B465)</f>
        <v>0</v>
      </c>
      <c r="E465" s="7">
        <f>IFERROR(SUMIFS(CTS_Raw_Data!$D:$D, CTS_Raw_Data!$B:$B, "S", CTS_Raw_Data!$A:$A, 'AG-KIUC 2-52 (a), (c)-(f) '!$B465)/'AG-KIUC 2-52 (a), (c)-(f) '!$D465,0)</f>
        <v>0</v>
      </c>
      <c r="F465" s="14">
        <f>SUMIFS(CTS_Raw_Data!$C:$C, CTS_Raw_Data!$B:$B, "B", CTS_Raw_Data!$A:$A, 'AG-KIUC 2-52 (a), (c)-(f) '!$B465)</f>
        <v>400</v>
      </c>
      <c r="G465" s="7">
        <f>IFERROR(SUMIFS(CTS_Raw_Data!$D:$D, CTS_Raw_Data!$B:$B, "B", CTS_Raw_Data!$A:$A, 'AG-KIUC 2-52 (a), (c)-(f) '!$B465)/'AG-KIUC 2-52 (a), (c)-(f) '!$F465,0)</f>
        <v>1001.7645000000001</v>
      </c>
      <c r="H465" s="19">
        <f>SUMIF(ACE_Raw_Data!$A:$A, 'AG-KIUC 2-52 (a), (c)-(f) '!$B465, ACE_Raw_Data!$B:$B)</f>
        <v>-2.3900964823986093</v>
      </c>
      <c r="I465" s="21">
        <f>IF(SUMIFS(Generation_Raw_Data!$C:$C, Generation_Raw_Data!$D:$D,'AG-KIUC 2-52 (a), (c)-(f) '!I$2, Generation_Raw_Data!$A:$A, 'AG-KIUC 2-52 (a), (c)-(f) '!$B465)&lt;0, 0, SUMIFS(Generation_Raw_Data!$C:$C, Generation_Raw_Data!$D:$D,'AG-KIUC 2-52 (a), (c)-(f) '!I$2, Generation_Raw_Data!$A:$A, 'AG-KIUC 2-52 (a), (c)-(f) '!$B465))</f>
        <v>342</v>
      </c>
      <c r="J465" s="8">
        <f>IF(SUMIFS(Generation_Raw_Data!$C:$C, Generation_Raw_Data!$D:$D,'AG-KIUC 2-52 (a), (c)-(f) '!J$2, Generation_Raw_Data!$A:$A, 'AG-KIUC 2-52 (a), (c)-(f) '!$B465)&lt;0, 0, SUMIFS(Generation_Raw_Data!$C:$C, Generation_Raw_Data!$D:$D,'AG-KIUC 2-52 (a), (c)-(f) '!J$2, Generation_Raw_Data!$A:$A, 'AG-KIUC 2-52 (a), (c)-(f) '!$B465))</f>
        <v>487.9</v>
      </c>
      <c r="K465" s="8">
        <f>IF(SUMIFS(Generation_Raw_Data!$C:$C, Generation_Raw_Data!$D:$D,'AG-KIUC 2-52 (a), (c)-(f) '!K$2, Generation_Raw_Data!$A:$A, 'AG-KIUC 2-52 (a), (c)-(f) '!$B465)&lt;0, 0, SUMIFS(Generation_Raw_Data!$C:$C, Generation_Raw_Data!$D:$D,'AG-KIUC 2-52 (a), (c)-(f) '!K$2, Generation_Raw_Data!$A:$A, 'AG-KIUC 2-52 (a), (c)-(f) '!$B465))</f>
        <v>423.75</v>
      </c>
      <c r="L465" s="8">
        <f>IF(SUMIFS(Generation_Raw_Data!$C:$C, Generation_Raw_Data!$D:$D,'AG-KIUC 2-52 (a), (c)-(f) '!L$2, Generation_Raw_Data!$A:$A, 'AG-KIUC 2-52 (a), (c)-(f) '!$B465)&lt;0, 0, SUMIFS(Generation_Raw_Data!$C:$C, Generation_Raw_Data!$D:$D,'AG-KIUC 2-52 (a), (c)-(f) '!L$2, Generation_Raw_Data!$A:$A, 'AG-KIUC 2-52 (a), (c)-(f) '!$B465))</f>
        <v>396.75</v>
      </c>
      <c r="M465" s="8">
        <f>IF(SUMIFS(Generation_Raw_Data!$C:$C, Generation_Raw_Data!$D:$D,'AG-KIUC 2-52 (a), (c)-(f) '!M$2, Generation_Raw_Data!$A:$A, 'AG-KIUC 2-52 (a), (c)-(f) '!$B465)&lt;0, 0, SUMIFS(Generation_Raw_Data!$C:$C, Generation_Raw_Data!$D:$D,'AG-KIUC 2-52 (a), (c)-(f) '!M$2, Generation_Raw_Data!$A:$A, 'AG-KIUC 2-52 (a), (c)-(f) '!$B465))</f>
        <v>375.75</v>
      </c>
      <c r="N465" s="8">
        <f>IF(SUMIFS(Generation_Raw_Data!$C:$C, Generation_Raw_Data!$D:$D,'AG-KIUC 2-52 (a), (c)-(f) '!N$2, Generation_Raw_Data!$A:$A, 'AG-KIUC 2-52 (a), (c)-(f) '!$B465)&lt;0, 0, SUMIFS(Generation_Raw_Data!$C:$C, Generation_Raw_Data!$D:$D,'AG-KIUC 2-52 (a), (c)-(f) '!N$2, Generation_Raw_Data!$A:$A, 'AG-KIUC 2-52 (a), (c)-(f) '!$B465))</f>
        <v>378.75</v>
      </c>
      <c r="O465" s="8">
        <f>IF(SUMIFS(Generation_Raw_Data!$C:$C, Generation_Raw_Data!$D:$D,'AG-KIUC 2-52 (a), (c)-(f) '!O$2, Generation_Raw_Data!$A:$A, 'AG-KIUC 2-52 (a), (c)-(f) '!$B465)&lt;0, 0, SUMIFS(Generation_Raw_Data!$C:$C, Generation_Raw_Data!$D:$D,'AG-KIUC 2-52 (a), (c)-(f) '!O$2, Generation_Raw_Data!$A:$A, 'AG-KIUC 2-52 (a), (c)-(f) '!$B465))</f>
        <v>283.10000000000002</v>
      </c>
      <c r="P465" s="8">
        <f>IF(SUMIFS(Generation_Raw_Data!$C:$C, Generation_Raw_Data!$D:$D,'AG-KIUC 2-52 (a), (c)-(f) '!P$2, Generation_Raw_Data!$A:$A, 'AG-KIUC 2-52 (a), (c)-(f) '!$B465)&lt;0, 0, SUMIFS(Generation_Raw_Data!$C:$C, Generation_Raw_Data!$D:$D,'AG-KIUC 2-52 (a), (c)-(f) '!P$2, Generation_Raw_Data!$A:$A, 'AG-KIUC 2-52 (a), (c)-(f) '!$B465))</f>
        <v>270.8</v>
      </c>
      <c r="Q465" s="8">
        <f>IF(SUMIFS(Generation_Raw_Data!$C:$C, Generation_Raw_Data!$D:$D,'AG-KIUC 2-52 (a), (c)-(f) '!Q$2, Generation_Raw_Data!$A:$A, 'AG-KIUC 2-52 (a), (c)-(f) '!$B465)&lt;0, 0, SUMIFS(Generation_Raw_Data!$C:$C, Generation_Raw_Data!$D:$D,'AG-KIUC 2-52 (a), (c)-(f) '!Q$2, Generation_Raw_Data!$A:$A, 'AG-KIUC 2-52 (a), (c)-(f) '!$B465))</f>
        <v>277.5</v>
      </c>
      <c r="R465" s="8">
        <f>IF(SUMIFS(Generation_Raw_Data!$C:$C, Generation_Raw_Data!$D:$D,'AG-KIUC 2-52 (a), (c)-(f) '!R$2, Generation_Raw_Data!$A:$A, 'AG-KIUC 2-52 (a), (c)-(f) '!$B465)&lt;0, 0, SUMIFS(Generation_Raw_Data!$C:$C, Generation_Raw_Data!$D:$D,'AG-KIUC 2-52 (a), (c)-(f) '!R$2, Generation_Raw_Data!$A:$A, 'AG-KIUC 2-52 (a), (c)-(f) '!$B465))</f>
        <v>413.2</v>
      </c>
      <c r="S465" s="8">
        <f>IF(SUMIFS(Generation_Raw_Data!$C:$C, Generation_Raw_Data!$D:$D,'AG-KIUC 2-52 (a), (c)-(f) '!S$2, Generation_Raw_Data!$A:$A, 'AG-KIUC 2-52 (a), (c)-(f) '!$B465)&lt;0, 0, SUMIFS(Generation_Raw_Data!$C:$C, Generation_Raw_Data!$D:$D,'AG-KIUC 2-52 (a), (c)-(f) '!S$2, Generation_Raw_Data!$A:$A, 'AG-KIUC 2-52 (a), (c)-(f) '!$B465))</f>
        <v>0</v>
      </c>
      <c r="T465" s="8">
        <f>IF(SUMIFS(Generation_Raw_Data!$C:$C, Generation_Raw_Data!$D:$D,'AG-KIUC 2-52 (a), (c)-(f) '!T$2, Generation_Raw_Data!$A:$A, 'AG-KIUC 2-52 (a), (c)-(f) '!$B465)&lt;0, 0, SUMIFS(Generation_Raw_Data!$C:$C, Generation_Raw_Data!$D:$D,'AG-KIUC 2-52 (a), (c)-(f) '!T$2, Generation_Raw_Data!$A:$A, 'AG-KIUC 2-52 (a), (c)-(f) '!$B465))</f>
        <v>712</v>
      </c>
      <c r="U465" s="8">
        <f>IF(SUMIFS(Generation_Raw_Data!$C:$C, Generation_Raw_Data!$D:$D,'AG-KIUC 2-52 (a), (c)-(f) '!U$2, Generation_Raw_Data!$A:$A, 'AG-KIUC 2-52 (a), (c)-(f) '!$B465)&lt;0, 0, SUMIFS(Generation_Raw_Data!$C:$C, Generation_Raw_Data!$D:$D,'AG-KIUC 2-52 (a), (c)-(f) '!U$2, Generation_Raw_Data!$A:$A, 'AG-KIUC 2-52 (a), (c)-(f) '!$B465))</f>
        <v>49.333300000000001</v>
      </c>
      <c r="V465" s="8">
        <f>IF(SUMIFS(Generation_Raw_Data!$C:$C, Generation_Raw_Data!$D:$D,'AG-KIUC 2-52 (a), (c)-(f) '!V$2, Generation_Raw_Data!$A:$A, 'AG-KIUC 2-52 (a), (c)-(f) '!$B465)&lt;0, 0, SUMIFS(Generation_Raw_Data!$C:$C, Generation_Raw_Data!$D:$D,'AG-KIUC 2-52 (a), (c)-(f) '!V$2, Generation_Raw_Data!$A:$A, 'AG-KIUC 2-52 (a), (c)-(f) '!$B465))</f>
        <v>130.33330000000001</v>
      </c>
      <c r="W465" s="8">
        <f>IF(SUMIFS(Generation_Raw_Data!$C:$C, Generation_Raw_Data!$D:$D,'AG-KIUC 2-52 (a), (c)-(f) '!W$2, Generation_Raw_Data!$A:$A, 'AG-KIUC 2-52 (a), (c)-(f) '!$B465)&lt;0, 0, SUMIFS(Generation_Raw_Data!$C:$C, Generation_Raw_Data!$D:$D,'AG-KIUC 2-52 (a), (c)-(f) '!W$2, Generation_Raw_Data!$A:$A, 'AG-KIUC 2-52 (a), (c)-(f) '!$B465))</f>
        <v>129.33330000000001</v>
      </c>
      <c r="X465" s="8">
        <f>IF(SUMIFS(Generation_Raw_Data!$C:$C, Generation_Raw_Data!$D:$D,'AG-KIUC 2-52 (a), (c)-(f) '!X$2, Generation_Raw_Data!$A:$A, 'AG-KIUC 2-52 (a), (c)-(f) '!$B465)&lt;0, 0, SUMIFS(Generation_Raw_Data!$C:$C, Generation_Raw_Data!$D:$D,'AG-KIUC 2-52 (a), (c)-(f) '!X$2, Generation_Raw_Data!$A:$A, 'AG-KIUC 2-52 (a), (c)-(f) '!$B465))</f>
        <v>79.333299999999994</v>
      </c>
      <c r="Y465" s="8">
        <f>IF(SUMIFS(Generation_Raw_Data!$C:$C, Generation_Raw_Data!$D:$D,'AG-KIUC 2-52 (a), (c)-(f) '!Y$2, Generation_Raw_Data!$A:$A, 'AG-KIUC 2-52 (a), (c)-(f) '!$B465)&lt;0, 0, SUMIFS(Generation_Raw_Data!$C:$C, Generation_Raw_Data!$D:$D,'AG-KIUC 2-52 (a), (c)-(f) '!Y$2, Generation_Raw_Data!$A:$A, 'AG-KIUC 2-52 (a), (c)-(f) '!$B465))</f>
        <v>78.333299999999994</v>
      </c>
      <c r="Z465" s="8">
        <f>IF(SUMIFS(Generation_Raw_Data!$C:$C, Generation_Raw_Data!$D:$D,'AG-KIUC 2-52 (a), (c)-(f) '!Z$2, Generation_Raw_Data!$A:$A, 'AG-KIUC 2-52 (a), (c)-(f) '!$B465)&lt;0, 0, SUMIFS(Generation_Raw_Data!$C:$C, Generation_Raw_Data!$D:$D,'AG-KIUC 2-52 (a), (c)-(f) '!Z$2, Generation_Raw_Data!$A:$A, 'AG-KIUC 2-52 (a), (c)-(f) '!$B465))</f>
        <v>0</v>
      </c>
      <c r="AA465" s="8">
        <f>IF(SUMIFS(Generation_Raw_Data!$C:$C, Generation_Raw_Data!$D:$D,'AG-KIUC 2-52 (a), (c)-(f) '!AA$2, Generation_Raw_Data!$A:$A, 'AG-KIUC 2-52 (a), (c)-(f) '!$B465)&lt;0, 0, SUMIFS(Generation_Raw_Data!$C:$C, Generation_Raw_Data!$D:$D,'AG-KIUC 2-52 (a), (c)-(f) '!AA$2, Generation_Raw_Data!$A:$A, 'AG-KIUC 2-52 (a), (c)-(f) '!$B465))</f>
        <v>49.333300000000001</v>
      </c>
      <c r="AB465" s="8">
        <f>IF(SUMIFS(Generation_Raw_Data!$C:$C, Generation_Raw_Data!$D:$D,'AG-KIUC 2-52 (a), (c)-(f) '!AB$2, Generation_Raw_Data!$A:$A, 'AG-KIUC 2-52 (a), (c)-(f) '!$B465)&lt;0, 0, SUMIFS(Generation_Raw_Data!$C:$C, Generation_Raw_Data!$D:$D,'AG-KIUC 2-52 (a), (c)-(f) '!AB$2, Generation_Raw_Data!$A:$A, 'AG-KIUC 2-52 (a), (c)-(f) '!$B465))</f>
        <v>0</v>
      </c>
      <c r="AC465" s="8">
        <f>IF(SUMIFS(Generation_Raw_Data!$C:$C, Generation_Raw_Data!$D:$D,'AG-KIUC 2-52 (a), (c)-(f) '!AC$2, Generation_Raw_Data!$A:$A, 'AG-KIUC 2-52 (a), (c)-(f) '!$B465)&lt;0, 0, SUMIFS(Generation_Raw_Data!$C:$C, Generation_Raw_Data!$D:$D,'AG-KIUC 2-52 (a), (c)-(f) '!AC$2, Generation_Raw_Data!$A:$A, 'AG-KIUC 2-52 (a), (c)-(f) '!$B465))</f>
        <v>99.292400000000001</v>
      </c>
      <c r="AD465" s="8">
        <f>IF(SUMIFS(Generation_Raw_Data!$C:$C, Generation_Raw_Data!$D:$D,'AG-KIUC 2-52 (a), (c)-(f) '!AD$2, Generation_Raw_Data!$A:$A, 'AG-KIUC 2-52 (a), (c)-(f) '!$B465)&lt;0, 0, SUMIFS(Generation_Raw_Data!$C:$C, Generation_Raw_Data!$D:$D,'AG-KIUC 2-52 (a), (c)-(f) '!AD$2, Generation_Raw_Data!$A:$A, 'AG-KIUC 2-52 (a), (c)-(f) '!$B465))</f>
        <v>77.448099999999997</v>
      </c>
      <c r="AE465" s="8">
        <f>IF(SUMIFS(Generation_Raw_Data!$C:$C, Generation_Raw_Data!$D:$D,'AG-KIUC 2-52 (a), (c)-(f) '!AE$2, Generation_Raw_Data!$A:$A, 'AG-KIUC 2-52 (a), (c)-(f) '!$B465)&lt;0, 0, SUMIFS(Generation_Raw_Data!$C:$C, Generation_Raw_Data!$D:$D,'AG-KIUC 2-52 (a), (c)-(f) '!AE$2, Generation_Raw_Data!$A:$A, 'AG-KIUC 2-52 (a), (c)-(f) '!$B465))</f>
        <v>78.441000000000003</v>
      </c>
      <c r="AF465" s="8">
        <f>IF(SUMIFS(Generation_Raw_Data!$C:$C, Generation_Raw_Data!$D:$D,'AG-KIUC 2-52 (a), (c)-(f) '!AF$2, Generation_Raw_Data!$A:$A, 'AG-KIUC 2-52 (a), (c)-(f) '!$B465)&lt;0, 0, SUMIFS(Generation_Raw_Data!$C:$C, Generation_Raw_Data!$D:$D,'AG-KIUC 2-52 (a), (c)-(f) '!AF$2, Generation_Raw_Data!$A:$A, 'AG-KIUC 2-52 (a), (c)-(f) '!$B465))</f>
        <v>78.441000000000003</v>
      </c>
      <c r="AG465" s="8">
        <f>IF(SUMIFS(Generation_Raw_Data!$C:$C, Generation_Raw_Data!$D:$D,'AG-KIUC 2-52 (a), (c)-(f) '!AG$2, Generation_Raw_Data!$A:$A, 'AG-KIUC 2-52 (a), (c)-(f) '!$B465)&lt;0, 0, SUMIFS(Generation_Raw_Data!$C:$C, Generation_Raw_Data!$D:$D,'AG-KIUC 2-52 (a), (c)-(f) '!AG$2, Generation_Raw_Data!$A:$A, 'AG-KIUC 2-52 (a), (c)-(f) '!$B465))</f>
        <v>87.377399999999994</v>
      </c>
      <c r="AH465" s="8">
        <f>IF(SUMIFS(Generation_Raw_Data!$C:$C, Generation_Raw_Data!$D:$D,'AG-KIUC 2-52 (a), (c)-(f) '!AH$2, Generation_Raw_Data!$A:$A, 'AG-KIUC 2-52 (a), (c)-(f) '!$B465)&lt;0, 0, SUMIFS(Generation_Raw_Data!$C:$C, Generation_Raw_Data!$D:$D,'AG-KIUC 2-52 (a), (c)-(f) '!AH$2, Generation_Raw_Data!$A:$A, 'AG-KIUC 2-52 (a), (c)-(f) '!$B465))</f>
        <v>10</v>
      </c>
      <c r="AI465" s="8">
        <f>IF(SUMIFS(Generation_Raw_Data!$C:$C, Generation_Raw_Data!$D:$D,'AG-KIUC 2-52 (a), (c)-(f) '!AI$2, Generation_Raw_Data!$A:$A, 'AG-KIUC 2-52 (a), (c)-(f) '!$B465)&lt;0, 0, SUMIFS(Generation_Raw_Data!$C:$C, Generation_Raw_Data!$D:$D,'AG-KIUC 2-52 (a), (c)-(f) '!AI$2, Generation_Raw_Data!$A:$A, 'AG-KIUC 2-52 (a), (c)-(f) '!$B465))</f>
        <v>173.6</v>
      </c>
      <c r="AJ465" s="8">
        <f>IF(SUMIFS(Generation_Raw_Data!$C:$C, Generation_Raw_Data!$D:$D,'AG-KIUC 2-52 (a), (c)-(f) '!AJ$2, Generation_Raw_Data!$A:$A, 'AG-KIUC 2-52 (a), (c)-(f) '!$B465)&lt;0, 0, SUMIFS(Generation_Raw_Data!$C:$C, Generation_Raw_Data!$D:$D,'AG-KIUC 2-52 (a), (c)-(f) '!AJ$2, Generation_Raw_Data!$A:$A, 'AG-KIUC 2-52 (a), (c)-(f) '!$B465))</f>
        <v>0</v>
      </c>
      <c r="AK465" s="8">
        <f>IF(SUMIFS(Generation_Raw_Data!$C:$C, Generation_Raw_Data!$D:$D,'AG-KIUC 2-52 (a), (c)-(f) '!AK$2, Generation_Raw_Data!$A:$A, 'AG-KIUC 2-52 (a), (c)-(f) '!$B465)&lt;0, 0, SUMIFS(Generation_Raw_Data!$C:$C, Generation_Raw_Data!$D:$D,'AG-KIUC 2-52 (a), (c)-(f) '!AK$2, Generation_Raw_Data!$A:$A, 'AG-KIUC 2-52 (a), (c)-(f) '!$B465))</f>
        <v>35</v>
      </c>
      <c r="AL465" s="8">
        <f>IF(SUMIFS(Generation_Raw_Data!$C:$C, Generation_Raw_Data!$D:$D,'AG-KIUC 2-52 (a), (c)-(f) '!AL$2, Generation_Raw_Data!$A:$A, 'AG-KIUC 2-52 (a), (c)-(f) '!$B465)&lt;0, 0, SUMIFS(Generation_Raw_Data!$C:$C, Generation_Raw_Data!$D:$D,'AG-KIUC 2-52 (a), (c)-(f) '!AL$2, Generation_Raw_Data!$A:$A, 'AG-KIUC 2-52 (a), (c)-(f) '!$B465))</f>
        <v>19</v>
      </c>
      <c r="AM465" s="8">
        <f>IF(SUMIFS(Generation_Raw_Data!$C:$C, Generation_Raw_Data!$D:$D,'AG-KIUC 2-52 (a), (c)-(f) '!AM$2, Generation_Raw_Data!$A:$A, 'AG-KIUC 2-52 (a), (c)-(f) '!$B465)&lt;0, 0, SUMIFS(Generation_Raw_Data!$C:$C, Generation_Raw_Data!$D:$D,'AG-KIUC 2-52 (a), (c)-(f) '!AM$2, Generation_Raw_Data!$A:$A, 'AG-KIUC 2-52 (a), (c)-(f) '!$B465))</f>
        <v>0</v>
      </c>
      <c r="AN465" s="8">
        <f>IF(SUMIFS(Generation_Raw_Data!$C:$C, Generation_Raw_Data!$D:$D,'AG-KIUC 2-52 (a), (c)-(f) '!AN$2, Generation_Raw_Data!$A:$A, 'AG-KIUC 2-52 (a), (c)-(f) '!$B465)&lt;0, 0, SUMIFS(Generation_Raw_Data!$C:$C, Generation_Raw_Data!$D:$D,'AG-KIUC 2-52 (a), (c)-(f) '!AN$2, Generation_Raw_Data!$A:$A, 'AG-KIUC 2-52 (a), (c)-(f) '!$B465))</f>
        <v>0</v>
      </c>
    </row>
    <row r="466" spans="1:40" x14ac:dyDescent="0.35">
      <c r="A466" s="1">
        <v>54</v>
      </c>
      <c r="B466" s="2">
        <v>44919.083333333328</v>
      </c>
      <c r="C466" s="16">
        <f>SUMIF(Marginal_Cost_Raw_Data!$A:$A, 'AG-KIUC 2-52 (a), (c)-(f) '!$B466, Marginal_Cost_Raw_Data!$B:$B)</f>
        <v>24.692274639756942</v>
      </c>
      <c r="D466" s="17">
        <f>SUMIFS(CTS_Raw_Data!$C:$C, CTS_Raw_Data!$B:$B, "S", CTS_Raw_Data!$A:$A, 'AG-KIUC 2-52 (a), (c)-(f) '!$B466)</f>
        <v>0</v>
      </c>
      <c r="E466" s="7">
        <f>IFERROR(SUMIFS(CTS_Raw_Data!$D:$D, CTS_Raw_Data!$B:$B, "S", CTS_Raw_Data!$A:$A, 'AG-KIUC 2-52 (a), (c)-(f) '!$B466)/'AG-KIUC 2-52 (a), (c)-(f) '!$D466,0)</f>
        <v>0</v>
      </c>
      <c r="F466" s="14">
        <f>SUMIFS(CTS_Raw_Data!$C:$C, CTS_Raw_Data!$B:$B, "B", CTS_Raw_Data!$A:$A, 'AG-KIUC 2-52 (a), (c)-(f) '!$B466)</f>
        <v>188</v>
      </c>
      <c r="G466" s="7">
        <f>IFERROR(SUMIFS(CTS_Raw_Data!$D:$D, CTS_Raw_Data!$B:$B, "B", CTS_Raw_Data!$A:$A, 'AG-KIUC 2-52 (a), (c)-(f) '!$B466)/'AG-KIUC 2-52 (a), (c)-(f) '!$F466,0)</f>
        <v>3117.0988297872336</v>
      </c>
      <c r="H466" s="19">
        <f>SUMIF(ACE_Raw_Data!$A:$A, 'AG-KIUC 2-52 (a), (c)-(f) '!$B466, ACE_Raw_Data!$B:$B)</f>
        <v>3.0493405511147444</v>
      </c>
      <c r="I466" s="21">
        <f>IF(SUMIFS(Generation_Raw_Data!$C:$C, Generation_Raw_Data!$D:$D,'AG-KIUC 2-52 (a), (c)-(f) '!I$2, Generation_Raw_Data!$A:$A, 'AG-KIUC 2-52 (a), (c)-(f) '!$B466)&lt;0, 0, SUMIFS(Generation_Raw_Data!$C:$C, Generation_Raw_Data!$D:$D,'AG-KIUC 2-52 (a), (c)-(f) '!I$2, Generation_Raw_Data!$A:$A, 'AG-KIUC 2-52 (a), (c)-(f) '!$B466))</f>
        <v>342</v>
      </c>
      <c r="J466" s="8">
        <f>IF(SUMIFS(Generation_Raw_Data!$C:$C, Generation_Raw_Data!$D:$D,'AG-KIUC 2-52 (a), (c)-(f) '!J$2, Generation_Raw_Data!$A:$A, 'AG-KIUC 2-52 (a), (c)-(f) '!$B466)&lt;0, 0, SUMIFS(Generation_Raw_Data!$C:$C, Generation_Raw_Data!$D:$D,'AG-KIUC 2-52 (a), (c)-(f) '!J$2, Generation_Raw_Data!$A:$A, 'AG-KIUC 2-52 (a), (c)-(f) '!$B466))</f>
        <v>487.8</v>
      </c>
      <c r="K466" s="8">
        <f>IF(SUMIFS(Generation_Raw_Data!$C:$C, Generation_Raw_Data!$D:$D,'AG-KIUC 2-52 (a), (c)-(f) '!K$2, Generation_Raw_Data!$A:$A, 'AG-KIUC 2-52 (a), (c)-(f) '!$B466)&lt;0, 0, SUMIFS(Generation_Raw_Data!$C:$C, Generation_Raw_Data!$D:$D,'AG-KIUC 2-52 (a), (c)-(f) '!K$2, Generation_Raw_Data!$A:$A, 'AG-KIUC 2-52 (a), (c)-(f) '!$B466))</f>
        <v>451</v>
      </c>
      <c r="L466" s="8">
        <f>IF(SUMIFS(Generation_Raw_Data!$C:$C, Generation_Raw_Data!$D:$D,'AG-KIUC 2-52 (a), (c)-(f) '!L$2, Generation_Raw_Data!$A:$A, 'AG-KIUC 2-52 (a), (c)-(f) '!$B466)&lt;0, 0, SUMIFS(Generation_Raw_Data!$C:$C, Generation_Raw_Data!$D:$D,'AG-KIUC 2-52 (a), (c)-(f) '!L$2, Generation_Raw_Data!$A:$A, 'AG-KIUC 2-52 (a), (c)-(f) '!$B466))</f>
        <v>413</v>
      </c>
      <c r="M466" s="8">
        <f>IF(SUMIFS(Generation_Raw_Data!$C:$C, Generation_Raw_Data!$D:$D,'AG-KIUC 2-52 (a), (c)-(f) '!M$2, Generation_Raw_Data!$A:$A, 'AG-KIUC 2-52 (a), (c)-(f) '!$B466)&lt;0, 0, SUMIFS(Generation_Raw_Data!$C:$C, Generation_Raw_Data!$D:$D,'AG-KIUC 2-52 (a), (c)-(f) '!M$2, Generation_Raw_Data!$A:$A, 'AG-KIUC 2-52 (a), (c)-(f) '!$B466))</f>
        <v>391</v>
      </c>
      <c r="N466" s="8">
        <f>IF(SUMIFS(Generation_Raw_Data!$C:$C, Generation_Raw_Data!$D:$D,'AG-KIUC 2-52 (a), (c)-(f) '!N$2, Generation_Raw_Data!$A:$A, 'AG-KIUC 2-52 (a), (c)-(f) '!$B466)&lt;0, 0, SUMIFS(Generation_Raw_Data!$C:$C, Generation_Raw_Data!$D:$D,'AG-KIUC 2-52 (a), (c)-(f) '!N$2, Generation_Raw_Data!$A:$A, 'AG-KIUC 2-52 (a), (c)-(f) '!$B466))</f>
        <v>383</v>
      </c>
      <c r="O466" s="8">
        <f>IF(SUMIFS(Generation_Raw_Data!$C:$C, Generation_Raw_Data!$D:$D,'AG-KIUC 2-52 (a), (c)-(f) '!O$2, Generation_Raw_Data!$A:$A, 'AG-KIUC 2-52 (a), (c)-(f) '!$B466)&lt;0, 0, SUMIFS(Generation_Raw_Data!$C:$C, Generation_Raw_Data!$D:$D,'AG-KIUC 2-52 (a), (c)-(f) '!O$2, Generation_Raw_Data!$A:$A, 'AG-KIUC 2-52 (a), (c)-(f) '!$B466))</f>
        <v>289.5</v>
      </c>
      <c r="P466" s="8">
        <f>IF(SUMIFS(Generation_Raw_Data!$C:$C, Generation_Raw_Data!$D:$D,'AG-KIUC 2-52 (a), (c)-(f) '!P$2, Generation_Raw_Data!$A:$A, 'AG-KIUC 2-52 (a), (c)-(f) '!$B466)&lt;0, 0, SUMIFS(Generation_Raw_Data!$C:$C, Generation_Raw_Data!$D:$D,'AG-KIUC 2-52 (a), (c)-(f) '!P$2, Generation_Raw_Data!$A:$A, 'AG-KIUC 2-52 (a), (c)-(f) '!$B466))</f>
        <v>284.5</v>
      </c>
      <c r="Q466" s="8">
        <f>IF(SUMIFS(Generation_Raw_Data!$C:$C, Generation_Raw_Data!$D:$D,'AG-KIUC 2-52 (a), (c)-(f) '!Q$2, Generation_Raw_Data!$A:$A, 'AG-KIUC 2-52 (a), (c)-(f) '!$B466)&lt;0, 0, SUMIFS(Generation_Raw_Data!$C:$C, Generation_Raw_Data!$D:$D,'AG-KIUC 2-52 (a), (c)-(f) '!Q$2, Generation_Raw_Data!$A:$A, 'AG-KIUC 2-52 (a), (c)-(f) '!$B466))</f>
        <v>353.2</v>
      </c>
      <c r="R466" s="8">
        <f>IF(SUMIFS(Generation_Raw_Data!$C:$C, Generation_Raw_Data!$D:$D,'AG-KIUC 2-52 (a), (c)-(f) '!R$2, Generation_Raw_Data!$A:$A, 'AG-KIUC 2-52 (a), (c)-(f) '!$B466)&lt;0, 0, SUMIFS(Generation_Raw_Data!$C:$C, Generation_Raw_Data!$D:$D,'AG-KIUC 2-52 (a), (c)-(f) '!R$2, Generation_Raw_Data!$A:$A, 'AG-KIUC 2-52 (a), (c)-(f) '!$B466))</f>
        <v>427.2</v>
      </c>
      <c r="S466" s="8">
        <f>IF(SUMIFS(Generation_Raw_Data!$C:$C, Generation_Raw_Data!$D:$D,'AG-KIUC 2-52 (a), (c)-(f) '!S$2, Generation_Raw_Data!$A:$A, 'AG-KIUC 2-52 (a), (c)-(f) '!$B466)&lt;0, 0, SUMIFS(Generation_Raw_Data!$C:$C, Generation_Raw_Data!$D:$D,'AG-KIUC 2-52 (a), (c)-(f) '!S$2, Generation_Raw_Data!$A:$A, 'AG-KIUC 2-52 (a), (c)-(f) '!$B466))</f>
        <v>0</v>
      </c>
      <c r="T466" s="8">
        <f>IF(SUMIFS(Generation_Raw_Data!$C:$C, Generation_Raw_Data!$D:$D,'AG-KIUC 2-52 (a), (c)-(f) '!T$2, Generation_Raw_Data!$A:$A, 'AG-KIUC 2-52 (a), (c)-(f) '!$B466)&lt;0, 0, SUMIFS(Generation_Raw_Data!$C:$C, Generation_Raw_Data!$D:$D,'AG-KIUC 2-52 (a), (c)-(f) '!T$2, Generation_Raw_Data!$A:$A, 'AG-KIUC 2-52 (a), (c)-(f) '!$B466))</f>
        <v>709</v>
      </c>
      <c r="U466" s="8">
        <f>IF(SUMIFS(Generation_Raw_Data!$C:$C, Generation_Raw_Data!$D:$D,'AG-KIUC 2-52 (a), (c)-(f) '!U$2, Generation_Raw_Data!$A:$A, 'AG-KIUC 2-52 (a), (c)-(f) '!$B466)&lt;0, 0, SUMIFS(Generation_Raw_Data!$C:$C, Generation_Raw_Data!$D:$D,'AG-KIUC 2-52 (a), (c)-(f) '!U$2, Generation_Raw_Data!$A:$A, 'AG-KIUC 2-52 (a), (c)-(f) '!$B466))</f>
        <v>50.333300000000001</v>
      </c>
      <c r="V466" s="8">
        <f>IF(SUMIFS(Generation_Raw_Data!$C:$C, Generation_Raw_Data!$D:$D,'AG-KIUC 2-52 (a), (c)-(f) '!V$2, Generation_Raw_Data!$A:$A, 'AG-KIUC 2-52 (a), (c)-(f) '!$B466)&lt;0, 0, SUMIFS(Generation_Raw_Data!$C:$C, Generation_Raw_Data!$D:$D,'AG-KIUC 2-52 (a), (c)-(f) '!V$2, Generation_Raw_Data!$A:$A, 'AG-KIUC 2-52 (a), (c)-(f) '!$B466))</f>
        <v>120.33329999999999</v>
      </c>
      <c r="W466" s="8">
        <f>IF(SUMIFS(Generation_Raw_Data!$C:$C, Generation_Raw_Data!$D:$D,'AG-KIUC 2-52 (a), (c)-(f) '!W$2, Generation_Raw_Data!$A:$A, 'AG-KIUC 2-52 (a), (c)-(f) '!$B466)&lt;0, 0, SUMIFS(Generation_Raw_Data!$C:$C, Generation_Raw_Data!$D:$D,'AG-KIUC 2-52 (a), (c)-(f) '!W$2, Generation_Raw_Data!$A:$A, 'AG-KIUC 2-52 (a), (c)-(f) '!$B466))</f>
        <v>121.33329999999999</v>
      </c>
      <c r="X466" s="8">
        <f>IF(SUMIFS(Generation_Raw_Data!$C:$C, Generation_Raw_Data!$D:$D,'AG-KIUC 2-52 (a), (c)-(f) '!X$2, Generation_Raw_Data!$A:$A, 'AG-KIUC 2-52 (a), (c)-(f) '!$B466)&lt;0, 0, SUMIFS(Generation_Raw_Data!$C:$C, Generation_Raw_Data!$D:$D,'AG-KIUC 2-52 (a), (c)-(f) '!X$2, Generation_Raw_Data!$A:$A, 'AG-KIUC 2-52 (a), (c)-(f) '!$B466))</f>
        <v>84.333299999999994</v>
      </c>
      <c r="Y466" s="8">
        <f>IF(SUMIFS(Generation_Raw_Data!$C:$C, Generation_Raw_Data!$D:$D,'AG-KIUC 2-52 (a), (c)-(f) '!Y$2, Generation_Raw_Data!$A:$A, 'AG-KIUC 2-52 (a), (c)-(f) '!$B466)&lt;0, 0, SUMIFS(Generation_Raw_Data!$C:$C, Generation_Raw_Data!$D:$D,'AG-KIUC 2-52 (a), (c)-(f) '!Y$2, Generation_Raw_Data!$A:$A, 'AG-KIUC 2-52 (a), (c)-(f) '!$B466))</f>
        <v>84.333299999999994</v>
      </c>
      <c r="Z466" s="8">
        <f>IF(SUMIFS(Generation_Raw_Data!$C:$C, Generation_Raw_Data!$D:$D,'AG-KIUC 2-52 (a), (c)-(f) '!Z$2, Generation_Raw_Data!$A:$A, 'AG-KIUC 2-52 (a), (c)-(f) '!$B466)&lt;0, 0, SUMIFS(Generation_Raw_Data!$C:$C, Generation_Raw_Data!$D:$D,'AG-KIUC 2-52 (a), (c)-(f) '!Z$2, Generation_Raw_Data!$A:$A, 'AG-KIUC 2-52 (a), (c)-(f) '!$B466))</f>
        <v>0</v>
      </c>
      <c r="AA466" s="8">
        <f>IF(SUMIFS(Generation_Raw_Data!$C:$C, Generation_Raw_Data!$D:$D,'AG-KIUC 2-52 (a), (c)-(f) '!AA$2, Generation_Raw_Data!$A:$A, 'AG-KIUC 2-52 (a), (c)-(f) '!$B466)&lt;0, 0, SUMIFS(Generation_Raw_Data!$C:$C, Generation_Raw_Data!$D:$D,'AG-KIUC 2-52 (a), (c)-(f) '!AA$2, Generation_Raw_Data!$A:$A, 'AG-KIUC 2-52 (a), (c)-(f) '!$B466))</f>
        <v>51.333300000000001</v>
      </c>
      <c r="AB466" s="8">
        <f>IF(SUMIFS(Generation_Raw_Data!$C:$C, Generation_Raw_Data!$D:$D,'AG-KIUC 2-52 (a), (c)-(f) '!AB$2, Generation_Raw_Data!$A:$A, 'AG-KIUC 2-52 (a), (c)-(f) '!$B466)&lt;0, 0, SUMIFS(Generation_Raw_Data!$C:$C, Generation_Raw_Data!$D:$D,'AG-KIUC 2-52 (a), (c)-(f) '!AB$2, Generation_Raw_Data!$A:$A, 'AG-KIUC 2-52 (a), (c)-(f) '!$B466))</f>
        <v>0</v>
      </c>
      <c r="AC466" s="8">
        <f>IF(SUMIFS(Generation_Raw_Data!$C:$C, Generation_Raw_Data!$D:$D,'AG-KIUC 2-52 (a), (c)-(f) '!AC$2, Generation_Raw_Data!$A:$A, 'AG-KIUC 2-52 (a), (c)-(f) '!$B466)&lt;0, 0, SUMIFS(Generation_Raw_Data!$C:$C, Generation_Raw_Data!$D:$D,'AG-KIUC 2-52 (a), (c)-(f) '!AC$2, Generation_Raw_Data!$A:$A, 'AG-KIUC 2-52 (a), (c)-(f) '!$B466))</f>
        <v>98.297899999999998</v>
      </c>
      <c r="AD466" s="8">
        <f>IF(SUMIFS(Generation_Raw_Data!$C:$C, Generation_Raw_Data!$D:$D,'AG-KIUC 2-52 (a), (c)-(f) '!AD$2, Generation_Raw_Data!$A:$A, 'AG-KIUC 2-52 (a), (c)-(f) '!$B466)&lt;0, 0, SUMIFS(Generation_Raw_Data!$C:$C, Generation_Raw_Data!$D:$D,'AG-KIUC 2-52 (a), (c)-(f) '!AD$2, Generation_Raw_Data!$A:$A, 'AG-KIUC 2-52 (a), (c)-(f) '!$B466))</f>
        <v>78.439700000000002</v>
      </c>
      <c r="AE466" s="8">
        <f>IF(SUMIFS(Generation_Raw_Data!$C:$C, Generation_Raw_Data!$D:$D,'AG-KIUC 2-52 (a), (c)-(f) '!AE$2, Generation_Raw_Data!$A:$A, 'AG-KIUC 2-52 (a), (c)-(f) '!$B466)&lt;0, 0, SUMIFS(Generation_Raw_Data!$C:$C, Generation_Raw_Data!$D:$D,'AG-KIUC 2-52 (a), (c)-(f) '!AE$2, Generation_Raw_Data!$A:$A, 'AG-KIUC 2-52 (a), (c)-(f) '!$B466))</f>
        <v>77.446799999999996</v>
      </c>
      <c r="AF466" s="8">
        <f>IF(SUMIFS(Generation_Raw_Data!$C:$C, Generation_Raw_Data!$D:$D,'AG-KIUC 2-52 (a), (c)-(f) '!AF$2, Generation_Raw_Data!$A:$A, 'AG-KIUC 2-52 (a), (c)-(f) '!$B466)&lt;0, 0, SUMIFS(Generation_Raw_Data!$C:$C, Generation_Raw_Data!$D:$D,'AG-KIUC 2-52 (a), (c)-(f) '!AF$2, Generation_Raw_Data!$A:$A, 'AG-KIUC 2-52 (a), (c)-(f) '!$B466))</f>
        <v>77.446799999999996</v>
      </c>
      <c r="AG466" s="8">
        <f>IF(SUMIFS(Generation_Raw_Data!$C:$C, Generation_Raw_Data!$D:$D,'AG-KIUC 2-52 (a), (c)-(f) '!AG$2, Generation_Raw_Data!$A:$A, 'AG-KIUC 2-52 (a), (c)-(f) '!$B466)&lt;0, 0, SUMIFS(Generation_Raw_Data!$C:$C, Generation_Raw_Data!$D:$D,'AG-KIUC 2-52 (a), (c)-(f) '!AG$2, Generation_Raw_Data!$A:$A, 'AG-KIUC 2-52 (a), (c)-(f) '!$B466))</f>
        <v>88.368799999999993</v>
      </c>
      <c r="AH466" s="8">
        <f>IF(SUMIFS(Generation_Raw_Data!$C:$C, Generation_Raw_Data!$D:$D,'AG-KIUC 2-52 (a), (c)-(f) '!AH$2, Generation_Raw_Data!$A:$A, 'AG-KIUC 2-52 (a), (c)-(f) '!$B466)&lt;0, 0, SUMIFS(Generation_Raw_Data!$C:$C, Generation_Raw_Data!$D:$D,'AG-KIUC 2-52 (a), (c)-(f) '!AH$2, Generation_Raw_Data!$A:$A, 'AG-KIUC 2-52 (a), (c)-(f) '!$B466))</f>
        <v>10</v>
      </c>
      <c r="AI466" s="8">
        <f>IF(SUMIFS(Generation_Raw_Data!$C:$C, Generation_Raw_Data!$D:$D,'AG-KIUC 2-52 (a), (c)-(f) '!AI$2, Generation_Raw_Data!$A:$A, 'AG-KIUC 2-52 (a), (c)-(f) '!$B466)&lt;0, 0, SUMIFS(Generation_Raw_Data!$C:$C, Generation_Raw_Data!$D:$D,'AG-KIUC 2-52 (a), (c)-(f) '!AI$2, Generation_Raw_Data!$A:$A, 'AG-KIUC 2-52 (a), (c)-(f) '!$B466))</f>
        <v>173.6</v>
      </c>
      <c r="AJ466" s="8">
        <f>IF(SUMIFS(Generation_Raw_Data!$C:$C, Generation_Raw_Data!$D:$D,'AG-KIUC 2-52 (a), (c)-(f) '!AJ$2, Generation_Raw_Data!$A:$A, 'AG-KIUC 2-52 (a), (c)-(f) '!$B466)&lt;0, 0, SUMIFS(Generation_Raw_Data!$C:$C, Generation_Raw_Data!$D:$D,'AG-KIUC 2-52 (a), (c)-(f) '!AJ$2, Generation_Raw_Data!$A:$A, 'AG-KIUC 2-52 (a), (c)-(f) '!$B466))</f>
        <v>0</v>
      </c>
      <c r="AK466" s="8">
        <f>IF(SUMIFS(Generation_Raw_Data!$C:$C, Generation_Raw_Data!$D:$D,'AG-KIUC 2-52 (a), (c)-(f) '!AK$2, Generation_Raw_Data!$A:$A, 'AG-KIUC 2-52 (a), (c)-(f) '!$B466)&lt;0, 0, SUMIFS(Generation_Raw_Data!$C:$C, Generation_Raw_Data!$D:$D,'AG-KIUC 2-52 (a), (c)-(f) '!AK$2, Generation_Raw_Data!$A:$A, 'AG-KIUC 2-52 (a), (c)-(f) '!$B466))</f>
        <v>35</v>
      </c>
      <c r="AL466" s="8">
        <f>IF(SUMIFS(Generation_Raw_Data!$C:$C, Generation_Raw_Data!$D:$D,'AG-KIUC 2-52 (a), (c)-(f) '!AL$2, Generation_Raw_Data!$A:$A, 'AG-KIUC 2-52 (a), (c)-(f) '!$B466)&lt;0, 0, SUMIFS(Generation_Raw_Data!$C:$C, Generation_Raw_Data!$D:$D,'AG-KIUC 2-52 (a), (c)-(f) '!AL$2, Generation_Raw_Data!$A:$A, 'AG-KIUC 2-52 (a), (c)-(f) '!$B466))</f>
        <v>18</v>
      </c>
      <c r="AM466" s="8">
        <f>IF(SUMIFS(Generation_Raw_Data!$C:$C, Generation_Raw_Data!$D:$D,'AG-KIUC 2-52 (a), (c)-(f) '!AM$2, Generation_Raw_Data!$A:$A, 'AG-KIUC 2-52 (a), (c)-(f) '!$B466)&lt;0, 0, SUMIFS(Generation_Raw_Data!$C:$C, Generation_Raw_Data!$D:$D,'AG-KIUC 2-52 (a), (c)-(f) '!AM$2, Generation_Raw_Data!$A:$A, 'AG-KIUC 2-52 (a), (c)-(f) '!$B466))</f>
        <v>0</v>
      </c>
      <c r="AN466" s="8">
        <f>IF(SUMIFS(Generation_Raw_Data!$C:$C, Generation_Raw_Data!$D:$D,'AG-KIUC 2-52 (a), (c)-(f) '!AN$2, Generation_Raw_Data!$A:$A, 'AG-KIUC 2-52 (a), (c)-(f) '!$B466)&lt;0, 0, SUMIFS(Generation_Raw_Data!$C:$C, Generation_Raw_Data!$D:$D,'AG-KIUC 2-52 (a), (c)-(f) '!AN$2, Generation_Raw_Data!$A:$A, 'AG-KIUC 2-52 (a), (c)-(f) '!$B466))</f>
        <v>0</v>
      </c>
    </row>
    <row r="467" spans="1:40" x14ac:dyDescent="0.35">
      <c r="A467" s="1">
        <v>54</v>
      </c>
      <c r="B467" s="2">
        <v>44919.124999999993</v>
      </c>
      <c r="C467" s="16">
        <f>SUMIF(Marginal_Cost_Raw_Data!$A:$A, 'AG-KIUC 2-52 (a), (c)-(f) '!$B467, Marginal_Cost_Raw_Data!$B:$B)</f>
        <v>24.413905374348957</v>
      </c>
      <c r="D467" s="17">
        <f>SUMIFS(CTS_Raw_Data!$C:$C, CTS_Raw_Data!$B:$B, "S", CTS_Raw_Data!$A:$A, 'AG-KIUC 2-52 (a), (c)-(f) '!$B467)</f>
        <v>0</v>
      </c>
      <c r="E467" s="7">
        <f>IFERROR(SUMIFS(CTS_Raw_Data!$D:$D, CTS_Raw_Data!$B:$B, "S", CTS_Raw_Data!$A:$A, 'AG-KIUC 2-52 (a), (c)-(f) '!$B467)/'AG-KIUC 2-52 (a), (c)-(f) '!$D467,0)</f>
        <v>0</v>
      </c>
      <c r="F467" s="14">
        <f>SUMIFS(CTS_Raw_Data!$C:$C, CTS_Raw_Data!$B:$B, "B", CTS_Raw_Data!$A:$A, 'AG-KIUC 2-52 (a), (c)-(f) '!$B467)</f>
        <v>250</v>
      </c>
      <c r="G467" s="7">
        <f>IFERROR(SUMIFS(CTS_Raw_Data!$D:$D, CTS_Raw_Data!$B:$B, "B", CTS_Raw_Data!$A:$A, 'AG-KIUC 2-52 (a), (c)-(f) '!$B467)/'AG-KIUC 2-52 (a), (c)-(f) '!$F467,0)</f>
        <v>3113.4941600000002</v>
      </c>
      <c r="H467" s="19">
        <f>SUMIF(ACE_Raw_Data!$A:$A, 'AG-KIUC 2-52 (a), (c)-(f) '!$B467, ACE_Raw_Data!$B:$B)</f>
        <v>2.413282499946654</v>
      </c>
      <c r="I467" s="21">
        <f>IF(SUMIFS(Generation_Raw_Data!$C:$C, Generation_Raw_Data!$D:$D,'AG-KIUC 2-52 (a), (c)-(f) '!I$2, Generation_Raw_Data!$A:$A, 'AG-KIUC 2-52 (a), (c)-(f) '!$B467)&lt;0, 0, SUMIFS(Generation_Raw_Data!$C:$C, Generation_Raw_Data!$D:$D,'AG-KIUC 2-52 (a), (c)-(f) '!I$2, Generation_Raw_Data!$A:$A, 'AG-KIUC 2-52 (a), (c)-(f) '!$B467))</f>
        <v>343</v>
      </c>
      <c r="J467" s="8">
        <f>IF(SUMIFS(Generation_Raw_Data!$C:$C, Generation_Raw_Data!$D:$D,'AG-KIUC 2-52 (a), (c)-(f) '!J$2, Generation_Raw_Data!$A:$A, 'AG-KIUC 2-52 (a), (c)-(f) '!$B467)&lt;0, 0, SUMIFS(Generation_Raw_Data!$C:$C, Generation_Raw_Data!$D:$D,'AG-KIUC 2-52 (a), (c)-(f) '!J$2, Generation_Raw_Data!$A:$A, 'AG-KIUC 2-52 (a), (c)-(f) '!$B467))</f>
        <v>487.7</v>
      </c>
      <c r="K467" s="8">
        <f>IF(SUMIFS(Generation_Raw_Data!$C:$C, Generation_Raw_Data!$D:$D,'AG-KIUC 2-52 (a), (c)-(f) '!K$2, Generation_Raw_Data!$A:$A, 'AG-KIUC 2-52 (a), (c)-(f) '!$B467)&lt;0, 0, SUMIFS(Generation_Raw_Data!$C:$C, Generation_Raw_Data!$D:$D,'AG-KIUC 2-52 (a), (c)-(f) '!K$2, Generation_Raw_Data!$A:$A, 'AG-KIUC 2-52 (a), (c)-(f) '!$B467))</f>
        <v>432.75</v>
      </c>
      <c r="L467" s="8">
        <f>IF(SUMIFS(Generation_Raw_Data!$C:$C, Generation_Raw_Data!$D:$D,'AG-KIUC 2-52 (a), (c)-(f) '!L$2, Generation_Raw_Data!$A:$A, 'AG-KIUC 2-52 (a), (c)-(f) '!$B467)&lt;0, 0, SUMIFS(Generation_Raw_Data!$C:$C, Generation_Raw_Data!$D:$D,'AG-KIUC 2-52 (a), (c)-(f) '!L$2, Generation_Raw_Data!$A:$A, 'AG-KIUC 2-52 (a), (c)-(f) '!$B467))</f>
        <v>397.75</v>
      </c>
      <c r="M467" s="8">
        <f>IF(SUMIFS(Generation_Raw_Data!$C:$C, Generation_Raw_Data!$D:$D,'AG-KIUC 2-52 (a), (c)-(f) '!M$2, Generation_Raw_Data!$A:$A, 'AG-KIUC 2-52 (a), (c)-(f) '!$B467)&lt;0, 0, SUMIFS(Generation_Raw_Data!$C:$C, Generation_Raw_Data!$D:$D,'AG-KIUC 2-52 (a), (c)-(f) '!M$2, Generation_Raw_Data!$A:$A, 'AG-KIUC 2-52 (a), (c)-(f) '!$B467))</f>
        <v>375.75</v>
      </c>
      <c r="N467" s="8">
        <f>IF(SUMIFS(Generation_Raw_Data!$C:$C, Generation_Raw_Data!$D:$D,'AG-KIUC 2-52 (a), (c)-(f) '!N$2, Generation_Raw_Data!$A:$A, 'AG-KIUC 2-52 (a), (c)-(f) '!$B467)&lt;0, 0, SUMIFS(Generation_Raw_Data!$C:$C, Generation_Raw_Data!$D:$D,'AG-KIUC 2-52 (a), (c)-(f) '!N$2, Generation_Raw_Data!$A:$A, 'AG-KIUC 2-52 (a), (c)-(f) '!$B467))</f>
        <v>376.75</v>
      </c>
      <c r="O467" s="8">
        <f>IF(SUMIFS(Generation_Raw_Data!$C:$C, Generation_Raw_Data!$D:$D,'AG-KIUC 2-52 (a), (c)-(f) '!O$2, Generation_Raw_Data!$A:$A, 'AG-KIUC 2-52 (a), (c)-(f) '!$B467)&lt;0, 0, SUMIFS(Generation_Raw_Data!$C:$C, Generation_Raw_Data!$D:$D,'AG-KIUC 2-52 (a), (c)-(f) '!O$2, Generation_Raw_Data!$A:$A, 'AG-KIUC 2-52 (a), (c)-(f) '!$B467))</f>
        <v>291.89999999999998</v>
      </c>
      <c r="P467" s="8">
        <f>IF(SUMIFS(Generation_Raw_Data!$C:$C, Generation_Raw_Data!$D:$D,'AG-KIUC 2-52 (a), (c)-(f) '!P$2, Generation_Raw_Data!$A:$A, 'AG-KIUC 2-52 (a), (c)-(f) '!$B467)&lt;0, 0, SUMIFS(Generation_Raw_Data!$C:$C, Generation_Raw_Data!$D:$D,'AG-KIUC 2-52 (a), (c)-(f) '!P$2, Generation_Raw_Data!$A:$A, 'AG-KIUC 2-52 (a), (c)-(f) '!$B467))</f>
        <v>278.8</v>
      </c>
      <c r="Q467" s="8">
        <f>IF(SUMIFS(Generation_Raw_Data!$C:$C, Generation_Raw_Data!$D:$D,'AG-KIUC 2-52 (a), (c)-(f) '!Q$2, Generation_Raw_Data!$A:$A, 'AG-KIUC 2-52 (a), (c)-(f) '!$B467)&lt;0, 0, SUMIFS(Generation_Raw_Data!$C:$C, Generation_Raw_Data!$D:$D,'AG-KIUC 2-52 (a), (c)-(f) '!Q$2, Generation_Raw_Data!$A:$A, 'AG-KIUC 2-52 (a), (c)-(f) '!$B467))</f>
        <v>367.3</v>
      </c>
      <c r="R467" s="8">
        <f>IF(SUMIFS(Generation_Raw_Data!$C:$C, Generation_Raw_Data!$D:$D,'AG-KIUC 2-52 (a), (c)-(f) '!R$2, Generation_Raw_Data!$A:$A, 'AG-KIUC 2-52 (a), (c)-(f) '!$B467)&lt;0, 0, SUMIFS(Generation_Raw_Data!$C:$C, Generation_Raw_Data!$D:$D,'AG-KIUC 2-52 (a), (c)-(f) '!R$2, Generation_Raw_Data!$A:$A, 'AG-KIUC 2-52 (a), (c)-(f) '!$B467))</f>
        <v>414</v>
      </c>
      <c r="S467" s="8">
        <f>IF(SUMIFS(Generation_Raw_Data!$C:$C, Generation_Raw_Data!$D:$D,'AG-KIUC 2-52 (a), (c)-(f) '!S$2, Generation_Raw_Data!$A:$A, 'AG-KIUC 2-52 (a), (c)-(f) '!$B467)&lt;0, 0, SUMIFS(Generation_Raw_Data!$C:$C, Generation_Raw_Data!$D:$D,'AG-KIUC 2-52 (a), (c)-(f) '!S$2, Generation_Raw_Data!$A:$A, 'AG-KIUC 2-52 (a), (c)-(f) '!$B467))</f>
        <v>0</v>
      </c>
      <c r="T467" s="8">
        <f>IF(SUMIFS(Generation_Raw_Data!$C:$C, Generation_Raw_Data!$D:$D,'AG-KIUC 2-52 (a), (c)-(f) '!T$2, Generation_Raw_Data!$A:$A, 'AG-KIUC 2-52 (a), (c)-(f) '!$B467)&lt;0, 0, SUMIFS(Generation_Raw_Data!$C:$C, Generation_Raw_Data!$D:$D,'AG-KIUC 2-52 (a), (c)-(f) '!T$2, Generation_Raw_Data!$A:$A, 'AG-KIUC 2-52 (a), (c)-(f) '!$B467))</f>
        <v>715</v>
      </c>
      <c r="U467" s="8">
        <f>IF(SUMIFS(Generation_Raw_Data!$C:$C, Generation_Raw_Data!$D:$D,'AG-KIUC 2-52 (a), (c)-(f) '!U$2, Generation_Raw_Data!$A:$A, 'AG-KIUC 2-52 (a), (c)-(f) '!$B467)&lt;0, 0, SUMIFS(Generation_Raw_Data!$C:$C, Generation_Raw_Data!$D:$D,'AG-KIUC 2-52 (a), (c)-(f) '!U$2, Generation_Raw_Data!$A:$A, 'AG-KIUC 2-52 (a), (c)-(f) '!$B467))</f>
        <v>49.333300000000001</v>
      </c>
      <c r="V467" s="8">
        <f>IF(SUMIFS(Generation_Raw_Data!$C:$C, Generation_Raw_Data!$D:$D,'AG-KIUC 2-52 (a), (c)-(f) '!V$2, Generation_Raw_Data!$A:$A, 'AG-KIUC 2-52 (a), (c)-(f) '!$B467)&lt;0, 0, SUMIFS(Generation_Raw_Data!$C:$C, Generation_Raw_Data!$D:$D,'AG-KIUC 2-52 (a), (c)-(f) '!V$2, Generation_Raw_Data!$A:$A, 'AG-KIUC 2-52 (a), (c)-(f) '!$B467))</f>
        <v>105.33329999999999</v>
      </c>
      <c r="W467" s="8">
        <f>IF(SUMIFS(Generation_Raw_Data!$C:$C, Generation_Raw_Data!$D:$D,'AG-KIUC 2-52 (a), (c)-(f) '!W$2, Generation_Raw_Data!$A:$A, 'AG-KIUC 2-52 (a), (c)-(f) '!$B467)&lt;0, 0, SUMIFS(Generation_Raw_Data!$C:$C, Generation_Raw_Data!$D:$D,'AG-KIUC 2-52 (a), (c)-(f) '!W$2, Generation_Raw_Data!$A:$A, 'AG-KIUC 2-52 (a), (c)-(f) '!$B467))</f>
        <v>104.33329999999999</v>
      </c>
      <c r="X467" s="8">
        <f>IF(SUMIFS(Generation_Raw_Data!$C:$C, Generation_Raw_Data!$D:$D,'AG-KIUC 2-52 (a), (c)-(f) '!X$2, Generation_Raw_Data!$A:$A, 'AG-KIUC 2-52 (a), (c)-(f) '!$B467)&lt;0, 0, SUMIFS(Generation_Raw_Data!$C:$C, Generation_Raw_Data!$D:$D,'AG-KIUC 2-52 (a), (c)-(f) '!X$2, Generation_Raw_Data!$A:$A, 'AG-KIUC 2-52 (a), (c)-(f) '!$B467))</f>
        <v>81.333299999999994</v>
      </c>
      <c r="Y467" s="8">
        <f>IF(SUMIFS(Generation_Raw_Data!$C:$C, Generation_Raw_Data!$D:$D,'AG-KIUC 2-52 (a), (c)-(f) '!Y$2, Generation_Raw_Data!$A:$A, 'AG-KIUC 2-52 (a), (c)-(f) '!$B467)&lt;0, 0, SUMIFS(Generation_Raw_Data!$C:$C, Generation_Raw_Data!$D:$D,'AG-KIUC 2-52 (a), (c)-(f) '!Y$2, Generation_Raw_Data!$A:$A, 'AG-KIUC 2-52 (a), (c)-(f) '!$B467))</f>
        <v>78.333299999999994</v>
      </c>
      <c r="Z467" s="8">
        <f>IF(SUMIFS(Generation_Raw_Data!$C:$C, Generation_Raw_Data!$D:$D,'AG-KIUC 2-52 (a), (c)-(f) '!Z$2, Generation_Raw_Data!$A:$A, 'AG-KIUC 2-52 (a), (c)-(f) '!$B467)&lt;0, 0, SUMIFS(Generation_Raw_Data!$C:$C, Generation_Raw_Data!$D:$D,'AG-KIUC 2-52 (a), (c)-(f) '!Z$2, Generation_Raw_Data!$A:$A, 'AG-KIUC 2-52 (a), (c)-(f) '!$B467))</f>
        <v>0</v>
      </c>
      <c r="AA467" s="8">
        <f>IF(SUMIFS(Generation_Raw_Data!$C:$C, Generation_Raw_Data!$D:$D,'AG-KIUC 2-52 (a), (c)-(f) '!AA$2, Generation_Raw_Data!$A:$A, 'AG-KIUC 2-52 (a), (c)-(f) '!$B467)&lt;0, 0, SUMIFS(Generation_Raw_Data!$C:$C, Generation_Raw_Data!$D:$D,'AG-KIUC 2-52 (a), (c)-(f) '!AA$2, Generation_Raw_Data!$A:$A, 'AG-KIUC 2-52 (a), (c)-(f) '!$B467))</f>
        <v>49.333300000000001</v>
      </c>
      <c r="AB467" s="8">
        <f>IF(SUMIFS(Generation_Raw_Data!$C:$C, Generation_Raw_Data!$D:$D,'AG-KIUC 2-52 (a), (c)-(f) '!AB$2, Generation_Raw_Data!$A:$A, 'AG-KIUC 2-52 (a), (c)-(f) '!$B467)&lt;0, 0, SUMIFS(Generation_Raw_Data!$C:$C, Generation_Raw_Data!$D:$D,'AG-KIUC 2-52 (a), (c)-(f) '!AB$2, Generation_Raw_Data!$A:$A, 'AG-KIUC 2-52 (a), (c)-(f) '!$B467))</f>
        <v>0</v>
      </c>
      <c r="AC467" s="8">
        <f>IF(SUMIFS(Generation_Raw_Data!$C:$C, Generation_Raw_Data!$D:$D,'AG-KIUC 2-52 (a), (c)-(f) '!AC$2, Generation_Raw_Data!$A:$A, 'AG-KIUC 2-52 (a), (c)-(f) '!$B467)&lt;0, 0, SUMIFS(Generation_Raw_Data!$C:$C, Generation_Raw_Data!$D:$D,'AG-KIUC 2-52 (a), (c)-(f) '!AC$2, Generation_Raw_Data!$A:$A, 'AG-KIUC 2-52 (a), (c)-(f) '!$B467))</f>
        <v>100.29040000000001</v>
      </c>
      <c r="AD467" s="8">
        <f>IF(SUMIFS(Generation_Raw_Data!$C:$C, Generation_Raw_Data!$D:$D,'AG-KIUC 2-52 (a), (c)-(f) '!AD$2, Generation_Raw_Data!$A:$A, 'AG-KIUC 2-52 (a), (c)-(f) '!$B467)&lt;0, 0, SUMIFS(Generation_Raw_Data!$C:$C, Generation_Raw_Data!$D:$D,'AG-KIUC 2-52 (a), (c)-(f) '!AD$2, Generation_Raw_Data!$A:$A, 'AG-KIUC 2-52 (a), (c)-(f) '!$B467))</f>
        <v>77.451999999999998</v>
      </c>
      <c r="AE467" s="8">
        <f>IF(SUMIFS(Generation_Raw_Data!$C:$C, Generation_Raw_Data!$D:$D,'AG-KIUC 2-52 (a), (c)-(f) '!AE$2, Generation_Raw_Data!$A:$A, 'AG-KIUC 2-52 (a), (c)-(f) '!$B467)&lt;0, 0, SUMIFS(Generation_Raw_Data!$C:$C, Generation_Raw_Data!$D:$D,'AG-KIUC 2-52 (a), (c)-(f) '!AE$2, Generation_Raw_Data!$A:$A, 'AG-KIUC 2-52 (a), (c)-(f) '!$B467))</f>
        <v>78.444999999999993</v>
      </c>
      <c r="AF467" s="8">
        <f>IF(SUMIFS(Generation_Raw_Data!$C:$C, Generation_Raw_Data!$D:$D,'AG-KIUC 2-52 (a), (c)-(f) '!AF$2, Generation_Raw_Data!$A:$A, 'AG-KIUC 2-52 (a), (c)-(f) '!$B467)&lt;0, 0, SUMIFS(Generation_Raw_Data!$C:$C, Generation_Raw_Data!$D:$D,'AG-KIUC 2-52 (a), (c)-(f) '!AF$2, Generation_Raw_Data!$A:$A, 'AG-KIUC 2-52 (a), (c)-(f) '!$B467))</f>
        <v>79.437899999999999</v>
      </c>
      <c r="AG467" s="8">
        <f>IF(SUMIFS(Generation_Raw_Data!$C:$C, Generation_Raw_Data!$D:$D,'AG-KIUC 2-52 (a), (c)-(f) '!AG$2, Generation_Raw_Data!$A:$A, 'AG-KIUC 2-52 (a), (c)-(f) '!$B467)&lt;0, 0, SUMIFS(Generation_Raw_Data!$C:$C, Generation_Raw_Data!$D:$D,'AG-KIUC 2-52 (a), (c)-(f) '!AG$2, Generation_Raw_Data!$A:$A, 'AG-KIUC 2-52 (a), (c)-(f) '!$B467))</f>
        <v>88.374700000000004</v>
      </c>
      <c r="AH467" s="8">
        <f>IF(SUMIFS(Generation_Raw_Data!$C:$C, Generation_Raw_Data!$D:$D,'AG-KIUC 2-52 (a), (c)-(f) '!AH$2, Generation_Raw_Data!$A:$A, 'AG-KIUC 2-52 (a), (c)-(f) '!$B467)&lt;0, 0, SUMIFS(Generation_Raw_Data!$C:$C, Generation_Raw_Data!$D:$D,'AG-KIUC 2-52 (a), (c)-(f) '!AH$2, Generation_Raw_Data!$A:$A, 'AG-KIUC 2-52 (a), (c)-(f) '!$B467))</f>
        <v>10</v>
      </c>
      <c r="AI467" s="8">
        <f>IF(SUMIFS(Generation_Raw_Data!$C:$C, Generation_Raw_Data!$D:$D,'AG-KIUC 2-52 (a), (c)-(f) '!AI$2, Generation_Raw_Data!$A:$A, 'AG-KIUC 2-52 (a), (c)-(f) '!$B467)&lt;0, 0, SUMIFS(Generation_Raw_Data!$C:$C, Generation_Raw_Data!$D:$D,'AG-KIUC 2-52 (a), (c)-(f) '!AI$2, Generation_Raw_Data!$A:$A, 'AG-KIUC 2-52 (a), (c)-(f) '!$B467))</f>
        <v>174.5</v>
      </c>
      <c r="AJ467" s="8">
        <f>IF(SUMIFS(Generation_Raw_Data!$C:$C, Generation_Raw_Data!$D:$D,'AG-KIUC 2-52 (a), (c)-(f) '!AJ$2, Generation_Raw_Data!$A:$A, 'AG-KIUC 2-52 (a), (c)-(f) '!$B467)&lt;0, 0, SUMIFS(Generation_Raw_Data!$C:$C, Generation_Raw_Data!$D:$D,'AG-KIUC 2-52 (a), (c)-(f) '!AJ$2, Generation_Raw_Data!$A:$A, 'AG-KIUC 2-52 (a), (c)-(f) '!$B467))</f>
        <v>0</v>
      </c>
      <c r="AK467" s="8">
        <f>IF(SUMIFS(Generation_Raw_Data!$C:$C, Generation_Raw_Data!$D:$D,'AG-KIUC 2-52 (a), (c)-(f) '!AK$2, Generation_Raw_Data!$A:$A, 'AG-KIUC 2-52 (a), (c)-(f) '!$B467)&lt;0, 0, SUMIFS(Generation_Raw_Data!$C:$C, Generation_Raw_Data!$D:$D,'AG-KIUC 2-52 (a), (c)-(f) '!AK$2, Generation_Raw_Data!$A:$A, 'AG-KIUC 2-52 (a), (c)-(f) '!$B467))</f>
        <v>34</v>
      </c>
      <c r="AL467" s="8">
        <f>IF(SUMIFS(Generation_Raw_Data!$C:$C, Generation_Raw_Data!$D:$D,'AG-KIUC 2-52 (a), (c)-(f) '!AL$2, Generation_Raw_Data!$A:$A, 'AG-KIUC 2-52 (a), (c)-(f) '!$B467)&lt;0, 0, SUMIFS(Generation_Raw_Data!$C:$C, Generation_Raw_Data!$D:$D,'AG-KIUC 2-52 (a), (c)-(f) '!AL$2, Generation_Raw_Data!$A:$A, 'AG-KIUC 2-52 (a), (c)-(f) '!$B467))</f>
        <v>19</v>
      </c>
      <c r="AM467" s="8">
        <f>IF(SUMIFS(Generation_Raw_Data!$C:$C, Generation_Raw_Data!$D:$D,'AG-KIUC 2-52 (a), (c)-(f) '!AM$2, Generation_Raw_Data!$A:$A, 'AG-KIUC 2-52 (a), (c)-(f) '!$B467)&lt;0, 0, SUMIFS(Generation_Raw_Data!$C:$C, Generation_Raw_Data!$D:$D,'AG-KIUC 2-52 (a), (c)-(f) '!AM$2, Generation_Raw_Data!$A:$A, 'AG-KIUC 2-52 (a), (c)-(f) '!$B467))</f>
        <v>0</v>
      </c>
      <c r="AN467" s="8">
        <f>IF(SUMIFS(Generation_Raw_Data!$C:$C, Generation_Raw_Data!$D:$D,'AG-KIUC 2-52 (a), (c)-(f) '!AN$2, Generation_Raw_Data!$A:$A, 'AG-KIUC 2-52 (a), (c)-(f) '!$B467)&lt;0, 0, SUMIFS(Generation_Raw_Data!$C:$C, Generation_Raw_Data!$D:$D,'AG-KIUC 2-52 (a), (c)-(f) '!AN$2, Generation_Raw_Data!$A:$A, 'AG-KIUC 2-52 (a), (c)-(f) '!$B467))</f>
        <v>0</v>
      </c>
    </row>
    <row r="468" spans="1:40" x14ac:dyDescent="0.35">
      <c r="A468" s="1">
        <v>54</v>
      </c>
      <c r="B468" s="2">
        <v>44919.166666666657</v>
      </c>
      <c r="C468" s="16">
        <f>SUMIF(Marginal_Cost_Raw_Data!$A:$A, 'AG-KIUC 2-52 (a), (c)-(f) '!$B468, Marginal_Cost_Raw_Data!$B:$B)</f>
        <v>24.660704197048609</v>
      </c>
      <c r="D468" s="17">
        <f>SUMIFS(CTS_Raw_Data!$C:$C, CTS_Raw_Data!$B:$B, "S", CTS_Raw_Data!$A:$A, 'AG-KIUC 2-52 (a), (c)-(f) '!$B468)</f>
        <v>0</v>
      </c>
      <c r="E468" s="7">
        <f>IFERROR(SUMIFS(CTS_Raw_Data!$D:$D, CTS_Raw_Data!$B:$B, "S", CTS_Raw_Data!$A:$A, 'AG-KIUC 2-52 (a), (c)-(f) '!$B468)/'AG-KIUC 2-52 (a), (c)-(f) '!$D468,0)</f>
        <v>0</v>
      </c>
      <c r="F468" s="14">
        <f>SUMIFS(CTS_Raw_Data!$C:$C, CTS_Raw_Data!$B:$B, "B", CTS_Raw_Data!$A:$A, 'AG-KIUC 2-52 (a), (c)-(f) '!$B468)</f>
        <v>200</v>
      </c>
      <c r="G468" s="7">
        <f>IFERROR(SUMIFS(CTS_Raw_Data!$D:$D, CTS_Raw_Data!$B:$B, "B", CTS_Raw_Data!$A:$A, 'AG-KIUC 2-52 (a), (c)-(f) '!$B468)/'AG-KIUC 2-52 (a), (c)-(f) '!$F468,0)</f>
        <v>823.21500000000003</v>
      </c>
      <c r="H468" s="19">
        <f>SUMIF(ACE_Raw_Data!$A:$A, 'AG-KIUC 2-52 (a), (c)-(f) '!$B468, ACE_Raw_Data!$B:$B)</f>
        <v>0.57493228189647194</v>
      </c>
      <c r="I468" s="21">
        <f>IF(SUMIFS(Generation_Raw_Data!$C:$C, Generation_Raw_Data!$D:$D,'AG-KIUC 2-52 (a), (c)-(f) '!I$2, Generation_Raw_Data!$A:$A, 'AG-KIUC 2-52 (a), (c)-(f) '!$B468)&lt;0, 0, SUMIFS(Generation_Raw_Data!$C:$C, Generation_Raw_Data!$D:$D,'AG-KIUC 2-52 (a), (c)-(f) '!I$2, Generation_Raw_Data!$A:$A, 'AG-KIUC 2-52 (a), (c)-(f) '!$B468))</f>
        <v>342</v>
      </c>
      <c r="J468" s="8">
        <f>IF(SUMIFS(Generation_Raw_Data!$C:$C, Generation_Raw_Data!$D:$D,'AG-KIUC 2-52 (a), (c)-(f) '!J$2, Generation_Raw_Data!$A:$A, 'AG-KIUC 2-52 (a), (c)-(f) '!$B468)&lt;0, 0, SUMIFS(Generation_Raw_Data!$C:$C, Generation_Raw_Data!$D:$D,'AG-KIUC 2-52 (a), (c)-(f) '!J$2, Generation_Raw_Data!$A:$A, 'AG-KIUC 2-52 (a), (c)-(f) '!$B468))</f>
        <v>488.3</v>
      </c>
      <c r="K468" s="8">
        <f>IF(SUMIFS(Generation_Raw_Data!$C:$C, Generation_Raw_Data!$D:$D,'AG-KIUC 2-52 (a), (c)-(f) '!K$2, Generation_Raw_Data!$A:$A, 'AG-KIUC 2-52 (a), (c)-(f) '!$B468)&lt;0, 0, SUMIFS(Generation_Raw_Data!$C:$C, Generation_Raw_Data!$D:$D,'AG-KIUC 2-52 (a), (c)-(f) '!K$2, Generation_Raw_Data!$A:$A, 'AG-KIUC 2-52 (a), (c)-(f) '!$B468))</f>
        <v>457</v>
      </c>
      <c r="L468" s="8">
        <f>IF(SUMIFS(Generation_Raw_Data!$C:$C, Generation_Raw_Data!$D:$D,'AG-KIUC 2-52 (a), (c)-(f) '!L$2, Generation_Raw_Data!$A:$A, 'AG-KIUC 2-52 (a), (c)-(f) '!$B468)&lt;0, 0, SUMIFS(Generation_Raw_Data!$C:$C, Generation_Raw_Data!$D:$D,'AG-KIUC 2-52 (a), (c)-(f) '!L$2, Generation_Raw_Data!$A:$A, 'AG-KIUC 2-52 (a), (c)-(f) '!$B468))</f>
        <v>398</v>
      </c>
      <c r="M468" s="8">
        <f>IF(SUMIFS(Generation_Raw_Data!$C:$C, Generation_Raw_Data!$D:$D,'AG-KIUC 2-52 (a), (c)-(f) '!M$2, Generation_Raw_Data!$A:$A, 'AG-KIUC 2-52 (a), (c)-(f) '!$B468)&lt;0, 0, SUMIFS(Generation_Raw_Data!$C:$C, Generation_Raw_Data!$D:$D,'AG-KIUC 2-52 (a), (c)-(f) '!M$2, Generation_Raw_Data!$A:$A, 'AG-KIUC 2-52 (a), (c)-(f) '!$B468))</f>
        <v>385</v>
      </c>
      <c r="N468" s="8">
        <f>IF(SUMIFS(Generation_Raw_Data!$C:$C, Generation_Raw_Data!$D:$D,'AG-KIUC 2-52 (a), (c)-(f) '!N$2, Generation_Raw_Data!$A:$A, 'AG-KIUC 2-52 (a), (c)-(f) '!$B468)&lt;0, 0, SUMIFS(Generation_Raw_Data!$C:$C, Generation_Raw_Data!$D:$D,'AG-KIUC 2-52 (a), (c)-(f) '!N$2, Generation_Raw_Data!$A:$A, 'AG-KIUC 2-52 (a), (c)-(f) '!$B468))</f>
        <v>377</v>
      </c>
      <c r="O468" s="8">
        <f>IF(SUMIFS(Generation_Raw_Data!$C:$C, Generation_Raw_Data!$D:$D,'AG-KIUC 2-52 (a), (c)-(f) '!O$2, Generation_Raw_Data!$A:$A, 'AG-KIUC 2-52 (a), (c)-(f) '!$B468)&lt;0, 0, SUMIFS(Generation_Raw_Data!$C:$C, Generation_Raw_Data!$D:$D,'AG-KIUC 2-52 (a), (c)-(f) '!O$2, Generation_Raw_Data!$A:$A, 'AG-KIUC 2-52 (a), (c)-(f) '!$B468))</f>
        <v>293.3</v>
      </c>
      <c r="P468" s="8">
        <f>IF(SUMIFS(Generation_Raw_Data!$C:$C, Generation_Raw_Data!$D:$D,'AG-KIUC 2-52 (a), (c)-(f) '!P$2, Generation_Raw_Data!$A:$A, 'AG-KIUC 2-52 (a), (c)-(f) '!$B468)&lt;0, 0, SUMIFS(Generation_Raw_Data!$C:$C, Generation_Raw_Data!$D:$D,'AG-KIUC 2-52 (a), (c)-(f) '!P$2, Generation_Raw_Data!$A:$A, 'AG-KIUC 2-52 (a), (c)-(f) '!$B468))</f>
        <v>292.3</v>
      </c>
      <c r="Q468" s="8">
        <f>IF(SUMIFS(Generation_Raw_Data!$C:$C, Generation_Raw_Data!$D:$D,'AG-KIUC 2-52 (a), (c)-(f) '!Q$2, Generation_Raw_Data!$A:$A, 'AG-KIUC 2-52 (a), (c)-(f) '!$B468)&lt;0, 0, SUMIFS(Generation_Raw_Data!$C:$C, Generation_Raw_Data!$D:$D,'AG-KIUC 2-52 (a), (c)-(f) '!Q$2, Generation_Raw_Data!$A:$A, 'AG-KIUC 2-52 (a), (c)-(f) '!$B468))</f>
        <v>368.2</v>
      </c>
      <c r="R468" s="8">
        <f>IF(SUMIFS(Generation_Raw_Data!$C:$C, Generation_Raw_Data!$D:$D,'AG-KIUC 2-52 (a), (c)-(f) '!R$2, Generation_Raw_Data!$A:$A, 'AG-KIUC 2-52 (a), (c)-(f) '!$B468)&lt;0, 0, SUMIFS(Generation_Raw_Data!$C:$C, Generation_Raw_Data!$D:$D,'AG-KIUC 2-52 (a), (c)-(f) '!R$2, Generation_Raw_Data!$A:$A, 'AG-KIUC 2-52 (a), (c)-(f) '!$B468))</f>
        <v>413.7</v>
      </c>
      <c r="S468" s="8">
        <f>IF(SUMIFS(Generation_Raw_Data!$C:$C, Generation_Raw_Data!$D:$D,'AG-KIUC 2-52 (a), (c)-(f) '!S$2, Generation_Raw_Data!$A:$A, 'AG-KIUC 2-52 (a), (c)-(f) '!$B468)&lt;0, 0, SUMIFS(Generation_Raw_Data!$C:$C, Generation_Raw_Data!$D:$D,'AG-KIUC 2-52 (a), (c)-(f) '!S$2, Generation_Raw_Data!$A:$A, 'AG-KIUC 2-52 (a), (c)-(f) '!$B468))</f>
        <v>0</v>
      </c>
      <c r="T468" s="8">
        <f>IF(SUMIFS(Generation_Raw_Data!$C:$C, Generation_Raw_Data!$D:$D,'AG-KIUC 2-52 (a), (c)-(f) '!T$2, Generation_Raw_Data!$A:$A, 'AG-KIUC 2-52 (a), (c)-(f) '!$B468)&lt;0, 0, SUMIFS(Generation_Raw_Data!$C:$C, Generation_Raw_Data!$D:$D,'AG-KIUC 2-52 (a), (c)-(f) '!T$2, Generation_Raw_Data!$A:$A, 'AG-KIUC 2-52 (a), (c)-(f) '!$B468))</f>
        <v>714.1</v>
      </c>
      <c r="U468" s="8">
        <f>IF(SUMIFS(Generation_Raw_Data!$C:$C, Generation_Raw_Data!$D:$D,'AG-KIUC 2-52 (a), (c)-(f) '!U$2, Generation_Raw_Data!$A:$A, 'AG-KIUC 2-52 (a), (c)-(f) '!$B468)&lt;0, 0, SUMIFS(Generation_Raw_Data!$C:$C, Generation_Raw_Data!$D:$D,'AG-KIUC 2-52 (a), (c)-(f) '!U$2, Generation_Raw_Data!$A:$A, 'AG-KIUC 2-52 (a), (c)-(f) '!$B468))</f>
        <v>49.333300000000001</v>
      </c>
      <c r="V468" s="8">
        <f>IF(SUMIFS(Generation_Raw_Data!$C:$C, Generation_Raw_Data!$D:$D,'AG-KIUC 2-52 (a), (c)-(f) '!V$2, Generation_Raw_Data!$A:$A, 'AG-KIUC 2-52 (a), (c)-(f) '!$B468)&lt;0, 0, SUMIFS(Generation_Raw_Data!$C:$C, Generation_Raw_Data!$D:$D,'AG-KIUC 2-52 (a), (c)-(f) '!V$2, Generation_Raw_Data!$A:$A, 'AG-KIUC 2-52 (a), (c)-(f) '!$B468))</f>
        <v>104.33329999999999</v>
      </c>
      <c r="W468" s="8">
        <f>IF(SUMIFS(Generation_Raw_Data!$C:$C, Generation_Raw_Data!$D:$D,'AG-KIUC 2-52 (a), (c)-(f) '!W$2, Generation_Raw_Data!$A:$A, 'AG-KIUC 2-52 (a), (c)-(f) '!$B468)&lt;0, 0, SUMIFS(Generation_Raw_Data!$C:$C, Generation_Raw_Data!$D:$D,'AG-KIUC 2-52 (a), (c)-(f) '!W$2, Generation_Raw_Data!$A:$A, 'AG-KIUC 2-52 (a), (c)-(f) '!$B468))</f>
        <v>104.33329999999999</v>
      </c>
      <c r="X468" s="8">
        <f>IF(SUMIFS(Generation_Raw_Data!$C:$C, Generation_Raw_Data!$D:$D,'AG-KIUC 2-52 (a), (c)-(f) '!X$2, Generation_Raw_Data!$A:$A, 'AG-KIUC 2-52 (a), (c)-(f) '!$B468)&lt;0, 0, SUMIFS(Generation_Raw_Data!$C:$C, Generation_Raw_Data!$D:$D,'AG-KIUC 2-52 (a), (c)-(f) '!X$2, Generation_Raw_Data!$A:$A, 'AG-KIUC 2-52 (a), (c)-(f) '!$B468))</f>
        <v>80.333299999999994</v>
      </c>
      <c r="Y468" s="8">
        <f>IF(SUMIFS(Generation_Raw_Data!$C:$C, Generation_Raw_Data!$D:$D,'AG-KIUC 2-52 (a), (c)-(f) '!Y$2, Generation_Raw_Data!$A:$A, 'AG-KIUC 2-52 (a), (c)-(f) '!$B468)&lt;0, 0, SUMIFS(Generation_Raw_Data!$C:$C, Generation_Raw_Data!$D:$D,'AG-KIUC 2-52 (a), (c)-(f) '!Y$2, Generation_Raw_Data!$A:$A, 'AG-KIUC 2-52 (a), (c)-(f) '!$B468))</f>
        <v>79.333299999999994</v>
      </c>
      <c r="Z468" s="8">
        <f>IF(SUMIFS(Generation_Raw_Data!$C:$C, Generation_Raw_Data!$D:$D,'AG-KIUC 2-52 (a), (c)-(f) '!Z$2, Generation_Raw_Data!$A:$A, 'AG-KIUC 2-52 (a), (c)-(f) '!$B468)&lt;0, 0, SUMIFS(Generation_Raw_Data!$C:$C, Generation_Raw_Data!$D:$D,'AG-KIUC 2-52 (a), (c)-(f) '!Z$2, Generation_Raw_Data!$A:$A, 'AG-KIUC 2-52 (a), (c)-(f) '!$B468))</f>
        <v>0</v>
      </c>
      <c r="AA468" s="8">
        <f>IF(SUMIFS(Generation_Raw_Data!$C:$C, Generation_Raw_Data!$D:$D,'AG-KIUC 2-52 (a), (c)-(f) '!AA$2, Generation_Raw_Data!$A:$A, 'AG-KIUC 2-52 (a), (c)-(f) '!$B468)&lt;0, 0, SUMIFS(Generation_Raw_Data!$C:$C, Generation_Raw_Data!$D:$D,'AG-KIUC 2-52 (a), (c)-(f) '!AA$2, Generation_Raw_Data!$A:$A, 'AG-KIUC 2-52 (a), (c)-(f) '!$B468))</f>
        <v>49.333300000000001</v>
      </c>
      <c r="AB468" s="8">
        <f>IF(SUMIFS(Generation_Raw_Data!$C:$C, Generation_Raw_Data!$D:$D,'AG-KIUC 2-52 (a), (c)-(f) '!AB$2, Generation_Raw_Data!$A:$A, 'AG-KIUC 2-52 (a), (c)-(f) '!$B468)&lt;0, 0, SUMIFS(Generation_Raw_Data!$C:$C, Generation_Raw_Data!$D:$D,'AG-KIUC 2-52 (a), (c)-(f) '!AB$2, Generation_Raw_Data!$A:$A, 'AG-KIUC 2-52 (a), (c)-(f) '!$B468))</f>
        <v>0</v>
      </c>
      <c r="AC468" s="8">
        <f>IF(SUMIFS(Generation_Raw_Data!$C:$C, Generation_Raw_Data!$D:$D,'AG-KIUC 2-52 (a), (c)-(f) '!AC$2, Generation_Raw_Data!$A:$A, 'AG-KIUC 2-52 (a), (c)-(f) '!$B468)&lt;0, 0, SUMIFS(Generation_Raw_Data!$C:$C, Generation_Raw_Data!$D:$D,'AG-KIUC 2-52 (a), (c)-(f) '!AC$2, Generation_Raw_Data!$A:$A, 'AG-KIUC 2-52 (a), (c)-(f) '!$B468))</f>
        <v>100.2937</v>
      </c>
      <c r="AD468" s="8">
        <f>IF(SUMIFS(Generation_Raw_Data!$C:$C, Generation_Raw_Data!$D:$D,'AG-KIUC 2-52 (a), (c)-(f) '!AD$2, Generation_Raw_Data!$A:$A, 'AG-KIUC 2-52 (a), (c)-(f) '!$B468)&lt;0, 0, SUMIFS(Generation_Raw_Data!$C:$C, Generation_Raw_Data!$D:$D,'AG-KIUC 2-52 (a), (c)-(f) '!AD$2, Generation_Raw_Data!$A:$A, 'AG-KIUC 2-52 (a), (c)-(f) '!$B468))</f>
        <v>79.440600000000003</v>
      </c>
      <c r="AE468" s="8">
        <f>IF(SUMIFS(Generation_Raw_Data!$C:$C, Generation_Raw_Data!$D:$D,'AG-KIUC 2-52 (a), (c)-(f) '!AE$2, Generation_Raw_Data!$A:$A, 'AG-KIUC 2-52 (a), (c)-(f) '!$B468)&lt;0, 0, SUMIFS(Generation_Raw_Data!$C:$C, Generation_Raw_Data!$D:$D,'AG-KIUC 2-52 (a), (c)-(f) '!AE$2, Generation_Raw_Data!$A:$A, 'AG-KIUC 2-52 (a), (c)-(f) '!$B468))</f>
        <v>78.447599999999994</v>
      </c>
      <c r="AF468" s="8">
        <f>IF(SUMIFS(Generation_Raw_Data!$C:$C, Generation_Raw_Data!$D:$D,'AG-KIUC 2-52 (a), (c)-(f) '!AF$2, Generation_Raw_Data!$A:$A, 'AG-KIUC 2-52 (a), (c)-(f) '!$B468)&lt;0, 0, SUMIFS(Generation_Raw_Data!$C:$C, Generation_Raw_Data!$D:$D,'AG-KIUC 2-52 (a), (c)-(f) '!AF$2, Generation_Raw_Data!$A:$A, 'AG-KIUC 2-52 (a), (c)-(f) '!$B468))</f>
        <v>79.440600000000003</v>
      </c>
      <c r="AG468" s="8">
        <f>IF(SUMIFS(Generation_Raw_Data!$C:$C, Generation_Raw_Data!$D:$D,'AG-KIUC 2-52 (a), (c)-(f) '!AG$2, Generation_Raw_Data!$A:$A, 'AG-KIUC 2-52 (a), (c)-(f) '!$B468)&lt;0, 0, SUMIFS(Generation_Raw_Data!$C:$C, Generation_Raw_Data!$D:$D,'AG-KIUC 2-52 (a), (c)-(f) '!AG$2, Generation_Raw_Data!$A:$A, 'AG-KIUC 2-52 (a), (c)-(f) '!$B468))</f>
        <v>88.377600000000001</v>
      </c>
      <c r="AH468" s="8">
        <f>IF(SUMIFS(Generation_Raw_Data!$C:$C, Generation_Raw_Data!$D:$D,'AG-KIUC 2-52 (a), (c)-(f) '!AH$2, Generation_Raw_Data!$A:$A, 'AG-KIUC 2-52 (a), (c)-(f) '!$B468)&lt;0, 0, SUMIFS(Generation_Raw_Data!$C:$C, Generation_Raw_Data!$D:$D,'AG-KIUC 2-52 (a), (c)-(f) '!AH$2, Generation_Raw_Data!$A:$A, 'AG-KIUC 2-52 (a), (c)-(f) '!$B468))</f>
        <v>10</v>
      </c>
      <c r="AI468" s="8">
        <f>IF(SUMIFS(Generation_Raw_Data!$C:$C, Generation_Raw_Data!$D:$D,'AG-KIUC 2-52 (a), (c)-(f) '!AI$2, Generation_Raw_Data!$A:$A, 'AG-KIUC 2-52 (a), (c)-(f) '!$B468)&lt;0, 0, SUMIFS(Generation_Raw_Data!$C:$C, Generation_Raw_Data!$D:$D,'AG-KIUC 2-52 (a), (c)-(f) '!AI$2, Generation_Raw_Data!$A:$A, 'AG-KIUC 2-52 (a), (c)-(f) '!$B468))</f>
        <v>173.6</v>
      </c>
      <c r="AJ468" s="8">
        <f>IF(SUMIFS(Generation_Raw_Data!$C:$C, Generation_Raw_Data!$D:$D,'AG-KIUC 2-52 (a), (c)-(f) '!AJ$2, Generation_Raw_Data!$A:$A, 'AG-KIUC 2-52 (a), (c)-(f) '!$B468)&lt;0, 0, SUMIFS(Generation_Raw_Data!$C:$C, Generation_Raw_Data!$D:$D,'AG-KIUC 2-52 (a), (c)-(f) '!AJ$2, Generation_Raw_Data!$A:$A, 'AG-KIUC 2-52 (a), (c)-(f) '!$B468))</f>
        <v>0</v>
      </c>
      <c r="AK468" s="8">
        <f>IF(SUMIFS(Generation_Raw_Data!$C:$C, Generation_Raw_Data!$D:$D,'AG-KIUC 2-52 (a), (c)-(f) '!AK$2, Generation_Raw_Data!$A:$A, 'AG-KIUC 2-52 (a), (c)-(f) '!$B468)&lt;0, 0, SUMIFS(Generation_Raw_Data!$C:$C, Generation_Raw_Data!$D:$D,'AG-KIUC 2-52 (a), (c)-(f) '!AK$2, Generation_Raw_Data!$A:$A, 'AG-KIUC 2-52 (a), (c)-(f) '!$B468))</f>
        <v>35</v>
      </c>
      <c r="AL468" s="8">
        <f>IF(SUMIFS(Generation_Raw_Data!$C:$C, Generation_Raw_Data!$D:$D,'AG-KIUC 2-52 (a), (c)-(f) '!AL$2, Generation_Raw_Data!$A:$A, 'AG-KIUC 2-52 (a), (c)-(f) '!$B468)&lt;0, 0, SUMIFS(Generation_Raw_Data!$C:$C, Generation_Raw_Data!$D:$D,'AG-KIUC 2-52 (a), (c)-(f) '!AL$2, Generation_Raw_Data!$A:$A, 'AG-KIUC 2-52 (a), (c)-(f) '!$B468))</f>
        <v>19</v>
      </c>
      <c r="AM468" s="8">
        <f>IF(SUMIFS(Generation_Raw_Data!$C:$C, Generation_Raw_Data!$D:$D,'AG-KIUC 2-52 (a), (c)-(f) '!AM$2, Generation_Raw_Data!$A:$A, 'AG-KIUC 2-52 (a), (c)-(f) '!$B468)&lt;0, 0, SUMIFS(Generation_Raw_Data!$C:$C, Generation_Raw_Data!$D:$D,'AG-KIUC 2-52 (a), (c)-(f) '!AM$2, Generation_Raw_Data!$A:$A, 'AG-KIUC 2-52 (a), (c)-(f) '!$B468))</f>
        <v>0</v>
      </c>
      <c r="AN468" s="8">
        <f>IF(SUMIFS(Generation_Raw_Data!$C:$C, Generation_Raw_Data!$D:$D,'AG-KIUC 2-52 (a), (c)-(f) '!AN$2, Generation_Raw_Data!$A:$A, 'AG-KIUC 2-52 (a), (c)-(f) '!$B468)&lt;0, 0, SUMIFS(Generation_Raw_Data!$C:$C, Generation_Raw_Data!$D:$D,'AG-KIUC 2-52 (a), (c)-(f) '!AN$2, Generation_Raw_Data!$A:$A, 'AG-KIUC 2-52 (a), (c)-(f) '!$B468))</f>
        <v>0</v>
      </c>
    </row>
    <row r="469" spans="1:40" x14ac:dyDescent="0.35">
      <c r="A469" s="1">
        <v>54</v>
      </c>
      <c r="B469" s="2">
        <v>44919.208333333321</v>
      </c>
      <c r="C469" s="16">
        <f>SUMIF(Marginal_Cost_Raw_Data!$A:$A, 'AG-KIUC 2-52 (a), (c)-(f) '!$B469, Marginal_Cost_Raw_Data!$B:$B)</f>
        <v>25.498827029079862</v>
      </c>
      <c r="D469" s="17">
        <f>SUMIFS(CTS_Raw_Data!$C:$C, CTS_Raw_Data!$B:$B, "S", CTS_Raw_Data!$A:$A, 'AG-KIUC 2-52 (a), (c)-(f) '!$B469)</f>
        <v>0</v>
      </c>
      <c r="E469" s="7">
        <f>IFERROR(SUMIFS(CTS_Raw_Data!$D:$D, CTS_Raw_Data!$B:$B, "S", CTS_Raw_Data!$A:$A, 'AG-KIUC 2-52 (a), (c)-(f) '!$B469)/'AG-KIUC 2-52 (a), (c)-(f) '!$D469,0)</f>
        <v>0</v>
      </c>
      <c r="F469" s="14">
        <f>SUMIFS(CTS_Raw_Data!$C:$C, CTS_Raw_Data!$B:$B, "B", CTS_Raw_Data!$A:$A, 'AG-KIUC 2-52 (a), (c)-(f) '!$B469)</f>
        <v>50</v>
      </c>
      <c r="G469" s="7">
        <f>IFERROR(SUMIFS(CTS_Raw_Data!$D:$D, CTS_Raw_Data!$B:$B, "B", CTS_Raw_Data!$A:$A, 'AG-KIUC 2-52 (a), (c)-(f) '!$B469)/'AG-KIUC 2-52 (a), (c)-(f) '!$F469,0)</f>
        <v>3004.71</v>
      </c>
      <c r="H469" s="19">
        <f>SUMIF(ACE_Raw_Data!$A:$A, 'AG-KIUC 2-52 (a), (c)-(f) '!$B469, ACE_Raw_Data!$B:$B)</f>
        <v>-6.4220800014999178</v>
      </c>
      <c r="I469" s="21">
        <f>IF(SUMIFS(Generation_Raw_Data!$C:$C, Generation_Raw_Data!$D:$D,'AG-KIUC 2-52 (a), (c)-(f) '!I$2, Generation_Raw_Data!$A:$A, 'AG-KIUC 2-52 (a), (c)-(f) '!$B469)&lt;0, 0, SUMIFS(Generation_Raw_Data!$C:$C, Generation_Raw_Data!$D:$D,'AG-KIUC 2-52 (a), (c)-(f) '!I$2, Generation_Raw_Data!$A:$A, 'AG-KIUC 2-52 (a), (c)-(f) '!$B469))</f>
        <v>344</v>
      </c>
      <c r="J469" s="8">
        <f>IF(SUMIFS(Generation_Raw_Data!$C:$C, Generation_Raw_Data!$D:$D,'AG-KIUC 2-52 (a), (c)-(f) '!J$2, Generation_Raw_Data!$A:$A, 'AG-KIUC 2-52 (a), (c)-(f) '!$B469)&lt;0, 0, SUMIFS(Generation_Raw_Data!$C:$C, Generation_Raw_Data!$D:$D,'AG-KIUC 2-52 (a), (c)-(f) '!J$2, Generation_Raw_Data!$A:$A, 'AG-KIUC 2-52 (a), (c)-(f) '!$B469))</f>
        <v>487.70000000000005</v>
      </c>
      <c r="K469" s="8">
        <f>IF(SUMIFS(Generation_Raw_Data!$C:$C, Generation_Raw_Data!$D:$D,'AG-KIUC 2-52 (a), (c)-(f) '!K$2, Generation_Raw_Data!$A:$A, 'AG-KIUC 2-52 (a), (c)-(f) '!$B469)&lt;0, 0, SUMIFS(Generation_Raw_Data!$C:$C, Generation_Raw_Data!$D:$D,'AG-KIUC 2-52 (a), (c)-(f) '!K$2, Generation_Raw_Data!$A:$A, 'AG-KIUC 2-52 (a), (c)-(f) '!$B469))</f>
        <v>479.75</v>
      </c>
      <c r="L469" s="8">
        <f>IF(SUMIFS(Generation_Raw_Data!$C:$C, Generation_Raw_Data!$D:$D,'AG-KIUC 2-52 (a), (c)-(f) '!L$2, Generation_Raw_Data!$A:$A, 'AG-KIUC 2-52 (a), (c)-(f) '!$B469)&lt;0, 0, SUMIFS(Generation_Raw_Data!$C:$C, Generation_Raw_Data!$D:$D,'AG-KIUC 2-52 (a), (c)-(f) '!L$2, Generation_Raw_Data!$A:$A, 'AG-KIUC 2-52 (a), (c)-(f) '!$B469))</f>
        <v>431.75</v>
      </c>
      <c r="M469" s="8">
        <f>IF(SUMIFS(Generation_Raw_Data!$C:$C, Generation_Raw_Data!$D:$D,'AG-KIUC 2-52 (a), (c)-(f) '!M$2, Generation_Raw_Data!$A:$A, 'AG-KIUC 2-52 (a), (c)-(f) '!$B469)&lt;0, 0, SUMIFS(Generation_Raw_Data!$C:$C, Generation_Raw_Data!$D:$D,'AG-KIUC 2-52 (a), (c)-(f) '!M$2, Generation_Raw_Data!$A:$A, 'AG-KIUC 2-52 (a), (c)-(f) '!$B469))</f>
        <v>413.75</v>
      </c>
      <c r="N469" s="8">
        <f>IF(SUMIFS(Generation_Raw_Data!$C:$C, Generation_Raw_Data!$D:$D,'AG-KIUC 2-52 (a), (c)-(f) '!N$2, Generation_Raw_Data!$A:$A, 'AG-KIUC 2-52 (a), (c)-(f) '!$B469)&lt;0, 0, SUMIFS(Generation_Raw_Data!$C:$C, Generation_Raw_Data!$D:$D,'AG-KIUC 2-52 (a), (c)-(f) '!N$2, Generation_Raw_Data!$A:$A, 'AG-KIUC 2-52 (a), (c)-(f) '!$B469))</f>
        <v>391.75</v>
      </c>
      <c r="O469" s="8">
        <f>IF(SUMIFS(Generation_Raw_Data!$C:$C, Generation_Raw_Data!$D:$D,'AG-KIUC 2-52 (a), (c)-(f) '!O$2, Generation_Raw_Data!$A:$A, 'AG-KIUC 2-52 (a), (c)-(f) '!$B469)&lt;0, 0, SUMIFS(Generation_Raw_Data!$C:$C, Generation_Raw_Data!$D:$D,'AG-KIUC 2-52 (a), (c)-(f) '!O$2, Generation_Raw_Data!$A:$A, 'AG-KIUC 2-52 (a), (c)-(f) '!$B469))</f>
        <v>293.39999999999998</v>
      </c>
      <c r="P469" s="8">
        <f>IF(SUMIFS(Generation_Raw_Data!$C:$C, Generation_Raw_Data!$D:$D,'AG-KIUC 2-52 (a), (c)-(f) '!P$2, Generation_Raw_Data!$A:$A, 'AG-KIUC 2-52 (a), (c)-(f) '!$B469)&lt;0, 0, SUMIFS(Generation_Raw_Data!$C:$C, Generation_Raw_Data!$D:$D,'AG-KIUC 2-52 (a), (c)-(f) '!P$2, Generation_Raw_Data!$A:$A, 'AG-KIUC 2-52 (a), (c)-(f) '!$B469))</f>
        <v>300.8</v>
      </c>
      <c r="Q469" s="8">
        <f>IF(SUMIFS(Generation_Raw_Data!$C:$C, Generation_Raw_Data!$D:$D,'AG-KIUC 2-52 (a), (c)-(f) '!Q$2, Generation_Raw_Data!$A:$A, 'AG-KIUC 2-52 (a), (c)-(f) '!$B469)&lt;0, 0, SUMIFS(Generation_Raw_Data!$C:$C, Generation_Raw_Data!$D:$D,'AG-KIUC 2-52 (a), (c)-(f) '!Q$2, Generation_Raw_Data!$A:$A, 'AG-KIUC 2-52 (a), (c)-(f) '!$B469))</f>
        <v>370.7</v>
      </c>
      <c r="R469" s="8">
        <f>IF(SUMIFS(Generation_Raw_Data!$C:$C, Generation_Raw_Data!$D:$D,'AG-KIUC 2-52 (a), (c)-(f) '!R$2, Generation_Raw_Data!$A:$A, 'AG-KIUC 2-52 (a), (c)-(f) '!$B469)&lt;0, 0, SUMIFS(Generation_Raw_Data!$C:$C, Generation_Raw_Data!$D:$D,'AG-KIUC 2-52 (a), (c)-(f) '!R$2, Generation_Raw_Data!$A:$A, 'AG-KIUC 2-52 (a), (c)-(f) '!$B469))</f>
        <v>453</v>
      </c>
      <c r="S469" s="8">
        <f>IF(SUMIFS(Generation_Raw_Data!$C:$C, Generation_Raw_Data!$D:$D,'AG-KIUC 2-52 (a), (c)-(f) '!S$2, Generation_Raw_Data!$A:$A, 'AG-KIUC 2-52 (a), (c)-(f) '!$B469)&lt;0, 0, SUMIFS(Generation_Raw_Data!$C:$C, Generation_Raw_Data!$D:$D,'AG-KIUC 2-52 (a), (c)-(f) '!S$2, Generation_Raw_Data!$A:$A, 'AG-KIUC 2-52 (a), (c)-(f) '!$B469))</f>
        <v>0</v>
      </c>
      <c r="T469" s="8">
        <f>IF(SUMIFS(Generation_Raw_Data!$C:$C, Generation_Raw_Data!$D:$D,'AG-KIUC 2-52 (a), (c)-(f) '!T$2, Generation_Raw_Data!$A:$A, 'AG-KIUC 2-52 (a), (c)-(f) '!$B469)&lt;0, 0, SUMIFS(Generation_Raw_Data!$C:$C, Generation_Raw_Data!$D:$D,'AG-KIUC 2-52 (a), (c)-(f) '!T$2, Generation_Raw_Data!$A:$A, 'AG-KIUC 2-52 (a), (c)-(f) '!$B469))</f>
        <v>713.4</v>
      </c>
      <c r="U469" s="8">
        <f>IF(SUMIFS(Generation_Raw_Data!$C:$C, Generation_Raw_Data!$D:$D,'AG-KIUC 2-52 (a), (c)-(f) '!U$2, Generation_Raw_Data!$A:$A, 'AG-KIUC 2-52 (a), (c)-(f) '!$B469)&lt;0, 0, SUMIFS(Generation_Raw_Data!$C:$C, Generation_Raw_Data!$D:$D,'AG-KIUC 2-52 (a), (c)-(f) '!U$2, Generation_Raw_Data!$A:$A, 'AG-KIUC 2-52 (a), (c)-(f) '!$B469))</f>
        <v>49.333300000000001</v>
      </c>
      <c r="V469" s="8">
        <f>IF(SUMIFS(Generation_Raw_Data!$C:$C, Generation_Raw_Data!$D:$D,'AG-KIUC 2-52 (a), (c)-(f) '!V$2, Generation_Raw_Data!$A:$A, 'AG-KIUC 2-52 (a), (c)-(f) '!$B469)&lt;0, 0, SUMIFS(Generation_Raw_Data!$C:$C, Generation_Raw_Data!$D:$D,'AG-KIUC 2-52 (a), (c)-(f) '!V$2, Generation_Raw_Data!$A:$A, 'AG-KIUC 2-52 (a), (c)-(f) '!$B469))</f>
        <v>104.33329999999999</v>
      </c>
      <c r="W469" s="8">
        <f>IF(SUMIFS(Generation_Raw_Data!$C:$C, Generation_Raw_Data!$D:$D,'AG-KIUC 2-52 (a), (c)-(f) '!W$2, Generation_Raw_Data!$A:$A, 'AG-KIUC 2-52 (a), (c)-(f) '!$B469)&lt;0, 0, SUMIFS(Generation_Raw_Data!$C:$C, Generation_Raw_Data!$D:$D,'AG-KIUC 2-52 (a), (c)-(f) '!W$2, Generation_Raw_Data!$A:$A, 'AG-KIUC 2-52 (a), (c)-(f) '!$B469))</f>
        <v>105.33329999999999</v>
      </c>
      <c r="X469" s="8">
        <f>IF(SUMIFS(Generation_Raw_Data!$C:$C, Generation_Raw_Data!$D:$D,'AG-KIUC 2-52 (a), (c)-(f) '!X$2, Generation_Raw_Data!$A:$A, 'AG-KIUC 2-52 (a), (c)-(f) '!$B469)&lt;0, 0, SUMIFS(Generation_Raw_Data!$C:$C, Generation_Raw_Data!$D:$D,'AG-KIUC 2-52 (a), (c)-(f) '!X$2, Generation_Raw_Data!$A:$A, 'AG-KIUC 2-52 (a), (c)-(f) '!$B469))</f>
        <v>80.333299999999994</v>
      </c>
      <c r="Y469" s="8">
        <f>IF(SUMIFS(Generation_Raw_Data!$C:$C, Generation_Raw_Data!$D:$D,'AG-KIUC 2-52 (a), (c)-(f) '!Y$2, Generation_Raw_Data!$A:$A, 'AG-KIUC 2-52 (a), (c)-(f) '!$B469)&lt;0, 0, SUMIFS(Generation_Raw_Data!$C:$C, Generation_Raw_Data!$D:$D,'AG-KIUC 2-52 (a), (c)-(f) '!Y$2, Generation_Raw_Data!$A:$A, 'AG-KIUC 2-52 (a), (c)-(f) '!$B469))</f>
        <v>80.333299999999994</v>
      </c>
      <c r="Z469" s="8">
        <f>IF(SUMIFS(Generation_Raw_Data!$C:$C, Generation_Raw_Data!$D:$D,'AG-KIUC 2-52 (a), (c)-(f) '!Z$2, Generation_Raw_Data!$A:$A, 'AG-KIUC 2-52 (a), (c)-(f) '!$B469)&lt;0, 0, SUMIFS(Generation_Raw_Data!$C:$C, Generation_Raw_Data!$D:$D,'AG-KIUC 2-52 (a), (c)-(f) '!Z$2, Generation_Raw_Data!$A:$A, 'AG-KIUC 2-52 (a), (c)-(f) '!$B469))</f>
        <v>0</v>
      </c>
      <c r="AA469" s="8">
        <f>IF(SUMIFS(Generation_Raw_Data!$C:$C, Generation_Raw_Data!$D:$D,'AG-KIUC 2-52 (a), (c)-(f) '!AA$2, Generation_Raw_Data!$A:$A, 'AG-KIUC 2-52 (a), (c)-(f) '!$B469)&lt;0, 0, SUMIFS(Generation_Raw_Data!$C:$C, Generation_Raw_Data!$D:$D,'AG-KIUC 2-52 (a), (c)-(f) '!AA$2, Generation_Raw_Data!$A:$A, 'AG-KIUC 2-52 (a), (c)-(f) '!$B469))</f>
        <v>48.333300000000001</v>
      </c>
      <c r="AB469" s="8">
        <f>IF(SUMIFS(Generation_Raw_Data!$C:$C, Generation_Raw_Data!$D:$D,'AG-KIUC 2-52 (a), (c)-(f) '!AB$2, Generation_Raw_Data!$A:$A, 'AG-KIUC 2-52 (a), (c)-(f) '!$B469)&lt;0, 0, SUMIFS(Generation_Raw_Data!$C:$C, Generation_Raw_Data!$D:$D,'AG-KIUC 2-52 (a), (c)-(f) '!AB$2, Generation_Raw_Data!$A:$A, 'AG-KIUC 2-52 (a), (c)-(f) '!$B469))</f>
        <v>0</v>
      </c>
      <c r="AC469" s="8">
        <f>IF(SUMIFS(Generation_Raw_Data!$C:$C, Generation_Raw_Data!$D:$D,'AG-KIUC 2-52 (a), (c)-(f) '!AC$2, Generation_Raw_Data!$A:$A, 'AG-KIUC 2-52 (a), (c)-(f) '!$B469)&lt;0, 0, SUMIFS(Generation_Raw_Data!$C:$C, Generation_Raw_Data!$D:$D,'AG-KIUC 2-52 (a), (c)-(f) '!AC$2, Generation_Raw_Data!$A:$A, 'AG-KIUC 2-52 (a), (c)-(f) '!$B469))</f>
        <v>99.061000000000007</v>
      </c>
      <c r="AD469" s="8">
        <f>IF(SUMIFS(Generation_Raw_Data!$C:$C, Generation_Raw_Data!$D:$D,'AG-KIUC 2-52 (a), (c)-(f) '!AD$2, Generation_Raw_Data!$A:$A, 'AG-KIUC 2-52 (a), (c)-(f) '!$B469)&lt;0, 0, SUMIFS(Generation_Raw_Data!$C:$C, Generation_Raw_Data!$D:$D,'AG-KIUC 2-52 (a), (c)-(f) '!AD$2, Generation_Raw_Data!$A:$A, 'AG-KIUC 2-52 (a), (c)-(f) '!$B469))</f>
        <v>78.258200000000002</v>
      </c>
      <c r="AE469" s="8">
        <f>IF(SUMIFS(Generation_Raw_Data!$C:$C, Generation_Raw_Data!$D:$D,'AG-KIUC 2-52 (a), (c)-(f) '!AE$2, Generation_Raw_Data!$A:$A, 'AG-KIUC 2-52 (a), (c)-(f) '!$B469)&lt;0, 0, SUMIFS(Generation_Raw_Data!$C:$C, Generation_Raw_Data!$D:$D,'AG-KIUC 2-52 (a), (c)-(f) '!AE$2, Generation_Raw_Data!$A:$A, 'AG-KIUC 2-52 (a), (c)-(f) '!$B469))</f>
        <v>78.258200000000002</v>
      </c>
      <c r="AF469" s="8">
        <f>IF(SUMIFS(Generation_Raw_Data!$C:$C, Generation_Raw_Data!$D:$D,'AG-KIUC 2-52 (a), (c)-(f) '!AF$2, Generation_Raw_Data!$A:$A, 'AG-KIUC 2-52 (a), (c)-(f) '!$B469)&lt;0, 0, SUMIFS(Generation_Raw_Data!$C:$C, Generation_Raw_Data!$D:$D,'AG-KIUC 2-52 (a), (c)-(f) '!AF$2, Generation_Raw_Data!$A:$A, 'AG-KIUC 2-52 (a), (c)-(f) '!$B469))</f>
        <v>78.258200000000002</v>
      </c>
      <c r="AG469" s="8">
        <f>IF(SUMIFS(Generation_Raw_Data!$C:$C, Generation_Raw_Data!$D:$D,'AG-KIUC 2-52 (a), (c)-(f) '!AG$2, Generation_Raw_Data!$A:$A, 'AG-KIUC 2-52 (a), (c)-(f) '!$B469)&lt;0, 0, SUMIFS(Generation_Raw_Data!$C:$C, Generation_Raw_Data!$D:$D,'AG-KIUC 2-52 (a), (c)-(f) '!AG$2, Generation_Raw_Data!$A:$A, 'AG-KIUC 2-52 (a), (c)-(f) '!$B469))</f>
        <v>88.164299999999997</v>
      </c>
      <c r="AH469" s="8">
        <f>IF(SUMIFS(Generation_Raw_Data!$C:$C, Generation_Raw_Data!$D:$D,'AG-KIUC 2-52 (a), (c)-(f) '!AH$2, Generation_Raw_Data!$A:$A, 'AG-KIUC 2-52 (a), (c)-(f) '!$B469)&lt;0, 0, SUMIFS(Generation_Raw_Data!$C:$C, Generation_Raw_Data!$D:$D,'AG-KIUC 2-52 (a), (c)-(f) '!AH$2, Generation_Raw_Data!$A:$A, 'AG-KIUC 2-52 (a), (c)-(f) '!$B469))</f>
        <v>10</v>
      </c>
      <c r="AI469" s="8">
        <f>IF(SUMIFS(Generation_Raw_Data!$C:$C, Generation_Raw_Data!$D:$D,'AG-KIUC 2-52 (a), (c)-(f) '!AI$2, Generation_Raw_Data!$A:$A, 'AG-KIUC 2-52 (a), (c)-(f) '!$B469)&lt;0, 0, SUMIFS(Generation_Raw_Data!$C:$C, Generation_Raw_Data!$D:$D,'AG-KIUC 2-52 (a), (c)-(f) '!AI$2, Generation_Raw_Data!$A:$A, 'AG-KIUC 2-52 (a), (c)-(f) '!$B469))</f>
        <v>173.6</v>
      </c>
      <c r="AJ469" s="8">
        <f>IF(SUMIFS(Generation_Raw_Data!$C:$C, Generation_Raw_Data!$D:$D,'AG-KIUC 2-52 (a), (c)-(f) '!AJ$2, Generation_Raw_Data!$A:$A, 'AG-KIUC 2-52 (a), (c)-(f) '!$B469)&lt;0, 0, SUMIFS(Generation_Raw_Data!$C:$C, Generation_Raw_Data!$D:$D,'AG-KIUC 2-52 (a), (c)-(f) '!AJ$2, Generation_Raw_Data!$A:$A, 'AG-KIUC 2-52 (a), (c)-(f) '!$B469))</f>
        <v>0</v>
      </c>
      <c r="AK469" s="8">
        <f>IF(SUMIFS(Generation_Raw_Data!$C:$C, Generation_Raw_Data!$D:$D,'AG-KIUC 2-52 (a), (c)-(f) '!AK$2, Generation_Raw_Data!$A:$A, 'AG-KIUC 2-52 (a), (c)-(f) '!$B469)&lt;0, 0, SUMIFS(Generation_Raw_Data!$C:$C, Generation_Raw_Data!$D:$D,'AG-KIUC 2-52 (a), (c)-(f) '!AK$2, Generation_Raw_Data!$A:$A, 'AG-KIUC 2-52 (a), (c)-(f) '!$B469))</f>
        <v>34</v>
      </c>
      <c r="AL469" s="8">
        <f>IF(SUMIFS(Generation_Raw_Data!$C:$C, Generation_Raw_Data!$D:$D,'AG-KIUC 2-52 (a), (c)-(f) '!AL$2, Generation_Raw_Data!$A:$A, 'AG-KIUC 2-52 (a), (c)-(f) '!$B469)&lt;0, 0, SUMIFS(Generation_Raw_Data!$C:$C, Generation_Raw_Data!$D:$D,'AG-KIUC 2-52 (a), (c)-(f) '!AL$2, Generation_Raw_Data!$A:$A, 'AG-KIUC 2-52 (a), (c)-(f) '!$B469))</f>
        <v>18</v>
      </c>
      <c r="AM469" s="8">
        <f>IF(SUMIFS(Generation_Raw_Data!$C:$C, Generation_Raw_Data!$D:$D,'AG-KIUC 2-52 (a), (c)-(f) '!AM$2, Generation_Raw_Data!$A:$A, 'AG-KIUC 2-52 (a), (c)-(f) '!$B469)&lt;0, 0, SUMIFS(Generation_Raw_Data!$C:$C, Generation_Raw_Data!$D:$D,'AG-KIUC 2-52 (a), (c)-(f) '!AM$2, Generation_Raw_Data!$A:$A, 'AG-KIUC 2-52 (a), (c)-(f) '!$B469))</f>
        <v>0</v>
      </c>
      <c r="AN469" s="8">
        <f>IF(SUMIFS(Generation_Raw_Data!$C:$C, Generation_Raw_Data!$D:$D,'AG-KIUC 2-52 (a), (c)-(f) '!AN$2, Generation_Raw_Data!$A:$A, 'AG-KIUC 2-52 (a), (c)-(f) '!$B469)&lt;0, 0, SUMIFS(Generation_Raw_Data!$C:$C, Generation_Raw_Data!$D:$D,'AG-KIUC 2-52 (a), (c)-(f) '!AN$2, Generation_Raw_Data!$A:$A, 'AG-KIUC 2-52 (a), (c)-(f) '!$B469))</f>
        <v>0</v>
      </c>
    </row>
    <row r="470" spans="1:40" x14ac:dyDescent="0.35">
      <c r="A470" s="1">
        <v>54</v>
      </c>
      <c r="B470" s="2">
        <v>44919.249999999985</v>
      </c>
      <c r="C470" s="16">
        <f>SUMIF(Marginal_Cost_Raw_Data!$A:$A, 'AG-KIUC 2-52 (a), (c)-(f) '!$B470, Marginal_Cost_Raw_Data!$B:$B)</f>
        <v>26.322926773003473</v>
      </c>
      <c r="D470" s="17">
        <f>SUMIFS(CTS_Raw_Data!$C:$C, CTS_Raw_Data!$B:$B, "S", CTS_Raw_Data!$A:$A, 'AG-KIUC 2-52 (a), (c)-(f) '!$B470)</f>
        <v>0</v>
      </c>
      <c r="E470" s="7">
        <f>IFERROR(SUMIFS(CTS_Raw_Data!$D:$D, CTS_Raw_Data!$B:$B, "S", CTS_Raw_Data!$A:$A, 'AG-KIUC 2-52 (a), (c)-(f) '!$B470)/'AG-KIUC 2-52 (a), (c)-(f) '!$D470,0)</f>
        <v>0</v>
      </c>
      <c r="F470" s="14">
        <f>SUMIFS(CTS_Raw_Data!$C:$C, CTS_Raw_Data!$B:$B, "B", CTS_Raw_Data!$A:$A, 'AG-KIUC 2-52 (a), (c)-(f) '!$B470)</f>
        <v>0</v>
      </c>
      <c r="G470" s="7">
        <f>IFERROR(SUMIFS(CTS_Raw_Data!$D:$D, CTS_Raw_Data!$B:$B, "B", CTS_Raw_Data!$A:$A, 'AG-KIUC 2-52 (a), (c)-(f) '!$B470)/'AG-KIUC 2-52 (a), (c)-(f) '!$F470,0)</f>
        <v>0</v>
      </c>
      <c r="H470" s="19">
        <f>SUMIF(ACE_Raw_Data!$A:$A, 'AG-KIUC 2-52 (a), (c)-(f) '!$B470, ACE_Raw_Data!$B:$B)</f>
        <v>-12.357499121427535</v>
      </c>
      <c r="I470" s="21">
        <f>IF(SUMIFS(Generation_Raw_Data!$C:$C, Generation_Raw_Data!$D:$D,'AG-KIUC 2-52 (a), (c)-(f) '!I$2, Generation_Raw_Data!$A:$A, 'AG-KIUC 2-52 (a), (c)-(f) '!$B470)&lt;0, 0, SUMIFS(Generation_Raw_Data!$C:$C, Generation_Raw_Data!$D:$D,'AG-KIUC 2-52 (a), (c)-(f) '!I$2, Generation_Raw_Data!$A:$A, 'AG-KIUC 2-52 (a), (c)-(f) '!$B470))</f>
        <v>343</v>
      </c>
      <c r="J470" s="8">
        <f>IF(SUMIFS(Generation_Raw_Data!$C:$C, Generation_Raw_Data!$D:$D,'AG-KIUC 2-52 (a), (c)-(f) '!J$2, Generation_Raw_Data!$A:$A, 'AG-KIUC 2-52 (a), (c)-(f) '!$B470)&lt;0, 0, SUMIFS(Generation_Raw_Data!$C:$C, Generation_Raw_Data!$D:$D,'AG-KIUC 2-52 (a), (c)-(f) '!J$2, Generation_Raw_Data!$A:$A, 'AG-KIUC 2-52 (a), (c)-(f) '!$B470))</f>
        <v>488.00000000000006</v>
      </c>
      <c r="K470" s="8">
        <f>IF(SUMIFS(Generation_Raw_Data!$C:$C, Generation_Raw_Data!$D:$D,'AG-KIUC 2-52 (a), (c)-(f) '!K$2, Generation_Raw_Data!$A:$A, 'AG-KIUC 2-52 (a), (c)-(f) '!$B470)&lt;0, 0, SUMIFS(Generation_Raw_Data!$C:$C, Generation_Raw_Data!$D:$D,'AG-KIUC 2-52 (a), (c)-(f) '!K$2, Generation_Raw_Data!$A:$A, 'AG-KIUC 2-52 (a), (c)-(f) '!$B470))</f>
        <v>482</v>
      </c>
      <c r="L470" s="8">
        <f>IF(SUMIFS(Generation_Raw_Data!$C:$C, Generation_Raw_Data!$D:$D,'AG-KIUC 2-52 (a), (c)-(f) '!L$2, Generation_Raw_Data!$A:$A, 'AG-KIUC 2-52 (a), (c)-(f) '!$B470)&lt;0, 0, SUMIFS(Generation_Raw_Data!$C:$C, Generation_Raw_Data!$D:$D,'AG-KIUC 2-52 (a), (c)-(f) '!L$2, Generation_Raw_Data!$A:$A, 'AG-KIUC 2-52 (a), (c)-(f) '!$B470))</f>
        <v>477</v>
      </c>
      <c r="M470" s="8">
        <f>IF(SUMIFS(Generation_Raw_Data!$C:$C, Generation_Raw_Data!$D:$D,'AG-KIUC 2-52 (a), (c)-(f) '!M$2, Generation_Raw_Data!$A:$A, 'AG-KIUC 2-52 (a), (c)-(f) '!$B470)&lt;0, 0, SUMIFS(Generation_Raw_Data!$C:$C, Generation_Raw_Data!$D:$D,'AG-KIUC 2-52 (a), (c)-(f) '!M$2, Generation_Raw_Data!$A:$A, 'AG-KIUC 2-52 (a), (c)-(f) '!$B470))</f>
        <v>445</v>
      </c>
      <c r="N470" s="8">
        <f>IF(SUMIFS(Generation_Raw_Data!$C:$C, Generation_Raw_Data!$D:$D,'AG-KIUC 2-52 (a), (c)-(f) '!N$2, Generation_Raw_Data!$A:$A, 'AG-KIUC 2-52 (a), (c)-(f) '!$B470)&lt;0, 0, SUMIFS(Generation_Raw_Data!$C:$C, Generation_Raw_Data!$D:$D,'AG-KIUC 2-52 (a), (c)-(f) '!N$2, Generation_Raw_Data!$A:$A, 'AG-KIUC 2-52 (a), (c)-(f) '!$B470))</f>
        <v>424</v>
      </c>
      <c r="O470" s="8">
        <f>IF(SUMIFS(Generation_Raw_Data!$C:$C, Generation_Raw_Data!$D:$D,'AG-KIUC 2-52 (a), (c)-(f) '!O$2, Generation_Raw_Data!$A:$A, 'AG-KIUC 2-52 (a), (c)-(f) '!$B470)&lt;0, 0, SUMIFS(Generation_Raw_Data!$C:$C, Generation_Raw_Data!$D:$D,'AG-KIUC 2-52 (a), (c)-(f) '!O$2, Generation_Raw_Data!$A:$A, 'AG-KIUC 2-52 (a), (c)-(f) '!$B470))</f>
        <v>294.39999999999998</v>
      </c>
      <c r="P470" s="8">
        <f>IF(SUMIFS(Generation_Raw_Data!$C:$C, Generation_Raw_Data!$D:$D,'AG-KIUC 2-52 (a), (c)-(f) '!P$2, Generation_Raw_Data!$A:$A, 'AG-KIUC 2-52 (a), (c)-(f) '!$B470)&lt;0, 0, SUMIFS(Generation_Raw_Data!$C:$C, Generation_Raw_Data!$D:$D,'AG-KIUC 2-52 (a), (c)-(f) '!P$2, Generation_Raw_Data!$A:$A, 'AG-KIUC 2-52 (a), (c)-(f) '!$B470))</f>
        <v>301.8</v>
      </c>
      <c r="Q470" s="8">
        <f>IF(SUMIFS(Generation_Raw_Data!$C:$C, Generation_Raw_Data!$D:$D,'AG-KIUC 2-52 (a), (c)-(f) '!Q$2, Generation_Raw_Data!$A:$A, 'AG-KIUC 2-52 (a), (c)-(f) '!$B470)&lt;0, 0, SUMIFS(Generation_Raw_Data!$C:$C, Generation_Raw_Data!$D:$D,'AG-KIUC 2-52 (a), (c)-(f) '!Q$2, Generation_Raw_Data!$A:$A, 'AG-KIUC 2-52 (a), (c)-(f) '!$B470))</f>
        <v>373.3</v>
      </c>
      <c r="R470" s="8">
        <f>IF(SUMIFS(Generation_Raw_Data!$C:$C, Generation_Raw_Data!$D:$D,'AG-KIUC 2-52 (a), (c)-(f) '!R$2, Generation_Raw_Data!$A:$A, 'AG-KIUC 2-52 (a), (c)-(f) '!$B470)&lt;0, 0, SUMIFS(Generation_Raw_Data!$C:$C, Generation_Raw_Data!$D:$D,'AG-KIUC 2-52 (a), (c)-(f) '!R$2, Generation_Raw_Data!$A:$A, 'AG-KIUC 2-52 (a), (c)-(f) '!$B470))</f>
        <v>467.4</v>
      </c>
      <c r="S470" s="8">
        <f>IF(SUMIFS(Generation_Raw_Data!$C:$C, Generation_Raw_Data!$D:$D,'AG-KIUC 2-52 (a), (c)-(f) '!S$2, Generation_Raw_Data!$A:$A, 'AG-KIUC 2-52 (a), (c)-(f) '!$B470)&lt;0, 0, SUMIFS(Generation_Raw_Data!$C:$C, Generation_Raw_Data!$D:$D,'AG-KIUC 2-52 (a), (c)-(f) '!S$2, Generation_Raw_Data!$A:$A, 'AG-KIUC 2-52 (a), (c)-(f) '!$B470))</f>
        <v>0</v>
      </c>
      <c r="T470" s="8">
        <f>IF(SUMIFS(Generation_Raw_Data!$C:$C, Generation_Raw_Data!$D:$D,'AG-KIUC 2-52 (a), (c)-(f) '!T$2, Generation_Raw_Data!$A:$A, 'AG-KIUC 2-52 (a), (c)-(f) '!$B470)&lt;0, 0, SUMIFS(Generation_Raw_Data!$C:$C, Generation_Raw_Data!$D:$D,'AG-KIUC 2-52 (a), (c)-(f) '!T$2, Generation_Raw_Data!$A:$A, 'AG-KIUC 2-52 (a), (c)-(f) '!$B470))</f>
        <v>717</v>
      </c>
      <c r="U470" s="8">
        <f>IF(SUMIFS(Generation_Raw_Data!$C:$C, Generation_Raw_Data!$D:$D,'AG-KIUC 2-52 (a), (c)-(f) '!U$2, Generation_Raw_Data!$A:$A, 'AG-KIUC 2-52 (a), (c)-(f) '!$B470)&lt;0, 0, SUMIFS(Generation_Raw_Data!$C:$C, Generation_Raw_Data!$D:$D,'AG-KIUC 2-52 (a), (c)-(f) '!U$2, Generation_Raw_Data!$A:$A, 'AG-KIUC 2-52 (a), (c)-(f) '!$B470))</f>
        <v>48.333300000000001</v>
      </c>
      <c r="V470" s="8">
        <f>IF(SUMIFS(Generation_Raw_Data!$C:$C, Generation_Raw_Data!$D:$D,'AG-KIUC 2-52 (a), (c)-(f) '!V$2, Generation_Raw_Data!$A:$A, 'AG-KIUC 2-52 (a), (c)-(f) '!$B470)&lt;0, 0, SUMIFS(Generation_Raw_Data!$C:$C, Generation_Raw_Data!$D:$D,'AG-KIUC 2-52 (a), (c)-(f) '!V$2, Generation_Raw_Data!$A:$A, 'AG-KIUC 2-52 (a), (c)-(f) '!$B470))</f>
        <v>104.33329999999999</v>
      </c>
      <c r="W470" s="8">
        <f>IF(SUMIFS(Generation_Raw_Data!$C:$C, Generation_Raw_Data!$D:$D,'AG-KIUC 2-52 (a), (c)-(f) '!W$2, Generation_Raw_Data!$A:$A, 'AG-KIUC 2-52 (a), (c)-(f) '!$B470)&lt;0, 0, SUMIFS(Generation_Raw_Data!$C:$C, Generation_Raw_Data!$D:$D,'AG-KIUC 2-52 (a), (c)-(f) '!W$2, Generation_Raw_Data!$A:$A, 'AG-KIUC 2-52 (a), (c)-(f) '!$B470))</f>
        <v>104.33329999999999</v>
      </c>
      <c r="X470" s="8">
        <f>IF(SUMIFS(Generation_Raw_Data!$C:$C, Generation_Raw_Data!$D:$D,'AG-KIUC 2-52 (a), (c)-(f) '!X$2, Generation_Raw_Data!$A:$A, 'AG-KIUC 2-52 (a), (c)-(f) '!$B470)&lt;0, 0, SUMIFS(Generation_Raw_Data!$C:$C, Generation_Raw_Data!$D:$D,'AG-KIUC 2-52 (a), (c)-(f) '!X$2, Generation_Raw_Data!$A:$A, 'AG-KIUC 2-52 (a), (c)-(f) '!$B470))</f>
        <v>78</v>
      </c>
      <c r="Y470" s="8">
        <f>IF(SUMIFS(Generation_Raw_Data!$C:$C, Generation_Raw_Data!$D:$D,'AG-KIUC 2-52 (a), (c)-(f) '!Y$2, Generation_Raw_Data!$A:$A, 'AG-KIUC 2-52 (a), (c)-(f) '!$B470)&lt;0, 0, SUMIFS(Generation_Raw_Data!$C:$C, Generation_Raw_Data!$D:$D,'AG-KIUC 2-52 (a), (c)-(f) '!Y$2, Generation_Raw_Data!$A:$A, 'AG-KIUC 2-52 (a), (c)-(f) '!$B470))</f>
        <v>72</v>
      </c>
      <c r="Z470" s="8">
        <f>IF(SUMIFS(Generation_Raw_Data!$C:$C, Generation_Raw_Data!$D:$D,'AG-KIUC 2-52 (a), (c)-(f) '!Z$2, Generation_Raw_Data!$A:$A, 'AG-KIUC 2-52 (a), (c)-(f) '!$B470)&lt;0, 0, SUMIFS(Generation_Raw_Data!$C:$C, Generation_Raw_Data!$D:$D,'AG-KIUC 2-52 (a), (c)-(f) '!Z$2, Generation_Raw_Data!$A:$A, 'AG-KIUC 2-52 (a), (c)-(f) '!$B470))</f>
        <v>0</v>
      </c>
      <c r="AA470" s="8">
        <f>IF(SUMIFS(Generation_Raw_Data!$C:$C, Generation_Raw_Data!$D:$D,'AG-KIUC 2-52 (a), (c)-(f) '!AA$2, Generation_Raw_Data!$A:$A, 'AG-KIUC 2-52 (a), (c)-(f) '!$B470)&lt;0, 0, SUMIFS(Generation_Raw_Data!$C:$C, Generation_Raw_Data!$D:$D,'AG-KIUC 2-52 (a), (c)-(f) '!AA$2, Generation_Raw_Data!$A:$A, 'AG-KIUC 2-52 (a), (c)-(f) '!$B470))</f>
        <v>49</v>
      </c>
      <c r="AB470" s="8">
        <f>IF(SUMIFS(Generation_Raw_Data!$C:$C, Generation_Raw_Data!$D:$D,'AG-KIUC 2-52 (a), (c)-(f) '!AB$2, Generation_Raw_Data!$A:$A, 'AG-KIUC 2-52 (a), (c)-(f) '!$B470)&lt;0, 0, SUMIFS(Generation_Raw_Data!$C:$C, Generation_Raw_Data!$D:$D,'AG-KIUC 2-52 (a), (c)-(f) '!AB$2, Generation_Raw_Data!$A:$A, 'AG-KIUC 2-52 (a), (c)-(f) '!$B470))</f>
        <v>0</v>
      </c>
      <c r="AC470" s="8">
        <f>IF(SUMIFS(Generation_Raw_Data!$C:$C, Generation_Raw_Data!$D:$D,'AG-KIUC 2-52 (a), (c)-(f) '!AC$2, Generation_Raw_Data!$A:$A, 'AG-KIUC 2-52 (a), (c)-(f) '!$B470)&lt;0, 0, SUMIFS(Generation_Raw_Data!$C:$C, Generation_Raw_Data!$D:$D,'AG-KIUC 2-52 (a), (c)-(f) '!AC$2, Generation_Raw_Data!$A:$A, 'AG-KIUC 2-52 (a), (c)-(f) '!$B470))</f>
        <v>99.290800000000004</v>
      </c>
      <c r="AD470" s="8">
        <f>IF(SUMIFS(Generation_Raw_Data!$C:$C, Generation_Raw_Data!$D:$D,'AG-KIUC 2-52 (a), (c)-(f) '!AD$2, Generation_Raw_Data!$A:$A, 'AG-KIUC 2-52 (a), (c)-(f) '!$B470)&lt;0, 0, SUMIFS(Generation_Raw_Data!$C:$C, Generation_Raw_Data!$D:$D,'AG-KIUC 2-52 (a), (c)-(f) '!AD$2, Generation_Raw_Data!$A:$A, 'AG-KIUC 2-52 (a), (c)-(f) '!$B470))</f>
        <v>77.446799999999996</v>
      </c>
      <c r="AE470" s="8">
        <f>IF(SUMIFS(Generation_Raw_Data!$C:$C, Generation_Raw_Data!$D:$D,'AG-KIUC 2-52 (a), (c)-(f) '!AE$2, Generation_Raw_Data!$A:$A, 'AG-KIUC 2-52 (a), (c)-(f) '!$B470)&lt;0, 0, SUMIFS(Generation_Raw_Data!$C:$C, Generation_Raw_Data!$D:$D,'AG-KIUC 2-52 (a), (c)-(f) '!AE$2, Generation_Raw_Data!$A:$A, 'AG-KIUC 2-52 (a), (c)-(f) '!$B470))</f>
        <v>77.446799999999996</v>
      </c>
      <c r="AF470" s="8">
        <f>IF(SUMIFS(Generation_Raw_Data!$C:$C, Generation_Raw_Data!$D:$D,'AG-KIUC 2-52 (a), (c)-(f) '!AF$2, Generation_Raw_Data!$A:$A, 'AG-KIUC 2-52 (a), (c)-(f) '!$B470)&lt;0, 0, SUMIFS(Generation_Raw_Data!$C:$C, Generation_Raw_Data!$D:$D,'AG-KIUC 2-52 (a), (c)-(f) '!AF$2, Generation_Raw_Data!$A:$A, 'AG-KIUC 2-52 (a), (c)-(f) '!$B470))</f>
        <v>78.439700000000002</v>
      </c>
      <c r="AG470" s="8">
        <f>IF(SUMIFS(Generation_Raw_Data!$C:$C, Generation_Raw_Data!$D:$D,'AG-KIUC 2-52 (a), (c)-(f) '!AG$2, Generation_Raw_Data!$A:$A, 'AG-KIUC 2-52 (a), (c)-(f) '!$B470)&lt;0, 0, SUMIFS(Generation_Raw_Data!$C:$C, Generation_Raw_Data!$D:$D,'AG-KIUC 2-52 (a), (c)-(f) '!AG$2, Generation_Raw_Data!$A:$A, 'AG-KIUC 2-52 (a), (c)-(f) '!$B470))</f>
        <v>87.375900000000001</v>
      </c>
      <c r="AH470" s="8">
        <f>IF(SUMIFS(Generation_Raw_Data!$C:$C, Generation_Raw_Data!$D:$D,'AG-KIUC 2-52 (a), (c)-(f) '!AH$2, Generation_Raw_Data!$A:$A, 'AG-KIUC 2-52 (a), (c)-(f) '!$B470)&lt;0, 0, SUMIFS(Generation_Raw_Data!$C:$C, Generation_Raw_Data!$D:$D,'AG-KIUC 2-52 (a), (c)-(f) '!AH$2, Generation_Raw_Data!$A:$A, 'AG-KIUC 2-52 (a), (c)-(f) '!$B470))</f>
        <v>10</v>
      </c>
      <c r="AI470" s="8">
        <f>IF(SUMIFS(Generation_Raw_Data!$C:$C, Generation_Raw_Data!$D:$D,'AG-KIUC 2-52 (a), (c)-(f) '!AI$2, Generation_Raw_Data!$A:$A, 'AG-KIUC 2-52 (a), (c)-(f) '!$B470)&lt;0, 0, SUMIFS(Generation_Raw_Data!$C:$C, Generation_Raw_Data!$D:$D,'AG-KIUC 2-52 (a), (c)-(f) '!AI$2, Generation_Raw_Data!$A:$A, 'AG-KIUC 2-52 (a), (c)-(f) '!$B470))</f>
        <v>171.6</v>
      </c>
      <c r="AJ470" s="8">
        <f>IF(SUMIFS(Generation_Raw_Data!$C:$C, Generation_Raw_Data!$D:$D,'AG-KIUC 2-52 (a), (c)-(f) '!AJ$2, Generation_Raw_Data!$A:$A, 'AG-KIUC 2-52 (a), (c)-(f) '!$B470)&lt;0, 0, SUMIFS(Generation_Raw_Data!$C:$C, Generation_Raw_Data!$D:$D,'AG-KIUC 2-52 (a), (c)-(f) '!AJ$2, Generation_Raw_Data!$A:$A, 'AG-KIUC 2-52 (a), (c)-(f) '!$B470))</f>
        <v>0</v>
      </c>
      <c r="AK470" s="8">
        <f>IF(SUMIFS(Generation_Raw_Data!$C:$C, Generation_Raw_Data!$D:$D,'AG-KIUC 2-52 (a), (c)-(f) '!AK$2, Generation_Raw_Data!$A:$A, 'AG-KIUC 2-52 (a), (c)-(f) '!$B470)&lt;0, 0, SUMIFS(Generation_Raw_Data!$C:$C, Generation_Raw_Data!$D:$D,'AG-KIUC 2-52 (a), (c)-(f) '!AK$2, Generation_Raw_Data!$A:$A, 'AG-KIUC 2-52 (a), (c)-(f) '!$B470))</f>
        <v>36</v>
      </c>
      <c r="AL470" s="8">
        <f>IF(SUMIFS(Generation_Raw_Data!$C:$C, Generation_Raw_Data!$D:$D,'AG-KIUC 2-52 (a), (c)-(f) '!AL$2, Generation_Raw_Data!$A:$A, 'AG-KIUC 2-52 (a), (c)-(f) '!$B470)&lt;0, 0, SUMIFS(Generation_Raw_Data!$C:$C, Generation_Raw_Data!$D:$D,'AG-KIUC 2-52 (a), (c)-(f) '!AL$2, Generation_Raw_Data!$A:$A, 'AG-KIUC 2-52 (a), (c)-(f) '!$B470))</f>
        <v>19</v>
      </c>
      <c r="AM470" s="8">
        <f>IF(SUMIFS(Generation_Raw_Data!$C:$C, Generation_Raw_Data!$D:$D,'AG-KIUC 2-52 (a), (c)-(f) '!AM$2, Generation_Raw_Data!$A:$A, 'AG-KIUC 2-52 (a), (c)-(f) '!$B470)&lt;0, 0, SUMIFS(Generation_Raw_Data!$C:$C, Generation_Raw_Data!$D:$D,'AG-KIUC 2-52 (a), (c)-(f) '!AM$2, Generation_Raw_Data!$A:$A, 'AG-KIUC 2-52 (a), (c)-(f) '!$B470))</f>
        <v>0</v>
      </c>
      <c r="AN470" s="8">
        <f>IF(SUMIFS(Generation_Raw_Data!$C:$C, Generation_Raw_Data!$D:$D,'AG-KIUC 2-52 (a), (c)-(f) '!AN$2, Generation_Raw_Data!$A:$A, 'AG-KIUC 2-52 (a), (c)-(f) '!$B470)&lt;0, 0, SUMIFS(Generation_Raw_Data!$C:$C, Generation_Raw_Data!$D:$D,'AG-KIUC 2-52 (a), (c)-(f) '!AN$2, Generation_Raw_Data!$A:$A, 'AG-KIUC 2-52 (a), (c)-(f) '!$B470))</f>
        <v>0</v>
      </c>
    </row>
    <row r="471" spans="1:40" x14ac:dyDescent="0.35">
      <c r="A471" s="1">
        <v>54</v>
      </c>
      <c r="B471" s="2">
        <v>44919.29166666665</v>
      </c>
      <c r="C471" s="16">
        <f>SUMIF(Marginal_Cost_Raw_Data!$A:$A, 'AG-KIUC 2-52 (a), (c)-(f) '!$B471, Marginal_Cost_Raw_Data!$B:$B)</f>
        <v>28.356264786241319</v>
      </c>
      <c r="D471" s="17">
        <f>SUMIFS(CTS_Raw_Data!$C:$C, CTS_Raw_Data!$B:$B, "S", CTS_Raw_Data!$A:$A, 'AG-KIUC 2-52 (a), (c)-(f) '!$B471)</f>
        <v>0</v>
      </c>
      <c r="E471" s="7">
        <f>IFERROR(SUMIFS(CTS_Raw_Data!$D:$D, CTS_Raw_Data!$B:$B, "S", CTS_Raw_Data!$A:$A, 'AG-KIUC 2-52 (a), (c)-(f) '!$B471)/'AG-KIUC 2-52 (a), (c)-(f) '!$D471,0)</f>
        <v>0</v>
      </c>
      <c r="F471" s="14">
        <f>SUMIFS(CTS_Raw_Data!$C:$C, CTS_Raw_Data!$B:$B, "B", CTS_Raw_Data!$A:$A, 'AG-KIUC 2-52 (a), (c)-(f) '!$B471)</f>
        <v>0</v>
      </c>
      <c r="G471" s="7">
        <f>IFERROR(SUMIFS(CTS_Raw_Data!$D:$D, CTS_Raw_Data!$B:$B, "B", CTS_Raw_Data!$A:$A, 'AG-KIUC 2-52 (a), (c)-(f) '!$B471)/'AG-KIUC 2-52 (a), (c)-(f) '!$F471,0)</f>
        <v>0</v>
      </c>
      <c r="H471" s="19">
        <f>SUMIF(ACE_Raw_Data!$A:$A, 'AG-KIUC 2-52 (a), (c)-(f) '!$B471, ACE_Raw_Data!$B:$B)</f>
        <v>10.479056572636797</v>
      </c>
      <c r="I471" s="21">
        <f>IF(SUMIFS(Generation_Raw_Data!$C:$C, Generation_Raw_Data!$D:$D,'AG-KIUC 2-52 (a), (c)-(f) '!I$2, Generation_Raw_Data!$A:$A, 'AG-KIUC 2-52 (a), (c)-(f) '!$B471)&lt;0, 0, SUMIFS(Generation_Raw_Data!$C:$C, Generation_Raw_Data!$D:$D,'AG-KIUC 2-52 (a), (c)-(f) '!I$2, Generation_Raw_Data!$A:$A, 'AG-KIUC 2-52 (a), (c)-(f) '!$B471))</f>
        <v>342</v>
      </c>
      <c r="J471" s="8">
        <f>IF(SUMIFS(Generation_Raw_Data!$C:$C, Generation_Raw_Data!$D:$D,'AG-KIUC 2-52 (a), (c)-(f) '!J$2, Generation_Raw_Data!$A:$A, 'AG-KIUC 2-52 (a), (c)-(f) '!$B471)&lt;0, 0, SUMIFS(Generation_Raw_Data!$C:$C, Generation_Raw_Data!$D:$D,'AG-KIUC 2-52 (a), (c)-(f) '!J$2, Generation_Raw_Data!$A:$A, 'AG-KIUC 2-52 (a), (c)-(f) '!$B471))</f>
        <v>535.5</v>
      </c>
      <c r="K471" s="8">
        <f>IF(SUMIFS(Generation_Raw_Data!$C:$C, Generation_Raw_Data!$D:$D,'AG-KIUC 2-52 (a), (c)-(f) '!K$2, Generation_Raw_Data!$A:$A, 'AG-KIUC 2-52 (a), (c)-(f) '!$B471)&lt;0, 0, SUMIFS(Generation_Raw_Data!$C:$C, Generation_Raw_Data!$D:$D,'AG-KIUC 2-52 (a), (c)-(f) '!K$2, Generation_Raw_Data!$A:$A, 'AG-KIUC 2-52 (a), (c)-(f) '!$B471))</f>
        <v>479.75</v>
      </c>
      <c r="L471" s="8">
        <f>IF(SUMIFS(Generation_Raw_Data!$C:$C, Generation_Raw_Data!$D:$D,'AG-KIUC 2-52 (a), (c)-(f) '!L$2, Generation_Raw_Data!$A:$A, 'AG-KIUC 2-52 (a), (c)-(f) '!$B471)&lt;0, 0, SUMIFS(Generation_Raw_Data!$C:$C, Generation_Raw_Data!$D:$D,'AG-KIUC 2-52 (a), (c)-(f) '!L$2, Generation_Raw_Data!$A:$A, 'AG-KIUC 2-52 (a), (c)-(f) '!$B471))</f>
        <v>461.75</v>
      </c>
      <c r="M471" s="8">
        <f>IF(SUMIFS(Generation_Raw_Data!$C:$C, Generation_Raw_Data!$D:$D,'AG-KIUC 2-52 (a), (c)-(f) '!M$2, Generation_Raw_Data!$A:$A, 'AG-KIUC 2-52 (a), (c)-(f) '!$B471)&lt;0, 0, SUMIFS(Generation_Raw_Data!$C:$C, Generation_Raw_Data!$D:$D,'AG-KIUC 2-52 (a), (c)-(f) '!M$2, Generation_Raw_Data!$A:$A, 'AG-KIUC 2-52 (a), (c)-(f) '!$B471))</f>
        <v>438.75</v>
      </c>
      <c r="N471" s="8">
        <f>IF(SUMIFS(Generation_Raw_Data!$C:$C, Generation_Raw_Data!$D:$D,'AG-KIUC 2-52 (a), (c)-(f) '!N$2, Generation_Raw_Data!$A:$A, 'AG-KIUC 2-52 (a), (c)-(f) '!$B471)&lt;0, 0, SUMIFS(Generation_Raw_Data!$C:$C, Generation_Raw_Data!$D:$D,'AG-KIUC 2-52 (a), (c)-(f) '!N$2, Generation_Raw_Data!$A:$A, 'AG-KIUC 2-52 (a), (c)-(f) '!$B471))</f>
        <v>431.75</v>
      </c>
      <c r="O471" s="8">
        <f>IF(SUMIFS(Generation_Raw_Data!$C:$C, Generation_Raw_Data!$D:$D,'AG-KIUC 2-52 (a), (c)-(f) '!O$2, Generation_Raw_Data!$A:$A, 'AG-KIUC 2-52 (a), (c)-(f) '!$B471)&lt;0, 0, SUMIFS(Generation_Raw_Data!$C:$C, Generation_Raw_Data!$D:$D,'AG-KIUC 2-52 (a), (c)-(f) '!O$2, Generation_Raw_Data!$A:$A, 'AG-KIUC 2-52 (a), (c)-(f) '!$B471))</f>
        <v>292</v>
      </c>
      <c r="P471" s="8">
        <f>IF(SUMIFS(Generation_Raw_Data!$C:$C, Generation_Raw_Data!$D:$D,'AG-KIUC 2-52 (a), (c)-(f) '!P$2, Generation_Raw_Data!$A:$A, 'AG-KIUC 2-52 (a), (c)-(f) '!$B471)&lt;0, 0, SUMIFS(Generation_Raw_Data!$C:$C, Generation_Raw_Data!$D:$D,'AG-KIUC 2-52 (a), (c)-(f) '!P$2, Generation_Raw_Data!$A:$A, 'AG-KIUC 2-52 (a), (c)-(f) '!$B471))</f>
        <v>300.2</v>
      </c>
      <c r="Q471" s="8">
        <f>IF(SUMIFS(Generation_Raw_Data!$C:$C, Generation_Raw_Data!$D:$D,'AG-KIUC 2-52 (a), (c)-(f) '!Q$2, Generation_Raw_Data!$A:$A, 'AG-KIUC 2-52 (a), (c)-(f) '!$B471)&lt;0, 0, SUMIFS(Generation_Raw_Data!$C:$C, Generation_Raw_Data!$D:$D,'AG-KIUC 2-52 (a), (c)-(f) '!Q$2, Generation_Raw_Data!$A:$A, 'AG-KIUC 2-52 (a), (c)-(f) '!$B471))</f>
        <v>375.2</v>
      </c>
      <c r="R471" s="8">
        <f>IF(SUMIFS(Generation_Raw_Data!$C:$C, Generation_Raw_Data!$D:$D,'AG-KIUC 2-52 (a), (c)-(f) '!R$2, Generation_Raw_Data!$A:$A, 'AG-KIUC 2-52 (a), (c)-(f) '!$B471)&lt;0, 0, SUMIFS(Generation_Raw_Data!$C:$C, Generation_Raw_Data!$D:$D,'AG-KIUC 2-52 (a), (c)-(f) '!R$2, Generation_Raw_Data!$A:$A, 'AG-KIUC 2-52 (a), (c)-(f) '!$B471))</f>
        <v>467</v>
      </c>
      <c r="S471" s="8">
        <f>IF(SUMIFS(Generation_Raw_Data!$C:$C, Generation_Raw_Data!$D:$D,'AG-KIUC 2-52 (a), (c)-(f) '!S$2, Generation_Raw_Data!$A:$A, 'AG-KIUC 2-52 (a), (c)-(f) '!$B471)&lt;0, 0, SUMIFS(Generation_Raw_Data!$C:$C, Generation_Raw_Data!$D:$D,'AG-KIUC 2-52 (a), (c)-(f) '!S$2, Generation_Raw_Data!$A:$A, 'AG-KIUC 2-52 (a), (c)-(f) '!$B471))</f>
        <v>0</v>
      </c>
      <c r="T471" s="8">
        <f>IF(SUMIFS(Generation_Raw_Data!$C:$C, Generation_Raw_Data!$D:$D,'AG-KIUC 2-52 (a), (c)-(f) '!T$2, Generation_Raw_Data!$A:$A, 'AG-KIUC 2-52 (a), (c)-(f) '!$B471)&lt;0, 0, SUMIFS(Generation_Raw_Data!$C:$C, Generation_Raw_Data!$D:$D,'AG-KIUC 2-52 (a), (c)-(f) '!T$2, Generation_Raw_Data!$A:$A, 'AG-KIUC 2-52 (a), (c)-(f) '!$B471))</f>
        <v>715.8</v>
      </c>
      <c r="U471" s="8">
        <f>IF(SUMIFS(Generation_Raw_Data!$C:$C, Generation_Raw_Data!$D:$D,'AG-KIUC 2-52 (a), (c)-(f) '!U$2, Generation_Raw_Data!$A:$A, 'AG-KIUC 2-52 (a), (c)-(f) '!$B471)&lt;0, 0, SUMIFS(Generation_Raw_Data!$C:$C, Generation_Raw_Data!$D:$D,'AG-KIUC 2-52 (a), (c)-(f) '!U$2, Generation_Raw_Data!$A:$A, 'AG-KIUC 2-52 (a), (c)-(f) '!$B471))</f>
        <v>49.333300000000001</v>
      </c>
      <c r="V471" s="8">
        <f>IF(SUMIFS(Generation_Raw_Data!$C:$C, Generation_Raw_Data!$D:$D,'AG-KIUC 2-52 (a), (c)-(f) '!V$2, Generation_Raw_Data!$A:$A, 'AG-KIUC 2-52 (a), (c)-(f) '!$B471)&lt;0, 0, SUMIFS(Generation_Raw_Data!$C:$C, Generation_Raw_Data!$D:$D,'AG-KIUC 2-52 (a), (c)-(f) '!V$2, Generation_Raw_Data!$A:$A, 'AG-KIUC 2-52 (a), (c)-(f) '!$B471))</f>
        <v>105.33329999999999</v>
      </c>
      <c r="W471" s="8">
        <f>IF(SUMIFS(Generation_Raw_Data!$C:$C, Generation_Raw_Data!$D:$D,'AG-KIUC 2-52 (a), (c)-(f) '!W$2, Generation_Raw_Data!$A:$A, 'AG-KIUC 2-52 (a), (c)-(f) '!$B471)&lt;0, 0, SUMIFS(Generation_Raw_Data!$C:$C, Generation_Raw_Data!$D:$D,'AG-KIUC 2-52 (a), (c)-(f) '!W$2, Generation_Raw_Data!$A:$A, 'AG-KIUC 2-52 (a), (c)-(f) '!$B471))</f>
        <v>104.33329999999999</v>
      </c>
      <c r="X471" s="8">
        <f>IF(SUMIFS(Generation_Raw_Data!$C:$C, Generation_Raw_Data!$D:$D,'AG-KIUC 2-52 (a), (c)-(f) '!X$2, Generation_Raw_Data!$A:$A, 'AG-KIUC 2-52 (a), (c)-(f) '!$B471)&lt;0, 0, SUMIFS(Generation_Raw_Data!$C:$C, Generation_Raw_Data!$D:$D,'AG-KIUC 2-52 (a), (c)-(f) '!X$2, Generation_Raw_Data!$A:$A, 'AG-KIUC 2-52 (a), (c)-(f) '!$B471))</f>
        <v>80.333299999999994</v>
      </c>
      <c r="Y471" s="8">
        <f>IF(SUMIFS(Generation_Raw_Data!$C:$C, Generation_Raw_Data!$D:$D,'AG-KIUC 2-52 (a), (c)-(f) '!Y$2, Generation_Raw_Data!$A:$A, 'AG-KIUC 2-52 (a), (c)-(f) '!$B471)&lt;0, 0, SUMIFS(Generation_Raw_Data!$C:$C, Generation_Raw_Data!$D:$D,'AG-KIUC 2-52 (a), (c)-(f) '!Y$2, Generation_Raw_Data!$A:$A, 'AG-KIUC 2-52 (a), (c)-(f) '!$B471))</f>
        <v>70.333299999999994</v>
      </c>
      <c r="Z471" s="8">
        <f>IF(SUMIFS(Generation_Raw_Data!$C:$C, Generation_Raw_Data!$D:$D,'AG-KIUC 2-52 (a), (c)-(f) '!Z$2, Generation_Raw_Data!$A:$A, 'AG-KIUC 2-52 (a), (c)-(f) '!$B471)&lt;0, 0, SUMIFS(Generation_Raw_Data!$C:$C, Generation_Raw_Data!$D:$D,'AG-KIUC 2-52 (a), (c)-(f) '!Z$2, Generation_Raw_Data!$A:$A, 'AG-KIUC 2-52 (a), (c)-(f) '!$B471))</f>
        <v>0</v>
      </c>
      <c r="AA471" s="8">
        <f>IF(SUMIFS(Generation_Raw_Data!$C:$C, Generation_Raw_Data!$D:$D,'AG-KIUC 2-52 (a), (c)-(f) '!AA$2, Generation_Raw_Data!$A:$A, 'AG-KIUC 2-52 (a), (c)-(f) '!$B471)&lt;0, 0, SUMIFS(Generation_Raw_Data!$C:$C, Generation_Raw_Data!$D:$D,'AG-KIUC 2-52 (a), (c)-(f) '!AA$2, Generation_Raw_Data!$A:$A, 'AG-KIUC 2-52 (a), (c)-(f) '!$B471))</f>
        <v>49.333300000000001</v>
      </c>
      <c r="AB471" s="8">
        <f>IF(SUMIFS(Generation_Raw_Data!$C:$C, Generation_Raw_Data!$D:$D,'AG-KIUC 2-52 (a), (c)-(f) '!AB$2, Generation_Raw_Data!$A:$A, 'AG-KIUC 2-52 (a), (c)-(f) '!$B471)&lt;0, 0, SUMIFS(Generation_Raw_Data!$C:$C, Generation_Raw_Data!$D:$D,'AG-KIUC 2-52 (a), (c)-(f) '!AB$2, Generation_Raw_Data!$A:$A, 'AG-KIUC 2-52 (a), (c)-(f) '!$B471))</f>
        <v>0</v>
      </c>
      <c r="AC471" s="8">
        <f>IF(SUMIFS(Generation_Raw_Data!$C:$C, Generation_Raw_Data!$D:$D,'AG-KIUC 2-52 (a), (c)-(f) '!AC$2, Generation_Raw_Data!$A:$A, 'AG-KIUC 2-52 (a), (c)-(f) '!$B471)&lt;0, 0, SUMIFS(Generation_Raw_Data!$C:$C, Generation_Raw_Data!$D:$D,'AG-KIUC 2-52 (a), (c)-(f) '!AC$2, Generation_Raw_Data!$A:$A, 'AG-KIUC 2-52 (a), (c)-(f) '!$B471))</f>
        <v>100.5291</v>
      </c>
      <c r="AD471" s="8">
        <f>IF(SUMIFS(Generation_Raw_Data!$C:$C, Generation_Raw_Data!$D:$D,'AG-KIUC 2-52 (a), (c)-(f) '!AD$2, Generation_Raw_Data!$A:$A, 'AG-KIUC 2-52 (a), (c)-(f) '!$B471)&lt;0, 0, SUMIFS(Generation_Raw_Data!$C:$C, Generation_Raw_Data!$D:$D,'AG-KIUC 2-52 (a), (c)-(f) '!AD$2, Generation_Raw_Data!$A:$A, 'AG-KIUC 2-52 (a), (c)-(f) '!$B471))</f>
        <v>78.631699999999995</v>
      </c>
      <c r="AE471" s="8">
        <f>IF(SUMIFS(Generation_Raw_Data!$C:$C, Generation_Raw_Data!$D:$D,'AG-KIUC 2-52 (a), (c)-(f) '!AE$2, Generation_Raw_Data!$A:$A, 'AG-KIUC 2-52 (a), (c)-(f) '!$B471)&lt;0, 0, SUMIFS(Generation_Raw_Data!$C:$C, Generation_Raw_Data!$D:$D,'AG-KIUC 2-52 (a), (c)-(f) '!AE$2, Generation_Raw_Data!$A:$A, 'AG-KIUC 2-52 (a), (c)-(f) '!$B471))</f>
        <v>78.631699999999995</v>
      </c>
      <c r="AF471" s="8">
        <f>IF(SUMIFS(Generation_Raw_Data!$C:$C, Generation_Raw_Data!$D:$D,'AG-KIUC 2-52 (a), (c)-(f) '!AF$2, Generation_Raw_Data!$A:$A, 'AG-KIUC 2-52 (a), (c)-(f) '!$B471)&lt;0, 0, SUMIFS(Generation_Raw_Data!$C:$C, Generation_Raw_Data!$D:$D,'AG-KIUC 2-52 (a), (c)-(f) '!AF$2, Generation_Raw_Data!$A:$A, 'AG-KIUC 2-52 (a), (c)-(f) '!$B471))</f>
        <v>79.626999999999995</v>
      </c>
      <c r="AG471" s="8">
        <f>IF(SUMIFS(Generation_Raw_Data!$C:$C, Generation_Raw_Data!$D:$D,'AG-KIUC 2-52 (a), (c)-(f) '!AG$2, Generation_Raw_Data!$A:$A, 'AG-KIUC 2-52 (a), (c)-(f) '!$B471)&lt;0, 0, SUMIFS(Generation_Raw_Data!$C:$C, Generation_Raw_Data!$D:$D,'AG-KIUC 2-52 (a), (c)-(f) '!AG$2, Generation_Raw_Data!$A:$A, 'AG-KIUC 2-52 (a), (c)-(f) '!$B471))</f>
        <v>89.580399999999997</v>
      </c>
      <c r="AH471" s="8">
        <f>IF(SUMIFS(Generation_Raw_Data!$C:$C, Generation_Raw_Data!$D:$D,'AG-KIUC 2-52 (a), (c)-(f) '!AH$2, Generation_Raw_Data!$A:$A, 'AG-KIUC 2-52 (a), (c)-(f) '!$B471)&lt;0, 0, SUMIFS(Generation_Raw_Data!$C:$C, Generation_Raw_Data!$D:$D,'AG-KIUC 2-52 (a), (c)-(f) '!AH$2, Generation_Raw_Data!$A:$A, 'AG-KIUC 2-52 (a), (c)-(f) '!$B471))</f>
        <v>10</v>
      </c>
      <c r="AI471" s="8">
        <f>IF(SUMIFS(Generation_Raw_Data!$C:$C, Generation_Raw_Data!$D:$D,'AG-KIUC 2-52 (a), (c)-(f) '!AI$2, Generation_Raw_Data!$A:$A, 'AG-KIUC 2-52 (a), (c)-(f) '!$B471)&lt;0, 0, SUMIFS(Generation_Raw_Data!$C:$C, Generation_Raw_Data!$D:$D,'AG-KIUC 2-52 (a), (c)-(f) '!AI$2, Generation_Raw_Data!$A:$A, 'AG-KIUC 2-52 (a), (c)-(f) '!$B471))</f>
        <v>170.6</v>
      </c>
      <c r="AJ471" s="8">
        <f>IF(SUMIFS(Generation_Raw_Data!$C:$C, Generation_Raw_Data!$D:$D,'AG-KIUC 2-52 (a), (c)-(f) '!AJ$2, Generation_Raw_Data!$A:$A, 'AG-KIUC 2-52 (a), (c)-(f) '!$B471)&lt;0, 0, SUMIFS(Generation_Raw_Data!$C:$C, Generation_Raw_Data!$D:$D,'AG-KIUC 2-52 (a), (c)-(f) '!AJ$2, Generation_Raw_Data!$A:$A, 'AG-KIUC 2-52 (a), (c)-(f) '!$B471))</f>
        <v>0</v>
      </c>
      <c r="AK471" s="8">
        <f>IF(SUMIFS(Generation_Raw_Data!$C:$C, Generation_Raw_Data!$D:$D,'AG-KIUC 2-52 (a), (c)-(f) '!AK$2, Generation_Raw_Data!$A:$A, 'AG-KIUC 2-52 (a), (c)-(f) '!$B471)&lt;0, 0, SUMIFS(Generation_Raw_Data!$C:$C, Generation_Raw_Data!$D:$D,'AG-KIUC 2-52 (a), (c)-(f) '!AK$2, Generation_Raw_Data!$A:$A, 'AG-KIUC 2-52 (a), (c)-(f) '!$B471))</f>
        <v>35</v>
      </c>
      <c r="AL471" s="8">
        <f>IF(SUMIFS(Generation_Raw_Data!$C:$C, Generation_Raw_Data!$D:$D,'AG-KIUC 2-52 (a), (c)-(f) '!AL$2, Generation_Raw_Data!$A:$A, 'AG-KIUC 2-52 (a), (c)-(f) '!$B471)&lt;0, 0, SUMIFS(Generation_Raw_Data!$C:$C, Generation_Raw_Data!$D:$D,'AG-KIUC 2-52 (a), (c)-(f) '!AL$2, Generation_Raw_Data!$A:$A, 'AG-KIUC 2-52 (a), (c)-(f) '!$B471))</f>
        <v>19</v>
      </c>
      <c r="AM471" s="8">
        <f>IF(SUMIFS(Generation_Raw_Data!$C:$C, Generation_Raw_Data!$D:$D,'AG-KIUC 2-52 (a), (c)-(f) '!AM$2, Generation_Raw_Data!$A:$A, 'AG-KIUC 2-52 (a), (c)-(f) '!$B471)&lt;0, 0, SUMIFS(Generation_Raw_Data!$C:$C, Generation_Raw_Data!$D:$D,'AG-KIUC 2-52 (a), (c)-(f) '!AM$2, Generation_Raw_Data!$A:$A, 'AG-KIUC 2-52 (a), (c)-(f) '!$B471))</f>
        <v>0</v>
      </c>
      <c r="AN471" s="8">
        <f>IF(SUMIFS(Generation_Raw_Data!$C:$C, Generation_Raw_Data!$D:$D,'AG-KIUC 2-52 (a), (c)-(f) '!AN$2, Generation_Raw_Data!$A:$A, 'AG-KIUC 2-52 (a), (c)-(f) '!$B471)&lt;0, 0, SUMIFS(Generation_Raw_Data!$C:$C, Generation_Raw_Data!$D:$D,'AG-KIUC 2-52 (a), (c)-(f) '!AN$2, Generation_Raw_Data!$A:$A, 'AG-KIUC 2-52 (a), (c)-(f) '!$B471))</f>
        <v>0</v>
      </c>
    </row>
    <row r="472" spans="1:40" x14ac:dyDescent="0.35">
      <c r="A472" s="1">
        <v>54</v>
      </c>
      <c r="B472" s="2">
        <v>44919.333333333314</v>
      </c>
      <c r="C472" s="16">
        <f>SUMIF(Marginal_Cost_Raw_Data!$A:$A, 'AG-KIUC 2-52 (a), (c)-(f) '!$B472, Marginal_Cost_Raw_Data!$B:$B)</f>
        <v>26.561962447916667</v>
      </c>
      <c r="D472" s="17">
        <f>SUMIFS(CTS_Raw_Data!$C:$C, CTS_Raw_Data!$B:$B, "S", CTS_Raw_Data!$A:$A, 'AG-KIUC 2-52 (a), (c)-(f) '!$B472)</f>
        <v>0</v>
      </c>
      <c r="E472" s="7">
        <f>IFERROR(SUMIFS(CTS_Raw_Data!$D:$D, CTS_Raw_Data!$B:$B, "S", CTS_Raw_Data!$A:$A, 'AG-KIUC 2-52 (a), (c)-(f) '!$B472)/'AG-KIUC 2-52 (a), (c)-(f) '!$D472,0)</f>
        <v>0</v>
      </c>
      <c r="F472" s="14">
        <f>SUMIFS(CTS_Raw_Data!$C:$C, CTS_Raw_Data!$B:$B, "B", CTS_Raw_Data!$A:$A, 'AG-KIUC 2-52 (a), (c)-(f) '!$B472)</f>
        <v>0</v>
      </c>
      <c r="G472" s="7">
        <f>IFERROR(SUMIFS(CTS_Raw_Data!$D:$D, CTS_Raw_Data!$B:$B, "B", CTS_Raw_Data!$A:$A, 'AG-KIUC 2-52 (a), (c)-(f) '!$B472)/'AG-KIUC 2-52 (a), (c)-(f) '!$F472,0)</f>
        <v>0</v>
      </c>
      <c r="H472" s="19">
        <f>SUMIF(ACE_Raw_Data!$A:$A, 'AG-KIUC 2-52 (a), (c)-(f) '!$B472, ACE_Raw_Data!$B:$B)</f>
        <v>1.3337391769058176</v>
      </c>
      <c r="I472" s="21">
        <f>IF(SUMIFS(Generation_Raw_Data!$C:$C, Generation_Raw_Data!$D:$D,'AG-KIUC 2-52 (a), (c)-(f) '!I$2, Generation_Raw_Data!$A:$A, 'AG-KIUC 2-52 (a), (c)-(f) '!$B472)&lt;0, 0, SUMIFS(Generation_Raw_Data!$C:$C, Generation_Raw_Data!$D:$D,'AG-KIUC 2-52 (a), (c)-(f) '!I$2, Generation_Raw_Data!$A:$A, 'AG-KIUC 2-52 (a), (c)-(f) '!$B472))</f>
        <v>343</v>
      </c>
      <c r="J472" s="8">
        <f>IF(SUMIFS(Generation_Raw_Data!$C:$C, Generation_Raw_Data!$D:$D,'AG-KIUC 2-52 (a), (c)-(f) '!J$2, Generation_Raw_Data!$A:$A, 'AG-KIUC 2-52 (a), (c)-(f) '!$B472)&lt;0, 0, SUMIFS(Generation_Raw_Data!$C:$C, Generation_Raw_Data!$D:$D,'AG-KIUC 2-52 (a), (c)-(f) '!J$2, Generation_Raw_Data!$A:$A, 'AG-KIUC 2-52 (a), (c)-(f) '!$B472))</f>
        <v>591</v>
      </c>
      <c r="K472" s="8">
        <f>IF(SUMIFS(Generation_Raw_Data!$C:$C, Generation_Raw_Data!$D:$D,'AG-KIUC 2-52 (a), (c)-(f) '!K$2, Generation_Raw_Data!$A:$A, 'AG-KIUC 2-52 (a), (c)-(f) '!$B472)&lt;0, 0, SUMIFS(Generation_Raw_Data!$C:$C, Generation_Raw_Data!$D:$D,'AG-KIUC 2-52 (a), (c)-(f) '!K$2, Generation_Raw_Data!$A:$A, 'AG-KIUC 2-52 (a), (c)-(f) '!$B472))</f>
        <v>482</v>
      </c>
      <c r="L472" s="8">
        <f>IF(SUMIFS(Generation_Raw_Data!$C:$C, Generation_Raw_Data!$D:$D,'AG-KIUC 2-52 (a), (c)-(f) '!L$2, Generation_Raw_Data!$A:$A, 'AG-KIUC 2-52 (a), (c)-(f) '!$B472)&lt;0, 0, SUMIFS(Generation_Raw_Data!$C:$C, Generation_Raw_Data!$D:$D,'AG-KIUC 2-52 (a), (c)-(f) '!L$2, Generation_Raw_Data!$A:$A, 'AG-KIUC 2-52 (a), (c)-(f) '!$B472))</f>
        <v>471</v>
      </c>
      <c r="M472" s="8">
        <f>IF(SUMIFS(Generation_Raw_Data!$C:$C, Generation_Raw_Data!$D:$D,'AG-KIUC 2-52 (a), (c)-(f) '!M$2, Generation_Raw_Data!$A:$A, 'AG-KIUC 2-52 (a), (c)-(f) '!$B472)&lt;0, 0, SUMIFS(Generation_Raw_Data!$C:$C, Generation_Raw_Data!$D:$D,'AG-KIUC 2-52 (a), (c)-(f) '!M$2, Generation_Raw_Data!$A:$A, 'AG-KIUC 2-52 (a), (c)-(f) '!$B472))</f>
        <v>438</v>
      </c>
      <c r="N472" s="8">
        <f>IF(SUMIFS(Generation_Raw_Data!$C:$C, Generation_Raw_Data!$D:$D,'AG-KIUC 2-52 (a), (c)-(f) '!N$2, Generation_Raw_Data!$A:$A, 'AG-KIUC 2-52 (a), (c)-(f) '!$B472)&lt;0, 0, SUMIFS(Generation_Raw_Data!$C:$C, Generation_Raw_Data!$D:$D,'AG-KIUC 2-52 (a), (c)-(f) '!N$2, Generation_Raw_Data!$A:$A, 'AG-KIUC 2-52 (a), (c)-(f) '!$B472))</f>
        <v>417</v>
      </c>
      <c r="O472" s="8">
        <f>IF(SUMIFS(Generation_Raw_Data!$C:$C, Generation_Raw_Data!$D:$D,'AG-KIUC 2-52 (a), (c)-(f) '!O$2, Generation_Raw_Data!$A:$A, 'AG-KIUC 2-52 (a), (c)-(f) '!$B472)&lt;0, 0, SUMIFS(Generation_Raw_Data!$C:$C, Generation_Raw_Data!$D:$D,'AG-KIUC 2-52 (a), (c)-(f) '!O$2, Generation_Raw_Data!$A:$A, 'AG-KIUC 2-52 (a), (c)-(f) '!$B472))</f>
        <v>294.7</v>
      </c>
      <c r="P472" s="8">
        <f>IF(SUMIFS(Generation_Raw_Data!$C:$C, Generation_Raw_Data!$D:$D,'AG-KIUC 2-52 (a), (c)-(f) '!P$2, Generation_Raw_Data!$A:$A, 'AG-KIUC 2-52 (a), (c)-(f) '!$B472)&lt;0, 0, SUMIFS(Generation_Raw_Data!$C:$C, Generation_Raw_Data!$D:$D,'AG-KIUC 2-52 (a), (c)-(f) '!P$2, Generation_Raw_Data!$A:$A, 'AG-KIUC 2-52 (a), (c)-(f) '!$B472))</f>
        <v>301.7</v>
      </c>
      <c r="Q472" s="8">
        <f>IF(SUMIFS(Generation_Raw_Data!$C:$C, Generation_Raw_Data!$D:$D,'AG-KIUC 2-52 (a), (c)-(f) '!Q$2, Generation_Raw_Data!$A:$A, 'AG-KIUC 2-52 (a), (c)-(f) '!$B472)&lt;0, 0, SUMIFS(Generation_Raw_Data!$C:$C, Generation_Raw_Data!$D:$D,'AG-KIUC 2-52 (a), (c)-(f) '!Q$2, Generation_Raw_Data!$A:$A, 'AG-KIUC 2-52 (a), (c)-(f) '!$B472))</f>
        <v>370.5</v>
      </c>
      <c r="R472" s="8">
        <f>IF(SUMIFS(Generation_Raw_Data!$C:$C, Generation_Raw_Data!$D:$D,'AG-KIUC 2-52 (a), (c)-(f) '!R$2, Generation_Raw_Data!$A:$A, 'AG-KIUC 2-52 (a), (c)-(f) '!$B472)&lt;0, 0, SUMIFS(Generation_Raw_Data!$C:$C, Generation_Raw_Data!$D:$D,'AG-KIUC 2-52 (a), (c)-(f) '!R$2, Generation_Raw_Data!$A:$A, 'AG-KIUC 2-52 (a), (c)-(f) '!$B472))</f>
        <v>468.5</v>
      </c>
      <c r="S472" s="8">
        <f>IF(SUMIFS(Generation_Raw_Data!$C:$C, Generation_Raw_Data!$D:$D,'AG-KIUC 2-52 (a), (c)-(f) '!S$2, Generation_Raw_Data!$A:$A, 'AG-KIUC 2-52 (a), (c)-(f) '!$B472)&lt;0, 0, SUMIFS(Generation_Raw_Data!$C:$C, Generation_Raw_Data!$D:$D,'AG-KIUC 2-52 (a), (c)-(f) '!S$2, Generation_Raw_Data!$A:$A, 'AG-KIUC 2-52 (a), (c)-(f) '!$B472))</f>
        <v>0</v>
      </c>
      <c r="T472" s="8">
        <f>IF(SUMIFS(Generation_Raw_Data!$C:$C, Generation_Raw_Data!$D:$D,'AG-KIUC 2-52 (a), (c)-(f) '!T$2, Generation_Raw_Data!$A:$A, 'AG-KIUC 2-52 (a), (c)-(f) '!$B472)&lt;0, 0, SUMIFS(Generation_Raw_Data!$C:$C, Generation_Raw_Data!$D:$D,'AG-KIUC 2-52 (a), (c)-(f) '!T$2, Generation_Raw_Data!$A:$A, 'AG-KIUC 2-52 (a), (c)-(f) '!$B472))</f>
        <v>714</v>
      </c>
      <c r="U472" s="8">
        <f>IF(SUMIFS(Generation_Raw_Data!$C:$C, Generation_Raw_Data!$D:$D,'AG-KIUC 2-52 (a), (c)-(f) '!U$2, Generation_Raw_Data!$A:$A, 'AG-KIUC 2-52 (a), (c)-(f) '!$B472)&lt;0, 0, SUMIFS(Generation_Raw_Data!$C:$C, Generation_Raw_Data!$D:$D,'AG-KIUC 2-52 (a), (c)-(f) '!U$2, Generation_Raw_Data!$A:$A, 'AG-KIUC 2-52 (a), (c)-(f) '!$B472))</f>
        <v>49.333300000000001</v>
      </c>
      <c r="V472" s="8">
        <f>IF(SUMIFS(Generation_Raw_Data!$C:$C, Generation_Raw_Data!$D:$D,'AG-KIUC 2-52 (a), (c)-(f) '!V$2, Generation_Raw_Data!$A:$A, 'AG-KIUC 2-52 (a), (c)-(f) '!$B472)&lt;0, 0, SUMIFS(Generation_Raw_Data!$C:$C, Generation_Raw_Data!$D:$D,'AG-KIUC 2-52 (a), (c)-(f) '!V$2, Generation_Raw_Data!$A:$A, 'AG-KIUC 2-52 (a), (c)-(f) '!$B472))</f>
        <v>127.33329999999999</v>
      </c>
      <c r="W472" s="8">
        <f>IF(SUMIFS(Generation_Raw_Data!$C:$C, Generation_Raw_Data!$D:$D,'AG-KIUC 2-52 (a), (c)-(f) '!W$2, Generation_Raw_Data!$A:$A, 'AG-KIUC 2-52 (a), (c)-(f) '!$B472)&lt;0, 0, SUMIFS(Generation_Raw_Data!$C:$C, Generation_Raw_Data!$D:$D,'AG-KIUC 2-52 (a), (c)-(f) '!W$2, Generation_Raw_Data!$A:$A, 'AG-KIUC 2-52 (a), (c)-(f) '!$B472))</f>
        <v>127.33329999999999</v>
      </c>
      <c r="X472" s="8">
        <f>IF(SUMIFS(Generation_Raw_Data!$C:$C, Generation_Raw_Data!$D:$D,'AG-KIUC 2-52 (a), (c)-(f) '!X$2, Generation_Raw_Data!$A:$A, 'AG-KIUC 2-52 (a), (c)-(f) '!$B472)&lt;0, 0, SUMIFS(Generation_Raw_Data!$C:$C, Generation_Raw_Data!$D:$D,'AG-KIUC 2-52 (a), (c)-(f) '!X$2, Generation_Raw_Data!$A:$A, 'AG-KIUC 2-52 (a), (c)-(f) '!$B472))</f>
        <v>81.333299999999994</v>
      </c>
      <c r="Y472" s="8">
        <f>IF(SUMIFS(Generation_Raw_Data!$C:$C, Generation_Raw_Data!$D:$D,'AG-KIUC 2-52 (a), (c)-(f) '!Y$2, Generation_Raw_Data!$A:$A, 'AG-KIUC 2-52 (a), (c)-(f) '!$B472)&lt;0, 0, SUMIFS(Generation_Raw_Data!$C:$C, Generation_Raw_Data!$D:$D,'AG-KIUC 2-52 (a), (c)-(f) '!Y$2, Generation_Raw_Data!$A:$A, 'AG-KIUC 2-52 (a), (c)-(f) '!$B472))</f>
        <v>80.333299999999994</v>
      </c>
      <c r="Z472" s="8">
        <f>IF(SUMIFS(Generation_Raw_Data!$C:$C, Generation_Raw_Data!$D:$D,'AG-KIUC 2-52 (a), (c)-(f) '!Z$2, Generation_Raw_Data!$A:$A, 'AG-KIUC 2-52 (a), (c)-(f) '!$B472)&lt;0, 0, SUMIFS(Generation_Raw_Data!$C:$C, Generation_Raw_Data!$D:$D,'AG-KIUC 2-52 (a), (c)-(f) '!Z$2, Generation_Raw_Data!$A:$A, 'AG-KIUC 2-52 (a), (c)-(f) '!$B472))</f>
        <v>0</v>
      </c>
      <c r="AA472" s="8">
        <f>IF(SUMIFS(Generation_Raw_Data!$C:$C, Generation_Raw_Data!$D:$D,'AG-KIUC 2-52 (a), (c)-(f) '!AA$2, Generation_Raw_Data!$A:$A, 'AG-KIUC 2-52 (a), (c)-(f) '!$B472)&lt;0, 0, SUMIFS(Generation_Raw_Data!$C:$C, Generation_Raw_Data!$D:$D,'AG-KIUC 2-52 (a), (c)-(f) '!AA$2, Generation_Raw_Data!$A:$A, 'AG-KIUC 2-52 (a), (c)-(f) '!$B472))</f>
        <v>49.333300000000001</v>
      </c>
      <c r="AB472" s="8">
        <f>IF(SUMIFS(Generation_Raw_Data!$C:$C, Generation_Raw_Data!$D:$D,'AG-KIUC 2-52 (a), (c)-(f) '!AB$2, Generation_Raw_Data!$A:$A, 'AG-KIUC 2-52 (a), (c)-(f) '!$B472)&lt;0, 0, SUMIFS(Generation_Raw_Data!$C:$C, Generation_Raw_Data!$D:$D,'AG-KIUC 2-52 (a), (c)-(f) '!AB$2, Generation_Raw_Data!$A:$A, 'AG-KIUC 2-52 (a), (c)-(f) '!$B472))</f>
        <v>0</v>
      </c>
      <c r="AC472" s="8">
        <f>IF(SUMIFS(Generation_Raw_Data!$C:$C, Generation_Raw_Data!$D:$D,'AG-KIUC 2-52 (a), (c)-(f) '!AC$2, Generation_Raw_Data!$A:$A, 'AG-KIUC 2-52 (a), (c)-(f) '!$B472)&lt;0, 0, SUMIFS(Generation_Raw_Data!$C:$C, Generation_Raw_Data!$D:$D,'AG-KIUC 2-52 (a), (c)-(f) '!AC$2, Generation_Raw_Data!$A:$A, 'AG-KIUC 2-52 (a), (c)-(f) '!$B472))</f>
        <v>98.294499999999999</v>
      </c>
      <c r="AD472" s="8">
        <f>IF(SUMIFS(Generation_Raw_Data!$C:$C, Generation_Raw_Data!$D:$D,'AG-KIUC 2-52 (a), (c)-(f) '!AD$2, Generation_Raw_Data!$A:$A, 'AG-KIUC 2-52 (a), (c)-(f) '!$B472)&lt;0, 0, SUMIFS(Generation_Raw_Data!$C:$C, Generation_Raw_Data!$D:$D,'AG-KIUC 2-52 (a), (c)-(f) '!AD$2, Generation_Raw_Data!$A:$A, 'AG-KIUC 2-52 (a), (c)-(f) '!$B472))</f>
        <v>77.444199999999995</v>
      </c>
      <c r="AE472" s="8">
        <f>IF(SUMIFS(Generation_Raw_Data!$C:$C, Generation_Raw_Data!$D:$D,'AG-KIUC 2-52 (a), (c)-(f) '!AE$2, Generation_Raw_Data!$A:$A, 'AG-KIUC 2-52 (a), (c)-(f) '!$B472)&lt;0, 0, SUMIFS(Generation_Raw_Data!$C:$C, Generation_Raw_Data!$D:$D,'AG-KIUC 2-52 (a), (c)-(f) '!AE$2, Generation_Raw_Data!$A:$A, 'AG-KIUC 2-52 (a), (c)-(f) '!$B472))</f>
        <v>77.444199999999995</v>
      </c>
      <c r="AF472" s="8">
        <f>IF(SUMIFS(Generation_Raw_Data!$C:$C, Generation_Raw_Data!$D:$D,'AG-KIUC 2-52 (a), (c)-(f) '!AF$2, Generation_Raw_Data!$A:$A, 'AG-KIUC 2-52 (a), (c)-(f) '!$B472)&lt;0, 0, SUMIFS(Generation_Raw_Data!$C:$C, Generation_Raw_Data!$D:$D,'AG-KIUC 2-52 (a), (c)-(f) '!AF$2, Generation_Raw_Data!$A:$A, 'AG-KIUC 2-52 (a), (c)-(f) '!$B472))</f>
        <v>77.444199999999995</v>
      </c>
      <c r="AG472" s="8">
        <f>IF(SUMIFS(Generation_Raw_Data!$C:$C, Generation_Raw_Data!$D:$D,'AG-KIUC 2-52 (a), (c)-(f) '!AG$2, Generation_Raw_Data!$A:$A, 'AG-KIUC 2-52 (a), (c)-(f) '!$B472)&lt;0, 0, SUMIFS(Generation_Raw_Data!$C:$C, Generation_Raw_Data!$D:$D,'AG-KIUC 2-52 (a), (c)-(f) '!AG$2, Generation_Raw_Data!$A:$A, 'AG-KIUC 2-52 (a), (c)-(f) '!$B472))</f>
        <v>87.372900000000001</v>
      </c>
      <c r="AH472" s="8">
        <f>IF(SUMIFS(Generation_Raw_Data!$C:$C, Generation_Raw_Data!$D:$D,'AG-KIUC 2-52 (a), (c)-(f) '!AH$2, Generation_Raw_Data!$A:$A, 'AG-KIUC 2-52 (a), (c)-(f) '!$B472)&lt;0, 0, SUMIFS(Generation_Raw_Data!$C:$C, Generation_Raw_Data!$D:$D,'AG-KIUC 2-52 (a), (c)-(f) '!AH$2, Generation_Raw_Data!$A:$A, 'AG-KIUC 2-52 (a), (c)-(f) '!$B472))</f>
        <v>10</v>
      </c>
      <c r="AI472" s="8">
        <f>IF(SUMIFS(Generation_Raw_Data!$C:$C, Generation_Raw_Data!$D:$D,'AG-KIUC 2-52 (a), (c)-(f) '!AI$2, Generation_Raw_Data!$A:$A, 'AG-KIUC 2-52 (a), (c)-(f) '!$B472)&lt;0, 0, SUMIFS(Generation_Raw_Data!$C:$C, Generation_Raw_Data!$D:$D,'AG-KIUC 2-52 (a), (c)-(f) '!AI$2, Generation_Raw_Data!$A:$A, 'AG-KIUC 2-52 (a), (c)-(f) '!$B472))</f>
        <v>171.6</v>
      </c>
      <c r="AJ472" s="8">
        <f>IF(SUMIFS(Generation_Raw_Data!$C:$C, Generation_Raw_Data!$D:$D,'AG-KIUC 2-52 (a), (c)-(f) '!AJ$2, Generation_Raw_Data!$A:$A, 'AG-KIUC 2-52 (a), (c)-(f) '!$B472)&lt;0, 0, SUMIFS(Generation_Raw_Data!$C:$C, Generation_Raw_Data!$D:$D,'AG-KIUC 2-52 (a), (c)-(f) '!AJ$2, Generation_Raw_Data!$A:$A, 'AG-KIUC 2-52 (a), (c)-(f) '!$B472))</f>
        <v>0</v>
      </c>
      <c r="AK472" s="8">
        <f>IF(SUMIFS(Generation_Raw_Data!$C:$C, Generation_Raw_Data!$D:$D,'AG-KIUC 2-52 (a), (c)-(f) '!AK$2, Generation_Raw_Data!$A:$A, 'AG-KIUC 2-52 (a), (c)-(f) '!$B472)&lt;0, 0, SUMIFS(Generation_Raw_Data!$C:$C, Generation_Raw_Data!$D:$D,'AG-KIUC 2-52 (a), (c)-(f) '!AK$2, Generation_Raw_Data!$A:$A, 'AG-KIUC 2-52 (a), (c)-(f) '!$B472))</f>
        <v>34</v>
      </c>
      <c r="AL472" s="8">
        <f>IF(SUMIFS(Generation_Raw_Data!$C:$C, Generation_Raw_Data!$D:$D,'AG-KIUC 2-52 (a), (c)-(f) '!AL$2, Generation_Raw_Data!$A:$A, 'AG-KIUC 2-52 (a), (c)-(f) '!$B472)&lt;0, 0, SUMIFS(Generation_Raw_Data!$C:$C, Generation_Raw_Data!$D:$D,'AG-KIUC 2-52 (a), (c)-(f) '!AL$2, Generation_Raw_Data!$A:$A, 'AG-KIUC 2-52 (a), (c)-(f) '!$B472))</f>
        <v>19</v>
      </c>
      <c r="AM472" s="8">
        <f>IF(SUMIFS(Generation_Raw_Data!$C:$C, Generation_Raw_Data!$D:$D,'AG-KIUC 2-52 (a), (c)-(f) '!AM$2, Generation_Raw_Data!$A:$A, 'AG-KIUC 2-52 (a), (c)-(f) '!$B472)&lt;0, 0, SUMIFS(Generation_Raw_Data!$C:$C, Generation_Raw_Data!$D:$D,'AG-KIUC 2-52 (a), (c)-(f) '!AM$2, Generation_Raw_Data!$A:$A, 'AG-KIUC 2-52 (a), (c)-(f) '!$B472))</f>
        <v>0.3</v>
      </c>
      <c r="AN472" s="8">
        <f>IF(SUMIFS(Generation_Raw_Data!$C:$C, Generation_Raw_Data!$D:$D,'AG-KIUC 2-52 (a), (c)-(f) '!AN$2, Generation_Raw_Data!$A:$A, 'AG-KIUC 2-52 (a), (c)-(f) '!$B472)&lt;0, 0, SUMIFS(Generation_Raw_Data!$C:$C, Generation_Raw_Data!$D:$D,'AG-KIUC 2-52 (a), (c)-(f) '!AN$2, Generation_Raw_Data!$A:$A, 'AG-KIUC 2-52 (a), (c)-(f) '!$B472))</f>
        <v>0.1</v>
      </c>
    </row>
    <row r="473" spans="1:40" x14ac:dyDescent="0.35">
      <c r="A473" s="1">
        <v>54</v>
      </c>
      <c r="B473" s="2">
        <v>44919.374999999978</v>
      </c>
      <c r="C473" s="16">
        <f>SUMIF(Marginal_Cost_Raw_Data!$A:$A, 'AG-KIUC 2-52 (a), (c)-(f) '!$B473, Marginal_Cost_Raw_Data!$B:$B)</f>
        <v>26.62782896918403</v>
      </c>
      <c r="D473" s="17">
        <f>SUMIFS(CTS_Raw_Data!$C:$C, CTS_Raw_Data!$B:$B, "S", CTS_Raw_Data!$A:$A, 'AG-KIUC 2-52 (a), (c)-(f) '!$B473)</f>
        <v>0</v>
      </c>
      <c r="E473" s="7">
        <f>IFERROR(SUMIFS(CTS_Raw_Data!$D:$D, CTS_Raw_Data!$B:$B, "S", CTS_Raw_Data!$A:$A, 'AG-KIUC 2-52 (a), (c)-(f) '!$B473)/'AG-KIUC 2-52 (a), (c)-(f) '!$D473,0)</f>
        <v>0</v>
      </c>
      <c r="F473" s="14">
        <f>SUMIFS(CTS_Raw_Data!$C:$C, CTS_Raw_Data!$B:$B, "B", CTS_Raw_Data!$A:$A, 'AG-KIUC 2-52 (a), (c)-(f) '!$B473)</f>
        <v>0</v>
      </c>
      <c r="G473" s="7">
        <f>IFERROR(SUMIFS(CTS_Raw_Data!$D:$D, CTS_Raw_Data!$B:$B, "B", CTS_Raw_Data!$A:$A, 'AG-KIUC 2-52 (a), (c)-(f) '!$B473)/'AG-KIUC 2-52 (a), (c)-(f) '!$F473,0)</f>
        <v>0</v>
      </c>
      <c r="H473" s="19">
        <f>SUMIF(ACE_Raw_Data!$A:$A, 'AG-KIUC 2-52 (a), (c)-(f) '!$B473, ACE_Raw_Data!$B:$B)</f>
        <v>3.3698967991107041</v>
      </c>
      <c r="I473" s="21">
        <f>IF(SUMIFS(Generation_Raw_Data!$C:$C, Generation_Raw_Data!$D:$D,'AG-KIUC 2-52 (a), (c)-(f) '!I$2, Generation_Raw_Data!$A:$A, 'AG-KIUC 2-52 (a), (c)-(f) '!$B473)&lt;0, 0, SUMIFS(Generation_Raw_Data!$C:$C, Generation_Raw_Data!$D:$D,'AG-KIUC 2-52 (a), (c)-(f) '!I$2, Generation_Raw_Data!$A:$A, 'AG-KIUC 2-52 (a), (c)-(f) '!$B473))</f>
        <v>341</v>
      </c>
      <c r="J473" s="8">
        <f>IF(SUMIFS(Generation_Raw_Data!$C:$C, Generation_Raw_Data!$D:$D,'AG-KIUC 2-52 (a), (c)-(f) '!J$2, Generation_Raw_Data!$A:$A, 'AG-KIUC 2-52 (a), (c)-(f) '!$B473)&lt;0, 0, SUMIFS(Generation_Raw_Data!$C:$C, Generation_Raw_Data!$D:$D,'AG-KIUC 2-52 (a), (c)-(f) '!J$2, Generation_Raw_Data!$A:$A, 'AG-KIUC 2-52 (a), (c)-(f) '!$B473))</f>
        <v>612.20000000000005</v>
      </c>
      <c r="K473" s="8">
        <f>IF(SUMIFS(Generation_Raw_Data!$C:$C, Generation_Raw_Data!$D:$D,'AG-KIUC 2-52 (a), (c)-(f) '!K$2, Generation_Raw_Data!$A:$A, 'AG-KIUC 2-52 (a), (c)-(f) '!$B473)&lt;0, 0, SUMIFS(Generation_Raw_Data!$C:$C, Generation_Raw_Data!$D:$D,'AG-KIUC 2-52 (a), (c)-(f) '!K$2, Generation_Raw_Data!$A:$A, 'AG-KIUC 2-52 (a), (c)-(f) '!$B473))</f>
        <v>480.75</v>
      </c>
      <c r="L473" s="8">
        <f>IF(SUMIFS(Generation_Raw_Data!$C:$C, Generation_Raw_Data!$D:$D,'AG-KIUC 2-52 (a), (c)-(f) '!L$2, Generation_Raw_Data!$A:$A, 'AG-KIUC 2-52 (a), (c)-(f) '!$B473)&lt;0, 0, SUMIFS(Generation_Raw_Data!$C:$C, Generation_Raw_Data!$D:$D,'AG-KIUC 2-52 (a), (c)-(f) '!L$2, Generation_Raw_Data!$A:$A, 'AG-KIUC 2-52 (a), (c)-(f) '!$B473))</f>
        <v>467.75</v>
      </c>
      <c r="M473" s="8">
        <f>IF(SUMIFS(Generation_Raw_Data!$C:$C, Generation_Raw_Data!$D:$D,'AG-KIUC 2-52 (a), (c)-(f) '!M$2, Generation_Raw_Data!$A:$A, 'AG-KIUC 2-52 (a), (c)-(f) '!$B473)&lt;0, 0, SUMIFS(Generation_Raw_Data!$C:$C, Generation_Raw_Data!$D:$D,'AG-KIUC 2-52 (a), (c)-(f) '!M$2, Generation_Raw_Data!$A:$A, 'AG-KIUC 2-52 (a), (c)-(f) '!$B473))</f>
        <v>434.75</v>
      </c>
      <c r="N473" s="8">
        <f>IF(SUMIFS(Generation_Raw_Data!$C:$C, Generation_Raw_Data!$D:$D,'AG-KIUC 2-52 (a), (c)-(f) '!N$2, Generation_Raw_Data!$A:$A, 'AG-KIUC 2-52 (a), (c)-(f) '!$B473)&lt;0, 0, SUMIFS(Generation_Raw_Data!$C:$C, Generation_Raw_Data!$D:$D,'AG-KIUC 2-52 (a), (c)-(f) '!N$2, Generation_Raw_Data!$A:$A, 'AG-KIUC 2-52 (a), (c)-(f) '!$B473))</f>
        <v>412.75</v>
      </c>
      <c r="O473" s="8">
        <f>IF(SUMIFS(Generation_Raw_Data!$C:$C, Generation_Raw_Data!$D:$D,'AG-KIUC 2-52 (a), (c)-(f) '!O$2, Generation_Raw_Data!$A:$A, 'AG-KIUC 2-52 (a), (c)-(f) '!$B473)&lt;0, 0, SUMIFS(Generation_Raw_Data!$C:$C, Generation_Raw_Data!$D:$D,'AG-KIUC 2-52 (a), (c)-(f) '!O$2, Generation_Raw_Data!$A:$A, 'AG-KIUC 2-52 (a), (c)-(f) '!$B473))</f>
        <v>293.39999999999998</v>
      </c>
      <c r="P473" s="8">
        <f>IF(SUMIFS(Generation_Raw_Data!$C:$C, Generation_Raw_Data!$D:$D,'AG-KIUC 2-52 (a), (c)-(f) '!P$2, Generation_Raw_Data!$A:$A, 'AG-KIUC 2-52 (a), (c)-(f) '!$B473)&lt;0, 0, SUMIFS(Generation_Raw_Data!$C:$C, Generation_Raw_Data!$D:$D,'AG-KIUC 2-52 (a), (c)-(f) '!P$2, Generation_Raw_Data!$A:$A, 'AG-KIUC 2-52 (a), (c)-(f) '!$B473))</f>
        <v>301.89999999999998</v>
      </c>
      <c r="Q473" s="8">
        <f>IF(SUMIFS(Generation_Raw_Data!$C:$C, Generation_Raw_Data!$D:$D,'AG-KIUC 2-52 (a), (c)-(f) '!Q$2, Generation_Raw_Data!$A:$A, 'AG-KIUC 2-52 (a), (c)-(f) '!$B473)&lt;0, 0, SUMIFS(Generation_Raw_Data!$C:$C, Generation_Raw_Data!$D:$D,'AG-KIUC 2-52 (a), (c)-(f) '!Q$2, Generation_Raw_Data!$A:$A, 'AG-KIUC 2-52 (a), (c)-(f) '!$B473))</f>
        <v>368.8</v>
      </c>
      <c r="R473" s="8">
        <f>IF(SUMIFS(Generation_Raw_Data!$C:$C, Generation_Raw_Data!$D:$D,'AG-KIUC 2-52 (a), (c)-(f) '!R$2, Generation_Raw_Data!$A:$A, 'AG-KIUC 2-52 (a), (c)-(f) '!$B473)&lt;0, 0, SUMIFS(Generation_Raw_Data!$C:$C, Generation_Raw_Data!$D:$D,'AG-KIUC 2-52 (a), (c)-(f) '!R$2, Generation_Raw_Data!$A:$A, 'AG-KIUC 2-52 (a), (c)-(f) '!$B473))</f>
        <v>469.5</v>
      </c>
      <c r="S473" s="8">
        <f>IF(SUMIFS(Generation_Raw_Data!$C:$C, Generation_Raw_Data!$D:$D,'AG-KIUC 2-52 (a), (c)-(f) '!S$2, Generation_Raw_Data!$A:$A, 'AG-KIUC 2-52 (a), (c)-(f) '!$B473)&lt;0, 0, SUMIFS(Generation_Raw_Data!$C:$C, Generation_Raw_Data!$D:$D,'AG-KIUC 2-52 (a), (c)-(f) '!S$2, Generation_Raw_Data!$A:$A, 'AG-KIUC 2-52 (a), (c)-(f) '!$B473))</f>
        <v>0</v>
      </c>
      <c r="T473" s="8">
        <f>IF(SUMIFS(Generation_Raw_Data!$C:$C, Generation_Raw_Data!$D:$D,'AG-KIUC 2-52 (a), (c)-(f) '!T$2, Generation_Raw_Data!$A:$A, 'AG-KIUC 2-52 (a), (c)-(f) '!$B473)&lt;0, 0, SUMIFS(Generation_Raw_Data!$C:$C, Generation_Raw_Data!$D:$D,'AG-KIUC 2-52 (a), (c)-(f) '!T$2, Generation_Raw_Data!$A:$A, 'AG-KIUC 2-52 (a), (c)-(f) '!$B473))</f>
        <v>715.3</v>
      </c>
      <c r="U473" s="8">
        <f>IF(SUMIFS(Generation_Raw_Data!$C:$C, Generation_Raw_Data!$D:$D,'AG-KIUC 2-52 (a), (c)-(f) '!U$2, Generation_Raw_Data!$A:$A, 'AG-KIUC 2-52 (a), (c)-(f) '!$B473)&lt;0, 0, SUMIFS(Generation_Raw_Data!$C:$C, Generation_Raw_Data!$D:$D,'AG-KIUC 2-52 (a), (c)-(f) '!U$2, Generation_Raw_Data!$A:$A, 'AG-KIUC 2-52 (a), (c)-(f) '!$B473))</f>
        <v>49.333300000000001</v>
      </c>
      <c r="V473" s="8">
        <f>IF(SUMIFS(Generation_Raw_Data!$C:$C, Generation_Raw_Data!$D:$D,'AG-KIUC 2-52 (a), (c)-(f) '!V$2, Generation_Raw_Data!$A:$A, 'AG-KIUC 2-52 (a), (c)-(f) '!$B473)&lt;0, 0, SUMIFS(Generation_Raw_Data!$C:$C, Generation_Raw_Data!$D:$D,'AG-KIUC 2-52 (a), (c)-(f) '!V$2, Generation_Raw_Data!$A:$A, 'AG-KIUC 2-52 (a), (c)-(f) '!$B473))</f>
        <v>130.33330000000001</v>
      </c>
      <c r="W473" s="8">
        <f>IF(SUMIFS(Generation_Raw_Data!$C:$C, Generation_Raw_Data!$D:$D,'AG-KIUC 2-52 (a), (c)-(f) '!W$2, Generation_Raw_Data!$A:$A, 'AG-KIUC 2-52 (a), (c)-(f) '!$B473)&lt;0, 0, SUMIFS(Generation_Raw_Data!$C:$C, Generation_Raw_Data!$D:$D,'AG-KIUC 2-52 (a), (c)-(f) '!W$2, Generation_Raw_Data!$A:$A, 'AG-KIUC 2-52 (a), (c)-(f) '!$B473))</f>
        <v>130.33330000000001</v>
      </c>
      <c r="X473" s="8">
        <f>IF(SUMIFS(Generation_Raw_Data!$C:$C, Generation_Raw_Data!$D:$D,'AG-KIUC 2-52 (a), (c)-(f) '!X$2, Generation_Raw_Data!$A:$A, 'AG-KIUC 2-52 (a), (c)-(f) '!$B473)&lt;0, 0, SUMIFS(Generation_Raw_Data!$C:$C, Generation_Raw_Data!$D:$D,'AG-KIUC 2-52 (a), (c)-(f) '!X$2, Generation_Raw_Data!$A:$A, 'AG-KIUC 2-52 (a), (c)-(f) '!$B473))</f>
        <v>80.333299999999994</v>
      </c>
      <c r="Y473" s="8">
        <f>IF(SUMIFS(Generation_Raw_Data!$C:$C, Generation_Raw_Data!$D:$D,'AG-KIUC 2-52 (a), (c)-(f) '!Y$2, Generation_Raw_Data!$A:$A, 'AG-KIUC 2-52 (a), (c)-(f) '!$B473)&lt;0, 0, SUMIFS(Generation_Raw_Data!$C:$C, Generation_Raw_Data!$D:$D,'AG-KIUC 2-52 (a), (c)-(f) '!Y$2, Generation_Raw_Data!$A:$A, 'AG-KIUC 2-52 (a), (c)-(f) '!$B473))</f>
        <v>80.333299999999994</v>
      </c>
      <c r="Z473" s="8">
        <f>IF(SUMIFS(Generation_Raw_Data!$C:$C, Generation_Raw_Data!$D:$D,'AG-KIUC 2-52 (a), (c)-(f) '!Z$2, Generation_Raw_Data!$A:$A, 'AG-KIUC 2-52 (a), (c)-(f) '!$B473)&lt;0, 0, SUMIFS(Generation_Raw_Data!$C:$C, Generation_Raw_Data!$D:$D,'AG-KIUC 2-52 (a), (c)-(f) '!Z$2, Generation_Raw_Data!$A:$A, 'AG-KIUC 2-52 (a), (c)-(f) '!$B473))</f>
        <v>0</v>
      </c>
      <c r="AA473" s="8">
        <f>IF(SUMIFS(Generation_Raw_Data!$C:$C, Generation_Raw_Data!$D:$D,'AG-KIUC 2-52 (a), (c)-(f) '!AA$2, Generation_Raw_Data!$A:$A, 'AG-KIUC 2-52 (a), (c)-(f) '!$B473)&lt;0, 0, SUMIFS(Generation_Raw_Data!$C:$C, Generation_Raw_Data!$D:$D,'AG-KIUC 2-52 (a), (c)-(f) '!AA$2, Generation_Raw_Data!$A:$A, 'AG-KIUC 2-52 (a), (c)-(f) '!$B473))</f>
        <v>49.333300000000001</v>
      </c>
      <c r="AB473" s="8">
        <f>IF(SUMIFS(Generation_Raw_Data!$C:$C, Generation_Raw_Data!$D:$D,'AG-KIUC 2-52 (a), (c)-(f) '!AB$2, Generation_Raw_Data!$A:$A, 'AG-KIUC 2-52 (a), (c)-(f) '!$B473)&lt;0, 0, SUMIFS(Generation_Raw_Data!$C:$C, Generation_Raw_Data!$D:$D,'AG-KIUC 2-52 (a), (c)-(f) '!AB$2, Generation_Raw_Data!$A:$A, 'AG-KIUC 2-52 (a), (c)-(f) '!$B473))</f>
        <v>0</v>
      </c>
      <c r="AC473" s="8">
        <f>IF(SUMIFS(Generation_Raw_Data!$C:$C, Generation_Raw_Data!$D:$D,'AG-KIUC 2-52 (a), (c)-(f) '!AC$2, Generation_Raw_Data!$A:$A, 'AG-KIUC 2-52 (a), (c)-(f) '!$B473)&lt;0, 0, SUMIFS(Generation_Raw_Data!$C:$C, Generation_Raw_Data!$D:$D,'AG-KIUC 2-52 (a), (c)-(f) '!AC$2, Generation_Raw_Data!$A:$A, 'AG-KIUC 2-52 (a), (c)-(f) '!$B473))</f>
        <v>99.052099999999996</v>
      </c>
      <c r="AD473" s="8">
        <f>IF(SUMIFS(Generation_Raw_Data!$C:$C, Generation_Raw_Data!$D:$D,'AG-KIUC 2-52 (a), (c)-(f) '!AD$2, Generation_Raw_Data!$A:$A, 'AG-KIUC 2-52 (a), (c)-(f) '!$B473)&lt;0, 0, SUMIFS(Generation_Raw_Data!$C:$C, Generation_Raw_Data!$D:$D,'AG-KIUC 2-52 (a), (c)-(f) '!AD$2, Generation_Raw_Data!$A:$A, 'AG-KIUC 2-52 (a), (c)-(f) '!$B473))</f>
        <v>77.2607</v>
      </c>
      <c r="AE473" s="8">
        <f>IF(SUMIFS(Generation_Raw_Data!$C:$C, Generation_Raw_Data!$D:$D,'AG-KIUC 2-52 (a), (c)-(f) '!AE$2, Generation_Raw_Data!$A:$A, 'AG-KIUC 2-52 (a), (c)-(f) '!$B473)&lt;0, 0, SUMIFS(Generation_Raw_Data!$C:$C, Generation_Raw_Data!$D:$D,'AG-KIUC 2-52 (a), (c)-(f) '!AE$2, Generation_Raw_Data!$A:$A, 'AG-KIUC 2-52 (a), (c)-(f) '!$B473))</f>
        <v>77.2607</v>
      </c>
      <c r="AF473" s="8">
        <f>IF(SUMIFS(Generation_Raw_Data!$C:$C, Generation_Raw_Data!$D:$D,'AG-KIUC 2-52 (a), (c)-(f) '!AF$2, Generation_Raw_Data!$A:$A, 'AG-KIUC 2-52 (a), (c)-(f) '!$B473)&lt;0, 0, SUMIFS(Generation_Raw_Data!$C:$C, Generation_Raw_Data!$D:$D,'AG-KIUC 2-52 (a), (c)-(f) '!AF$2, Generation_Raw_Data!$A:$A, 'AG-KIUC 2-52 (a), (c)-(f) '!$B473))</f>
        <v>78.251199999999997</v>
      </c>
      <c r="AG473" s="8">
        <f>IF(SUMIFS(Generation_Raw_Data!$C:$C, Generation_Raw_Data!$D:$D,'AG-KIUC 2-52 (a), (c)-(f) '!AG$2, Generation_Raw_Data!$A:$A, 'AG-KIUC 2-52 (a), (c)-(f) '!$B473)&lt;0, 0, SUMIFS(Generation_Raw_Data!$C:$C, Generation_Raw_Data!$D:$D,'AG-KIUC 2-52 (a), (c)-(f) '!AG$2, Generation_Raw_Data!$A:$A, 'AG-KIUC 2-52 (a), (c)-(f) '!$B473))</f>
        <v>86.175399999999996</v>
      </c>
      <c r="AH473" s="8">
        <f>IF(SUMIFS(Generation_Raw_Data!$C:$C, Generation_Raw_Data!$D:$D,'AG-KIUC 2-52 (a), (c)-(f) '!AH$2, Generation_Raw_Data!$A:$A, 'AG-KIUC 2-52 (a), (c)-(f) '!$B473)&lt;0, 0, SUMIFS(Generation_Raw_Data!$C:$C, Generation_Raw_Data!$D:$D,'AG-KIUC 2-52 (a), (c)-(f) '!AH$2, Generation_Raw_Data!$A:$A, 'AG-KIUC 2-52 (a), (c)-(f) '!$B473))</f>
        <v>10</v>
      </c>
      <c r="AI473" s="8">
        <f>IF(SUMIFS(Generation_Raw_Data!$C:$C, Generation_Raw_Data!$D:$D,'AG-KIUC 2-52 (a), (c)-(f) '!AI$2, Generation_Raw_Data!$A:$A, 'AG-KIUC 2-52 (a), (c)-(f) '!$B473)&lt;0, 0, SUMIFS(Generation_Raw_Data!$C:$C, Generation_Raw_Data!$D:$D,'AG-KIUC 2-52 (a), (c)-(f) '!AI$2, Generation_Raw_Data!$A:$A, 'AG-KIUC 2-52 (a), (c)-(f) '!$B473))</f>
        <v>171.5</v>
      </c>
      <c r="AJ473" s="8">
        <f>IF(SUMIFS(Generation_Raw_Data!$C:$C, Generation_Raw_Data!$D:$D,'AG-KIUC 2-52 (a), (c)-(f) '!AJ$2, Generation_Raw_Data!$A:$A, 'AG-KIUC 2-52 (a), (c)-(f) '!$B473)&lt;0, 0, SUMIFS(Generation_Raw_Data!$C:$C, Generation_Raw_Data!$D:$D,'AG-KIUC 2-52 (a), (c)-(f) '!AJ$2, Generation_Raw_Data!$A:$A, 'AG-KIUC 2-52 (a), (c)-(f) '!$B473))</f>
        <v>0</v>
      </c>
      <c r="AK473" s="8">
        <f>IF(SUMIFS(Generation_Raw_Data!$C:$C, Generation_Raw_Data!$D:$D,'AG-KIUC 2-52 (a), (c)-(f) '!AK$2, Generation_Raw_Data!$A:$A, 'AG-KIUC 2-52 (a), (c)-(f) '!$B473)&lt;0, 0, SUMIFS(Generation_Raw_Data!$C:$C, Generation_Raw_Data!$D:$D,'AG-KIUC 2-52 (a), (c)-(f) '!AK$2, Generation_Raw_Data!$A:$A, 'AG-KIUC 2-52 (a), (c)-(f) '!$B473))</f>
        <v>35</v>
      </c>
      <c r="AL473" s="8">
        <f>IF(SUMIFS(Generation_Raw_Data!$C:$C, Generation_Raw_Data!$D:$D,'AG-KIUC 2-52 (a), (c)-(f) '!AL$2, Generation_Raw_Data!$A:$A, 'AG-KIUC 2-52 (a), (c)-(f) '!$B473)&lt;0, 0, SUMIFS(Generation_Raw_Data!$C:$C, Generation_Raw_Data!$D:$D,'AG-KIUC 2-52 (a), (c)-(f) '!AL$2, Generation_Raw_Data!$A:$A, 'AG-KIUC 2-52 (a), (c)-(f) '!$B473))</f>
        <v>18</v>
      </c>
      <c r="AM473" s="8">
        <f>IF(SUMIFS(Generation_Raw_Data!$C:$C, Generation_Raw_Data!$D:$D,'AG-KIUC 2-52 (a), (c)-(f) '!AM$2, Generation_Raw_Data!$A:$A, 'AG-KIUC 2-52 (a), (c)-(f) '!$B473)&lt;0, 0, SUMIFS(Generation_Raw_Data!$C:$C, Generation_Raw_Data!$D:$D,'AG-KIUC 2-52 (a), (c)-(f) '!AM$2, Generation_Raw_Data!$A:$A, 'AG-KIUC 2-52 (a), (c)-(f) '!$B473))</f>
        <v>1.2</v>
      </c>
      <c r="AN473" s="8">
        <f>IF(SUMIFS(Generation_Raw_Data!$C:$C, Generation_Raw_Data!$D:$D,'AG-KIUC 2-52 (a), (c)-(f) '!AN$2, Generation_Raw_Data!$A:$A, 'AG-KIUC 2-52 (a), (c)-(f) '!$B473)&lt;0, 0, SUMIFS(Generation_Raw_Data!$C:$C, Generation_Raw_Data!$D:$D,'AG-KIUC 2-52 (a), (c)-(f) '!AN$2, Generation_Raw_Data!$A:$A, 'AG-KIUC 2-52 (a), (c)-(f) '!$B473))</f>
        <v>0.4</v>
      </c>
    </row>
    <row r="474" spans="1:40" x14ac:dyDescent="0.35">
      <c r="A474" s="1">
        <v>54</v>
      </c>
      <c r="B474" s="2">
        <v>44919.416666666642</v>
      </c>
      <c r="C474" s="16">
        <f>SUMIF(Marginal_Cost_Raw_Data!$A:$A, 'AG-KIUC 2-52 (a), (c)-(f) '!$B474, Marginal_Cost_Raw_Data!$B:$B)</f>
        <v>26.249029989149307</v>
      </c>
      <c r="D474" s="17">
        <f>SUMIFS(CTS_Raw_Data!$C:$C, CTS_Raw_Data!$B:$B, "S", CTS_Raw_Data!$A:$A, 'AG-KIUC 2-52 (a), (c)-(f) '!$B474)</f>
        <v>0</v>
      </c>
      <c r="E474" s="7">
        <f>IFERROR(SUMIFS(CTS_Raw_Data!$D:$D, CTS_Raw_Data!$B:$B, "S", CTS_Raw_Data!$A:$A, 'AG-KIUC 2-52 (a), (c)-(f) '!$B474)/'AG-KIUC 2-52 (a), (c)-(f) '!$D474,0)</f>
        <v>0</v>
      </c>
      <c r="F474" s="14">
        <f>SUMIFS(CTS_Raw_Data!$C:$C, CTS_Raw_Data!$B:$B, "B", CTS_Raw_Data!$A:$A, 'AG-KIUC 2-52 (a), (c)-(f) '!$B474)</f>
        <v>0</v>
      </c>
      <c r="G474" s="7">
        <f>IFERROR(SUMIFS(CTS_Raw_Data!$D:$D, CTS_Raw_Data!$B:$B, "B", CTS_Raw_Data!$A:$A, 'AG-KIUC 2-52 (a), (c)-(f) '!$B474)/'AG-KIUC 2-52 (a), (c)-(f) '!$F474,0)</f>
        <v>0</v>
      </c>
      <c r="H474" s="19">
        <f>SUMIF(ACE_Raw_Data!$A:$A, 'AG-KIUC 2-52 (a), (c)-(f) '!$B474, ACE_Raw_Data!$B:$B)</f>
        <v>1.429520398121741</v>
      </c>
      <c r="I474" s="21">
        <f>IF(SUMIFS(Generation_Raw_Data!$C:$C, Generation_Raw_Data!$D:$D,'AG-KIUC 2-52 (a), (c)-(f) '!I$2, Generation_Raw_Data!$A:$A, 'AG-KIUC 2-52 (a), (c)-(f) '!$B474)&lt;0, 0, SUMIFS(Generation_Raw_Data!$C:$C, Generation_Raw_Data!$D:$D,'AG-KIUC 2-52 (a), (c)-(f) '!I$2, Generation_Raw_Data!$A:$A, 'AG-KIUC 2-52 (a), (c)-(f) '!$B474))</f>
        <v>342</v>
      </c>
      <c r="J474" s="8">
        <f>IF(SUMIFS(Generation_Raw_Data!$C:$C, Generation_Raw_Data!$D:$D,'AG-KIUC 2-52 (a), (c)-(f) '!J$2, Generation_Raw_Data!$A:$A, 'AG-KIUC 2-52 (a), (c)-(f) '!$B474)&lt;0, 0, SUMIFS(Generation_Raw_Data!$C:$C, Generation_Raw_Data!$D:$D,'AG-KIUC 2-52 (a), (c)-(f) '!J$2, Generation_Raw_Data!$A:$A, 'AG-KIUC 2-52 (a), (c)-(f) '!$B474))</f>
        <v>612</v>
      </c>
      <c r="K474" s="8">
        <f>IF(SUMIFS(Generation_Raw_Data!$C:$C, Generation_Raw_Data!$D:$D,'AG-KIUC 2-52 (a), (c)-(f) '!K$2, Generation_Raw_Data!$A:$A, 'AG-KIUC 2-52 (a), (c)-(f) '!$B474)&lt;0, 0, SUMIFS(Generation_Raw_Data!$C:$C, Generation_Raw_Data!$D:$D,'AG-KIUC 2-52 (a), (c)-(f) '!K$2, Generation_Raw_Data!$A:$A, 'AG-KIUC 2-52 (a), (c)-(f) '!$B474))</f>
        <v>481</v>
      </c>
      <c r="L474" s="8">
        <f>IF(SUMIFS(Generation_Raw_Data!$C:$C, Generation_Raw_Data!$D:$D,'AG-KIUC 2-52 (a), (c)-(f) '!L$2, Generation_Raw_Data!$A:$A, 'AG-KIUC 2-52 (a), (c)-(f) '!$B474)&lt;0, 0, SUMIFS(Generation_Raw_Data!$C:$C, Generation_Raw_Data!$D:$D,'AG-KIUC 2-52 (a), (c)-(f) '!L$2, Generation_Raw_Data!$A:$A, 'AG-KIUC 2-52 (a), (c)-(f) '!$B474))</f>
        <v>454</v>
      </c>
      <c r="M474" s="8">
        <f>IF(SUMIFS(Generation_Raw_Data!$C:$C, Generation_Raw_Data!$D:$D,'AG-KIUC 2-52 (a), (c)-(f) '!M$2, Generation_Raw_Data!$A:$A, 'AG-KIUC 2-52 (a), (c)-(f) '!$B474)&lt;0, 0, SUMIFS(Generation_Raw_Data!$C:$C, Generation_Raw_Data!$D:$D,'AG-KIUC 2-52 (a), (c)-(f) '!M$2, Generation_Raw_Data!$A:$A, 'AG-KIUC 2-52 (a), (c)-(f) '!$B474))</f>
        <v>410</v>
      </c>
      <c r="N474" s="8">
        <f>IF(SUMIFS(Generation_Raw_Data!$C:$C, Generation_Raw_Data!$D:$D,'AG-KIUC 2-52 (a), (c)-(f) '!N$2, Generation_Raw_Data!$A:$A, 'AG-KIUC 2-52 (a), (c)-(f) '!$B474)&lt;0, 0, SUMIFS(Generation_Raw_Data!$C:$C, Generation_Raw_Data!$D:$D,'AG-KIUC 2-52 (a), (c)-(f) '!N$2, Generation_Raw_Data!$A:$A, 'AG-KIUC 2-52 (a), (c)-(f) '!$B474))</f>
        <v>401</v>
      </c>
      <c r="O474" s="8">
        <f>IF(SUMIFS(Generation_Raw_Data!$C:$C, Generation_Raw_Data!$D:$D,'AG-KIUC 2-52 (a), (c)-(f) '!O$2, Generation_Raw_Data!$A:$A, 'AG-KIUC 2-52 (a), (c)-(f) '!$B474)&lt;0, 0, SUMIFS(Generation_Raw_Data!$C:$C, Generation_Raw_Data!$D:$D,'AG-KIUC 2-52 (a), (c)-(f) '!O$2, Generation_Raw_Data!$A:$A, 'AG-KIUC 2-52 (a), (c)-(f) '!$B474))</f>
        <v>294.39999999999998</v>
      </c>
      <c r="P474" s="8">
        <f>IF(SUMIFS(Generation_Raw_Data!$C:$C, Generation_Raw_Data!$D:$D,'AG-KIUC 2-52 (a), (c)-(f) '!P$2, Generation_Raw_Data!$A:$A, 'AG-KIUC 2-52 (a), (c)-(f) '!$B474)&lt;0, 0, SUMIFS(Generation_Raw_Data!$C:$C, Generation_Raw_Data!$D:$D,'AG-KIUC 2-52 (a), (c)-(f) '!P$2, Generation_Raw_Data!$A:$A, 'AG-KIUC 2-52 (a), (c)-(f) '!$B474))</f>
        <v>302</v>
      </c>
      <c r="Q474" s="8">
        <f>IF(SUMIFS(Generation_Raw_Data!$C:$C, Generation_Raw_Data!$D:$D,'AG-KIUC 2-52 (a), (c)-(f) '!Q$2, Generation_Raw_Data!$A:$A, 'AG-KIUC 2-52 (a), (c)-(f) '!$B474)&lt;0, 0, SUMIFS(Generation_Raw_Data!$C:$C, Generation_Raw_Data!$D:$D,'AG-KIUC 2-52 (a), (c)-(f) '!Q$2, Generation_Raw_Data!$A:$A, 'AG-KIUC 2-52 (a), (c)-(f) '!$B474))</f>
        <v>368.7</v>
      </c>
      <c r="R474" s="8">
        <f>IF(SUMIFS(Generation_Raw_Data!$C:$C, Generation_Raw_Data!$D:$D,'AG-KIUC 2-52 (a), (c)-(f) '!R$2, Generation_Raw_Data!$A:$A, 'AG-KIUC 2-52 (a), (c)-(f) '!$B474)&lt;0, 0, SUMIFS(Generation_Raw_Data!$C:$C, Generation_Raw_Data!$D:$D,'AG-KIUC 2-52 (a), (c)-(f) '!R$2, Generation_Raw_Data!$A:$A, 'AG-KIUC 2-52 (a), (c)-(f) '!$B474))</f>
        <v>469</v>
      </c>
      <c r="S474" s="8">
        <f>IF(SUMIFS(Generation_Raw_Data!$C:$C, Generation_Raw_Data!$D:$D,'AG-KIUC 2-52 (a), (c)-(f) '!S$2, Generation_Raw_Data!$A:$A, 'AG-KIUC 2-52 (a), (c)-(f) '!$B474)&lt;0, 0, SUMIFS(Generation_Raw_Data!$C:$C, Generation_Raw_Data!$D:$D,'AG-KIUC 2-52 (a), (c)-(f) '!S$2, Generation_Raw_Data!$A:$A, 'AG-KIUC 2-52 (a), (c)-(f) '!$B474))</f>
        <v>0</v>
      </c>
      <c r="T474" s="8">
        <f>IF(SUMIFS(Generation_Raw_Data!$C:$C, Generation_Raw_Data!$D:$D,'AG-KIUC 2-52 (a), (c)-(f) '!T$2, Generation_Raw_Data!$A:$A, 'AG-KIUC 2-52 (a), (c)-(f) '!$B474)&lt;0, 0, SUMIFS(Generation_Raw_Data!$C:$C, Generation_Raw_Data!$D:$D,'AG-KIUC 2-52 (a), (c)-(f) '!T$2, Generation_Raw_Data!$A:$A, 'AG-KIUC 2-52 (a), (c)-(f) '!$B474))</f>
        <v>714.3</v>
      </c>
      <c r="U474" s="8">
        <f>IF(SUMIFS(Generation_Raw_Data!$C:$C, Generation_Raw_Data!$D:$D,'AG-KIUC 2-52 (a), (c)-(f) '!U$2, Generation_Raw_Data!$A:$A, 'AG-KIUC 2-52 (a), (c)-(f) '!$B474)&lt;0, 0, SUMIFS(Generation_Raw_Data!$C:$C, Generation_Raw_Data!$D:$D,'AG-KIUC 2-52 (a), (c)-(f) '!U$2, Generation_Raw_Data!$A:$A, 'AG-KIUC 2-52 (a), (c)-(f) '!$B474))</f>
        <v>50</v>
      </c>
      <c r="V474" s="8">
        <f>IF(SUMIFS(Generation_Raw_Data!$C:$C, Generation_Raw_Data!$D:$D,'AG-KIUC 2-52 (a), (c)-(f) '!V$2, Generation_Raw_Data!$A:$A, 'AG-KIUC 2-52 (a), (c)-(f) '!$B474)&lt;0, 0, SUMIFS(Generation_Raw_Data!$C:$C, Generation_Raw_Data!$D:$D,'AG-KIUC 2-52 (a), (c)-(f) '!V$2, Generation_Raw_Data!$A:$A, 'AG-KIUC 2-52 (a), (c)-(f) '!$B474))</f>
        <v>106</v>
      </c>
      <c r="W474" s="8">
        <f>IF(SUMIFS(Generation_Raw_Data!$C:$C, Generation_Raw_Data!$D:$D,'AG-KIUC 2-52 (a), (c)-(f) '!W$2, Generation_Raw_Data!$A:$A, 'AG-KIUC 2-52 (a), (c)-(f) '!$B474)&lt;0, 0, SUMIFS(Generation_Raw_Data!$C:$C, Generation_Raw_Data!$D:$D,'AG-KIUC 2-52 (a), (c)-(f) '!W$2, Generation_Raw_Data!$A:$A, 'AG-KIUC 2-52 (a), (c)-(f) '!$B474))</f>
        <v>105</v>
      </c>
      <c r="X474" s="8">
        <f>IF(SUMIFS(Generation_Raw_Data!$C:$C, Generation_Raw_Data!$D:$D,'AG-KIUC 2-52 (a), (c)-(f) '!X$2, Generation_Raw_Data!$A:$A, 'AG-KIUC 2-52 (a), (c)-(f) '!$B474)&lt;0, 0, SUMIFS(Generation_Raw_Data!$C:$C, Generation_Raw_Data!$D:$D,'AG-KIUC 2-52 (a), (c)-(f) '!X$2, Generation_Raw_Data!$A:$A, 'AG-KIUC 2-52 (a), (c)-(f) '!$B474))</f>
        <v>80.333299999999994</v>
      </c>
      <c r="Y474" s="8">
        <f>IF(SUMIFS(Generation_Raw_Data!$C:$C, Generation_Raw_Data!$D:$D,'AG-KIUC 2-52 (a), (c)-(f) '!Y$2, Generation_Raw_Data!$A:$A, 'AG-KIUC 2-52 (a), (c)-(f) '!$B474)&lt;0, 0, SUMIFS(Generation_Raw_Data!$C:$C, Generation_Raw_Data!$D:$D,'AG-KIUC 2-52 (a), (c)-(f) '!Y$2, Generation_Raw_Data!$A:$A, 'AG-KIUC 2-52 (a), (c)-(f) '!$B474))</f>
        <v>81.333299999999994</v>
      </c>
      <c r="Z474" s="8">
        <f>IF(SUMIFS(Generation_Raw_Data!$C:$C, Generation_Raw_Data!$D:$D,'AG-KIUC 2-52 (a), (c)-(f) '!Z$2, Generation_Raw_Data!$A:$A, 'AG-KIUC 2-52 (a), (c)-(f) '!$B474)&lt;0, 0, SUMIFS(Generation_Raw_Data!$C:$C, Generation_Raw_Data!$D:$D,'AG-KIUC 2-52 (a), (c)-(f) '!Z$2, Generation_Raw_Data!$A:$A, 'AG-KIUC 2-52 (a), (c)-(f) '!$B474))</f>
        <v>0</v>
      </c>
      <c r="AA474" s="8">
        <f>IF(SUMIFS(Generation_Raw_Data!$C:$C, Generation_Raw_Data!$D:$D,'AG-KIUC 2-52 (a), (c)-(f) '!AA$2, Generation_Raw_Data!$A:$A, 'AG-KIUC 2-52 (a), (c)-(f) '!$B474)&lt;0, 0, SUMIFS(Generation_Raw_Data!$C:$C, Generation_Raw_Data!$D:$D,'AG-KIUC 2-52 (a), (c)-(f) '!AA$2, Generation_Raw_Data!$A:$A, 'AG-KIUC 2-52 (a), (c)-(f) '!$B474))</f>
        <v>49.333300000000001</v>
      </c>
      <c r="AB474" s="8">
        <f>IF(SUMIFS(Generation_Raw_Data!$C:$C, Generation_Raw_Data!$D:$D,'AG-KIUC 2-52 (a), (c)-(f) '!AB$2, Generation_Raw_Data!$A:$A, 'AG-KIUC 2-52 (a), (c)-(f) '!$B474)&lt;0, 0, SUMIFS(Generation_Raw_Data!$C:$C, Generation_Raw_Data!$D:$D,'AG-KIUC 2-52 (a), (c)-(f) '!AB$2, Generation_Raw_Data!$A:$A, 'AG-KIUC 2-52 (a), (c)-(f) '!$B474))</f>
        <v>0</v>
      </c>
      <c r="AC474" s="8">
        <f>IF(SUMIFS(Generation_Raw_Data!$C:$C, Generation_Raw_Data!$D:$D,'AG-KIUC 2-52 (a), (c)-(f) '!AC$2, Generation_Raw_Data!$A:$A, 'AG-KIUC 2-52 (a), (c)-(f) '!$B474)&lt;0, 0, SUMIFS(Generation_Raw_Data!$C:$C, Generation_Raw_Data!$D:$D,'AG-KIUC 2-52 (a), (c)-(f) '!AC$2, Generation_Raw_Data!$A:$A, 'AG-KIUC 2-52 (a), (c)-(f) '!$B474))</f>
        <v>98.292900000000003</v>
      </c>
      <c r="AD474" s="8">
        <f>IF(SUMIFS(Generation_Raw_Data!$C:$C, Generation_Raw_Data!$D:$D,'AG-KIUC 2-52 (a), (c)-(f) '!AD$2, Generation_Raw_Data!$A:$A, 'AG-KIUC 2-52 (a), (c)-(f) '!$B474)&lt;0, 0, SUMIFS(Generation_Raw_Data!$C:$C, Generation_Raw_Data!$D:$D,'AG-KIUC 2-52 (a), (c)-(f) '!AD$2, Generation_Raw_Data!$A:$A, 'AG-KIUC 2-52 (a), (c)-(f) '!$B474))</f>
        <v>76.45</v>
      </c>
      <c r="AE474" s="8">
        <f>IF(SUMIFS(Generation_Raw_Data!$C:$C, Generation_Raw_Data!$D:$D,'AG-KIUC 2-52 (a), (c)-(f) '!AE$2, Generation_Raw_Data!$A:$A, 'AG-KIUC 2-52 (a), (c)-(f) '!$B474)&lt;0, 0, SUMIFS(Generation_Raw_Data!$C:$C, Generation_Raw_Data!$D:$D,'AG-KIUC 2-52 (a), (c)-(f) '!AE$2, Generation_Raw_Data!$A:$A, 'AG-KIUC 2-52 (a), (c)-(f) '!$B474))</f>
        <v>77.442899999999995</v>
      </c>
      <c r="AF474" s="8">
        <f>IF(SUMIFS(Generation_Raw_Data!$C:$C, Generation_Raw_Data!$D:$D,'AG-KIUC 2-52 (a), (c)-(f) '!AF$2, Generation_Raw_Data!$A:$A, 'AG-KIUC 2-52 (a), (c)-(f) '!$B474)&lt;0, 0, SUMIFS(Generation_Raw_Data!$C:$C, Generation_Raw_Data!$D:$D,'AG-KIUC 2-52 (a), (c)-(f) '!AF$2, Generation_Raw_Data!$A:$A, 'AG-KIUC 2-52 (a), (c)-(f) '!$B474))</f>
        <v>77.442899999999995</v>
      </c>
      <c r="AG474" s="8">
        <f>IF(SUMIFS(Generation_Raw_Data!$C:$C, Generation_Raw_Data!$D:$D,'AG-KIUC 2-52 (a), (c)-(f) '!AG$2, Generation_Raw_Data!$A:$A, 'AG-KIUC 2-52 (a), (c)-(f) '!$B474)&lt;0, 0, SUMIFS(Generation_Raw_Data!$C:$C, Generation_Raw_Data!$D:$D,'AG-KIUC 2-52 (a), (c)-(f) '!AG$2, Generation_Raw_Data!$A:$A, 'AG-KIUC 2-52 (a), (c)-(f) '!$B474))</f>
        <v>87.371399999999994</v>
      </c>
      <c r="AH474" s="8">
        <f>IF(SUMIFS(Generation_Raw_Data!$C:$C, Generation_Raw_Data!$D:$D,'AG-KIUC 2-52 (a), (c)-(f) '!AH$2, Generation_Raw_Data!$A:$A, 'AG-KIUC 2-52 (a), (c)-(f) '!$B474)&lt;0, 0, SUMIFS(Generation_Raw_Data!$C:$C, Generation_Raw_Data!$D:$D,'AG-KIUC 2-52 (a), (c)-(f) '!AH$2, Generation_Raw_Data!$A:$A, 'AG-KIUC 2-52 (a), (c)-(f) '!$B474))</f>
        <v>10</v>
      </c>
      <c r="AI474" s="8">
        <f>IF(SUMIFS(Generation_Raw_Data!$C:$C, Generation_Raw_Data!$D:$D,'AG-KIUC 2-52 (a), (c)-(f) '!AI$2, Generation_Raw_Data!$A:$A, 'AG-KIUC 2-52 (a), (c)-(f) '!$B474)&lt;0, 0, SUMIFS(Generation_Raw_Data!$C:$C, Generation_Raw_Data!$D:$D,'AG-KIUC 2-52 (a), (c)-(f) '!AI$2, Generation_Raw_Data!$A:$A, 'AG-KIUC 2-52 (a), (c)-(f) '!$B474))</f>
        <v>170.6</v>
      </c>
      <c r="AJ474" s="8">
        <f>IF(SUMIFS(Generation_Raw_Data!$C:$C, Generation_Raw_Data!$D:$D,'AG-KIUC 2-52 (a), (c)-(f) '!AJ$2, Generation_Raw_Data!$A:$A, 'AG-KIUC 2-52 (a), (c)-(f) '!$B474)&lt;0, 0, SUMIFS(Generation_Raw_Data!$C:$C, Generation_Raw_Data!$D:$D,'AG-KIUC 2-52 (a), (c)-(f) '!AJ$2, Generation_Raw_Data!$A:$A, 'AG-KIUC 2-52 (a), (c)-(f) '!$B474))</f>
        <v>0</v>
      </c>
      <c r="AK474" s="8">
        <f>IF(SUMIFS(Generation_Raw_Data!$C:$C, Generation_Raw_Data!$D:$D,'AG-KIUC 2-52 (a), (c)-(f) '!AK$2, Generation_Raw_Data!$A:$A, 'AG-KIUC 2-52 (a), (c)-(f) '!$B474)&lt;0, 0, SUMIFS(Generation_Raw_Data!$C:$C, Generation_Raw_Data!$D:$D,'AG-KIUC 2-52 (a), (c)-(f) '!AK$2, Generation_Raw_Data!$A:$A, 'AG-KIUC 2-52 (a), (c)-(f) '!$B474))</f>
        <v>34</v>
      </c>
      <c r="AL474" s="8">
        <f>IF(SUMIFS(Generation_Raw_Data!$C:$C, Generation_Raw_Data!$D:$D,'AG-KIUC 2-52 (a), (c)-(f) '!AL$2, Generation_Raw_Data!$A:$A, 'AG-KIUC 2-52 (a), (c)-(f) '!$B474)&lt;0, 0, SUMIFS(Generation_Raw_Data!$C:$C, Generation_Raw_Data!$D:$D,'AG-KIUC 2-52 (a), (c)-(f) '!AL$2, Generation_Raw_Data!$A:$A, 'AG-KIUC 2-52 (a), (c)-(f) '!$B474))</f>
        <v>19</v>
      </c>
      <c r="AM474" s="8">
        <f>IF(SUMIFS(Generation_Raw_Data!$C:$C, Generation_Raw_Data!$D:$D,'AG-KIUC 2-52 (a), (c)-(f) '!AM$2, Generation_Raw_Data!$A:$A, 'AG-KIUC 2-52 (a), (c)-(f) '!$B474)&lt;0, 0, SUMIFS(Generation_Raw_Data!$C:$C, Generation_Raw_Data!$D:$D,'AG-KIUC 2-52 (a), (c)-(f) '!AM$2, Generation_Raw_Data!$A:$A, 'AG-KIUC 2-52 (a), (c)-(f) '!$B474))</f>
        <v>1.9</v>
      </c>
      <c r="AN474" s="8">
        <f>IF(SUMIFS(Generation_Raw_Data!$C:$C, Generation_Raw_Data!$D:$D,'AG-KIUC 2-52 (a), (c)-(f) '!AN$2, Generation_Raw_Data!$A:$A, 'AG-KIUC 2-52 (a), (c)-(f) '!$B474)&lt;0, 0, SUMIFS(Generation_Raw_Data!$C:$C, Generation_Raw_Data!$D:$D,'AG-KIUC 2-52 (a), (c)-(f) '!AN$2, Generation_Raw_Data!$A:$A, 'AG-KIUC 2-52 (a), (c)-(f) '!$B474))</f>
        <v>0.6</v>
      </c>
    </row>
    <row r="475" spans="1:40" x14ac:dyDescent="0.35">
      <c r="A475" s="1">
        <v>54</v>
      </c>
      <c r="B475" s="2">
        <v>44919.458333333307</v>
      </c>
      <c r="C475" s="16">
        <f>SUMIF(Marginal_Cost_Raw_Data!$A:$A, 'AG-KIUC 2-52 (a), (c)-(f) '!$B475, Marginal_Cost_Raw_Data!$B:$B)</f>
        <v>25.611451450737849</v>
      </c>
      <c r="D475" s="17">
        <f>SUMIFS(CTS_Raw_Data!$C:$C, CTS_Raw_Data!$B:$B, "S", CTS_Raw_Data!$A:$A, 'AG-KIUC 2-52 (a), (c)-(f) '!$B475)</f>
        <v>0</v>
      </c>
      <c r="E475" s="7">
        <f>IFERROR(SUMIFS(CTS_Raw_Data!$D:$D, CTS_Raw_Data!$B:$B, "S", CTS_Raw_Data!$A:$A, 'AG-KIUC 2-52 (a), (c)-(f) '!$B475)/'AG-KIUC 2-52 (a), (c)-(f) '!$D475,0)</f>
        <v>0</v>
      </c>
      <c r="F475" s="14">
        <f>SUMIFS(CTS_Raw_Data!$C:$C, CTS_Raw_Data!$B:$B, "B", CTS_Raw_Data!$A:$A, 'AG-KIUC 2-52 (a), (c)-(f) '!$B475)</f>
        <v>0</v>
      </c>
      <c r="G475" s="7">
        <f>IFERROR(SUMIFS(CTS_Raw_Data!$D:$D, CTS_Raw_Data!$B:$B, "B", CTS_Raw_Data!$A:$A, 'AG-KIUC 2-52 (a), (c)-(f) '!$B475)/'AG-KIUC 2-52 (a), (c)-(f) '!$F475,0)</f>
        <v>0</v>
      </c>
      <c r="H475" s="19">
        <f>SUMIF(ACE_Raw_Data!$A:$A, 'AG-KIUC 2-52 (a), (c)-(f) '!$B475, ACE_Raw_Data!$B:$B)</f>
        <v>12.331497114615308</v>
      </c>
      <c r="I475" s="21">
        <f>IF(SUMIFS(Generation_Raw_Data!$C:$C, Generation_Raw_Data!$D:$D,'AG-KIUC 2-52 (a), (c)-(f) '!I$2, Generation_Raw_Data!$A:$A, 'AG-KIUC 2-52 (a), (c)-(f) '!$B475)&lt;0, 0, SUMIFS(Generation_Raw_Data!$C:$C, Generation_Raw_Data!$D:$D,'AG-KIUC 2-52 (a), (c)-(f) '!I$2, Generation_Raw_Data!$A:$A, 'AG-KIUC 2-52 (a), (c)-(f) '!$B475))</f>
        <v>342</v>
      </c>
      <c r="J475" s="8">
        <f>IF(SUMIFS(Generation_Raw_Data!$C:$C, Generation_Raw_Data!$D:$D,'AG-KIUC 2-52 (a), (c)-(f) '!J$2, Generation_Raw_Data!$A:$A, 'AG-KIUC 2-52 (a), (c)-(f) '!$B475)&lt;0, 0, SUMIFS(Generation_Raw_Data!$C:$C, Generation_Raw_Data!$D:$D,'AG-KIUC 2-52 (a), (c)-(f) '!J$2, Generation_Raw_Data!$A:$A, 'AG-KIUC 2-52 (a), (c)-(f) '!$B475))</f>
        <v>612.5</v>
      </c>
      <c r="K475" s="8">
        <f>IF(SUMIFS(Generation_Raw_Data!$C:$C, Generation_Raw_Data!$D:$D,'AG-KIUC 2-52 (a), (c)-(f) '!K$2, Generation_Raw_Data!$A:$A, 'AG-KIUC 2-52 (a), (c)-(f) '!$B475)&lt;0, 0, SUMIFS(Generation_Raw_Data!$C:$C, Generation_Raw_Data!$D:$D,'AG-KIUC 2-52 (a), (c)-(f) '!K$2, Generation_Raw_Data!$A:$A, 'AG-KIUC 2-52 (a), (c)-(f) '!$B475))</f>
        <v>474.75</v>
      </c>
      <c r="L475" s="8">
        <f>IF(SUMIFS(Generation_Raw_Data!$C:$C, Generation_Raw_Data!$D:$D,'AG-KIUC 2-52 (a), (c)-(f) '!L$2, Generation_Raw_Data!$A:$A, 'AG-KIUC 2-52 (a), (c)-(f) '!$B475)&lt;0, 0, SUMIFS(Generation_Raw_Data!$C:$C, Generation_Raw_Data!$D:$D,'AG-KIUC 2-52 (a), (c)-(f) '!L$2, Generation_Raw_Data!$A:$A, 'AG-KIUC 2-52 (a), (c)-(f) '!$B475))</f>
        <v>409.75</v>
      </c>
      <c r="M475" s="8">
        <f>IF(SUMIFS(Generation_Raw_Data!$C:$C, Generation_Raw_Data!$D:$D,'AG-KIUC 2-52 (a), (c)-(f) '!M$2, Generation_Raw_Data!$A:$A, 'AG-KIUC 2-52 (a), (c)-(f) '!$B475)&lt;0, 0, SUMIFS(Generation_Raw_Data!$C:$C, Generation_Raw_Data!$D:$D,'AG-KIUC 2-52 (a), (c)-(f) '!M$2, Generation_Raw_Data!$A:$A, 'AG-KIUC 2-52 (a), (c)-(f) '!$B475))</f>
        <v>399.75</v>
      </c>
      <c r="N475" s="8">
        <f>IF(SUMIFS(Generation_Raw_Data!$C:$C, Generation_Raw_Data!$D:$D,'AG-KIUC 2-52 (a), (c)-(f) '!N$2, Generation_Raw_Data!$A:$A, 'AG-KIUC 2-52 (a), (c)-(f) '!$B475)&lt;0, 0, SUMIFS(Generation_Raw_Data!$C:$C, Generation_Raw_Data!$D:$D,'AG-KIUC 2-52 (a), (c)-(f) '!N$2, Generation_Raw_Data!$A:$A, 'AG-KIUC 2-52 (a), (c)-(f) '!$B475))</f>
        <v>376.75</v>
      </c>
      <c r="O475" s="8">
        <f>IF(SUMIFS(Generation_Raw_Data!$C:$C, Generation_Raw_Data!$D:$D,'AG-KIUC 2-52 (a), (c)-(f) '!O$2, Generation_Raw_Data!$A:$A, 'AG-KIUC 2-52 (a), (c)-(f) '!$B475)&lt;0, 0, SUMIFS(Generation_Raw_Data!$C:$C, Generation_Raw_Data!$D:$D,'AG-KIUC 2-52 (a), (c)-(f) '!O$2, Generation_Raw_Data!$A:$A, 'AG-KIUC 2-52 (a), (c)-(f) '!$B475))</f>
        <v>292.5</v>
      </c>
      <c r="P475" s="8">
        <f>IF(SUMIFS(Generation_Raw_Data!$C:$C, Generation_Raw_Data!$D:$D,'AG-KIUC 2-52 (a), (c)-(f) '!P$2, Generation_Raw_Data!$A:$A, 'AG-KIUC 2-52 (a), (c)-(f) '!$B475)&lt;0, 0, SUMIFS(Generation_Raw_Data!$C:$C, Generation_Raw_Data!$D:$D,'AG-KIUC 2-52 (a), (c)-(f) '!P$2, Generation_Raw_Data!$A:$A, 'AG-KIUC 2-52 (a), (c)-(f) '!$B475))</f>
        <v>299.3</v>
      </c>
      <c r="Q475" s="8">
        <f>IF(SUMIFS(Generation_Raw_Data!$C:$C, Generation_Raw_Data!$D:$D,'AG-KIUC 2-52 (a), (c)-(f) '!Q$2, Generation_Raw_Data!$A:$A, 'AG-KIUC 2-52 (a), (c)-(f) '!$B475)&lt;0, 0, SUMIFS(Generation_Raw_Data!$C:$C, Generation_Raw_Data!$D:$D,'AG-KIUC 2-52 (a), (c)-(f) '!Q$2, Generation_Raw_Data!$A:$A, 'AG-KIUC 2-52 (a), (c)-(f) '!$B475))</f>
        <v>367.5</v>
      </c>
      <c r="R475" s="8">
        <f>IF(SUMIFS(Generation_Raw_Data!$C:$C, Generation_Raw_Data!$D:$D,'AG-KIUC 2-52 (a), (c)-(f) '!R$2, Generation_Raw_Data!$A:$A, 'AG-KIUC 2-52 (a), (c)-(f) '!$B475)&lt;0, 0, SUMIFS(Generation_Raw_Data!$C:$C, Generation_Raw_Data!$D:$D,'AG-KIUC 2-52 (a), (c)-(f) '!R$2, Generation_Raw_Data!$A:$A, 'AG-KIUC 2-52 (a), (c)-(f) '!$B475))</f>
        <v>459.6</v>
      </c>
      <c r="S475" s="8">
        <f>IF(SUMIFS(Generation_Raw_Data!$C:$C, Generation_Raw_Data!$D:$D,'AG-KIUC 2-52 (a), (c)-(f) '!S$2, Generation_Raw_Data!$A:$A, 'AG-KIUC 2-52 (a), (c)-(f) '!$B475)&lt;0, 0, SUMIFS(Generation_Raw_Data!$C:$C, Generation_Raw_Data!$D:$D,'AG-KIUC 2-52 (a), (c)-(f) '!S$2, Generation_Raw_Data!$A:$A, 'AG-KIUC 2-52 (a), (c)-(f) '!$B475))</f>
        <v>0</v>
      </c>
      <c r="T475" s="8">
        <f>IF(SUMIFS(Generation_Raw_Data!$C:$C, Generation_Raw_Data!$D:$D,'AG-KIUC 2-52 (a), (c)-(f) '!T$2, Generation_Raw_Data!$A:$A, 'AG-KIUC 2-52 (a), (c)-(f) '!$B475)&lt;0, 0, SUMIFS(Generation_Raw_Data!$C:$C, Generation_Raw_Data!$D:$D,'AG-KIUC 2-52 (a), (c)-(f) '!T$2, Generation_Raw_Data!$A:$A, 'AG-KIUC 2-52 (a), (c)-(f) '!$B475))</f>
        <v>713.4</v>
      </c>
      <c r="U475" s="8">
        <f>IF(SUMIFS(Generation_Raw_Data!$C:$C, Generation_Raw_Data!$D:$D,'AG-KIUC 2-52 (a), (c)-(f) '!U$2, Generation_Raw_Data!$A:$A, 'AG-KIUC 2-52 (a), (c)-(f) '!$B475)&lt;0, 0, SUMIFS(Generation_Raw_Data!$C:$C, Generation_Raw_Data!$D:$D,'AG-KIUC 2-52 (a), (c)-(f) '!U$2, Generation_Raw_Data!$A:$A, 'AG-KIUC 2-52 (a), (c)-(f) '!$B475))</f>
        <v>50.333300000000001</v>
      </c>
      <c r="V475" s="8">
        <f>IF(SUMIFS(Generation_Raw_Data!$C:$C, Generation_Raw_Data!$D:$D,'AG-KIUC 2-52 (a), (c)-(f) '!V$2, Generation_Raw_Data!$A:$A, 'AG-KIUC 2-52 (a), (c)-(f) '!$B475)&lt;0, 0, SUMIFS(Generation_Raw_Data!$C:$C, Generation_Raw_Data!$D:$D,'AG-KIUC 2-52 (a), (c)-(f) '!V$2, Generation_Raw_Data!$A:$A, 'AG-KIUC 2-52 (a), (c)-(f) '!$B475))</f>
        <v>104.33329999999999</v>
      </c>
      <c r="W475" s="8">
        <f>IF(SUMIFS(Generation_Raw_Data!$C:$C, Generation_Raw_Data!$D:$D,'AG-KIUC 2-52 (a), (c)-(f) '!W$2, Generation_Raw_Data!$A:$A, 'AG-KIUC 2-52 (a), (c)-(f) '!$B475)&lt;0, 0, SUMIFS(Generation_Raw_Data!$C:$C, Generation_Raw_Data!$D:$D,'AG-KIUC 2-52 (a), (c)-(f) '!W$2, Generation_Raw_Data!$A:$A, 'AG-KIUC 2-52 (a), (c)-(f) '!$B475))</f>
        <v>104.33329999999999</v>
      </c>
      <c r="X475" s="8">
        <f>IF(SUMIFS(Generation_Raw_Data!$C:$C, Generation_Raw_Data!$D:$D,'AG-KIUC 2-52 (a), (c)-(f) '!X$2, Generation_Raw_Data!$A:$A, 'AG-KIUC 2-52 (a), (c)-(f) '!$B475)&lt;0, 0, SUMIFS(Generation_Raw_Data!$C:$C, Generation_Raw_Data!$D:$D,'AG-KIUC 2-52 (a), (c)-(f) '!X$2, Generation_Raw_Data!$A:$A, 'AG-KIUC 2-52 (a), (c)-(f) '!$B475))</f>
        <v>60.333300000000001</v>
      </c>
      <c r="Y475" s="8">
        <f>IF(SUMIFS(Generation_Raw_Data!$C:$C, Generation_Raw_Data!$D:$D,'AG-KIUC 2-52 (a), (c)-(f) '!Y$2, Generation_Raw_Data!$A:$A, 'AG-KIUC 2-52 (a), (c)-(f) '!$B475)&lt;0, 0, SUMIFS(Generation_Raw_Data!$C:$C, Generation_Raw_Data!$D:$D,'AG-KIUC 2-52 (a), (c)-(f) '!Y$2, Generation_Raw_Data!$A:$A, 'AG-KIUC 2-52 (a), (c)-(f) '!$B475))</f>
        <v>60.333300000000001</v>
      </c>
      <c r="Z475" s="8">
        <f>IF(SUMIFS(Generation_Raw_Data!$C:$C, Generation_Raw_Data!$D:$D,'AG-KIUC 2-52 (a), (c)-(f) '!Z$2, Generation_Raw_Data!$A:$A, 'AG-KIUC 2-52 (a), (c)-(f) '!$B475)&lt;0, 0, SUMIFS(Generation_Raw_Data!$C:$C, Generation_Raw_Data!$D:$D,'AG-KIUC 2-52 (a), (c)-(f) '!Z$2, Generation_Raw_Data!$A:$A, 'AG-KIUC 2-52 (a), (c)-(f) '!$B475))</f>
        <v>0</v>
      </c>
      <c r="AA475" s="8">
        <f>IF(SUMIFS(Generation_Raw_Data!$C:$C, Generation_Raw_Data!$D:$D,'AG-KIUC 2-52 (a), (c)-(f) '!AA$2, Generation_Raw_Data!$A:$A, 'AG-KIUC 2-52 (a), (c)-(f) '!$B475)&lt;0, 0, SUMIFS(Generation_Raw_Data!$C:$C, Generation_Raw_Data!$D:$D,'AG-KIUC 2-52 (a), (c)-(f) '!AA$2, Generation_Raw_Data!$A:$A, 'AG-KIUC 2-52 (a), (c)-(f) '!$B475))</f>
        <v>49.333300000000001</v>
      </c>
      <c r="AB475" s="8">
        <f>IF(SUMIFS(Generation_Raw_Data!$C:$C, Generation_Raw_Data!$D:$D,'AG-KIUC 2-52 (a), (c)-(f) '!AB$2, Generation_Raw_Data!$A:$A, 'AG-KIUC 2-52 (a), (c)-(f) '!$B475)&lt;0, 0, SUMIFS(Generation_Raw_Data!$C:$C, Generation_Raw_Data!$D:$D,'AG-KIUC 2-52 (a), (c)-(f) '!AB$2, Generation_Raw_Data!$A:$A, 'AG-KIUC 2-52 (a), (c)-(f) '!$B475))</f>
        <v>0</v>
      </c>
      <c r="AC475" s="8">
        <f>IF(SUMIFS(Generation_Raw_Data!$C:$C, Generation_Raw_Data!$D:$D,'AG-KIUC 2-52 (a), (c)-(f) '!AC$2, Generation_Raw_Data!$A:$A, 'AG-KIUC 2-52 (a), (c)-(f) '!$B475)&lt;0, 0, SUMIFS(Generation_Raw_Data!$C:$C, Generation_Raw_Data!$D:$D,'AG-KIUC 2-52 (a), (c)-(f) '!AC$2, Generation_Raw_Data!$A:$A, 'AG-KIUC 2-52 (a), (c)-(f) '!$B475))</f>
        <v>98.294499999999999</v>
      </c>
      <c r="AD475" s="8">
        <f>IF(SUMIFS(Generation_Raw_Data!$C:$C, Generation_Raw_Data!$D:$D,'AG-KIUC 2-52 (a), (c)-(f) '!AD$2, Generation_Raw_Data!$A:$A, 'AG-KIUC 2-52 (a), (c)-(f) '!$B475)&lt;0, 0, SUMIFS(Generation_Raw_Data!$C:$C, Generation_Raw_Data!$D:$D,'AG-KIUC 2-52 (a), (c)-(f) '!AD$2, Generation_Raw_Data!$A:$A, 'AG-KIUC 2-52 (a), (c)-(f) '!$B475))</f>
        <v>77.444199999999995</v>
      </c>
      <c r="AE475" s="8">
        <f>IF(SUMIFS(Generation_Raw_Data!$C:$C, Generation_Raw_Data!$D:$D,'AG-KIUC 2-52 (a), (c)-(f) '!AE$2, Generation_Raw_Data!$A:$A, 'AG-KIUC 2-52 (a), (c)-(f) '!$B475)&lt;0, 0, SUMIFS(Generation_Raw_Data!$C:$C, Generation_Raw_Data!$D:$D,'AG-KIUC 2-52 (a), (c)-(f) '!AE$2, Generation_Raw_Data!$A:$A, 'AG-KIUC 2-52 (a), (c)-(f) '!$B475))</f>
        <v>77.444199999999995</v>
      </c>
      <c r="AF475" s="8">
        <f>IF(SUMIFS(Generation_Raw_Data!$C:$C, Generation_Raw_Data!$D:$D,'AG-KIUC 2-52 (a), (c)-(f) '!AF$2, Generation_Raw_Data!$A:$A, 'AG-KIUC 2-52 (a), (c)-(f) '!$B475)&lt;0, 0, SUMIFS(Generation_Raw_Data!$C:$C, Generation_Raw_Data!$D:$D,'AG-KIUC 2-52 (a), (c)-(f) '!AF$2, Generation_Raw_Data!$A:$A, 'AG-KIUC 2-52 (a), (c)-(f) '!$B475))</f>
        <v>77.444199999999995</v>
      </c>
      <c r="AG475" s="8">
        <f>IF(SUMIFS(Generation_Raw_Data!$C:$C, Generation_Raw_Data!$D:$D,'AG-KIUC 2-52 (a), (c)-(f) '!AG$2, Generation_Raw_Data!$A:$A, 'AG-KIUC 2-52 (a), (c)-(f) '!$B475)&lt;0, 0, SUMIFS(Generation_Raw_Data!$C:$C, Generation_Raw_Data!$D:$D,'AG-KIUC 2-52 (a), (c)-(f) '!AG$2, Generation_Raw_Data!$A:$A, 'AG-KIUC 2-52 (a), (c)-(f) '!$B475))</f>
        <v>87.372900000000001</v>
      </c>
      <c r="AH475" s="8">
        <f>IF(SUMIFS(Generation_Raw_Data!$C:$C, Generation_Raw_Data!$D:$D,'AG-KIUC 2-52 (a), (c)-(f) '!AH$2, Generation_Raw_Data!$A:$A, 'AG-KIUC 2-52 (a), (c)-(f) '!$B475)&lt;0, 0, SUMIFS(Generation_Raw_Data!$C:$C, Generation_Raw_Data!$D:$D,'AG-KIUC 2-52 (a), (c)-(f) '!AH$2, Generation_Raw_Data!$A:$A, 'AG-KIUC 2-52 (a), (c)-(f) '!$B475))</f>
        <v>10</v>
      </c>
      <c r="AI475" s="8">
        <f>IF(SUMIFS(Generation_Raw_Data!$C:$C, Generation_Raw_Data!$D:$D,'AG-KIUC 2-52 (a), (c)-(f) '!AI$2, Generation_Raw_Data!$A:$A, 'AG-KIUC 2-52 (a), (c)-(f) '!$B475)&lt;0, 0, SUMIFS(Generation_Raw_Data!$C:$C, Generation_Raw_Data!$D:$D,'AG-KIUC 2-52 (a), (c)-(f) '!AI$2, Generation_Raw_Data!$A:$A, 'AG-KIUC 2-52 (a), (c)-(f) '!$B475))</f>
        <v>171.6</v>
      </c>
      <c r="AJ475" s="8">
        <f>IF(SUMIFS(Generation_Raw_Data!$C:$C, Generation_Raw_Data!$D:$D,'AG-KIUC 2-52 (a), (c)-(f) '!AJ$2, Generation_Raw_Data!$A:$A, 'AG-KIUC 2-52 (a), (c)-(f) '!$B475)&lt;0, 0, SUMIFS(Generation_Raw_Data!$C:$C, Generation_Raw_Data!$D:$D,'AG-KIUC 2-52 (a), (c)-(f) '!AJ$2, Generation_Raw_Data!$A:$A, 'AG-KIUC 2-52 (a), (c)-(f) '!$B475))</f>
        <v>0</v>
      </c>
      <c r="AK475" s="8">
        <f>IF(SUMIFS(Generation_Raw_Data!$C:$C, Generation_Raw_Data!$D:$D,'AG-KIUC 2-52 (a), (c)-(f) '!AK$2, Generation_Raw_Data!$A:$A, 'AG-KIUC 2-52 (a), (c)-(f) '!$B475)&lt;0, 0, SUMIFS(Generation_Raw_Data!$C:$C, Generation_Raw_Data!$D:$D,'AG-KIUC 2-52 (a), (c)-(f) '!AK$2, Generation_Raw_Data!$A:$A, 'AG-KIUC 2-52 (a), (c)-(f) '!$B475))</f>
        <v>35</v>
      </c>
      <c r="AL475" s="8">
        <f>IF(SUMIFS(Generation_Raw_Data!$C:$C, Generation_Raw_Data!$D:$D,'AG-KIUC 2-52 (a), (c)-(f) '!AL$2, Generation_Raw_Data!$A:$A, 'AG-KIUC 2-52 (a), (c)-(f) '!$B475)&lt;0, 0, SUMIFS(Generation_Raw_Data!$C:$C, Generation_Raw_Data!$D:$D,'AG-KIUC 2-52 (a), (c)-(f) '!AL$2, Generation_Raw_Data!$A:$A, 'AG-KIUC 2-52 (a), (c)-(f) '!$B475))</f>
        <v>18</v>
      </c>
      <c r="AM475" s="8">
        <f>IF(SUMIFS(Generation_Raw_Data!$C:$C, Generation_Raw_Data!$D:$D,'AG-KIUC 2-52 (a), (c)-(f) '!AM$2, Generation_Raw_Data!$A:$A, 'AG-KIUC 2-52 (a), (c)-(f) '!$B475)&lt;0, 0, SUMIFS(Generation_Raw_Data!$C:$C, Generation_Raw_Data!$D:$D,'AG-KIUC 2-52 (a), (c)-(f) '!AM$2, Generation_Raw_Data!$A:$A, 'AG-KIUC 2-52 (a), (c)-(f) '!$B475))</f>
        <v>2.6</v>
      </c>
      <c r="AN475" s="8">
        <f>IF(SUMIFS(Generation_Raw_Data!$C:$C, Generation_Raw_Data!$D:$D,'AG-KIUC 2-52 (a), (c)-(f) '!AN$2, Generation_Raw_Data!$A:$A, 'AG-KIUC 2-52 (a), (c)-(f) '!$B475)&lt;0, 0, SUMIFS(Generation_Raw_Data!$C:$C, Generation_Raw_Data!$D:$D,'AG-KIUC 2-52 (a), (c)-(f) '!AN$2, Generation_Raw_Data!$A:$A, 'AG-KIUC 2-52 (a), (c)-(f) '!$B475))</f>
        <v>0.8</v>
      </c>
    </row>
    <row r="476" spans="1:40" x14ac:dyDescent="0.35">
      <c r="A476" s="1">
        <v>54</v>
      </c>
      <c r="B476" s="2">
        <v>44919.499999999971</v>
      </c>
      <c r="C476" s="16">
        <f>SUMIF(Marginal_Cost_Raw_Data!$A:$A, 'AG-KIUC 2-52 (a), (c)-(f) '!$B476, Marginal_Cost_Raw_Data!$B:$B)</f>
        <v>24.73093791124132</v>
      </c>
      <c r="D476" s="17">
        <f>SUMIFS(CTS_Raw_Data!$C:$C, CTS_Raw_Data!$B:$B, "S", CTS_Raw_Data!$A:$A, 'AG-KIUC 2-52 (a), (c)-(f) '!$B476)</f>
        <v>0</v>
      </c>
      <c r="E476" s="7">
        <f>IFERROR(SUMIFS(CTS_Raw_Data!$D:$D, CTS_Raw_Data!$B:$B, "S", CTS_Raw_Data!$A:$A, 'AG-KIUC 2-52 (a), (c)-(f) '!$B476)/'AG-KIUC 2-52 (a), (c)-(f) '!$D476,0)</f>
        <v>0</v>
      </c>
      <c r="F476" s="14">
        <f>SUMIFS(CTS_Raw_Data!$C:$C, CTS_Raw_Data!$B:$B, "B", CTS_Raw_Data!$A:$A, 'AG-KIUC 2-52 (a), (c)-(f) '!$B476)</f>
        <v>0</v>
      </c>
      <c r="G476" s="7">
        <f>IFERROR(SUMIFS(CTS_Raw_Data!$D:$D, CTS_Raw_Data!$B:$B, "B", CTS_Raw_Data!$A:$A, 'AG-KIUC 2-52 (a), (c)-(f) '!$B476)/'AG-KIUC 2-52 (a), (c)-(f) '!$F476,0)</f>
        <v>0</v>
      </c>
      <c r="H476" s="19">
        <f>SUMIF(ACE_Raw_Data!$A:$A, 'AG-KIUC 2-52 (a), (c)-(f) '!$B476, ACE_Raw_Data!$B:$B)</f>
        <v>21.132642723549573</v>
      </c>
      <c r="I476" s="21">
        <f>IF(SUMIFS(Generation_Raw_Data!$C:$C, Generation_Raw_Data!$D:$D,'AG-KIUC 2-52 (a), (c)-(f) '!I$2, Generation_Raw_Data!$A:$A, 'AG-KIUC 2-52 (a), (c)-(f) '!$B476)&lt;0, 0, SUMIFS(Generation_Raw_Data!$C:$C, Generation_Raw_Data!$D:$D,'AG-KIUC 2-52 (a), (c)-(f) '!I$2, Generation_Raw_Data!$A:$A, 'AG-KIUC 2-52 (a), (c)-(f) '!$B476))</f>
        <v>341</v>
      </c>
      <c r="J476" s="8">
        <f>IF(SUMIFS(Generation_Raw_Data!$C:$C, Generation_Raw_Data!$D:$D,'AG-KIUC 2-52 (a), (c)-(f) '!J$2, Generation_Raw_Data!$A:$A, 'AG-KIUC 2-52 (a), (c)-(f) '!$B476)&lt;0, 0, SUMIFS(Generation_Raw_Data!$C:$C, Generation_Raw_Data!$D:$D,'AG-KIUC 2-52 (a), (c)-(f) '!J$2, Generation_Raw_Data!$A:$A, 'AG-KIUC 2-52 (a), (c)-(f) '!$B476))</f>
        <v>612.1</v>
      </c>
      <c r="K476" s="8">
        <f>IF(SUMIFS(Generation_Raw_Data!$C:$C, Generation_Raw_Data!$D:$D,'AG-KIUC 2-52 (a), (c)-(f) '!K$2, Generation_Raw_Data!$A:$A, 'AG-KIUC 2-52 (a), (c)-(f) '!$B476)&lt;0, 0, SUMIFS(Generation_Raw_Data!$C:$C, Generation_Raw_Data!$D:$D,'AG-KIUC 2-52 (a), (c)-(f) '!K$2, Generation_Raw_Data!$A:$A, 'AG-KIUC 2-52 (a), (c)-(f) '!$B476))</f>
        <v>435</v>
      </c>
      <c r="L476" s="8">
        <f>IF(SUMIFS(Generation_Raw_Data!$C:$C, Generation_Raw_Data!$D:$D,'AG-KIUC 2-52 (a), (c)-(f) '!L$2, Generation_Raw_Data!$A:$A, 'AG-KIUC 2-52 (a), (c)-(f) '!$B476)&lt;0, 0, SUMIFS(Generation_Raw_Data!$C:$C, Generation_Raw_Data!$D:$D,'AG-KIUC 2-52 (a), (c)-(f) '!L$2, Generation_Raw_Data!$A:$A, 'AG-KIUC 2-52 (a), (c)-(f) '!$B476))</f>
        <v>372</v>
      </c>
      <c r="M476" s="8">
        <f>IF(SUMIFS(Generation_Raw_Data!$C:$C, Generation_Raw_Data!$D:$D,'AG-KIUC 2-52 (a), (c)-(f) '!M$2, Generation_Raw_Data!$A:$A, 'AG-KIUC 2-52 (a), (c)-(f) '!$B476)&lt;0, 0, SUMIFS(Generation_Raw_Data!$C:$C, Generation_Raw_Data!$D:$D,'AG-KIUC 2-52 (a), (c)-(f) '!M$2, Generation_Raw_Data!$A:$A, 'AG-KIUC 2-52 (a), (c)-(f) '!$B476))</f>
        <v>372</v>
      </c>
      <c r="N476" s="8">
        <f>IF(SUMIFS(Generation_Raw_Data!$C:$C, Generation_Raw_Data!$D:$D,'AG-KIUC 2-52 (a), (c)-(f) '!N$2, Generation_Raw_Data!$A:$A, 'AG-KIUC 2-52 (a), (c)-(f) '!$B476)&lt;0, 0, SUMIFS(Generation_Raw_Data!$C:$C, Generation_Raw_Data!$D:$D,'AG-KIUC 2-52 (a), (c)-(f) '!N$2, Generation_Raw_Data!$A:$A, 'AG-KIUC 2-52 (a), (c)-(f) '!$B476))</f>
        <v>366</v>
      </c>
      <c r="O476" s="8">
        <f>IF(SUMIFS(Generation_Raw_Data!$C:$C, Generation_Raw_Data!$D:$D,'AG-KIUC 2-52 (a), (c)-(f) '!O$2, Generation_Raw_Data!$A:$A, 'AG-KIUC 2-52 (a), (c)-(f) '!$B476)&lt;0, 0, SUMIFS(Generation_Raw_Data!$C:$C, Generation_Raw_Data!$D:$D,'AG-KIUC 2-52 (a), (c)-(f) '!O$2, Generation_Raw_Data!$A:$A, 'AG-KIUC 2-52 (a), (c)-(f) '!$B476))</f>
        <v>286.60000000000002</v>
      </c>
      <c r="P476" s="8">
        <f>IF(SUMIFS(Generation_Raw_Data!$C:$C, Generation_Raw_Data!$D:$D,'AG-KIUC 2-52 (a), (c)-(f) '!P$2, Generation_Raw_Data!$A:$A, 'AG-KIUC 2-52 (a), (c)-(f) '!$B476)&lt;0, 0, SUMIFS(Generation_Raw_Data!$C:$C, Generation_Raw_Data!$D:$D,'AG-KIUC 2-52 (a), (c)-(f) '!P$2, Generation_Raw_Data!$A:$A, 'AG-KIUC 2-52 (a), (c)-(f) '!$B476))</f>
        <v>277.2</v>
      </c>
      <c r="Q476" s="8">
        <f>IF(SUMIFS(Generation_Raw_Data!$C:$C, Generation_Raw_Data!$D:$D,'AG-KIUC 2-52 (a), (c)-(f) '!Q$2, Generation_Raw_Data!$A:$A, 'AG-KIUC 2-52 (a), (c)-(f) '!$B476)&lt;0, 0, SUMIFS(Generation_Raw_Data!$C:$C, Generation_Raw_Data!$D:$D,'AG-KIUC 2-52 (a), (c)-(f) '!Q$2, Generation_Raw_Data!$A:$A, 'AG-KIUC 2-52 (a), (c)-(f) '!$B476))</f>
        <v>368.6</v>
      </c>
      <c r="R476" s="8">
        <f>IF(SUMIFS(Generation_Raw_Data!$C:$C, Generation_Raw_Data!$D:$D,'AG-KIUC 2-52 (a), (c)-(f) '!R$2, Generation_Raw_Data!$A:$A, 'AG-KIUC 2-52 (a), (c)-(f) '!$B476)&lt;0, 0, SUMIFS(Generation_Raw_Data!$C:$C, Generation_Raw_Data!$D:$D,'AG-KIUC 2-52 (a), (c)-(f) '!R$2, Generation_Raw_Data!$A:$A, 'AG-KIUC 2-52 (a), (c)-(f) '!$B476))</f>
        <v>437.3</v>
      </c>
      <c r="S476" s="8">
        <f>IF(SUMIFS(Generation_Raw_Data!$C:$C, Generation_Raw_Data!$D:$D,'AG-KIUC 2-52 (a), (c)-(f) '!S$2, Generation_Raw_Data!$A:$A, 'AG-KIUC 2-52 (a), (c)-(f) '!$B476)&lt;0, 0, SUMIFS(Generation_Raw_Data!$C:$C, Generation_Raw_Data!$D:$D,'AG-KIUC 2-52 (a), (c)-(f) '!S$2, Generation_Raw_Data!$A:$A, 'AG-KIUC 2-52 (a), (c)-(f) '!$B476))</f>
        <v>0</v>
      </c>
      <c r="T476" s="8">
        <f>IF(SUMIFS(Generation_Raw_Data!$C:$C, Generation_Raw_Data!$D:$D,'AG-KIUC 2-52 (a), (c)-(f) '!T$2, Generation_Raw_Data!$A:$A, 'AG-KIUC 2-52 (a), (c)-(f) '!$B476)&lt;0, 0, SUMIFS(Generation_Raw_Data!$C:$C, Generation_Raw_Data!$D:$D,'AG-KIUC 2-52 (a), (c)-(f) '!T$2, Generation_Raw_Data!$A:$A, 'AG-KIUC 2-52 (a), (c)-(f) '!$B476))</f>
        <v>713.3</v>
      </c>
      <c r="U476" s="8">
        <f>IF(SUMIFS(Generation_Raw_Data!$C:$C, Generation_Raw_Data!$D:$D,'AG-KIUC 2-52 (a), (c)-(f) '!U$2, Generation_Raw_Data!$A:$A, 'AG-KIUC 2-52 (a), (c)-(f) '!$B476)&lt;0, 0, SUMIFS(Generation_Raw_Data!$C:$C, Generation_Raw_Data!$D:$D,'AG-KIUC 2-52 (a), (c)-(f) '!U$2, Generation_Raw_Data!$A:$A, 'AG-KIUC 2-52 (a), (c)-(f) '!$B476))</f>
        <v>49.333300000000001</v>
      </c>
      <c r="V476" s="8">
        <f>IF(SUMIFS(Generation_Raw_Data!$C:$C, Generation_Raw_Data!$D:$D,'AG-KIUC 2-52 (a), (c)-(f) '!V$2, Generation_Raw_Data!$A:$A, 'AG-KIUC 2-52 (a), (c)-(f) '!$B476)&lt;0, 0, SUMIFS(Generation_Raw_Data!$C:$C, Generation_Raw_Data!$D:$D,'AG-KIUC 2-52 (a), (c)-(f) '!V$2, Generation_Raw_Data!$A:$A, 'AG-KIUC 2-52 (a), (c)-(f) '!$B476))</f>
        <v>104.33329999999999</v>
      </c>
      <c r="W476" s="8">
        <f>IF(SUMIFS(Generation_Raw_Data!$C:$C, Generation_Raw_Data!$D:$D,'AG-KIUC 2-52 (a), (c)-(f) '!W$2, Generation_Raw_Data!$A:$A, 'AG-KIUC 2-52 (a), (c)-(f) '!$B476)&lt;0, 0, SUMIFS(Generation_Raw_Data!$C:$C, Generation_Raw_Data!$D:$D,'AG-KIUC 2-52 (a), (c)-(f) '!W$2, Generation_Raw_Data!$A:$A, 'AG-KIUC 2-52 (a), (c)-(f) '!$B476))</f>
        <v>105.33329999999999</v>
      </c>
      <c r="X476" s="8">
        <f>IF(SUMIFS(Generation_Raw_Data!$C:$C, Generation_Raw_Data!$D:$D,'AG-KIUC 2-52 (a), (c)-(f) '!X$2, Generation_Raw_Data!$A:$A, 'AG-KIUC 2-52 (a), (c)-(f) '!$B476)&lt;0, 0, SUMIFS(Generation_Raw_Data!$C:$C, Generation_Raw_Data!$D:$D,'AG-KIUC 2-52 (a), (c)-(f) '!X$2, Generation_Raw_Data!$A:$A, 'AG-KIUC 2-52 (a), (c)-(f) '!$B476))</f>
        <v>49.333300000000001</v>
      </c>
      <c r="Y476" s="8">
        <f>IF(SUMIFS(Generation_Raw_Data!$C:$C, Generation_Raw_Data!$D:$D,'AG-KIUC 2-52 (a), (c)-(f) '!Y$2, Generation_Raw_Data!$A:$A, 'AG-KIUC 2-52 (a), (c)-(f) '!$B476)&lt;0, 0, SUMIFS(Generation_Raw_Data!$C:$C, Generation_Raw_Data!$D:$D,'AG-KIUC 2-52 (a), (c)-(f) '!Y$2, Generation_Raw_Data!$A:$A, 'AG-KIUC 2-52 (a), (c)-(f) '!$B476))</f>
        <v>50.333300000000001</v>
      </c>
      <c r="Z476" s="8">
        <f>IF(SUMIFS(Generation_Raw_Data!$C:$C, Generation_Raw_Data!$D:$D,'AG-KIUC 2-52 (a), (c)-(f) '!Z$2, Generation_Raw_Data!$A:$A, 'AG-KIUC 2-52 (a), (c)-(f) '!$B476)&lt;0, 0, SUMIFS(Generation_Raw_Data!$C:$C, Generation_Raw_Data!$D:$D,'AG-KIUC 2-52 (a), (c)-(f) '!Z$2, Generation_Raw_Data!$A:$A, 'AG-KIUC 2-52 (a), (c)-(f) '!$B476))</f>
        <v>0</v>
      </c>
      <c r="AA476" s="8">
        <f>IF(SUMIFS(Generation_Raw_Data!$C:$C, Generation_Raw_Data!$D:$D,'AG-KIUC 2-52 (a), (c)-(f) '!AA$2, Generation_Raw_Data!$A:$A, 'AG-KIUC 2-52 (a), (c)-(f) '!$B476)&lt;0, 0, SUMIFS(Generation_Raw_Data!$C:$C, Generation_Raw_Data!$D:$D,'AG-KIUC 2-52 (a), (c)-(f) '!AA$2, Generation_Raw_Data!$A:$A, 'AG-KIUC 2-52 (a), (c)-(f) '!$B476))</f>
        <v>49.333300000000001</v>
      </c>
      <c r="AB476" s="8">
        <f>IF(SUMIFS(Generation_Raw_Data!$C:$C, Generation_Raw_Data!$D:$D,'AG-KIUC 2-52 (a), (c)-(f) '!AB$2, Generation_Raw_Data!$A:$A, 'AG-KIUC 2-52 (a), (c)-(f) '!$B476)&lt;0, 0, SUMIFS(Generation_Raw_Data!$C:$C, Generation_Raw_Data!$D:$D,'AG-KIUC 2-52 (a), (c)-(f) '!AB$2, Generation_Raw_Data!$A:$A, 'AG-KIUC 2-52 (a), (c)-(f) '!$B476))</f>
        <v>0</v>
      </c>
      <c r="AC476" s="8">
        <f>IF(SUMIFS(Generation_Raw_Data!$C:$C, Generation_Raw_Data!$D:$D,'AG-KIUC 2-52 (a), (c)-(f) '!AC$2, Generation_Raw_Data!$A:$A, 'AG-KIUC 2-52 (a), (c)-(f) '!$B476)&lt;0, 0, SUMIFS(Generation_Raw_Data!$C:$C, Generation_Raw_Data!$D:$D,'AG-KIUC 2-52 (a), (c)-(f) '!AC$2, Generation_Raw_Data!$A:$A, 'AG-KIUC 2-52 (a), (c)-(f) '!$B476))</f>
        <v>98.294499999999999</v>
      </c>
      <c r="AD476" s="8">
        <f>IF(SUMIFS(Generation_Raw_Data!$C:$C, Generation_Raw_Data!$D:$D,'AG-KIUC 2-52 (a), (c)-(f) '!AD$2, Generation_Raw_Data!$A:$A, 'AG-KIUC 2-52 (a), (c)-(f) '!$B476)&lt;0, 0, SUMIFS(Generation_Raw_Data!$C:$C, Generation_Raw_Data!$D:$D,'AG-KIUC 2-52 (a), (c)-(f) '!AD$2, Generation_Raw_Data!$A:$A, 'AG-KIUC 2-52 (a), (c)-(f) '!$B476))</f>
        <v>77.444199999999995</v>
      </c>
      <c r="AE476" s="8">
        <f>IF(SUMIFS(Generation_Raw_Data!$C:$C, Generation_Raw_Data!$D:$D,'AG-KIUC 2-52 (a), (c)-(f) '!AE$2, Generation_Raw_Data!$A:$A, 'AG-KIUC 2-52 (a), (c)-(f) '!$B476)&lt;0, 0, SUMIFS(Generation_Raw_Data!$C:$C, Generation_Raw_Data!$D:$D,'AG-KIUC 2-52 (a), (c)-(f) '!AE$2, Generation_Raw_Data!$A:$A, 'AG-KIUC 2-52 (a), (c)-(f) '!$B476))</f>
        <v>76.451300000000003</v>
      </c>
      <c r="AF476" s="8">
        <f>IF(SUMIFS(Generation_Raw_Data!$C:$C, Generation_Raw_Data!$D:$D,'AG-KIUC 2-52 (a), (c)-(f) '!AF$2, Generation_Raw_Data!$A:$A, 'AG-KIUC 2-52 (a), (c)-(f) '!$B476)&lt;0, 0, SUMIFS(Generation_Raw_Data!$C:$C, Generation_Raw_Data!$D:$D,'AG-KIUC 2-52 (a), (c)-(f) '!AF$2, Generation_Raw_Data!$A:$A, 'AG-KIUC 2-52 (a), (c)-(f) '!$B476))</f>
        <v>78.437100000000001</v>
      </c>
      <c r="AG476" s="8">
        <f>IF(SUMIFS(Generation_Raw_Data!$C:$C, Generation_Raw_Data!$D:$D,'AG-KIUC 2-52 (a), (c)-(f) '!AG$2, Generation_Raw_Data!$A:$A, 'AG-KIUC 2-52 (a), (c)-(f) '!$B476)&lt;0, 0, SUMIFS(Generation_Raw_Data!$C:$C, Generation_Raw_Data!$D:$D,'AG-KIUC 2-52 (a), (c)-(f) '!AG$2, Generation_Raw_Data!$A:$A, 'AG-KIUC 2-52 (a), (c)-(f) '!$B476))</f>
        <v>87.372900000000001</v>
      </c>
      <c r="AH476" s="8">
        <f>IF(SUMIFS(Generation_Raw_Data!$C:$C, Generation_Raw_Data!$D:$D,'AG-KIUC 2-52 (a), (c)-(f) '!AH$2, Generation_Raw_Data!$A:$A, 'AG-KIUC 2-52 (a), (c)-(f) '!$B476)&lt;0, 0, SUMIFS(Generation_Raw_Data!$C:$C, Generation_Raw_Data!$D:$D,'AG-KIUC 2-52 (a), (c)-(f) '!AH$2, Generation_Raw_Data!$A:$A, 'AG-KIUC 2-52 (a), (c)-(f) '!$B476))</f>
        <v>10</v>
      </c>
      <c r="AI476" s="8">
        <f>IF(SUMIFS(Generation_Raw_Data!$C:$C, Generation_Raw_Data!$D:$D,'AG-KIUC 2-52 (a), (c)-(f) '!AI$2, Generation_Raw_Data!$A:$A, 'AG-KIUC 2-52 (a), (c)-(f) '!$B476)&lt;0, 0, SUMIFS(Generation_Raw_Data!$C:$C, Generation_Raw_Data!$D:$D,'AG-KIUC 2-52 (a), (c)-(f) '!AI$2, Generation_Raw_Data!$A:$A, 'AG-KIUC 2-52 (a), (c)-(f) '!$B476))</f>
        <v>171.6</v>
      </c>
      <c r="AJ476" s="8">
        <f>IF(SUMIFS(Generation_Raw_Data!$C:$C, Generation_Raw_Data!$D:$D,'AG-KIUC 2-52 (a), (c)-(f) '!AJ$2, Generation_Raw_Data!$A:$A, 'AG-KIUC 2-52 (a), (c)-(f) '!$B476)&lt;0, 0, SUMIFS(Generation_Raw_Data!$C:$C, Generation_Raw_Data!$D:$D,'AG-KIUC 2-52 (a), (c)-(f) '!AJ$2, Generation_Raw_Data!$A:$A, 'AG-KIUC 2-52 (a), (c)-(f) '!$B476))</f>
        <v>0</v>
      </c>
      <c r="AK476" s="8">
        <f>IF(SUMIFS(Generation_Raw_Data!$C:$C, Generation_Raw_Data!$D:$D,'AG-KIUC 2-52 (a), (c)-(f) '!AK$2, Generation_Raw_Data!$A:$A, 'AG-KIUC 2-52 (a), (c)-(f) '!$B476)&lt;0, 0, SUMIFS(Generation_Raw_Data!$C:$C, Generation_Raw_Data!$D:$D,'AG-KIUC 2-52 (a), (c)-(f) '!AK$2, Generation_Raw_Data!$A:$A, 'AG-KIUC 2-52 (a), (c)-(f) '!$B476))</f>
        <v>34</v>
      </c>
      <c r="AL476" s="8">
        <f>IF(SUMIFS(Generation_Raw_Data!$C:$C, Generation_Raw_Data!$D:$D,'AG-KIUC 2-52 (a), (c)-(f) '!AL$2, Generation_Raw_Data!$A:$A, 'AG-KIUC 2-52 (a), (c)-(f) '!$B476)&lt;0, 0, SUMIFS(Generation_Raw_Data!$C:$C, Generation_Raw_Data!$D:$D,'AG-KIUC 2-52 (a), (c)-(f) '!AL$2, Generation_Raw_Data!$A:$A, 'AG-KIUC 2-52 (a), (c)-(f) '!$B476))</f>
        <v>19</v>
      </c>
      <c r="AM476" s="8">
        <f>IF(SUMIFS(Generation_Raw_Data!$C:$C, Generation_Raw_Data!$D:$D,'AG-KIUC 2-52 (a), (c)-(f) '!AM$2, Generation_Raw_Data!$A:$A, 'AG-KIUC 2-52 (a), (c)-(f) '!$B476)&lt;0, 0, SUMIFS(Generation_Raw_Data!$C:$C, Generation_Raw_Data!$D:$D,'AG-KIUC 2-52 (a), (c)-(f) '!AM$2, Generation_Raw_Data!$A:$A, 'AG-KIUC 2-52 (a), (c)-(f) '!$B476))</f>
        <v>3.3</v>
      </c>
      <c r="AN476" s="8">
        <f>IF(SUMIFS(Generation_Raw_Data!$C:$C, Generation_Raw_Data!$D:$D,'AG-KIUC 2-52 (a), (c)-(f) '!AN$2, Generation_Raw_Data!$A:$A, 'AG-KIUC 2-52 (a), (c)-(f) '!$B476)&lt;0, 0, SUMIFS(Generation_Raw_Data!$C:$C, Generation_Raw_Data!$D:$D,'AG-KIUC 2-52 (a), (c)-(f) '!AN$2, Generation_Raw_Data!$A:$A, 'AG-KIUC 2-52 (a), (c)-(f) '!$B476))</f>
        <v>0.7</v>
      </c>
    </row>
    <row r="477" spans="1:40" x14ac:dyDescent="0.35">
      <c r="A477" s="1">
        <v>54</v>
      </c>
      <c r="B477" s="2">
        <v>44919.541666666635</v>
      </c>
      <c r="C477" s="16">
        <f>SUMIF(Marginal_Cost_Raw_Data!$A:$A, 'AG-KIUC 2-52 (a), (c)-(f) '!$B477, Marginal_Cost_Raw_Data!$B:$B)</f>
        <v>24.03780737738715</v>
      </c>
      <c r="D477" s="17">
        <f>SUMIFS(CTS_Raw_Data!$C:$C, CTS_Raw_Data!$B:$B, "S", CTS_Raw_Data!$A:$A, 'AG-KIUC 2-52 (a), (c)-(f) '!$B477)</f>
        <v>0</v>
      </c>
      <c r="E477" s="7">
        <f>IFERROR(SUMIFS(CTS_Raw_Data!$D:$D, CTS_Raw_Data!$B:$B, "S", CTS_Raw_Data!$A:$A, 'AG-KIUC 2-52 (a), (c)-(f) '!$B477)/'AG-KIUC 2-52 (a), (c)-(f) '!$D477,0)</f>
        <v>0</v>
      </c>
      <c r="F477" s="14">
        <f>SUMIFS(CTS_Raw_Data!$C:$C, CTS_Raw_Data!$B:$B, "B", CTS_Raw_Data!$A:$A, 'AG-KIUC 2-52 (a), (c)-(f) '!$B477)</f>
        <v>0</v>
      </c>
      <c r="G477" s="7">
        <f>IFERROR(SUMIFS(CTS_Raw_Data!$D:$D, CTS_Raw_Data!$B:$B, "B", CTS_Raw_Data!$A:$A, 'AG-KIUC 2-52 (a), (c)-(f) '!$B477)/'AG-KIUC 2-52 (a), (c)-(f) '!$F477,0)</f>
        <v>0</v>
      </c>
      <c r="H477" s="19">
        <f>SUMIF(ACE_Raw_Data!$A:$A, 'AG-KIUC 2-52 (a), (c)-(f) '!$B477, ACE_Raw_Data!$B:$B)</f>
        <v>12.052905624716853</v>
      </c>
      <c r="I477" s="21">
        <f>IF(SUMIFS(Generation_Raw_Data!$C:$C, Generation_Raw_Data!$D:$D,'AG-KIUC 2-52 (a), (c)-(f) '!I$2, Generation_Raw_Data!$A:$A, 'AG-KIUC 2-52 (a), (c)-(f) '!$B477)&lt;0, 0, SUMIFS(Generation_Raw_Data!$C:$C, Generation_Raw_Data!$D:$D,'AG-KIUC 2-52 (a), (c)-(f) '!I$2, Generation_Raw_Data!$A:$A, 'AG-KIUC 2-52 (a), (c)-(f) '!$B477))</f>
        <v>340</v>
      </c>
      <c r="J477" s="8">
        <f>IF(SUMIFS(Generation_Raw_Data!$C:$C, Generation_Raw_Data!$D:$D,'AG-KIUC 2-52 (a), (c)-(f) '!J$2, Generation_Raw_Data!$A:$A, 'AG-KIUC 2-52 (a), (c)-(f) '!$B477)&lt;0, 0, SUMIFS(Generation_Raw_Data!$C:$C, Generation_Raw_Data!$D:$D,'AG-KIUC 2-52 (a), (c)-(f) '!J$2, Generation_Raw_Data!$A:$A, 'AG-KIUC 2-52 (a), (c)-(f) '!$B477))</f>
        <v>612</v>
      </c>
      <c r="K477" s="8">
        <f>IF(SUMIFS(Generation_Raw_Data!$C:$C, Generation_Raw_Data!$D:$D,'AG-KIUC 2-52 (a), (c)-(f) '!K$2, Generation_Raw_Data!$A:$A, 'AG-KIUC 2-52 (a), (c)-(f) '!$B477)&lt;0, 0, SUMIFS(Generation_Raw_Data!$C:$C, Generation_Raw_Data!$D:$D,'AG-KIUC 2-52 (a), (c)-(f) '!K$2, Generation_Raw_Data!$A:$A, 'AG-KIUC 2-52 (a), (c)-(f) '!$B477))</f>
        <v>418.75</v>
      </c>
      <c r="L477" s="8">
        <f>IF(SUMIFS(Generation_Raw_Data!$C:$C, Generation_Raw_Data!$D:$D,'AG-KIUC 2-52 (a), (c)-(f) '!L$2, Generation_Raw_Data!$A:$A, 'AG-KIUC 2-52 (a), (c)-(f) '!$B477)&lt;0, 0, SUMIFS(Generation_Raw_Data!$C:$C, Generation_Raw_Data!$D:$D,'AG-KIUC 2-52 (a), (c)-(f) '!L$2, Generation_Raw_Data!$A:$A, 'AG-KIUC 2-52 (a), (c)-(f) '!$B477))</f>
        <v>325.75</v>
      </c>
      <c r="M477" s="8">
        <f>IF(SUMIFS(Generation_Raw_Data!$C:$C, Generation_Raw_Data!$D:$D,'AG-KIUC 2-52 (a), (c)-(f) '!M$2, Generation_Raw_Data!$A:$A, 'AG-KIUC 2-52 (a), (c)-(f) '!$B477)&lt;0, 0, SUMIFS(Generation_Raw_Data!$C:$C, Generation_Raw_Data!$D:$D,'AG-KIUC 2-52 (a), (c)-(f) '!M$2, Generation_Raw_Data!$A:$A, 'AG-KIUC 2-52 (a), (c)-(f) '!$B477))</f>
        <v>365.75</v>
      </c>
      <c r="N477" s="8">
        <f>IF(SUMIFS(Generation_Raw_Data!$C:$C, Generation_Raw_Data!$D:$D,'AG-KIUC 2-52 (a), (c)-(f) '!N$2, Generation_Raw_Data!$A:$A, 'AG-KIUC 2-52 (a), (c)-(f) '!$B477)&lt;0, 0, SUMIFS(Generation_Raw_Data!$C:$C, Generation_Raw_Data!$D:$D,'AG-KIUC 2-52 (a), (c)-(f) '!N$2, Generation_Raw_Data!$A:$A, 'AG-KIUC 2-52 (a), (c)-(f) '!$B477))</f>
        <v>366.75</v>
      </c>
      <c r="O477" s="8">
        <f>IF(SUMIFS(Generation_Raw_Data!$C:$C, Generation_Raw_Data!$D:$D,'AG-KIUC 2-52 (a), (c)-(f) '!O$2, Generation_Raw_Data!$A:$A, 'AG-KIUC 2-52 (a), (c)-(f) '!$B477)&lt;0, 0, SUMIFS(Generation_Raw_Data!$C:$C, Generation_Raw_Data!$D:$D,'AG-KIUC 2-52 (a), (c)-(f) '!O$2, Generation_Raw_Data!$A:$A, 'AG-KIUC 2-52 (a), (c)-(f) '!$B477))</f>
        <v>245.1</v>
      </c>
      <c r="P477" s="8">
        <f>IF(SUMIFS(Generation_Raw_Data!$C:$C, Generation_Raw_Data!$D:$D,'AG-KIUC 2-52 (a), (c)-(f) '!P$2, Generation_Raw_Data!$A:$A, 'AG-KIUC 2-52 (a), (c)-(f) '!$B477)&lt;0, 0, SUMIFS(Generation_Raw_Data!$C:$C, Generation_Raw_Data!$D:$D,'AG-KIUC 2-52 (a), (c)-(f) '!P$2, Generation_Raw_Data!$A:$A, 'AG-KIUC 2-52 (a), (c)-(f) '!$B477))</f>
        <v>239.2</v>
      </c>
      <c r="Q477" s="8">
        <f>IF(SUMIFS(Generation_Raw_Data!$C:$C, Generation_Raw_Data!$D:$D,'AG-KIUC 2-52 (a), (c)-(f) '!Q$2, Generation_Raw_Data!$A:$A, 'AG-KIUC 2-52 (a), (c)-(f) '!$B477)&lt;0, 0, SUMIFS(Generation_Raw_Data!$C:$C, Generation_Raw_Data!$D:$D,'AG-KIUC 2-52 (a), (c)-(f) '!Q$2, Generation_Raw_Data!$A:$A, 'AG-KIUC 2-52 (a), (c)-(f) '!$B477))</f>
        <v>368.3</v>
      </c>
      <c r="R477" s="8">
        <f>IF(SUMIFS(Generation_Raw_Data!$C:$C, Generation_Raw_Data!$D:$D,'AG-KIUC 2-52 (a), (c)-(f) '!R$2, Generation_Raw_Data!$A:$A, 'AG-KIUC 2-52 (a), (c)-(f) '!$B477)&lt;0, 0, SUMIFS(Generation_Raw_Data!$C:$C, Generation_Raw_Data!$D:$D,'AG-KIUC 2-52 (a), (c)-(f) '!R$2, Generation_Raw_Data!$A:$A, 'AG-KIUC 2-52 (a), (c)-(f) '!$B477))</f>
        <v>413</v>
      </c>
      <c r="S477" s="8">
        <f>IF(SUMIFS(Generation_Raw_Data!$C:$C, Generation_Raw_Data!$D:$D,'AG-KIUC 2-52 (a), (c)-(f) '!S$2, Generation_Raw_Data!$A:$A, 'AG-KIUC 2-52 (a), (c)-(f) '!$B477)&lt;0, 0, SUMIFS(Generation_Raw_Data!$C:$C, Generation_Raw_Data!$D:$D,'AG-KIUC 2-52 (a), (c)-(f) '!S$2, Generation_Raw_Data!$A:$A, 'AG-KIUC 2-52 (a), (c)-(f) '!$B477))</f>
        <v>0</v>
      </c>
      <c r="T477" s="8">
        <f>IF(SUMIFS(Generation_Raw_Data!$C:$C, Generation_Raw_Data!$D:$D,'AG-KIUC 2-52 (a), (c)-(f) '!T$2, Generation_Raw_Data!$A:$A, 'AG-KIUC 2-52 (a), (c)-(f) '!$B477)&lt;0, 0, SUMIFS(Generation_Raw_Data!$C:$C, Generation_Raw_Data!$D:$D,'AG-KIUC 2-52 (a), (c)-(f) '!T$2, Generation_Raw_Data!$A:$A, 'AG-KIUC 2-52 (a), (c)-(f) '!$B477))</f>
        <v>706.2</v>
      </c>
      <c r="U477" s="8">
        <f>IF(SUMIFS(Generation_Raw_Data!$C:$C, Generation_Raw_Data!$D:$D,'AG-KIUC 2-52 (a), (c)-(f) '!U$2, Generation_Raw_Data!$A:$A, 'AG-KIUC 2-52 (a), (c)-(f) '!$B477)&lt;0, 0, SUMIFS(Generation_Raw_Data!$C:$C, Generation_Raw_Data!$D:$D,'AG-KIUC 2-52 (a), (c)-(f) '!U$2, Generation_Raw_Data!$A:$A, 'AG-KIUC 2-52 (a), (c)-(f) '!$B477))</f>
        <v>49.333300000000001</v>
      </c>
      <c r="V477" s="8">
        <f>IF(SUMIFS(Generation_Raw_Data!$C:$C, Generation_Raw_Data!$D:$D,'AG-KIUC 2-52 (a), (c)-(f) '!V$2, Generation_Raw_Data!$A:$A, 'AG-KIUC 2-52 (a), (c)-(f) '!$B477)&lt;0, 0, SUMIFS(Generation_Raw_Data!$C:$C, Generation_Raw_Data!$D:$D,'AG-KIUC 2-52 (a), (c)-(f) '!V$2, Generation_Raw_Data!$A:$A, 'AG-KIUC 2-52 (a), (c)-(f) '!$B477))</f>
        <v>105.33329999999999</v>
      </c>
      <c r="W477" s="8">
        <f>IF(SUMIFS(Generation_Raw_Data!$C:$C, Generation_Raw_Data!$D:$D,'AG-KIUC 2-52 (a), (c)-(f) '!W$2, Generation_Raw_Data!$A:$A, 'AG-KIUC 2-52 (a), (c)-(f) '!$B477)&lt;0, 0, SUMIFS(Generation_Raw_Data!$C:$C, Generation_Raw_Data!$D:$D,'AG-KIUC 2-52 (a), (c)-(f) '!W$2, Generation_Raw_Data!$A:$A, 'AG-KIUC 2-52 (a), (c)-(f) '!$B477))</f>
        <v>104.33329999999999</v>
      </c>
      <c r="X477" s="8">
        <f>IF(SUMIFS(Generation_Raw_Data!$C:$C, Generation_Raw_Data!$D:$D,'AG-KIUC 2-52 (a), (c)-(f) '!X$2, Generation_Raw_Data!$A:$A, 'AG-KIUC 2-52 (a), (c)-(f) '!$B477)&lt;0, 0, SUMIFS(Generation_Raw_Data!$C:$C, Generation_Raw_Data!$D:$D,'AG-KIUC 2-52 (a), (c)-(f) '!X$2, Generation_Raw_Data!$A:$A, 'AG-KIUC 2-52 (a), (c)-(f) '!$B477))</f>
        <v>49.333300000000001</v>
      </c>
      <c r="Y477" s="8">
        <f>IF(SUMIFS(Generation_Raw_Data!$C:$C, Generation_Raw_Data!$D:$D,'AG-KIUC 2-52 (a), (c)-(f) '!Y$2, Generation_Raw_Data!$A:$A, 'AG-KIUC 2-52 (a), (c)-(f) '!$B477)&lt;0, 0, SUMIFS(Generation_Raw_Data!$C:$C, Generation_Raw_Data!$D:$D,'AG-KIUC 2-52 (a), (c)-(f) '!Y$2, Generation_Raw_Data!$A:$A, 'AG-KIUC 2-52 (a), (c)-(f) '!$B477))</f>
        <v>50.333300000000001</v>
      </c>
      <c r="Z477" s="8">
        <f>IF(SUMIFS(Generation_Raw_Data!$C:$C, Generation_Raw_Data!$D:$D,'AG-KIUC 2-52 (a), (c)-(f) '!Z$2, Generation_Raw_Data!$A:$A, 'AG-KIUC 2-52 (a), (c)-(f) '!$B477)&lt;0, 0, SUMIFS(Generation_Raw_Data!$C:$C, Generation_Raw_Data!$D:$D,'AG-KIUC 2-52 (a), (c)-(f) '!Z$2, Generation_Raw_Data!$A:$A, 'AG-KIUC 2-52 (a), (c)-(f) '!$B477))</f>
        <v>0</v>
      </c>
      <c r="AA477" s="8">
        <f>IF(SUMIFS(Generation_Raw_Data!$C:$C, Generation_Raw_Data!$D:$D,'AG-KIUC 2-52 (a), (c)-(f) '!AA$2, Generation_Raw_Data!$A:$A, 'AG-KIUC 2-52 (a), (c)-(f) '!$B477)&lt;0, 0, SUMIFS(Generation_Raw_Data!$C:$C, Generation_Raw_Data!$D:$D,'AG-KIUC 2-52 (a), (c)-(f) '!AA$2, Generation_Raw_Data!$A:$A, 'AG-KIUC 2-52 (a), (c)-(f) '!$B477))</f>
        <v>49.333300000000001</v>
      </c>
      <c r="AB477" s="8">
        <f>IF(SUMIFS(Generation_Raw_Data!$C:$C, Generation_Raw_Data!$D:$D,'AG-KIUC 2-52 (a), (c)-(f) '!AB$2, Generation_Raw_Data!$A:$A, 'AG-KIUC 2-52 (a), (c)-(f) '!$B477)&lt;0, 0, SUMIFS(Generation_Raw_Data!$C:$C, Generation_Raw_Data!$D:$D,'AG-KIUC 2-52 (a), (c)-(f) '!AB$2, Generation_Raw_Data!$A:$A, 'AG-KIUC 2-52 (a), (c)-(f) '!$B477))</f>
        <v>0</v>
      </c>
      <c r="AC477" s="8">
        <f>IF(SUMIFS(Generation_Raw_Data!$C:$C, Generation_Raw_Data!$D:$D,'AG-KIUC 2-52 (a), (c)-(f) '!AC$2, Generation_Raw_Data!$A:$A, 'AG-KIUC 2-52 (a), (c)-(f) '!$B477)&lt;0, 0, SUMIFS(Generation_Raw_Data!$C:$C, Generation_Raw_Data!$D:$D,'AG-KIUC 2-52 (a), (c)-(f) '!AC$2, Generation_Raw_Data!$A:$A, 'AG-KIUC 2-52 (a), (c)-(f) '!$B477))</f>
        <v>99.287400000000005</v>
      </c>
      <c r="AD477" s="8">
        <f>IF(SUMIFS(Generation_Raw_Data!$C:$C, Generation_Raw_Data!$D:$D,'AG-KIUC 2-52 (a), (c)-(f) '!AD$2, Generation_Raw_Data!$A:$A, 'AG-KIUC 2-52 (a), (c)-(f) '!$B477)&lt;0, 0, SUMIFS(Generation_Raw_Data!$C:$C, Generation_Raw_Data!$D:$D,'AG-KIUC 2-52 (a), (c)-(f) '!AD$2, Generation_Raw_Data!$A:$A, 'AG-KIUC 2-52 (a), (c)-(f) '!$B477))</f>
        <v>77.444199999999995</v>
      </c>
      <c r="AE477" s="8">
        <f>IF(SUMIFS(Generation_Raw_Data!$C:$C, Generation_Raw_Data!$D:$D,'AG-KIUC 2-52 (a), (c)-(f) '!AE$2, Generation_Raw_Data!$A:$A, 'AG-KIUC 2-52 (a), (c)-(f) '!$B477)&lt;0, 0, SUMIFS(Generation_Raw_Data!$C:$C, Generation_Raw_Data!$D:$D,'AG-KIUC 2-52 (a), (c)-(f) '!AE$2, Generation_Raw_Data!$A:$A, 'AG-KIUC 2-52 (a), (c)-(f) '!$B477))</f>
        <v>77.444199999999995</v>
      </c>
      <c r="AF477" s="8">
        <f>IF(SUMIFS(Generation_Raw_Data!$C:$C, Generation_Raw_Data!$D:$D,'AG-KIUC 2-52 (a), (c)-(f) '!AF$2, Generation_Raw_Data!$A:$A, 'AG-KIUC 2-52 (a), (c)-(f) '!$B477)&lt;0, 0, SUMIFS(Generation_Raw_Data!$C:$C, Generation_Raw_Data!$D:$D,'AG-KIUC 2-52 (a), (c)-(f) '!AF$2, Generation_Raw_Data!$A:$A, 'AG-KIUC 2-52 (a), (c)-(f) '!$B477))</f>
        <v>77.444199999999995</v>
      </c>
      <c r="AG477" s="8">
        <f>IF(SUMIFS(Generation_Raw_Data!$C:$C, Generation_Raw_Data!$D:$D,'AG-KIUC 2-52 (a), (c)-(f) '!AG$2, Generation_Raw_Data!$A:$A, 'AG-KIUC 2-52 (a), (c)-(f) '!$B477)&lt;0, 0, SUMIFS(Generation_Raw_Data!$C:$C, Generation_Raw_Data!$D:$D,'AG-KIUC 2-52 (a), (c)-(f) '!AG$2, Generation_Raw_Data!$A:$A, 'AG-KIUC 2-52 (a), (c)-(f) '!$B477))</f>
        <v>86.380099999999999</v>
      </c>
      <c r="AH477" s="8">
        <f>IF(SUMIFS(Generation_Raw_Data!$C:$C, Generation_Raw_Data!$D:$D,'AG-KIUC 2-52 (a), (c)-(f) '!AH$2, Generation_Raw_Data!$A:$A, 'AG-KIUC 2-52 (a), (c)-(f) '!$B477)&lt;0, 0, SUMIFS(Generation_Raw_Data!$C:$C, Generation_Raw_Data!$D:$D,'AG-KIUC 2-52 (a), (c)-(f) '!AH$2, Generation_Raw_Data!$A:$A, 'AG-KIUC 2-52 (a), (c)-(f) '!$B477))</f>
        <v>10</v>
      </c>
      <c r="AI477" s="8">
        <f>IF(SUMIFS(Generation_Raw_Data!$C:$C, Generation_Raw_Data!$D:$D,'AG-KIUC 2-52 (a), (c)-(f) '!AI$2, Generation_Raw_Data!$A:$A, 'AG-KIUC 2-52 (a), (c)-(f) '!$B477)&lt;0, 0, SUMIFS(Generation_Raw_Data!$C:$C, Generation_Raw_Data!$D:$D,'AG-KIUC 2-52 (a), (c)-(f) '!AI$2, Generation_Raw_Data!$A:$A, 'AG-KIUC 2-52 (a), (c)-(f) '!$B477))</f>
        <v>170.6</v>
      </c>
      <c r="AJ477" s="8">
        <f>IF(SUMIFS(Generation_Raw_Data!$C:$C, Generation_Raw_Data!$D:$D,'AG-KIUC 2-52 (a), (c)-(f) '!AJ$2, Generation_Raw_Data!$A:$A, 'AG-KIUC 2-52 (a), (c)-(f) '!$B477)&lt;0, 0, SUMIFS(Generation_Raw_Data!$C:$C, Generation_Raw_Data!$D:$D,'AG-KIUC 2-52 (a), (c)-(f) '!AJ$2, Generation_Raw_Data!$A:$A, 'AG-KIUC 2-52 (a), (c)-(f) '!$B477))</f>
        <v>0</v>
      </c>
      <c r="AK477" s="8">
        <f>IF(SUMIFS(Generation_Raw_Data!$C:$C, Generation_Raw_Data!$D:$D,'AG-KIUC 2-52 (a), (c)-(f) '!AK$2, Generation_Raw_Data!$A:$A, 'AG-KIUC 2-52 (a), (c)-(f) '!$B477)&lt;0, 0, SUMIFS(Generation_Raw_Data!$C:$C, Generation_Raw_Data!$D:$D,'AG-KIUC 2-52 (a), (c)-(f) '!AK$2, Generation_Raw_Data!$A:$A, 'AG-KIUC 2-52 (a), (c)-(f) '!$B477))</f>
        <v>35</v>
      </c>
      <c r="AL477" s="8">
        <f>IF(SUMIFS(Generation_Raw_Data!$C:$C, Generation_Raw_Data!$D:$D,'AG-KIUC 2-52 (a), (c)-(f) '!AL$2, Generation_Raw_Data!$A:$A, 'AG-KIUC 2-52 (a), (c)-(f) '!$B477)&lt;0, 0, SUMIFS(Generation_Raw_Data!$C:$C, Generation_Raw_Data!$D:$D,'AG-KIUC 2-52 (a), (c)-(f) '!AL$2, Generation_Raw_Data!$A:$A, 'AG-KIUC 2-52 (a), (c)-(f) '!$B477))</f>
        <v>18</v>
      </c>
      <c r="AM477" s="8">
        <f>IF(SUMIFS(Generation_Raw_Data!$C:$C, Generation_Raw_Data!$D:$D,'AG-KIUC 2-52 (a), (c)-(f) '!AM$2, Generation_Raw_Data!$A:$A, 'AG-KIUC 2-52 (a), (c)-(f) '!$B477)&lt;0, 0, SUMIFS(Generation_Raw_Data!$C:$C, Generation_Raw_Data!$D:$D,'AG-KIUC 2-52 (a), (c)-(f) '!AM$2, Generation_Raw_Data!$A:$A, 'AG-KIUC 2-52 (a), (c)-(f) '!$B477))</f>
        <v>2.6</v>
      </c>
      <c r="AN477" s="8">
        <f>IF(SUMIFS(Generation_Raw_Data!$C:$C, Generation_Raw_Data!$D:$D,'AG-KIUC 2-52 (a), (c)-(f) '!AN$2, Generation_Raw_Data!$A:$A, 'AG-KIUC 2-52 (a), (c)-(f) '!$B477)&lt;0, 0, SUMIFS(Generation_Raw_Data!$C:$C, Generation_Raw_Data!$D:$D,'AG-KIUC 2-52 (a), (c)-(f) '!AN$2, Generation_Raw_Data!$A:$A, 'AG-KIUC 2-52 (a), (c)-(f) '!$B477))</f>
        <v>0.7</v>
      </c>
    </row>
    <row r="478" spans="1:40" x14ac:dyDescent="0.35">
      <c r="A478" s="1">
        <v>55</v>
      </c>
      <c r="B478" s="2">
        <v>45832.541666666664</v>
      </c>
      <c r="C478" s="16">
        <f>SUMIF(Marginal_Cost_Raw_Data!$A:$A, 'AG-KIUC 2-52 (a), (c)-(f) '!$B478, Marginal_Cost_Raw_Data!$B:$B)</f>
        <v>27.236877119140626</v>
      </c>
      <c r="D478" s="17">
        <f>SUMIFS(CTS_Raw_Data!$C:$C, CTS_Raw_Data!$B:$B, "S", CTS_Raw_Data!$A:$A, 'AG-KIUC 2-52 (a), (c)-(f) '!$B478)</f>
        <v>150</v>
      </c>
      <c r="E478" s="7">
        <f>IFERROR(SUMIFS(CTS_Raw_Data!$D:$D, CTS_Raw_Data!$B:$B, "S", CTS_Raw_Data!$A:$A, 'AG-KIUC 2-52 (a), (c)-(f) '!$B478)/'AG-KIUC 2-52 (a), (c)-(f) '!$D478,0)</f>
        <v>133.33333333333334</v>
      </c>
      <c r="F478" s="14">
        <f>SUMIFS(CTS_Raw_Data!$C:$C, CTS_Raw_Data!$B:$B, "B", CTS_Raw_Data!$A:$A, 'AG-KIUC 2-52 (a), (c)-(f) '!$B478)</f>
        <v>417</v>
      </c>
      <c r="G478" s="7">
        <f>IFERROR(SUMIFS(CTS_Raw_Data!$D:$D, CTS_Raw_Data!$B:$B, "B", CTS_Raw_Data!$A:$A, 'AG-KIUC 2-52 (a), (c)-(f) '!$B478)/'AG-KIUC 2-52 (a), (c)-(f) '!$F478,0)</f>
        <v>111.96</v>
      </c>
      <c r="H478" s="19">
        <f>SUMIF(ACE_Raw_Data!$A:$A, 'AG-KIUC 2-52 (a), (c)-(f) '!$B478, ACE_Raw_Data!$B:$B)</f>
        <v>-37.249011755055854</v>
      </c>
      <c r="I478" s="21">
        <f>IF(SUMIFS(Generation_Raw_Data!$C:$C, Generation_Raw_Data!$D:$D,'AG-KIUC 2-52 (a), (c)-(f) '!I$2, Generation_Raw_Data!$A:$A, 'AG-KIUC 2-52 (a), (c)-(f) '!$B478)&lt;0, 0, SUMIFS(Generation_Raw_Data!$C:$C, Generation_Raw_Data!$D:$D,'AG-KIUC 2-52 (a), (c)-(f) '!I$2, Generation_Raw_Data!$A:$A, 'AG-KIUC 2-52 (a), (c)-(f) '!$B478))</f>
        <v>315</v>
      </c>
      <c r="J478" s="8">
        <f>IF(SUMIFS(Generation_Raw_Data!$C:$C, Generation_Raw_Data!$D:$D,'AG-KIUC 2-52 (a), (c)-(f) '!J$2, Generation_Raw_Data!$A:$A, 'AG-KIUC 2-52 (a), (c)-(f) '!$B478)&lt;0, 0, SUMIFS(Generation_Raw_Data!$C:$C, Generation_Raw_Data!$D:$D,'AG-KIUC 2-52 (a), (c)-(f) '!J$2, Generation_Raw_Data!$A:$A, 'AG-KIUC 2-52 (a), (c)-(f) '!$B478))</f>
        <v>683.55</v>
      </c>
      <c r="K478" s="8">
        <f>IF(SUMIFS(Generation_Raw_Data!$C:$C, Generation_Raw_Data!$D:$D,'AG-KIUC 2-52 (a), (c)-(f) '!K$2, Generation_Raw_Data!$A:$A, 'AG-KIUC 2-52 (a), (c)-(f) '!$B478)&lt;0, 0, SUMIFS(Generation_Raw_Data!$C:$C, Generation_Raw_Data!$D:$D,'AG-KIUC 2-52 (a), (c)-(f) '!K$2, Generation_Raw_Data!$A:$A, 'AG-KIUC 2-52 (a), (c)-(f) '!$B478))</f>
        <v>479.5</v>
      </c>
      <c r="L478" s="8">
        <f>IF(SUMIFS(Generation_Raw_Data!$C:$C, Generation_Raw_Data!$D:$D,'AG-KIUC 2-52 (a), (c)-(f) '!L$2, Generation_Raw_Data!$A:$A, 'AG-KIUC 2-52 (a), (c)-(f) '!$B478)&lt;0, 0, SUMIFS(Generation_Raw_Data!$C:$C, Generation_Raw_Data!$D:$D,'AG-KIUC 2-52 (a), (c)-(f) '!L$2, Generation_Raw_Data!$A:$A, 'AG-KIUC 2-52 (a), (c)-(f) '!$B478))</f>
        <v>0</v>
      </c>
      <c r="M478" s="8">
        <f>IF(SUMIFS(Generation_Raw_Data!$C:$C, Generation_Raw_Data!$D:$D,'AG-KIUC 2-52 (a), (c)-(f) '!M$2, Generation_Raw_Data!$A:$A, 'AG-KIUC 2-52 (a), (c)-(f) '!$B478)&lt;0, 0, SUMIFS(Generation_Raw_Data!$C:$C, Generation_Raw_Data!$D:$D,'AG-KIUC 2-52 (a), (c)-(f) '!M$2, Generation_Raw_Data!$A:$A, 'AG-KIUC 2-52 (a), (c)-(f) '!$B478))</f>
        <v>484.5</v>
      </c>
      <c r="N478" s="8">
        <f>IF(SUMIFS(Generation_Raw_Data!$C:$C, Generation_Raw_Data!$D:$D,'AG-KIUC 2-52 (a), (c)-(f) '!N$2, Generation_Raw_Data!$A:$A, 'AG-KIUC 2-52 (a), (c)-(f) '!$B478)&lt;0, 0, SUMIFS(Generation_Raw_Data!$C:$C, Generation_Raw_Data!$D:$D,'AG-KIUC 2-52 (a), (c)-(f) '!N$2, Generation_Raw_Data!$A:$A, 'AG-KIUC 2-52 (a), (c)-(f) '!$B478))</f>
        <v>0</v>
      </c>
      <c r="O478" s="8">
        <f>IF(SUMIFS(Generation_Raw_Data!$C:$C, Generation_Raw_Data!$D:$D,'AG-KIUC 2-52 (a), (c)-(f) '!O$2, Generation_Raw_Data!$A:$A, 'AG-KIUC 2-52 (a), (c)-(f) '!$B478)&lt;0, 0, SUMIFS(Generation_Raw_Data!$C:$C, Generation_Raw_Data!$D:$D,'AG-KIUC 2-52 (a), (c)-(f) '!O$2, Generation_Raw_Data!$A:$A, 'AG-KIUC 2-52 (a), (c)-(f) '!$B478))</f>
        <v>0</v>
      </c>
      <c r="P478" s="8">
        <f>IF(SUMIFS(Generation_Raw_Data!$C:$C, Generation_Raw_Data!$D:$D,'AG-KIUC 2-52 (a), (c)-(f) '!P$2, Generation_Raw_Data!$A:$A, 'AG-KIUC 2-52 (a), (c)-(f) '!$B478)&lt;0, 0, SUMIFS(Generation_Raw_Data!$C:$C, Generation_Raw_Data!$D:$D,'AG-KIUC 2-52 (a), (c)-(f) '!P$2, Generation_Raw_Data!$A:$A, 'AG-KIUC 2-52 (a), (c)-(f) '!$B478))</f>
        <v>298.89999999999998</v>
      </c>
      <c r="Q478" s="8">
        <f>IF(SUMIFS(Generation_Raw_Data!$C:$C, Generation_Raw_Data!$D:$D,'AG-KIUC 2-52 (a), (c)-(f) '!Q$2, Generation_Raw_Data!$A:$A, 'AG-KIUC 2-52 (a), (c)-(f) '!$B478)&lt;0, 0, SUMIFS(Generation_Raw_Data!$C:$C, Generation_Raw_Data!$D:$D,'AG-KIUC 2-52 (a), (c)-(f) '!Q$2, Generation_Raw_Data!$A:$A, 'AG-KIUC 2-52 (a), (c)-(f) '!$B478))</f>
        <v>388.8</v>
      </c>
      <c r="R478" s="8">
        <f>IF(SUMIFS(Generation_Raw_Data!$C:$C, Generation_Raw_Data!$D:$D,'AG-KIUC 2-52 (a), (c)-(f) '!R$2, Generation_Raw_Data!$A:$A, 'AG-KIUC 2-52 (a), (c)-(f) '!$B478)&lt;0, 0, SUMIFS(Generation_Raw_Data!$C:$C, Generation_Raw_Data!$D:$D,'AG-KIUC 2-52 (a), (c)-(f) '!R$2, Generation_Raw_Data!$A:$A, 'AG-KIUC 2-52 (a), (c)-(f) '!$B478))</f>
        <v>479.8</v>
      </c>
      <c r="S478" s="8">
        <f>IF(SUMIFS(Generation_Raw_Data!$C:$C, Generation_Raw_Data!$D:$D,'AG-KIUC 2-52 (a), (c)-(f) '!S$2, Generation_Raw_Data!$A:$A, 'AG-KIUC 2-52 (a), (c)-(f) '!$B478)&lt;0, 0, SUMIFS(Generation_Raw_Data!$C:$C, Generation_Raw_Data!$D:$D,'AG-KIUC 2-52 (a), (c)-(f) '!S$2, Generation_Raw_Data!$A:$A, 'AG-KIUC 2-52 (a), (c)-(f) '!$B478))</f>
        <v>490.6</v>
      </c>
      <c r="T478" s="8">
        <f>IF(SUMIFS(Generation_Raw_Data!$C:$C, Generation_Raw_Data!$D:$D,'AG-KIUC 2-52 (a), (c)-(f) '!T$2, Generation_Raw_Data!$A:$A, 'AG-KIUC 2-52 (a), (c)-(f) '!$B478)&lt;0, 0, SUMIFS(Generation_Raw_Data!$C:$C, Generation_Raw_Data!$D:$D,'AG-KIUC 2-52 (a), (c)-(f) '!T$2, Generation_Raw_Data!$A:$A, 'AG-KIUC 2-52 (a), (c)-(f) '!$B478))</f>
        <v>724.5</v>
      </c>
      <c r="U478" s="8">
        <f>IF(SUMIFS(Generation_Raw_Data!$C:$C, Generation_Raw_Data!$D:$D,'AG-KIUC 2-52 (a), (c)-(f) '!U$2, Generation_Raw_Data!$A:$A, 'AG-KIUC 2-52 (a), (c)-(f) '!$B478)&lt;0, 0, SUMIFS(Generation_Raw_Data!$C:$C, Generation_Raw_Data!$D:$D,'AG-KIUC 2-52 (a), (c)-(f) '!U$2, Generation_Raw_Data!$A:$A, 'AG-KIUC 2-52 (a), (c)-(f) '!$B478))</f>
        <v>68.333299999999994</v>
      </c>
      <c r="V478" s="8">
        <f>IF(SUMIFS(Generation_Raw_Data!$C:$C, Generation_Raw_Data!$D:$D,'AG-KIUC 2-52 (a), (c)-(f) '!V$2, Generation_Raw_Data!$A:$A, 'AG-KIUC 2-52 (a), (c)-(f) '!$B478)&lt;0, 0, SUMIFS(Generation_Raw_Data!$C:$C, Generation_Raw_Data!$D:$D,'AG-KIUC 2-52 (a), (c)-(f) '!V$2, Generation_Raw_Data!$A:$A, 'AG-KIUC 2-52 (a), (c)-(f) '!$B478))</f>
        <v>107.33329999999999</v>
      </c>
      <c r="W478" s="8">
        <f>IF(SUMIFS(Generation_Raw_Data!$C:$C, Generation_Raw_Data!$D:$D,'AG-KIUC 2-52 (a), (c)-(f) '!W$2, Generation_Raw_Data!$A:$A, 'AG-KIUC 2-52 (a), (c)-(f) '!$B478)&lt;0, 0, SUMIFS(Generation_Raw_Data!$C:$C, Generation_Raw_Data!$D:$D,'AG-KIUC 2-52 (a), (c)-(f) '!W$2, Generation_Raw_Data!$A:$A, 'AG-KIUC 2-52 (a), (c)-(f) '!$B478))</f>
        <v>122.33329999999999</v>
      </c>
      <c r="X478" s="8">
        <f>IF(SUMIFS(Generation_Raw_Data!$C:$C, Generation_Raw_Data!$D:$D,'AG-KIUC 2-52 (a), (c)-(f) '!X$2, Generation_Raw_Data!$A:$A, 'AG-KIUC 2-52 (a), (c)-(f) '!$B478)&lt;0, 0, SUMIFS(Generation_Raw_Data!$C:$C, Generation_Raw_Data!$D:$D,'AG-KIUC 2-52 (a), (c)-(f) '!X$2, Generation_Raw_Data!$A:$A, 'AG-KIUC 2-52 (a), (c)-(f) '!$B478))</f>
        <v>59.5</v>
      </c>
      <c r="Y478" s="8">
        <f>IF(SUMIFS(Generation_Raw_Data!$C:$C, Generation_Raw_Data!$D:$D,'AG-KIUC 2-52 (a), (c)-(f) '!Y$2, Generation_Raw_Data!$A:$A, 'AG-KIUC 2-52 (a), (c)-(f) '!$B478)&lt;0, 0, SUMIFS(Generation_Raw_Data!$C:$C, Generation_Raw_Data!$D:$D,'AG-KIUC 2-52 (a), (c)-(f) '!Y$2, Generation_Raw_Data!$A:$A, 'AG-KIUC 2-52 (a), (c)-(f) '!$B478))</f>
        <v>65.5</v>
      </c>
      <c r="Z478" s="8">
        <f>IF(SUMIFS(Generation_Raw_Data!$C:$C, Generation_Raw_Data!$D:$D,'AG-KIUC 2-52 (a), (c)-(f) '!Z$2, Generation_Raw_Data!$A:$A, 'AG-KIUC 2-52 (a), (c)-(f) '!$B478)&lt;0, 0, SUMIFS(Generation_Raw_Data!$C:$C, Generation_Raw_Data!$D:$D,'AG-KIUC 2-52 (a), (c)-(f) '!Z$2, Generation_Raw_Data!$A:$A, 'AG-KIUC 2-52 (a), (c)-(f) '!$B478))</f>
        <v>60.5</v>
      </c>
      <c r="AA478" s="8">
        <f>IF(SUMIFS(Generation_Raw_Data!$C:$C, Generation_Raw_Data!$D:$D,'AG-KIUC 2-52 (a), (c)-(f) '!AA$2, Generation_Raw_Data!$A:$A, 'AG-KIUC 2-52 (a), (c)-(f) '!$B478)&lt;0, 0, SUMIFS(Generation_Raw_Data!$C:$C, Generation_Raw_Data!$D:$D,'AG-KIUC 2-52 (a), (c)-(f) '!AA$2, Generation_Raw_Data!$A:$A, 'AG-KIUC 2-52 (a), (c)-(f) '!$B478))</f>
        <v>58.5</v>
      </c>
      <c r="AB478" s="8">
        <f>IF(SUMIFS(Generation_Raw_Data!$C:$C, Generation_Raw_Data!$D:$D,'AG-KIUC 2-52 (a), (c)-(f) '!AB$2, Generation_Raw_Data!$A:$A, 'AG-KIUC 2-52 (a), (c)-(f) '!$B478)&lt;0, 0, SUMIFS(Generation_Raw_Data!$C:$C, Generation_Raw_Data!$D:$D,'AG-KIUC 2-52 (a), (c)-(f) '!AB$2, Generation_Raw_Data!$A:$A, 'AG-KIUC 2-52 (a), (c)-(f) '!$B478))</f>
        <v>133.28630000000001</v>
      </c>
      <c r="AC478" s="8">
        <f>IF(SUMIFS(Generation_Raw_Data!$C:$C, Generation_Raw_Data!$D:$D,'AG-KIUC 2-52 (a), (c)-(f) '!AC$2, Generation_Raw_Data!$A:$A, 'AG-KIUC 2-52 (a), (c)-(f) '!$B478)&lt;0, 0, SUMIFS(Generation_Raw_Data!$C:$C, Generation_Raw_Data!$D:$D,'AG-KIUC 2-52 (a), (c)-(f) '!AC$2, Generation_Raw_Data!$A:$A, 'AG-KIUC 2-52 (a), (c)-(f) '!$B478))</f>
        <v>135.2756</v>
      </c>
      <c r="AD478" s="8">
        <f>IF(SUMIFS(Generation_Raw_Data!$C:$C, Generation_Raw_Data!$D:$D,'AG-KIUC 2-52 (a), (c)-(f) '!AD$2, Generation_Raw_Data!$A:$A, 'AG-KIUC 2-52 (a), (c)-(f) '!$B478)&lt;0, 0, SUMIFS(Generation_Raw_Data!$C:$C, Generation_Raw_Data!$D:$D,'AG-KIUC 2-52 (a), (c)-(f) '!AD$2, Generation_Raw_Data!$A:$A, 'AG-KIUC 2-52 (a), (c)-(f) '!$B478))</f>
        <v>132.29159999999999</v>
      </c>
      <c r="AE478" s="8">
        <f>IF(SUMIFS(Generation_Raw_Data!$C:$C, Generation_Raw_Data!$D:$D,'AG-KIUC 2-52 (a), (c)-(f) '!AE$2, Generation_Raw_Data!$A:$A, 'AG-KIUC 2-52 (a), (c)-(f) '!$B478)&lt;0, 0, SUMIFS(Generation_Raw_Data!$C:$C, Generation_Raw_Data!$D:$D,'AG-KIUC 2-52 (a), (c)-(f) '!AE$2, Generation_Raw_Data!$A:$A, 'AG-KIUC 2-52 (a), (c)-(f) '!$B478))</f>
        <v>106.4301</v>
      </c>
      <c r="AF478" s="8">
        <f>IF(SUMIFS(Generation_Raw_Data!$C:$C, Generation_Raw_Data!$D:$D,'AG-KIUC 2-52 (a), (c)-(f) '!AF$2, Generation_Raw_Data!$A:$A, 'AG-KIUC 2-52 (a), (c)-(f) '!$B478)&lt;0, 0, SUMIFS(Generation_Raw_Data!$C:$C, Generation_Raw_Data!$D:$D,'AG-KIUC 2-52 (a), (c)-(f) '!AF$2, Generation_Raw_Data!$A:$A, 'AG-KIUC 2-52 (a), (c)-(f) '!$B478))</f>
        <v>133.28630000000001</v>
      </c>
      <c r="AG478" s="8">
        <f>IF(SUMIFS(Generation_Raw_Data!$C:$C, Generation_Raw_Data!$D:$D,'AG-KIUC 2-52 (a), (c)-(f) '!AG$2, Generation_Raw_Data!$A:$A, 'AG-KIUC 2-52 (a), (c)-(f) '!$B478)&lt;0, 0, SUMIFS(Generation_Raw_Data!$C:$C, Generation_Raw_Data!$D:$D,'AG-KIUC 2-52 (a), (c)-(f) '!AG$2, Generation_Raw_Data!$A:$A, 'AG-KIUC 2-52 (a), (c)-(f) '!$B478))</f>
        <v>106.4301</v>
      </c>
      <c r="AH478" s="8">
        <f>IF(SUMIFS(Generation_Raw_Data!$C:$C, Generation_Raw_Data!$D:$D,'AG-KIUC 2-52 (a), (c)-(f) '!AH$2, Generation_Raw_Data!$A:$A, 'AG-KIUC 2-52 (a), (c)-(f) '!$B478)&lt;0, 0, SUMIFS(Generation_Raw_Data!$C:$C, Generation_Raw_Data!$D:$D,'AG-KIUC 2-52 (a), (c)-(f) '!AH$2, Generation_Raw_Data!$A:$A, 'AG-KIUC 2-52 (a), (c)-(f) '!$B478))</f>
        <v>0</v>
      </c>
      <c r="AI478" s="8">
        <f>IF(SUMIFS(Generation_Raw_Data!$C:$C, Generation_Raw_Data!$D:$D,'AG-KIUC 2-52 (a), (c)-(f) '!AI$2, Generation_Raw_Data!$A:$A, 'AG-KIUC 2-52 (a), (c)-(f) '!$B478)&lt;0, 0, SUMIFS(Generation_Raw_Data!$C:$C, Generation_Raw_Data!$D:$D,'AG-KIUC 2-52 (a), (c)-(f) '!AI$2, Generation_Raw_Data!$A:$A, 'AG-KIUC 2-52 (a), (c)-(f) '!$B478))</f>
        <v>118.7</v>
      </c>
      <c r="AJ478" s="8">
        <f>IF(SUMIFS(Generation_Raw_Data!$C:$C, Generation_Raw_Data!$D:$D,'AG-KIUC 2-52 (a), (c)-(f) '!AJ$2, Generation_Raw_Data!$A:$A, 'AG-KIUC 2-52 (a), (c)-(f) '!$B478)&lt;0, 0, SUMIFS(Generation_Raw_Data!$C:$C, Generation_Raw_Data!$D:$D,'AG-KIUC 2-52 (a), (c)-(f) '!AJ$2, Generation_Raw_Data!$A:$A, 'AG-KIUC 2-52 (a), (c)-(f) '!$B478))</f>
        <v>0</v>
      </c>
      <c r="AK478" s="8">
        <f>IF(SUMIFS(Generation_Raw_Data!$C:$C, Generation_Raw_Data!$D:$D,'AG-KIUC 2-52 (a), (c)-(f) '!AK$2, Generation_Raw_Data!$A:$A, 'AG-KIUC 2-52 (a), (c)-(f) '!$B478)&lt;0, 0, SUMIFS(Generation_Raw_Data!$C:$C, Generation_Raw_Data!$D:$D,'AG-KIUC 2-52 (a), (c)-(f) '!AK$2, Generation_Raw_Data!$A:$A, 'AG-KIUC 2-52 (a), (c)-(f) '!$B478))</f>
        <v>42</v>
      </c>
      <c r="AL478" s="8">
        <f>IF(SUMIFS(Generation_Raw_Data!$C:$C, Generation_Raw_Data!$D:$D,'AG-KIUC 2-52 (a), (c)-(f) '!AL$2, Generation_Raw_Data!$A:$A, 'AG-KIUC 2-52 (a), (c)-(f) '!$B478)&lt;0, 0, SUMIFS(Generation_Raw_Data!$C:$C, Generation_Raw_Data!$D:$D,'AG-KIUC 2-52 (a), (c)-(f) '!AL$2, Generation_Raw_Data!$A:$A, 'AG-KIUC 2-52 (a), (c)-(f) '!$B478))</f>
        <v>31</v>
      </c>
      <c r="AM478" s="8">
        <f>IF(SUMIFS(Generation_Raw_Data!$C:$C, Generation_Raw_Data!$D:$D,'AG-KIUC 2-52 (a), (c)-(f) '!AM$2, Generation_Raw_Data!$A:$A, 'AG-KIUC 2-52 (a), (c)-(f) '!$B478)&lt;0, 0, SUMIFS(Generation_Raw_Data!$C:$C, Generation_Raw_Data!$D:$D,'AG-KIUC 2-52 (a), (c)-(f) '!AM$2, Generation_Raw_Data!$A:$A, 'AG-KIUC 2-52 (a), (c)-(f) '!$B478))</f>
        <v>9.1</v>
      </c>
      <c r="AN478" s="8">
        <f>IF(SUMIFS(Generation_Raw_Data!$C:$C, Generation_Raw_Data!$D:$D,'AG-KIUC 2-52 (a), (c)-(f) '!AN$2, Generation_Raw_Data!$A:$A, 'AG-KIUC 2-52 (a), (c)-(f) '!$B478)&lt;0, 0, SUMIFS(Generation_Raw_Data!$C:$C, Generation_Raw_Data!$D:$D,'AG-KIUC 2-52 (a), (c)-(f) '!AN$2, Generation_Raw_Data!$A:$A, 'AG-KIUC 2-52 (a), (c)-(f) '!$B478))</f>
        <v>1.6</v>
      </c>
    </row>
    <row r="479" spans="1:40" x14ac:dyDescent="0.35">
      <c r="A479" s="1">
        <v>55</v>
      </c>
      <c r="B479" s="2">
        <v>45832.583333333328</v>
      </c>
      <c r="C479" s="16">
        <f>SUMIF(Marginal_Cost_Raw_Data!$A:$A, 'AG-KIUC 2-52 (a), (c)-(f) '!$B479, Marginal_Cost_Raw_Data!$B:$B)</f>
        <v>29.972425241970488</v>
      </c>
      <c r="D479" s="17">
        <f>SUMIFS(CTS_Raw_Data!$C:$C, CTS_Raw_Data!$B:$B, "S", CTS_Raw_Data!$A:$A, 'AG-KIUC 2-52 (a), (c)-(f) '!$B479)</f>
        <v>0</v>
      </c>
      <c r="E479" s="7">
        <f>IFERROR(SUMIFS(CTS_Raw_Data!$D:$D, CTS_Raw_Data!$B:$B, "S", CTS_Raw_Data!$A:$A, 'AG-KIUC 2-52 (a), (c)-(f) '!$B479)/'AG-KIUC 2-52 (a), (c)-(f) '!$D479,0)</f>
        <v>0</v>
      </c>
      <c r="F479" s="14">
        <f>SUMIFS(CTS_Raw_Data!$C:$C, CTS_Raw_Data!$B:$B, "B", CTS_Raw_Data!$A:$A, 'AG-KIUC 2-52 (a), (c)-(f) '!$B479)</f>
        <v>55</v>
      </c>
      <c r="G479" s="7">
        <f>IFERROR(SUMIFS(CTS_Raw_Data!$D:$D, CTS_Raw_Data!$B:$B, "B", CTS_Raw_Data!$A:$A, 'AG-KIUC 2-52 (a), (c)-(f) '!$B479)/'AG-KIUC 2-52 (a), (c)-(f) '!$F479,0)</f>
        <v>92.123636363636365</v>
      </c>
      <c r="H479" s="19">
        <f>SUMIF(ACE_Raw_Data!$A:$A, 'AG-KIUC 2-52 (a), (c)-(f) '!$B479, ACE_Raw_Data!$B:$B)</f>
        <v>-14.965560718493329</v>
      </c>
      <c r="I479" s="21">
        <f>IF(SUMIFS(Generation_Raw_Data!$C:$C, Generation_Raw_Data!$D:$D,'AG-KIUC 2-52 (a), (c)-(f) '!I$2, Generation_Raw_Data!$A:$A, 'AG-KIUC 2-52 (a), (c)-(f) '!$B479)&lt;0, 0, SUMIFS(Generation_Raw_Data!$C:$C, Generation_Raw_Data!$D:$D,'AG-KIUC 2-52 (a), (c)-(f) '!I$2, Generation_Raw_Data!$A:$A, 'AG-KIUC 2-52 (a), (c)-(f) '!$B479))</f>
        <v>330</v>
      </c>
      <c r="J479" s="8">
        <f>IF(SUMIFS(Generation_Raw_Data!$C:$C, Generation_Raw_Data!$D:$D,'AG-KIUC 2-52 (a), (c)-(f) '!J$2, Generation_Raw_Data!$A:$A, 'AG-KIUC 2-52 (a), (c)-(f) '!$B479)&lt;0, 0, SUMIFS(Generation_Raw_Data!$C:$C, Generation_Raw_Data!$D:$D,'AG-KIUC 2-52 (a), (c)-(f) '!J$2, Generation_Raw_Data!$A:$A, 'AG-KIUC 2-52 (a), (c)-(f) '!$B479))</f>
        <v>682.4</v>
      </c>
      <c r="K479" s="8">
        <f>IF(SUMIFS(Generation_Raw_Data!$C:$C, Generation_Raw_Data!$D:$D,'AG-KIUC 2-52 (a), (c)-(f) '!K$2, Generation_Raw_Data!$A:$A, 'AG-KIUC 2-52 (a), (c)-(f) '!$B479)&lt;0, 0, SUMIFS(Generation_Raw_Data!$C:$C, Generation_Raw_Data!$D:$D,'AG-KIUC 2-52 (a), (c)-(f) '!K$2, Generation_Raw_Data!$A:$A, 'AG-KIUC 2-52 (a), (c)-(f) '!$B479))</f>
        <v>480</v>
      </c>
      <c r="L479" s="8">
        <f>IF(SUMIFS(Generation_Raw_Data!$C:$C, Generation_Raw_Data!$D:$D,'AG-KIUC 2-52 (a), (c)-(f) '!L$2, Generation_Raw_Data!$A:$A, 'AG-KIUC 2-52 (a), (c)-(f) '!$B479)&lt;0, 0, SUMIFS(Generation_Raw_Data!$C:$C, Generation_Raw_Data!$D:$D,'AG-KIUC 2-52 (a), (c)-(f) '!L$2, Generation_Raw_Data!$A:$A, 'AG-KIUC 2-52 (a), (c)-(f) '!$B479))</f>
        <v>0</v>
      </c>
      <c r="M479" s="8">
        <f>IF(SUMIFS(Generation_Raw_Data!$C:$C, Generation_Raw_Data!$D:$D,'AG-KIUC 2-52 (a), (c)-(f) '!M$2, Generation_Raw_Data!$A:$A, 'AG-KIUC 2-52 (a), (c)-(f) '!$B479)&lt;0, 0, SUMIFS(Generation_Raw_Data!$C:$C, Generation_Raw_Data!$D:$D,'AG-KIUC 2-52 (a), (c)-(f) '!M$2, Generation_Raw_Data!$A:$A, 'AG-KIUC 2-52 (a), (c)-(f) '!$B479))</f>
        <v>487</v>
      </c>
      <c r="N479" s="8">
        <f>IF(SUMIFS(Generation_Raw_Data!$C:$C, Generation_Raw_Data!$D:$D,'AG-KIUC 2-52 (a), (c)-(f) '!N$2, Generation_Raw_Data!$A:$A, 'AG-KIUC 2-52 (a), (c)-(f) '!$B479)&lt;0, 0, SUMIFS(Generation_Raw_Data!$C:$C, Generation_Raw_Data!$D:$D,'AG-KIUC 2-52 (a), (c)-(f) '!N$2, Generation_Raw_Data!$A:$A, 'AG-KIUC 2-52 (a), (c)-(f) '!$B479))</f>
        <v>0</v>
      </c>
      <c r="O479" s="8">
        <f>IF(SUMIFS(Generation_Raw_Data!$C:$C, Generation_Raw_Data!$D:$D,'AG-KIUC 2-52 (a), (c)-(f) '!O$2, Generation_Raw_Data!$A:$A, 'AG-KIUC 2-52 (a), (c)-(f) '!$B479)&lt;0, 0, SUMIFS(Generation_Raw_Data!$C:$C, Generation_Raw_Data!$D:$D,'AG-KIUC 2-52 (a), (c)-(f) '!O$2, Generation_Raw_Data!$A:$A, 'AG-KIUC 2-52 (a), (c)-(f) '!$B479))</f>
        <v>0</v>
      </c>
      <c r="P479" s="8">
        <f>IF(SUMIFS(Generation_Raw_Data!$C:$C, Generation_Raw_Data!$D:$D,'AG-KIUC 2-52 (a), (c)-(f) '!P$2, Generation_Raw_Data!$A:$A, 'AG-KIUC 2-52 (a), (c)-(f) '!$B479)&lt;0, 0, SUMIFS(Generation_Raw_Data!$C:$C, Generation_Raw_Data!$D:$D,'AG-KIUC 2-52 (a), (c)-(f) '!P$2, Generation_Raw_Data!$A:$A, 'AG-KIUC 2-52 (a), (c)-(f) '!$B479))</f>
        <v>298.8</v>
      </c>
      <c r="Q479" s="8">
        <f>IF(SUMIFS(Generation_Raw_Data!$C:$C, Generation_Raw_Data!$D:$D,'AG-KIUC 2-52 (a), (c)-(f) '!Q$2, Generation_Raw_Data!$A:$A, 'AG-KIUC 2-52 (a), (c)-(f) '!$B479)&lt;0, 0, SUMIFS(Generation_Raw_Data!$C:$C, Generation_Raw_Data!$D:$D,'AG-KIUC 2-52 (a), (c)-(f) '!Q$2, Generation_Raw_Data!$A:$A, 'AG-KIUC 2-52 (a), (c)-(f) '!$B479))</f>
        <v>389.6</v>
      </c>
      <c r="R479" s="8">
        <f>IF(SUMIFS(Generation_Raw_Data!$C:$C, Generation_Raw_Data!$D:$D,'AG-KIUC 2-52 (a), (c)-(f) '!R$2, Generation_Raw_Data!$A:$A, 'AG-KIUC 2-52 (a), (c)-(f) '!$B479)&lt;0, 0, SUMIFS(Generation_Raw_Data!$C:$C, Generation_Raw_Data!$D:$D,'AG-KIUC 2-52 (a), (c)-(f) '!R$2, Generation_Raw_Data!$A:$A, 'AG-KIUC 2-52 (a), (c)-(f) '!$B479))</f>
        <v>479.6</v>
      </c>
      <c r="S479" s="8">
        <f>IF(SUMIFS(Generation_Raw_Data!$C:$C, Generation_Raw_Data!$D:$D,'AG-KIUC 2-52 (a), (c)-(f) '!S$2, Generation_Raw_Data!$A:$A, 'AG-KIUC 2-52 (a), (c)-(f) '!$B479)&lt;0, 0, SUMIFS(Generation_Raw_Data!$C:$C, Generation_Raw_Data!$D:$D,'AG-KIUC 2-52 (a), (c)-(f) '!S$2, Generation_Raw_Data!$A:$A, 'AG-KIUC 2-52 (a), (c)-(f) '!$B479))</f>
        <v>489.6</v>
      </c>
      <c r="T479" s="8">
        <f>IF(SUMIFS(Generation_Raw_Data!$C:$C, Generation_Raw_Data!$D:$D,'AG-KIUC 2-52 (a), (c)-(f) '!T$2, Generation_Raw_Data!$A:$A, 'AG-KIUC 2-52 (a), (c)-(f) '!$B479)&lt;0, 0, SUMIFS(Generation_Raw_Data!$C:$C, Generation_Raw_Data!$D:$D,'AG-KIUC 2-52 (a), (c)-(f) '!T$2, Generation_Raw_Data!$A:$A, 'AG-KIUC 2-52 (a), (c)-(f) '!$B479))</f>
        <v>727.8</v>
      </c>
      <c r="U479" s="8">
        <f>IF(SUMIFS(Generation_Raw_Data!$C:$C, Generation_Raw_Data!$D:$D,'AG-KIUC 2-52 (a), (c)-(f) '!U$2, Generation_Raw_Data!$A:$A, 'AG-KIUC 2-52 (a), (c)-(f) '!$B479)&lt;0, 0, SUMIFS(Generation_Raw_Data!$C:$C, Generation_Raw_Data!$D:$D,'AG-KIUC 2-52 (a), (c)-(f) '!U$2, Generation_Raw_Data!$A:$A, 'AG-KIUC 2-52 (a), (c)-(f) '!$B479))</f>
        <v>74</v>
      </c>
      <c r="V479" s="8">
        <f>IF(SUMIFS(Generation_Raw_Data!$C:$C, Generation_Raw_Data!$D:$D,'AG-KIUC 2-52 (a), (c)-(f) '!V$2, Generation_Raw_Data!$A:$A, 'AG-KIUC 2-52 (a), (c)-(f) '!$B479)&lt;0, 0, SUMIFS(Generation_Raw_Data!$C:$C, Generation_Raw_Data!$D:$D,'AG-KIUC 2-52 (a), (c)-(f) '!V$2, Generation_Raw_Data!$A:$A, 'AG-KIUC 2-52 (a), (c)-(f) '!$B479))</f>
        <v>106</v>
      </c>
      <c r="W479" s="8">
        <f>IF(SUMIFS(Generation_Raw_Data!$C:$C, Generation_Raw_Data!$D:$D,'AG-KIUC 2-52 (a), (c)-(f) '!W$2, Generation_Raw_Data!$A:$A, 'AG-KIUC 2-52 (a), (c)-(f) '!$B479)&lt;0, 0, SUMIFS(Generation_Raw_Data!$C:$C, Generation_Raw_Data!$D:$D,'AG-KIUC 2-52 (a), (c)-(f) '!W$2, Generation_Raw_Data!$A:$A, 'AG-KIUC 2-52 (a), (c)-(f) '!$B479))</f>
        <v>132</v>
      </c>
      <c r="X479" s="8">
        <f>IF(SUMIFS(Generation_Raw_Data!$C:$C, Generation_Raw_Data!$D:$D,'AG-KIUC 2-52 (a), (c)-(f) '!X$2, Generation_Raw_Data!$A:$A, 'AG-KIUC 2-52 (a), (c)-(f) '!$B479)&lt;0, 0, SUMIFS(Generation_Raw_Data!$C:$C, Generation_Raw_Data!$D:$D,'AG-KIUC 2-52 (a), (c)-(f) '!X$2, Generation_Raw_Data!$A:$A, 'AG-KIUC 2-52 (a), (c)-(f) '!$B479))</f>
        <v>54</v>
      </c>
      <c r="Y479" s="8">
        <f>IF(SUMIFS(Generation_Raw_Data!$C:$C, Generation_Raw_Data!$D:$D,'AG-KIUC 2-52 (a), (c)-(f) '!Y$2, Generation_Raw_Data!$A:$A, 'AG-KIUC 2-52 (a), (c)-(f) '!$B479)&lt;0, 0, SUMIFS(Generation_Raw_Data!$C:$C, Generation_Raw_Data!$D:$D,'AG-KIUC 2-52 (a), (c)-(f) '!Y$2, Generation_Raw_Data!$A:$A, 'AG-KIUC 2-52 (a), (c)-(f) '!$B479))</f>
        <v>53</v>
      </c>
      <c r="Z479" s="8">
        <f>IF(SUMIFS(Generation_Raw_Data!$C:$C, Generation_Raw_Data!$D:$D,'AG-KIUC 2-52 (a), (c)-(f) '!Z$2, Generation_Raw_Data!$A:$A, 'AG-KIUC 2-52 (a), (c)-(f) '!$B479)&lt;0, 0, SUMIFS(Generation_Raw_Data!$C:$C, Generation_Raw_Data!$D:$D,'AG-KIUC 2-52 (a), (c)-(f) '!Z$2, Generation_Raw_Data!$A:$A, 'AG-KIUC 2-52 (a), (c)-(f) '!$B479))</f>
        <v>54</v>
      </c>
      <c r="AA479" s="8">
        <f>IF(SUMIFS(Generation_Raw_Data!$C:$C, Generation_Raw_Data!$D:$D,'AG-KIUC 2-52 (a), (c)-(f) '!AA$2, Generation_Raw_Data!$A:$A, 'AG-KIUC 2-52 (a), (c)-(f) '!$B479)&lt;0, 0, SUMIFS(Generation_Raw_Data!$C:$C, Generation_Raw_Data!$D:$D,'AG-KIUC 2-52 (a), (c)-(f) '!AA$2, Generation_Raw_Data!$A:$A, 'AG-KIUC 2-52 (a), (c)-(f) '!$B479))</f>
        <v>55</v>
      </c>
      <c r="AB479" s="8">
        <f>IF(SUMIFS(Generation_Raw_Data!$C:$C, Generation_Raw_Data!$D:$D,'AG-KIUC 2-52 (a), (c)-(f) '!AB$2, Generation_Raw_Data!$A:$A, 'AG-KIUC 2-52 (a), (c)-(f) '!$B479)&lt;0, 0, SUMIFS(Generation_Raw_Data!$C:$C, Generation_Raw_Data!$D:$D,'AG-KIUC 2-52 (a), (c)-(f) '!AB$2, Generation_Raw_Data!$A:$A, 'AG-KIUC 2-52 (a), (c)-(f) '!$B479))</f>
        <v>156.3218</v>
      </c>
      <c r="AC479" s="8">
        <f>IF(SUMIFS(Generation_Raw_Data!$C:$C, Generation_Raw_Data!$D:$D,'AG-KIUC 2-52 (a), (c)-(f) '!AC$2, Generation_Raw_Data!$A:$A, 'AG-KIUC 2-52 (a), (c)-(f) '!$B479)&lt;0, 0, SUMIFS(Generation_Raw_Data!$C:$C, Generation_Raw_Data!$D:$D,'AG-KIUC 2-52 (a), (c)-(f) '!AC$2, Generation_Raw_Data!$A:$A, 'AG-KIUC 2-52 (a), (c)-(f) '!$B479))</f>
        <v>161.30019999999999</v>
      </c>
      <c r="AD479" s="8">
        <f>IF(SUMIFS(Generation_Raw_Data!$C:$C, Generation_Raw_Data!$D:$D,'AG-KIUC 2-52 (a), (c)-(f) '!AD$2, Generation_Raw_Data!$A:$A, 'AG-KIUC 2-52 (a), (c)-(f) '!$B479)&lt;0, 0, SUMIFS(Generation_Raw_Data!$C:$C, Generation_Raw_Data!$D:$D,'AG-KIUC 2-52 (a), (c)-(f) '!AD$2, Generation_Raw_Data!$A:$A, 'AG-KIUC 2-52 (a), (c)-(f) '!$B479))</f>
        <v>156.3218</v>
      </c>
      <c r="AE479" s="8">
        <f>IF(SUMIFS(Generation_Raw_Data!$C:$C, Generation_Raw_Data!$D:$D,'AG-KIUC 2-52 (a), (c)-(f) '!AE$2, Generation_Raw_Data!$A:$A, 'AG-KIUC 2-52 (a), (c)-(f) '!$B479)&lt;0, 0, SUMIFS(Generation_Raw_Data!$C:$C, Generation_Raw_Data!$D:$D,'AG-KIUC 2-52 (a), (c)-(f) '!AE$2, Generation_Raw_Data!$A:$A, 'AG-KIUC 2-52 (a), (c)-(f) '!$B479))</f>
        <v>158.31319999999999</v>
      </c>
      <c r="AF479" s="8">
        <f>IF(SUMIFS(Generation_Raw_Data!$C:$C, Generation_Raw_Data!$D:$D,'AG-KIUC 2-52 (a), (c)-(f) '!AF$2, Generation_Raw_Data!$A:$A, 'AG-KIUC 2-52 (a), (c)-(f) '!$B479)&lt;0, 0, SUMIFS(Generation_Raw_Data!$C:$C, Generation_Raw_Data!$D:$D,'AG-KIUC 2-52 (a), (c)-(f) '!AF$2, Generation_Raw_Data!$A:$A, 'AG-KIUC 2-52 (a), (c)-(f) '!$B479))</f>
        <v>143.37799999999999</v>
      </c>
      <c r="AG479" s="8">
        <f>IF(SUMIFS(Generation_Raw_Data!$C:$C, Generation_Raw_Data!$D:$D,'AG-KIUC 2-52 (a), (c)-(f) '!AG$2, Generation_Raw_Data!$A:$A, 'AG-KIUC 2-52 (a), (c)-(f) '!$B479)&lt;0, 0, SUMIFS(Generation_Raw_Data!$C:$C, Generation_Raw_Data!$D:$D,'AG-KIUC 2-52 (a), (c)-(f) '!AG$2, Generation_Raw_Data!$A:$A, 'AG-KIUC 2-52 (a), (c)-(f) '!$B479))</f>
        <v>146.36500000000001</v>
      </c>
      <c r="AH479" s="8">
        <f>IF(SUMIFS(Generation_Raw_Data!$C:$C, Generation_Raw_Data!$D:$D,'AG-KIUC 2-52 (a), (c)-(f) '!AH$2, Generation_Raw_Data!$A:$A, 'AG-KIUC 2-52 (a), (c)-(f) '!$B479)&lt;0, 0, SUMIFS(Generation_Raw_Data!$C:$C, Generation_Raw_Data!$D:$D,'AG-KIUC 2-52 (a), (c)-(f) '!AH$2, Generation_Raw_Data!$A:$A, 'AG-KIUC 2-52 (a), (c)-(f) '!$B479))</f>
        <v>0</v>
      </c>
      <c r="AI479" s="8">
        <f>IF(SUMIFS(Generation_Raw_Data!$C:$C, Generation_Raw_Data!$D:$D,'AG-KIUC 2-52 (a), (c)-(f) '!AI$2, Generation_Raw_Data!$A:$A, 'AG-KIUC 2-52 (a), (c)-(f) '!$B479)&lt;0, 0, SUMIFS(Generation_Raw_Data!$C:$C, Generation_Raw_Data!$D:$D,'AG-KIUC 2-52 (a), (c)-(f) '!AI$2, Generation_Raw_Data!$A:$A, 'AG-KIUC 2-52 (a), (c)-(f) '!$B479))</f>
        <v>137.80000000000001</v>
      </c>
      <c r="AJ479" s="8">
        <f>IF(SUMIFS(Generation_Raw_Data!$C:$C, Generation_Raw_Data!$D:$D,'AG-KIUC 2-52 (a), (c)-(f) '!AJ$2, Generation_Raw_Data!$A:$A, 'AG-KIUC 2-52 (a), (c)-(f) '!$B479)&lt;0, 0, SUMIFS(Generation_Raw_Data!$C:$C, Generation_Raw_Data!$D:$D,'AG-KIUC 2-52 (a), (c)-(f) '!AJ$2, Generation_Raw_Data!$A:$A, 'AG-KIUC 2-52 (a), (c)-(f) '!$B479))</f>
        <v>3</v>
      </c>
      <c r="AK479" s="8">
        <f>IF(SUMIFS(Generation_Raw_Data!$C:$C, Generation_Raw_Data!$D:$D,'AG-KIUC 2-52 (a), (c)-(f) '!AK$2, Generation_Raw_Data!$A:$A, 'AG-KIUC 2-52 (a), (c)-(f) '!$B479)&lt;0, 0, SUMIFS(Generation_Raw_Data!$C:$C, Generation_Raw_Data!$D:$D,'AG-KIUC 2-52 (a), (c)-(f) '!AK$2, Generation_Raw_Data!$A:$A, 'AG-KIUC 2-52 (a), (c)-(f) '!$B479))</f>
        <v>44</v>
      </c>
      <c r="AL479" s="8">
        <f>IF(SUMIFS(Generation_Raw_Data!$C:$C, Generation_Raw_Data!$D:$D,'AG-KIUC 2-52 (a), (c)-(f) '!AL$2, Generation_Raw_Data!$A:$A, 'AG-KIUC 2-52 (a), (c)-(f) '!$B479)&lt;0, 0, SUMIFS(Generation_Raw_Data!$C:$C, Generation_Raw_Data!$D:$D,'AG-KIUC 2-52 (a), (c)-(f) '!AL$2, Generation_Raw_Data!$A:$A, 'AG-KIUC 2-52 (a), (c)-(f) '!$B479))</f>
        <v>31</v>
      </c>
      <c r="AM479" s="8">
        <f>IF(SUMIFS(Generation_Raw_Data!$C:$C, Generation_Raw_Data!$D:$D,'AG-KIUC 2-52 (a), (c)-(f) '!AM$2, Generation_Raw_Data!$A:$A, 'AG-KIUC 2-52 (a), (c)-(f) '!$B479)&lt;0, 0, SUMIFS(Generation_Raw_Data!$C:$C, Generation_Raw_Data!$D:$D,'AG-KIUC 2-52 (a), (c)-(f) '!AM$2, Generation_Raw_Data!$A:$A, 'AG-KIUC 2-52 (a), (c)-(f) '!$B479))</f>
        <v>8.1</v>
      </c>
      <c r="AN479" s="8">
        <f>IF(SUMIFS(Generation_Raw_Data!$C:$C, Generation_Raw_Data!$D:$D,'AG-KIUC 2-52 (a), (c)-(f) '!AN$2, Generation_Raw_Data!$A:$A, 'AG-KIUC 2-52 (a), (c)-(f) '!$B479)&lt;0, 0, SUMIFS(Generation_Raw_Data!$C:$C, Generation_Raw_Data!$D:$D,'AG-KIUC 2-52 (a), (c)-(f) '!AN$2, Generation_Raw_Data!$A:$A, 'AG-KIUC 2-52 (a), (c)-(f) '!$B479))</f>
        <v>1.8</v>
      </c>
    </row>
    <row r="480" spans="1:40" x14ac:dyDescent="0.35">
      <c r="A480" s="1">
        <v>55</v>
      </c>
      <c r="B480" s="2">
        <v>45832.624999999993</v>
      </c>
      <c r="C480" s="16">
        <f>SUMIF(Marginal_Cost_Raw_Data!$A:$A, 'AG-KIUC 2-52 (a), (c)-(f) '!$B480, Marginal_Cost_Raw_Data!$B:$B)</f>
        <v>32.158268006727432</v>
      </c>
      <c r="D480" s="17">
        <f>SUMIFS(CTS_Raw_Data!$C:$C, CTS_Raw_Data!$B:$B, "S", CTS_Raw_Data!$A:$A, 'AG-KIUC 2-52 (a), (c)-(f) '!$B480)</f>
        <v>0</v>
      </c>
      <c r="E480" s="7">
        <f>IFERROR(SUMIFS(CTS_Raw_Data!$D:$D, CTS_Raw_Data!$B:$B, "S", CTS_Raw_Data!$A:$A, 'AG-KIUC 2-52 (a), (c)-(f) '!$B480)/'AG-KIUC 2-52 (a), (c)-(f) '!$D480,0)</f>
        <v>0</v>
      </c>
      <c r="F480" s="14">
        <f>SUMIFS(CTS_Raw_Data!$C:$C, CTS_Raw_Data!$B:$B, "B", CTS_Raw_Data!$A:$A, 'AG-KIUC 2-52 (a), (c)-(f) '!$B480)</f>
        <v>2</v>
      </c>
      <c r="G480" s="7">
        <f>IFERROR(SUMIFS(CTS_Raw_Data!$D:$D, CTS_Raw_Data!$B:$B, "B", CTS_Raw_Data!$A:$A, 'AG-KIUC 2-52 (a), (c)-(f) '!$B480)/'AG-KIUC 2-52 (a), (c)-(f) '!$F480,0)</f>
        <v>156.24</v>
      </c>
      <c r="H480" s="19">
        <f>SUMIF(ACE_Raw_Data!$A:$A, 'AG-KIUC 2-52 (a), (c)-(f) '!$B480, ACE_Raw_Data!$B:$B)</f>
        <v>-13.89106114650766</v>
      </c>
      <c r="I480" s="21">
        <f>IF(SUMIFS(Generation_Raw_Data!$C:$C, Generation_Raw_Data!$D:$D,'AG-KIUC 2-52 (a), (c)-(f) '!I$2, Generation_Raw_Data!$A:$A, 'AG-KIUC 2-52 (a), (c)-(f) '!$B480)&lt;0, 0, SUMIFS(Generation_Raw_Data!$C:$C, Generation_Raw_Data!$D:$D,'AG-KIUC 2-52 (a), (c)-(f) '!I$2, Generation_Raw_Data!$A:$A, 'AG-KIUC 2-52 (a), (c)-(f) '!$B480))</f>
        <v>328</v>
      </c>
      <c r="J480" s="8">
        <f>IF(SUMIFS(Generation_Raw_Data!$C:$C, Generation_Raw_Data!$D:$D,'AG-KIUC 2-52 (a), (c)-(f) '!J$2, Generation_Raw_Data!$A:$A, 'AG-KIUC 2-52 (a), (c)-(f) '!$B480)&lt;0, 0, SUMIFS(Generation_Raw_Data!$C:$C, Generation_Raw_Data!$D:$D,'AG-KIUC 2-52 (a), (c)-(f) '!J$2, Generation_Raw_Data!$A:$A, 'AG-KIUC 2-52 (a), (c)-(f) '!$B480))</f>
        <v>685.84999999999991</v>
      </c>
      <c r="K480" s="8">
        <f>IF(SUMIFS(Generation_Raw_Data!$C:$C, Generation_Raw_Data!$D:$D,'AG-KIUC 2-52 (a), (c)-(f) '!K$2, Generation_Raw_Data!$A:$A, 'AG-KIUC 2-52 (a), (c)-(f) '!$B480)&lt;0, 0, SUMIFS(Generation_Raw_Data!$C:$C, Generation_Raw_Data!$D:$D,'AG-KIUC 2-52 (a), (c)-(f) '!K$2, Generation_Raw_Data!$A:$A, 'AG-KIUC 2-52 (a), (c)-(f) '!$B480))</f>
        <v>479.5</v>
      </c>
      <c r="L480" s="8">
        <f>IF(SUMIFS(Generation_Raw_Data!$C:$C, Generation_Raw_Data!$D:$D,'AG-KIUC 2-52 (a), (c)-(f) '!L$2, Generation_Raw_Data!$A:$A, 'AG-KIUC 2-52 (a), (c)-(f) '!$B480)&lt;0, 0, SUMIFS(Generation_Raw_Data!$C:$C, Generation_Raw_Data!$D:$D,'AG-KIUC 2-52 (a), (c)-(f) '!L$2, Generation_Raw_Data!$A:$A, 'AG-KIUC 2-52 (a), (c)-(f) '!$B480))</f>
        <v>0</v>
      </c>
      <c r="M480" s="8">
        <f>IF(SUMIFS(Generation_Raw_Data!$C:$C, Generation_Raw_Data!$D:$D,'AG-KIUC 2-52 (a), (c)-(f) '!M$2, Generation_Raw_Data!$A:$A, 'AG-KIUC 2-52 (a), (c)-(f) '!$B480)&lt;0, 0, SUMIFS(Generation_Raw_Data!$C:$C, Generation_Raw_Data!$D:$D,'AG-KIUC 2-52 (a), (c)-(f) '!M$2, Generation_Raw_Data!$A:$A, 'AG-KIUC 2-52 (a), (c)-(f) '!$B480))</f>
        <v>484.5</v>
      </c>
      <c r="N480" s="8">
        <f>IF(SUMIFS(Generation_Raw_Data!$C:$C, Generation_Raw_Data!$D:$D,'AG-KIUC 2-52 (a), (c)-(f) '!N$2, Generation_Raw_Data!$A:$A, 'AG-KIUC 2-52 (a), (c)-(f) '!$B480)&lt;0, 0, SUMIFS(Generation_Raw_Data!$C:$C, Generation_Raw_Data!$D:$D,'AG-KIUC 2-52 (a), (c)-(f) '!N$2, Generation_Raw_Data!$A:$A, 'AG-KIUC 2-52 (a), (c)-(f) '!$B480))</f>
        <v>0</v>
      </c>
      <c r="O480" s="8">
        <f>IF(SUMIFS(Generation_Raw_Data!$C:$C, Generation_Raw_Data!$D:$D,'AG-KIUC 2-52 (a), (c)-(f) '!O$2, Generation_Raw_Data!$A:$A, 'AG-KIUC 2-52 (a), (c)-(f) '!$B480)&lt;0, 0, SUMIFS(Generation_Raw_Data!$C:$C, Generation_Raw_Data!$D:$D,'AG-KIUC 2-52 (a), (c)-(f) '!O$2, Generation_Raw_Data!$A:$A, 'AG-KIUC 2-52 (a), (c)-(f) '!$B480))</f>
        <v>0</v>
      </c>
      <c r="P480" s="8">
        <f>IF(SUMIFS(Generation_Raw_Data!$C:$C, Generation_Raw_Data!$D:$D,'AG-KIUC 2-52 (a), (c)-(f) '!P$2, Generation_Raw_Data!$A:$A, 'AG-KIUC 2-52 (a), (c)-(f) '!$B480)&lt;0, 0, SUMIFS(Generation_Raw_Data!$C:$C, Generation_Raw_Data!$D:$D,'AG-KIUC 2-52 (a), (c)-(f) '!P$2, Generation_Raw_Data!$A:$A, 'AG-KIUC 2-52 (a), (c)-(f) '!$B480))</f>
        <v>299.89999999999998</v>
      </c>
      <c r="Q480" s="8">
        <f>IF(SUMIFS(Generation_Raw_Data!$C:$C, Generation_Raw_Data!$D:$D,'AG-KIUC 2-52 (a), (c)-(f) '!Q$2, Generation_Raw_Data!$A:$A, 'AG-KIUC 2-52 (a), (c)-(f) '!$B480)&lt;0, 0, SUMIFS(Generation_Raw_Data!$C:$C, Generation_Raw_Data!$D:$D,'AG-KIUC 2-52 (a), (c)-(f) '!Q$2, Generation_Raw_Data!$A:$A, 'AG-KIUC 2-52 (a), (c)-(f) '!$B480))</f>
        <v>390.5</v>
      </c>
      <c r="R480" s="8">
        <f>IF(SUMIFS(Generation_Raw_Data!$C:$C, Generation_Raw_Data!$D:$D,'AG-KIUC 2-52 (a), (c)-(f) '!R$2, Generation_Raw_Data!$A:$A, 'AG-KIUC 2-52 (a), (c)-(f) '!$B480)&lt;0, 0, SUMIFS(Generation_Raw_Data!$C:$C, Generation_Raw_Data!$D:$D,'AG-KIUC 2-52 (a), (c)-(f) '!R$2, Generation_Raw_Data!$A:$A, 'AG-KIUC 2-52 (a), (c)-(f) '!$B480))</f>
        <v>479.8</v>
      </c>
      <c r="S480" s="8">
        <f>IF(SUMIFS(Generation_Raw_Data!$C:$C, Generation_Raw_Data!$D:$D,'AG-KIUC 2-52 (a), (c)-(f) '!S$2, Generation_Raw_Data!$A:$A, 'AG-KIUC 2-52 (a), (c)-(f) '!$B480)&lt;0, 0, SUMIFS(Generation_Raw_Data!$C:$C, Generation_Raw_Data!$D:$D,'AG-KIUC 2-52 (a), (c)-(f) '!S$2, Generation_Raw_Data!$A:$A, 'AG-KIUC 2-52 (a), (c)-(f) '!$B480))</f>
        <v>490</v>
      </c>
      <c r="T480" s="8">
        <f>IF(SUMIFS(Generation_Raw_Data!$C:$C, Generation_Raw_Data!$D:$D,'AG-KIUC 2-52 (a), (c)-(f) '!T$2, Generation_Raw_Data!$A:$A, 'AG-KIUC 2-52 (a), (c)-(f) '!$B480)&lt;0, 0, SUMIFS(Generation_Raw_Data!$C:$C, Generation_Raw_Data!$D:$D,'AG-KIUC 2-52 (a), (c)-(f) '!T$2, Generation_Raw_Data!$A:$A, 'AG-KIUC 2-52 (a), (c)-(f) '!$B480))</f>
        <v>727.6</v>
      </c>
      <c r="U480" s="8">
        <f>IF(SUMIFS(Generation_Raw_Data!$C:$C, Generation_Raw_Data!$D:$D,'AG-KIUC 2-52 (a), (c)-(f) '!U$2, Generation_Raw_Data!$A:$A, 'AG-KIUC 2-52 (a), (c)-(f) '!$B480)&lt;0, 0, SUMIFS(Generation_Raw_Data!$C:$C, Generation_Raw_Data!$D:$D,'AG-KIUC 2-52 (a), (c)-(f) '!U$2, Generation_Raw_Data!$A:$A, 'AG-KIUC 2-52 (a), (c)-(f) '!$B480))</f>
        <v>86</v>
      </c>
      <c r="V480" s="8">
        <f>IF(SUMIFS(Generation_Raw_Data!$C:$C, Generation_Raw_Data!$D:$D,'AG-KIUC 2-52 (a), (c)-(f) '!V$2, Generation_Raw_Data!$A:$A, 'AG-KIUC 2-52 (a), (c)-(f) '!$B480)&lt;0, 0, SUMIFS(Generation_Raw_Data!$C:$C, Generation_Raw_Data!$D:$D,'AG-KIUC 2-52 (a), (c)-(f) '!V$2, Generation_Raw_Data!$A:$A, 'AG-KIUC 2-52 (a), (c)-(f) '!$B480))</f>
        <v>105</v>
      </c>
      <c r="W480" s="8">
        <f>IF(SUMIFS(Generation_Raw_Data!$C:$C, Generation_Raw_Data!$D:$D,'AG-KIUC 2-52 (a), (c)-(f) '!W$2, Generation_Raw_Data!$A:$A, 'AG-KIUC 2-52 (a), (c)-(f) '!$B480)&lt;0, 0, SUMIFS(Generation_Raw_Data!$C:$C, Generation_Raw_Data!$D:$D,'AG-KIUC 2-52 (a), (c)-(f) '!W$2, Generation_Raw_Data!$A:$A, 'AG-KIUC 2-52 (a), (c)-(f) '!$B480))</f>
        <v>140</v>
      </c>
      <c r="X480" s="8">
        <f>IF(SUMIFS(Generation_Raw_Data!$C:$C, Generation_Raw_Data!$D:$D,'AG-KIUC 2-52 (a), (c)-(f) '!X$2, Generation_Raw_Data!$A:$A, 'AG-KIUC 2-52 (a), (c)-(f) '!$B480)&lt;0, 0, SUMIFS(Generation_Raw_Data!$C:$C, Generation_Raw_Data!$D:$D,'AG-KIUC 2-52 (a), (c)-(f) '!X$2, Generation_Raw_Data!$A:$A, 'AG-KIUC 2-52 (a), (c)-(f) '!$B480))</f>
        <v>56.5</v>
      </c>
      <c r="Y480" s="8">
        <f>IF(SUMIFS(Generation_Raw_Data!$C:$C, Generation_Raw_Data!$D:$D,'AG-KIUC 2-52 (a), (c)-(f) '!Y$2, Generation_Raw_Data!$A:$A, 'AG-KIUC 2-52 (a), (c)-(f) '!$B480)&lt;0, 0, SUMIFS(Generation_Raw_Data!$C:$C, Generation_Raw_Data!$D:$D,'AG-KIUC 2-52 (a), (c)-(f) '!Y$2, Generation_Raw_Data!$A:$A, 'AG-KIUC 2-52 (a), (c)-(f) '!$B480))</f>
        <v>56.5</v>
      </c>
      <c r="Z480" s="8">
        <f>IF(SUMIFS(Generation_Raw_Data!$C:$C, Generation_Raw_Data!$D:$D,'AG-KIUC 2-52 (a), (c)-(f) '!Z$2, Generation_Raw_Data!$A:$A, 'AG-KIUC 2-52 (a), (c)-(f) '!$B480)&lt;0, 0, SUMIFS(Generation_Raw_Data!$C:$C, Generation_Raw_Data!$D:$D,'AG-KIUC 2-52 (a), (c)-(f) '!Z$2, Generation_Raw_Data!$A:$A, 'AG-KIUC 2-52 (a), (c)-(f) '!$B480))</f>
        <v>56.5</v>
      </c>
      <c r="AA480" s="8">
        <f>IF(SUMIFS(Generation_Raw_Data!$C:$C, Generation_Raw_Data!$D:$D,'AG-KIUC 2-52 (a), (c)-(f) '!AA$2, Generation_Raw_Data!$A:$A, 'AG-KIUC 2-52 (a), (c)-(f) '!$B480)&lt;0, 0, SUMIFS(Generation_Raw_Data!$C:$C, Generation_Raw_Data!$D:$D,'AG-KIUC 2-52 (a), (c)-(f) '!AA$2, Generation_Raw_Data!$A:$A, 'AG-KIUC 2-52 (a), (c)-(f) '!$B480))</f>
        <v>56.5</v>
      </c>
      <c r="AB480" s="8">
        <f>IF(SUMIFS(Generation_Raw_Data!$C:$C, Generation_Raw_Data!$D:$D,'AG-KIUC 2-52 (a), (c)-(f) '!AB$2, Generation_Raw_Data!$A:$A, 'AG-KIUC 2-52 (a), (c)-(f) '!$B480)&lt;0, 0, SUMIFS(Generation_Raw_Data!$C:$C, Generation_Raw_Data!$D:$D,'AG-KIUC 2-52 (a), (c)-(f) '!AB$2, Generation_Raw_Data!$A:$A, 'AG-KIUC 2-52 (a), (c)-(f) '!$B480))</f>
        <v>155.3305</v>
      </c>
      <c r="AC480" s="8">
        <f>IF(SUMIFS(Generation_Raw_Data!$C:$C, Generation_Raw_Data!$D:$D,'AG-KIUC 2-52 (a), (c)-(f) '!AC$2, Generation_Raw_Data!$A:$A, 'AG-KIUC 2-52 (a), (c)-(f) '!$B480)&lt;0, 0, SUMIFS(Generation_Raw_Data!$C:$C, Generation_Raw_Data!$D:$D,'AG-KIUC 2-52 (a), (c)-(f) '!AC$2, Generation_Raw_Data!$A:$A, 'AG-KIUC 2-52 (a), (c)-(f) '!$B480))</f>
        <v>160.309</v>
      </c>
      <c r="AD480" s="8">
        <f>IF(SUMIFS(Generation_Raw_Data!$C:$C, Generation_Raw_Data!$D:$D,'AG-KIUC 2-52 (a), (c)-(f) '!AD$2, Generation_Raw_Data!$A:$A, 'AG-KIUC 2-52 (a), (c)-(f) '!$B480)&lt;0, 0, SUMIFS(Generation_Raw_Data!$C:$C, Generation_Raw_Data!$D:$D,'AG-KIUC 2-52 (a), (c)-(f) '!AD$2, Generation_Raw_Data!$A:$A, 'AG-KIUC 2-52 (a), (c)-(f) '!$B480))</f>
        <v>157.3219</v>
      </c>
      <c r="AE480" s="8">
        <f>IF(SUMIFS(Generation_Raw_Data!$C:$C, Generation_Raw_Data!$D:$D,'AG-KIUC 2-52 (a), (c)-(f) '!AE$2, Generation_Raw_Data!$A:$A, 'AG-KIUC 2-52 (a), (c)-(f) '!$B480)&lt;0, 0, SUMIFS(Generation_Raw_Data!$C:$C, Generation_Raw_Data!$D:$D,'AG-KIUC 2-52 (a), (c)-(f) '!AE$2, Generation_Raw_Data!$A:$A, 'AG-KIUC 2-52 (a), (c)-(f) '!$B480))</f>
        <v>158.3176</v>
      </c>
      <c r="AF480" s="8">
        <f>IF(SUMIFS(Generation_Raw_Data!$C:$C, Generation_Raw_Data!$D:$D,'AG-KIUC 2-52 (a), (c)-(f) '!AF$2, Generation_Raw_Data!$A:$A, 'AG-KIUC 2-52 (a), (c)-(f) '!$B480)&lt;0, 0, SUMIFS(Generation_Raw_Data!$C:$C, Generation_Raw_Data!$D:$D,'AG-KIUC 2-52 (a), (c)-(f) '!AF$2, Generation_Raw_Data!$A:$A, 'AG-KIUC 2-52 (a), (c)-(f) '!$B480))</f>
        <v>146.3691</v>
      </c>
      <c r="AG480" s="8">
        <f>IF(SUMIFS(Generation_Raw_Data!$C:$C, Generation_Raw_Data!$D:$D,'AG-KIUC 2-52 (a), (c)-(f) '!AG$2, Generation_Raw_Data!$A:$A, 'AG-KIUC 2-52 (a), (c)-(f) '!$B480)&lt;0, 0, SUMIFS(Generation_Raw_Data!$C:$C, Generation_Raw_Data!$D:$D,'AG-KIUC 2-52 (a), (c)-(f) '!AG$2, Generation_Raw_Data!$A:$A, 'AG-KIUC 2-52 (a), (c)-(f) '!$B480))</f>
        <v>150.3519</v>
      </c>
      <c r="AH480" s="8">
        <f>IF(SUMIFS(Generation_Raw_Data!$C:$C, Generation_Raw_Data!$D:$D,'AG-KIUC 2-52 (a), (c)-(f) '!AH$2, Generation_Raw_Data!$A:$A, 'AG-KIUC 2-52 (a), (c)-(f) '!$B480)&lt;0, 0, SUMIFS(Generation_Raw_Data!$C:$C, Generation_Raw_Data!$D:$D,'AG-KIUC 2-52 (a), (c)-(f) '!AH$2, Generation_Raw_Data!$A:$A, 'AG-KIUC 2-52 (a), (c)-(f) '!$B480))</f>
        <v>0</v>
      </c>
      <c r="AI480" s="8">
        <f>IF(SUMIFS(Generation_Raw_Data!$C:$C, Generation_Raw_Data!$D:$D,'AG-KIUC 2-52 (a), (c)-(f) '!AI$2, Generation_Raw_Data!$A:$A, 'AG-KIUC 2-52 (a), (c)-(f) '!$B480)&lt;0, 0, SUMIFS(Generation_Raw_Data!$C:$C, Generation_Raw_Data!$D:$D,'AG-KIUC 2-52 (a), (c)-(f) '!AI$2, Generation_Raw_Data!$A:$A, 'AG-KIUC 2-52 (a), (c)-(f) '!$B480))</f>
        <v>142.69999999999999</v>
      </c>
      <c r="AJ480" s="8">
        <f>IF(SUMIFS(Generation_Raw_Data!$C:$C, Generation_Raw_Data!$D:$D,'AG-KIUC 2-52 (a), (c)-(f) '!AJ$2, Generation_Raw_Data!$A:$A, 'AG-KIUC 2-52 (a), (c)-(f) '!$B480)&lt;0, 0, SUMIFS(Generation_Raw_Data!$C:$C, Generation_Raw_Data!$D:$D,'AG-KIUC 2-52 (a), (c)-(f) '!AJ$2, Generation_Raw_Data!$A:$A, 'AG-KIUC 2-52 (a), (c)-(f) '!$B480))</f>
        <v>23</v>
      </c>
      <c r="AK480" s="8">
        <f>IF(SUMIFS(Generation_Raw_Data!$C:$C, Generation_Raw_Data!$D:$D,'AG-KIUC 2-52 (a), (c)-(f) '!AK$2, Generation_Raw_Data!$A:$A, 'AG-KIUC 2-52 (a), (c)-(f) '!$B480)&lt;0, 0, SUMIFS(Generation_Raw_Data!$C:$C, Generation_Raw_Data!$D:$D,'AG-KIUC 2-52 (a), (c)-(f) '!AK$2, Generation_Raw_Data!$A:$A, 'AG-KIUC 2-52 (a), (c)-(f) '!$B480))</f>
        <v>44</v>
      </c>
      <c r="AL480" s="8">
        <f>IF(SUMIFS(Generation_Raw_Data!$C:$C, Generation_Raw_Data!$D:$D,'AG-KIUC 2-52 (a), (c)-(f) '!AL$2, Generation_Raw_Data!$A:$A, 'AG-KIUC 2-52 (a), (c)-(f) '!$B480)&lt;0, 0, SUMIFS(Generation_Raw_Data!$C:$C, Generation_Raw_Data!$D:$D,'AG-KIUC 2-52 (a), (c)-(f) '!AL$2, Generation_Raw_Data!$A:$A, 'AG-KIUC 2-52 (a), (c)-(f) '!$B480))</f>
        <v>31</v>
      </c>
      <c r="AM480" s="8">
        <f>IF(SUMIFS(Generation_Raw_Data!$C:$C, Generation_Raw_Data!$D:$D,'AG-KIUC 2-52 (a), (c)-(f) '!AM$2, Generation_Raw_Data!$A:$A, 'AG-KIUC 2-52 (a), (c)-(f) '!$B480)&lt;0, 0, SUMIFS(Generation_Raw_Data!$C:$C, Generation_Raw_Data!$D:$D,'AG-KIUC 2-52 (a), (c)-(f) '!AM$2, Generation_Raw_Data!$A:$A, 'AG-KIUC 2-52 (a), (c)-(f) '!$B480))</f>
        <v>6.7</v>
      </c>
      <c r="AN480" s="8">
        <f>IF(SUMIFS(Generation_Raw_Data!$C:$C, Generation_Raw_Data!$D:$D,'AG-KIUC 2-52 (a), (c)-(f) '!AN$2, Generation_Raw_Data!$A:$A, 'AG-KIUC 2-52 (a), (c)-(f) '!$B480)&lt;0, 0, SUMIFS(Generation_Raw_Data!$C:$C, Generation_Raw_Data!$D:$D,'AG-KIUC 2-52 (a), (c)-(f) '!AN$2, Generation_Raw_Data!$A:$A, 'AG-KIUC 2-52 (a), (c)-(f) '!$B480))</f>
        <v>1.4</v>
      </c>
    </row>
    <row r="481" spans="1:40" x14ac:dyDescent="0.35">
      <c r="A481" s="1">
        <v>55</v>
      </c>
      <c r="B481" s="2">
        <v>45832.666666666657</v>
      </c>
      <c r="C481" s="16">
        <f>SUMIF(Marginal_Cost_Raw_Data!$A:$A, 'AG-KIUC 2-52 (a), (c)-(f) '!$B481, Marginal_Cost_Raw_Data!$B:$B)</f>
        <v>31.17543321831597</v>
      </c>
      <c r="D481" s="17">
        <f>SUMIFS(CTS_Raw_Data!$C:$C, CTS_Raw_Data!$B:$B, "S", CTS_Raw_Data!$A:$A, 'AG-KIUC 2-52 (a), (c)-(f) '!$B481)</f>
        <v>0</v>
      </c>
      <c r="E481" s="7">
        <f>IFERROR(SUMIFS(CTS_Raw_Data!$D:$D, CTS_Raw_Data!$B:$B, "S", CTS_Raw_Data!$A:$A, 'AG-KIUC 2-52 (a), (c)-(f) '!$B481)/'AG-KIUC 2-52 (a), (c)-(f) '!$D481,0)</f>
        <v>0</v>
      </c>
      <c r="F481" s="14">
        <f>SUMIFS(CTS_Raw_Data!$C:$C, CTS_Raw_Data!$B:$B, "B", CTS_Raw_Data!$A:$A, 'AG-KIUC 2-52 (a), (c)-(f) '!$B481)</f>
        <v>4</v>
      </c>
      <c r="G481" s="7">
        <f>IFERROR(SUMIFS(CTS_Raw_Data!$D:$D, CTS_Raw_Data!$B:$B, "B", CTS_Raw_Data!$A:$A, 'AG-KIUC 2-52 (a), (c)-(f) '!$B481)/'AG-KIUC 2-52 (a), (c)-(f) '!$F481,0)</f>
        <v>163.79749999999999</v>
      </c>
      <c r="H481" s="19">
        <f>SUMIF(ACE_Raw_Data!$A:$A, 'AG-KIUC 2-52 (a), (c)-(f) '!$B481, ACE_Raw_Data!$B:$B)</f>
        <v>-7.3430403419666819</v>
      </c>
      <c r="I481" s="21">
        <f>IF(SUMIFS(Generation_Raw_Data!$C:$C, Generation_Raw_Data!$D:$D,'AG-KIUC 2-52 (a), (c)-(f) '!I$2, Generation_Raw_Data!$A:$A, 'AG-KIUC 2-52 (a), (c)-(f) '!$B481)&lt;0, 0, SUMIFS(Generation_Raw_Data!$C:$C, Generation_Raw_Data!$D:$D,'AG-KIUC 2-52 (a), (c)-(f) '!I$2, Generation_Raw_Data!$A:$A, 'AG-KIUC 2-52 (a), (c)-(f) '!$B481))</f>
        <v>327</v>
      </c>
      <c r="J481" s="8">
        <f>IF(SUMIFS(Generation_Raw_Data!$C:$C, Generation_Raw_Data!$D:$D,'AG-KIUC 2-52 (a), (c)-(f) '!J$2, Generation_Raw_Data!$A:$A, 'AG-KIUC 2-52 (a), (c)-(f) '!$B481)&lt;0, 0, SUMIFS(Generation_Raw_Data!$C:$C, Generation_Raw_Data!$D:$D,'AG-KIUC 2-52 (a), (c)-(f) '!J$2, Generation_Raw_Data!$A:$A, 'AG-KIUC 2-52 (a), (c)-(f) '!$B481))</f>
        <v>684.59999999999991</v>
      </c>
      <c r="K481" s="8">
        <f>IF(SUMIFS(Generation_Raw_Data!$C:$C, Generation_Raw_Data!$D:$D,'AG-KIUC 2-52 (a), (c)-(f) '!K$2, Generation_Raw_Data!$A:$A, 'AG-KIUC 2-52 (a), (c)-(f) '!$B481)&lt;0, 0, SUMIFS(Generation_Raw_Data!$C:$C, Generation_Raw_Data!$D:$D,'AG-KIUC 2-52 (a), (c)-(f) '!K$2, Generation_Raw_Data!$A:$A, 'AG-KIUC 2-52 (a), (c)-(f) '!$B481))</f>
        <v>480</v>
      </c>
      <c r="L481" s="8">
        <f>IF(SUMIFS(Generation_Raw_Data!$C:$C, Generation_Raw_Data!$D:$D,'AG-KIUC 2-52 (a), (c)-(f) '!L$2, Generation_Raw_Data!$A:$A, 'AG-KIUC 2-52 (a), (c)-(f) '!$B481)&lt;0, 0, SUMIFS(Generation_Raw_Data!$C:$C, Generation_Raw_Data!$D:$D,'AG-KIUC 2-52 (a), (c)-(f) '!L$2, Generation_Raw_Data!$A:$A, 'AG-KIUC 2-52 (a), (c)-(f) '!$B481))</f>
        <v>0</v>
      </c>
      <c r="M481" s="8">
        <f>IF(SUMIFS(Generation_Raw_Data!$C:$C, Generation_Raw_Data!$D:$D,'AG-KIUC 2-52 (a), (c)-(f) '!M$2, Generation_Raw_Data!$A:$A, 'AG-KIUC 2-52 (a), (c)-(f) '!$B481)&lt;0, 0, SUMIFS(Generation_Raw_Data!$C:$C, Generation_Raw_Data!$D:$D,'AG-KIUC 2-52 (a), (c)-(f) '!M$2, Generation_Raw_Data!$A:$A, 'AG-KIUC 2-52 (a), (c)-(f) '!$B481))</f>
        <v>486</v>
      </c>
      <c r="N481" s="8">
        <f>IF(SUMIFS(Generation_Raw_Data!$C:$C, Generation_Raw_Data!$D:$D,'AG-KIUC 2-52 (a), (c)-(f) '!N$2, Generation_Raw_Data!$A:$A, 'AG-KIUC 2-52 (a), (c)-(f) '!$B481)&lt;0, 0, SUMIFS(Generation_Raw_Data!$C:$C, Generation_Raw_Data!$D:$D,'AG-KIUC 2-52 (a), (c)-(f) '!N$2, Generation_Raw_Data!$A:$A, 'AG-KIUC 2-52 (a), (c)-(f) '!$B481))</f>
        <v>0</v>
      </c>
      <c r="O481" s="8">
        <f>IF(SUMIFS(Generation_Raw_Data!$C:$C, Generation_Raw_Data!$D:$D,'AG-KIUC 2-52 (a), (c)-(f) '!O$2, Generation_Raw_Data!$A:$A, 'AG-KIUC 2-52 (a), (c)-(f) '!$B481)&lt;0, 0, SUMIFS(Generation_Raw_Data!$C:$C, Generation_Raw_Data!$D:$D,'AG-KIUC 2-52 (a), (c)-(f) '!O$2, Generation_Raw_Data!$A:$A, 'AG-KIUC 2-52 (a), (c)-(f) '!$B481))</f>
        <v>0</v>
      </c>
      <c r="P481" s="8">
        <f>IF(SUMIFS(Generation_Raw_Data!$C:$C, Generation_Raw_Data!$D:$D,'AG-KIUC 2-52 (a), (c)-(f) '!P$2, Generation_Raw_Data!$A:$A, 'AG-KIUC 2-52 (a), (c)-(f) '!$B481)&lt;0, 0, SUMIFS(Generation_Raw_Data!$C:$C, Generation_Raw_Data!$D:$D,'AG-KIUC 2-52 (a), (c)-(f) '!P$2, Generation_Raw_Data!$A:$A, 'AG-KIUC 2-52 (a), (c)-(f) '!$B481))</f>
        <v>298.60000000000002</v>
      </c>
      <c r="Q481" s="8">
        <f>IF(SUMIFS(Generation_Raw_Data!$C:$C, Generation_Raw_Data!$D:$D,'AG-KIUC 2-52 (a), (c)-(f) '!Q$2, Generation_Raw_Data!$A:$A, 'AG-KIUC 2-52 (a), (c)-(f) '!$B481)&lt;0, 0, SUMIFS(Generation_Raw_Data!$C:$C, Generation_Raw_Data!$D:$D,'AG-KIUC 2-52 (a), (c)-(f) '!Q$2, Generation_Raw_Data!$A:$A, 'AG-KIUC 2-52 (a), (c)-(f) '!$B481))</f>
        <v>389.2</v>
      </c>
      <c r="R481" s="8">
        <f>IF(SUMIFS(Generation_Raw_Data!$C:$C, Generation_Raw_Data!$D:$D,'AG-KIUC 2-52 (a), (c)-(f) '!R$2, Generation_Raw_Data!$A:$A, 'AG-KIUC 2-52 (a), (c)-(f) '!$B481)&lt;0, 0, SUMIFS(Generation_Raw_Data!$C:$C, Generation_Raw_Data!$D:$D,'AG-KIUC 2-52 (a), (c)-(f) '!R$2, Generation_Raw_Data!$A:$A, 'AG-KIUC 2-52 (a), (c)-(f) '!$B481))</f>
        <v>479.4</v>
      </c>
      <c r="S481" s="8">
        <f>IF(SUMIFS(Generation_Raw_Data!$C:$C, Generation_Raw_Data!$D:$D,'AG-KIUC 2-52 (a), (c)-(f) '!S$2, Generation_Raw_Data!$A:$A, 'AG-KIUC 2-52 (a), (c)-(f) '!$B481)&lt;0, 0, SUMIFS(Generation_Raw_Data!$C:$C, Generation_Raw_Data!$D:$D,'AG-KIUC 2-52 (a), (c)-(f) '!S$2, Generation_Raw_Data!$A:$A, 'AG-KIUC 2-52 (a), (c)-(f) '!$B481))</f>
        <v>490.2</v>
      </c>
      <c r="T481" s="8">
        <f>IF(SUMIFS(Generation_Raw_Data!$C:$C, Generation_Raw_Data!$D:$D,'AG-KIUC 2-52 (a), (c)-(f) '!T$2, Generation_Raw_Data!$A:$A, 'AG-KIUC 2-52 (a), (c)-(f) '!$B481)&lt;0, 0, SUMIFS(Generation_Raw_Data!$C:$C, Generation_Raw_Data!$D:$D,'AG-KIUC 2-52 (a), (c)-(f) '!T$2, Generation_Raw_Data!$A:$A, 'AG-KIUC 2-52 (a), (c)-(f) '!$B481))</f>
        <v>728</v>
      </c>
      <c r="U481" s="8">
        <f>IF(SUMIFS(Generation_Raw_Data!$C:$C, Generation_Raw_Data!$D:$D,'AG-KIUC 2-52 (a), (c)-(f) '!U$2, Generation_Raw_Data!$A:$A, 'AG-KIUC 2-52 (a), (c)-(f) '!$B481)&lt;0, 0, SUMIFS(Generation_Raw_Data!$C:$C, Generation_Raw_Data!$D:$D,'AG-KIUC 2-52 (a), (c)-(f) '!U$2, Generation_Raw_Data!$A:$A, 'AG-KIUC 2-52 (a), (c)-(f) '!$B481))</f>
        <v>80</v>
      </c>
      <c r="V481" s="8">
        <f>IF(SUMIFS(Generation_Raw_Data!$C:$C, Generation_Raw_Data!$D:$D,'AG-KIUC 2-52 (a), (c)-(f) '!V$2, Generation_Raw_Data!$A:$A, 'AG-KIUC 2-52 (a), (c)-(f) '!$B481)&lt;0, 0, SUMIFS(Generation_Raw_Data!$C:$C, Generation_Raw_Data!$D:$D,'AG-KIUC 2-52 (a), (c)-(f) '!V$2, Generation_Raw_Data!$A:$A, 'AG-KIUC 2-52 (a), (c)-(f) '!$B481))</f>
        <v>105</v>
      </c>
      <c r="W481" s="8">
        <f>IF(SUMIFS(Generation_Raw_Data!$C:$C, Generation_Raw_Data!$D:$D,'AG-KIUC 2-52 (a), (c)-(f) '!W$2, Generation_Raw_Data!$A:$A, 'AG-KIUC 2-52 (a), (c)-(f) '!$B481)&lt;0, 0, SUMIFS(Generation_Raw_Data!$C:$C, Generation_Raw_Data!$D:$D,'AG-KIUC 2-52 (a), (c)-(f) '!W$2, Generation_Raw_Data!$A:$A, 'AG-KIUC 2-52 (a), (c)-(f) '!$B481))</f>
        <v>138</v>
      </c>
      <c r="X481" s="8">
        <f>IF(SUMIFS(Generation_Raw_Data!$C:$C, Generation_Raw_Data!$D:$D,'AG-KIUC 2-52 (a), (c)-(f) '!X$2, Generation_Raw_Data!$A:$A, 'AG-KIUC 2-52 (a), (c)-(f) '!$B481)&lt;0, 0, SUMIFS(Generation_Raw_Data!$C:$C, Generation_Raw_Data!$D:$D,'AG-KIUC 2-52 (a), (c)-(f) '!X$2, Generation_Raw_Data!$A:$A, 'AG-KIUC 2-52 (a), (c)-(f) '!$B481))</f>
        <v>55.5</v>
      </c>
      <c r="Y481" s="8">
        <f>IF(SUMIFS(Generation_Raw_Data!$C:$C, Generation_Raw_Data!$D:$D,'AG-KIUC 2-52 (a), (c)-(f) '!Y$2, Generation_Raw_Data!$A:$A, 'AG-KIUC 2-52 (a), (c)-(f) '!$B481)&lt;0, 0, SUMIFS(Generation_Raw_Data!$C:$C, Generation_Raw_Data!$D:$D,'AG-KIUC 2-52 (a), (c)-(f) '!Y$2, Generation_Raw_Data!$A:$A, 'AG-KIUC 2-52 (a), (c)-(f) '!$B481))</f>
        <v>55.5</v>
      </c>
      <c r="Z481" s="8">
        <f>IF(SUMIFS(Generation_Raw_Data!$C:$C, Generation_Raw_Data!$D:$D,'AG-KIUC 2-52 (a), (c)-(f) '!Z$2, Generation_Raw_Data!$A:$A, 'AG-KIUC 2-52 (a), (c)-(f) '!$B481)&lt;0, 0, SUMIFS(Generation_Raw_Data!$C:$C, Generation_Raw_Data!$D:$D,'AG-KIUC 2-52 (a), (c)-(f) '!Z$2, Generation_Raw_Data!$A:$A, 'AG-KIUC 2-52 (a), (c)-(f) '!$B481))</f>
        <v>55.5</v>
      </c>
      <c r="AA481" s="8">
        <f>IF(SUMIFS(Generation_Raw_Data!$C:$C, Generation_Raw_Data!$D:$D,'AG-KIUC 2-52 (a), (c)-(f) '!AA$2, Generation_Raw_Data!$A:$A, 'AG-KIUC 2-52 (a), (c)-(f) '!$B481)&lt;0, 0, SUMIFS(Generation_Raw_Data!$C:$C, Generation_Raw_Data!$D:$D,'AG-KIUC 2-52 (a), (c)-(f) '!AA$2, Generation_Raw_Data!$A:$A, 'AG-KIUC 2-52 (a), (c)-(f) '!$B481))</f>
        <v>56.5</v>
      </c>
      <c r="AB481" s="8">
        <f>IF(SUMIFS(Generation_Raw_Data!$C:$C, Generation_Raw_Data!$D:$D,'AG-KIUC 2-52 (a), (c)-(f) '!AB$2, Generation_Raw_Data!$A:$A, 'AG-KIUC 2-52 (a), (c)-(f) '!$B481)&lt;0, 0, SUMIFS(Generation_Raw_Data!$C:$C, Generation_Raw_Data!$D:$D,'AG-KIUC 2-52 (a), (c)-(f) '!AB$2, Generation_Raw_Data!$A:$A, 'AG-KIUC 2-52 (a), (c)-(f) '!$B481))</f>
        <v>156.4957</v>
      </c>
      <c r="AC481" s="8">
        <f>IF(SUMIFS(Generation_Raw_Data!$C:$C, Generation_Raw_Data!$D:$D,'AG-KIUC 2-52 (a), (c)-(f) '!AC$2, Generation_Raw_Data!$A:$A, 'AG-KIUC 2-52 (a), (c)-(f) '!$B481)&lt;0, 0, SUMIFS(Generation_Raw_Data!$C:$C, Generation_Raw_Data!$D:$D,'AG-KIUC 2-52 (a), (c)-(f) '!AC$2, Generation_Raw_Data!$A:$A, 'AG-KIUC 2-52 (a), (c)-(f) '!$B481))</f>
        <v>161.47970000000001</v>
      </c>
      <c r="AD481" s="8">
        <f>IF(SUMIFS(Generation_Raw_Data!$C:$C, Generation_Raw_Data!$D:$D,'AG-KIUC 2-52 (a), (c)-(f) '!AD$2, Generation_Raw_Data!$A:$A, 'AG-KIUC 2-52 (a), (c)-(f) '!$B481)&lt;0, 0, SUMIFS(Generation_Raw_Data!$C:$C, Generation_Raw_Data!$D:$D,'AG-KIUC 2-52 (a), (c)-(f) '!AD$2, Generation_Raw_Data!$A:$A, 'AG-KIUC 2-52 (a), (c)-(f) '!$B481))</f>
        <v>156.4957</v>
      </c>
      <c r="AE481" s="8">
        <f>IF(SUMIFS(Generation_Raw_Data!$C:$C, Generation_Raw_Data!$D:$D,'AG-KIUC 2-52 (a), (c)-(f) '!AE$2, Generation_Raw_Data!$A:$A, 'AG-KIUC 2-52 (a), (c)-(f) '!$B481)&lt;0, 0, SUMIFS(Generation_Raw_Data!$C:$C, Generation_Raw_Data!$D:$D,'AG-KIUC 2-52 (a), (c)-(f) '!AE$2, Generation_Raw_Data!$A:$A, 'AG-KIUC 2-52 (a), (c)-(f) '!$B481))</f>
        <v>158.48929999999999</v>
      </c>
      <c r="AF481" s="8">
        <f>IF(SUMIFS(Generation_Raw_Data!$C:$C, Generation_Raw_Data!$D:$D,'AG-KIUC 2-52 (a), (c)-(f) '!AF$2, Generation_Raw_Data!$A:$A, 'AG-KIUC 2-52 (a), (c)-(f) '!$B481)&lt;0, 0, SUMIFS(Generation_Raw_Data!$C:$C, Generation_Raw_Data!$D:$D,'AG-KIUC 2-52 (a), (c)-(f) '!AF$2, Generation_Raw_Data!$A:$A, 'AG-KIUC 2-52 (a), (c)-(f) '!$B481))</f>
        <v>147.52459999999999</v>
      </c>
      <c r="AG481" s="8">
        <f>IF(SUMIFS(Generation_Raw_Data!$C:$C, Generation_Raw_Data!$D:$D,'AG-KIUC 2-52 (a), (c)-(f) '!AG$2, Generation_Raw_Data!$A:$A, 'AG-KIUC 2-52 (a), (c)-(f) '!$B481)&lt;0, 0, SUMIFS(Generation_Raw_Data!$C:$C, Generation_Raw_Data!$D:$D,'AG-KIUC 2-52 (a), (c)-(f) '!AG$2, Generation_Raw_Data!$A:$A, 'AG-KIUC 2-52 (a), (c)-(f) '!$B481))</f>
        <v>150.51499999999999</v>
      </c>
      <c r="AH481" s="8">
        <f>IF(SUMIFS(Generation_Raw_Data!$C:$C, Generation_Raw_Data!$D:$D,'AG-KIUC 2-52 (a), (c)-(f) '!AH$2, Generation_Raw_Data!$A:$A, 'AG-KIUC 2-52 (a), (c)-(f) '!$B481)&lt;0, 0, SUMIFS(Generation_Raw_Data!$C:$C, Generation_Raw_Data!$D:$D,'AG-KIUC 2-52 (a), (c)-(f) '!AH$2, Generation_Raw_Data!$A:$A, 'AG-KIUC 2-52 (a), (c)-(f) '!$B481))</f>
        <v>0</v>
      </c>
      <c r="AI481" s="8">
        <f>IF(SUMIFS(Generation_Raw_Data!$C:$C, Generation_Raw_Data!$D:$D,'AG-KIUC 2-52 (a), (c)-(f) '!AI$2, Generation_Raw_Data!$A:$A, 'AG-KIUC 2-52 (a), (c)-(f) '!$B481)&lt;0, 0, SUMIFS(Generation_Raw_Data!$C:$C, Generation_Raw_Data!$D:$D,'AG-KIUC 2-52 (a), (c)-(f) '!AI$2, Generation_Raw_Data!$A:$A, 'AG-KIUC 2-52 (a), (c)-(f) '!$B481))</f>
        <v>142.80000000000001</v>
      </c>
      <c r="AJ481" s="8">
        <f>IF(SUMIFS(Generation_Raw_Data!$C:$C, Generation_Raw_Data!$D:$D,'AG-KIUC 2-52 (a), (c)-(f) '!AJ$2, Generation_Raw_Data!$A:$A, 'AG-KIUC 2-52 (a), (c)-(f) '!$B481)&lt;0, 0, SUMIFS(Generation_Raw_Data!$C:$C, Generation_Raw_Data!$D:$D,'AG-KIUC 2-52 (a), (c)-(f) '!AJ$2, Generation_Raw_Data!$A:$A, 'AG-KIUC 2-52 (a), (c)-(f) '!$B481))</f>
        <v>23</v>
      </c>
      <c r="AK481" s="8">
        <f>IF(SUMIFS(Generation_Raw_Data!$C:$C, Generation_Raw_Data!$D:$D,'AG-KIUC 2-52 (a), (c)-(f) '!AK$2, Generation_Raw_Data!$A:$A, 'AG-KIUC 2-52 (a), (c)-(f) '!$B481)&lt;0, 0, SUMIFS(Generation_Raw_Data!$C:$C, Generation_Raw_Data!$D:$D,'AG-KIUC 2-52 (a), (c)-(f) '!AK$2, Generation_Raw_Data!$A:$A, 'AG-KIUC 2-52 (a), (c)-(f) '!$B481))</f>
        <v>45</v>
      </c>
      <c r="AL481" s="8">
        <f>IF(SUMIFS(Generation_Raw_Data!$C:$C, Generation_Raw_Data!$D:$D,'AG-KIUC 2-52 (a), (c)-(f) '!AL$2, Generation_Raw_Data!$A:$A, 'AG-KIUC 2-52 (a), (c)-(f) '!$B481)&lt;0, 0, SUMIFS(Generation_Raw_Data!$C:$C, Generation_Raw_Data!$D:$D,'AG-KIUC 2-52 (a), (c)-(f) '!AL$2, Generation_Raw_Data!$A:$A, 'AG-KIUC 2-52 (a), (c)-(f) '!$B481))</f>
        <v>31</v>
      </c>
      <c r="AM481" s="8">
        <f>IF(SUMIFS(Generation_Raw_Data!$C:$C, Generation_Raw_Data!$D:$D,'AG-KIUC 2-52 (a), (c)-(f) '!AM$2, Generation_Raw_Data!$A:$A, 'AG-KIUC 2-52 (a), (c)-(f) '!$B481)&lt;0, 0, SUMIFS(Generation_Raw_Data!$C:$C, Generation_Raw_Data!$D:$D,'AG-KIUC 2-52 (a), (c)-(f) '!AM$2, Generation_Raw_Data!$A:$A, 'AG-KIUC 2-52 (a), (c)-(f) '!$B481))</f>
        <v>4.7</v>
      </c>
      <c r="AN481" s="8">
        <f>IF(SUMIFS(Generation_Raw_Data!$C:$C, Generation_Raw_Data!$D:$D,'AG-KIUC 2-52 (a), (c)-(f) '!AN$2, Generation_Raw_Data!$A:$A, 'AG-KIUC 2-52 (a), (c)-(f) '!$B481)&lt;0, 0, SUMIFS(Generation_Raw_Data!$C:$C, Generation_Raw_Data!$D:$D,'AG-KIUC 2-52 (a), (c)-(f) '!AN$2, Generation_Raw_Data!$A:$A, 'AG-KIUC 2-52 (a), (c)-(f) '!$B481))</f>
        <v>1.1000000000000001</v>
      </c>
    </row>
    <row r="482" spans="1:40" x14ac:dyDescent="0.35">
      <c r="A482" s="1">
        <v>55</v>
      </c>
      <c r="B482" s="2">
        <v>45832.708333333321</v>
      </c>
      <c r="C482" s="16">
        <f>SUMIF(Marginal_Cost_Raw_Data!$A:$A, 'AG-KIUC 2-52 (a), (c)-(f) '!$B482, Marginal_Cost_Raw_Data!$B:$B)</f>
        <v>27.001705240885418</v>
      </c>
      <c r="D482" s="17">
        <f>SUMIFS(CTS_Raw_Data!$C:$C, CTS_Raw_Data!$B:$B, "S", CTS_Raw_Data!$A:$A, 'AG-KIUC 2-52 (a), (c)-(f) '!$B482)</f>
        <v>0</v>
      </c>
      <c r="E482" s="7">
        <f>IFERROR(SUMIFS(CTS_Raw_Data!$D:$D, CTS_Raw_Data!$B:$B, "S", CTS_Raw_Data!$A:$A, 'AG-KIUC 2-52 (a), (c)-(f) '!$B482)/'AG-KIUC 2-52 (a), (c)-(f) '!$D482,0)</f>
        <v>0</v>
      </c>
      <c r="F482" s="14">
        <f>SUMIFS(CTS_Raw_Data!$C:$C, CTS_Raw_Data!$B:$B, "B", CTS_Raw_Data!$A:$A, 'AG-KIUC 2-52 (a), (c)-(f) '!$B482)</f>
        <v>2</v>
      </c>
      <c r="G482" s="7">
        <f>IFERROR(SUMIFS(CTS_Raw_Data!$D:$D, CTS_Raw_Data!$B:$B, "B", CTS_Raw_Data!$A:$A, 'AG-KIUC 2-52 (a), (c)-(f) '!$B482)/'AG-KIUC 2-52 (a), (c)-(f) '!$F482,0)</f>
        <v>168.84</v>
      </c>
      <c r="H482" s="19">
        <f>SUMIF(ACE_Raw_Data!$A:$A, 'AG-KIUC 2-52 (a), (c)-(f) '!$B482, ACE_Raw_Data!$B:$B)</f>
        <v>0.81180046944982476</v>
      </c>
      <c r="I482" s="21">
        <f>IF(SUMIFS(Generation_Raw_Data!$C:$C, Generation_Raw_Data!$D:$D,'AG-KIUC 2-52 (a), (c)-(f) '!I$2, Generation_Raw_Data!$A:$A, 'AG-KIUC 2-52 (a), (c)-(f) '!$B482)&lt;0, 0, SUMIFS(Generation_Raw_Data!$C:$C, Generation_Raw_Data!$D:$D,'AG-KIUC 2-52 (a), (c)-(f) '!I$2, Generation_Raw_Data!$A:$A, 'AG-KIUC 2-52 (a), (c)-(f) '!$B482))</f>
        <v>314</v>
      </c>
      <c r="J482" s="8">
        <f>IF(SUMIFS(Generation_Raw_Data!$C:$C, Generation_Raw_Data!$D:$D,'AG-KIUC 2-52 (a), (c)-(f) '!J$2, Generation_Raw_Data!$A:$A, 'AG-KIUC 2-52 (a), (c)-(f) '!$B482)&lt;0, 0, SUMIFS(Generation_Raw_Data!$C:$C, Generation_Raw_Data!$D:$D,'AG-KIUC 2-52 (a), (c)-(f) '!J$2, Generation_Raw_Data!$A:$A, 'AG-KIUC 2-52 (a), (c)-(f) '!$B482))</f>
        <v>682.5</v>
      </c>
      <c r="K482" s="8">
        <f>IF(SUMIFS(Generation_Raw_Data!$C:$C, Generation_Raw_Data!$D:$D,'AG-KIUC 2-52 (a), (c)-(f) '!K$2, Generation_Raw_Data!$A:$A, 'AG-KIUC 2-52 (a), (c)-(f) '!$B482)&lt;0, 0, SUMIFS(Generation_Raw_Data!$C:$C, Generation_Raw_Data!$D:$D,'AG-KIUC 2-52 (a), (c)-(f) '!K$2, Generation_Raw_Data!$A:$A, 'AG-KIUC 2-52 (a), (c)-(f) '!$B482))</f>
        <v>479.66669999999999</v>
      </c>
      <c r="L482" s="8">
        <f>IF(SUMIFS(Generation_Raw_Data!$C:$C, Generation_Raw_Data!$D:$D,'AG-KIUC 2-52 (a), (c)-(f) '!L$2, Generation_Raw_Data!$A:$A, 'AG-KIUC 2-52 (a), (c)-(f) '!$B482)&lt;0, 0, SUMIFS(Generation_Raw_Data!$C:$C, Generation_Raw_Data!$D:$D,'AG-KIUC 2-52 (a), (c)-(f) '!L$2, Generation_Raw_Data!$A:$A, 'AG-KIUC 2-52 (a), (c)-(f) '!$B482))</f>
        <v>0</v>
      </c>
      <c r="M482" s="8">
        <f>IF(SUMIFS(Generation_Raw_Data!$C:$C, Generation_Raw_Data!$D:$D,'AG-KIUC 2-52 (a), (c)-(f) '!M$2, Generation_Raw_Data!$A:$A, 'AG-KIUC 2-52 (a), (c)-(f) '!$B482)&lt;0, 0, SUMIFS(Generation_Raw_Data!$C:$C, Generation_Raw_Data!$D:$D,'AG-KIUC 2-52 (a), (c)-(f) '!M$2, Generation_Raw_Data!$A:$A, 'AG-KIUC 2-52 (a), (c)-(f) '!$B482))</f>
        <v>483.66669999999999</v>
      </c>
      <c r="N482" s="8">
        <f>IF(SUMIFS(Generation_Raw_Data!$C:$C, Generation_Raw_Data!$D:$D,'AG-KIUC 2-52 (a), (c)-(f) '!N$2, Generation_Raw_Data!$A:$A, 'AG-KIUC 2-52 (a), (c)-(f) '!$B482)&lt;0, 0, SUMIFS(Generation_Raw_Data!$C:$C, Generation_Raw_Data!$D:$D,'AG-KIUC 2-52 (a), (c)-(f) '!N$2, Generation_Raw_Data!$A:$A, 'AG-KIUC 2-52 (a), (c)-(f) '!$B482))</f>
        <v>140.66669999999999</v>
      </c>
      <c r="O482" s="8">
        <f>IF(SUMIFS(Generation_Raw_Data!$C:$C, Generation_Raw_Data!$D:$D,'AG-KIUC 2-52 (a), (c)-(f) '!O$2, Generation_Raw_Data!$A:$A, 'AG-KIUC 2-52 (a), (c)-(f) '!$B482)&lt;0, 0, SUMIFS(Generation_Raw_Data!$C:$C, Generation_Raw_Data!$D:$D,'AG-KIUC 2-52 (a), (c)-(f) '!O$2, Generation_Raw_Data!$A:$A, 'AG-KIUC 2-52 (a), (c)-(f) '!$B482))</f>
        <v>0</v>
      </c>
      <c r="P482" s="8">
        <f>IF(SUMIFS(Generation_Raw_Data!$C:$C, Generation_Raw_Data!$D:$D,'AG-KIUC 2-52 (a), (c)-(f) '!P$2, Generation_Raw_Data!$A:$A, 'AG-KIUC 2-52 (a), (c)-(f) '!$B482)&lt;0, 0, SUMIFS(Generation_Raw_Data!$C:$C, Generation_Raw_Data!$D:$D,'AG-KIUC 2-52 (a), (c)-(f) '!P$2, Generation_Raw_Data!$A:$A, 'AG-KIUC 2-52 (a), (c)-(f) '!$B482))</f>
        <v>297.89999999999998</v>
      </c>
      <c r="Q482" s="8">
        <f>IF(SUMIFS(Generation_Raw_Data!$C:$C, Generation_Raw_Data!$D:$D,'AG-KIUC 2-52 (a), (c)-(f) '!Q$2, Generation_Raw_Data!$A:$A, 'AG-KIUC 2-52 (a), (c)-(f) '!$B482)&lt;0, 0, SUMIFS(Generation_Raw_Data!$C:$C, Generation_Raw_Data!$D:$D,'AG-KIUC 2-52 (a), (c)-(f) '!Q$2, Generation_Raw_Data!$A:$A, 'AG-KIUC 2-52 (a), (c)-(f) '!$B482))</f>
        <v>389.5</v>
      </c>
      <c r="R482" s="8">
        <f>IF(SUMIFS(Generation_Raw_Data!$C:$C, Generation_Raw_Data!$D:$D,'AG-KIUC 2-52 (a), (c)-(f) '!R$2, Generation_Raw_Data!$A:$A, 'AG-KIUC 2-52 (a), (c)-(f) '!$B482)&lt;0, 0, SUMIFS(Generation_Raw_Data!$C:$C, Generation_Raw_Data!$D:$D,'AG-KIUC 2-52 (a), (c)-(f) '!R$2, Generation_Raw_Data!$A:$A, 'AG-KIUC 2-52 (a), (c)-(f) '!$B482))</f>
        <v>479.3</v>
      </c>
      <c r="S482" s="8">
        <f>IF(SUMIFS(Generation_Raw_Data!$C:$C, Generation_Raw_Data!$D:$D,'AG-KIUC 2-52 (a), (c)-(f) '!S$2, Generation_Raw_Data!$A:$A, 'AG-KIUC 2-52 (a), (c)-(f) '!$B482)&lt;0, 0, SUMIFS(Generation_Raw_Data!$C:$C, Generation_Raw_Data!$D:$D,'AG-KIUC 2-52 (a), (c)-(f) '!S$2, Generation_Raw_Data!$A:$A, 'AG-KIUC 2-52 (a), (c)-(f) '!$B482))</f>
        <v>490.3</v>
      </c>
      <c r="T482" s="8">
        <f>IF(SUMIFS(Generation_Raw_Data!$C:$C, Generation_Raw_Data!$D:$D,'AG-KIUC 2-52 (a), (c)-(f) '!T$2, Generation_Raw_Data!$A:$A, 'AG-KIUC 2-52 (a), (c)-(f) '!$B482)&lt;0, 0, SUMIFS(Generation_Raw_Data!$C:$C, Generation_Raw_Data!$D:$D,'AG-KIUC 2-52 (a), (c)-(f) '!T$2, Generation_Raw_Data!$A:$A, 'AG-KIUC 2-52 (a), (c)-(f) '!$B482))</f>
        <v>725.6</v>
      </c>
      <c r="U482" s="8">
        <f>IF(SUMIFS(Generation_Raw_Data!$C:$C, Generation_Raw_Data!$D:$D,'AG-KIUC 2-52 (a), (c)-(f) '!U$2, Generation_Raw_Data!$A:$A, 'AG-KIUC 2-52 (a), (c)-(f) '!$B482)&lt;0, 0, SUMIFS(Generation_Raw_Data!$C:$C, Generation_Raw_Data!$D:$D,'AG-KIUC 2-52 (a), (c)-(f) '!U$2, Generation_Raw_Data!$A:$A, 'AG-KIUC 2-52 (a), (c)-(f) '!$B482))</f>
        <v>51</v>
      </c>
      <c r="V482" s="8">
        <f>IF(SUMIFS(Generation_Raw_Data!$C:$C, Generation_Raw_Data!$D:$D,'AG-KIUC 2-52 (a), (c)-(f) '!V$2, Generation_Raw_Data!$A:$A, 'AG-KIUC 2-52 (a), (c)-(f) '!$B482)&lt;0, 0, SUMIFS(Generation_Raw_Data!$C:$C, Generation_Raw_Data!$D:$D,'AG-KIUC 2-52 (a), (c)-(f) '!V$2, Generation_Raw_Data!$A:$A, 'AG-KIUC 2-52 (a), (c)-(f) '!$B482))</f>
        <v>105</v>
      </c>
      <c r="W482" s="8">
        <f>IF(SUMIFS(Generation_Raw_Data!$C:$C, Generation_Raw_Data!$D:$D,'AG-KIUC 2-52 (a), (c)-(f) '!W$2, Generation_Raw_Data!$A:$A, 'AG-KIUC 2-52 (a), (c)-(f) '!$B482)&lt;0, 0, SUMIFS(Generation_Raw_Data!$C:$C, Generation_Raw_Data!$D:$D,'AG-KIUC 2-52 (a), (c)-(f) '!W$2, Generation_Raw_Data!$A:$A, 'AG-KIUC 2-52 (a), (c)-(f) '!$B482))</f>
        <v>106</v>
      </c>
      <c r="X482" s="8">
        <f>IF(SUMIFS(Generation_Raw_Data!$C:$C, Generation_Raw_Data!$D:$D,'AG-KIUC 2-52 (a), (c)-(f) '!X$2, Generation_Raw_Data!$A:$A, 'AG-KIUC 2-52 (a), (c)-(f) '!$B482)&lt;0, 0, SUMIFS(Generation_Raw_Data!$C:$C, Generation_Raw_Data!$D:$D,'AG-KIUC 2-52 (a), (c)-(f) '!X$2, Generation_Raw_Data!$A:$A, 'AG-KIUC 2-52 (a), (c)-(f) '!$B482))</f>
        <v>50.5</v>
      </c>
      <c r="Y482" s="8">
        <f>IF(SUMIFS(Generation_Raw_Data!$C:$C, Generation_Raw_Data!$D:$D,'AG-KIUC 2-52 (a), (c)-(f) '!Y$2, Generation_Raw_Data!$A:$A, 'AG-KIUC 2-52 (a), (c)-(f) '!$B482)&lt;0, 0, SUMIFS(Generation_Raw_Data!$C:$C, Generation_Raw_Data!$D:$D,'AG-KIUC 2-52 (a), (c)-(f) '!Y$2, Generation_Raw_Data!$A:$A, 'AG-KIUC 2-52 (a), (c)-(f) '!$B482))</f>
        <v>50.5</v>
      </c>
      <c r="Z482" s="8">
        <f>IF(SUMIFS(Generation_Raw_Data!$C:$C, Generation_Raw_Data!$D:$D,'AG-KIUC 2-52 (a), (c)-(f) '!Z$2, Generation_Raw_Data!$A:$A, 'AG-KIUC 2-52 (a), (c)-(f) '!$B482)&lt;0, 0, SUMIFS(Generation_Raw_Data!$C:$C, Generation_Raw_Data!$D:$D,'AG-KIUC 2-52 (a), (c)-(f) '!Z$2, Generation_Raw_Data!$A:$A, 'AG-KIUC 2-52 (a), (c)-(f) '!$B482))</f>
        <v>50.5</v>
      </c>
      <c r="AA482" s="8">
        <f>IF(SUMIFS(Generation_Raw_Data!$C:$C, Generation_Raw_Data!$D:$D,'AG-KIUC 2-52 (a), (c)-(f) '!AA$2, Generation_Raw_Data!$A:$A, 'AG-KIUC 2-52 (a), (c)-(f) '!$B482)&lt;0, 0, SUMIFS(Generation_Raw_Data!$C:$C, Generation_Raw_Data!$D:$D,'AG-KIUC 2-52 (a), (c)-(f) '!AA$2, Generation_Raw_Data!$A:$A, 'AG-KIUC 2-52 (a), (c)-(f) '!$B482))</f>
        <v>49.5</v>
      </c>
      <c r="AB482" s="8">
        <f>IF(SUMIFS(Generation_Raw_Data!$C:$C, Generation_Raw_Data!$D:$D,'AG-KIUC 2-52 (a), (c)-(f) '!AB$2, Generation_Raw_Data!$A:$A, 'AG-KIUC 2-52 (a), (c)-(f) '!$B482)&lt;0, 0, SUMIFS(Generation_Raw_Data!$C:$C, Generation_Raw_Data!$D:$D,'AG-KIUC 2-52 (a), (c)-(f) '!AB$2, Generation_Raw_Data!$A:$A, 'AG-KIUC 2-52 (a), (c)-(f) '!$B482))</f>
        <v>157.2851</v>
      </c>
      <c r="AC482" s="8">
        <f>IF(SUMIFS(Generation_Raw_Data!$C:$C, Generation_Raw_Data!$D:$D,'AG-KIUC 2-52 (a), (c)-(f) '!AC$2, Generation_Raw_Data!$A:$A, 'AG-KIUC 2-52 (a), (c)-(f) '!$B482)&lt;0, 0, SUMIFS(Generation_Raw_Data!$C:$C, Generation_Raw_Data!$D:$D,'AG-KIUC 2-52 (a), (c)-(f) '!AC$2, Generation_Raw_Data!$A:$A, 'AG-KIUC 2-52 (a), (c)-(f) '!$B482))</f>
        <v>161.267</v>
      </c>
      <c r="AD482" s="8">
        <f>IF(SUMIFS(Generation_Raw_Data!$C:$C, Generation_Raw_Data!$D:$D,'AG-KIUC 2-52 (a), (c)-(f) '!AD$2, Generation_Raw_Data!$A:$A, 'AG-KIUC 2-52 (a), (c)-(f) '!$B482)&lt;0, 0, SUMIFS(Generation_Raw_Data!$C:$C, Generation_Raw_Data!$D:$D,'AG-KIUC 2-52 (a), (c)-(f) '!AD$2, Generation_Raw_Data!$A:$A, 'AG-KIUC 2-52 (a), (c)-(f) '!$B482))</f>
        <v>158.28049999999999</v>
      </c>
      <c r="AE482" s="8">
        <f>IF(SUMIFS(Generation_Raw_Data!$C:$C, Generation_Raw_Data!$D:$D,'AG-KIUC 2-52 (a), (c)-(f) '!AE$2, Generation_Raw_Data!$A:$A, 'AG-KIUC 2-52 (a), (c)-(f) '!$B482)&lt;0, 0, SUMIFS(Generation_Raw_Data!$C:$C, Generation_Raw_Data!$D:$D,'AG-KIUC 2-52 (a), (c)-(f) '!AE$2, Generation_Raw_Data!$A:$A, 'AG-KIUC 2-52 (a), (c)-(f) '!$B482))</f>
        <v>158.28049999999999</v>
      </c>
      <c r="AF482" s="8">
        <f>IF(SUMIFS(Generation_Raw_Data!$C:$C, Generation_Raw_Data!$D:$D,'AG-KIUC 2-52 (a), (c)-(f) '!AF$2, Generation_Raw_Data!$A:$A, 'AG-KIUC 2-52 (a), (c)-(f) '!$B482)&lt;0, 0, SUMIFS(Generation_Raw_Data!$C:$C, Generation_Raw_Data!$D:$D,'AG-KIUC 2-52 (a), (c)-(f) '!AF$2, Generation_Raw_Data!$A:$A, 'AG-KIUC 2-52 (a), (c)-(f) '!$B482))</f>
        <v>122.4434</v>
      </c>
      <c r="AG482" s="8">
        <f>IF(SUMIFS(Generation_Raw_Data!$C:$C, Generation_Raw_Data!$D:$D,'AG-KIUC 2-52 (a), (c)-(f) '!AG$2, Generation_Raw_Data!$A:$A, 'AG-KIUC 2-52 (a), (c)-(f) '!$B482)&lt;0, 0, SUMIFS(Generation_Raw_Data!$C:$C, Generation_Raw_Data!$D:$D,'AG-KIUC 2-52 (a), (c)-(f) '!AG$2, Generation_Raw_Data!$A:$A, 'AG-KIUC 2-52 (a), (c)-(f) '!$B482))</f>
        <v>122.4434</v>
      </c>
      <c r="AH482" s="8">
        <f>IF(SUMIFS(Generation_Raw_Data!$C:$C, Generation_Raw_Data!$D:$D,'AG-KIUC 2-52 (a), (c)-(f) '!AH$2, Generation_Raw_Data!$A:$A, 'AG-KIUC 2-52 (a), (c)-(f) '!$B482)&lt;0, 0, SUMIFS(Generation_Raw_Data!$C:$C, Generation_Raw_Data!$D:$D,'AG-KIUC 2-52 (a), (c)-(f) '!AH$2, Generation_Raw_Data!$A:$A, 'AG-KIUC 2-52 (a), (c)-(f) '!$B482))</f>
        <v>0</v>
      </c>
      <c r="AI482" s="8">
        <f>IF(SUMIFS(Generation_Raw_Data!$C:$C, Generation_Raw_Data!$D:$D,'AG-KIUC 2-52 (a), (c)-(f) '!AI$2, Generation_Raw_Data!$A:$A, 'AG-KIUC 2-52 (a), (c)-(f) '!$B482)&lt;0, 0, SUMIFS(Generation_Raw_Data!$C:$C, Generation_Raw_Data!$D:$D,'AG-KIUC 2-52 (a), (c)-(f) '!AI$2, Generation_Raw_Data!$A:$A, 'AG-KIUC 2-52 (a), (c)-(f) '!$B482))</f>
        <v>98.7</v>
      </c>
      <c r="AJ482" s="8">
        <f>IF(SUMIFS(Generation_Raw_Data!$C:$C, Generation_Raw_Data!$D:$D,'AG-KIUC 2-52 (a), (c)-(f) '!AJ$2, Generation_Raw_Data!$A:$A, 'AG-KIUC 2-52 (a), (c)-(f) '!$B482)&lt;0, 0, SUMIFS(Generation_Raw_Data!$C:$C, Generation_Raw_Data!$D:$D,'AG-KIUC 2-52 (a), (c)-(f) '!AJ$2, Generation_Raw_Data!$A:$A, 'AG-KIUC 2-52 (a), (c)-(f) '!$B482))</f>
        <v>23</v>
      </c>
      <c r="AK482" s="8">
        <f>IF(SUMIFS(Generation_Raw_Data!$C:$C, Generation_Raw_Data!$D:$D,'AG-KIUC 2-52 (a), (c)-(f) '!AK$2, Generation_Raw_Data!$A:$A, 'AG-KIUC 2-52 (a), (c)-(f) '!$B482)&lt;0, 0, SUMIFS(Generation_Raw_Data!$C:$C, Generation_Raw_Data!$D:$D,'AG-KIUC 2-52 (a), (c)-(f) '!AK$2, Generation_Raw_Data!$A:$A, 'AG-KIUC 2-52 (a), (c)-(f) '!$B482))</f>
        <v>46</v>
      </c>
      <c r="AL482" s="8">
        <f>IF(SUMIFS(Generation_Raw_Data!$C:$C, Generation_Raw_Data!$D:$D,'AG-KIUC 2-52 (a), (c)-(f) '!AL$2, Generation_Raw_Data!$A:$A, 'AG-KIUC 2-52 (a), (c)-(f) '!$B482)&lt;0, 0, SUMIFS(Generation_Raw_Data!$C:$C, Generation_Raw_Data!$D:$D,'AG-KIUC 2-52 (a), (c)-(f) '!AL$2, Generation_Raw_Data!$A:$A, 'AG-KIUC 2-52 (a), (c)-(f) '!$B482))</f>
        <v>31</v>
      </c>
      <c r="AM482" s="8">
        <f>IF(SUMIFS(Generation_Raw_Data!$C:$C, Generation_Raw_Data!$D:$D,'AG-KIUC 2-52 (a), (c)-(f) '!AM$2, Generation_Raw_Data!$A:$A, 'AG-KIUC 2-52 (a), (c)-(f) '!$B482)&lt;0, 0, SUMIFS(Generation_Raw_Data!$C:$C, Generation_Raw_Data!$D:$D,'AG-KIUC 2-52 (a), (c)-(f) '!AM$2, Generation_Raw_Data!$A:$A, 'AG-KIUC 2-52 (a), (c)-(f) '!$B482))</f>
        <v>2.2000000000000002</v>
      </c>
      <c r="AN482" s="8">
        <f>IF(SUMIFS(Generation_Raw_Data!$C:$C, Generation_Raw_Data!$D:$D,'AG-KIUC 2-52 (a), (c)-(f) '!AN$2, Generation_Raw_Data!$A:$A, 'AG-KIUC 2-52 (a), (c)-(f) '!$B482)&lt;0, 0, SUMIFS(Generation_Raw_Data!$C:$C, Generation_Raw_Data!$D:$D,'AG-KIUC 2-52 (a), (c)-(f) '!AN$2, Generation_Raw_Data!$A:$A, 'AG-KIUC 2-52 (a), (c)-(f) '!$B482))</f>
        <v>0.6</v>
      </c>
    </row>
    <row r="483" spans="1:40" x14ac:dyDescent="0.35">
      <c r="A483" s="1">
        <v>55</v>
      </c>
      <c r="B483" s="2">
        <v>45832.749999999985</v>
      </c>
      <c r="C483" s="16">
        <f>SUMIF(Marginal_Cost_Raw_Data!$A:$A, 'AG-KIUC 2-52 (a), (c)-(f) '!$B483, Marginal_Cost_Raw_Data!$B:$B)</f>
        <v>22.877562322048611</v>
      </c>
      <c r="D483" s="17">
        <f>SUMIFS(CTS_Raw_Data!$C:$C, CTS_Raw_Data!$B:$B, "S", CTS_Raw_Data!$A:$A, 'AG-KIUC 2-52 (a), (c)-(f) '!$B483)</f>
        <v>0</v>
      </c>
      <c r="E483" s="7">
        <f>IFERROR(SUMIFS(CTS_Raw_Data!$D:$D, CTS_Raw_Data!$B:$B, "S", CTS_Raw_Data!$A:$A, 'AG-KIUC 2-52 (a), (c)-(f) '!$B483)/'AG-KIUC 2-52 (a), (c)-(f) '!$D483,0)</f>
        <v>0</v>
      </c>
      <c r="F483" s="14">
        <f>SUMIFS(CTS_Raw_Data!$C:$C, CTS_Raw_Data!$B:$B, "B", CTS_Raw_Data!$A:$A, 'AG-KIUC 2-52 (a), (c)-(f) '!$B483)</f>
        <v>1</v>
      </c>
      <c r="G483" s="7">
        <f>IFERROR(SUMIFS(CTS_Raw_Data!$D:$D, CTS_Raw_Data!$B:$B, "B", CTS_Raw_Data!$A:$A, 'AG-KIUC 2-52 (a), (c)-(f) '!$B483)/'AG-KIUC 2-52 (a), (c)-(f) '!$F483,0)</f>
        <v>168.63</v>
      </c>
      <c r="H483" s="19">
        <f>SUMIF(ACE_Raw_Data!$A:$A, 'AG-KIUC 2-52 (a), (c)-(f) '!$B483, ACE_Raw_Data!$B:$B)</f>
        <v>11.423030033103293</v>
      </c>
      <c r="I483" s="21">
        <f>IF(SUMIFS(Generation_Raw_Data!$C:$C, Generation_Raw_Data!$D:$D,'AG-KIUC 2-52 (a), (c)-(f) '!I$2, Generation_Raw_Data!$A:$A, 'AG-KIUC 2-52 (a), (c)-(f) '!$B483)&lt;0, 0, SUMIFS(Generation_Raw_Data!$C:$C, Generation_Raw_Data!$D:$D,'AG-KIUC 2-52 (a), (c)-(f) '!I$2, Generation_Raw_Data!$A:$A, 'AG-KIUC 2-52 (a), (c)-(f) '!$B483))</f>
        <v>275</v>
      </c>
      <c r="J483" s="8">
        <f>IF(SUMIFS(Generation_Raw_Data!$C:$C, Generation_Raw_Data!$D:$D,'AG-KIUC 2-52 (a), (c)-(f) '!J$2, Generation_Raw_Data!$A:$A, 'AG-KIUC 2-52 (a), (c)-(f) '!$B483)&lt;0, 0, SUMIFS(Generation_Raw_Data!$C:$C, Generation_Raw_Data!$D:$D,'AG-KIUC 2-52 (a), (c)-(f) '!J$2, Generation_Raw_Data!$A:$A, 'AG-KIUC 2-52 (a), (c)-(f) '!$B483))</f>
        <v>682.45</v>
      </c>
      <c r="K483" s="8">
        <f>IF(SUMIFS(Generation_Raw_Data!$C:$C, Generation_Raw_Data!$D:$D,'AG-KIUC 2-52 (a), (c)-(f) '!K$2, Generation_Raw_Data!$A:$A, 'AG-KIUC 2-52 (a), (c)-(f) '!$B483)&lt;0, 0, SUMIFS(Generation_Raw_Data!$C:$C, Generation_Raw_Data!$D:$D,'AG-KIUC 2-52 (a), (c)-(f) '!K$2, Generation_Raw_Data!$A:$A, 'AG-KIUC 2-52 (a), (c)-(f) '!$B483))</f>
        <v>474</v>
      </c>
      <c r="L483" s="8">
        <f>IF(SUMIFS(Generation_Raw_Data!$C:$C, Generation_Raw_Data!$D:$D,'AG-KIUC 2-52 (a), (c)-(f) '!L$2, Generation_Raw_Data!$A:$A, 'AG-KIUC 2-52 (a), (c)-(f) '!$B483)&lt;0, 0, SUMIFS(Generation_Raw_Data!$C:$C, Generation_Raw_Data!$D:$D,'AG-KIUC 2-52 (a), (c)-(f) '!L$2, Generation_Raw_Data!$A:$A, 'AG-KIUC 2-52 (a), (c)-(f) '!$B483))</f>
        <v>0</v>
      </c>
      <c r="M483" s="8">
        <f>IF(SUMIFS(Generation_Raw_Data!$C:$C, Generation_Raw_Data!$D:$D,'AG-KIUC 2-52 (a), (c)-(f) '!M$2, Generation_Raw_Data!$A:$A, 'AG-KIUC 2-52 (a), (c)-(f) '!$B483)&lt;0, 0, SUMIFS(Generation_Raw_Data!$C:$C, Generation_Raw_Data!$D:$D,'AG-KIUC 2-52 (a), (c)-(f) '!M$2, Generation_Raw_Data!$A:$A, 'AG-KIUC 2-52 (a), (c)-(f) '!$B483))</f>
        <v>460</v>
      </c>
      <c r="N483" s="8">
        <f>IF(SUMIFS(Generation_Raw_Data!$C:$C, Generation_Raw_Data!$D:$D,'AG-KIUC 2-52 (a), (c)-(f) '!N$2, Generation_Raw_Data!$A:$A, 'AG-KIUC 2-52 (a), (c)-(f) '!$B483)&lt;0, 0, SUMIFS(Generation_Raw_Data!$C:$C, Generation_Raw_Data!$D:$D,'AG-KIUC 2-52 (a), (c)-(f) '!N$2, Generation_Raw_Data!$A:$A, 'AG-KIUC 2-52 (a), (c)-(f) '!$B483))</f>
        <v>344</v>
      </c>
      <c r="O483" s="8">
        <f>IF(SUMIFS(Generation_Raw_Data!$C:$C, Generation_Raw_Data!$D:$D,'AG-KIUC 2-52 (a), (c)-(f) '!O$2, Generation_Raw_Data!$A:$A, 'AG-KIUC 2-52 (a), (c)-(f) '!$B483)&lt;0, 0, SUMIFS(Generation_Raw_Data!$C:$C, Generation_Raw_Data!$D:$D,'AG-KIUC 2-52 (a), (c)-(f) '!O$2, Generation_Raw_Data!$A:$A, 'AG-KIUC 2-52 (a), (c)-(f) '!$B483))</f>
        <v>0</v>
      </c>
      <c r="P483" s="8">
        <f>IF(SUMIFS(Generation_Raw_Data!$C:$C, Generation_Raw_Data!$D:$D,'AG-KIUC 2-52 (a), (c)-(f) '!P$2, Generation_Raw_Data!$A:$A, 'AG-KIUC 2-52 (a), (c)-(f) '!$B483)&lt;0, 0, SUMIFS(Generation_Raw_Data!$C:$C, Generation_Raw_Data!$D:$D,'AG-KIUC 2-52 (a), (c)-(f) '!P$2, Generation_Raw_Data!$A:$A, 'AG-KIUC 2-52 (a), (c)-(f) '!$B483))</f>
        <v>294.7</v>
      </c>
      <c r="Q483" s="8">
        <f>IF(SUMIFS(Generation_Raw_Data!$C:$C, Generation_Raw_Data!$D:$D,'AG-KIUC 2-52 (a), (c)-(f) '!Q$2, Generation_Raw_Data!$A:$A, 'AG-KIUC 2-52 (a), (c)-(f) '!$B483)&lt;0, 0, SUMIFS(Generation_Raw_Data!$C:$C, Generation_Raw_Data!$D:$D,'AG-KIUC 2-52 (a), (c)-(f) '!Q$2, Generation_Raw_Data!$A:$A, 'AG-KIUC 2-52 (a), (c)-(f) '!$B483))</f>
        <v>387.7</v>
      </c>
      <c r="R483" s="8">
        <f>IF(SUMIFS(Generation_Raw_Data!$C:$C, Generation_Raw_Data!$D:$D,'AG-KIUC 2-52 (a), (c)-(f) '!R$2, Generation_Raw_Data!$A:$A, 'AG-KIUC 2-52 (a), (c)-(f) '!$B483)&lt;0, 0, SUMIFS(Generation_Raw_Data!$C:$C, Generation_Raw_Data!$D:$D,'AG-KIUC 2-52 (a), (c)-(f) '!R$2, Generation_Raw_Data!$A:$A, 'AG-KIUC 2-52 (a), (c)-(f) '!$B483))</f>
        <v>477.3</v>
      </c>
      <c r="S483" s="8">
        <f>IF(SUMIFS(Generation_Raw_Data!$C:$C, Generation_Raw_Data!$D:$D,'AG-KIUC 2-52 (a), (c)-(f) '!S$2, Generation_Raw_Data!$A:$A, 'AG-KIUC 2-52 (a), (c)-(f) '!$B483)&lt;0, 0, SUMIFS(Generation_Raw_Data!$C:$C, Generation_Raw_Data!$D:$D,'AG-KIUC 2-52 (a), (c)-(f) '!S$2, Generation_Raw_Data!$A:$A, 'AG-KIUC 2-52 (a), (c)-(f) '!$B483))</f>
        <v>488.5</v>
      </c>
      <c r="T483" s="8">
        <f>IF(SUMIFS(Generation_Raw_Data!$C:$C, Generation_Raw_Data!$D:$D,'AG-KIUC 2-52 (a), (c)-(f) '!T$2, Generation_Raw_Data!$A:$A, 'AG-KIUC 2-52 (a), (c)-(f) '!$B483)&lt;0, 0, SUMIFS(Generation_Raw_Data!$C:$C, Generation_Raw_Data!$D:$D,'AG-KIUC 2-52 (a), (c)-(f) '!T$2, Generation_Raw_Data!$A:$A, 'AG-KIUC 2-52 (a), (c)-(f) '!$B483))</f>
        <v>727.6</v>
      </c>
      <c r="U483" s="8">
        <f>IF(SUMIFS(Generation_Raw_Data!$C:$C, Generation_Raw_Data!$D:$D,'AG-KIUC 2-52 (a), (c)-(f) '!U$2, Generation_Raw_Data!$A:$A, 'AG-KIUC 2-52 (a), (c)-(f) '!$B483)&lt;0, 0, SUMIFS(Generation_Raw_Data!$C:$C, Generation_Raw_Data!$D:$D,'AG-KIUC 2-52 (a), (c)-(f) '!U$2, Generation_Raw_Data!$A:$A, 'AG-KIUC 2-52 (a), (c)-(f) '!$B483))</f>
        <v>50</v>
      </c>
      <c r="V483" s="8">
        <f>IF(SUMIFS(Generation_Raw_Data!$C:$C, Generation_Raw_Data!$D:$D,'AG-KIUC 2-52 (a), (c)-(f) '!V$2, Generation_Raw_Data!$A:$A, 'AG-KIUC 2-52 (a), (c)-(f) '!$B483)&lt;0, 0, SUMIFS(Generation_Raw_Data!$C:$C, Generation_Raw_Data!$D:$D,'AG-KIUC 2-52 (a), (c)-(f) '!V$2, Generation_Raw_Data!$A:$A, 'AG-KIUC 2-52 (a), (c)-(f) '!$B483))</f>
        <v>105</v>
      </c>
      <c r="W483" s="8">
        <f>IF(SUMIFS(Generation_Raw_Data!$C:$C, Generation_Raw_Data!$D:$D,'AG-KIUC 2-52 (a), (c)-(f) '!W$2, Generation_Raw_Data!$A:$A, 'AG-KIUC 2-52 (a), (c)-(f) '!$B483)&lt;0, 0, SUMIFS(Generation_Raw_Data!$C:$C, Generation_Raw_Data!$D:$D,'AG-KIUC 2-52 (a), (c)-(f) '!W$2, Generation_Raw_Data!$A:$A, 'AG-KIUC 2-52 (a), (c)-(f) '!$B483))</f>
        <v>104</v>
      </c>
      <c r="X483" s="8">
        <f>IF(SUMIFS(Generation_Raw_Data!$C:$C, Generation_Raw_Data!$D:$D,'AG-KIUC 2-52 (a), (c)-(f) '!X$2, Generation_Raw_Data!$A:$A, 'AG-KIUC 2-52 (a), (c)-(f) '!$B483)&lt;0, 0, SUMIFS(Generation_Raw_Data!$C:$C, Generation_Raw_Data!$D:$D,'AG-KIUC 2-52 (a), (c)-(f) '!X$2, Generation_Raw_Data!$A:$A, 'AG-KIUC 2-52 (a), (c)-(f) '!$B483))</f>
        <v>51</v>
      </c>
      <c r="Y483" s="8">
        <f>IF(SUMIFS(Generation_Raw_Data!$C:$C, Generation_Raw_Data!$D:$D,'AG-KIUC 2-52 (a), (c)-(f) '!Y$2, Generation_Raw_Data!$A:$A, 'AG-KIUC 2-52 (a), (c)-(f) '!$B483)&lt;0, 0, SUMIFS(Generation_Raw_Data!$C:$C, Generation_Raw_Data!$D:$D,'AG-KIUC 2-52 (a), (c)-(f) '!Y$2, Generation_Raw_Data!$A:$A, 'AG-KIUC 2-52 (a), (c)-(f) '!$B483))</f>
        <v>48</v>
      </c>
      <c r="Z483" s="8">
        <f>IF(SUMIFS(Generation_Raw_Data!$C:$C, Generation_Raw_Data!$D:$D,'AG-KIUC 2-52 (a), (c)-(f) '!Z$2, Generation_Raw_Data!$A:$A, 'AG-KIUC 2-52 (a), (c)-(f) '!$B483)&lt;0, 0, SUMIFS(Generation_Raw_Data!$C:$C, Generation_Raw_Data!$D:$D,'AG-KIUC 2-52 (a), (c)-(f) '!Z$2, Generation_Raw_Data!$A:$A, 'AG-KIUC 2-52 (a), (c)-(f) '!$B483))</f>
        <v>50</v>
      </c>
      <c r="AA483" s="8">
        <f>IF(SUMIFS(Generation_Raw_Data!$C:$C, Generation_Raw_Data!$D:$D,'AG-KIUC 2-52 (a), (c)-(f) '!AA$2, Generation_Raw_Data!$A:$A, 'AG-KIUC 2-52 (a), (c)-(f) '!$B483)&lt;0, 0, SUMIFS(Generation_Raw_Data!$C:$C, Generation_Raw_Data!$D:$D,'AG-KIUC 2-52 (a), (c)-(f) '!AA$2, Generation_Raw_Data!$A:$A, 'AG-KIUC 2-52 (a), (c)-(f) '!$B483))</f>
        <v>50</v>
      </c>
      <c r="AB483" s="8">
        <f>IF(SUMIFS(Generation_Raw_Data!$C:$C, Generation_Raw_Data!$D:$D,'AG-KIUC 2-52 (a), (c)-(f) '!AB$2, Generation_Raw_Data!$A:$A, 'AG-KIUC 2-52 (a), (c)-(f) '!$B483)&lt;0, 0, SUMIFS(Generation_Raw_Data!$C:$C, Generation_Raw_Data!$D:$D,'AG-KIUC 2-52 (a), (c)-(f) '!AB$2, Generation_Raw_Data!$A:$A, 'AG-KIUC 2-52 (a), (c)-(f) '!$B483))</f>
        <v>121.4657</v>
      </c>
      <c r="AC483" s="8">
        <f>IF(SUMIFS(Generation_Raw_Data!$C:$C, Generation_Raw_Data!$D:$D,'AG-KIUC 2-52 (a), (c)-(f) '!AC$2, Generation_Raw_Data!$A:$A, 'AG-KIUC 2-52 (a), (c)-(f) '!$B483)&lt;0, 0, SUMIFS(Generation_Raw_Data!$C:$C, Generation_Raw_Data!$D:$D,'AG-KIUC 2-52 (a), (c)-(f) '!AC$2, Generation_Raw_Data!$A:$A, 'AG-KIUC 2-52 (a), (c)-(f) '!$B483))</f>
        <v>123.4569</v>
      </c>
      <c r="AD483" s="8">
        <f>IF(SUMIFS(Generation_Raw_Data!$C:$C, Generation_Raw_Data!$D:$D,'AG-KIUC 2-52 (a), (c)-(f) '!AD$2, Generation_Raw_Data!$A:$A, 'AG-KIUC 2-52 (a), (c)-(f) '!$B483)&lt;0, 0, SUMIFS(Generation_Raw_Data!$C:$C, Generation_Raw_Data!$D:$D,'AG-KIUC 2-52 (a), (c)-(f) '!AD$2, Generation_Raw_Data!$A:$A, 'AG-KIUC 2-52 (a), (c)-(f) '!$B483))</f>
        <v>121.4657</v>
      </c>
      <c r="AE483" s="8">
        <f>IF(SUMIFS(Generation_Raw_Data!$C:$C, Generation_Raw_Data!$D:$D,'AG-KIUC 2-52 (a), (c)-(f) '!AE$2, Generation_Raw_Data!$A:$A, 'AG-KIUC 2-52 (a), (c)-(f) '!$B483)&lt;0, 0, SUMIFS(Generation_Raw_Data!$C:$C, Generation_Raw_Data!$D:$D,'AG-KIUC 2-52 (a), (c)-(f) '!AE$2, Generation_Raw_Data!$A:$A, 'AG-KIUC 2-52 (a), (c)-(f) '!$B483))</f>
        <v>123.4569</v>
      </c>
      <c r="AF483" s="8">
        <f>IF(SUMIFS(Generation_Raw_Data!$C:$C, Generation_Raw_Data!$D:$D,'AG-KIUC 2-52 (a), (c)-(f) '!AF$2, Generation_Raw_Data!$A:$A, 'AG-KIUC 2-52 (a), (c)-(f) '!$B483)&lt;0, 0, SUMIFS(Generation_Raw_Data!$C:$C, Generation_Raw_Data!$D:$D,'AG-KIUC 2-52 (a), (c)-(f) '!AF$2, Generation_Raw_Data!$A:$A, 'AG-KIUC 2-52 (a), (c)-(f) '!$B483))</f>
        <v>97.570800000000006</v>
      </c>
      <c r="AG483" s="8">
        <f>IF(SUMIFS(Generation_Raw_Data!$C:$C, Generation_Raw_Data!$D:$D,'AG-KIUC 2-52 (a), (c)-(f) '!AG$2, Generation_Raw_Data!$A:$A, 'AG-KIUC 2-52 (a), (c)-(f) '!$B483)&lt;0, 0, SUMIFS(Generation_Raw_Data!$C:$C, Generation_Raw_Data!$D:$D,'AG-KIUC 2-52 (a), (c)-(f) '!AG$2, Generation_Raw_Data!$A:$A, 'AG-KIUC 2-52 (a), (c)-(f) '!$B483))</f>
        <v>94.5839</v>
      </c>
      <c r="AH483" s="8">
        <f>IF(SUMIFS(Generation_Raw_Data!$C:$C, Generation_Raw_Data!$D:$D,'AG-KIUC 2-52 (a), (c)-(f) '!AH$2, Generation_Raw_Data!$A:$A, 'AG-KIUC 2-52 (a), (c)-(f) '!$B483)&lt;0, 0, SUMIFS(Generation_Raw_Data!$C:$C, Generation_Raw_Data!$D:$D,'AG-KIUC 2-52 (a), (c)-(f) '!AH$2, Generation_Raw_Data!$A:$A, 'AG-KIUC 2-52 (a), (c)-(f) '!$B483))</f>
        <v>0</v>
      </c>
      <c r="AI483" s="8">
        <f>IF(SUMIFS(Generation_Raw_Data!$C:$C, Generation_Raw_Data!$D:$D,'AG-KIUC 2-52 (a), (c)-(f) '!AI$2, Generation_Raw_Data!$A:$A, 'AG-KIUC 2-52 (a), (c)-(f) '!$B483)&lt;0, 0, SUMIFS(Generation_Raw_Data!$C:$C, Generation_Raw_Data!$D:$D,'AG-KIUC 2-52 (a), (c)-(f) '!AI$2, Generation_Raw_Data!$A:$A, 'AG-KIUC 2-52 (a), (c)-(f) '!$B483))</f>
        <v>74.8</v>
      </c>
      <c r="AJ483" s="8">
        <f>IF(SUMIFS(Generation_Raw_Data!$C:$C, Generation_Raw_Data!$D:$D,'AG-KIUC 2-52 (a), (c)-(f) '!AJ$2, Generation_Raw_Data!$A:$A, 'AG-KIUC 2-52 (a), (c)-(f) '!$B483)&lt;0, 0, SUMIFS(Generation_Raw_Data!$C:$C, Generation_Raw_Data!$D:$D,'AG-KIUC 2-52 (a), (c)-(f) '!AJ$2, Generation_Raw_Data!$A:$A, 'AG-KIUC 2-52 (a), (c)-(f) '!$B483))</f>
        <v>24</v>
      </c>
      <c r="AK483" s="8">
        <f>IF(SUMIFS(Generation_Raw_Data!$C:$C, Generation_Raw_Data!$D:$D,'AG-KIUC 2-52 (a), (c)-(f) '!AK$2, Generation_Raw_Data!$A:$A, 'AG-KIUC 2-52 (a), (c)-(f) '!$B483)&lt;0, 0, SUMIFS(Generation_Raw_Data!$C:$C, Generation_Raw_Data!$D:$D,'AG-KIUC 2-52 (a), (c)-(f) '!AK$2, Generation_Raw_Data!$A:$A, 'AG-KIUC 2-52 (a), (c)-(f) '!$B483))</f>
        <v>46</v>
      </c>
      <c r="AL483" s="8">
        <f>IF(SUMIFS(Generation_Raw_Data!$C:$C, Generation_Raw_Data!$D:$D,'AG-KIUC 2-52 (a), (c)-(f) '!AL$2, Generation_Raw_Data!$A:$A, 'AG-KIUC 2-52 (a), (c)-(f) '!$B483)&lt;0, 0, SUMIFS(Generation_Raw_Data!$C:$C, Generation_Raw_Data!$D:$D,'AG-KIUC 2-52 (a), (c)-(f) '!AL$2, Generation_Raw_Data!$A:$A, 'AG-KIUC 2-52 (a), (c)-(f) '!$B483))</f>
        <v>31</v>
      </c>
      <c r="AM483" s="8">
        <f>IF(SUMIFS(Generation_Raw_Data!$C:$C, Generation_Raw_Data!$D:$D,'AG-KIUC 2-52 (a), (c)-(f) '!AM$2, Generation_Raw_Data!$A:$A, 'AG-KIUC 2-52 (a), (c)-(f) '!$B483)&lt;0, 0, SUMIFS(Generation_Raw_Data!$C:$C, Generation_Raw_Data!$D:$D,'AG-KIUC 2-52 (a), (c)-(f) '!AM$2, Generation_Raw_Data!$A:$A, 'AG-KIUC 2-52 (a), (c)-(f) '!$B483))</f>
        <v>1</v>
      </c>
      <c r="AN483" s="8">
        <f>IF(SUMIFS(Generation_Raw_Data!$C:$C, Generation_Raw_Data!$D:$D,'AG-KIUC 2-52 (a), (c)-(f) '!AN$2, Generation_Raw_Data!$A:$A, 'AG-KIUC 2-52 (a), (c)-(f) '!$B483)&lt;0, 0, SUMIFS(Generation_Raw_Data!$C:$C, Generation_Raw_Data!$D:$D,'AG-KIUC 2-52 (a), (c)-(f) '!AN$2, Generation_Raw_Data!$A:$A, 'AG-KIUC 2-52 (a), (c)-(f) '!$B483))</f>
        <v>0.1</v>
      </c>
    </row>
    <row r="484" spans="1:40" x14ac:dyDescent="0.35">
      <c r="A484" s="1">
        <v>55</v>
      </c>
      <c r="B484" s="2">
        <v>45832.79166666665</v>
      </c>
      <c r="C484" s="16">
        <f>SUMIF(Marginal_Cost_Raw_Data!$A:$A, 'AG-KIUC 2-52 (a), (c)-(f) '!$B484, Marginal_Cost_Raw_Data!$B:$B)</f>
        <v>20.758050883246529</v>
      </c>
      <c r="D484" s="17">
        <f>SUMIFS(CTS_Raw_Data!$C:$C, CTS_Raw_Data!$B:$B, "S", CTS_Raw_Data!$A:$A, 'AG-KIUC 2-52 (a), (c)-(f) '!$B484)</f>
        <v>0</v>
      </c>
      <c r="E484" s="7">
        <f>IFERROR(SUMIFS(CTS_Raw_Data!$D:$D, CTS_Raw_Data!$B:$B, "S", CTS_Raw_Data!$A:$A, 'AG-KIUC 2-52 (a), (c)-(f) '!$B484)/'AG-KIUC 2-52 (a), (c)-(f) '!$D484,0)</f>
        <v>0</v>
      </c>
      <c r="F484" s="14">
        <f>SUMIFS(CTS_Raw_Data!$C:$C, CTS_Raw_Data!$B:$B, "B", CTS_Raw_Data!$A:$A, 'AG-KIUC 2-52 (a), (c)-(f) '!$B484)</f>
        <v>0</v>
      </c>
      <c r="G484" s="7">
        <f>IFERROR(SUMIFS(CTS_Raw_Data!$D:$D, CTS_Raw_Data!$B:$B, "B", CTS_Raw_Data!$A:$A, 'AG-KIUC 2-52 (a), (c)-(f) '!$B484)/'AG-KIUC 2-52 (a), (c)-(f) '!$F484,0)</f>
        <v>0</v>
      </c>
      <c r="H484" s="19">
        <f>SUMIF(ACE_Raw_Data!$A:$A, 'AG-KIUC 2-52 (a), (c)-(f) '!$B484, ACE_Raw_Data!$B:$B)</f>
        <v>26.444546734111178</v>
      </c>
      <c r="I484" s="21">
        <f>IF(SUMIFS(Generation_Raw_Data!$C:$C, Generation_Raw_Data!$D:$D,'AG-KIUC 2-52 (a), (c)-(f) '!I$2, Generation_Raw_Data!$A:$A, 'AG-KIUC 2-52 (a), (c)-(f) '!$B484)&lt;0, 0, SUMIFS(Generation_Raw_Data!$C:$C, Generation_Raw_Data!$D:$D,'AG-KIUC 2-52 (a), (c)-(f) '!I$2, Generation_Raw_Data!$A:$A, 'AG-KIUC 2-52 (a), (c)-(f) '!$B484))</f>
        <v>256</v>
      </c>
      <c r="J484" s="8">
        <f>IF(SUMIFS(Generation_Raw_Data!$C:$C, Generation_Raw_Data!$D:$D,'AG-KIUC 2-52 (a), (c)-(f) '!J$2, Generation_Raw_Data!$A:$A, 'AG-KIUC 2-52 (a), (c)-(f) '!$B484)&lt;0, 0, SUMIFS(Generation_Raw_Data!$C:$C, Generation_Raw_Data!$D:$D,'AG-KIUC 2-52 (a), (c)-(f) '!J$2, Generation_Raw_Data!$A:$A, 'AG-KIUC 2-52 (a), (c)-(f) '!$B484))</f>
        <v>668.5</v>
      </c>
      <c r="K484" s="8">
        <f>IF(SUMIFS(Generation_Raw_Data!$C:$C, Generation_Raw_Data!$D:$D,'AG-KIUC 2-52 (a), (c)-(f) '!K$2, Generation_Raw_Data!$A:$A, 'AG-KIUC 2-52 (a), (c)-(f) '!$B484)&lt;0, 0, SUMIFS(Generation_Raw_Data!$C:$C, Generation_Raw_Data!$D:$D,'AG-KIUC 2-52 (a), (c)-(f) '!K$2, Generation_Raw_Data!$A:$A, 'AG-KIUC 2-52 (a), (c)-(f) '!$B484))</f>
        <v>470.66669999999999</v>
      </c>
      <c r="L484" s="8">
        <f>IF(SUMIFS(Generation_Raw_Data!$C:$C, Generation_Raw_Data!$D:$D,'AG-KIUC 2-52 (a), (c)-(f) '!L$2, Generation_Raw_Data!$A:$A, 'AG-KIUC 2-52 (a), (c)-(f) '!$B484)&lt;0, 0, SUMIFS(Generation_Raw_Data!$C:$C, Generation_Raw_Data!$D:$D,'AG-KIUC 2-52 (a), (c)-(f) '!L$2, Generation_Raw_Data!$A:$A, 'AG-KIUC 2-52 (a), (c)-(f) '!$B484))</f>
        <v>0</v>
      </c>
      <c r="M484" s="8">
        <f>IF(SUMIFS(Generation_Raw_Data!$C:$C, Generation_Raw_Data!$D:$D,'AG-KIUC 2-52 (a), (c)-(f) '!M$2, Generation_Raw_Data!$A:$A, 'AG-KIUC 2-52 (a), (c)-(f) '!$B484)&lt;0, 0, SUMIFS(Generation_Raw_Data!$C:$C, Generation_Raw_Data!$D:$D,'AG-KIUC 2-52 (a), (c)-(f) '!M$2, Generation_Raw_Data!$A:$A, 'AG-KIUC 2-52 (a), (c)-(f) '!$B484))</f>
        <v>403.66669999999999</v>
      </c>
      <c r="N484" s="8">
        <f>IF(SUMIFS(Generation_Raw_Data!$C:$C, Generation_Raw_Data!$D:$D,'AG-KIUC 2-52 (a), (c)-(f) '!N$2, Generation_Raw_Data!$A:$A, 'AG-KIUC 2-52 (a), (c)-(f) '!$B484)&lt;0, 0, SUMIFS(Generation_Raw_Data!$C:$C, Generation_Raw_Data!$D:$D,'AG-KIUC 2-52 (a), (c)-(f) '!N$2, Generation_Raw_Data!$A:$A, 'AG-KIUC 2-52 (a), (c)-(f) '!$B484))</f>
        <v>402.66669999999999</v>
      </c>
      <c r="O484" s="8">
        <f>IF(SUMIFS(Generation_Raw_Data!$C:$C, Generation_Raw_Data!$D:$D,'AG-KIUC 2-52 (a), (c)-(f) '!O$2, Generation_Raw_Data!$A:$A, 'AG-KIUC 2-52 (a), (c)-(f) '!$B484)&lt;0, 0, SUMIFS(Generation_Raw_Data!$C:$C, Generation_Raw_Data!$D:$D,'AG-KIUC 2-52 (a), (c)-(f) '!O$2, Generation_Raw_Data!$A:$A, 'AG-KIUC 2-52 (a), (c)-(f) '!$B484))</f>
        <v>0</v>
      </c>
      <c r="P484" s="8">
        <f>IF(SUMIFS(Generation_Raw_Data!$C:$C, Generation_Raw_Data!$D:$D,'AG-KIUC 2-52 (a), (c)-(f) '!P$2, Generation_Raw_Data!$A:$A, 'AG-KIUC 2-52 (a), (c)-(f) '!$B484)&lt;0, 0, SUMIFS(Generation_Raw_Data!$C:$C, Generation_Raw_Data!$D:$D,'AG-KIUC 2-52 (a), (c)-(f) '!P$2, Generation_Raw_Data!$A:$A, 'AG-KIUC 2-52 (a), (c)-(f) '!$B484))</f>
        <v>293.2</v>
      </c>
      <c r="Q484" s="8">
        <f>IF(SUMIFS(Generation_Raw_Data!$C:$C, Generation_Raw_Data!$D:$D,'AG-KIUC 2-52 (a), (c)-(f) '!Q$2, Generation_Raw_Data!$A:$A, 'AG-KIUC 2-52 (a), (c)-(f) '!$B484)&lt;0, 0, SUMIFS(Generation_Raw_Data!$C:$C, Generation_Raw_Data!$D:$D,'AG-KIUC 2-52 (a), (c)-(f) '!Q$2, Generation_Raw_Data!$A:$A, 'AG-KIUC 2-52 (a), (c)-(f) '!$B484))</f>
        <v>386</v>
      </c>
      <c r="R484" s="8">
        <f>IF(SUMIFS(Generation_Raw_Data!$C:$C, Generation_Raw_Data!$D:$D,'AG-KIUC 2-52 (a), (c)-(f) '!R$2, Generation_Raw_Data!$A:$A, 'AG-KIUC 2-52 (a), (c)-(f) '!$B484)&lt;0, 0, SUMIFS(Generation_Raw_Data!$C:$C, Generation_Raw_Data!$D:$D,'AG-KIUC 2-52 (a), (c)-(f) '!R$2, Generation_Raw_Data!$A:$A, 'AG-KIUC 2-52 (a), (c)-(f) '!$B484))</f>
        <v>463.4</v>
      </c>
      <c r="S484" s="8">
        <f>IF(SUMIFS(Generation_Raw_Data!$C:$C, Generation_Raw_Data!$D:$D,'AG-KIUC 2-52 (a), (c)-(f) '!S$2, Generation_Raw_Data!$A:$A, 'AG-KIUC 2-52 (a), (c)-(f) '!$B484)&lt;0, 0, SUMIFS(Generation_Raw_Data!$C:$C, Generation_Raw_Data!$D:$D,'AG-KIUC 2-52 (a), (c)-(f) '!S$2, Generation_Raw_Data!$A:$A, 'AG-KIUC 2-52 (a), (c)-(f) '!$B484))</f>
        <v>487.5</v>
      </c>
      <c r="T484" s="8">
        <f>IF(SUMIFS(Generation_Raw_Data!$C:$C, Generation_Raw_Data!$D:$D,'AG-KIUC 2-52 (a), (c)-(f) '!T$2, Generation_Raw_Data!$A:$A, 'AG-KIUC 2-52 (a), (c)-(f) '!$B484)&lt;0, 0, SUMIFS(Generation_Raw_Data!$C:$C, Generation_Raw_Data!$D:$D,'AG-KIUC 2-52 (a), (c)-(f) '!T$2, Generation_Raw_Data!$A:$A, 'AG-KIUC 2-52 (a), (c)-(f) '!$B484))</f>
        <v>727.8</v>
      </c>
      <c r="U484" s="8">
        <f>IF(SUMIFS(Generation_Raw_Data!$C:$C, Generation_Raw_Data!$D:$D,'AG-KIUC 2-52 (a), (c)-(f) '!U$2, Generation_Raw_Data!$A:$A, 'AG-KIUC 2-52 (a), (c)-(f) '!$B484)&lt;0, 0, SUMIFS(Generation_Raw_Data!$C:$C, Generation_Raw_Data!$D:$D,'AG-KIUC 2-52 (a), (c)-(f) '!U$2, Generation_Raw_Data!$A:$A, 'AG-KIUC 2-52 (a), (c)-(f) '!$B484))</f>
        <v>49.333300000000001</v>
      </c>
      <c r="V484" s="8">
        <f>IF(SUMIFS(Generation_Raw_Data!$C:$C, Generation_Raw_Data!$D:$D,'AG-KIUC 2-52 (a), (c)-(f) '!V$2, Generation_Raw_Data!$A:$A, 'AG-KIUC 2-52 (a), (c)-(f) '!$B484)&lt;0, 0, SUMIFS(Generation_Raw_Data!$C:$C, Generation_Raw_Data!$D:$D,'AG-KIUC 2-52 (a), (c)-(f) '!V$2, Generation_Raw_Data!$A:$A, 'AG-KIUC 2-52 (a), (c)-(f) '!$B484))</f>
        <v>104.33329999999999</v>
      </c>
      <c r="W484" s="8">
        <f>IF(SUMIFS(Generation_Raw_Data!$C:$C, Generation_Raw_Data!$D:$D,'AG-KIUC 2-52 (a), (c)-(f) '!W$2, Generation_Raw_Data!$A:$A, 'AG-KIUC 2-52 (a), (c)-(f) '!$B484)&lt;0, 0, SUMIFS(Generation_Raw_Data!$C:$C, Generation_Raw_Data!$D:$D,'AG-KIUC 2-52 (a), (c)-(f) '!W$2, Generation_Raw_Data!$A:$A, 'AG-KIUC 2-52 (a), (c)-(f) '!$B484))</f>
        <v>105.33329999999999</v>
      </c>
      <c r="X484" s="8">
        <f>IF(SUMIFS(Generation_Raw_Data!$C:$C, Generation_Raw_Data!$D:$D,'AG-KIUC 2-52 (a), (c)-(f) '!X$2, Generation_Raw_Data!$A:$A, 'AG-KIUC 2-52 (a), (c)-(f) '!$B484)&lt;0, 0, SUMIFS(Generation_Raw_Data!$C:$C, Generation_Raw_Data!$D:$D,'AG-KIUC 2-52 (a), (c)-(f) '!X$2, Generation_Raw_Data!$A:$A, 'AG-KIUC 2-52 (a), (c)-(f) '!$B484))</f>
        <v>50.5</v>
      </c>
      <c r="Y484" s="8">
        <f>IF(SUMIFS(Generation_Raw_Data!$C:$C, Generation_Raw_Data!$D:$D,'AG-KIUC 2-52 (a), (c)-(f) '!Y$2, Generation_Raw_Data!$A:$A, 'AG-KIUC 2-52 (a), (c)-(f) '!$B484)&lt;0, 0, SUMIFS(Generation_Raw_Data!$C:$C, Generation_Raw_Data!$D:$D,'AG-KIUC 2-52 (a), (c)-(f) '!Y$2, Generation_Raw_Data!$A:$A, 'AG-KIUC 2-52 (a), (c)-(f) '!$B484))</f>
        <v>50.5</v>
      </c>
      <c r="Z484" s="8">
        <f>IF(SUMIFS(Generation_Raw_Data!$C:$C, Generation_Raw_Data!$D:$D,'AG-KIUC 2-52 (a), (c)-(f) '!Z$2, Generation_Raw_Data!$A:$A, 'AG-KIUC 2-52 (a), (c)-(f) '!$B484)&lt;0, 0, SUMIFS(Generation_Raw_Data!$C:$C, Generation_Raw_Data!$D:$D,'AG-KIUC 2-52 (a), (c)-(f) '!Z$2, Generation_Raw_Data!$A:$A, 'AG-KIUC 2-52 (a), (c)-(f) '!$B484))</f>
        <v>50.5</v>
      </c>
      <c r="AA484" s="8">
        <f>IF(SUMIFS(Generation_Raw_Data!$C:$C, Generation_Raw_Data!$D:$D,'AG-KIUC 2-52 (a), (c)-(f) '!AA$2, Generation_Raw_Data!$A:$A, 'AG-KIUC 2-52 (a), (c)-(f) '!$B484)&lt;0, 0, SUMIFS(Generation_Raw_Data!$C:$C, Generation_Raw_Data!$D:$D,'AG-KIUC 2-52 (a), (c)-(f) '!AA$2, Generation_Raw_Data!$A:$A, 'AG-KIUC 2-52 (a), (c)-(f) '!$B484))</f>
        <v>50.5</v>
      </c>
      <c r="AB484" s="8">
        <f>IF(SUMIFS(Generation_Raw_Data!$C:$C, Generation_Raw_Data!$D:$D,'AG-KIUC 2-52 (a), (c)-(f) '!AB$2, Generation_Raw_Data!$A:$A, 'AG-KIUC 2-52 (a), (c)-(f) '!$B484)&lt;0, 0, SUMIFS(Generation_Raw_Data!$C:$C, Generation_Raw_Data!$D:$D,'AG-KIUC 2-52 (a), (c)-(f) '!AB$2, Generation_Raw_Data!$A:$A, 'AG-KIUC 2-52 (a), (c)-(f) '!$B484))</f>
        <v>90.502700000000004</v>
      </c>
      <c r="AC484" s="8">
        <f>IF(SUMIFS(Generation_Raw_Data!$C:$C, Generation_Raw_Data!$D:$D,'AG-KIUC 2-52 (a), (c)-(f) '!AC$2, Generation_Raw_Data!$A:$A, 'AG-KIUC 2-52 (a), (c)-(f) '!$B484)&lt;0, 0, SUMIFS(Generation_Raw_Data!$C:$C, Generation_Raw_Data!$D:$D,'AG-KIUC 2-52 (a), (c)-(f) '!AC$2, Generation_Raw_Data!$A:$A, 'AG-KIUC 2-52 (a), (c)-(f) '!$B484))</f>
        <v>89.508200000000002</v>
      </c>
      <c r="AD484" s="8">
        <f>IF(SUMIFS(Generation_Raw_Data!$C:$C, Generation_Raw_Data!$D:$D,'AG-KIUC 2-52 (a), (c)-(f) '!AD$2, Generation_Raw_Data!$A:$A, 'AG-KIUC 2-52 (a), (c)-(f) '!$B484)&lt;0, 0, SUMIFS(Generation_Raw_Data!$C:$C, Generation_Raw_Data!$D:$D,'AG-KIUC 2-52 (a), (c)-(f) '!AD$2, Generation_Raw_Data!$A:$A, 'AG-KIUC 2-52 (a), (c)-(f) '!$B484))</f>
        <v>89.508200000000002</v>
      </c>
      <c r="AE484" s="8">
        <f>IF(SUMIFS(Generation_Raw_Data!$C:$C, Generation_Raw_Data!$D:$D,'AG-KIUC 2-52 (a), (c)-(f) '!AE$2, Generation_Raw_Data!$A:$A, 'AG-KIUC 2-52 (a), (c)-(f) '!$B484)&lt;0, 0, SUMIFS(Generation_Raw_Data!$C:$C, Generation_Raw_Data!$D:$D,'AG-KIUC 2-52 (a), (c)-(f) '!AE$2, Generation_Raw_Data!$A:$A, 'AG-KIUC 2-52 (a), (c)-(f) '!$B484))</f>
        <v>90.502700000000004</v>
      </c>
      <c r="AF484" s="8">
        <f>IF(SUMIFS(Generation_Raw_Data!$C:$C, Generation_Raw_Data!$D:$D,'AG-KIUC 2-52 (a), (c)-(f) '!AF$2, Generation_Raw_Data!$A:$A, 'AG-KIUC 2-52 (a), (c)-(f) '!$B484)&lt;0, 0, SUMIFS(Generation_Raw_Data!$C:$C, Generation_Raw_Data!$D:$D,'AG-KIUC 2-52 (a), (c)-(f) '!AF$2, Generation_Raw_Data!$A:$A, 'AG-KIUC 2-52 (a), (c)-(f) '!$B484))</f>
        <v>95.475399999999993</v>
      </c>
      <c r="AG484" s="8">
        <f>IF(SUMIFS(Generation_Raw_Data!$C:$C, Generation_Raw_Data!$D:$D,'AG-KIUC 2-52 (a), (c)-(f) '!AG$2, Generation_Raw_Data!$A:$A, 'AG-KIUC 2-52 (a), (c)-(f) '!$B484)&lt;0, 0, SUMIFS(Generation_Raw_Data!$C:$C, Generation_Raw_Data!$D:$D,'AG-KIUC 2-52 (a), (c)-(f) '!AG$2, Generation_Raw_Data!$A:$A, 'AG-KIUC 2-52 (a), (c)-(f) '!$B484))</f>
        <v>90.502700000000004</v>
      </c>
      <c r="AH484" s="8">
        <f>IF(SUMIFS(Generation_Raw_Data!$C:$C, Generation_Raw_Data!$D:$D,'AG-KIUC 2-52 (a), (c)-(f) '!AH$2, Generation_Raw_Data!$A:$A, 'AG-KIUC 2-52 (a), (c)-(f) '!$B484)&lt;0, 0, SUMIFS(Generation_Raw_Data!$C:$C, Generation_Raw_Data!$D:$D,'AG-KIUC 2-52 (a), (c)-(f) '!AH$2, Generation_Raw_Data!$A:$A, 'AG-KIUC 2-52 (a), (c)-(f) '!$B484))</f>
        <v>0</v>
      </c>
      <c r="AI484" s="8">
        <f>IF(SUMIFS(Generation_Raw_Data!$C:$C, Generation_Raw_Data!$D:$D,'AG-KIUC 2-52 (a), (c)-(f) '!AI$2, Generation_Raw_Data!$A:$A, 'AG-KIUC 2-52 (a), (c)-(f) '!$B484)&lt;0, 0, SUMIFS(Generation_Raw_Data!$C:$C, Generation_Raw_Data!$D:$D,'AG-KIUC 2-52 (a), (c)-(f) '!AI$2, Generation_Raw_Data!$A:$A, 'AG-KIUC 2-52 (a), (c)-(f) '!$B484))</f>
        <v>74.7</v>
      </c>
      <c r="AJ484" s="8">
        <f>IF(SUMIFS(Generation_Raw_Data!$C:$C, Generation_Raw_Data!$D:$D,'AG-KIUC 2-52 (a), (c)-(f) '!AJ$2, Generation_Raw_Data!$A:$A, 'AG-KIUC 2-52 (a), (c)-(f) '!$B484)&lt;0, 0, SUMIFS(Generation_Raw_Data!$C:$C, Generation_Raw_Data!$D:$D,'AG-KIUC 2-52 (a), (c)-(f) '!AJ$2, Generation_Raw_Data!$A:$A, 'AG-KIUC 2-52 (a), (c)-(f) '!$B484))</f>
        <v>14</v>
      </c>
      <c r="AK484" s="8">
        <f>IF(SUMIFS(Generation_Raw_Data!$C:$C, Generation_Raw_Data!$D:$D,'AG-KIUC 2-52 (a), (c)-(f) '!AK$2, Generation_Raw_Data!$A:$A, 'AG-KIUC 2-52 (a), (c)-(f) '!$B484)&lt;0, 0, SUMIFS(Generation_Raw_Data!$C:$C, Generation_Raw_Data!$D:$D,'AG-KIUC 2-52 (a), (c)-(f) '!AK$2, Generation_Raw_Data!$A:$A, 'AG-KIUC 2-52 (a), (c)-(f) '!$B484))</f>
        <v>47</v>
      </c>
      <c r="AL484" s="8">
        <f>IF(SUMIFS(Generation_Raw_Data!$C:$C, Generation_Raw_Data!$D:$D,'AG-KIUC 2-52 (a), (c)-(f) '!AL$2, Generation_Raw_Data!$A:$A, 'AG-KIUC 2-52 (a), (c)-(f) '!$B484)&lt;0, 0, SUMIFS(Generation_Raw_Data!$C:$C, Generation_Raw_Data!$D:$D,'AG-KIUC 2-52 (a), (c)-(f) '!AL$2, Generation_Raw_Data!$A:$A, 'AG-KIUC 2-52 (a), (c)-(f) '!$B484))</f>
        <v>31</v>
      </c>
      <c r="AM484" s="8">
        <f>IF(SUMIFS(Generation_Raw_Data!$C:$C, Generation_Raw_Data!$D:$D,'AG-KIUC 2-52 (a), (c)-(f) '!AM$2, Generation_Raw_Data!$A:$A, 'AG-KIUC 2-52 (a), (c)-(f) '!$B484)&lt;0, 0, SUMIFS(Generation_Raw_Data!$C:$C, Generation_Raw_Data!$D:$D,'AG-KIUC 2-52 (a), (c)-(f) '!AM$2, Generation_Raw_Data!$A:$A, 'AG-KIUC 2-52 (a), (c)-(f) '!$B484))</f>
        <v>0.1</v>
      </c>
      <c r="AN484" s="8">
        <f>IF(SUMIFS(Generation_Raw_Data!$C:$C, Generation_Raw_Data!$D:$D,'AG-KIUC 2-52 (a), (c)-(f) '!AN$2, Generation_Raw_Data!$A:$A, 'AG-KIUC 2-52 (a), (c)-(f) '!$B484)&lt;0, 0, SUMIFS(Generation_Raw_Data!$C:$C, Generation_Raw_Data!$D:$D,'AG-KIUC 2-52 (a), (c)-(f) '!AN$2, Generation_Raw_Data!$A:$A, 'AG-KIUC 2-52 (a), (c)-(f) '!$B484))</f>
        <v>0</v>
      </c>
    </row>
  </sheetData>
  <mergeCells count="3">
    <mergeCell ref="A1:B1"/>
    <mergeCell ref="I1:AN1"/>
    <mergeCell ref="D1:G1"/>
  </mergeCells>
  <phoneticPr fontId="4" type="noConversion"/>
  <pageMargins left="0.7" right="0.7" top="0.75" bottom="0.75" header="0.3" footer="0.3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60B36-8C80-4604-B6F0-098E56C4F4F9}">
  <sheetPr>
    <tabColor rgb="FF0070C0"/>
  </sheetPr>
  <dimension ref="A1:D335"/>
  <sheetViews>
    <sheetView workbookViewId="0">
      <selection sqref="A1:C1"/>
    </sheetView>
  </sheetViews>
  <sheetFormatPr defaultRowHeight="14.5" x14ac:dyDescent="0.35"/>
  <cols>
    <col min="1" max="1" width="5.90625" style="1" bestFit="1" customWidth="1"/>
    <col min="2" max="2" width="4.81640625" style="1" bestFit="1" customWidth="1"/>
    <col min="3" max="3" width="14" style="1" bestFit="1" customWidth="1"/>
    <col min="4" max="4" width="27.54296875" style="5" bestFit="1" customWidth="1"/>
  </cols>
  <sheetData>
    <row r="1" spans="1:4" x14ac:dyDescent="0.35">
      <c r="A1" s="22" t="s">
        <v>10</v>
      </c>
      <c r="B1" s="22"/>
      <c r="C1" s="22"/>
      <c r="D1" s="6" t="s">
        <v>127</v>
      </c>
    </row>
    <row r="2" spans="1:4" x14ac:dyDescent="0.35">
      <c r="A2" s="1" t="s">
        <v>85</v>
      </c>
      <c r="B2" s="1" t="s">
        <v>86</v>
      </c>
      <c r="C2" s="1" t="s">
        <v>26</v>
      </c>
      <c r="D2" s="5" t="s">
        <v>87</v>
      </c>
    </row>
    <row r="3" spans="1:4" x14ac:dyDescent="0.35">
      <c r="A3" s="1">
        <v>1</v>
      </c>
      <c r="B3" s="1">
        <v>2022</v>
      </c>
      <c r="C3" s="1" t="s">
        <v>88</v>
      </c>
      <c r="D3" s="5">
        <v>43.840178321358302</v>
      </c>
    </row>
    <row r="4" spans="1:4" x14ac:dyDescent="0.35">
      <c r="A4" s="1">
        <v>1</v>
      </c>
      <c r="B4" s="1">
        <v>2022</v>
      </c>
      <c r="C4" s="1" t="s">
        <v>89</v>
      </c>
      <c r="D4" s="5">
        <v>22.141151293261359</v>
      </c>
    </row>
    <row r="5" spans="1:4" x14ac:dyDescent="0.35">
      <c r="A5" s="1">
        <v>1</v>
      </c>
      <c r="B5" s="1">
        <v>2022</v>
      </c>
      <c r="C5" s="1" t="s">
        <v>90</v>
      </c>
      <c r="D5" s="5">
        <v>39.402146385154204</v>
      </c>
    </row>
    <row r="6" spans="1:4" x14ac:dyDescent="0.35">
      <c r="A6" s="1">
        <v>1</v>
      </c>
      <c r="B6" s="1">
        <v>2022</v>
      </c>
      <c r="C6" s="1" t="s">
        <v>91</v>
      </c>
      <c r="D6" s="5">
        <v>38.95709109242609</v>
      </c>
    </row>
    <row r="7" spans="1:4" x14ac:dyDescent="0.35">
      <c r="A7" s="1">
        <v>1</v>
      </c>
      <c r="B7" s="1">
        <v>2022</v>
      </c>
      <c r="C7" s="1" t="s">
        <v>92</v>
      </c>
      <c r="D7" s="5">
        <v>39.048897159666559</v>
      </c>
    </row>
    <row r="8" spans="1:4" x14ac:dyDescent="0.35">
      <c r="A8" s="1">
        <v>1</v>
      </c>
      <c r="B8" s="1">
        <v>2022</v>
      </c>
      <c r="C8" s="1" t="s">
        <v>93</v>
      </c>
      <c r="D8" s="5">
        <v>39.550731568082952</v>
      </c>
    </row>
    <row r="9" spans="1:4" x14ac:dyDescent="0.35">
      <c r="A9" s="1">
        <v>1</v>
      </c>
      <c r="B9" s="1">
        <v>2022</v>
      </c>
      <c r="C9" s="1" t="s">
        <v>115</v>
      </c>
      <c r="D9" s="5">
        <v>38.47986323907751</v>
      </c>
    </row>
    <row r="10" spans="1:4" x14ac:dyDescent="0.35">
      <c r="A10" s="1">
        <v>1</v>
      </c>
      <c r="B10" s="1">
        <v>2022</v>
      </c>
      <c r="C10" s="1" t="s">
        <v>94</v>
      </c>
      <c r="D10" s="5">
        <v>38.687405130550815</v>
      </c>
    </row>
    <row r="11" spans="1:4" x14ac:dyDescent="0.35">
      <c r="A11" s="1">
        <v>1</v>
      </c>
      <c r="B11" s="1">
        <v>2022</v>
      </c>
      <c r="C11" s="1" t="s">
        <v>95</v>
      </c>
      <c r="D11" s="5">
        <v>39.416491356720648</v>
      </c>
    </row>
    <row r="12" spans="1:4" x14ac:dyDescent="0.35">
      <c r="A12" s="1">
        <v>1</v>
      </c>
      <c r="B12" s="1">
        <v>2022</v>
      </c>
      <c r="C12" s="1" t="s">
        <v>96</v>
      </c>
      <c r="D12" s="5">
        <v>38.228722476980266</v>
      </c>
    </row>
    <row r="13" spans="1:4" x14ac:dyDescent="0.35">
      <c r="A13" s="1">
        <v>1</v>
      </c>
      <c r="B13" s="1">
        <v>2022</v>
      </c>
      <c r="C13" s="1" t="s">
        <v>97</v>
      </c>
      <c r="D13" s="5">
        <v>38.261954046762526</v>
      </c>
    </row>
    <row r="14" spans="1:4" x14ac:dyDescent="0.35">
      <c r="A14" s="1">
        <v>1</v>
      </c>
      <c r="B14" s="1">
        <v>2022</v>
      </c>
      <c r="C14" s="1" t="s">
        <v>98</v>
      </c>
      <c r="D14" s="5">
        <v>30.988791035476126</v>
      </c>
    </row>
    <row r="15" spans="1:4" x14ac:dyDescent="0.35">
      <c r="A15" s="1">
        <v>1</v>
      </c>
      <c r="B15" s="1">
        <v>2022</v>
      </c>
      <c r="C15" s="1" t="s">
        <v>99</v>
      </c>
      <c r="D15" s="5">
        <v>42.8513618144909</v>
      </c>
    </row>
    <row r="16" spans="1:4" x14ac:dyDescent="0.35">
      <c r="A16" s="1">
        <v>1</v>
      </c>
      <c r="B16" s="1">
        <v>2022</v>
      </c>
      <c r="C16" s="1" t="s">
        <v>100</v>
      </c>
      <c r="D16" s="5">
        <v>37.49287193149457</v>
      </c>
    </row>
    <row r="17" spans="1:4" x14ac:dyDescent="0.35">
      <c r="A17" s="1">
        <v>1</v>
      </c>
      <c r="B17" s="1">
        <v>2022</v>
      </c>
      <c r="C17" s="1" t="s">
        <v>101</v>
      </c>
      <c r="D17" s="5">
        <v>37.49287193149457</v>
      </c>
    </row>
    <row r="18" spans="1:4" x14ac:dyDescent="0.35">
      <c r="A18" s="1">
        <v>1</v>
      </c>
      <c r="B18" s="1">
        <v>2022</v>
      </c>
      <c r="C18" s="1" t="s">
        <v>102</v>
      </c>
      <c r="D18" s="5">
        <v>43.146259855858091</v>
      </c>
    </row>
    <row r="19" spans="1:4" x14ac:dyDescent="0.35">
      <c r="A19" s="1">
        <v>1</v>
      </c>
      <c r="B19" s="1">
        <v>2022</v>
      </c>
      <c r="C19" s="1" t="s">
        <v>103</v>
      </c>
      <c r="D19" s="5">
        <v>42.472424822432721</v>
      </c>
    </row>
    <row r="20" spans="1:4" x14ac:dyDescent="0.35">
      <c r="A20" s="1">
        <v>1</v>
      </c>
      <c r="B20" s="1">
        <v>2022</v>
      </c>
      <c r="C20" s="1" t="s">
        <v>104</v>
      </c>
      <c r="D20" s="5">
        <v>42.472424822432721</v>
      </c>
    </row>
    <row r="21" spans="1:4" x14ac:dyDescent="0.35">
      <c r="A21" s="1">
        <v>1</v>
      </c>
      <c r="B21" s="1">
        <v>2022</v>
      </c>
      <c r="C21" s="1" t="s">
        <v>105</v>
      </c>
      <c r="D21" s="5">
        <v>43.146259855858091</v>
      </c>
    </row>
    <row r="22" spans="1:4" x14ac:dyDescent="0.35">
      <c r="A22" s="1">
        <v>1</v>
      </c>
      <c r="B22" s="1">
        <v>2022</v>
      </c>
      <c r="C22" s="1" t="s">
        <v>106</v>
      </c>
      <c r="D22" s="5">
        <v>37.095682144423215</v>
      </c>
    </row>
    <row r="23" spans="1:4" x14ac:dyDescent="0.35">
      <c r="A23" s="1">
        <v>1</v>
      </c>
      <c r="B23" s="1">
        <v>2022</v>
      </c>
      <c r="C23" s="1" t="s">
        <v>107</v>
      </c>
      <c r="D23" s="5">
        <v>37.095682144423215</v>
      </c>
    </row>
    <row r="24" spans="1:4" x14ac:dyDescent="0.35">
      <c r="A24" s="1">
        <v>1</v>
      </c>
      <c r="B24" s="1">
        <v>2022</v>
      </c>
      <c r="C24" s="1" t="s">
        <v>108</v>
      </c>
      <c r="D24" s="5">
        <v>37.095682144423215</v>
      </c>
    </row>
    <row r="25" spans="1:4" x14ac:dyDescent="0.35">
      <c r="A25" s="1">
        <v>1</v>
      </c>
      <c r="B25" s="1">
        <v>2022</v>
      </c>
      <c r="C25" s="1" t="s">
        <v>109</v>
      </c>
      <c r="D25" s="5">
        <v>37.095682144423215</v>
      </c>
    </row>
    <row r="26" spans="1:4" x14ac:dyDescent="0.35">
      <c r="A26" s="1">
        <v>1</v>
      </c>
      <c r="B26" s="1">
        <v>2022</v>
      </c>
      <c r="C26" s="1" t="s">
        <v>110</v>
      </c>
      <c r="D26" s="5">
        <v>37.095682144423215</v>
      </c>
    </row>
    <row r="27" spans="1:4" x14ac:dyDescent="0.35">
      <c r="A27" s="1">
        <v>1</v>
      </c>
      <c r="B27" s="1">
        <v>2022</v>
      </c>
      <c r="C27" s="1" t="s">
        <v>111</v>
      </c>
      <c r="D27" s="5">
        <v>37.095682144423215</v>
      </c>
    </row>
    <row r="28" spans="1:4" x14ac:dyDescent="0.35">
      <c r="A28" s="1">
        <v>1</v>
      </c>
      <c r="B28" s="1">
        <v>2022</v>
      </c>
      <c r="C28" s="1" t="s">
        <v>112</v>
      </c>
      <c r="D28" s="5">
        <v>131.81630000000001</v>
      </c>
    </row>
    <row r="29" spans="1:4" x14ac:dyDescent="0.35">
      <c r="A29" s="1">
        <v>1</v>
      </c>
      <c r="B29" s="1">
        <v>2022</v>
      </c>
      <c r="C29" s="1" t="s">
        <v>113</v>
      </c>
      <c r="D29" s="5">
        <v>63.514279999999999</v>
      </c>
    </row>
    <row r="30" spans="1:4" x14ac:dyDescent="0.35">
      <c r="A30" s="1">
        <v>1</v>
      </c>
      <c r="B30" s="1">
        <v>2022</v>
      </c>
      <c r="C30" s="1" t="s">
        <v>114</v>
      </c>
      <c r="D30" s="5">
        <v>36.678016920533345</v>
      </c>
    </row>
    <row r="31" spans="1:4" x14ac:dyDescent="0.35">
      <c r="A31" s="1">
        <v>2</v>
      </c>
      <c r="B31" s="1">
        <v>2022</v>
      </c>
      <c r="C31" s="1" t="s">
        <v>88</v>
      </c>
      <c r="D31" s="5">
        <v>43.839789537824451</v>
      </c>
    </row>
    <row r="32" spans="1:4" x14ac:dyDescent="0.35">
      <c r="A32" s="1">
        <v>2</v>
      </c>
      <c r="B32" s="1">
        <v>2022</v>
      </c>
      <c r="C32" s="1" t="s">
        <v>89</v>
      </c>
      <c r="D32" s="5">
        <v>21.840411236455815</v>
      </c>
    </row>
    <row r="33" spans="1:4" x14ac:dyDescent="0.35">
      <c r="A33" s="1">
        <v>2</v>
      </c>
      <c r="B33" s="1">
        <v>2022</v>
      </c>
      <c r="C33" s="1" t="s">
        <v>90</v>
      </c>
      <c r="D33" s="5">
        <v>39.521874966174849</v>
      </c>
    </row>
    <row r="34" spans="1:4" x14ac:dyDescent="0.35">
      <c r="A34" s="1">
        <v>2</v>
      </c>
      <c r="B34" s="1">
        <v>2022</v>
      </c>
      <c r="C34" s="1" t="s">
        <v>91</v>
      </c>
      <c r="D34" s="5">
        <v>39.105545008407567</v>
      </c>
    </row>
    <row r="35" spans="1:4" x14ac:dyDescent="0.35">
      <c r="A35" s="1">
        <v>2</v>
      </c>
      <c r="B35" s="1">
        <v>2022</v>
      </c>
      <c r="C35" s="1" t="s">
        <v>92</v>
      </c>
      <c r="D35" s="5">
        <v>39.08853795365129</v>
      </c>
    </row>
    <row r="36" spans="1:4" x14ac:dyDescent="0.35">
      <c r="A36" s="1">
        <v>2</v>
      </c>
      <c r="B36" s="1">
        <v>2022</v>
      </c>
      <c r="C36" s="1" t="s">
        <v>93</v>
      </c>
      <c r="D36" s="5">
        <v>39.670367988260111</v>
      </c>
    </row>
    <row r="37" spans="1:4" x14ac:dyDescent="0.35">
      <c r="A37" s="1">
        <v>2</v>
      </c>
      <c r="B37" s="1">
        <v>2022</v>
      </c>
      <c r="C37" s="1" t="s">
        <v>115</v>
      </c>
      <c r="D37" s="5">
        <v>38.469642306943314</v>
      </c>
    </row>
    <row r="38" spans="1:4" x14ac:dyDescent="0.35">
      <c r="A38" s="1">
        <v>2</v>
      </c>
      <c r="B38" s="1">
        <v>2022</v>
      </c>
      <c r="C38" s="1" t="s">
        <v>94</v>
      </c>
      <c r="D38" s="5">
        <v>38.657182925920758</v>
      </c>
    </row>
    <row r="39" spans="1:4" x14ac:dyDescent="0.35">
      <c r="A39" s="1">
        <v>2</v>
      </c>
      <c r="B39" s="1">
        <v>2022</v>
      </c>
      <c r="C39" s="1" t="s">
        <v>95</v>
      </c>
      <c r="D39" s="5">
        <v>39.486042872724617</v>
      </c>
    </row>
    <row r="40" spans="1:4" x14ac:dyDescent="0.35">
      <c r="A40" s="1">
        <v>2</v>
      </c>
      <c r="B40" s="1">
        <v>2022</v>
      </c>
      <c r="C40" s="1" t="s">
        <v>96</v>
      </c>
      <c r="D40" s="5">
        <v>38.128398023680113</v>
      </c>
    </row>
    <row r="41" spans="1:4" x14ac:dyDescent="0.35">
      <c r="A41" s="1">
        <v>2</v>
      </c>
      <c r="B41" s="1">
        <v>2022</v>
      </c>
      <c r="C41" s="1" t="s">
        <v>97</v>
      </c>
      <c r="D41" s="5">
        <v>38.411534301256239</v>
      </c>
    </row>
    <row r="42" spans="1:4" x14ac:dyDescent="0.35">
      <c r="A42" s="1">
        <v>2</v>
      </c>
      <c r="B42" s="1">
        <v>2022</v>
      </c>
      <c r="C42" s="1" t="s">
        <v>98</v>
      </c>
      <c r="D42" s="5">
        <v>30.777349050234378</v>
      </c>
    </row>
    <row r="43" spans="1:4" x14ac:dyDescent="0.35">
      <c r="A43" s="1">
        <v>2</v>
      </c>
      <c r="B43" s="1">
        <v>2022</v>
      </c>
      <c r="C43" s="1" t="s">
        <v>99</v>
      </c>
      <c r="D43" s="5">
        <v>46.422308632365137</v>
      </c>
    </row>
    <row r="44" spans="1:4" x14ac:dyDescent="0.35">
      <c r="A44" s="1">
        <v>2</v>
      </c>
      <c r="B44" s="1">
        <v>2022</v>
      </c>
      <c r="C44" s="1" t="s">
        <v>100</v>
      </c>
      <c r="D44" s="5">
        <v>40.617277925785778</v>
      </c>
    </row>
    <row r="45" spans="1:4" x14ac:dyDescent="0.35">
      <c r="A45" s="1">
        <v>2</v>
      </c>
      <c r="B45" s="1">
        <v>2022</v>
      </c>
      <c r="C45" s="1" t="s">
        <v>101</v>
      </c>
      <c r="D45" s="5">
        <v>40.617277925785778</v>
      </c>
    </row>
    <row r="46" spans="1:4" x14ac:dyDescent="0.35">
      <c r="A46" s="1">
        <v>2</v>
      </c>
      <c r="B46" s="1">
        <v>2022</v>
      </c>
      <c r="C46" s="1" t="s">
        <v>102</v>
      </c>
      <c r="D46" s="5">
        <v>46.741781510512929</v>
      </c>
    </row>
    <row r="47" spans="1:4" x14ac:dyDescent="0.35">
      <c r="A47" s="1">
        <v>2</v>
      </c>
      <c r="B47" s="1">
        <v>2022</v>
      </c>
      <c r="C47" s="1" t="s">
        <v>103</v>
      </c>
      <c r="D47" s="5">
        <v>46.01179355763545</v>
      </c>
    </row>
    <row r="48" spans="1:4" x14ac:dyDescent="0.35">
      <c r="A48" s="1">
        <v>2</v>
      </c>
      <c r="B48" s="1">
        <v>2022</v>
      </c>
      <c r="C48" s="1" t="s">
        <v>104</v>
      </c>
      <c r="D48" s="5">
        <v>46.01179355763545</v>
      </c>
    </row>
    <row r="49" spans="1:4" x14ac:dyDescent="0.35">
      <c r="A49" s="1">
        <v>2</v>
      </c>
      <c r="B49" s="1">
        <v>2022</v>
      </c>
      <c r="C49" s="1" t="s">
        <v>105</v>
      </c>
      <c r="D49" s="5">
        <v>46.741781510512929</v>
      </c>
    </row>
    <row r="50" spans="1:4" x14ac:dyDescent="0.35">
      <c r="A50" s="1">
        <v>2</v>
      </c>
      <c r="B50" s="1">
        <v>2022</v>
      </c>
      <c r="C50" s="1" t="s">
        <v>106</v>
      </c>
      <c r="D50" s="5">
        <v>40.061270104158439</v>
      </c>
    </row>
    <row r="51" spans="1:4" x14ac:dyDescent="0.35">
      <c r="A51" s="1">
        <v>2</v>
      </c>
      <c r="B51" s="1">
        <v>2022</v>
      </c>
      <c r="C51" s="1" t="s">
        <v>107</v>
      </c>
      <c r="D51" s="5">
        <v>40.061270104158439</v>
      </c>
    </row>
    <row r="52" spans="1:4" x14ac:dyDescent="0.35">
      <c r="A52" s="1">
        <v>2</v>
      </c>
      <c r="B52" s="1">
        <v>2022</v>
      </c>
      <c r="C52" s="1" t="s">
        <v>108</v>
      </c>
      <c r="D52" s="5">
        <v>40.061270104158439</v>
      </c>
    </row>
    <row r="53" spans="1:4" x14ac:dyDescent="0.35">
      <c r="A53" s="1">
        <v>2</v>
      </c>
      <c r="B53" s="1">
        <v>2022</v>
      </c>
      <c r="C53" s="1" t="s">
        <v>109</v>
      </c>
      <c r="D53" s="5">
        <v>40.061270104158439</v>
      </c>
    </row>
    <row r="54" spans="1:4" x14ac:dyDescent="0.35">
      <c r="A54" s="1">
        <v>2</v>
      </c>
      <c r="B54" s="1">
        <v>2022</v>
      </c>
      <c r="C54" s="1" t="s">
        <v>110</v>
      </c>
      <c r="D54" s="5">
        <v>40.061270104158439</v>
      </c>
    </row>
    <row r="55" spans="1:4" x14ac:dyDescent="0.35">
      <c r="A55" s="1">
        <v>2</v>
      </c>
      <c r="B55" s="1">
        <v>2022</v>
      </c>
      <c r="C55" s="1" t="s">
        <v>111</v>
      </c>
      <c r="D55" s="5">
        <v>40.061270104158439</v>
      </c>
    </row>
    <row r="56" spans="1:4" x14ac:dyDescent="0.35">
      <c r="A56" s="1">
        <v>2</v>
      </c>
      <c r="B56" s="1">
        <v>2022</v>
      </c>
      <c r="C56" s="1" t="s">
        <v>112</v>
      </c>
      <c r="D56" s="5">
        <v>164.22143649999998</v>
      </c>
    </row>
    <row r="57" spans="1:4" x14ac:dyDescent="0.35">
      <c r="A57" s="1">
        <v>2</v>
      </c>
      <c r="B57" s="1">
        <v>2022</v>
      </c>
      <c r="C57" s="1" t="s">
        <v>113</v>
      </c>
      <c r="D57" s="5">
        <v>68.591883999999993</v>
      </c>
    </row>
    <row r="58" spans="1:4" x14ac:dyDescent="0.35">
      <c r="A58" s="1">
        <v>2</v>
      </c>
      <c r="B58" s="1">
        <v>2022</v>
      </c>
      <c r="C58" s="1" t="s">
        <v>114</v>
      </c>
      <c r="D58" s="5">
        <v>39.610214930614973</v>
      </c>
    </row>
    <row r="59" spans="1:4" x14ac:dyDescent="0.35">
      <c r="A59" s="1">
        <v>3</v>
      </c>
      <c r="B59" s="1">
        <v>2022</v>
      </c>
      <c r="C59" s="1" t="s">
        <v>88</v>
      </c>
      <c r="D59" s="5">
        <v>43.798779812744307</v>
      </c>
    </row>
    <row r="60" spans="1:4" x14ac:dyDescent="0.35">
      <c r="A60" s="1">
        <v>3</v>
      </c>
      <c r="B60" s="1">
        <v>2022</v>
      </c>
      <c r="C60" s="1" t="s">
        <v>89</v>
      </c>
      <c r="D60" s="5">
        <v>21.996996299151018</v>
      </c>
    </row>
    <row r="61" spans="1:4" x14ac:dyDescent="0.35">
      <c r="A61" s="1">
        <v>3</v>
      </c>
      <c r="B61" s="1">
        <v>2022</v>
      </c>
      <c r="C61" s="1" t="s">
        <v>90</v>
      </c>
      <c r="D61" s="5">
        <v>39.592415064466266</v>
      </c>
    </row>
    <row r="62" spans="1:4" x14ac:dyDescent="0.35">
      <c r="A62" s="1">
        <v>3</v>
      </c>
      <c r="B62" s="1">
        <v>2022</v>
      </c>
      <c r="C62" s="1" t="s">
        <v>91</v>
      </c>
      <c r="D62" s="5">
        <v>38.417596069802258</v>
      </c>
    </row>
    <row r="63" spans="1:4" x14ac:dyDescent="0.35">
      <c r="A63" s="1">
        <v>3</v>
      </c>
      <c r="B63" s="1">
        <v>2022</v>
      </c>
      <c r="C63" s="1" t="s">
        <v>92</v>
      </c>
      <c r="D63" s="5">
        <v>39.46846333272979</v>
      </c>
    </row>
    <row r="64" spans="1:4" x14ac:dyDescent="0.35">
      <c r="A64" s="1">
        <v>3</v>
      </c>
      <c r="B64" s="1">
        <v>2022</v>
      </c>
      <c r="C64" s="1" t="s">
        <v>93</v>
      </c>
      <c r="D64" s="5">
        <v>39.690460391806454</v>
      </c>
    </row>
    <row r="65" spans="1:4" x14ac:dyDescent="0.35">
      <c r="A65" s="1">
        <v>3</v>
      </c>
      <c r="B65" s="1">
        <v>2022</v>
      </c>
      <c r="C65" s="1" t="s">
        <v>115</v>
      </c>
      <c r="D65" s="5">
        <v>38.25388140159265</v>
      </c>
    </row>
    <row r="66" spans="1:4" x14ac:dyDescent="0.35">
      <c r="A66" s="1">
        <v>3</v>
      </c>
      <c r="B66" s="1">
        <v>2022</v>
      </c>
      <c r="C66" s="1" t="s">
        <v>94</v>
      </c>
      <c r="D66" s="5">
        <v>38.405877209290381</v>
      </c>
    </row>
    <row r="67" spans="1:4" x14ac:dyDescent="0.35">
      <c r="A67" s="1">
        <v>3</v>
      </c>
      <c r="B67" s="1">
        <v>2022</v>
      </c>
      <c r="C67" s="1" t="s">
        <v>95</v>
      </c>
      <c r="D67" s="5">
        <v>39.393820696187504</v>
      </c>
    </row>
    <row r="68" spans="1:4" x14ac:dyDescent="0.35">
      <c r="A68" s="1">
        <v>3</v>
      </c>
      <c r="B68" s="1">
        <v>2022</v>
      </c>
      <c r="C68" s="1" t="s">
        <v>96</v>
      </c>
      <c r="D68" s="5">
        <v>38.431057638155821</v>
      </c>
    </row>
    <row r="69" spans="1:4" x14ac:dyDescent="0.35">
      <c r="A69" s="1">
        <v>3</v>
      </c>
      <c r="B69" s="1">
        <v>2022</v>
      </c>
      <c r="C69" s="1" t="s">
        <v>97</v>
      </c>
      <c r="D69" s="5">
        <v>38.383525315837993</v>
      </c>
    </row>
    <row r="70" spans="1:4" x14ac:dyDescent="0.35">
      <c r="A70" s="1">
        <v>3</v>
      </c>
      <c r="B70" s="1">
        <v>2022</v>
      </c>
      <c r="C70" s="1" t="s">
        <v>98</v>
      </c>
      <c r="D70" s="5">
        <v>30.560452709739504</v>
      </c>
    </row>
    <row r="71" spans="1:4" x14ac:dyDescent="0.35">
      <c r="A71" s="1">
        <v>3</v>
      </c>
      <c r="B71" s="1">
        <v>2022</v>
      </c>
      <c r="C71" s="1" t="s">
        <v>99</v>
      </c>
      <c r="D71" s="5">
        <v>52.724627668235918</v>
      </c>
    </row>
    <row r="72" spans="1:4" x14ac:dyDescent="0.35">
      <c r="A72" s="1">
        <v>3</v>
      </c>
      <c r="B72" s="1">
        <v>2022</v>
      </c>
      <c r="C72" s="1" t="s">
        <v>100</v>
      </c>
      <c r="D72" s="5">
        <v>46.473698763858508</v>
      </c>
    </row>
    <row r="73" spans="1:4" x14ac:dyDescent="0.35">
      <c r="A73" s="1">
        <v>3</v>
      </c>
      <c r="B73" s="1">
        <v>2022</v>
      </c>
      <c r="C73" s="1" t="s">
        <v>101</v>
      </c>
      <c r="D73" s="5">
        <v>46.473698763858508</v>
      </c>
    </row>
    <row r="74" spans="1:4" x14ac:dyDescent="0.35">
      <c r="A74" s="1">
        <v>3</v>
      </c>
      <c r="B74" s="1">
        <v>2022</v>
      </c>
      <c r="C74" s="1" t="s">
        <v>102</v>
      </c>
      <c r="D74" s="5">
        <v>53.836746990016692</v>
      </c>
    </row>
    <row r="75" spans="1:4" x14ac:dyDescent="0.35">
      <c r="A75" s="1">
        <v>3</v>
      </c>
      <c r="B75" s="1">
        <v>2022</v>
      </c>
      <c r="C75" s="1" t="s">
        <v>103</v>
      </c>
      <c r="D75" s="5">
        <v>53.836746990016692</v>
      </c>
    </row>
    <row r="76" spans="1:4" x14ac:dyDescent="0.35">
      <c r="A76" s="1">
        <v>3</v>
      </c>
      <c r="B76" s="1">
        <v>2022</v>
      </c>
      <c r="C76" s="1" t="s">
        <v>104</v>
      </c>
      <c r="D76" s="5">
        <v>53.836746990016692</v>
      </c>
    </row>
    <row r="77" spans="1:4" x14ac:dyDescent="0.35">
      <c r="A77" s="1">
        <v>3</v>
      </c>
      <c r="B77" s="1">
        <v>2022</v>
      </c>
      <c r="C77" s="1" t="s">
        <v>105</v>
      </c>
      <c r="D77" s="5">
        <v>53.836746990016692</v>
      </c>
    </row>
    <row r="78" spans="1:4" x14ac:dyDescent="0.35">
      <c r="A78" s="1">
        <v>3</v>
      </c>
      <c r="B78" s="1">
        <v>2022</v>
      </c>
      <c r="C78" s="1" t="s">
        <v>106</v>
      </c>
      <c r="D78" s="5">
        <v>45.162734837579933</v>
      </c>
    </row>
    <row r="79" spans="1:4" x14ac:dyDescent="0.35">
      <c r="A79" s="1">
        <v>3</v>
      </c>
      <c r="B79" s="1">
        <v>2022</v>
      </c>
      <c r="C79" s="1" t="s">
        <v>107</v>
      </c>
      <c r="D79" s="5">
        <v>45.162734837579933</v>
      </c>
    </row>
    <row r="80" spans="1:4" x14ac:dyDescent="0.35">
      <c r="A80" s="1">
        <v>3</v>
      </c>
      <c r="B80" s="1">
        <v>2022</v>
      </c>
      <c r="C80" s="1" t="s">
        <v>108</v>
      </c>
      <c r="D80" s="5">
        <v>45.162734837579933</v>
      </c>
    </row>
    <row r="81" spans="1:4" x14ac:dyDescent="0.35">
      <c r="A81" s="1">
        <v>3</v>
      </c>
      <c r="B81" s="1">
        <v>2022</v>
      </c>
      <c r="C81" s="1" t="s">
        <v>109</v>
      </c>
      <c r="D81" s="5">
        <v>45.162734837579933</v>
      </c>
    </row>
    <row r="82" spans="1:4" x14ac:dyDescent="0.35">
      <c r="A82" s="1">
        <v>3</v>
      </c>
      <c r="B82" s="1">
        <v>2022</v>
      </c>
      <c r="C82" s="1" t="s">
        <v>110</v>
      </c>
      <c r="D82" s="5">
        <v>45.162734837579933</v>
      </c>
    </row>
    <row r="83" spans="1:4" x14ac:dyDescent="0.35">
      <c r="A83" s="1">
        <v>3</v>
      </c>
      <c r="B83" s="1">
        <v>2022</v>
      </c>
      <c r="C83" s="1" t="s">
        <v>111</v>
      </c>
      <c r="D83" s="5">
        <v>45.162734837579933</v>
      </c>
    </row>
    <row r="84" spans="1:4" x14ac:dyDescent="0.35">
      <c r="A84" s="1">
        <v>3</v>
      </c>
      <c r="B84" s="1">
        <v>2022</v>
      </c>
      <c r="C84" s="1" t="s">
        <v>112</v>
      </c>
      <c r="D84" s="5">
        <v>164.22143649999998</v>
      </c>
    </row>
    <row r="85" spans="1:4" x14ac:dyDescent="0.35">
      <c r="A85" s="1">
        <v>3</v>
      </c>
      <c r="B85" s="1">
        <v>2022</v>
      </c>
      <c r="C85" s="1" t="s">
        <v>113</v>
      </c>
      <c r="D85" s="5">
        <v>75.509456</v>
      </c>
    </row>
    <row r="86" spans="1:4" x14ac:dyDescent="0.35">
      <c r="A86" s="1">
        <v>3</v>
      </c>
      <c r="B86" s="1">
        <v>2022</v>
      </c>
      <c r="C86" s="1" t="s">
        <v>114</v>
      </c>
      <c r="D86" s="5">
        <v>44.640228473130854</v>
      </c>
    </row>
    <row r="87" spans="1:4" x14ac:dyDescent="0.35">
      <c r="A87" s="1">
        <v>4</v>
      </c>
      <c r="B87" s="1">
        <v>2022</v>
      </c>
      <c r="C87" s="1" t="s">
        <v>88</v>
      </c>
      <c r="D87" s="5">
        <v>44.248773270054016</v>
      </c>
    </row>
    <row r="88" spans="1:4" x14ac:dyDescent="0.35">
      <c r="A88" s="1">
        <v>4</v>
      </c>
      <c r="B88" s="1">
        <v>2022</v>
      </c>
      <c r="C88" s="1" t="s">
        <v>89</v>
      </c>
      <c r="D88" s="5">
        <v>15.98667307377614</v>
      </c>
    </row>
    <row r="89" spans="1:4" x14ac:dyDescent="0.35">
      <c r="A89" s="1">
        <v>4</v>
      </c>
      <c r="B89" s="1">
        <v>2022</v>
      </c>
      <c r="C89" s="1" t="s">
        <v>90</v>
      </c>
      <c r="D89" s="5">
        <v>39.332386147034413</v>
      </c>
    </row>
    <row r="90" spans="1:4" x14ac:dyDescent="0.35">
      <c r="A90" s="1">
        <v>4</v>
      </c>
      <c r="B90" s="1">
        <v>2022</v>
      </c>
      <c r="C90" s="1" t="s">
        <v>91</v>
      </c>
      <c r="D90" s="5">
        <v>38.427433188343436</v>
      </c>
    </row>
    <row r="91" spans="1:4" x14ac:dyDescent="0.35">
      <c r="A91" s="1">
        <v>4</v>
      </c>
      <c r="B91" s="1">
        <v>2022</v>
      </c>
      <c r="C91" s="1" t="s">
        <v>92</v>
      </c>
      <c r="D91" s="5">
        <v>39.118424962764898</v>
      </c>
    </row>
    <row r="92" spans="1:4" x14ac:dyDescent="0.35">
      <c r="A92" s="1">
        <v>4</v>
      </c>
      <c r="B92" s="1">
        <v>2022</v>
      </c>
      <c r="C92" s="1" t="s">
        <v>93</v>
      </c>
      <c r="D92" s="5">
        <v>39.480421675406831</v>
      </c>
    </row>
    <row r="93" spans="1:4" x14ac:dyDescent="0.35">
      <c r="A93" s="1">
        <v>4</v>
      </c>
      <c r="B93" s="1">
        <v>2022</v>
      </c>
      <c r="C93" s="1" t="s">
        <v>115</v>
      </c>
      <c r="D93" s="5">
        <v>38.293877078592423</v>
      </c>
    </row>
    <row r="94" spans="1:4" x14ac:dyDescent="0.35">
      <c r="A94" s="1">
        <v>4</v>
      </c>
      <c r="B94" s="1">
        <v>2022</v>
      </c>
      <c r="C94" s="1" t="s">
        <v>94</v>
      </c>
      <c r="D94" s="5">
        <v>38.425872866496192</v>
      </c>
    </row>
    <row r="95" spans="1:4" x14ac:dyDescent="0.35">
      <c r="A95" s="1">
        <v>4</v>
      </c>
      <c r="B95" s="1">
        <v>2022</v>
      </c>
      <c r="C95" s="1" t="s">
        <v>95</v>
      </c>
      <c r="D95" s="5">
        <v>39.373811953656215</v>
      </c>
    </row>
    <row r="96" spans="1:4" x14ac:dyDescent="0.35">
      <c r="A96" s="1">
        <v>4</v>
      </c>
      <c r="B96" s="1">
        <v>2022</v>
      </c>
      <c r="C96" s="1" t="s">
        <v>96</v>
      </c>
      <c r="D96" s="5">
        <v>38.431051223239436</v>
      </c>
    </row>
    <row r="97" spans="1:4" x14ac:dyDescent="0.35">
      <c r="A97" s="1">
        <v>4</v>
      </c>
      <c r="B97" s="1">
        <v>2022</v>
      </c>
      <c r="C97" s="1" t="s">
        <v>97</v>
      </c>
      <c r="D97" s="5">
        <v>38.393501554842935</v>
      </c>
    </row>
    <row r="98" spans="1:4" x14ac:dyDescent="0.35">
      <c r="A98" s="1">
        <v>4</v>
      </c>
      <c r="B98" s="1">
        <v>2022</v>
      </c>
      <c r="C98" s="1" t="s">
        <v>98</v>
      </c>
      <c r="D98" s="5">
        <v>30.964280798218034</v>
      </c>
    </row>
    <row r="99" spans="1:4" x14ac:dyDescent="0.35">
      <c r="A99" s="1">
        <v>4</v>
      </c>
      <c r="B99" s="1">
        <v>2022</v>
      </c>
      <c r="C99" s="1" t="s">
        <v>99</v>
      </c>
      <c r="D99" s="5">
        <v>61.815080714483493</v>
      </c>
    </row>
    <row r="100" spans="1:4" x14ac:dyDescent="0.35">
      <c r="A100" s="1">
        <v>4</v>
      </c>
      <c r="B100" s="1">
        <v>2022</v>
      </c>
      <c r="C100" s="1" t="s">
        <v>100</v>
      </c>
      <c r="D100" s="5">
        <v>54.486405447282394</v>
      </c>
    </row>
    <row r="101" spans="1:4" x14ac:dyDescent="0.35">
      <c r="A101" s="1">
        <v>4</v>
      </c>
      <c r="B101" s="1">
        <v>2022</v>
      </c>
      <c r="C101" s="1" t="s">
        <v>101</v>
      </c>
      <c r="D101" s="5">
        <v>54.486405447282394</v>
      </c>
    </row>
    <row r="102" spans="1:4" x14ac:dyDescent="0.35">
      <c r="A102" s="1">
        <v>4</v>
      </c>
      <c r="B102" s="1">
        <v>2022</v>
      </c>
      <c r="C102" s="1" t="s">
        <v>102</v>
      </c>
      <c r="D102" s="5">
        <v>63.118944746916128</v>
      </c>
    </row>
    <row r="103" spans="1:4" x14ac:dyDescent="0.35">
      <c r="A103" s="1">
        <v>4</v>
      </c>
      <c r="B103" s="1">
        <v>2022</v>
      </c>
      <c r="C103" s="1" t="s">
        <v>103</v>
      </c>
      <c r="D103" s="5">
        <v>63.118944746916128</v>
      </c>
    </row>
    <row r="104" spans="1:4" x14ac:dyDescent="0.35">
      <c r="A104" s="1">
        <v>4</v>
      </c>
      <c r="B104" s="1">
        <v>2022</v>
      </c>
      <c r="C104" s="1" t="s">
        <v>104</v>
      </c>
      <c r="D104" s="5">
        <v>63.118944746916128</v>
      </c>
    </row>
    <row r="105" spans="1:4" x14ac:dyDescent="0.35">
      <c r="A105" s="1">
        <v>4</v>
      </c>
      <c r="B105" s="1">
        <v>2022</v>
      </c>
      <c r="C105" s="1" t="s">
        <v>105</v>
      </c>
      <c r="D105" s="5">
        <v>63.118944746916128</v>
      </c>
    </row>
    <row r="106" spans="1:4" x14ac:dyDescent="0.35">
      <c r="A106" s="1">
        <v>4</v>
      </c>
      <c r="B106" s="1">
        <v>2022</v>
      </c>
      <c r="C106" s="1" t="s">
        <v>106</v>
      </c>
      <c r="D106" s="5">
        <v>54.38998525425513</v>
      </c>
    </row>
    <row r="107" spans="1:4" x14ac:dyDescent="0.35">
      <c r="A107" s="1">
        <v>4</v>
      </c>
      <c r="B107" s="1">
        <v>2022</v>
      </c>
      <c r="C107" s="1" t="s">
        <v>107</v>
      </c>
      <c r="D107" s="5">
        <v>54.38998525425513</v>
      </c>
    </row>
    <row r="108" spans="1:4" x14ac:dyDescent="0.35">
      <c r="A108" s="1">
        <v>4</v>
      </c>
      <c r="B108" s="1">
        <v>2022</v>
      </c>
      <c r="C108" s="1" t="s">
        <v>108</v>
      </c>
      <c r="D108" s="5">
        <v>54.38998525425513</v>
      </c>
    </row>
    <row r="109" spans="1:4" x14ac:dyDescent="0.35">
      <c r="A109" s="1">
        <v>4</v>
      </c>
      <c r="B109" s="1">
        <v>2022</v>
      </c>
      <c r="C109" s="1" t="s">
        <v>109</v>
      </c>
      <c r="D109" s="5">
        <v>54.38998525425513</v>
      </c>
    </row>
    <row r="110" spans="1:4" x14ac:dyDescent="0.35">
      <c r="A110" s="1">
        <v>4</v>
      </c>
      <c r="B110" s="1">
        <v>2022</v>
      </c>
      <c r="C110" s="1" t="s">
        <v>110</v>
      </c>
      <c r="D110" s="5">
        <v>54.38998525425513</v>
      </c>
    </row>
    <row r="111" spans="1:4" x14ac:dyDescent="0.35">
      <c r="A111" s="1">
        <v>4</v>
      </c>
      <c r="B111" s="1">
        <v>2022</v>
      </c>
      <c r="C111" s="1" t="s">
        <v>111</v>
      </c>
      <c r="D111" s="5">
        <v>54.38998525425513</v>
      </c>
    </row>
    <row r="112" spans="1:4" x14ac:dyDescent="0.35">
      <c r="A112" s="1">
        <v>4</v>
      </c>
      <c r="B112" s="1">
        <v>2022</v>
      </c>
      <c r="C112" s="1" t="s">
        <v>112</v>
      </c>
      <c r="D112" s="5">
        <v>166.53976899999998</v>
      </c>
    </row>
    <row r="113" spans="1:4" x14ac:dyDescent="0.35">
      <c r="A113" s="1">
        <v>4</v>
      </c>
      <c r="B113" s="1">
        <v>2022</v>
      </c>
      <c r="C113" s="1" t="s">
        <v>113</v>
      </c>
      <c r="D113" s="5">
        <v>90.936880000000002</v>
      </c>
    </row>
    <row r="114" spans="1:4" x14ac:dyDescent="0.35">
      <c r="A114" s="1">
        <v>4</v>
      </c>
      <c r="B114" s="1">
        <v>2022</v>
      </c>
      <c r="C114" s="1" t="s">
        <v>114</v>
      </c>
      <c r="D114" s="5">
        <v>53.760725012158531</v>
      </c>
    </row>
    <row r="115" spans="1:4" x14ac:dyDescent="0.35">
      <c r="A115" s="1">
        <v>6</v>
      </c>
      <c r="B115" s="1">
        <v>2022</v>
      </c>
      <c r="C115" s="1" t="s">
        <v>88</v>
      </c>
      <c r="D115" s="5">
        <v>43.44</v>
      </c>
    </row>
    <row r="116" spans="1:4" x14ac:dyDescent="0.35">
      <c r="A116" s="1">
        <v>6</v>
      </c>
      <c r="B116" s="1">
        <v>2022</v>
      </c>
      <c r="C116" s="1" t="s">
        <v>89</v>
      </c>
      <c r="D116" s="5">
        <v>20.18</v>
      </c>
    </row>
    <row r="117" spans="1:4" x14ac:dyDescent="0.35">
      <c r="A117" s="1">
        <v>6</v>
      </c>
      <c r="B117" s="1">
        <v>2022</v>
      </c>
      <c r="C117" s="1" t="s">
        <v>90</v>
      </c>
      <c r="D117" s="5">
        <v>23.12</v>
      </c>
    </row>
    <row r="118" spans="1:4" x14ac:dyDescent="0.35">
      <c r="A118" s="1">
        <v>6</v>
      </c>
      <c r="B118" s="1">
        <v>2022</v>
      </c>
      <c r="C118" s="1" t="s">
        <v>91</v>
      </c>
      <c r="D118" s="5">
        <v>21.79</v>
      </c>
    </row>
    <row r="119" spans="1:4" x14ac:dyDescent="0.35">
      <c r="A119" s="1">
        <v>6</v>
      </c>
      <c r="B119" s="1">
        <v>2022</v>
      </c>
      <c r="C119" s="1" t="s">
        <v>92</v>
      </c>
      <c r="D119" s="5">
        <v>22.85</v>
      </c>
    </row>
    <row r="120" spans="1:4" x14ac:dyDescent="0.35">
      <c r="A120" s="1">
        <v>6</v>
      </c>
      <c r="B120" s="1">
        <v>2022</v>
      </c>
      <c r="C120" s="1" t="s">
        <v>93</v>
      </c>
      <c r="D120" s="5">
        <v>22.91</v>
      </c>
    </row>
    <row r="121" spans="1:4" x14ac:dyDescent="0.35">
      <c r="A121" s="1">
        <v>6</v>
      </c>
      <c r="B121" s="1">
        <v>2022</v>
      </c>
      <c r="C121" s="1" t="s">
        <v>115</v>
      </c>
      <c r="D121" s="5">
        <v>21.72</v>
      </c>
    </row>
    <row r="122" spans="1:4" x14ac:dyDescent="0.35">
      <c r="A122" s="1">
        <v>6</v>
      </c>
      <c r="B122" s="1">
        <v>2022</v>
      </c>
      <c r="C122" s="1" t="s">
        <v>94</v>
      </c>
      <c r="D122" s="5">
        <v>21.79</v>
      </c>
    </row>
    <row r="123" spans="1:4" x14ac:dyDescent="0.35">
      <c r="A123" s="1">
        <v>6</v>
      </c>
      <c r="B123" s="1">
        <v>2022</v>
      </c>
      <c r="C123" s="1" t="s">
        <v>95</v>
      </c>
      <c r="D123" s="5">
        <v>22.67</v>
      </c>
    </row>
    <row r="124" spans="1:4" x14ac:dyDescent="0.35">
      <c r="A124" s="1">
        <v>6</v>
      </c>
      <c r="B124" s="1">
        <v>2022</v>
      </c>
      <c r="C124" s="1" t="s">
        <v>96</v>
      </c>
      <c r="D124" s="5">
        <v>22.44</v>
      </c>
    </row>
    <row r="125" spans="1:4" x14ac:dyDescent="0.35">
      <c r="A125" s="1">
        <v>6</v>
      </c>
      <c r="B125" s="1">
        <v>2022</v>
      </c>
      <c r="C125" s="1" t="s">
        <v>97</v>
      </c>
      <c r="D125" s="5">
        <v>22.75</v>
      </c>
    </row>
    <row r="126" spans="1:4" x14ac:dyDescent="0.35">
      <c r="A126" s="1">
        <v>6</v>
      </c>
      <c r="B126" s="1">
        <v>2022</v>
      </c>
      <c r="C126" s="1" t="s">
        <v>98</v>
      </c>
      <c r="D126" s="5">
        <v>21.6</v>
      </c>
    </row>
    <row r="127" spans="1:4" x14ac:dyDescent="0.35">
      <c r="A127" s="1">
        <v>6</v>
      </c>
      <c r="B127" s="1">
        <v>2022</v>
      </c>
      <c r="C127" s="1" t="s">
        <v>99</v>
      </c>
      <c r="D127" s="5">
        <v>99.14</v>
      </c>
    </row>
    <row r="128" spans="1:4" x14ac:dyDescent="0.35">
      <c r="A128" s="1">
        <v>6</v>
      </c>
      <c r="B128" s="1">
        <v>2022</v>
      </c>
      <c r="C128" s="1" t="s">
        <v>100</v>
      </c>
      <c r="D128" s="5">
        <v>87.72</v>
      </c>
    </row>
    <row r="129" spans="1:4" x14ac:dyDescent="0.35">
      <c r="A129" s="1">
        <v>6</v>
      </c>
      <c r="B129" s="1">
        <v>2022</v>
      </c>
      <c r="C129" s="1" t="s">
        <v>101</v>
      </c>
      <c r="D129" s="5">
        <v>87.72</v>
      </c>
    </row>
    <row r="130" spans="1:4" x14ac:dyDescent="0.35">
      <c r="A130" s="1">
        <v>6</v>
      </c>
      <c r="B130" s="1">
        <v>2022</v>
      </c>
      <c r="C130" s="1" t="s">
        <v>102</v>
      </c>
      <c r="D130" s="5">
        <v>103.62</v>
      </c>
    </row>
    <row r="131" spans="1:4" x14ac:dyDescent="0.35">
      <c r="A131" s="1">
        <v>6</v>
      </c>
      <c r="B131" s="1">
        <v>2022</v>
      </c>
      <c r="C131" s="1" t="s">
        <v>103</v>
      </c>
      <c r="D131" s="5">
        <v>103.62</v>
      </c>
    </row>
    <row r="132" spans="1:4" x14ac:dyDescent="0.35">
      <c r="A132" s="1">
        <v>6</v>
      </c>
      <c r="B132" s="1">
        <v>2022</v>
      </c>
      <c r="C132" s="1" t="s">
        <v>104</v>
      </c>
      <c r="D132" s="5">
        <v>103.62</v>
      </c>
    </row>
    <row r="133" spans="1:4" x14ac:dyDescent="0.35">
      <c r="A133" s="1">
        <v>6</v>
      </c>
      <c r="B133" s="1">
        <v>2022</v>
      </c>
      <c r="C133" s="1" t="s">
        <v>105</v>
      </c>
      <c r="D133" s="5">
        <v>103.62</v>
      </c>
    </row>
    <row r="134" spans="1:4" x14ac:dyDescent="0.35">
      <c r="A134" s="1">
        <v>6</v>
      </c>
      <c r="B134" s="1">
        <v>2022</v>
      </c>
      <c r="C134" s="1" t="s">
        <v>106</v>
      </c>
      <c r="D134" s="5">
        <v>85.43</v>
      </c>
    </row>
    <row r="135" spans="1:4" x14ac:dyDescent="0.35">
      <c r="A135" s="1">
        <v>6</v>
      </c>
      <c r="B135" s="1">
        <v>2022</v>
      </c>
      <c r="C135" s="1" t="s">
        <v>107</v>
      </c>
      <c r="D135" s="5">
        <v>85.43</v>
      </c>
    </row>
    <row r="136" spans="1:4" x14ac:dyDescent="0.35">
      <c r="A136" s="1">
        <v>6</v>
      </c>
      <c r="B136" s="1">
        <v>2022</v>
      </c>
      <c r="C136" s="1" t="s">
        <v>108</v>
      </c>
      <c r="D136" s="5">
        <v>85.43</v>
      </c>
    </row>
    <row r="137" spans="1:4" x14ac:dyDescent="0.35">
      <c r="A137" s="1">
        <v>6</v>
      </c>
      <c r="B137" s="1">
        <v>2022</v>
      </c>
      <c r="C137" s="1" t="s">
        <v>109</v>
      </c>
      <c r="D137" s="5">
        <v>85.43</v>
      </c>
    </row>
    <row r="138" spans="1:4" x14ac:dyDescent="0.35">
      <c r="A138" s="1">
        <v>6</v>
      </c>
      <c r="B138" s="1">
        <v>2022</v>
      </c>
      <c r="C138" s="1" t="s">
        <v>110</v>
      </c>
      <c r="D138" s="5">
        <v>85.43</v>
      </c>
    </row>
    <row r="139" spans="1:4" x14ac:dyDescent="0.35">
      <c r="A139" s="1">
        <v>6</v>
      </c>
      <c r="B139" s="1">
        <v>2022</v>
      </c>
      <c r="C139" s="1" t="s">
        <v>111</v>
      </c>
      <c r="D139" s="5">
        <v>85.43</v>
      </c>
    </row>
    <row r="140" spans="1:4" x14ac:dyDescent="0.35">
      <c r="A140" s="1">
        <v>6</v>
      </c>
      <c r="B140" s="1">
        <v>2022</v>
      </c>
      <c r="C140" s="1" t="s">
        <v>112</v>
      </c>
      <c r="D140" s="5">
        <v>156.16999999999999</v>
      </c>
    </row>
    <row r="141" spans="1:4" x14ac:dyDescent="0.35">
      <c r="A141" s="1">
        <v>6</v>
      </c>
      <c r="B141" s="1">
        <v>2022</v>
      </c>
      <c r="C141" s="1" t="s">
        <v>113</v>
      </c>
      <c r="D141" s="5">
        <v>140.31</v>
      </c>
    </row>
    <row r="142" spans="1:4" x14ac:dyDescent="0.35">
      <c r="A142" s="1">
        <v>6</v>
      </c>
      <c r="B142" s="1">
        <v>2022</v>
      </c>
      <c r="C142" s="1" t="s">
        <v>114</v>
      </c>
      <c r="D142" s="5">
        <v>84.81</v>
      </c>
    </row>
    <row r="143" spans="1:4" x14ac:dyDescent="0.35">
      <c r="A143" s="1">
        <v>7</v>
      </c>
      <c r="B143" s="1">
        <v>2022</v>
      </c>
      <c r="C143" s="1" t="s">
        <v>88</v>
      </c>
      <c r="D143" s="5">
        <v>43.436612832955966</v>
      </c>
    </row>
    <row r="144" spans="1:4" x14ac:dyDescent="0.35">
      <c r="A144" s="1">
        <v>7</v>
      </c>
      <c r="B144" s="1">
        <v>2022</v>
      </c>
      <c r="C144" s="1" t="s">
        <v>89</v>
      </c>
      <c r="D144" s="5">
        <v>20.319276820004038</v>
      </c>
    </row>
    <row r="145" spans="1:4" x14ac:dyDescent="0.35">
      <c r="A145" s="1">
        <v>7</v>
      </c>
      <c r="B145" s="1">
        <v>2022</v>
      </c>
      <c r="C145" s="1" t="s">
        <v>90</v>
      </c>
      <c r="D145" s="5">
        <v>23.764582105077281</v>
      </c>
    </row>
    <row r="146" spans="1:4" x14ac:dyDescent="0.35">
      <c r="A146" s="1">
        <v>7</v>
      </c>
      <c r="B146" s="1">
        <v>2022</v>
      </c>
      <c r="C146" s="1" t="s">
        <v>91</v>
      </c>
      <c r="D146" s="5">
        <v>22.47158503138975</v>
      </c>
    </row>
    <row r="147" spans="1:4" x14ac:dyDescent="0.35">
      <c r="A147" s="1">
        <v>7</v>
      </c>
      <c r="B147" s="1">
        <v>2022</v>
      </c>
      <c r="C147" s="1" t="s">
        <v>92</v>
      </c>
      <c r="D147" s="5">
        <v>23.588646017335741</v>
      </c>
    </row>
    <row r="148" spans="1:4" x14ac:dyDescent="0.35">
      <c r="A148" s="1">
        <v>7</v>
      </c>
      <c r="B148" s="1">
        <v>2022</v>
      </c>
      <c r="C148" s="1" t="s">
        <v>93</v>
      </c>
      <c r="D148" s="5">
        <v>23.764978809577773</v>
      </c>
    </row>
    <row r="149" spans="1:4" x14ac:dyDescent="0.35">
      <c r="A149" s="1">
        <v>7</v>
      </c>
      <c r="B149" s="1">
        <v>2022</v>
      </c>
      <c r="C149" s="1" t="s">
        <v>115</v>
      </c>
      <c r="D149" s="5">
        <v>22.490724071638628</v>
      </c>
    </row>
    <row r="150" spans="1:4" x14ac:dyDescent="0.35">
      <c r="A150" s="1">
        <v>7</v>
      </c>
      <c r="B150" s="1">
        <v>2022</v>
      </c>
      <c r="C150" s="1" t="s">
        <v>94</v>
      </c>
      <c r="D150" s="5">
        <v>22.521961451954901</v>
      </c>
    </row>
    <row r="151" spans="1:4" x14ac:dyDescent="0.35">
      <c r="A151" s="1">
        <v>7</v>
      </c>
      <c r="B151" s="1">
        <v>2022</v>
      </c>
      <c r="C151" s="1" t="s">
        <v>95</v>
      </c>
      <c r="D151" s="5">
        <v>23.738199131111156</v>
      </c>
    </row>
    <row r="152" spans="1:4" x14ac:dyDescent="0.35">
      <c r="A152" s="1">
        <v>7</v>
      </c>
      <c r="B152" s="1">
        <v>2022</v>
      </c>
      <c r="C152" s="1" t="s">
        <v>96</v>
      </c>
      <c r="D152" s="5">
        <v>23.480199390508847</v>
      </c>
    </row>
    <row r="153" spans="1:4" x14ac:dyDescent="0.35">
      <c r="A153" s="1">
        <v>7</v>
      </c>
      <c r="B153" s="1">
        <v>2022</v>
      </c>
      <c r="C153" s="1" t="s">
        <v>97</v>
      </c>
      <c r="D153" s="5">
        <v>23.173442413310994</v>
      </c>
    </row>
    <row r="154" spans="1:4" x14ac:dyDescent="0.35">
      <c r="A154" s="1">
        <v>7</v>
      </c>
      <c r="B154" s="1">
        <v>2022</v>
      </c>
      <c r="C154" s="1" t="s">
        <v>98</v>
      </c>
      <c r="D154" s="5">
        <v>22.046993437644105</v>
      </c>
    </row>
    <row r="155" spans="1:4" x14ac:dyDescent="0.35">
      <c r="A155" s="1">
        <v>7</v>
      </c>
      <c r="B155" s="1">
        <v>2022</v>
      </c>
      <c r="C155" s="1" t="s">
        <v>99</v>
      </c>
      <c r="D155" s="5">
        <v>80.670684875934683</v>
      </c>
    </row>
    <row r="156" spans="1:4" x14ac:dyDescent="0.35">
      <c r="A156" s="1">
        <v>7</v>
      </c>
      <c r="B156" s="1">
        <v>2022</v>
      </c>
      <c r="C156" s="1" t="s">
        <v>100</v>
      </c>
      <c r="D156" s="5">
        <v>71.372394106497893</v>
      </c>
    </row>
    <row r="157" spans="1:4" x14ac:dyDescent="0.35">
      <c r="A157" s="1">
        <v>7</v>
      </c>
      <c r="B157" s="1">
        <v>2022</v>
      </c>
      <c r="C157" s="1" t="s">
        <v>101</v>
      </c>
      <c r="D157" s="5">
        <v>71.372394106497893</v>
      </c>
    </row>
    <row r="158" spans="1:4" x14ac:dyDescent="0.35">
      <c r="A158" s="1">
        <v>7</v>
      </c>
      <c r="B158" s="1">
        <v>2022</v>
      </c>
      <c r="C158" s="1" t="s">
        <v>102</v>
      </c>
      <c r="D158" s="5">
        <v>84.316374215132598</v>
      </c>
    </row>
    <row r="159" spans="1:4" x14ac:dyDescent="0.35">
      <c r="A159" s="1">
        <v>7</v>
      </c>
      <c r="B159" s="1">
        <v>2022</v>
      </c>
      <c r="C159" s="1" t="s">
        <v>103</v>
      </c>
      <c r="D159" s="5">
        <v>84.316374215132598</v>
      </c>
    </row>
    <row r="160" spans="1:4" x14ac:dyDescent="0.35">
      <c r="A160" s="1">
        <v>7</v>
      </c>
      <c r="B160" s="1">
        <v>2022</v>
      </c>
      <c r="C160" s="1" t="s">
        <v>104</v>
      </c>
      <c r="D160" s="5">
        <v>84.316374215132598</v>
      </c>
    </row>
    <row r="161" spans="1:4" x14ac:dyDescent="0.35">
      <c r="A161" s="1">
        <v>7</v>
      </c>
      <c r="B161" s="1">
        <v>2022</v>
      </c>
      <c r="C161" s="1" t="s">
        <v>105</v>
      </c>
      <c r="D161" s="5">
        <v>84.316374215132598</v>
      </c>
    </row>
    <row r="162" spans="1:4" x14ac:dyDescent="0.35">
      <c r="A162" s="1">
        <v>7</v>
      </c>
      <c r="B162" s="1">
        <v>2022</v>
      </c>
      <c r="C162" s="1" t="s">
        <v>106</v>
      </c>
      <c r="D162" s="5">
        <v>69.597097863667244</v>
      </c>
    </row>
    <row r="163" spans="1:4" x14ac:dyDescent="0.35">
      <c r="A163" s="1">
        <v>7</v>
      </c>
      <c r="B163" s="1">
        <v>2022</v>
      </c>
      <c r="C163" s="1" t="s">
        <v>107</v>
      </c>
      <c r="D163" s="5">
        <v>69.597097863667244</v>
      </c>
    </row>
    <row r="164" spans="1:4" x14ac:dyDescent="0.35">
      <c r="A164" s="1">
        <v>7</v>
      </c>
      <c r="B164" s="1">
        <v>2022</v>
      </c>
      <c r="C164" s="1" t="s">
        <v>108</v>
      </c>
      <c r="D164" s="5">
        <v>69.597097863667244</v>
      </c>
    </row>
    <row r="165" spans="1:4" x14ac:dyDescent="0.35">
      <c r="A165" s="1">
        <v>7</v>
      </c>
      <c r="B165" s="1">
        <v>2022</v>
      </c>
      <c r="C165" s="1" t="s">
        <v>109</v>
      </c>
      <c r="D165" s="5">
        <v>69.597097863667244</v>
      </c>
    </row>
    <row r="166" spans="1:4" x14ac:dyDescent="0.35">
      <c r="A166" s="1">
        <v>7</v>
      </c>
      <c r="B166" s="1">
        <v>2022</v>
      </c>
      <c r="C166" s="1" t="s">
        <v>110</v>
      </c>
      <c r="D166" s="5">
        <v>69.597097863667244</v>
      </c>
    </row>
    <row r="167" spans="1:4" x14ac:dyDescent="0.35">
      <c r="A167" s="1">
        <v>7</v>
      </c>
      <c r="B167" s="1">
        <v>2022</v>
      </c>
      <c r="C167" s="1" t="s">
        <v>111</v>
      </c>
      <c r="D167" s="5">
        <v>69.597097863667244</v>
      </c>
    </row>
    <row r="168" spans="1:4" x14ac:dyDescent="0.35">
      <c r="A168" s="1">
        <v>7</v>
      </c>
      <c r="B168" s="1">
        <v>2022</v>
      </c>
      <c r="C168" s="1" t="s">
        <v>112</v>
      </c>
      <c r="D168" s="5">
        <v>156.16900612499998</v>
      </c>
    </row>
    <row r="169" spans="1:4" x14ac:dyDescent="0.35">
      <c r="A169" s="1">
        <v>7</v>
      </c>
      <c r="B169" s="1">
        <v>2022</v>
      </c>
      <c r="C169" s="1" t="s">
        <v>113</v>
      </c>
      <c r="D169" s="5">
        <v>114.3049159</v>
      </c>
    </row>
    <row r="170" spans="1:4" x14ac:dyDescent="0.35">
      <c r="A170" s="1">
        <v>7</v>
      </c>
      <c r="B170" s="1">
        <v>2022</v>
      </c>
      <c r="C170" s="1" t="s">
        <v>114</v>
      </c>
      <c r="D170" s="5">
        <v>69.085793968354906</v>
      </c>
    </row>
    <row r="171" spans="1:4" x14ac:dyDescent="0.35">
      <c r="A171" s="1">
        <v>8</v>
      </c>
      <c r="B171" s="1">
        <v>2022</v>
      </c>
      <c r="C171" s="1" t="s">
        <v>88</v>
      </c>
      <c r="D171" s="5">
        <v>43.926632317949483</v>
      </c>
    </row>
    <row r="172" spans="1:4" x14ac:dyDescent="0.35">
      <c r="A172" s="1">
        <v>8</v>
      </c>
      <c r="B172" s="1">
        <v>2022</v>
      </c>
      <c r="C172" s="1" t="s">
        <v>89</v>
      </c>
      <c r="D172" s="5">
        <v>22.402924329996424</v>
      </c>
    </row>
    <row r="173" spans="1:4" x14ac:dyDescent="0.35">
      <c r="A173" s="1">
        <v>8</v>
      </c>
      <c r="B173" s="1">
        <v>2022</v>
      </c>
      <c r="C173" s="1" t="s">
        <v>90</v>
      </c>
      <c r="D173" s="5">
        <v>26.091065163051862</v>
      </c>
    </row>
    <row r="174" spans="1:4" x14ac:dyDescent="0.35">
      <c r="A174" s="1">
        <v>8</v>
      </c>
      <c r="B174" s="1">
        <v>2022</v>
      </c>
      <c r="C174" s="1" t="s">
        <v>91</v>
      </c>
      <c r="D174" s="5">
        <v>24.325488355728677</v>
      </c>
    </row>
    <row r="175" spans="1:4" x14ac:dyDescent="0.35">
      <c r="A175" s="1">
        <v>8</v>
      </c>
      <c r="B175" s="1">
        <v>2022</v>
      </c>
      <c r="C175" s="1" t="s">
        <v>92</v>
      </c>
      <c r="D175" s="5">
        <v>25.890339706292497</v>
      </c>
    </row>
    <row r="176" spans="1:4" x14ac:dyDescent="0.35">
      <c r="A176" s="1">
        <v>8</v>
      </c>
      <c r="B176" s="1">
        <v>2022</v>
      </c>
      <c r="C176" s="1" t="s">
        <v>93</v>
      </c>
      <c r="D176" s="5">
        <v>26.11826022411444</v>
      </c>
    </row>
    <row r="177" spans="1:4" x14ac:dyDescent="0.35">
      <c r="A177" s="1">
        <v>8</v>
      </c>
      <c r="B177" s="1">
        <v>2022</v>
      </c>
      <c r="C177" s="1" t="s">
        <v>115</v>
      </c>
      <c r="D177" s="5">
        <v>24.584600746322568</v>
      </c>
    </row>
    <row r="178" spans="1:4" x14ac:dyDescent="0.35">
      <c r="A178" s="1">
        <v>8</v>
      </c>
      <c r="B178" s="1">
        <v>2022</v>
      </c>
      <c r="C178" s="1" t="s">
        <v>94</v>
      </c>
      <c r="D178" s="5">
        <v>24.612294009506151</v>
      </c>
    </row>
    <row r="179" spans="1:4" x14ac:dyDescent="0.35">
      <c r="A179" s="1">
        <v>8</v>
      </c>
      <c r="B179" s="1">
        <v>2022</v>
      </c>
      <c r="C179" s="1" t="s">
        <v>95</v>
      </c>
      <c r="D179" s="5">
        <v>25.726676549632423</v>
      </c>
    </row>
    <row r="180" spans="1:4" x14ac:dyDescent="0.35">
      <c r="A180" s="1">
        <v>8</v>
      </c>
      <c r="B180" s="1">
        <v>2022</v>
      </c>
      <c r="C180" s="1" t="s">
        <v>96</v>
      </c>
      <c r="D180" s="5">
        <v>25.452586738690819</v>
      </c>
    </row>
    <row r="181" spans="1:4" x14ac:dyDescent="0.35">
      <c r="A181" s="1">
        <v>8</v>
      </c>
      <c r="B181" s="1">
        <v>2022</v>
      </c>
      <c r="C181" s="1" t="s">
        <v>97</v>
      </c>
      <c r="D181" s="5">
        <v>25.077877851363329</v>
      </c>
    </row>
    <row r="182" spans="1:4" x14ac:dyDescent="0.35">
      <c r="A182" s="1">
        <v>8</v>
      </c>
      <c r="B182" s="1">
        <v>2022</v>
      </c>
      <c r="C182" s="1" t="s">
        <v>98</v>
      </c>
      <c r="D182" s="5">
        <v>23.64233423063143</v>
      </c>
    </row>
    <row r="183" spans="1:4" x14ac:dyDescent="0.35">
      <c r="A183" s="1">
        <v>8</v>
      </c>
      <c r="B183" s="1">
        <v>2022</v>
      </c>
      <c r="C183" s="1" t="s">
        <v>99</v>
      </c>
      <c r="D183" s="5">
        <v>104.68668770001374</v>
      </c>
    </row>
    <row r="184" spans="1:4" x14ac:dyDescent="0.35">
      <c r="A184" s="1">
        <v>8</v>
      </c>
      <c r="B184" s="1">
        <v>2022</v>
      </c>
      <c r="C184" s="1" t="s">
        <v>100</v>
      </c>
      <c r="D184" s="5">
        <v>92.620256586642441</v>
      </c>
    </row>
    <row r="185" spans="1:4" x14ac:dyDescent="0.35">
      <c r="A185" s="1">
        <v>8</v>
      </c>
      <c r="B185" s="1">
        <v>2022</v>
      </c>
      <c r="C185" s="1" t="s">
        <v>101</v>
      </c>
      <c r="D185" s="5">
        <v>92.620256586642441</v>
      </c>
    </row>
    <row r="186" spans="1:4" x14ac:dyDescent="0.35">
      <c r="A186" s="1">
        <v>8</v>
      </c>
      <c r="B186" s="1">
        <v>2022</v>
      </c>
      <c r="C186" s="1" t="s">
        <v>102</v>
      </c>
      <c r="D186" s="5">
        <v>109.41721833791995</v>
      </c>
    </row>
    <row r="187" spans="1:4" x14ac:dyDescent="0.35">
      <c r="A187" s="1">
        <v>8</v>
      </c>
      <c r="B187" s="1">
        <v>2022</v>
      </c>
      <c r="C187" s="1" t="s">
        <v>103</v>
      </c>
      <c r="D187" s="5">
        <v>109.41721833791995</v>
      </c>
    </row>
    <row r="188" spans="1:4" x14ac:dyDescent="0.35">
      <c r="A188" s="1">
        <v>8</v>
      </c>
      <c r="B188" s="1">
        <v>2022</v>
      </c>
      <c r="C188" s="1" t="s">
        <v>104</v>
      </c>
      <c r="D188" s="5">
        <v>109.41721833791995</v>
      </c>
    </row>
    <row r="189" spans="1:4" x14ac:dyDescent="0.35">
      <c r="A189" s="1">
        <v>8</v>
      </c>
      <c r="B189" s="1">
        <v>2022</v>
      </c>
      <c r="C189" s="1" t="s">
        <v>105</v>
      </c>
      <c r="D189" s="5">
        <v>109.41721833791995</v>
      </c>
    </row>
    <row r="190" spans="1:4" x14ac:dyDescent="0.35">
      <c r="A190" s="1">
        <v>8</v>
      </c>
      <c r="B190" s="1">
        <v>2022</v>
      </c>
      <c r="C190" s="1" t="s">
        <v>106</v>
      </c>
      <c r="D190" s="5">
        <v>90.605332927346737</v>
      </c>
    </row>
    <row r="191" spans="1:4" x14ac:dyDescent="0.35">
      <c r="A191" s="1">
        <v>8</v>
      </c>
      <c r="B191" s="1">
        <v>2022</v>
      </c>
      <c r="C191" s="1" t="s">
        <v>107</v>
      </c>
      <c r="D191" s="5">
        <v>90.605332927346737</v>
      </c>
    </row>
    <row r="192" spans="1:4" x14ac:dyDescent="0.35">
      <c r="A192" s="1">
        <v>8</v>
      </c>
      <c r="B192" s="1">
        <v>2022</v>
      </c>
      <c r="C192" s="1" t="s">
        <v>108</v>
      </c>
      <c r="D192" s="5">
        <v>90.605332927346737</v>
      </c>
    </row>
    <row r="193" spans="1:4" x14ac:dyDescent="0.35">
      <c r="A193" s="1">
        <v>8</v>
      </c>
      <c r="B193" s="1">
        <v>2022</v>
      </c>
      <c r="C193" s="1" t="s">
        <v>109</v>
      </c>
      <c r="D193" s="5">
        <v>90.605332927346737</v>
      </c>
    </row>
    <row r="194" spans="1:4" x14ac:dyDescent="0.35">
      <c r="A194" s="1">
        <v>8</v>
      </c>
      <c r="B194" s="1">
        <v>2022</v>
      </c>
      <c r="C194" s="1" t="s">
        <v>110</v>
      </c>
      <c r="D194" s="5">
        <v>90.605332927346737</v>
      </c>
    </row>
    <row r="195" spans="1:4" x14ac:dyDescent="0.35">
      <c r="A195" s="1">
        <v>8</v>
      </c>
      <c r="B195" s="1">
        <v>2022</v>
      </c>
      <c r="C195" s="1" t="s">
        <v>111</v>
      </c>
      <c r="D195" s="5">
        <v>90.605332927346737</v>
      </c>
    </row>
    <row r="196" spans="1:4" x14ac:dyDescent="0.35">
      <c r="A196" s="1">
        <v>8</v>
      </c>
      <c r="B196" s="1">
        <v>2022</v>
      </c>
      <c r="C196" s="1" t="s">
        <v>112</v>
      </c>
      <c r="D196" s="5">
        <v>202.53565612499997</v>
      </c>
    </row>
    <row r="197" spans="1:4" x14ac:dyDescent="0.35">
      <c r="A197" s="1">
        <v>8</v>
      </c>
      <c r="B197" s="1">
        <v>2022</v>
      </c>
      <c r="C197" s="1" t="s">
        <v>113</v>
      </c>
      <c r="D197" s="5">
        <v>148.80431589999998</v>
      </c>
    </row>
    <row r="198" spans="1:4" x14ac:dyDescent="0.35">
      <c r="A198" s="1">
        <v>8</v>
      </c>
      <c r="B198" s="1">
        <v>2022</v>
      </c>
      <c r="C198" s="1" t="s">
        <v>114</v>
      </c>
      <c r="D198" s="5">
        <v>89.939392791801353</v>
      </c>
    </row>
    <row r="199" spans="1:4" x14ac:dyDescent="0.35">
      <c r="A199" s="1">
        <v>12</v>
      </c>
      <c r="B199" s="1">
        <v>2022</v>
      </c>
      <c r="C199" s="1" t="s">
        <v>88</v>
      </c>
      <c r="D199" s="5">
        <v>44.43524405083501</v>
      </c>
    </row>
    <row r="200" spans="1:4" x14ac:dyDescent="0.35">
      <c r="A200" s="1">
        <v>12</v>
      </c>
      <c r="B200" s="1">
        <v>2022</v>
      </c>
      <c r="C200" s="1" t="s">
        <v>89</v>
      </c>
      <c r="D200" s="5">
        <v>27.928510192061822</v>
      </c>
    </row>
    <row r="201" spans="1:4" x14ac:dyDescent="0.35">
      <c r="A201" s="1">
        <v>12</v>
      </c>
      <c r="B201" s="1">
        <v>2022</v>
      </c>
      <c r="C201" s="1" t="s">
        <v>90</v>
      </c>
      <c r="D201" s="5">
        <v>27.194277335354556</v>
      </c>
    </row>
    <row r="202" spans="1:4" x14ac:dyDescent="0.35">
      <c r="A202" s="1">
        <v>12</v>
      </c>
      <c r="B202" s="1">
        <v>2022</v>
      </c>
      <c r="C202" s="1" t="s">
        <v>91</v>
      </c>
      <c r="D202" s="5">
        <v>26.650557371550516</v>
      </c>
    </row>
    <row r="203" spans="1:4" x14ac:dyDescent="0.35">
      <c r="A203" s="1">
        <v>12</v>
      </c>
      <c r="B203" s="1">
        <v>2022</v>
      </c>
      <c r="C203" s="1" t="s">
        <v>92</v>
      </c>
      <c r="D203" s="5">
        <v>26.948997743899437</v>
      </c>
    </row>
    <row r="204" spans="1:4" x14ac:dyDescent="0.35">
      <c r="A204" s="1">
        <v>12</v>
      </c>
      <c r="B204" s="1">
        <v>2022</v>
      </c>
      <c r="C204" s="1" t="s">
        <v>93</v>
      </c>
      <c r="D204" s="5">
        <v>27.312744967016034</v>
      </c>
    </row>
    <row r="205" spans="1:4" x14ac:dyDescent="0.35">
      <c r="A205" s="1">
        <v>12</v>
      </c>
      <c r="B205" s="1">
        <v>2022</v>
      </c>
      <c r="C205" s="1" t="s">
        <v>115</v>
      </c>
      <c r="D205" s="5">
        <v>26.145978121086262</v>
      </c>
    </row>
    <row r="206" spans="1:4" x14ac:dyDescent="0.35">
      <c r="A206" s="1">
        <v>12</v>
      </c>
      <c r="B206" s="1">
        <v>2022</v>
      </c>
      <c r="C206" s="1" t="s">
        <v>94</v>
      </c>
      <c r="D206" s="5">
        <v>26.298135342877174</v>
      </c>
    </row>
    <row r="207" spans="1:4" x14ac:dyDescent="0.35">
      <c r="A207" s="1">
        <v>12</v>
      </c>
      <c r="B207" s="1">
        <v>2022</v>
      </c>
      <c r="C207" s="1" t="s">
        <v>95</v>
      </c>
      <c r="D207" s="5">
        <v>27.352972045638946</v>
      </c>
    </row>
    <row r="208" spans="1:4" x14ac:dyDescent="0.35">
      <c r="A208" s="1">
        <v>12</v>
      </c>
      <c r="B208" s="1">
        <v>2022</v>
      </c>
      <c r="C208" s="1" t="s">
        <v>96</v>
      </c>
      <c r="D208" s="5">
        <v>26.374588887602176</v>
      </c>
    </row>
    <row r="209" spans="1:4" x14ac:dyDescent="0.35">
      <c r="A209" s="1">
        <v>12</v>
      </c>
      <c r="B209" s="1">
        <v>2022</v>
      </c>
      <c r="C209" s="1" t="s">
        <v>97</v>
      </c>
      <c r="D209" s="5">
        <v>26.380052678017385</v>
      </c>
    </row>
    <row r="210" spans="1:4" x14ac:dyDescent="0.35">
      <c r="A210" s="1">
        <v>12</v>
      </c>
      <c r="B210" s="1">
        <v>2022</v>
      </c>
      <c r="C210" s="1" t="s">
        <v>98</v>
      </c>
      <c r="D210" s="5">
        <v>24.40517185161697</v>
      </c>
    </row>
    <row r="211" spans="1:4" x14ac:dyDescent="0.35">
      <c r="A211" s="1">
        <v>12</v>
      </c>
      <c r="B211" s="1">
        <v>2022</v>
      </c>
      <c r="C211" s="1" t="s">
        <v>99</v>
      </c>
      <c r="D211" s="5">
        <v>75.585040978338128</v>
      </c>
    </row>
    <row r="212" spans="1:4" x14ac:dyDescent="0.35">
      <c r="A212" s="1">
        <v>12</v>
      </c>
      <c r="B212" s="1">
        <v>2022</v>
      </c>
      <c r="C212" s="1" t="s">
        <v>100</v>
      </c>
      <c r="D212" s="5">
        <v>66.133260212497362</v>
      </c>
    </row>
    <row r="213" spans="1:4" x14ac:dyDescent="0.35">
      <c r="A213" s="1">
        <v>12</v>
      </c>
      <c r="B213" s="1">
        <v>2022</v>
      </c>
      <c r="C213" s="1" t="s">
        <v>101</v>
      </c>
      <c r="D213" s="5">
        <v>66.133260212497362</v>
      </c>
    </row>
    <row r="214" spans="1:4" x14ac:dyDescent="0.35">
      <c r="A214" s="1">
        <v>12</v>
      </c>
      <c r="B214" s="1">
        <v>2022</v>
      </c>
      <c r="C214" s="1" t="s">
        <v>102</v>
      </c>
      <c r="D214" s="5">
        <v>76.1052083568608</v>
      </c>
    </row>
    <row r="215" spans="1:4" x14ac:dyDescent="0.35">
      <c r="A215" s="1">
        <v>12</v>
      </c>
      <c r="B215" s="1">
        <v>2022</v>
      </c>
      <c r="C215" s="1" t="s">
        <v>103</v>
      </c>
      <c r="D215" s="5">
        <v>74.916638228457714</v>
      </c>
    </row>
    <row r="216" spans="1:4" x14ac:dyDescent="0.35">
      <c r="A216" s="1">
        <v>12</v>
      </c>
      <c r="B216" s="1">
        <v>2022</v>
      </c>
      <c r="C216" s="1" t="s">
        <v>104</v>
      </c>
      <c r="D216" s="5">
        <v>74.916638228457714</v>
      </c>
    </row>
    <row r="217" spans="1:4" x14ac:dyDescent="0.35">
      <c r="A217" s="1">
        <v>12</v>
      </c>
      <c r="B217" s="1">
        <v>2022</v>
      </c>
      <c r="C217" s="1" t="s">
        <v>105</v>
      </c>
      <c r="D217" s="5">
        <v>76.1052083568608</v>
      </c>
    </row>
    <row r="218" spans="1:4" x14ac:dyDescent="0.35">
      <c r="A218" s="1">
        <v>12</v>
      </c>
      <c r="B218" s="1">
        <v>2022</v>
      </c>
      <c r="C218" s="1" t="s">
        <v>106</v>
      </c>
      <c r="D218" s="5">
        <v>65.408264059665441</v>
      </c>
    </row>
    <row r="219" spans="1:4" x14ac:dyDescent="0.35">
      <c r="A219" s="1">
        <v>12</v>
      </c>
      <c r="B219" s="1">
        <v>2022</v>
      </c>
      <c r="C219" s="1" t="s">
        <v>107</v>
      </c>
      <c r="D219" s="5">
        <v>65.408264059665441</v>
      </c>
    </row>
    <row r="220" spans="1:4" x14ac:dyDescent="0.35">
      <c r="A220" s="1">
        <v>12</v>
      </c>
      <c r="B220" s="1">
        <v>2022</v>
      </c>
      <c r="C220" s="1" t="s">
        <v>108</v>
      </c>
      <c r="D220" s="5">
        <v>65.408264059665441</v>
      </c>
    </row>
    <row r="221" spans="1:4" x14ac:dyDescent="0.35">
      <c r="A221" s="1">
        <v>12</v>
      </c>
      <c r="B221" s="1">
        <v>2022</v>
      </c>
      <c r="C221" s="1" t="s">
        <v>109</v>
      </c>
      <c r="D221" s="5">
        <v>65.408264059665441</v>
      </c>
    </row>
    <row r="222" spans="1:4" x14ac:dyDescent="0.35">
      <c r="A222" s="1">
        <v>12</v>
      </c>
      <c r="B222" s="1">
        <v>2022</v>
      </c>
      <c r="C222" s="1" t="s">
        <v>110</v>
      </c>
      <c r="D222" s="5">
        <v>65.408264059665441</v>
      </c>
    </row>
    <row r="223" spans="1:4" x14ac:dyDescent="0.35">
      <c r="A223" s="1">
        <v>12</v>
      </c>
      <c r="B223" s="1">
        <v>2022</v>
      </c>
      <c r="C223" s="1" t="s">
        <v>111</v>
      </c>
      <c r="D223" s="5">
        <v>65.408264059665441</v>
      </c>
    </row>
    <row r="224" spans="1:4" x14ac:dyDescent="0.35">
      <c r="A224" s="1">
        <v>12</v>
      </c>
      <c r="B224" s="1">
        <v>2022</v>
      </c>
      <c r="C224" s="1" t="s">
        <v>112</v>
      </c>
      <c r="D224" s="5">
        <v>156.15434999999999</v>
      </c>
    </row>
    <row r="225" spans="1:4" x14ac:dyDescent="0.35">
      <c r="A225" s="1">
        <v>12</v>
      </c>
      <c r="B225" s="1">
        <v>2022</v>
      </c>
      <c r="C225" s="1" t="s">
        <v>113</v>
      </c>
      <c r="D225" s="5">
        <v>111.99036</v>
      </c>
    </row>
    <row r="226" spans="1:4" x14ac:dyDescent="0.35">
      <c r="A226" s="1">
        <v>12</v>
      </c>
      <c r="B226" s="1">
        <v>2022</v>
      </c>
      <c r="C226" s="1" t="s">
        <v>114</v>
      </c>
      <c r="D226" s="5">
        <v>64.671823706678566</v>
      </c>
    </row>
    <row r="227" spans="1:4" x14ac:dyDescent="0.35">
      <c r="A227" s="1">
        <v>1</v>
      </c>
      <c r="B227" s="1">
        <v>2024</v>
      </c>
      <c r="C227" s="1" t="s">
        <v>88</v>
      </c>
      <c r="D227" s="5">
        <v>31.588223746029662</v>
      </c>
    </row>
    <row r="228" spans="1:4" x14ac:dyDescent="0.35">
      <c r="A228" s="1">
        <v>1</v>
      </c>
      <c r="B228" s="1">
        <v>2024</v>
      </c>
      <c r="C228" s="1" t="s">
        <v>89</v>
      </c>
      <c r="D228" s="5">
        <v>21.194086314186872</v>
      </c>
    </row>
    <row r="229" spans="1:4" x14ac:dyDescent="0.35">
      <c r="A229" s="1">
        <v>1</v>
      </c>
      <c r="B229" s="1">
        <v>2024</v>
      </c>
      <c r="C229" s="1" t="s">
        <v>90</v>
      </c>
      <c r="D229" s="5">
        <v>24.797992536398212</v>
      </c>
    </row>
    <row r="230" spans="1:4" x14ac:dyDescent="0.35">
      <c r="A230" s="1">
        <v>1</v>
      </c>
      <c r="B230" s="1">
        <v>2024</v>
      </c>
      <c r="C230" s="1" t="s">
        <v>91</v>
      </c>
      <c r="D230" s="5">
        <v>24.50951597060725</v>
      </c>
    </row>
    <row r="231" spans="1:4" x14ac:dyDescent="0.35">
      <c r="A231" s="1">
        <v>1</v>
      </c>
      <c r="B231" s="1">
        <v>2024</v>
      </c>
      <c r="C231" s="1" t="s">
        <v>92</v>
      </c>
      <c r="D231" s="5">
        <v>24.883710012343311</v>
      </c>
    </row>
    <row r="232" spans="1:4" x14ac:dyDescent="0.35">
      <c r="A232" s="1">
        <v>1</v>
      </c>
      <c r="B232" s="1">
        <v>2024</v>
      </c>
      <c r="C232" s="1" t="s">
        <v>93</v>
      </c>
      <c r="D232" s="5">
        <v>24.903053626601064</v>
      </c>
    </row>
    <row r="233" spans="1:4" x14ac:dyDescent="0.35">
      <c r="A233" s="1">
        <v>1</v>
      </c>
      <c r="B233" s="1">
        <v>2024</v>
      </c>
      <c r="C233" s="1" t="s">
        <v>115</v>
      </c>
      <c r="D233" s="5">
        <v>22.603705765829812</v>
      </c>
    </row>
    <row r="234" spans="1:4" x14ac:dyDescent="0.35">
      <c r="A234" s="1">
        <v>1</v>
      </c>
      <c r="B234" s="1">
        <v>2024</v>
      </c>
      <c r="C234" s="1" t="s">
        <v>94</v>
      </c>
      <c r="D234" s="5">
        <v>22.734404160377132</v>
      </c>
    </row>
    <row r="235" spans="1:4" x14ac:dyDescent="0.35">
      <c r="A235" s="1">
        <v>1</v>
      </c>
      <c r="B235" s="1">
        <v>2024</v>
      </c>
      <c r="C235" s="1" t="s">
        <v>95</v>
      </c>
      <c r="D235" s="5">
        <v>23.385907196582188</v>
      </c>
    </row>
    <row r="236" spans="1:4" x14ac:dyDescent="0.35">
      <c r="A236" s="1">
        <v>1</v>
      </c>
      <c r="B236" s="1">
        <v>2024</v>
      </c>
      <c r="C236" s="1" t="s">
        <v>96</v>
      </c>
      <c r="D236" s="5">
        <v>22.571010427576169</v>
      </c>
    </row>
    <row r="237" spans="1:4" x14ac:dyDescent="0.35">
      <c r="A237" s="1">
        <v>1</v>
      </c>
      <c r="B237" s="1">
        <v>2024</v>
      </c>
      <c r="C237" s="1" t="s">
        <v>97</v>
      </c>
      <c r="D237" s="5">
        <v>23.282099188012651</v>
      </c>
    </row>
    <row r="238" spans="1:4" x14ac:dyDescent="0.35">
      <c r="A238" s="1">
        <v>1</v>
      </c>
      <c r="B238" s="1">
        <v>2024</v>
      </c>
      <c r="C238" s="1" t="s">
        <v>98</v>
      </c>
      <c r="D238" s="5">
        <v>21.956468758336495</v>
      </c>
    </row>
    <row r="239" spans="1:4" x14ac:dyDescent="0.35">
      <c r="A239" s="1">
        <v>1</v>
      </c>
      <c r="B239" s="1">
        <v>2024</v>
      </c>
      <c r="C239" s="1" t="s">
        <v>99</v>
      </c>
      <c r="D239" s="5">
        <v>29.5198270277604</v>
      </c>
    </row>
    <row r="240" spans="1:4" x14ac:dyDescent="0.35">
      <c r="A240" s="1">
        <v>1</v>
      </c>
      <c r="B240" s="1">
        <v>2024</v>
      </c>
      <c r="C240" s="1" t="s">
        <v>100</v>
      </c>
      <c r="D240" s="5">
        <v>25.8284228861407</v>
      </c>
    </row>
    <row r="241" spans="1:4" x14ac:dyDescent="0.35">
      <c r="A241" s="1">
        <v>1</v>
      </c>
      <c r="B241" s="1">
        <v>2024</v>
      </c>
      <c r="C241" s="1" t="s">
        <v>101</v>
      </c>
      <c r="D241" s="5">
        <v>25.8284228861407</v>
      </c>
    </row>
    <row r="242" spans="1:4" x14ac:dyDescent="0.35">
      <c r="A242" s="1">
        <v>1</v>
      </c>
      <c r="B242" s="1">
        <v>2024</v>
      </c>
      <c r="C242" s="1" t="s">
        <v>102</v>
      </c>
      <c r="D242" s="5">
        <v>29.722979011813351</v>
      </c>
    </row>
    <row r="243" spans="1:4" x14ac:dyDescent="0.35">
      <c r="A243" s="1">
        <v>1</v>
      </c>
      <c r="B243" s="1">
        <v>2024</v>
      </c>
      <c r="C243" s="1" t="s">
        <v>103</v>
      </c>
      <c r="D243" s="5">
        <v>29.258781544342543</v>
      </c>
    </row>
    <row r="244" spans="1:4" x14ac:dyDescent="0.35">
      <c r="A244" s="1">
        <v>1</v>
      </c>
      <c r="B244" s="1">
        <v>2024</v>
      </c>
      <c r="C244" s="1" t="s">
        <v>104</v>
      </c>
      <c r="D244" s="5">
        <v>29.258781544342543</v>
      </c>
    </row>
    <row r="245" spans="1:4" x14ac:dyDescent="0.35">
      <c r="A245" s="1">
        <v>1</v>
      </c>
      <c r="B245" s="1">
        <v>2024</v>
      </c>
      <c r="C245" s="1" t="s">
        <v>105</v>
      </c>
      <c r="D245" s="5">
        <v>29.722979011813351</v>
      </c>
    </row>
    <row r="246" spans="1:4" x14ac:dyDescent="0.35">
      <c r="A246" s="1">
        <v>1</v>
      </c>
      <c r="B246" s="1">
        <v>2024</v>
      </c>
      <c r="C246" s="1" t="s">
        <v>106</v>
      </c>
      <c r="D246" s="5">
        <v>24.489350050775212</v>
      </c>
    </row>
    <row r="247" spans="1:4" x14ac:dyDescent="0.35">
      <c r="A247" s="1">
        <v>1</v>
      </c>
      <c r="B247" s="1">
        <v>2024</v>
      </c>
      <c r="C247" s="1" t="s">
        <v>107</v>
      </c>
      <c r="D247" s="5">
        <v>24.489350050775212</v>
      </c>
    </row>
    <row r="248" spans="1:4" x14ac:dyDescent="0.35">
      <c r="A248" s="1">
        <v>1</v>
      </c>
      <c r="B248" s="1">
        <v>2024</v>
      </c>
      <c r="C248" s="1" t="s">
        <v>108</v>
      </c>
      <c r="D248" s="5">
        <v>24.489350050775212</v>
      </c>
    </row>
    <row r="249" spans="1:4" x14ac:dyDescent="0.35">
      <c r="A249" s="1">
        <v>1</v>
      </c>
      <c r="B249" s="1">
        <v>2024</v>
      </c>
      <c r="C249" s="1" t="s">
        <v>109</v>
      </c>
      <c r="D249" s="5">
        <v>24.489350050775212</v>
      </c>
    </row>
    <row r="250" spans="1:4" x14ac:dyDescent="0.35">
      <c r="A250" s="1">
        <v>1</v>
      </c>
      <c r="B250" s="1">
        <v>2024</v>
      </c>
      <c r="C250" s="1" t="s">
        <v>110</v>
      </c>
      <c r="D250" s="5">
        <v>24.489350050775212</v>
      </c>
    </row>
    <row r="251" spans="1:4" x14ac:dyDescent="0.35">
      <c r="A251" s="1">
        <v>1</v>
      </c>
      <c r="B251" s="1">
        <v>2024</v>
      </c>
      <c r="C251" s="1" t="s">
        <v>111</v>
      </c>
      <c r="D251" s="5">
        <v>24.489350050775212</v>
      </c>
    </row>
    <row r="252" spans="1:4" x14ac:dyDescent="0.35">
      <c r="A252" s="1">
        <v>1</v>
      </c>
      <c r="B252" s="1">
        <v>2024</v>
      </c>
      <c r="C252" s="1" t="s">
        <v>112</v>
      </c>
      <c r="D252" s="5">
        <v>91.8823565</v>
      </c>
    </row>
    <row r="253" spans="1:4" x14ac:dyDescent="0.35">
      <c r="A253" s="1">
        <v>1</v>
      </c>
      <c r="B253" s="1">
        <v>2024</v>
      </c>
      <c r="C253" s="1" t="s">
        <v>113</v>
      </c>
      <c r="D253" s="5">
        <v>41.930039999999998</v>
      </c>
    </row>
    <row r="254" spans="1:4" x14ac:dyDescent="0.35">
      <c r="A254" s="1">
        <v>1</v>
      </c>
      <c r="B254" s="1">
        <v>2024</v>
      </c>
      <c r="C254" s="1" t="s">
        <v>114</v>
      </c>
      <c r="D254" s="5">
        <v>24.213621198235103</v>
      </c>
    </row>
    <row r="255" spans="1:4" x14ac:dyDescent="0.35">
      <c r="A255" s="1">
        <v>1</v>
      </c>
      <c r="B255" s="1">
        <v>2025</v>
      </c>
      <c r="C255" s="1" t="s">
        <v>88</v>
      </c>
      <c r="D255" s="5">
        <v>27.619682993782519</v>
      </c>
    </row>
    <row r="256" spans="1:4" x14ac:dyDescent="0.35">
      <c r="A256" s="1">
        <v>1</v>
      </c>
      <c r="B256" s="1">
        <v>2025</v>
      </c>
      <c r="C256" s="1" t="s">
        <v>89</v>
      </c>
      <c r="D256" s="5">
        <v>24.773882177057221</v>
      </c>
    </row>
    <row r="257" spans="1:4" x14ac:dyDescent="0.35">
      <c r="A257" s="1">
        <v>1</v>
      </c>
      <c r="B257" s="1">
        <v>2025</v>
      </c>
      <c r="C257" s="1" t="s">
        <v>90</v>
      </c>
      <c r="D257" s="5">
        <v>23.55198247160515</v>
      </c>
    </row>
    <row r="258" spans="1:4" x14ac:dyDescent="0.35">
      <c r="A258" s="1">
        <v>1</v>
      </c>
      <c r="B258" s="1">
        <v>2025</v>
      </c>
      <c r="C258" s="1" t="s">
        <v>91</v>
      </c>
      <c r="D258" s="5">
        <v>22.827640602880127</v>
      </c>
    </row>
    <row r="259" spans="1:4" x14ac:dyDescent="0.35">
      <c r="A259" s="1">
        <v>1</v>
      </c>
      <c r="B259" s="1">
        <v>2025</v>
      </c>
      <c r="C259" s="1" t="s">
        <v>92</v>
      </c>
      <c r="D259" s="5">
        <v>23.478522687084592</v>
      </c>
    </row>
    <row r="260" spans="1:4" x14ac:dyDescent="0.35">
      <c r="A260" s="1">
        <v>1</v>
      </c>
      <c r="B260" s="1">
        <v>2025</v>
      </c>
      <c r="C260" s="1" t="s">
        <v>93</v>
      </c>
      <c r="D260" s="5">
        <v>24.026206258655371</v>
      </c>
    </row>
    <row r="261" spans="1:4" x14ac:dyDescent="0.35">
      <c r="A261" s="1">
        <v>1</v>
      </c>
      <c r="B261" s="1">
        <v>2025</v>
      </c>
      <c r="C261" s="1" t="s">
        <v>94</v>
      </c>
      <c r="D261" s="5">
        <v>23.270288290048988</v>
      </c>
    </row>
    <row r="262" spans="1:4" x14ac:dyDescent="0.35">
      <c r="A262" s="1">
        <v>1</v>
      </c>
      <c r="B262" s="1">
        <v>2025</v>
      </c>
      <c r="C262" s="1" t="s">
        <v>95</v>
      </c>
      <c r="D262" s="5">
        <v>23.316569820453392</v>
      </c>
    </row>
    <row r="263" spans="1:4" x14ac:dyDescent="0.35">
      <c r="A263" s="1">
        <v>1</v>
      </c>
      <c r="B263" s="1">
        <v>2025</v>
      </c>
      <c r="C263" s="1" t="s">
        <v>96</v>
      </c>
      <c r="D263" s="5">
        <v>23.447937049624649</v>
      </c>
    </row>
    <row r="264" spans="1:4" x14ac:dyDescent="0.35">
      <c r="A264" s="1">
        <v>1</v>
      </c>
      <c r="B264" s="1">
        <v>2025</v>
      </c>
      <c r="C264" s="1" t="s">
        <v>97</v>
      </c>
      <c r="D264" s="5">
        <v>22.077620926536124</v>
      </c>
    </row>
    <row r="265" spans="1:4" x14ac:dyDescent="0.35">
      <c r="A265" s="1">
        <v>1</v>
      </c>
      <c r="B265" s="1">
        <v>2025</v>
      </c>
      <c r="C265" s="1" t="s">
        <v>98</v>
      </c>
      <c r="D265" s="5">
        <v>20.681087436368767</v>
      </c>
    </row>
    <row r="266" spans="1:4" x14ac:dyDescent="0.35">
      <c r="A266" s="1">
        <v>1</v>
      </c>
      <c r="B266" s="1">
        <v>2025</v>
      </c>
      <c r="C266" s="1" t="s">
        <v>99</v>
      </c>
      <c r="D266" s="5">
        <v>43.327488056874138</v>
      </c>
    </row>
    <row r="267" spans="1:4" x14ac:dyDescent="0.35">
      <c r="A267" s="1">
        <v>1</v>
      </c>
      <c r="B267" s="1">
        <v>2025</v>
      </c>
      <c r="C267" s="1" t="s">
        <v>100</v>
      </c>
      <c r="D267" s="5">
        <v>37.909459397400063</v>
      </c>
    </row>
    <row r="268" spans="1:4" x14ac:dyDescent="0.35">
      <c r="A268" s="1">
        <v>1</v>
      </c>
      <c r="B268" s="1">
        <v>2025</v>
      </c>
      <c r="C268" s="1" t="s">
        <v>101</v>
      </c>
      <c r="D268" s="5">
        <v>37.909459397400063</v>
      </c>
    </row>
    <row r="269" spans="1:4" x14ac:dyDescent="0.35">
      <c r="A269" s="1">
        <v>1</v>
      </c>
      <c r="B269" s="1">
        <v>2025</v>
      </c>
      <c r="C269" s="1" t="s">
        <v>102</v>
      </c>
      <c r="D269" s="5">
        <v>43.625662743145405</v>
      </c>
    </row>
    <row r="270" spans="1:4" x14ac:dyDescent="0.35">
      <c r="A270" s="1">
        <v>1</v>
      </c>
      <c r="B270" s="1">
        <v>2025</v>
      </c>
      <c r="C270" s="1" t="s">
        <v>103</v>
      </c>
      <c r="D270" s="5">
        <v>42.944340653793084</v>
      </c>
    </row>
    <row r="271" spans="1:4" x14ac:dyDescent="0.35">
      <c r="A271" s="1">
        <v>1</v>
      </c>
      <c r="B271" s="1">
        <v>2025</v>
      </c>
      <c r="C271" s="1" t="s">
        <v>104</v>
      </c>
      <c r="D271" s="5">
        <v>42.944340653793084</v>
      </c>
    </row>
    <row r="272" spans="1:4" x14ac:dyDescent="0.35">
      <c r="A272" s="1">
        <v>1</v>
      </c>
      <c r="B272" s="1">
        <v>2025</v>
      </c>
      <c r="C272" s="1" t="s">
        <v>105</v>
      </c>
      <c r="D272" s="5">
        <v>43.625662743145405</v>
      </c>
    </row>
    <row r="273" spans="1:4" x14ac:dyDescent="0.35">
      <c r="A273" s="1">
        <v>1</v>
      </c>
      <c r="B273" s="1">
        <v>2025</v>
      </c>
      <c r="C273" s="1" t="s">
        <v>106</v>
      </c>
      <c r="D273" s="5">
        <v>36.785690371628597</v>
      </c>
    </row>
    <row r="274" spans="1:4" x14ac:dyDescent="0.35">
      <c r="A274" s="1">
        <v>1</v>
      </c>
      <c r="B274" s="1">
        <v>2025</v>
      </c>
      <c r="C274" s="1" t="s">
        <v>107</v>
      </c>
      <c r="D274" s="5">
        <v>36.785690371628597</v>
      </c>
    </row>
    <row r="275" spans="1:4" x14ac:dyDescent="0.35">
      <c r="A275" s="1">
        <v>1</v>
      </c>
      <c r="B275" s="1">
        <v>2025</v>
      </c>
      <c r="C275" s="1" t="s">
        <v>108</v>
      </c>
      <c r="D275" s="5">
        <v>36.785690371628597</v>
      </c>
    </row>
    <row r="276" spans="1:4" x14ac:dyDescent="0.35">
      <c r="A276" s="1">
        <v>1</v>
      </c>
      <c r="B276" s="1">
        <v>2025</v>
      </c>
      <c r="C276" s="1" t="s">
        <v>109</v>
      </c>
      <c r="D276" s="5">
        <v>36.785690371628597</v>
      </c>
    </row>
    <row r="277" spans="1:4" x14ac:dyDescent="0.35">
      <c r="A277" s="1">
        <v>1</v>
      </c>
      <c r="B277" s="1">
        <v>2025</v>
      </c>
      <c r="C277" s="1" t="s">
        <v>110</v>
      </c>
      <c r="D277" s="5">
        <v>36.785690371628597</v>
      </c>
    </row>
    <row r="278" spans="1:4" x14ac:dyDescent="0.35">
      <c r="A278" s="1">
        <v>1</v>
      </c>
      <c r="B278" s="1">
        <v>2025</v>
      </c>
      <c r="C278" s="1" t="s">
        <v>111</v>
      </c>
      <c r="D278" s="5">
        <v>36.785690371628597</v>
      </c>
    </row>
    <row r="279" spans="1:4" x14ac:dyDescent="0.35">
      <c r="A279" s="1">
        <v>1</v>
      </c>
      <c r="B279" s="1">
        <v>2025</v>
      </c>
      <c r="C279" s="1" t="s">
        <v>112</v>
      </c>
      <c r="D279" s="5">
        <v>91.454220000000007</v>
      </c>
    </row>
    <row r="280" spans="1:4" x14ac:dyDescent="0.35">
      <c r="A280" s="1">
        <v>1</v>
      </c>
      <c r="B280" s="1">
        <v>2025</v>
      </c>
      <c r="C280" s="1" t="s">
        <v>113</v>
      </c>
      <c r="D280" s="5">
        <v>62.983519999999999</v>
      </c>
    </row>
    <row r="281" spans="1:4" x14ac:dyDescent="0.35">
      <c r="A281" s="1">
        <v>1</v>
      </c>
      <c r="B281" s="1">
        <v>2025</v>
      </c>
      <c r="C281" s="1" t="s">
        <v>114</v>
      </c>
      <c r="D281" s="5">
        <v>36.371515386378469</v>
      </c>
    </row>
    <row r="282" spans="1:4" x14ac:dyDescent="0.35">
      <c r="A282" s="1">
        <v>2</v>
      </c>
      <c r="B282" s="1">
        <v>2025</v>
      </c>
      <c r="C282" s="1" t="s">
        <v>88</v>
      </c>
      <c r="D282" s="5">
        <v>27.855949888468238</v>
      </c>
    </row>
    <row r="283" spans="1:4" x14ac:dyDescent="0.35">
      <c r="A283" s="1">
        <v>2</v>
      </c>
      <c r="B283" s="1">
        <v>2025</v>
      </c>
      <c r="C283" s="1" t="s">
        <v>89</v>
      </c>
      <c r="D283" s="5">
        <v>24.728351786337345</v>
      </c>
    </row>
    <row r="284" spans="1:4" x14ac:dyDescent="0.35">
      <c r="A284" s="1">
        <v>2</v>
      </c>
      <c r="B284" s="1">
        <v>2025</v>
      </c>
      <c r="C284" s="1" t="s">
        <v>90</v>
      </c>
      <c r="D284" s="5">
        <v>23.427938829104395</v>
      </c>
    </row>
    <row r="285" spans="1:4" x14ac:dyDescent="0.35">
      <c r="A285" s="1">
        <v>2</v>
      </c>
      <c r="B285" s="1">
        <v>2025</v>
      </c>
      <c r="C285" s="1" t="s">
        <v>91</v>
      </c>
      <c r="D285" s="5">
        <v>22.361861639067868</v>
      </c>
    </row>
    <row r="286" spans="1:4" x14ac:dyDescent="0.35">
      <c r="A286" s="1">
        <v>2</v>
      </c>
      <c r="B286" s="1">
        <v>2025</v>
      </c>
      <c r="C286" s="1" t="s">
        <v>92</v>
      </c>
      <c r="D286" s="5">
        <v>23.38156481361322</v>
      </c>
    </row>
    <row r="287" spans="1:4" x14ac:dyDescent="0.35">
      <c r="A287" s="1">
        <v>2</v>
      </c>
      <c r="B287" s="1">
        <v>2025</v>
      </c>
      <c r="C287" s="1" t="s">
        <v>93</v>
      </c>
      <c r="D287" s="5">
        <v>23.705735303037752</v>
      </c>
    </row>
    <row r="288" spans="1:4" x14ac:dyDescent="0.35">
      <c r="A288" s="1">
        <v>2</v>
      </c>
      <c r="B288" s="1">
        <v>2025</v>
      </c>
      <c r="C288" s="1" t="s">
        <v>94</v>
      </c>
      <c r="D288" s="5">
        <v>22.676189531845775</v>
      </c>
    </row>
    <row r="289" spans="1:4" x14ac:dyDescent="0.35">
      <c r="A289" s="1">
        <v>2</v>
      </c>
      <c r="B289" s="1">
        <v>2025</v>
      </c>
      <c r="C289" s="1" t="s">
        <v>95</v>
      </c>
      <c r="D289" s="5">
        <v>22.764630781808268</v>
      </c>
    </row>
    <row r="290" spans="1:4" x14ac:dyDescent="0.35">
      <c r="A290" s="1">
        <v>2</v>
      </c>
      <c r="B290" s="1">
        <v>2025</v>
      </c>
      <c r="C290" s="1" t="s">
        <v>96</v>
      </c>
      <c r="D290" s="5">
        <v>22.606060314488033</v>
      </c>
    </row>
    <row r="291" spans="1:4" x14ac:dyDescent="0.35">
      <c r="A291" s="1">
        <v>2</v>
      </c>
      <c r="B291" s="1">
        <v>2025</v>
      </c>
      <c r="C291" s="1" t="s">
        <v>97</v>
      </c>
      <c r="D291" s="5">
        <v>22.102096301803961</v>
      </c>
    </row>
    <row r="292" spans="1:4" x14ac:dyDescent="0.35">
      <c r="A292" s="1">
        <v>2</v>
      </c>
      <c r="B292" s="1">
        <v>2025</v>
      </c>
      <c r="C292" s="1" t="s">
        <v>98</v>
      </c>
      <c r="D292" s="5">
        <v>20.713142499334076</v>
      </c>
    </row>
    <row r="293" spans="1:4" x14ac:dyDescent="0.35">
      <c r="A293" s="1">
        <v>2</v>
      </c>
      <c r="B293" s="1">
        <v>2025</v>
      </c>
      <c r="C293" s="1" t="s">
        <v>99</v>
      </c>
      <c r="D293" s="5">
        <v>45.708119268790298</v>
      </c>
    </row>
    <row r="294" spans="1:4" x14ac:dyDescent="0.35">
      <c r="A294" s="1">
        <v>2</v>
      </c>
      <c r="B294" s="1">
        <v>2025</v>
      </c>
      <c r="C294" s="1" t="s">
        <v>100</v>
      </c>
      <c r="D294" s="5">
        <v>39.992396726927538</v>
      </c>
    </row>
    <row r="295" spans="1:4" x14ac:dyDescent="0.35">
      <c r="A295" s="1">
        <v>2</v>
      </c>
      <c r="B295" s="1">
        <v>2025</v>
      </c>
      <c r="C295" s="1" t="s">
        <v>101</v>
      </c>
      <c r="D295" s="5">
        <v>39.992396726927538</v>
      </c>
    </row>
    <row r="296" spans="1:4" x14ac:dyDescent="0.35">
      <c r="A296" s="1">
        <v>2</v>
      </c>
      <c r="B296" s="1">
        <v>2025</v>
      </c>
      <c r="C296" s="1" t="s">
        <v>102</v>
      </c>
      <c r="D296" s="5">
        <v>46.022677179581962</v>
      </c>
    </row>
    <row r="297" spans="1:4" x14ac:dyDescent="0.35">
      <c r="A297" s="1">
        <v>2</v>
      </c>
      <c r="B297" s="1">
        <v>2025</v>
      </c>
      <c r="C297" s="1" t="s">
        <v>103</v>
      </c>
      <c r="D297" s="5">
        <v>45.303919810594905</v>
      </c>
    </row>
    <row r="298" spans="1:4" x14ac:dyDescent="0.35">
      <c r="A298" s="1">
        <v>2</v>
      </c>
      <c r="B298" s="1">
        <v>2025</v>
      </c>
      <c r="C298" s="1" t="s">
        <v>104</v>
      </c>
      <c r="D298" s="5">
        <v>45.303919810594905</v>
      </c>
    </row>
    <row r="299" spans="1:4" x14ac:dyDescent="0.35">
      <c r="A299" s="1">
        <v>2</v>
      </c>
      <c r="B299" s="1">
        <v>2025</v>
      </c>
      <c r="C299" s="1" t="s">
        <v>105</v>
      </c>
      <c r="D299" s="5">
        <v>46.022677179581962</v>
      </c>
    </row>
    <row r="300" spans="1:4" x14ac:dyDescent="0.35">
      <c r="A300" s="1">
        <v>2</v>
      </c>
      <c r="B300" s="1">
        <v>2025</v>
      </c>
      <c r="C300" s="1" t="s">
        <v>106</v>
      </c>
      <c r="D300" s="5">
        <v>38.852302190259408</v>
      </c>
    </row>
    <row r="301" spans="1:4" x14ac:dyDescent="0.35">
      <c r="A301" s="1">
        <v>2</v>
      </c>
      <c r="B301" s="1">
        <v>2025</v>
      </c>
      <c r="C301" s="1" t="s">
        <v>107</v>
      </c>
      <c r="D301" s="5">
        <v>38.852302190259408</v>
      </c>
    </row>
    <row r="302" spans="1:4" x14ac:dyDescent="0.35">
      <c r="A302" s="1">
        <v>2</v>
      </c>
      <c r="B302" s="1">
        <v>2025</v>
      </c>
      <c r="C302" s="1" t="s">
        <v>108</v>
      </c>
      <c r="D302" s="5">
        <v>38.852302190259408</v>
      </c>
    </row>
    <row r="303" spans="1:4" x14ac:dyDescent="0.35">
      <c r="A303" s="1">
        <v>2</v>
      </c>
      <c r="B303" s="1">
        <v>2025</v>
      </c>
      <c r="C303" s="1" t="s">
        <v>109</v>
      </c>
      <c r="D303" s="5">
        <v>38.852302190259408</v>
      </c>
    </row>
    <row r="304" spans="1:4" x14ac:dyDescent="0.35">
      <c r="A304" s="1">
        <v>2</v>
      </c>
      <c r="B304" s="1">
        <v>2025</v>
      </c>
      <c r="C304" s="1" t="s">
        <v>110</v>
      </c>
      <c r="D304" s="5">
        <v>38.852302190259408</v>
      </c>
    </row>
    <row r="305" spans="1:4" x14ac:dyDescent="0.35">
      <c r="A305" s="1">
        <v>2</v>
      </c>
      <c r="B305" s="1">
        <v>2025</v>
      </c>
      <c r="C305" s="1" t="s">
        <v>111</v>
      </c>
      <c r="D305" s="5">
        <v>38.852302190259408</v>
      </c>
    </row>
    <row r="306" spans="1:4" x14ac:dyDescent="0.35">
      <c r="A306" s="1">
        <v>2</v>
      </c>
      <c r="B306" s="1">
        <v>2025</v>
      </c>
      <c r="C306" s="1" t="s">
        <v>112</v>
      </c>
      <c r="D306" s="5">
        <v>91.454220000000007</v>
      </c>
    </row>
    <row r="307" spans="1:4" x14ac:dyDescent="0.35">
      <c r="A307" s="1">
        <v>2</v>
      </c>
      <c r="B307" s="1">
        <v>2025</v>
      </c>
      <c r="C307" s="1" t="s">
        <v>113</v>
      </c>
      <c r="D307" s="5">
        <v>66.521919999999994</v>
      </c>
    </row>
    <row r="308" spans="1:4" x14ac:dyDescent="0.35">
      <c r="A308" s="1">
        <v>2</v>
      </c>
      <c r="B308" s="1">
        <v>2025</v>
      </c>
      <c r="C308" s="1" t="s">
        <v>114</v>
      </c>
      <c r="D308" s="5">
        <v>38.414858947410963</v>
      </c>
    </row>
    <row r="309" spans="1:4" x14ac:dyDescent="0.35">
      <c r="A309" s="1">
        <v>6</v>
      </c>
      <c r="B309" s="1">
        <v>2025</v>
      </c>
      <c r="C309" s="1" t="s">
        <v>88</v>
      </c>
      <c r="D309" s="5">
        <v>26.784109707834531</v>
      </c>
    </row>
    <row r="310" spans="1:4" x14ac:dyDescent="0.35">
      <c r="A310" s="1">
        <v>6</v>
      </c>
      <c r="B310" s="1">
        <v>2025</v>
      </c>
      <c r="C310" s="1" t="s">
        <v>89</v>
      </c>
      <c r="D310" s="5">
        <v>20.714190450030557</v>
      </c>
    </row>
    <row r="311" spans="1:4" x14ac:dyDescent="0.35">
      <c r="A311" s="1">
        <v>6</v>
      </c>
      <c r="B311" s="1">
        <v>2025</v>
      </c>
      <c r="C311" s="1" t="s">
        <v>90</v>
      </c>
      <c r="D311" s="5">
        <v>22.995796760607352</v>
      </c>
    </row>
    <row r="312" spans="1:4" x14ac:dyDescent="0.35">
      <c r="A312" s="1">
        <v>6</v>
      </c>
      <c r="B312" s="1">
        <v>2025</v>
      </c>
      <c r="C312" s="1" t="s">
        <v>91</v>
      </c>
      <c r="D312" s="5">
        <v>22.108084042394125</v>
      </c>
    </row>
    <row r="313" spans="1:4" x14ac:dyDescent="0.35">
      <c r="A313" s="1">
        <v>6</v>
      </c>
      <c r="B313" s="1">
        <v>2025</v>
      </c>
      <c r="C313" s="1" t="s">
        <v>92</v>
      </c>
      <c r="D313" s="5">
        <v>22.35822424665696</v>
      </c>
    </row>
    <row r="314" spans="1:4" x14ac:dyDescent="0.35">
      <c r="A314" s="1">
        <v>6</v>
      </c>
      <c r="B314" s="1">
        <v>2025</v>
      </c>
      <c r="C314" s="1" t="s">
        <v>93</v>
      </c>
      <c r="D314" s="5">
        <v>22.802611770088802</v>
      </c>
    </row>
    <row r="315" spans="1:4" x14ac:dyDescent="0.35">
      <c r="A315" s="1">
        <v>6</v>
      </c>
      <c r="B315" s="1">
        <v>2025</v>
      </c>
      <c r="C315" s="1" t="s">
        <v>94</v>
      </c>
      <c r="D315" s="5">
        <v>20.958049846345737</v>
      </c>
    </row>
    <row r="316" spans="1:4" x14ac:dyDescent="0.35">
      <c r="A316" s="1">
        <v>6</v>
      </c>
      <c r="B316" s="1">
        <v>2025</v>
      </c>
      <c r="C316" s="1" t="s">
        <v>95</v>
      </c>
      <c r="D316" s="5">
        <v>19.891425085923004</v>
      </c>
    </row>
    <row r="317" spans="1:4" x14ac:dyDescent="0.35">
      <c r="A317" s="1">
        <v>6</v>
      </c>
      <c r="B317" s="1">
        <v>2025</v>
      </c>
      <c r="C317" s="1" t="s">
        <v>96</v>
      </c>
      <c r="D317" s="5">
        <v>20.181723427815385</v>
      </c>
    </row>
    <row r="318" spans="1:4" x14ac:dyDescent="0.35">
      <c r="A318" s="1">
        <v>6</v>
      </c>
      <c r="B318" s="1">
        <v>2025</v>
      </c>
      <c r="C318" s="1" t="s">
        <v>97</v>
      </c>
      <c r="D318" s="5">
        <v>21.076689380541211</v>
      </c>
    </row>
    <row r="319" spans="1:4" x14ac:dyDescent="0.35">
      <c r="A319" s="1">
        <v>6</v>
      </c>
      <c r="B319" s="1">
        <v>2025</v>
      </c>
      <c r="C319" s="1" t="s">
        <v>98</v>
      </c>
      <c r="D319" s="5">
        <v>20.215873423130176</v>
      </c>
    </row>
    <row r="320" spans="1:4" x14ac:dyDescent="0.35">
      <c r="A320" s="1">
        <v>6</v>
      </c>
      <c r="B320" s="1">
        <v>2025</v>
      </c>
      <c r="C320" s="1" t="s">
        <v>99</v>
      </c>
      <c r="D320" s="5">
        <v>38.919478221730081</v>
      </c>
    </row>
    <row r="321" spans="1:4" x14ac:dyDescent="0.35">
      <c r="A321" s="1">
        <v>6</v>
      </c>
      <c r="B321" s="1">
        <v>2025</v>
      </c>
      <c r="C321" s="1" t="s">
        <v>100</v>
      </c>
      <c r="D321" s="5">
        <v>34.433528639710794</v>
      </c>
    </row>
    <row r="322" spans="1:4" x14ac:dyDescent="0.35">
      <c r="A322" s="1">
        <v>6</v>
      </c>
      <c r="B322" s="1">
        <v>2025</v>
      </c>
      <c r="C322" s="1" t="s">
        <v>101</v>
      </c>
      <c r="D322" s="5">
        <v>34.433528639710794</v>
      </c>
    </row>
    <row r="323" spans="1:4" x14ac:dyDescent="0.35">
      <c r="A323" s="1">
        <v>6</v>
      </c>
      <c r="B323" s="1">
        <v>2025</v>
      </c>
      <c r="C323" s="1" t="s">
        <v>102</v>
      </c>
      <c r="D323" s="5">
        <v>40.67886564113288</v>
      </c>
    </row>
    <row r="324" spans="1:4" x14ac:dyDescent="0.35">
      <c r="A324" s="1">
        <v>6</v>
      </c>
      <c r="B324" s="1">
        <v>2025</v>
      </c>
      <c r="C324" s="1" t="s">
        <v>103</v>
      </c>
      <c r="D324" s="5">
        <v>40.67886564113288</v>
      </c>
    </row>
    <row r="325" spans="1:4" x14ac:dyDescent="0.35">
      <c r="A325" s="1">
        <v>6</v>
      </c>
      <c r="B325" s="1">
        <v>2025</v>
      </c>
      <c r="C325" s="1" t="s">
        <v>104</v>
      </c>
      <c r="D325" s="5">
        <v>40.67886564113288</v>
      </c>
    </row>
    <row r="326" spans="1:4" x14ac:dyDescent="0.35">
      <c r="A326" s="1">
        <v>6</v>
      </c>
      <c r="B326" s="1">
        <v>2025</v>
      </c>
      <c r="C326" s="1" t="s">
        <v>105</v>
      </c>
      <c r="D326" s="5">
        <v>40.67886564113288</v>
      </c>
    </row>
    <row r="327" spans="1:4" x14ac:dyDescent="0.35">
      <c r="A327" s="1">
        <v>6</v>
      </c>
      <c r="B327" s="1">
        <v>2025</v>
      </c>
      <c r="C327" s="1" t="s">
        <v>106</v>
      </c>
      <c r="D327" s="5">
        <v>33.430496031191154</v>
      </c>
    </row>
    <row r="328" spans="1:4" x14ac:dyDescent="0.35">
      <c r="A328" s="1">
        <v>6</v>
      </c>
      <c r="B328" s="1">
        <v>2025</v>
      </c>
      <c r="C328" s="1" t="s">
        <v>107</v>
      </c>
      <c r="D328" s="5">
        <v>33.430496031191154</v>
      </c>
    </row>
    <row r="329" spans="1:4" x14ac:dyDescent="0.35">
      <c r="A329" s="1">
        <v>6</v>
      </c>
      <c r="B329" s="1">
        <v>2025</v>
      </c>
      <c r="C329" s="1" t="s">
        <v>108</v>
      </c>
      <c r="D329" s="5">
        <v>33.430496031191154</v>
      </c>
    </row>
    <row r="330" spans="1:4" x14ac:dyDescent="0.35">
      <c r="A330" s="1">
        <v>6</v>
      </c>
      <c r="B330" s="1">
        <v>2025</v>
      </c>
      <c r="C330" s="1" t="s">
        <v>109</v>
      </c>
      <c r="D330" s="5">
        <v>33.430496031191154</v>
      </c>
    </row>
    <row r="331" spans="1:4" x14ac:dyDescent="0.35">
      <c r="A331" s="1">
        <v>6</v>
      </c>
      <c r="B331" s="1">
        <v>2025</v>
      </c>
      <c r="C331" s="1" t="s">
        <v>110</v>
      </c>
      <c r="D331" s="5">
        <v>33.430496031191154</v>
      </c>
    </row>
    <row r="332" spans="1:4" x14ac:dyDescent="0.35">
      <c r="A332" s="1">
        <v>6</v>
      </c>
      <c r="B332" s="1">
        <v>2025</v>
      </c>
      <c r="C332" s="1" t="s">
        <v>111</v>
      </c>
      <c r="D332" s="5">
        <v>33.430496031191154</v>
      </c>
    </row>
    <row r="333" spans="1:4" x14ac:dyDescent="0.35">
      <c r="A333" s="1">
        <v>6</v>
      </c>
      <c r="B333" s="1">
        <v>2025</v>
      </c>
      <c r="C333" s="1" t="s">
        <v>112</v>
      </c>
      <c r="D333" s="5">
        <v>140.82955039999999</v>
      </c>
    </row>
    <row r="334" spans="1:4" x14ac:dyDescent="0.35">
      <c r="A334" s="1">
        <v>6</v>
      </c>
      <c r="B334" s="1">
        <v>2025</v>
      </c>
      <c r="C334" s="1" t="s">
        <v>113</v>
      </c>
      <c r="D334" s="5">
        <v>54.90995272</v>
      </c>
    </row>
    <row r="335" spans="1:4" x14ac:dyDescent="0.35">
      <c r="A335" s="1">
        <v>6</v>
      </c>
      <c r="B335" s="1">
        <v>2025</v>
      </c>
      <c r="C335" s="1" t="s">
        <v>114</v>
      </c>
      <c r="D335" s="5">
        <v>33.185208728316262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5B837-1440-4C48-949A-C2552A4B2317}">
  <sheetPr>
    <tabColor theme="2" tint="-9.9978637043366805E-2"/>
  </sheetPr>
  <dimension ref="A1:B483"/>
  <sheetViews>
    <sheetView workbookViewId="0"/>
  </sheetViews>
  <sheetFormatPr defaultRowHeight="14.5" x14ac:dyDescent="0.35"/>
  <cols>
    <col min="1" max="1" width="17.6328125" style="2" bestFit="1" customWidth="1"/>
    <col min="2" max="2" width="16.453125" style="5" bestFit="1" customWidth="1"/>
  </cols>
  <sheetData>
    <row r="1" spans="1:2" x14ac:dyDescent="0.35">
      <c r="A1" s="2" t="s">
        <v>1</v>
      </c>
      <c r="B1" s="5" t="s">
        <v>9</v>
      </c>
    </row>
    <row r="2" spans="1:2" x14ac:dyDescent="0.35">
      <c r="A2" s="2">
        <v>44572.375</v>
      </c>
      <c r="B2" s="5">
        <v>36.232593587239585</v>
      </c>
    </row>
    <row r="3" spans="1:2" x14ac:dyDescent="0.35">
      <c r="A3" s="2">
        <v>44572.416666666664</v>
      </c>
      <c r="B3" s="5">
        <v>35.641978977864589</v>
      </c>
    </row>
    <row r="4" spans="1:2" x14ac:dyDescent="0.35">
      <c r="A4" s="2">
        <v>44572.458333333328</v>
      </c>
      <c r="B4" s="5">
        <v>34.422270091145833</v>
      </c>
    </row>
    <row r="5" spans="1:2" x14ac:dyDescent="0.35">
      <c r="A5" s="2">
        <v>44572.499999999993</v>
      </c>
      <c r="B5" s="5">
        <v>33.829664155815976</v>
      </c>
    </row>
    <row r="6" spans="1:2" x14ac:dyDescent="0.35">
      <c r="A6" s="2">
        <v>44572.541666666657</v>
      </c>
      <c r="B6" s="5">
        <v>33.438556312934033</v>
      </c>
    </row>
    <row r="7" spans="1:2" x14ac:dyDescent="0.35">
      <c r="A7" s="2">
        <v>44572.583333333321</v>
      </c>
      <c r="B7" s="5">
        <v>33.097581321614584</v>
      </c>
    </row>
    <row r="8" spans="1:2" x14ac:dyDescent="0.35">
      <c r="A8" s="2">
        <v>44572.624999999985</v>
      </c>
      <c r="B8" s="5">
        <v>32.920864659288192</v>
      </c>
    </row>
    <row r="9" spans="1:2" x14ac:dyDescent="0.35">
      <c r="A9" s="2">
        <v>44572.66666666665</v>
      </c>
      <c r="B9" s="5">
        <v>32.150058232421877</v>
      </c>
    </row>
    <row r="10" spans="1:2" x14ac:dyDescent="0.35">
      <c r="A10" s="2">
        <v>44574.375</v>
      </c>
      <c r="B10" s="5">
        <v>33.877783526475696</v>
      </c>
    </row>
    <row r="11" spans="1:2" x14ac:dyDescent="0.35">
      <c r="A11" s="2">
        <v>44574.416666666664</v>
      </c>
      <c r="B11" s="5">
        <v>33.098628869357633</v>
      </c>
    </row>
    <row r="12" spans="1:2" x14ac:dyDescent="0.35">
      <c r="A12" s="2">
        <v>44574.458333333328</v>
      </c>
      <c r="B12" s="5">
        <v>33.393595490451382</v>
      </c>
    </row>
    <row r="13" spans="1:2" x14ac:dyDescent="0.35">
      <c r="A13" s="2">
        <v>44574.499999999993</v>
      </c>
      <c r="B13" s="5">
        <v>32.855224487847217</v>
      </c>
    </row>
    <row r="14" spans="1:2" x14ac:dyDescent="0.35">
      <c r="A14" s="2">
        <v>44574.541666666657</v>
      </c>
      <c r="B14" s="5">
        <v>33.441689425998263</v>
      </c>
    </row>
    <row r="15" spans="1:2" x14ac:dyDescent="0.35">
      <c r="A15" s="2">
        <v>44574.583333333321</v>
      </c>
      <c r="B15" s="5">
        <v>32.804548029513889</v>
      </c>
    </row>
    <row r="16" spans="1:2" x14ac:dyDescent="0.35">
      <c r="A16" s="2">
        <v>44574.624999999985</v>
      </c>
      <c r="B16" s="5">
        <v>32.341556817491323</v>
      </c>
    </row>
    <row r="17" spans="1:2" x14ac:dyDescent="0.35">
      <c r="A17" s="2">
        <v>44574.66666666665</v>
      </c>
      <c r="B17" s="5">
        <v>31.635756227213541</v>
      </c>
    </row>
    <row r="18" spans="1:2" x14ac:dyDescent="0.35">
      <c r="A18" s="2">
        <v>44575.375</v>
      </c>
      <c r="B18" s="5">
        <v>33.816166063368058</v>
      </c>
    </row>
    <row r="19" spans="1:2" x14ac:dyDescent="0.35">
      <c r="A19" s="2">
        <v>44575.416666666664</v>
      </c>
      <c r="B19" s="5">
        <v>33.450265295138891</v>
      </c>
    </row>
    <row r="20" spans="1:2" x14ac:dyDescent="0.35">
      <c r="A20" s="2">
        <v>44575.458333333328</v>
      </c>
      <c r="B20" s="5">
        <v>33.344148778211803</v>
      </c>
    </row>
    <row r="21" spans="1:2" x14ac:dyDescent="0.35">
      <c r="A21" s="2">
        <v>44575.499999999993</v>
      </c>
      <c r="B21" s="5">
        <v>33.146528962673614</v>
      </c>
    </row>
    <row r="22" spans="1:2" x14ac:dyDescent="0.35">
      <c r="A22" s="2">
        <v>44575.541666666657</v>
      </c>
      <c r="B22" s="5">
        <v>31.713529969618055</v>
      </c>
    </row>
    <row r="23" spans="1:2" x14ac:dyDescent="0.35">
      <c r="A23" s="2">
        <v>44575.583333333321</v>
      </c>
      <c r="B23" s="5">
        <v>32.730997078993056</v>
      </c>
    </row>
    <row r="24" spans="1:2" x14ac:dyDescent="0.35">
      <c r="A24" s="2">
        <v>44575.624999999985</v>
      </c>
      <c r="B24" s="5">
        <v>32.337703374565969</v>
      </c>
    </row>
    <row r="25" spans="1:2" x14ac:dyDescent="0.35">
      <c r="A25" s="2">
        <v>44575.66666666665</v>
      </c>
      <c r="B25" s="5">
        <v>32.942960761718751</v>
      </c>
    </row>
    <row r="26" spans="1:2" x14ac:dyDescent="0.35">
      <c r="A26" s="2">
        <v>44580.375</v>
      </c>
      <c r="B26" s="5">
        <v>32.816248515624999</v>
      </c>
    </row>
    <row r="27" spans="1:2" x14ac:dyDescent="0.35">
      <c r="A27" s="2">
        <v>44580.416666666664</v>
      </c>
      <c r="B27" s="5">
        <v>32.314892534722219</v>
      </c>
    </row>
    <row r="28" spans="1:2" x14ac:dyDescent="0.35">
      <c r="A28" s="2">
        <v>44580.458333333328</v>
      </c>
      <c r="B28" s="5">
        <v>32.000954443359376</v>
      </c>
    </row>
    <row r="29" spans="1:2" x14ac:dyDescent="0.35">
      <c r="A29" s="2">
        <v>44580.499999999993</v>
      </c>
      <c r="B29" s="5">
        <v>31.867694969618057</v>
      </c>
    </row>
    <row r="30" spans="1:2" x14ac:dyDescent="0.35">
      <c r="A30" s="2">
        <v>44580.541666666657</v>
      </c>
      <c r="B30" s="5">
        <v>31.047855592447917</v>
      </c>
    </row>
    <row r="31" spans="1:2" x14ac:dyDescent="0.35">
      <c r="A31" s="2">
        <v>44580.583333333321</v>
      </c>
      <c r="B31" s="5">
        <v>31.196358645833335</v>
      </c>
    </row>
    <row r="32" spans="1:2" x14ac:dyDescent="0.35">
      <c r="A32" s="2">
        <v>44580.624999999985</v>
      </c>
      <c r="B32" s="5">
        <v>31.077718607855903</v>
      </c>
    </row>
    <row r="33" spans="1:2" x14ac:dyDescent="0.35">
      <c r="A33" s="2">
        <v>44580.66666666665</v>
      </c>
      <c r="B33" s="5">
        <v>31.011768506944446</v>
      </c>
    </row>
    <row r="34" spans="1:2" x14ac:dyDescent="0.35">
      <c r="A34" s="2">
        <v>44581.375</v>
      </c>
      <c r="B34" s="5">
        <v>33.114676491970485</v>
      </c>
    </row>
    <row r="35" spans="1:2" x14ac:dyDescent="0.35">
      <c r="A35" s="2">
        <v>44581.416666666664</v>
      </c>
      <c r="B35" s="5">
        <v>32.403078953993052</v>
      </c>
    </row>
    <row r="36" spans="1:2" x14ac:dyDescent="0.35">
      <c r="A36" s="2">
        <v>44581.458333333328</v>
      </c>
      <c r="B36" s="5">
        <v>32.422847647569441</v>
      </c>
    </row>
    <row r="37" spans="1:2" x14ac:dyDescent="0.35">
      <c r="A37" s="2">
        <v>44581.499999999993</v>
      </c>
      <c r="B37" s="5">
        <v>31.831574894748265</v>
      </c>
    </row>
    <row r="38" spans="1:2" x14ac:dyDescent="0.35">
      <c r="A38" s="2">
        <v>44581.541666666657</v>
      </c>
      <c r="B38" s="5">
        <v>31.149285592447914</v>
      </c>
    </row>
    <row r="39" spans="1:2" x14ac:dyDescent="0.35">
      <c r="A39" s="2">
        <v>44581.583333333321</v>
      </c>
      <c r="B39" s="5">
        <v>27.097263809402811</v>
      </c>
    </row>
    <row r="40" spans="1:2" x14ac:dyDescent="0.35">
      <c r="A40" s="2">
        <v>44581.624999999985</v>
      </c>
      <c r="B40" s="5">
        <v>33.028176501736112</v>
      </c>
    </row>
    <row r="41" spans="1:2" x14ac:dyDescent="0.35">
      <c r="A41" s="2">
        <v>44581.66666666665</v>
      </c>
      <c r="B41" s="5">
        <v>31.340051078559028</v>
      </c>
    </row>
    <row r="42" spans="1:2" x14ac:dyDescent="0.35">
      <c r="A42" s="2">
        <v>44586.375</v>
      </c>
      <c r="B42" s="5">
        <v>29.854944029947916</v>
      </c>
    </row>
    <row r="43" spans="1:2" x14ac:dyDescent="0.35">
      <c r="A43" s="2">
        <v>44586.416666666664</v>
      </c>
      <c r="B43" s="5">
        <v>29.425406963975693</v>
      </c>
    </row>
    <row r="44" spans="1:2" x14ac:dyDescent="0.35">
      <c r="A44" s="2">
        <v>44586.458333333328</v>
      </c>
      <c r="B44" s="5">
        <v>29.415581716579862</v>
      </c>
    </row>
    <row r="45" spans="1:2" x14ac:dyDescent="0.35">
      <c r="A45" s="2">
        <v>44586.499999999993</v>
      </c>
      <c r="B45" s="5">
        <v>29.618924718967012</v>
      </c>
    </row>
    <row r="46" spans="1:2" x14ac:dyDescent="0.35">
      <c r="A46" s="2">
        <v>44586.541666666657</v>
      </c>
      <c r="B46" s="5">
        <v>28.27605417534722</v>
      </c>
    </row>
    <row r="47" spans="1:2" x14ac:dyDescent="0.35">
      <c r="A47" s="2">
        <v>44586.583333333321</v>
      </c>
      <c r="B47" s="5">
        <v>26.79746689670139</v>
      </c>
    </row>
    <row r="48" spans="1:2" x14ac:dyDescent="0.35">
      <c r="A48" s="2">
        <v>44586.624999999985</v>
      </c>
      <c r="B48" s="5">
        <v>26.733973302951387</v>
      </c>
    </row>
    <row r="49" spans="1:2" x14ac:dyDescent="0.35">
      <c r="A49" s="2">
        <v>44586.66666666665</v>
      </c>
      <c r="B49" s="5">
        <v>26.215209064670141</v>
      </c>
    </row>
    <row r="50" spans="1:2" x14ac:dyDescent="0.35">
      <c r="A50" s="2">
        <v>44587.375</v>
      </c>
      <c r="B50" s="5">
        <v>32.854341648220483</v>
      </c>
    </row>
    <row r="51" spans="1:2" x14ac:dyDescent="0.35">
      <c r="A51" s="2">
        <v>44587.416666666664</v>
      </c>
      <c r="B51" s="5">
        <v>30.953991278211806</v>
      </c>
    </row>
    <row r="52" spans="1:2" x14ac:dyDescent="0.35">
      <c r="A52" s="2">
        <v>44587.458333333328</v>
      </c>
      <c r="B52" s="5">
        <v>30.704033070746529</v>
      </c>
    </row>
    <row r="53" spans="1:2" x14ac:dyDescent="0.35">
      <c r="A53" s="2">
        <v>44587.499999999993</v>
      </c>
      <c r="B53" s="5">
        <v>30.302339126519097</v>
      </c>
    </row>
    <row r="54" spans="1:2" x14ac:dyDescent="0.35">
      <c r="A54" s="2">
        <v>44587.541666666657</v>
      </c>
      <c r="B54" s="5">
        <v>28.81433784722222</v>
      </c>
    </row>
    <row r="55" spans="1:2" x14ac:dyDescent="0.35">
      <c r="A55" s="2">
        <v>44587.583333333321</v>
      </c>
      <c r="B55" s="5">
        <v>29.390779048394098</v>
      </c>
    </row>
    <row r="56" spans="1:2" x14ac:dyDescent="0.35">
      <c r="A56" s="2">
        <v>44587.624999999985</v>
      </c>
      <c r="B56" s="5">
        <v>28.98615079861111</v>
      </c>
    </row>
    <row r="57" spans="1:2" x14ac:dyDescent="0.35">
      <c r="A57" s="2">
        <v>44587.66666666665</v>
      </c>
      <c r="B57" s="5">
        <v>28.302169631076389</v>
      </c>
    </row>
    <row r="58" spans="1:2" x14ac:dyDescent="0.35">
      <c r="A58" s="2">
        <v>44588.375</v>
      </c>
      <c r="B58" s="5">
        <v>27.403621169704859</v>
      </c>
    </row>
    <row r="59" spans="1:2" x14ac:dyDescent="0.35">
      <c r="A59" s="2">
        <v>44588.416666666664</v>
      </c>
      <c r="B59" s="5">
        <v>29.410056767578123</v>
      </c>
    </row>
    <row r="60" spans="1:2" x14ac:dyDescent="0.35">
      <c r="A60" s="2">
        <v>44588.458333333328</v>
      </c>
      <c r="B60" s="5">
        <v>30.919057076822916</v>
      </c>
    </row>
    <row r="61" spans="1:2" x14ac:dyDescent="0.35">
      <c r="A61" s="2">
        <v>44588.499999999993</v>
      </c>
      <c r="B61" s="5">
        <v>23.291979138454863</v>
      </c>
    </row>
    <row r="62" spans="1:2" x14ac:dyDescent="0.35">
      <c r="A62" s="2">
        <v>44588.541666666657</v>
      </c>
      <c r="B62" s="5">
        <v>24.87216088107639</v>
      </c>
    </row>
    <row r="63" spans="1:2" x14ac:dyDescent="0.35">
      <c r="A63" s="2">
        <v>44588.583333333321</v>
      </c>
      <c r="B63" s="5">
        <v>29.188935047743055</v>
      </c>
    </row>
    <row r="64" spans="1:2" x14ac:dyDescent="0.35">
      <c r="A64" s="2">
        <v>44588.624999999985</v>
      </c>
      <c r="B64" s="5">
        <v>30.159855629340278</v>
      </c>
    </row>
    <row r="65" spans="1:2" x14ac:dyDescent="0.35">
      <c r="A65" s="2">
        <v>44588.66666666665</v>
      </c>
      <c r="B65" s="5">
        <v>30.646265482855902</v>
      </c>
    </row>
    <row r="66" spans="1:2" x14ac:dyDescent="0.35">
      <c r="A66" s="2">
        <v>44589.375</v>
      </c>
      <c r="B66" s="5">
        <v>30.989524830729167</v>
      </c>
    </row>
    <row r="67" spans="1:2" x14ac:dyDescent="0.35">
      <c r="A67" s="2">
        <v>44589.416666666664</v>
      </c>
      <c r="B67" s="5">
        <v>31.471431936848958</v>
      </c>
    </row>
    <row r="68" spans="1:2" x14ac:dyDescent="0.35">
      <c r="A68" s="2">
        <v>44589.458333333328</v>
      </c>
      <c r="B68" s="5">
        <v>30.93722857421875</v>
      </c>
    </row>
    <row r="69" spans="1:2" x14ac:dyDescent="0.35">
      <c r="A69" s="2">
        <v>44589.499999999993</v>
      </c>
      <c r="B69" s="5">
        <v>31.168999676649307</v>
      </c>
    </row>
    <row r="70" spans="1:2" x14ac:dyDescent="0.35">
      <c r="A70" s="2">
        <v>44589.541666666657</v>
      </c>
      <c r="B70" s="5">
        <v>31.721630268012152</v>
      </c>
    </row>
    <row r="71" spans="1:2" x14ac:dyDescent="0.35">
      <c r="A71" s="2">
        <v>44589.583333333321</v>
      </c>
      <c r="B71" s="5">
        <v>32.048777615017357</v>
      </c>
    </row>
    <row r="72" spans="1:2" x14ac:dyDescent="0.35">
      <c r="A72" s="2">
        <v>44589.624999999985</v>
      </c>
      <c r="B72" s="5">
        <v>31.750142371961807</v>
      </c>
    </row>
    <row r="73" spans="1:2" x14ac:dyDescent="0.35">
      <c r="A73" s="2">
        <v>44589.66666666665</v>
      </c>
      <c r="B73" s="5">
        <v>31.722815389539932</v>
      </c>
    </row>
    <row r="74" spans="1:2" x14ac:dyDescent="0.35">
      <c r="A74" s="2">
        <v>44592.375</v>
      </c>
      <c r="B74" s="5">
        <v>34.972494160156252</v>
      </c>
    </row>
    <row r="75" spans="1:2" x14ac:dyDescent="0.35">
      <c r="A75" s="2">
        <v>44592.416666666664</v>
      </c>
      <c r="B75" s="5">
        <v>34.064957224392359</v>
      </c>
    </row>
    <row r="76" spans="1:2" x14ac:dyDescent="0.35">
      <c r="A76" s="2">
        <v>44592.458333333328</v>
      </c>
      <c r="B76" s="5">
        <v>33.490566792534722</v>
      </c>
    </row>
    <row r="77" spans="1:2" x14ac:dyDescent="0.35">
      <c r="A77" s="2">
        <v>44592.499999999993</v>
      </c>
      <c r="B77" s="5">
        <v>32.771273731553819</v>
      </c>
    </row>
    <row r="78" spans="1:2" x14ac:dyDescent="0.35">
      <c r="A78" s="2">
        <v>44592.541666666657</v>
      </c>
      <c r="B78" s="5">
        <v>31.694379797092012</v>
      </c>
    </row>
    <row r="79" spans="1:2" x14ac:dyDescent="0.35">
      <c r="A79" s="2">
        <v>44592.583333333321</v>
      </c>
      <c r="B79" s="5">
        <v>31.135157144097221</v>
      </c>
    </row>
    <row r="80" spans="1:2" x14ac:dyDescent="0.35">
      <c r="A80" s="2">
        <v>44592.624999999985</v>
      </c>
      <c r="B80" s="5">
        <v>29.67256806423611</v>
      </c>
    </row>
    <row r="81" spans="1:2" x14ac:dyDescent="0.35">
      <c r="A81" s="2">
        <v>44592.66666666665</v>
      </c>
      <c r="B81" s="5">
        <v>29.183509671223959</v>
      </c>
    </row>
    <row r="82" spans="1:2" x14ac:dyDescent="0.35">
      <c r="A82" s="2">
        <v>44593.375</v>
      </c>
      <c r="B82" s="5">
        <v>33.708990694444445</v>
      </c>
    </row>
    <row r="83" spans="1:2" x14ac:dyDescent="0.35">
      <c r="A83" s="2">
        <v>44593.416666666664</v>
      </c>
      <c r="B83" s="5">
        <v>32.930908850911457</v>
      </c>
    </row>
    <row r="84" spans="1:2" x14ac:dyDescent="0.35">
      <c r="A84" s="2">
        <v>44593.458333333328</v>
      </c>
      <c r="B84" s="5">
        <v>31.979007353515627</v>
      </c>
    </row>
    <row r="85" spans="1:2" x14ac:dyDescent="0.35">
      <c r="A85" s="2">
        <v>44593.499999999993</v>
      </c>
      <c r="B85" s="5">
        <v>30.692795423177081</v>
      </c>
    </row>
    <row r="86" spans="1:2" x14ac:dyDescent="0.35">
      <c r="A86" s="2">
        <v>44593.541666666657</v>
      </c>
      <c r="B86" s="5">
        <v>30.842005559895831</v>
      </c>
    </row>
    <row r="87" spans="1:2" x14ac:dyDescent="0.35">
      <c r="A87" s="2">
        <v>44593.583333333321</v>
      </c>
      <c r="B87" s="5">
        <v>29.927780839843749</v>
      </c>
    </row>
    <row r="88" spans="1:2" x14ac:dyDescent="0.35">
      <c r="A88" s="2">
        <v>44593.624999999985</v>
      </c>
      <c r="B88" s="5">
        <v>29.03598179036458</v>
      </c>
    </row>
    <row r="89" spans="1:2" x14ac:dyDescent="0.35">
      <c r="A89" s="2">
        <v>44593.66666666665</v>
      </c>
      <c r="B89" s="5">
        <v>28.223190611979167</v>
      </c>
    </row>
    <row r="90" spans="1:2" x14ac:dyDescent="0.35">
      <c r="A90" s="2">
        <v>44594.375</v>
      </c>
      <c r="B90" s="5">
        <v>33.563155753038195</v>
      </c>
    </row>
    <row r="91" spans="1:2" x14ac:dyDescent="0.35">
      <c r="A91" s="2">
        <v>44594.416666666664</v>
      </c>
      <c r="B91" s="5">
        <v>33.594425881076383</v>
      </c>
    </row>
    <row r="92" spans="1:2" x14ac:dyDescent="0.35">
      <c r="A92" s="2">
        <v>44594.458333333328</v>
      </c>
      <c r="B92" s="5">
        <v>33.589394613715271</v>
      </c>
    </row>
    <row r="93" spans="1:2" x14ac:dyDescent="0.35">
      <c r="A93" s="2">
        <v>44594.499999999993</v>
      </c>
      <c r="B93" s="5">
        <v>33.782810217013889</v>
      </c>
    </row>
    <row r="94" spans="1:2" x14ac:dyDescent="0.35">
      <c r="A94" s="2">
        <v>44594.541666666657</v>
      </c>
      <c r="B94" s="5">
        <v>33.514959997829862</v>
      </c>
    </row>
    <row r="95" spans="1:2" x14ac:dyDescent="0.35">
      <c r="A95" s="2">
        <v>44594.583333333321</v>
      </c>
      <c r="B95" s="5">
        <v>33.293190290798606</v>
      </c>
    </row>
    <row r="96" spans="1:2" x14ac:dyDescent="0.35">
      <c r="A96" s="2">
        <v>44594.624999999985</v>
      </c>
      <c r="B96" s="5">
        <v>32.85487865451389</v>
      </c>
    </row>
    <row r="97" spans="1:2" x14ac:dyDescent="0.35">
      <c r="A97" s="2">
        <v>44594.66666666665</v>
      </c>
      <c r="B97" s="5">
        <v>32.382023356119795</v>
      </c>
    </row>
    <row r="98" spans="1:2" x14ac:dyDescent="0.35">
      <c r="A98" s="2">
        <v>44595.375</v>
      </c>
      <c r="B98" s="5">
        <v>33.490579850260417</v>
      </c>
    </row>
    <row r="99" spans="1:2" x14ac:dyDescent="0.35">
      <c r="A99" s="2">
        <v>44595.416666666664</v>
      </c>
      <c r="B99" s="5">
        <v>34.05773023654514</v>
      </c>
    </row>
    <row r="100" spans="1:2" x14ac:dyDescent="0.35">
      <c r="A100" s="2">
        <v>44595.458333333328</v>
      </c>
      <c r="B100" s="5">
        <v>33.978996571180559</v>
      </c>
    </row>
    <row r="101" spans="1:2" x14ac:dyDescent="0.35">
      <c r="A101" s="2">
        <v>44595.499999999993</v>
      </c>
      <c r="B101" s="5">
        <v>34.588244646267363</v>
      </c>
    </row>
    <row r="102" spans="1:2" x14ac:dyDescent="0.35">
      <c r="A102" s="2">
        <v>44595.541666666657</v>
      </c>
      <c r="B102" s="5">
        <v>33.965140116102432</v>
      </c>
    </row>
    <row r="103" spans="1:2" x14ac:dyDescent="0.35">
      <c r="A103" s="2">
        <v>44595.583333333321</v>
      </c>
      <c r="B103" s="5">
        <v>30.171741327039932</v>
      </c>
    </row>
    <row r="104" spans="1:2" x14ac:dyDescent="0.35">
      <c r="A104" s="2">
        <v>44595.624999999985</v>
      </c>
      <c r="B104" s="5">
        <v>29.399039724392363</v>
      </c>
    </row>
    <row r="105" spans="1:2" x14ac:dyDescent="0.35">
      <c r="A105" s="2">
        <v>44595.66666666665</v>
      </c>
      <c r="B105" s="5">
        <v>30.436877689887151</v>
      </c>
    </row>
    <row r="106" spans="1:2" x14ac:dyDescent="0.35">
      <c r="A106" s="2">
        <v>44596.375</v>
      </c>
      <c r="B106" s="5">
        <v>35.327483739149308</v>
      </c>
    </row>
    <row r="107" spans="1:2" x14ac:dyDescent="0.35">
      <c r="A107" s="2">
        <v>44596.416666666664</v>
      </c>
      <c r="B107" s="5">
        <v>35.175431128472219</v>
      </c>
    </row>
    <row r="108" spans="1:2" x14ac:dyDescent="0.35">
      <c r="A108" s="2">
        <v>44596.458333333328</v>
      </c>
      <c r="B108" s="5">
        <v>35.111390983072916</v>
      </c>
    </row>
    <row r="109" spans="1:2" x14ac:dyDescent="0.35">
      <c r="A109" s="2">
        <v>44596.499999999993</v>
      </c>
      <c r="B109" s="5">
        <v>35.498687695312505</v>
      </c>
    </row>
    <row r="110" spans="1:2" x14ac:dyDescent="0.35">
      <c r="A110" s="2">
        <v>44596.541666666657</v>
      </c>
      <c r="B110" s="5">
        <v>35.250872428385421</v>
      </c>
    </row>
    <row r="111" spans="1:2" x14ac:dyDescent="0.35">
      <c r="A111" s="2">
        <v>44596.583333333321</v>
      </c>
      <c r="B111" s="5">
        <v>35.243489789496522</v>
      </c>
    </row>
    <row r="112" spans="1:2" x14ac:dyDescent="0.35">
      <c r="A112" s="2">
        <v>44596.624999999985</v>
      </c>
      <c r="B112" s="5">
        <v>35.051659212239585</v>
      </c>
    </row>
    <row r="113" spans="1:2" x14ac:dyDescent="0.35">
      <c r="A113" s="2">
        <v>44596.66666666665</v>
      </c>
      <c r="B113" s="5">
        <v>34.635999507378472</v>
      </c>
    </row>
    <row r="114" spans="1:2" x14ac:dyDescent="0.35">
      <c r="A114" s="2">
        <v>44599.375</v>
      </c>
      <c r="B114" s="5">
        <v>33.776630711805552</v>
      </c>
    </row>
    <row r="115" spans="1:2" x14ac:dyDescent="0.35">
      <c r="A115" s="2">
        <v>44599.416666666664</v>
      </c>
      <c r="B115" s="5">
        <v>32.7006540483941</v>
      </c>
    </row>
    <row r="116" spans="1:2" x14ac:dyDescent="0.35">
      <c r="A116" s="2">
        <v>44599.458333333328</v>
      </c>
      <c r="B116" s="5">
        <v>31.610682721354166</v>
      </c>
    </row>
    <row r="117" spans="1:2" x14ac:dyDescent="0.35">
      <c r="A117" s="2">
        <v>44599.499999999993</v>
      </c>
      <c r="B117" s="5">
        <v>30.17955908203125</v>
      </c>
    </row>
    <row r="118" spans="1:2" x14ac:dyDescent="0.35">
      <c r="A118" s="2">
        <v>44599.541666666657</v>
      </c>
      <c r="B118" s="5">
        <v>28.920159410807294</v>
      </c>
    </row>
    <row r="119" spans="1:2" x14ac:dyDescent="0.35">
      <c r="A119" s="2">
        <v>44599.583333333321</v>
      </c>
      <c r="B119" s="5">
        <v>28.768616180555558</v>
      </c>
    </row>
    <row r="120" spans="1:2" x14ac:dyDescent="0.35">
      <c r="A120" s="2">
        <v>44599.624999999985</v>
      </c>
      <c r="B120" s="5">
        <v>28.18594079861111</v>
      </c>
    </row>
    <row r="121" spans="1:2" x14ac:dyDescent="0.35">
      <c r="A121" s="2">
        <v>44599.66666666665</v>
      </c>
      <c r="B121" s="5">
        <v>28.810732558593749</v>
      </c>
    </row>
    <row r="122" spans="1:2" x14ac:dyDescent="0.35">
      <c r="A122" s="2">
        <v>44643.333333333336</v>
      </c>
      <c r="B122" s="5">
        <v>35.002780060763882</v>
      </c>
    </row>
    <row r="123" spans="1:2" x14ac:dyDescent="0.35">
      <c r="A123" s="2">
        <v>44643.375</v>
      </c>
      <c r="B123" s="5">
        <v>35.318990245225692</v>
      </c>
    </row>
    <row r="124" spans="1:2" x14ac:dyDescent="0.35">
      <c r="A124" s="2">
        <v>44643.416666666664</v>
      </c>
      <c r="B124" s="5">
        <v>35.406547233072914</v>
      </c>
    </row>
    <row r="125" spans="1:2" x14ac:dyDescent="0.35">
      <c r="A125" s="2">
        <v>44643.458333333328</v>
      </c>
      <c r="B125" s="5">
        <v>34.098242057291664</v>
      </c>
    </row>
    <row r="126" spans="1:2" x14ac:dyDescent="0.35">
      <c r="A126" s="2">
        <v>44643.499999999993</v>
      </c>
      <c r="B126" s="5">
        <v>33.710435807291667</v>
      </c>
    </row>
    <row r="127" spans="1:2" x14ac:dyDescent="0.35">
      <c r="A127" s="2">
        <v>44643.541666666657</v>
      </c>
      <c r="B127" s="5">
        <v>33.833223639322917</v>
      </c>
    </row>
    <row r="128" spans="1:2" x14ac:dyDescent="0.35">
      <c r="A128" s="2">
        <v>44643.583333333321</v>
      </c>
      <c r="B128" s="5">
        <v>33.660386805555561</v>
      </c>
    </row>
    <row r="129" spans="1:2" x14ac:dyDescent="0.35">
      <c r="A129" s="2">
        <v>44643.624999999985</v>
      </c>
      <c r="B129" s="5">
        <v>31.31934142686632</v>
      </c>
    </row>
    <row r="130" spans="1:2" x14ac:dyDescent="0.35">
      <c r="A130" s="2">
        <v>44644.333333333336</v>
      </c>
      <c r="B130" s="5">
        <v>35.8424314735243</v>
      </c>
    </row>
    <row r="131" spans="1:2" x14ac:dyDescent="0.35">
      <c r="A131" s="2">
        <v>44644.375</v>
      </c>
      <c r="B131" s="5">
        <v>35.857617962239587</v>
      </c>
    </row>
    <row r="132" spans="1:2" x14ac:dyDescent="0.35">
      <c r="A132" s="2">
        <v>44644.416666666664</v>
      </c>
      <c r="B132" s="5">
        <v>35.585827265624999</v>
      </c>
    </row>
    <row r="133" spans="1:2" x14ac:dyDescent="0.35">
      <c r="A133" s="2">
        <v>44644.458333333328</v>
      </c>
      <c r="B133" s="5">
        <v>35.512998194444442</v>
      </c>
    </row>
    <row r="134" spans="1:2" x14ac:dyDescent="0.35">
      <c r="A134" s="2">
        <v>44644.499999999993</v>
      </c>
      <c r="B134" s="5">
        <v>35.333895985243053</v>
      </c>
    </row>
    <row r="135" spans="1:2" x14ac:dyDescent="0.35">
      <c r="A135" s="2">
        <v>44644.541666666657</v>
      </c>
      <c r="B135" s="5">
        <v>35.31181932074653</v>
      </c>
    </row>
    <row r="136" spans="1:2" x14ac:dyDescent="0.35">
      <c r="A136" s="2">
        <v>44644.583333333321</v>
      </c>
      <c r="B136" s="5">
        <v>35.235441176215282</v>
      </c>
    </row>
    <row r="137" spans="1:2" x14ac:dyDescent="0.35">
      <c r="A137" s="2">
        <v>44644.624999999985</v>
      </c>
      <c r="B137" s="5">
        <v>34.862090041232641</v>
      </c>
    </row>
    <row r="138" spans="1:2" x14ac:dyDescent="0.35">
      <c r="A138" s="2">
        <v>44648.333333333336</v>
      </c>
      <c r="B138" s="5">
        <v>36.640836280381947</v>
      </c>
    </row>
    <row r="139" spans="1:2" x14ac:dyDescent="0.35">
      <c r="A139" s="2">
        <v>44648.375</v>
      </c>
      <c r="B139" s="5">
        <v>36.212964073350697</v>
      </c>
    </row>
    <row r="140" spans="1:2" x14ac:dyDescent="0.35">
      <c r="A140" s="2">
        <v>44648.416666666664</v>
      </c>
      <c r="B140" s="5">
        <v>36.306429696180551</v>
      </c>
    </row>
    <row r="141" spans="1:2" x14ac:dyDescent="0.35">
      <c r="A141" s="2">
        <v>44648.458333333328</v>
      </c>
      <c r="B141" s="5">
        <v>36.131245638020829</v>
      </c>
    </row>
    <row r="142" spans="1:2" x14ac:dyDescent="0.35">
      <c r="A142" s="2">
        <v>44648.499999999993</v>
      </c>
      <c r="B142" s="5">
        <v>35.686257719184027</v>
      </c>
    </row>
    <row r="143" spans="1:2" x14ac:dyDescent="0.35">
      <c r="A143" s="2">
        <v>44648.541666666657</v>
      </c>
      <c r="B143" s="5">
        <v>34.663016684027774</v>
      </c>
    </row>
    <row r="144" spans="1:2" x14ac:dyDescent="0.35">
      <c r="A144" s="2">
        <v>44648.583333333321</v>
      </c>
      <c r="B144" s="5">
        <v>31.898217278645831</v>
      </c>
    </row>
    <row r="145" spans="1:2" x14ac:dyDescent="0.35">
      <c r="A145" s="2">
        <v>44648.624999999985</v>
      </c>
      <c r="B145" s="5">
        <v>34.584030347222225</v>
      </c>
    </row>
    <row r="146" spans="1:2" x14ac:dyDescent="0.35">
      <c r="A146" s="2">
        <v>44649.333333333336</v>
      </c>
      <c r="B146" s="5">
        <v>37.222121143663195</v>
      </c>
    </row>
    <row r="147" spans="1:2" x14ac:dyDescent="0.35">
      <c r="A147" s="2">
        <v>44649.375</v>
      </c>
      <c r="B147" s="5">
        <v>36.62267814236111</v>
      </c>
    </row>
    <row r="148" spans="1:2" x14ac:dyDescent="0.35">
      <c r="A148" s="2">
        <v>44649.416666666664</v>
      </c>
      <c r="B148" s="5">
        <v>37.12080881076389</v>
      </c>
    </row>
    <row r="149" spans="1:2" x14ac:dyDescent="0.35">
      <c r="A149" s="2">
        <v>44649.458333333328</v>
      </c>
      <c r="B149" s="5">
        <v>36.64039351345486</v>
      </c>
    </row>
    <row r="150" spans="1:2" x14ac:dyDescent="0.35">
      <c r="A150" s="2">
        <v>44649.499999999993</v>
      </c>
      <c r="B150" s="5">
        <v>35.499432621527774</v>
      </c>
    </row>
    <row r="151" spans="1:2" x14ac:dyDescent="0.35">
      <c r="A151" s="2">
        <v>44649.541666666657</v>
      </c>
      <c r="B151" s="5">
        <v>35.185935963541667</v>
      </c>
    </row>
    <row r="152" spans="1:2" x14ac:dyDescent="0.35">
      <c r="A152" s="2">
        <v>44649.583333333321</v>
      </c>
      <c r="B152" s="5">
        <v>34.85724497612847</v>
      </c>
    </row>
    <row r="153" spans="1:2" x14ac:dyDescent="0.35">
      <c r="A153" s="2">
        <v>44649.624999999985</v>
      </c>
      <c r="B153" s="5">
        <v>32.850460603298615</v>
      </c>
    </row>
    <row r="154" spans="1:2" x14ac:dyDescent="0.35">
      <c r="A154" s="2">
        <v>44656.333333333336</v>
      </c>
      <c r="B154" s="5">
        <v>36.469425182291666</v>
      </c>
    </row>
    <row r="155" spans="1:2" x14ac:dyDescent="0.35">
      <c r="A155" s="2">
        <v>44656.375</v>
      </c>
      <c r="B155" s="5">
        <v>36.259804372829855</v>
      </c>
    </row>
    <row r="156" spans="1:2" x14ac:dyDescent="0.35">
      <c r="A156" s="2">
        <v>44656.416666666664</v>
      </c>
      <c r="B156" s="5">
        <v>35.850925015190974</v>
      </c>
    </row>
    <row r="157" spans="1:2" x14ac:dyDescent="0.35">
      <c r="A157" s="2">
        <v>44656.458333333328</v>
      </c>
      <c r="B157" s="5">
        <v>36.033808426649301</v>
      </c>
    </row>
    <row r="158" spans="1:2" x14ac:dyDescent="0.35">
      <c r="A158" s="2">
        <v>44656.499999999993</v>
      </c>
      <c r="B158" s="5">
        <v>35.768091890190973</v>
      </c>
    </row>
    <row r="159" spans="1:2" x14ac:dyDescent="0.35">
      <c r="A159" s="2">
        <v>44656.541666666657</v>
      </c>
      <c r="B159" s="5">
        <v>36.151583250868057</v>
      </c>
    </row>
    <row r="160" spans="1:2" x14ac:dyDescent="0.35">
      <c r="A160" s="2">
        <v>44656.583333333321</v>
      </c>
      <c r="B160" s="5">
        <v>35.587487771267362</v>
      </c>
    </row>
    <row r="161" spans="1:2" x14ac:dyDescent="0.35">
      <c r="A161" s="2">
        <v>44656.624999999985</v>
      </c>
      <c r="B161" s="5">
        <v>35.465198140190971</v>
      </c>
    </row>
    <row r="162" spans="1:2" x14ac:dyDescent="0.35">
      <c r="A162" s="2">
        <v>44657.333333333336</v>
      </c>
      <c r="B162" s="5">
        <v>35.07776777560764</v>
      </c>
    </row>
    <row r="163" spans="1:2" x14ac:dyDescent="0.35">
      <c r="A163" s="2">
        <v>44657.375</v>
      </c>
      <c r="B163" s="5">
        <v>36.333531740451392</v>
      </c>
    </row>
    <row r="164" spans="1:2" x14ac:dyDescent="0.35">
      <c r="A164" s="2">
        <v>44657.416666666664</v>
      </c>
      <c r="B164" s="5">
        <v>36.629169127604165</v>
      </c>
    </row>
    <row r="165" spans="1:2" x14ac:dyDescent="0.35">
      <c r="A165" s="2">
        <v>44657.458333333328</v>
      </c>
      <c r="B165" s="5">
        <v>36.693847591145833</v>
      </c>
    </row>
    <row r="166" spans="1:2" x14ac:dyDescent="0.35">
      <c r="A166" s="2">
        <v>44657.499999999993</v>
      </c>
      <c r="B166" s="5">
        <v>36.335361597222224</v>
      </c>
    </row>
    <row r="167" spans="1:2" x14ac:dyDescent="0.35">
      <c r="A167" s="2">
        <v>44657.541666666657</v>
      </c>
      <c r="B167" s="5">
        <v>36.240115566406253</v>
      </c>
    </row>
    <row r="168" spans="1:2" x14ac:dyDescent="0.35">
      <c r="A168" s="2">
        <v>44657.583333333321</v>
      </c>
      <c r="B168" s="5">
        <v>35.788658873697919</v>
      </c>
    </row>
    <row r="169" spans="1:2" x14ac:dyDescent="0.35">
      <c r="A169" s="2">
        <v>44657.624999999985</v>
      </c>
      <c r="B169" s="5">
        <v>30.800436315104164</v>
      </c>
    </row>
    <row r="170" spans="1:2" x14ac:dyDescent="0.35">
      <c r="A170" s="2">
        <v>44658.333333333336</v>
      </c>
      <c r="B170" s="5">
        <v>36.746367745225697</v>
      </c>
    </row>
    <row r="171" spans="1:2" x14ac:dyDescent="0.35">
      <c r="A171" s="2">
        <v>44658.375</v>
      </c>
      <c r="B171" s="5">
        <v>36.732500177951394</v>
      </c>
    </row>
    <row r="172" spans="1:2" x14ac:dyDescent="0.35">
      <c r="A172" s="2">
        <v>44658.416666666664</v>
      </c>
      <c r="B172" s="5">
        <v>36.618443721788196</v>
      </c>
    </row>
    <row r="173" spans="1:2" x14ac:dyDescent="0.35">
      <c r="A173" s="2">
        <v>44658.458333333328</v>
      </c>
      <c r="B173" s="5">
        <v>36.499857497829865</v>
      </c>
    </row>
    <row r="174" spans="1:2" x14ac:dyDescent="0.35">
      <c r="A174" s="2">
        <v>44658.499999999993</v>
      </c>
      <c r="B174" s="5">
        <v>36.029630288628475</v>
      </c>
    </row>
    <row r="175" spans="1:2" x14ac:dyDescent="0.35">
      <c r="A175" s="2">
        <v>44658.541666666657</v>
      </c>
      <c r="B175" s="5">
        <v>35.915696890190972</v>
      </c>
    </row>
    <row r="176" spans="1:2" x14ac:dyDescent="0.35">
      <c r="A176" s="2">
        <v>44658.583333333321</v>
      </c>
      <c r="B176" s="5">
        <v>35.758843335503471</v>
      </c>
    </row>
    <row r="177" spans="1:2" x14ac:dyDescent="0.35">
      <c r="A177" s="2">
        <v>44658.624999999985</v>
      </c>
      <c r="B177" s="5">
        <v>35.818399422743049</v>
      </c>
    </row>
    <row r="178" spans="1:2" x14ac:dyDescent="0.35">
      <c r="A178" s="2">
        <v>44662.333333333336</v>
      </c>
      <c r="B178" s="5">
        <v>37.408322777777776</v>
      </c>
    </row>
    <row r="179" spans="1:2" x14ac:dyDescent="0.35">
      <c r="A179" s="2">
        <v>44662.375</v>
      </c>
      <c r="B179" s="5">
        <v>37.008727671440973</v>
      </c>
    </row>
    <row r="180" spans="1:2" x14ac:dyDescent="0.35">
      <c r="A180" s="2">
        <v>44662.416666666664</v>
      </c>
      <c r="B180" s="5">
        <v>37.036191072048609</v>
      </c>
    </row>
    <row r="181" spans="1:2" x14ac:dyDescent="0.35">
      <c r="A181" s="2">
        <v>44662.458333333328</v>
      </c>
      <c r="B181" s="5">
        <v>38.15115537543403</v>
      </c>
    </row>
    <row r="182" spans="1:2" x14ac:dyDescent="0.35">
      <c r="A182" s="2">
        <v>44662.499999999993</v>
      </c>
      <c r="B182" s="5">
        <v>37.546556230468745</v>
      </c>
    </row>
    <row r="183" spans="1:2" x14ac:dyDescent="0.35">
      <c r="A183" s="2">
        <v>44662.541666666657</v>
      </c>
      <c r="B183" s="5">
        <v>36.794400397135419</v>
      </c>
    </row>
    <row r="184" spans="1:2" x14ac:dyDescent="0.35">
      <c r="A184" s="2">
        <v>44662.583333333321</v>
      </c>
      <c r="B184" s="5">
        <v>40.797556054687497</v>
      </c>
    </row>
    <row r="185" spans="1:2" x14ac:dyDescent="0.35">
      <c r="A185" s="2">
        <v>44662.624999999985</v>
      </c>
      <c r="B185" s="5">
        <v>36.758830295138893</v>
      </c>
    </row>
    <row r="186" spans="1:2" x14ac:dyDescent="0.35">
      <c r="A186" s="2">
        <v>44726.375</v>
      </c>
      <c r="B186" s="5">
        <v>20.278278732638888</v>
      </c>
    </row>
    <row r="187" spans="1:2" x14ac:dyDescent="0.35">
      <c r="A187" s="2">
        <v>44726.416666666664</v>
      </c>
      <c r="B187" s="5">
        <v>20.748256473524307</v>
      </c>
    </row>
    <row r="188" spans="1:2" x14ac:dyDescent="0.35">
      <c r="A188" s="2">
        <v>44726.458333333328</v>
      </c>
      <c r="B188" s="5">
        <v>20.987034032118057</v>
      </c>
    </row>
    <row r="189" spans="1:2" x14ac:dyDescent="0.35">
      <c r="A189" s="2">
        <v>44726.499999999993</v>
      </c>
      <c r="B189" s="5">
        <v>20.897597475043405</v>
      </c>
    </row>
    <row r="190" spans="1:2" x14ac:dyDescent="0.35">
      <c r="A190" s="2">
        <v>44726.541666666657</v>
      </c>
      <c r="B190" s="5">
        <v>21.432840256076389</v>
      </c>
    </row>
    <row r="191" spans="1:2" x14ac:dyDescent="0.35">
      <c r="A191" s="2">
        <v>44726.583333333321</v>
      </c>
      <c r="B191" s="5">
        <v>21.538889058159722</v>
      </c>
    </row>
    <row r="192" spans="1:2" x14ac:dyDescent="0.35">
      <c r="A192" s="2">
        <v>44726.624999999985</v>
      </c>
      <c r="B192" s="5">
        <v>21.655804382595484</v>
      </c>
    </row>
    <row r="193" spans="1:2" x14ac:dyDescent="0.35">
      <c r="A193" s="2">
        <v>44726.66666666665</v>
      </c>
      <c r="B193" s="5">
        <v>21.696825351562499</v>
      </c>
    </row>
    <row r="194" spans="1:2" x14ac:dyDescent="0.35">
      <c r="A194" s="2">
        <v>44769.333333333336</v>
      </c>
      <c r="B194" s="5">
        <v>20.131572843967014</v>
      </c>
    </row>
    <row r="195" spans="1:2" x14ac:dyDescent="0.35">
      <c r="A195" s="2">
        <v>44769.375</v>
      </c>
      <c r="B195" s="5">
        <v>20.206337871093751</v>
      </c>
    </row>
    <row r="196" spans="1:2" x14ac:dyDescent="0.35">
      <c r="A196" s="2">
        <v>44769.416666666664</v>
      </c>
      <c r="B196" s="5">
        <v>20.292706609157989</v>
      </c>
    </row>
    <row r="197" spans="1:2" x14ac:dyDescent="0.35">
      <c r="A197" s="2">
        <v>44769.458333333328</v>
      </c>
      <c r="B197" s="5">
        <v>20.483567768012151</v>
      </c>
    </row>
    <row r="198" spans="1:2" x14ac:dyDescent="0.35">
      <c r="A198" s="2">
        <v>44769.499999999993</v>
      </c>
      <c r="B198" s="5">
        <v>21.028924657118054</v>
      </c>
    </row>
    <row r="199" spans="1:2" x14ac:dyDescent="0.35">
      <c r="A199" s="2">
        <v>44769.541666666657</v>
      </c>
      <c r="B199" s="5">
        <v>22.088594990234373</v>
      </c>
    </row>
    <row r="200" spans="1:2" x14ac:dyDescent="0.35">
      <c r="A200" s="2">
        <v>44769.583333333321</v>
      </c>
      <c r="B200" s="5">
        <v>33.494408538411456</v>
      </c>
    </row>
    <row r="201" spans="1:2" x14ac:dyDescent="0.35">
      <c r="A201" s="2">
        <v>44769.624999999985</v>
      </c>
      <c r="B201" s="5">
        <v>30.238340511067708</v>
      </c>
    </row>
    <row r="202" spans="1:2" x14ac:dyDescent="0.35">
      <c r="A202" s="2">
        <v>44796.333333333336</v>
      </c>
      <c r="B202" s="5">
        <v>21.025749899088542</v>
      </c>
    </row>
    <row r="203" spans="1:2" x14ac:dyDescent="0.35">
      <c r="A203" s="2">
        <v>44796.375</v>
      </c>
      <c r="B203" s="5">
        <v>21.195573557942708</v>
      </c>
    </row>
    <row r="204" spans="1:2" x14ac:dyDescent="0.35">
      <c r="A204" s="2">
        <v>44796.416666666664</v>
      </c>
      <c r="B204" s="5">
        <v>22.599876021050346</v>
      </c>
    </row>
    <row r="205" spans="1:2" x14ac:dyDescent="0.35">
      <c r="A205" s="2">
        <v>44796.458333333328</v>
      </c>
      <c r="B205" s="5">
        <v>24.330068702256945</v>
      </c>
    </row>
    <row r="206" spans="1:2" x14ac:dyDescent="0.35">
      <c r="A206" s="2">
        <v>44796.499999999993</v>
      </c>
      <c r="B206" s="5">
        <v>23.801493770616318</v>
      </c>
    </row>
    <row r="207" spans="1:2" x14ac:dyDescent="0.35">
      <c r="A207" s="2">
        <v>44796.541666666657</v>
      </c>
      <c r="B207" s="5">
        <v>58.596646595052086</v>
      </c>
    </row>
    <row r="208" spans="1:2" x14ac:dyDescent="0.35">
      <c r="A208" s="2">
        <v>44796.583333333321</v>
      </c>
      <c r="B208" s="5">
        <v>26.32785594401042</v>
      </c>
    </row>
    <row r="209" spans="1:2" x14ac:dyDescent="0.35">
      <c r="A209" s="2">
        <v>44796.624999999985</v>
      </c>
      <c r="B209" s="5">
        <v>23.449553810763888</v>
      </c>
    </row>
    <row r="210" spans="1:2" x14ac:dyDescent="0.35">
      <c r="A210" s="2">
        <v>44908.375</v>
      </c>
      <c r="B210" s="5">
        <v>24.907790731336807</v>
      </c>
    </row>
    <row r="211" spans="1:2" x14ac:dyDescent="0.35">
      <c r="A211" s="2">
        <v>44908.416666666664</v>
      </c>
      <c r="B211" s="5">
        <v>26.051219345703124</v>
      </c>
    </row>
    <row r="212" spans="1:2" x14ac:dyDescent="0.35">
      <c r="A212" s="2">
        <v>44908.458333333328</v>
      </c>
      <c r="B212" s="5">
        <v>24.82637425672743</v>
      </c>
    </row>
    <row r="213" spans="1:2" x14ac:dyDescent="0.35">
      <c r="A213" s="2">
        <v>44908.499999999993</v>
      </c>
      <c r="B213" s="5">
        <v>24.88201147894965</v>
      </c>
    </row>
    <row r="214" spans="1:2" x14ac:dyDescent="0.35">
      <c r="A214" s="2">
        <v>44908.541666666657</v>
      </c>
      <c r="B214" s="5">
        <v>24.903123351779517</v>
      </c>
    </row>
    <row r="215" spans="1:2" x14ac:dyDescent="0.35">
      <c r="A215" s="2">
        <v>44908.583333333321</v>
      </c>
      <c r="B215" s="5">
        <v>24.669104386935764</v>
      </c>
    </row>
    <row r="216" spans="1:2" x14ac:dyDescent="0.35">
      <c r="A216" s="2">
        <v>44908.624999999985</v>
      </c>
      <c r="B216" s="5">
        <v>25.03808031467014</v>
      </c>
    </row>
    <row r="217" spans="1:2" x14ac:dyDescent="0.35">
      <c r="A217" s="2">
        <v>44908.66666666665</v>
      </c>
      <c r="B217" s="5">
        <v>24.289678175998262</v>
      </c>
    </row>
    <row r="218" spans="1:2" x14ac:dyDescent="0.35">
      <c r="A218" s="2">
        <v>44909.375</v>
      </c>
      <c r="B218" s="5">
        <v>23.62050284613715</v>
      </c>
    </row>
    <row r="219" spans="1:2" x14ac:dyDescent="0.35">
      <c r="A219" s="2">
        <v>44909.416666666664</v>
      </c>
      <c r="B219" s="5">
        <v>24.289954937065975</v>
      </c>
    </row>
    <row r="220" spans="1:2" x14ac:dyDescent="0.35">
      <c r="A220" s="2">
        <v>44909.458333333328</v>
      </c>
      <c r="B220" s="5">
        <v>24.401855145399306</v>
      </c>
    </row>
    <row r="221" spans="1:2" x14ac:dyDescent="0.35">
      <c r="A221" s="2">
        <v>44909.499999999993</v>
      </c>
      <c r="B221" s="5">
        <v>24.077968818359377</v>
      </c>
    </row>
    <row r="222" spans="1:2" x14ac:dyDescent="0.35">
      <c r="A222" s="2">
        <v>44909.541666666657</v>
      </c>
      <c r="B222" s="5">
        <v>24.450264106987849</v>
      </c>
    </row>
    <row r="223" spans="1:2" x14ac:dyDescent="0.35">
      <c r="A223" s="2">
        <v>44909.583333333321</v>
      </c>
      <c r="B223" s="5">
        <v>24.493588189019096</v>
      </c>
    </row>
    <row r="224" spans="1:2" x14ac:dyDescent="0.35">
      <c r="A224" s="2">
        <v>44909.624999999985</v>
      </c>
      <c r="B224" s="5">
        <v>24.678230689019095</v>
      </c>
    </row>
    <row r="225" spans="1:2" x14ac:dyDescent="0.35">
      <c r="A225" s="2">
        <v>44909.66666666665</v>
      </c>
      <c r="B225" s="5">
        <v>25.161605222439238</v>
      </c>
    </row>
    <row r="226" spans="1:2" x14ac:dyDescent="0.35">
      <c r="A226" s="2">
        <v>44910.375</v>
      </c>
      <c r="B226" s="5">
        <v>23.682847827690974</v>
      </c>
    </row>
    <row r="227" spans="1:2" x14ac:dyDescent="0.35">
      <c r="A227" s="2">
        <v>44910.416666666664</v>
      </c>
      <c r="B227" s="5">
        <v>23.242865279947917</v>
      </c>
    </row>
    <row r="228" spans="1:2" x14ac:dyDescent="0.35">
      <c r="A228" s="2">
        <v>44910.458333333328</v>
      </c>
      <c r="B228" s="5">
        <v>23.902632128906252</v>
      </c>
    </row>
    <row r="229" spans="1:2" x14ac:dyDescent="0.35">
      <c r="A229" s="2">
        <v>44910.499999999993</v>
      </c>
      <c r="B229" s="5">
        <v>24.343728811848958</v>
      </c>
    </row>
    <row r="230" spans="1:2" x14ac:dyDescent="0.35">
      <c r="A230" s="2">
        <v>44910.541666666657</v>
      </c>
      <c r="B230" s="5">
        <v>24.760601843532985</v>
      </c>
    </row>
    <row r="231" spans="1:2" x14ac:dyDescent="0.35">
      <c r="A231" s="2">
        <v>44910.583333333321</v>
      </c>
      <c r="B231" s="5">
        <v>24.841132405598959</v>
      </c>
    </row>
    <row r="232" spans="1:2" x14ac:dyDescent="0.35">
      <c r="A232" s="2">
        <v>44910.624999999985</v>
      </c>
      <c r="B232" s="5">
        <v>25.029587412109375</v>
      </c>
    </row>
    <row r="233" spans="1:2" x14ac:dyDescent="0.35">
      <c r="A233" s="2">
        <v>44910.66666666665</v>
      </c>
      <c r="B233" s="5">
        <v>25.285023124999999</v>
      </c>
    </row>
    <row r="234" spans="1:2" x14ac:dyDescent="0.35">
      <c r="A234" s="2">
        <v>44911.375</v>
      </c>
      <c r="B234" s="5">
        <v>25.592749537760419</v>
      </c>
    </row>
    <row r="235" spans="1:2" x14ac:dyDescent="0.35">
      <c r="A235" s="2">
        <v>44911.416666666664</v>
      </c>
      <c r="B235" s="5">
        <v>25.484637617187502</v>
      </c>
    </row>
    <row r="236" spans="1:2" x14ac:dyDescent="0.35">
      <c r="A236" s="2">
        <v>44911.458333333328</v>
      </c>
      <c r="B236" s="5">
        <v>25.595051397569446</v>
      </c>
    </row>
    <row r="237" spans="1:2" x14ac:dyDescent="0.35">
      <c r="A237" s="2">
        <v>44911.499999999993</v>
      </c>
      <c r="B237" s="5">
        <v>24.909794729817708</v>
      </c>
    </row>
    <row r="238" spans="1:2" x14ac:dyDescent="0.35">
      <c r="A238" s="2">
        <v>44911.541666666657</v>
      </c>
      <c r="B238" s="5">
        <v>24.430930146484375</v>
      </c>
    </row>
    <row r="239" spans="1:2" x14ac:dyDescent="0.35">
      <c r="A239" s="2">
        <v>44911.583333333321</v>
      </c>
      <c r="B239" s="5">
        <v>24.574248800998262</v>
      </c>
    </row>
    <row r="240" spans="1:2" x14ac:dyDescent="0.35">
      <c r="A240" s="2">
        <v>44911.624999999985</v>
      </c>
      <c r="B240" s="5">
        <v>24.429659658203125</v>
      </c>
    </row>
    <row r="241" spans="1:2" x14ac:dyDescent="0.35">
      <c r="A241" s="2">
        <v>44911.66666666665</v>
      </c>
      <c r="B241" s="5">
        <v>24.085913039279511</v>
      </c>
    </row>
    <row r="242" spans="1:2" x14ac:dyDescent="0.35">
      <c r="A242" s="2">
        <v>44914.375</v>
      </c>
      <c r="B242" s="5">
        <v>25.405568703342013</v>
      </c>
    </row>
    <row r="243" spans="1:2" x14ac:dyDescent="0.35">
      <c r="A243" s="2">
        <v>44914.416666666664</v>
      </c>
      <c r="B243" s="5">
        <v>25.036505990668402</v>
      </c>
    </row>
    <row r="244" spans="1:2" x14ac:dyDescent="0.35">
      <c r="A244" s="2">
        <v>44914.458333333328</v>
      </c>
      <c r="B244" s="5">
        <v>25.513014371744791</v>
      </c>
    </row>
    <row r="245" spans="1:2" x14ac:dyDescent="0.35">
      <c r="A245" s="2">
        <v>44914.499999999993</v>
      </c>
      <c r="B245" s="5">
        <v>25.321921575520832</v>
      </c>
    </row>
    <row r="246" spans="1:2" x14ac:dyDescent="0.35">
      <c r="A246" s="2">
        <v>44914.541666666657</v>
      </c>
      <c r="B246" s="5">
        <v>25.356360401475694</v>
      </c>
    </row>
    <row r="247" spans="1:2" x14ac:dyDescent="0.35">
      <c r="A247" s="2">
        <v>44914.583333333321</v>
      </c>
      <c r="B247" s="5">
        <v>25.590109876302083</v>
      </c>
    </row>
    <row r="248" spans="1:2" x14ac:dyDescent="0.35">
      <c r="A248" s="2">
        <v>44914.624999999985</v>
      </c>
      <c r="B248" s="5">
        <v>25.790745339626739</v>
      </c>
    </row>
    <row r="249" spans="1:2" x14ac:dyDescent="0.35">
      <c r="A249" s="2">
        <v>44914.66666666665</v>
      </c>
      <c r="B249" s="5">
        <v>25.117413181423611</v>
      </c>
    </row>
    <row r="250" spans="1:2" x14ac:dyDescent="0.35">
      <c r="A250" s="2">
        <v>44915.375</v>
      </c>
      <c r="B250" s="5">
        <v>24.256562886284723</v>
      </c>
    </row>
    <row r="251" spans="1:2" x14ac:dyDescent="0.35">
      <c r="A251" s="2">
        <v>44915.416666666664</v>
      </c>
      <c r="B251" s="5">
        <v>24.564707533637154</v>
      </c>
    </row>
    <row r="252" spans="1:2" x14ac:dyDescent="0.35">
      <c r="A252" s="2">
        <v>44915.458333333328</v>
      </c>
      <c r="B252" s="5">
        <v>23.383283758680555</v>
      </c>
    </row>
    <row r="253" spans="1:2" x14ac:dyDescent="0.35">
      <c r="A253" s="2">
        <v>44915.499999999993</v>
      </c>
      <c r="B253" s="5">
        <v>24.323479459635415</v>
      </c>
    </row>
    <row r="254" spans="1:2" x14ac:dyDescent="0.35">
      <c r="A254" s="2">
        <v>44915.541666666657</v>
      </c>
      <c r="B254" s="5">
        <v>24.530588837890623</v>
      </c>
    </row>
    <row r="255" spans="1:2" x14ac:dyDescent="0.35">
      <c r="A255" s="2">
        <v>44915.583333333321</v>
      </c>
      <c r="B255" s="5">
        <v>25.219227340494793</v>
      </c>
    </row>
    <row r="256" spans="1:2" x14ac:dyDescent="0.35">
      <c r="A256" s="2">
        <v>44915.624999999985</v>
      </c>
      <c r="B256" s="5">
        <v>25.414972764756946</v>
      </c>
    </row>
    <row r="257" spans="1:2" x14ac:dyDescent="0.35">
      <c r="A257" s="2">
        <v>44915.66666666665</v>
      </c>
      <c r="B257" s="5">
        <v>25.244363753255211</v>
      </c>
    </row>
    <row r="258" spans="1:2" x14ac:dyDescent="0.35">
      <c r="A258" s="2">
        <v>44917.375</v>
      </c>
      <c r="B258" s="5">
        <v>22.809416705729166</v>
      </c>
    </row>
    <row r="259" spans="1:2" x14ac:dyDescent="0.35">
      <c r="A259" s="2">
        <v>44917.416666666664</v>
      </c>
      <c r="B259" s="5">
        <v>22.973581626519099</v>
      </c>
    </row>
    <row r="260" spans="1:2" x14ac:dyDescent="0.35">
      <c r="A260" s="2">
        <v>44917.458333333328</v>
      </c>
      <c r="B260" s="5">
        <v>23.124541608072917</v>
      </c>
    </row>
    <row r="261" spans="1:2" x14ac:dyDescent="0.35">
      <c r="A261" s="2">
        <v>44917.499999999993</v>
      </c>
      <c r="B261" s="5">
        <v>23.090518695746528</v>
      </c>
    </row>
    <row r="262" spans="1:2" x14ac:dyDescent="0.35">
      <c r="A262" s="2">
        <v>44917.541666666657</v>
      </c>
      <c r="B262" s="5">
        <v>22.727702809244789</v>
      </c>
    </row>
    <row r="263" spans="1:2" x14ac:dyDescent="0.35">
      <c r="A263" s="2">
        <v>44917.583333333321</v>
      </c>
      <c r="B263" s="5">
        <v>22.483555340711806</v>
      </c>
    </row>
    <row r="264" spans="1:2" x14ac:dyDescent="0.35">
      <c r="A264" s="2">
        <v>44917.624999999985</v>
      </c>
      <c r="B264" s="5">
        <v>23.495871298828124</v>
      </c>
    </row>
    <row r="265" spans="1:2" x14ac:dyDescent="0.35">
      <c r="A265" s="2">
        <v>44917.66666666665</v>
      </c>
      <c r="B265" s="5">
        <v>23.0452717437066</v>
      </c>
    </row>
    <row r="266" spans="1:2" x14ac:dyDescent="0.35">
      <c r="A266" s="2">
        <v>44918.375</v>
      </c>
      <c r="B266" s="5">
        <v>40.69994758680555</v>
      </c>
    </row>
    <row r="267" spans="1:2" x14ac:dyDescent="0.35">
      <c r="A267" s="2">
        <v>44918.416666666664</v>
      </c>
      <c r="B267" s="5">
        <v>57.953238999565968</v>
      </c>
    </row>
    <row r="268" spans="1:2" x14ac:dyDescent="0.35">
      <c r="A268" s="2">
        <v>45306.333333333336</v>
      </c>
      <c r="B268" s="5">
        <v>22.652447327473958</v>
      </c>
    </row>
    <row r="269" spans="1:2" x14ac:dyDescent="0.35">
      <c r="A269" s="2">
        <v>45306.375</v>
      </c>
      <c r="B269" s="5">
        <v>22.813022890625</v>
      </c>
    </row>
    <row r="270" spans="1:2" x14ac:dyDescent="0.35">
      <c r="A270" s="2">
        <v>45306.416666666664</v>
      </c>
      <c r="B270" s="5">
        <v>23.299071205512153</v>
      </c>
    </row>
    <row r="271" spans="1:2" x14ac:dyDescent="0.35">
      <c r="A271" s="2">
        <v>45306.458333333328</v>
      </c>
      <c r="B271" s="5">
        <v>22.898489061414931</v>
      </c>
    </row>
    <row r="272" spans="1:2" x14ac:dyDescent="0.35">
      <c r="A272" s="2">
        <v>45306.499999999993</v>
      </c>
      <c r="B272" s="5">
        <v>22.691729010416669</v>
      </c>
    </row>
    <row r="273" spans="1:2" x14ac:dyDescent="0.35">
      <c r="A273" s="2">
        <v>45306.541666666657</v>
      </c>
      <c r="B273" s="5">
        <v>22.495797992621526</v>
      </c>
    </row>
    <row r="274" spans="1:2" x14ac:dyDescent="0.35">
      <c r="A274" s="2">
        <v>45306.583333333321</v>
      </c>
      <c r="B274" s="5">
        <v>22.957916396484375</v>
      </c>
    </row>
    <row r="275" spans="1:2" x14ac:dyDescent="0.35">
      <c r="A275" s="2">
        <v>45306.624999999985</v>
      </c>
      <c r="B275" s="5">
        <v>22.787982503255208</v>
      </c>
    </row>
    <row r="276" spans="1:2" x14ac:dyDescent="0.35">
      <c r="A276" s="2">
        <v>45306.66666666665</v>
      </c>
      <c r="B276" s="5">
        <v>22.797075492621527</v>
      </c>
    </row>
    <row r="277" spans="1:2" x14ac:dyDescent="0.35">
      <c r="A277" s="2">
        <v>45306.708333333314</v>
      </c>
      <c r="B277" s="5">
        <v>23.051848761935766</v>
      </c>
    </row>
    <row r="278" spans="1:2" x14ac:dyDescent="0.35">
      <c r="A278" s="2">
        <v>45307.333333333336</v>
      </c>
      <c r="B278" s="5">
        <v>22.507870939670138</v>
      </c>
    </row>
    <row r="279" spans="1:2" x14ac:dyDescent="0.35">
      <c r="A279" s="2">
        <v>45307.375</v>
      </c>
      <c r="B279" s="5">
        <v>22.878583312717016</v>
      </c>
    </row>
    <row r="280" spans="1:2" x14ac:dyDescent="0.35">
      <c r="A280" s="2">
        <v>45307.416666666664</v>
      </c>
      <c r="B280" s="5">
        <v>23.13872205512153</v>
      </c>
    </row>
    <row r="281" spans="1:2" x14ac:dyDescent="0.35">
      <c r="A281" s="2">
        <v>45307.458333333328</v>
      </c>
      <c r="B281" s="5">
        <v>21.865302485894098</v>
      </c>
    </row>
    <row r="282" spans="1:2" x14ac:dyDescent="0.35">
      <c r="A282" s="2">
        <v>45307.499999999993</v>
      </c>
      <c r="B282" s="5">
        <v>21.45503878580729</v>
      </c>
    </row>
    <row r="283" spans="1:2" x14ac:dyDescent="0.35">
      <c r="A283" s="2">
        <v>45307.541666666657</v>
      </c>
      <c r="B283" s="5">
        <v>21.380172097439239</v>
      </c>
    </row>
    <row r="284" spans="1:2" x14ac:dyDescent="0.35">
      <c r="A284" s="2">
        <v>45307.583333333321</v>
      </c>
      <c r="B284" s="5">
        <v>21.225157415364581</v>
      </c>
    </row>
    <row r="285" spans="1:2" x14ac:dyDescent="0.35">
      <c r="A285" s="2">
        <v>45307.624999999985</v>
      </c>
      <c r="B285" s="5">
        <v>21.456880158420141</v>
      </c>
    </row>
    <row r="286" spans="1:2" x14ac:dyDescent="0.35">
      <c r="A286" s="2">
        <v>45307.66666666665</v>
      </c>
      <c r="B286" s="5">
        <v>21.519874844835069</v>
      </c>
    </row>
    <row r="287" spans="1:2" x14ac:dyDescent="0.35">
      <c r="A287" s="2">
        <v>45307.708333333314</v>
      </c>
      <c r="B287" s="5">
        <v>21.875167820095484</v>
      </c>
    </row>
    <row r="288" spans="1:2" x14ac:dyDescent="0.35">
      <c r="A288" s="2">
        <v>45664.333333333336</v>
      </c>
      <c r="B288" s="5">
        <v>22.296502353515624</v>
      </c>
    </row>
    <row r="289" spans="1:2" x14ac:dyDescent="0.35">
      <c r="A289" s="2">
        <v>45664.375</v>
      </c>
      <c r="B289" s="5">
        <v>22.116868343098957</v>
      </c>
    </row>
    <row r="290" spans="1:2" x14ac:dyDescent="0.35">
      <c r="A290" s="2">
        <v>45664.416666666664</v>
      </c>
      <c r="B290" s="5">
        <v>22.031706446397571</v>
      </c>
    </row>
    <row r="291" spans="1:2" x14ac:dyDescent="0.35">
      <c r="A291" s="2">
        <v>45664.458333333328</v>
      </c>
      <c r="B291" s="5">
        <v>22.374279485677082</v>
      </c>
    </row>
    <row r="292" spans="1:2" x14ac:dyDescent="0.35">
      <c r="A292" s="2">
        <v>45664.499999999993</v>
      </c>
      <c r="B292" s="5">
        <v>22.201173696831596</v>
      </c>
    </row>
    <row r="293" spans="1:2" x14ac:dyDescent="0.35">
      <c r="A293" s="2">
        <v>45664.541666666657</v>
      </c>
      <c r="B293" s="5">
        <v>22.248942701822919</v>
      </c>
    </row>
    <row r="294" spans="1:2" x14ac:dyDescent="0.35">
      <c r="A294" s="2">
        <v>45664.583333333321</v>
      </c>
      <c r="B294" s="5">
        <v>22.038094445529513</v>
      </c>
    </row>
    <row r="295" spans="1:2" x14ac:dyDescent="0.35">
      <c r="A295" s="2">
        <v>45664.624999999985</v>
      </c>
      <c r="B295" s="5">
        <v>22.023303590494791</v>
      </c>
    </row>
    <row r="296" spans="1:2" x14ac:dyDescent="0.35">
      <c r="A296" s="2">
        <v>45664.66666666665</v>
      </c>
      <c r="B296" s="5">
        <v>22.424656256510417</v>
      </c>
    </row>
    <row r="297" spans="1:2" x14ac:dyDescent="0.35">
      <c r="A297" s="2">
        <v>45664.708333333314</v>
      </c>
      <c r="B297" s="5">
        <v>22.481161172960071</v>
      </c>
    </row>
    <row r="298" spans="1:2" x14ac:dyDescent="0.35">
      <c r="A298" s="2">
        <v>45665.333333333336</v>
      </c>
      <c r="B298" s="5">
        <v>22.444959746093751</v>
      </c>
    </row>
    <row r="299" spans="1:2" x14ac:dyDescent="0.35">
      <c r="A299" s="2">
        <v>45665.375</v>
      </c>
      <c r="B299" s="5">
        <v>22.060038781467014</v>
      </c>
    </row>
    <row r="300" spans="1:2" x14ac:dyDescent="0.35">
      <c r="A300" s="2">
        <v>45665.416666666664</v>
      </c>
      <c r="B300" s="5">
        <v>21.859801227213541</v>
      </c>
    </row>
    <row r="301" spans="1:2" x14ac:dyDescent="0.35">
      <c r="A301" s="2">
        <v>45665.458333333328</v>
      </c>
      <c r="B301" s="5">
        <v>22.150978450520835</v>
      </c>
    </row>
    <row r="302" spans="1:2" x14ac:dyDescent="0.35">
      <c r="A302" s="2">
        <v>45665.499999999993</v>
      </c>
      <c r="B302" s="5">
        <v>22.043932058376736</v>
      </c>
    </row>
    <row r="303" spans="1:2" x14ac:dyDescent="0.35">
      <c r="A303" s="2">
        <v>45665.541666666657</v>
      </c>
      <c r="B303" s="5">
        <v>21.944803743489587</v>
      </c>
    </row>
    <row r="304" spans="1:2" x14ac:dyDescent="0.35">
      <c r="A304" s="2">
        <v>45665.583333333321</v>
      </c>
      <c r="B304" s="5">
        <v>21.791830948350693</v>
      </c>
    </row>
    <row r="305" spans="1:2" x14ac:dyDescent="0.35">
      <c r="A305" s="2">
        <v>45665.624999999985</v>
      </c>
      <c r="B305" s="5">
        <v>22.293079879557293</v>
      </c>
    </row>
    <row r="306" spans="1:2" x14ac:dyDescent="0.35">
      <c r="A306" s="2">
        <v>45665.66666666665</v>
      </c>
      <c r="B306" s="5">
        <v>23.327697138671876</v>
      </c>
    </row>
    <row r="307" spans="1:2" x14ac:dyDescent="0.35">
      <c r="A307" s="2">
        <v>45665.708333333314</v>
      </c>
      <c r="B307" s="5">
        <v>25.237960401475696</v>
      </c>
    </row>
    <row r="308" spans="1:2" x14ac:dyDescent="0.35">
      <c r="A308" s="2">
        <v>45666.333333333336</v>
      </c>
      <c r="B308" s="5">
        <v>28.575269599609374</v>
      </c>
    </row>
    <row r="309" spans="1:2" x14ac:dyDescent="0.35">
      <c r="A309" s="2">
        <v>45666.375</v>
      </c>
      <c r="B309" s="5">
        <v>25.494821396484376</v>
      </c>
    </row>
    <row r="310" spans="1:2" x14ac:dyDescent="0.35">
      <c r="A310" s="2">
        <v>45666.416666666664</v>
      </c>
      <c r="B310" s="5">
        <v>22.511580515407985</v>
      </c>
    </row>
    <row r="311" spans="1:2" x14ac:dyDescent="0.35">
      <c r="A311" s="2">
        <v>45666.458333333328</v>
      </c>
      <c r="B311" s="5">
        <v>21.684490474175348</v>
      </c>
    </row>
    <row r="312" spans="1:2" x14ac:dyDescent="0.35">
      <c r="A312" s="2">
        <v>45666.499999999993</v>
      </c>
      <c r="B312" s="5">
        <v>21.509059128689238</v>
      </c>
    </row>
    <row r="313" spans="1:2" x14ac:dyDescent="0.35">
      <c r="A313" s="2">
        <v>45666.541666666657</v>
      </c>
      <c r="B313" s="5">
        <v>21.212521937934028</v>
      </c>
    </row>
    <row r="314" spans="1:2" x14ac:dyDescent="0.35">
      <c r="A314" s="2">
        <v>45666.583333333321</v>
      </c>
      <c r="B314" s="5">
        <v>20.675401629774306</v>
      </c>
    </row>
    <row r="315" spans="1:2" x14ac:dyDescent="0.35">
      <c r="A315" s="2">
        <v>45666.624999999985</v>
      </c>
      <c r="B315" s="5">
        <v>20.870924228515626</v>
      </c>
    </row>
    <row r="316" spans="1:2" x14ac:dyDescent="0.35">
      <c r="A316" s="2">
        <v>45666.66666666665</v>
      </c>
      <c r="B316" s="5">
        <v>21.02509093967014</v>
      </c>
    </row>
    <row r="317" spans="1:2" x14ac:dyDescent="0.35">
      <c r="A317" s="2">
        <v>45666.708333333314</v>
      </c>
      <c r="B317" s="5">
        <v>22.583916148003471</v>
      </c>
    </row>
    <row r="318" spans="1:2" x14ac:dyDescent="0.35">
      <c r="A318" s="2">
        <v>45670.333333333336</v>
      </c>
      <c r="B318" s="5">
        <v>22.734933781467014</v>
      </c>
    </row>
    <row r="319" spans="1:2" x14ac:dyDescent="0.35">
      <c r="A319" s="2">
        <v>45670.375</v>
      </c>
      <c r="B319" s="5">
        <v>22.187112175564234</v>
      </c>
    </row>
    <row r="320" spans="1:2" x14ac:dyDescent="0.35">
      <c r="A320" s="2">
        <v>45670.416666666664</v>
      </c>
      <c r="B320" s="5">
        <v>22.241770520833331</v>
      </c>
    </row>
    <row r="321" spans="1:2" x14ac:dyDescent="0.35">
      <c r="A321" s="2">
        <v>45670.458333333328</v>
      </c>
      <c r="B321" s="5">
        <v>22.052591424696182</v>
      </c>
    </row>
    <row r="322" spans="1:2" x14ac:dyDescent="0.35">
      <c r="A322" s="2">
        <v>45670.499999999993</v>
      </c>
      <c r="B322" s="5">
        <v>21.915341843532989</v>
      </c>
    </row>
    <row r="323" spans="1:2" x14ac:dyDescent="0.35">
      <c r="A323" s="2">
        <v>45670.541666666657</v>
      </c>
      <c r="B323" s="5">
        <v>21.697106843532985</v>
      </c>
    </row>
    <row r="324" spans="1:2" x14ac:dyDescent="0.35">
      <c r="A324" s="2">
        <v>45670.583333333321</v>
      </c>
      <c r="B324" s="5">
        <v>21.705772791883678</v>
      </c>
    </row>
    <row r="325" spans="1:2" x14ac:dyDescent="0.35">
      <c r="A325" s="2">
        <v>45670.624999999985</v>
      </c>
      <c r="B325" s="5">
        <v>21.572489868706597</v>
      </c>
    </row>
    <row r="326" spans="1:2" x14ac:dyDescent="0.35">
      <c r="A326" s="2">
        <v>45670.66666666665</v>
      </c>
      <c r="B326" s="5">
        <v>21.670433955078128</v>
      </c>
    </row>
    <row r="327" spans="1:2" x14ac:dyDescent="0.35">
      <c r="A327" s="2">
        <v>45670.708333333314</v>
      </c>
      <c r="B327" s="5">
        <v>22.289492095269097</v>
      </c>
    </row>
    <row r="328" spans="1:2" x14ac:dyDescent="0.35">
      <c r="A328" s="2">
        <v>45671.333333333336</v>
      </c>
      <c r="B328" s="5">
        <v>27.367776368272573</v>
      </c>
    </row>
    <row r="329" spans="1:2" x14ac:dyDescent="0.35">
      <c r="A329" s="2">
        <v>45671.375</v>
      </c>
      <c r="B329" s="5">
        <v>25.053641739366316</v>
      </c>
    </row>
    <row r="330" spans="1:2" x14ac:dyDescent="0.35">
      <c r="A330" s="2">
        <v>45671.416666666664</v>
      </c>
      <c r="B330" s="5">
        <v>22.321671192491319</v>
      </c>
    </row>
    <row r="331" spans="1:2" x14ac:dyDescent="0.35">
      <c r="A331" s="2">
        <v>45671.458333333328</v>
      </c>
      <c r="B331" s="5">
        <v>22.161773361545141</v>
      </c>
    </row>
    <row r="332" spans="1:2" x14ac:dyDescent="0.35">
      <c r="A332" s="2">
        <v>45671.499999999993</v>
      </c>
      <c r="B332" s="5">
        <v>22.054566099175346</v>
      </c>
    </row>
    <row r="333" spans="1:2" x14ac:dyDescent="0.35">
      <c r="A333" s="2">
        <v>45671.541666666657</v>
      </c>
      <c r="B333" s="5">
        <v>21.904077395833333</v>
      </c>
    </row>
    <row r="334" spans="1:2" x14ac:dyDescent="0.35">
      <c r="A334" s="2">
        <v>45671.583333333321</v>
      </c>
      <c r="B334" s="5">
        <v>21.694617126736109</v>
      </c>
    </row>
    <row r="335" spans="1:2" x14ac:dyDescent="0.35">
      <c r="A335" s="2">
        <v>45671.624999999985</v>
      </c>
      <c r="B335" s="5">
        <v>21.510099368489584</v>
      </c>
    </row>
    <row r="336" spans="1:2" x14ac:dyDescent="0.35">
      <c r="A336" s="2">
        <v>45671.66666666665</v>
      </c>
      <c r="B336" s="5">
        <v>21.610185381944444</v>
      </c>
    </row>
    <row r="337" spans="1:2" x14ac:dyDescent="0.35">
      <c r="A337" s="2">
        <v>45671.708333333314</v>
      </c>
      <c r="B337" s="5">
        <v>22.583104035373264</v>
      </c>
    </row>
    <row r="338" spans="1:2" x14ac:dyDescent="0.35">
      <c r="A338" s="2">
        <v>45672.333333333336</v>
      </c>
      <c r="B338" s="5">
        <v>32.52961383572049</v>
      </c>
    </row>
    <row r="339" spans="1:2" x14ac:dyDescent="0.35">
      <c r="A339" s="2">
        <v>45672.375</v>
      </c>
      <c r="B339" s="5">
        <v>28.626136052517364</v>
      </c>
    </row>
    <row r="340" spans="1:2" x14ac:dyDescent="0.35">
      <c r="A340" s="2">
        <v>45672.416666666664</v>
      </c>
      <c r="B340" s="5">
        <v>23.254317489149308</v>
      </c>
    </row>
    <row r="341" spans="1:2" x14ac:dyDescent="0.35">
      <c r="A341" s="2">
        <v>45672.458333333328</v>
      </c>
      <c r="B341" s="5">
        <v>22.534384605034724</v>
      </c>
    </row>
    <row r="342" spans="1:2" x14ac:dyDescent="0.35">
      <c r="A342" s="2">
        <v>45672.499999999993</v>
      </c>
      <c r="B342" s="5">
        <v>22.271579737413195</v>
      </c>
    </row>
    <row r="343" spans="1:2" x14ac:dyDescent="0.35">
      <c r="A343" s="2">
        <v>45672.541666666657</v>
      </c>
      <c r="B343" s="5">
        <v>21.837126036241319</v>
      </c>
    </row>
    <row r="344" spans="1:2" x14ac:dyDescent="0.35">
      <c r="A344" s="2">
        <v>45672.583333333321</v>
      </c>
      <c r="B344" s="5">
        <v>21.572298178168403</v>
      </c>
    </row>
    <row r="345" spans="1:2" x14ac:dyDescent="0.35">
      <c r="A345" s="2">
        <v>45672.624999999985</v>
      </c>
      <c r="B345" s="5">
        <v>21.027667919921875</v>
      </c>
    </row>
    <row r="346" spans="1:2" x14ac:dyDescent="0.35">
      <c r="A346" s="2">
        <v>45672.66666666665</v>
      </c>
      <c r="B346" s="5">
        <v>20.845153983289929</v>
      </c>
    </row>
    <row r="347" spans="1:2" x14ac:dyDescent="0.35">
      <c r="A347" s="2">
        <v>45672.708333333314</v>
      </c>
      <c r="B347" s="5">
        <v>22.135641001519097</v>
      </c>
    </row>
    <row r="348" spans="1:2" x14ac:dyDescent="0.35">
      <c r="A348" s="2">
        <v>45673.333333333336</v>
      </c>
      <c r="B348" s="5">
        <v>23.671347978515623</v>
      </c>
    </row>
    <row r="349" spans="1:2" x14ac:dyDescent="0.35">
      <c r="A349" s="2">
        <v>45673.375</v>
      </c>
      <c r="B349" s="5">
        <v>21.636569686414933</v>
      </c>
    </row>
    <row r="350" spans="1:2" x14ac:dyDescent="0.35">
      <c r="A350" s="2">
        <v>45673.416666666664</v>
      </c>
      <c r="B350" s="5">
        <v>21.901555068359375</v>
      </c>
    </row>
    <row r="351" spans="1:2" x14ac:dyDescent="0.35">
      <c r="A351" s="2">
        <v>45673.458333333328</v>
      </c>
      <c r="B351" s="5">
        <v>21.670125793185765</v>
      </c>
    </row>
    <row r="352" spans="1:2" x14ac:dyDescent="0.35">
      <c r="A352" s="2">
        <v>45673.499999999993</v>
      </c>
      <c r="B352" s="5">
        <v>21.401824162326388</v>
      </c>
    </row>
    <row r="353" spans="1:2" x14ac:dyDescent="0.35">
      <c r="A353" s="2">
        <v>45673.541666666657</v>
      </c>
      <c r="B353" s="5">
        <v>21.180882546657987</v>
      </c>
    </row>
    <row r="354" spans="1:2" x14ac:dyDescent="0.35">
      <c r="A354" s="2">
        <v>45673.583333333321</v>
      </c>
      <c r="B354" s="5">
        <v>21.107778547092014</v>
      </c>
    </row>
    <row r="355" spans="1:2" x14ac:dyDescent="0.35">
      <c r="A355" s="2">
        <v>45673.624999999985</v>
      </c>
      <c r="B355" s="5">
        <v>20.826110298394099</v>
      </c>
    </row>
    <row r="356" spans="1:2" x14ac:dyDescent="0.35">
      <c r="A356" s="2">
        <v>45677.291666666664</v>
      </c>
      <c r="B356" s="5">
        <v>53.658587185329857</v>
      </c>
    </row>
    <row r="357" spans="1:2" x14ac:dyDescent="0.35">
      <c r="A357" s="2">
        <v>45677.333333333328</v>
      </c>
      <c r="B357" s="5">
        <v>62.556498448350695</v>
      </c>
    </row>
    <row r="358" spans="1:2" x14ac:dyDescent="0.35">
      <c r="A358" s="2">
        <v>45677.374999999993</v>
      </c>
      <c r="B358" s="5">
        <v>58.19461183810764</v>
      </c>
    </row>
    <row r="359" spans="1:2" x14ac:dyDescent="0.35">
      <c r="A359" s="2">
        <v>45677.416666666657</v>
      </c>
      <c r="B359" s="5">
        <v>63.30502534288194</v>
      </c>
    </row>
    <row r="360" spans="1:2" x14ac:dyDescent="0.35">
      <c r="A360" s="2">
        <v>45677.458333333321</v>
      </c>
      <c r="B360" s="5">
        <v>61.580402484809028</v>
      </c>
    </row>
    <row r="361" spans="1:2" x14ac:dyDescent="0.35">
      <c r="A361" s="2">
        <v>45677.499999999985</v>
      </c>
      <c r="B361" s="5">
        <v>55.555984494357638</v>
      </c>
    </row>
    <row r="362" spans="1:2" x14ac:dyDescent="0.35">
      <c r="A362" s="2">
        <v>45677.54166666665</v>
      </c>
      <c r="B362" s="5">
        <v>53.224617139756944</v>
      </c>
    </row>
    <row r="363" spans="1:2" x14ac:dyDescent="0.35">
      <c r="A363" s="2">
        <v>45677.583333333314</v>
      </c>
      <c r="B363" s="5">
        <v>53.098892621527774</v>
      </c>
    </row>
    <row r="364" spans="1:2" x14ac:dyDescent="0.35">
      <c r="A364" s="2">
        <v>45677.624999999978</v>
      </c>
      <c r="B364" s="5">
        <v>54.712207009548614</v>
      </c>
    </row>
    <row r="365" spans="1:2" x14ac:dyDescent="0.35">
      <c r="A365" s="2">
        <v>45677.666666666642</v>
      </c>
      <c r="B365" s="5">
        <v>54.67741316189236</v>
      </c>
    </row>
    <row r="366" spans="1:2" x14ac:dyDescent="0.35">
      <c r="A366" s="2">
        <v>45677.708333333307</v>
      </c>
      <c r="B366" s="5">
        <v>61.37601617621528</v>
      </c>
    </row>
    <row r="367" spans="1:2" x14ac:dyDescent="0.35">
      <c r="A367" s="2">
        <v>45677.749999999971</v>
      </c>
      <c r="B367" s="5">
        <v>62.853122643229163</v>
      </c>
    </row>
    <row r="368" spans="1:2" x14ac:dyDescent="0.35">
      <c r="A368" s="2">
        <v>45678.291666666664</v>
      </c>
      <c r="B368" s="5">
        <v>77.799520638020837</v>
      </c>
    </row>
    <row r="369" spans="1:2" x14ac:dyDescent="0.35">
      <c r="A369" s="2">
        <v>45678.333333333328</v>
      </c>
      <c r="B369" s="5">
        <v>76.928784461805549</v>
      </c>
    </row>
    <row r="370" spans="1:2" x14ac:dyDescent="0.35">
      <c r="A370" s="2">
        <v>45678.374999999993</v>
      </c>
      <c r="B370" s="5">
        <v>77.426145112847223</v>
      </c>
    </row>
    <row r="371" spans="1:2" x14ac:dyDescent="0.35">
      <c r="A371" s="2">
        <v>45678.416666666657</v>
      </c>
      <c r="B371" s="5">
        <v>72.057214001736114</v>
      </c>
    </row>
    <row r="372" spans="1:2" x14ac:dyDescent="0.35">
      <c r="A372" s="2">
        <v>45678.458333333321</v>
      </c>
      <c r="B372" s="5">
        <v>67.205931914062504</v>
      </c>
    </row>
    <row r="373" spans="1:2" x14ac:dyDescent="0.35">
      <c r="A373" s="2">
        <v>45678.499999999985</v>
      </c>
      <c r="B373" s="5">
        <v>65.366436525607639</v>
      </c>
    </row>
    <row r="374" spans="1:2" x14ac:dyDescent="0.35">
      <c r="A374" s="2">
        <v>45678.54166666665</v>
      </c>
      <c r="B374" s="5">
        <v>74.416421273871535</v>
      </c>
    </row>
    <row r="375" spans="1:2" x14ac:dyDescent="0.35">
      <c r="A375" s="2">
        <v>45678.583333333314</v>
      </c>
      <c r="B375" s="5">
        <v>74.336334947916669</v>
      </c>
    </row>
    <row r="376" spans="1:2" x14ac:dyDescent="0.35">
      <c r="A376" s="2">
        <v>45678.624999999978</v>
      </c>
      <c r="B376" s="5">
        <v>67.981610546875004</v>
      </c>
    </row>
    <row r="377" spans="1:2" x14ac:dyDescent="0.35">
      <c r="A377" s="2">
        <v>45678.666666666642</v>
      </c>
      <c r="B377" s="5">
        <v>72.453276458333335</v>
      </c>
    </row>
    <row r="378" spans="1:2" x14ac:dyDescent="0.35">
      <c r="A378" s="2">
        <v>45678.708333333307</v>
      </c>
      <c r="B378" s="5">
        <v>81.601643789062493</v>
      </c>
    </row>
    <row r="379" spans="1:2" x14ac:dyDescent="0.35">
      <c r="A379" s="2">
        <v>45678.749999999971</v>
      </c>
      <c r="B379" s="5">
        <v>74.564883717447913</v>
      </c>
    </row>
    <row r="380" spans="1:2" x14ac:dyDescent="0.35">
      <c r="A380" s="2">
        <v>45679.333333333336</v>
      </c>
      <c r="B380" s="5">
        <v>60.898609125434028</v>
      </c>
    </row>
    <row r="381" spans="1:2" x14ac:dyDescent="0.35">
      <c r="A381" s="2">
        <v>45679.375</v>
      </c>
      <c r="B381" s="5">
        <v>56.864618241102427</v>
      </c>
    </row>
    <row r="382" spans="1:2" x14ac:dyDescent="0.35">
      <c r="A382" s="2">
        <v>45679.416666666664</v>
      </c>
      <c r="B382" s="5">
        <v>45.730797545572919</v>
      </c>
    </row>
    <row r="383" spans="1:2" x14ac:dyDescent="0.35">
      <c r="A383" s="2">
        <v>45679.458333333328</v>
      </c>
      <c r="B383" s="5">
        <v>26.803948835720487</v>
      </c>
    </row>
    <row r="384" spans="1:2" x14ac:dyDescent="0.35">
      <c r="A384" s="2">
        <v>45679.499999999993</v>
      </c>
      <c r="B384" s="5">
        <v>23.515998284505208</v>
      </c>
    </row>
    <row r="385" spans="1:2" x14ac:dyDescent="0.35">
      <c r="A385" s="2">
        <v>45679.541666666657</v>
      </c>
      <c r="B385" s="5">
        <v>23.984512821180555</v>
      </c>
    </row>
    <row r="386" spans="1:2" x14ac:dyDescent="0.35">
      <c r="A386" s="2">
        <v>45679.583333333321</v>
      </c>
      <c r="B386" s="5">
        <v>21.916310881076388</v>
      </c>
    </row>
    <row r="387" spans="1:2" x14ac:dyDescent="0.35">
      <c r="A387" s="2">
        <v>45679.624999999985</v>
      </c>
      <c r="B387" s="5">
        <v>21.351905674913198</v>
      </c>
    </row>
    <row r="388" spans="1:2" x14ac:dyDescent="0.35">
      <c r="A388" s="2">
        <v>45679.66666666665</v>
      </c>
      <c r="B388" s="5">
        <v>21.641880815972222</v>
      </c>
    </row>
    <row r="389" spans="1:2" x14ac:dyDescent="0.35">
      <c r="A389" s="2">
        <v>45679.708333333314</v>
      </c>
      <c r="B389" s="5">
        <v>24.074490559895832</v>
      </c>
    </row>
    <row r="390" spans="1:2" x14ac:dyDescent="0.35">
      <c r="A390" s="2">
        <v>45681.333333333336</v>
      </c>
      <c r="B390" s="5">
        <v>24.997982638888889</v>
      </c>
    </row>
    <row r="391" spans="1:2" x14ac:dyDescent="0.35">
      <c r="A391" s="2">
        <v>45681.375</v>
      </c>
      <c r="B391" s="5">
        <v>24.734851341145834</v>
      </c>
    </row>
    <row r="392" spans="1:2" x14ac:dyDescent="0.35">
      <c r="A392" s="2">
        <v>45681.416666666664</v>
      </c>
      <c r="B392" s="5">
        <v>24.414040691189236</v>
      </c>
    </row>
    <row r="393" spans="1:2" x14ac:dyDescent="0.35">
      <c r="A393" s="2">
        <v>45681.458333333328</v>
      </c>
      <c r="B393" s="5">
        <v>22.66373355577257</v>
      </c>
    </row>
    <row r="394" spans="1:2" x14ac:dyDescent="0.35">
      <c r="A394" s="2">
        <v>45681.499999999993</v>
      </c>
      <c r="B394" s="5">
        <v>21.400079815538191</v>
      </c>
    </row>
    <row r="395" spans="1:2" x14ac:dyDescent="0.35">
      <c r="A395" s="2">
        <v>45681.541666666657</v>
      </c>
      <c r="B395" s="5">
        <v>21.009767966579862</v>
      </c>
    </row>
    <row r="396" spans="1:2" x14ac:dyDescent="0.35">
      <c r="A396" s="2">
        <v>45681.583333333321</v>
      </c>
      <c r="B396" s="5">
        <v>20.691153906250001</v>
      </c>
    </row>
    <row r="397" spans="1:2" x14ac:dyDescent="0.35">
      <c r="A397" s="2">
        <v>45681.624999999985</v>
      </c>
      <c r="B397" s="5">
        <v>20.390084126519099</v>
      </c>
    </row>
    <row r="398" spans="1:2" x14ac:dyDescent="0.35">
      <c r="A398" s="2">
        <v>45681.66666666665</v>
      </c>
      <c r="B398" s="5">
        <v>21.147797594401045</v>
      </c>
    </row>
    <row r="399" spans="1:2" x14ac:dyDescent="0.35">
      <c r="A399" s="2">
        <v>45681.708333333314</v>
      </c>
      <c r="B399" s="5">
        <v>21.504038399522571</v>
      </c>
    </row>
    <row r="400" spans="1:2" x14ac:dyDescent="0.35">
      <c r="A400" s="2">
        <v>45705.333333333336</v>
      </c>
      <c r="B400" s="5">
        <v>27.547560179036459</v>
      </c>
    </row>
    <row r="401" spans="1:2" x14ac:dyDescent="0.35">
      <c r="A401" s="2">
        <v>45705.375</v>
      </c>
      <c r="B401" s="5">
        <v>27.475479050564239</v>
      </c>
    </row>
    <row r="402" spans="1:2" x14ac:dyDescent="0.35">
      <c r="A402" s="2">
        <v>45705.416666666664</v>
      </c>
      <c r="B402" s="5">
        <v>24.597721469184027</v>
      </c>
    </row>
    <row r="403" spans="1:2" x14ac:dyDescent="0.35">
      <c r="A403" s="2">
        <v>45705.458333333328</v>
      </c>
      <c r="B403" s="5">
        <v>23.549494958767362</v>
      </c>
    </row>
    <row r="404" spans="1:2" x14ac:dyDescent="0.35">
      <c r="A404" s="2">
        <v>45705.499999999993</v>
      </c>
      <c r="B404" s="5">
        <v>22.955942851562501</v>
      </c>
    </row>
    <row r="405" spans="1:2" x14ac:dyDescent="0.35">
      <c r="A405" s="2">
        <v>45705.541666666657</v>
      </c>
      <c r="B405" s="5">
        <v>22.325372870008678</v>
      </c>
    </row>
    <row r="406" spans="1:2" x14ac:dyDescent="0.35">
      <c r="A406" s="2">
        <v>45705.583333333321</v>
      </c>
      <c r="B406" s="5">
        <v>21.618806179470486</v>
      </c>
    </row>
    <row r="407" spans="1:2" x14ac:dyDescent="0.35">
      <c r="A407" s="2">
        <v>45705.624999999985</v>
      </c>
      <c r="B407" s="5">
        <v>21.446373379991321</v>
      </c>
    </row>
    <row r="408" spans="1:2" x14ac:dyDescent="0.35">
      <c r="A408" s="2">
        <v>45705.66666666665</v>
      </c>
      <c r="B408" s="5">
        <v>20.949352737630207</v>
      </c>
    </row>
    <row r="409" spans="1:2" x14ac:dyDescent="0.35">
      <c r="A409" s="2">
        <v>45705.708333333314</v>
      </c>
      <c r="B409" s="5">
        <v>22.669389255642361</v>
      </c>
    </row>
    <row r="410" spans="1:2" x14ac:dyDescent="0.35">
      <c r="A410" s="2">
        <v>45706.333333333336</v>
      </c>
      <c r="B410" s="5">
        <v>27.885686661241319</v>
      </c>
    </row>
    <row r="411" spans="1:2" x14ac:dyDescent="0.35">
      <c r="A411" s="2">
        <v>45706.375</v>
      </c>
      <c r="B411" s="5">
        <v>27.404840508897571</v>
      </c>
    </row>
    <row r="412" spans="1:2" x14ac:dyDescent="0.35">
      <c r="A412" s="2">
        <v>45706.416666666664</v>
      </c>
      <c r="B412" s="5">
        <v>26.601638389756943</v>
      </c>
    </row>
    <row r="413" spans="1:2" x14ac:dyDescent="0.35">
      <c r="A413" s="2">
        <v>45706.458333333328</v>
      </c>
      <c r="B413" s="5">
        <v>26.413971614583332</v>
      </c>
    </row>
    <row r="414" spans="1:2" x14ac:dyDescent="0.35">
      <c r="A414" s="2">
        <v>45706.499999999993</v>
      </c>
      <c r="B414" s="5">
        <v>25.760683151041668</v>
      </c>
    </row>
    <row r="415" spans="1:2" x14ac:dyDescent="0.35">
      <c r="A415" s="2">
        <v>45706.541666666657</v>
      </c>
      <c r="B415" s="5">
        <v>26.681129516059027</v>
      </c>
    </row>
    <row r="416" spans="1:2" x14ac:dyDescent="0.35">
      <c r="A416" s="2">
        <v>45706.583333333321</v>
      </c>
      <c r="B416" s="5">
        <v>25.011091991102433</v>
      </c>
    </row>
    <row r="417" spans="1:2" x14ac:dyDescent="0.35">
      <c r="A417" s="2">
        <v>45706.624999999985</v>
      </c>
      <c r="B417" s="5">
        <v>24.217043167317708</v>
      </c>
    </row>
    <row r="418" spans="1:2" x14ac:dyDescent="0.35">
      <c r="A418" s="2">
        <v>45706.66666666665</v>
      </c>
      <c r="B418" s="5">
        <v>22.97949089952257</v>
      </c>
    </row>
    <row r="419" spans="1:2" x14ac:dyDescent="0.35">
      <c r="A419" s="2">
        <v>45706.708333333314</v>
      </c>
      <c r="B419" s="5">
        <v>24.14818463324653</v>
      </c>
    </row>
    <row r="420" spans="1:2" x14ac:dyDescent="0.35">
      <c r="A420" s="2">
        <v>45707.375</v>
      </c>
      <c r="B420" s="5">
        <v>43.769762795138888</v>
      </c>
    </row>
    <row r="421" spans="1:2" x14ac:dyDescent="0.35">
      <c r="A421" s="2">
        <v>45707.416666666664</v>
      </c>
      <c r="B421" s="5">
        <v>40.505062623697917</v>
      </c>
    </row>
    <row r="422" spans="1:2" x14ac:dyDescent="0.35">
      <c r="A422" s="2">
        <v>45707.458333333328</v>
      </c>
      <c r="B422" s="5">
        <v>36.45343350477431</v>
      </c>
    </row>
    <row r="423" spans="1:2" x14ac:dyDescent="0.35">
      <c r="A423" s="2">
        <v>45707.499999999993</v>
      </c>
      <c r="B423" s="5">
        <v>38.725993671875003</v>
      </c>
    </row>
    <row r="424" spans="1:2" x14ac:dyDescent="0.35">
      <c r="A424" s="2">
        <v>45707.541666666657</v>
      </c>
      <c r="B424" s="5">
        <v>42.451186924913195</v>
      </c>
    </row>
    <row r="425" spans="1:2" x14ac:dyDescent="0.35">
      <c r="A425" s="2">
        <v>45707.583333333321</v>
      </c>
      <c r="B425" s="5">
        <v>41.760371994357634</v>
      </c>
    </row>
    <row r="426" spans="1:2" x14ac:dyDescent="0.35">
      <c r="A426" s="2">
        <v>45707.624999999985</v>
      </c>
      <c r="B426" s="5">
        <v>41.40217686848959</v>
      </c>
    </row>
    <row r="427" spans="1:2" x14ac:dyDescent="0.35">
      <c r="A427" s="2">
        <v>45707.66666666665</v>
      </c>
      <c r="B427" s="5">
        <v>38.370911560329866</v>
      </c>
    </row>
    <row r="428" spans="1:2" x14ac:dyDescent="0.35">
      <c r="A428" s="2">
        <v>45707.708333333314</v>
      </c>
      <c r="B428" s="5">
        <v>47.762497521701384</v>
      </c>
    </row>
    <row r="429" spans="1:2" x14ac:dyDescent="0.35">
      <c r="A429" s="2">
        <v>45707.749999999978</v>
      </c>
      <c r="B429" s="5">
        <v>42.091846888020832</v>
      </c>
    </row>
    <row r="430" spans="1:2" x14ac:dyDescent="0.35">
      <c r="A430" s="2">
        <v>45708.375</v>
      </c>
      <c r="B430" s="5">
        <v>61.390020379774306</v>
      </c>
    </row>
    <row r="431" spans="1:2" x14ac:dyDescent="0.35">
      <c r="A431" s="2">
        <v>45708.416666666664</v>
      </c>
      <c r="B431" s="5">
        <v>64.300796718750007</v>
      </c>
    </row>
    <row r="432" spans="1:2" x14ac:dyDescent="0.35">
      <c r="A432" s="2">
        <v>45708.458333333328</v>
      </c>
      <c r="B432" s="5">
        <v>62.666306286892357</v>
      </c>
    </row>
    <row r="433" spans="1:2" x14ac:dyDescent="0.35">
      <c r="A433" s="2">
        <v>45708.499999999993</v>
      </c>
      <c r="B433" s="5">
        <v>55.584552363281247</v>
      </c>
    </row>
    <row r="434" spans="1:2" x14ac:dyDescent="0.35">
      <c r="A434" s="2">
        <v>45708.541666666657</v>
      </c>
      <c r="B434" s="5">
        <v>61.983799717881944</v>
      </c>
    </row>
    <row r="435" spans="1:2" x14ac:dyDescent="0.35">
      <c r="A435" s="2">
        <v>45708.583333333321</v>
      </c>
      <c r="B435" s="5">
        <v>65.113318211805549</v>
      </c>
    </row>
    <row r="436" spans="1:2" x14ac:dyDescent="0.35">
      <c r="A436" s="2">
        <v>45708.624999999985</v>
      </c>
      <c r="B436" s="5">
        <v>56.45094208984375</v>
      </c>
    </row>
    <row r="437" spans="1:2" x14ac:dyDescent="0.35">
      <c r="A437" s="2">
        <v>45708.66666666665</v>
      </c>
      <c r="B437" s="5">
        <v>58.157820164930556</v>
      </c>
    </row>
    <row r="438" spans="1:2" x14ac:dyDescent="0.35">
      <c r="A438" s="2">
        <v>45708.708333333314</v>
      </c>
      <c r="B438" s="5">
        <v>50.204442779947918</v>
      </c>
    </row>
    <row r="439" spans="1:2" x14ac:dyDescent="0.35">
      <c r="A439" s="2">
        <v>45708.749999999978</v>
      </c>
      <c r="B439" s="5">
        <v>65.80056271484375</v>
      </c>
    </row>
    <row r="440" spans="1:2" x14ac:dyDescent="0.35">
      <c r="A440" s="2">
        <v>45709.333333333336</v>
      </c>
      <c r="B440" s="5">
        <v>56.874849019097219</v>
      </c>
    </row>
    <row r="441" spans="1:2" x14ac:dyDescent="0.35">
      <c r="A441" s="2">
        <v>45709.375</v>
      </c>
      <c r="B441" s="5">
        <v>30.751211516927082</v>
      </c>
    </row>
    <row r="442" spans="1:2" x14ac:dyDescent="0.35">
      <c r="A442" s="2">
        <v>45709.416666666664</v>
      </c>
      <c r="B442" s="5">
        <v>55.663610896267357</v>
      </c>
    </row>
    <row r="443" spans="1:2" x14ac:dyDescent="0.35">
      <c r="A443" s="2">
        <v>45709.458333333328</v>
      </c>
      <c r="B443" s="5">
        <v>33.396760991753474</v>
      </c>
    </row>
    <row r="444" spans="1:2" x14ac:dyDescent="0.35">
      <c r="A444" s="2">
        <v>45709.499999999993</v>
      </c>
      <c r="B444" s="5">
        <v>28.742994919704863</v>
      </c>
    </row>
    <row r="445" spans="1:2" x14ac:dyDescent="0.35">
      <c r="A445" s="2">
        <v>45709.541666666657</v>
      </c>
      <c r="B445" s="5">
        <v>23.322407737630208</v>
      </c>
    </row>
    <row r="446" spans="1:2" x14ac:dyDescent="0.35">
      <c r="A446" s="2">
        <v>45709.583333333321</v>
      </c>
      <c r="B446" s="5">
        <v>22.199678674045138</v>
      </c>
    </row>
    <row r="447" spans="1:2" x14ac:dyDescent="0.35">
      <c r="A447" s="2">
        <v>45709.624999999985</v>
      </c>
      <c r="B447" s="5">
        <v>21.826593755425346</v>
      </c>
    </row>
    <row r="448" spans="1:2" x14ac:dyDescent="0.35">
      <c r="A448" s="2">
        <v>45709.66666666665</v>
      </c>
      <c r="B448" s="5">
        <v>21.196328973524306</v>
      </c>
    </row>
    <row r="449" spans="1:2" x14ac:dyDescent="0.35">
      <c r="A449" s="2">
        <v>45709.708333333314</v>
      </c>
      <c r="B449" s="5">
        <v>21.326353614366319</v>
      </c>
    </row>
    <row r="450" spans="1:2" x14ac:dyDescent="0.35">
      <c r="A450" s="2">
        <v>44918.458333333336</v>
      </c>
      <c r="B450" s="5">
        <v>25.522468368055556</v>
      </c>
    </row>
    <row r="451" spans="1:2" x14ac:dyDescent="0.35">
      <c r="A451" s="2">
        <v>44918.5</v>
      </c>
      <c r="B451" s="5">
        <v>53.312569142795141</v>
      </c>
    </row>
    <row r="452" spans="1:2" x14ac:dyDescent="0.35">
      <c r="A452" s="2">
        <v>44918.541666666664</v>
      </c>
      <c r="B452" s="5">
        <v>32.244922472873263</v>
      </c>
    </row>
    <row r="453" spans="1:2" x14ac:dyDescent="0.35">
      <c r="A453" s="2">
        <v>44918.583333333328</v>
      </c>
      <c r="B453" s="5">
        <v>24.726764338107639</v>
      </c>
    </row>
    <row r="454" spans="1:2" x14ac:dyDescent="0.35">
      <c r="A454" s="2">
        <v>44918.624999999993</v>
      </c>
      <c r="B454" s="5">
        <v>24.6594643359375</v>
      </c>
    </row>
    <row r="455" spans="1:2" x14ac:dyDescent="0.35">
      <c r="A455" s="2">
        <v>44918.666666666657</v>
      </c>
      <c r="B455" s="5">
        <v>69.028114276258677</v>
      </c>
    </row>
    <row r="456" spans="1:2" x14ac:dyDescent="0.35">
      <c r="A456" s="2">
        <v>44918.708333333321</v>
      </c>
      <c r="B456" s="5">
        <v>188.78293055555557</v>
      </c>
    </row>
    <row r="457" spans="1:2" x14ac:dyDescent="0.35">
      <c r="A457" s="2">
        <v>44918.749999999985</v>
      </c>
      <c r="B457" s="5">
        <v>148.07675779513889</v>
      </c>
    </row>
    <row r="458" spans="1:2" x14ac:dyDescent="0.35">
      <c r="A458" s="2">
        <v>44918.79166666665</v>
      </c>
      <c r="B458" s="5">
        <v>110.89197354166667</v>
      </c>
    </row>
    <row r="459" spans="1:2" x14ac:dyDescent="0.35">
      <c r="A459" s="2">
        <v>44918.833333333314</v>
      </c>
      <c r="B459" s="5">
        <v>136.03824053819446</v>
      </c>
    </row>
    <row r="460" spans="1:2" x14ac:dyDescent="0.35">
      <c r="A460" s="2">
        <v>44918.874999999978</v>
      </c>
      <c r="B460" s="5">
        <v>123.00074292100693</v>
      </c>
    </row>
    <row r="461" spans="1:2" x14ac:dyDescent="0.35">
      <c r="A461" s="2">
        <v>44918.916666666642</v>
      </c>
      <c r="B461" s="5">
        <v>25.067857463107636</v>
      </c>
    </row>
    <row r="462" spans="1:2" x14ac:dyDescent="0.35">
      <c r="A462" s="2">
        <v>44918.958333333307</v>
      </c>
      <c r="B462" s="5">
        <v>23.895194406467013</v>
      </c>
    </row>
    <row r="463" spans="1:2" x14ac:dyDescent="0.35">
      <c r="A463" s="2">
        <v>44919</v>
      </c>
      <c r="B463" s="5">
        <v>23.955788015407986</v>
      </c>
    </row>
    <row r="464" spans="1:2" x14ac:dyDescent="0.35">
      <c r="A464" s="2">
        <v>44919.041666666664</v>
      </c>
      <c r="B464" s="5">
        <v>24.210075825737846</v>
      </c>
    </row>
    <row r="465" spans="1:2" x14ac:dyDescent="0.35">
      <c r="A465" s="2">
        <v>44919.083333333328</v>
      </c>
      <c r="B465" s="5">
        <v>24.692274639756942</v>
      </c>
    </row>
    <row r="466" spans="1:2" x14ac:dyDescent="0.35">
      <c r="A466" s="2">
        <v>44919.124999999993</v>
      </c>
      <c r="B466" s="5">
        <v>24.413905374348957</v>
      </c>
    </row>
    <row r="467" spans="1:2" x14ac:dyDescent="0.35">
      <c r="A467" s="2">
        <v>44919.166666666657</v>
      </c>
      <c r="B467" s="5">
        <v>24.660704197048609</v>
      </c>
    </row>
    <row r="468" spans="1:2" x14ac:dyDescent="0.35">
      <c r="A468" s="2">
        <v>44919.208333333321</v>
      </c>
      <c r="B468" s="5">
        <v>25.498827029079862</v>
      </c>
    </row>
    <row r="469" spans="1:2" x14ac:dyDescent="0.35">
      <c r="A469" s="2">
        <v>44919.249999999985</v>
      </c>
      <c r="B469" s="5">
        <v>26.322926773003473</v>
      </c>
    </row>
    <row r="470" spans="1:2" x14ac:dyDescent="0.35">
      <c r="A470" s="2">
        <v>44919.29166666665</v>
      </c>
      <c r="B470" s="5">
        <v>28.356264786241319</v>
      </c>
    </row>
    <row r="471" spans="1:2" x14ac:dyDescent="0.35">
      <c r="A471" s="2">
        <v>44919.333333333314</v>
      </c>
      <c r="B471" s="5">
        <v>26.561962447916667</v>
      </c>
    </row>
    <row r="472" spans="1:2" x14ac:dyDescent="0.35">
      <c r="A472" s="2">
        <v>44919.374999999978</v>
      </c>
      <c r="B472" s="5">
        <v>26.62782896918403</v>
      </c>
    </row>
    <row r="473" spans="1:2" x14ac:dyDescent="0.35">
      <c r="A473" s="2">
        <v>44919.416666666642</v>
      </c>
      <c r="B473" s="5">
        <v>26.249029989149307</v>
      </c>
    </row>
    <row r="474" spans="1:2" x14ac:dyDescent="0.35">
      <c r="A474" s="2">
        <v>44919.458333333307</v>
      </c>
      <c r="B474" s="5">
        <v>25.611451450737849</v>
      </c>
    </row>
    <row r="475" spans="1:2" x14ac:dyDescent="0.35">
      <c r="A475" s="2">
        <v>44919.499999999971</v>
      </c>
      <c r="B475" s="5">
        <v>24.73093791124132</v>
      </c>
    </row>
    <row r="476" spans="1:2" x14ac:dyDescent="0.35">
      <c r="A476" s="2">
        <v>44919.541666666635</v>
      </c>
      <c r="B476" s="5">
        <v>24.03780737738715</v>
      </c>
    </row>
    <row r="477" spans="1:2" x14ac:dyDescent="0.35">
      <c r="A477" s="2">
        <v>45832.541666666664</v>
      </c>
      <c r="B477" s="5">
        <v>27.236877119140626</v>
      </c>
    </row>
    <row r="478" spans="1:2" x14ac:dyDescent="0.35">
      <c r="A478" s="2">
        <v>45832.583333333328</v>
      </c>
      <c r="B478" s="5">
        <v>29.972425241970488</v>
      </c>
    </row>
    <row r="479" spans="1:2" x14ac:dyDescent="0.35">
      <c r="A479" s="2">
        <v>45832.624999999993</v>
      </c>
      <c r="B479" s="5">
        <v>32.158268006727432</v>
      </c>
    </row>
    <row r="480" spans="1:2" x14ac:dyDescent="0.35">
      <c r="A480" s="2">
        <v>45832.666666666657</v>
      </c>
      <c r="B480" s="5">
        <v>31.17543321831597</v>
      </c>
    </row>
    <row r="481" spans="1:2" x14ac:dyDescent="0.35">
      <c r="A481" s="2">
        <v>45832.708333333321</v>
      </c>
      <c r="B481" s="5">
        <v>27.001705240885418</v>
      </c>
    </row>
    <row r="482" spans="1:2" x14ac:dyDescent="0.35">
      <c r="A482" s="2">
        <v>45832.749999999985</v>
      </c>
      <c r="B482" s="5">
        <v>22.877562322048611</v>
      </c>
    </row>
    <row r="483" spans="1:2" x14ac:dyDescent="0.35">
      <c r="A483" s="2">
        <v>45832.79166666665</v>
      </c>
      <c r="B483" s="5">
        <v>20.758050883246529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56199-A8FA-4194-A6D4-160CB80A630C}">
  <sheetPr>
    <tabColor theme="2" tint="-9.9978637043366805E-2"/>
  </sheetPr>
  <dimension ref="A1:B483"/>
  <sheetViews>
    <sheetView workbookViewId="0"/>
  </sheetViews>
  <sheetFormatPr defaultRowHeight="14.5" x14ac:dyDescent="0.35"/>
  <cols>
    <col min="1" max="1" width="17.6328125" style="2" bestFit="1" customWidth="1"/>
    <col min="2" max="2" width="12.453125" style="3" bestFit="1" customWidth="1"/>
  </cols>
  <sheetData>
    <row r="1" spans="1:2" x14ac:dyDescent="0.35">
      <c r="A1" s="2" t="s">
        <v>1</v>
      </c>
      <c r="B1" s="3" t="s">
        <v>2</v>
      </c>
    </row>
    <row r="2" spans="1:2" x14ac:dyDescent="0.35">
      <c r="A2" s="2">
        <v>44572.375</v>
      </c>
      <c r="B2" s="3">
        <v>5.5862966852221225</v>
      </c>
    </row>
    <row r="3" spans="1:2" x14ac:dyDescent="0.35">
      <c r="A3" s="2">
        <v>44572.416666666664</v>
      </c>
      <c r="B3" s="3">
        <v>15.774561116960314</v>
      </c>
    </row>
    <row r="4" spans="1:2" x14ac:dyDescent="0.35">
      <c r="A4" s="2">
        <v>44572.458333333328</v>
      </c>
      <c r="B4" s="3">
        <v>14.738731859839625</v>
      </c>
    </row>
    <row r="5" spans="1:2" x14ac:dyDescent="0.35">
      <c r="A5" s="2">
        <v>44572.499999999993</v>
      </c>
      <c r="B5" s="3">
        <v>-2.105436857259936</v>
      </c>
    </row>
    <row r="6" spans="1:2" x14ac:dyDescent="0.35">
      <c r="A6" s="2">
        <v>44572.541666666657</v>
      </c>
      <c r="B6" s="3">
        <v>2.2754840711752573</v>
      </c>
    </row>
    <row r="7" spans="1:2" x14ac:dyDescent="0.35">
      <c r="A7" s="2">
        <v>44572.583333333321</v>
      </c>
      <c r="B7" s="3">
        <v>-3.5050800184905531</v>
      </c>
    </row>
    <row r="8" spans="1:2" x14ac:dyDescent="0.35">
      <c r="A8" s="2">
        <v>44572.624999999985</v>
      </c>
      <c r="B8" s="3">
        <v>9.6035088810159106</v>
      </c>
    </row>
    <row r="9" spans="1:2" x14ac:dyDescent="0.35">
      <c r="A9" s="2">
        <v>44572.66666666665</v>
      </c>
      <c r="B9" s="3">
        <v>10.990079244309001</v>
      </c>
    </row>
    <row r="10" spans="1:2" x14ac:dyDescent="0.35">
      <c r="A10" s="2">
        <v>44574.375</v>
      </c>
      <c r="B10" s="3">
        <v>12.572330448925495</v>
      </c>
    </row>
    <row r="11" spans="1:2" x14ac:dyDescent="0.35">
      <c r="A11" s="2">
        <v>44574.416666666664</v>
      </c>
      <c r="B11" s="3">
        <v>29.837333319567971</v>
      </c>
    </row>
    <row r="12" spans="1:2" x14ac:dyDescent="0.35">
      <c r="A12" s="2">
        <v>44574.458333333328</v>
      </c>
      <c r="B12" s="3">
        <v>23.91819159799152</v>
      </c>
    </row>
    <row r="13" spans="1:2" x14ac:dyDescent="0.35">
      <c r="A13" s="2">
        <v>44574.499999999993</v>
      </c>
      <c r="B13" s="3">
        <v>7.4048166766183243</v>
      </c>
    </row>
    <row r="14" spans="1:2" x14ac:dyDescent="0.35">
      <c r="A14" s="2">
        <v>44574.541666666657</v>
      </c>
      <c r="B14" s="3">
        <v>9.4620612967511022</v>
      </c>
    </row>
    <row r="15" spans="1:2" x14ac:dyDescent="0.35">
      <c r="A15" s="2">
        <v>44574.583333333321</v>
      </c>
      <c r="B15" s="3">
        <v>-4.5885348165035245</v>
      </c>
    </row>
    <row r="16" spans="1:2" x14ac:dyDescent="0.35">
      <c r="A16" s="2">
        <v>44574.624999999985</v>
      </c>
      <c r="B16" s="3">
        <v>-8.2737588623000509</v>
      </c>
    </row>
    <row r="17" spans="1:2" x14ac:dyDescent="0.35">
      <c r="A17" s="2">
        <v>44574.66666666665</v>
      </c>
      <c r="B17" s="3">
        <v>1.3091509363075926</v>
      </c>
    </row>
    <row r="18" spans="1:2" x14ac:dyDescent="0.35">
      <c r="A18" s="2">
        <v>44575.375</v>
      </c>
      <c r="B18" s="3">
        <v>24.500023540457089</v>
      </c>
    </row>
    <row r="19" spans="1:2" x14ac:dyDescent="0.35">
      <c r="A19" s="2">
        <v>44575.416666666664</v>
      </c>
      <c r="B19" s="3">
        <v>13.102841897159815</v>
      </c>
    </row>
    <row r="20" spans="1:2" x14ac:dyDescent="0.35">
      <c r="A20" s="2">
        <v>44575.458333333328</v>
      </c>
      <c r="B20" s="3">
        <v>18.863694826695653</v>
      </c>
    </row>
    <row r="21" spans="1:2" x14ac:dyDescent="0.35">
      <c r="A21" s="2">
        <v>44575.499999999993</v>
      </c>
      <c r="B21" s="3">
        <v>16.005608911944762</v>
      </c>
    </row>
    <row r="22" spans="1:2" x14ac:dyDescent="0.35">
      <c r="A22" s="2">
        <v>44575.541666666657</v>
      </c>
      <c r="B22" s="3">
        <v>20.031652088777886</v>
      </c>
    </row>
    <row r="23" spans="1:2" x14ac:dyDescent="0.35">
      <c r="A23" s="2">
        <v>44575.583333333321</v>
      </c>
      <c r="B23" s="3">
        <v>9.6979508963558416</v>
      </c>
    </row>
    <row r="24" spans="1:2" x14ac:dyDescent="0.35">
      <c r="A24" s="2">
        <v>44575.624999999985</v>
      </c>
      <c r="B24" s="3">
        <v>0.20255821320952641</v>
      </c>
    </row>
    <row r="25" spans="1:2" x14ac:dyDescent="0.35">
      <c r="A25" s="2">
        <v>44575.66666666665</v>
      </c>
      <c r="B25" s="3">
        <v>1.0474090348680813</v>
      </c>
    </row>
    <row r="26" spans="1:2" x14ac:dyDescent="0.35">
      <c r="A26" s="2">
        <v>44580.375</v>
      </c>
      <c r="B26" s="3">
        <v>-3.1489178121752208</v>
      </c>
    </row>
    <row r="27" spans="1:2" x14ac:dyDescent="0.35">
      <c r="A27" s="2">
        <v>44580.416666666664</v>
      </c>
      <c r="B27" s="3">
        <v>3.9174552081939247</v>
      </c>
    </row>
    <row r="28" spans="1:2" x14ac:dyDescent="0.35">
      <c r="A28" s="2">
        <v>44580.458333333328</v>
      </c>
      <c r="B28" s="3">
        <v>8.6577376794773677</v>
      </c>
    </row>
    <row r="29" spans="1:2" x14ac:dyDescent="0.35">
      <c r="A29" s="2">
        <v>44580.499999999993</v>
      </c>
      <c r="B29" s="3">
        <v>6.2754108454783761</v>
      </c>
    </row>
    <row r="30" spans="1:2" x14ac:dyDescent="0.35">
      <c r="A30" s="2">
        <v>44580.541666666657</v>
      </c>
      <c r="B30" s="3">
        <v>2.3496079424354765</v>
      </c>
    </row>
    <row r="31" spans="1:2" x14ac:dyDescent="0.35">
      <c r="A31" s="2">
        <v>44580.583333333321</v>
      </c>
      <c r="B31" s="3">
        <v>6.8209052229424314</v>
      </c>
    </row>
    <row r="32" spans="1:2" x14ac:dyDescent="0.35">
      <c r="A32" s="2">
        <v>44580.624999999985</v>
      </c>
      <c r="B32" s="3">
        <v>3.3083919354610973</v>
      </c>
    </row>
    <row r="33" spans="1:2" x14ac:dyDescent="0.35">
      <c r="A33" s="2">
        <v>44580.66666666665</v>
      </c>
      <c r="B33" s="3">
        <v>10.054915943973594</v>
      </c>
    </row>
    <row r="34" spans="1:2" x14ac:dyDescent="0.35">
      <c r="A34" s="2">
        <v>44581.375</v>
      </c>
      <c r="B34" s="3">
        <v>1.9174688374996185</v>
      </c>
    </row>
    <row r="35" spans="1:2" x14ac:dyDescent="0.35">
      <c r="A35" s="2">
        <v>44581.416666666664</v>
      </c>
      <c r="B35" s="3">
        <v>2.7155879199835988</v>
      </c>
    </row>
    <row r="36" spans="1:2" x14ac:dyDescent="0.35">
      <c r="A36" s="2">
        <v>44581.458333333328</v>
      </c>
      <c r="B36" s="3">
        <v>3.622624032944441</v>
      </c>
    </row>
    <row r="37" spans="1:2" x14ac:dyDescent="0.35">
      <c r="A37" s="2">
        <v>44581.499999999993</v>
      </c>
      <c r="B37" s="3">
        <v>8.8498077603181198</v>
      </c>
    </row>
    <row r="38" spans="1:2" x14ac:dyDescent="0.35">
      <c r="A38" s="2">
        <v>44581.541666666657</v>
      </c>
      <c r="B38" s="3">
        <v>13.230390909877089</v>
      </c>
    </row>
    <row r="39" spans="1:2" x14ac:dyDescent="0.35">
      <c r="A39" s="2">
        <v>44581.583333333321</v>
      </c>
      <c r="B39" s="3">
        <v>-0.73083900108933453</v>
      </c>
    </row>
    <row r="40" spans="1:2" x14ac:dyDescent="0.35">
      <c r="A40" s="2">
        <v>44581.624999999985</v>
      </c>
      <c r="B40" s="3">
        <v>7.6929026469422714</v>
      </c>
    </row>
    <row r="41" spans="1:2" x14ac:dyDescent="0.35">
      <c r="A41" s="2">
        <v>44581.66666666665</v>
      </c>
      <c r="B41" s="3">
        <v>13.055611569219165</v>
      </c>
    </row>
    <row r="42" spans="1:2" x14ac:dyDescent="0.35">
      <c r="A42" s="2">
        <v>44586.375</v>
      </c>
      <c r="B42" s="3">
        <v>11.081972692079015</v>
      </c>
    </row>
    <row r="43" spans="1:2" x14ac:dyDescent="0.35">
      <c r="A43" s="2">
        <v>44586.416666666664</v>
      </c>
      <c r="B43" s="3">
        <v>12.631097075806723</v>
      </c>
    </row>
    <row r="44" spans="1:2" x14ac:dyDescent="0.35">
      <c r="A44" s="2">
        <v>44586.458333333328</v>
      </c>
      <c r="B44" s="3">
        <v>14.54174867954519</v>
      </c>
    </row>
    <row r="45" spans="1:2" x14ac:dyDescent="0.35">
      <c r="A45" s="2">
        <v>44586.499999999993</v>
      </c>
      <c r="B45" s="3">
        <v>0.50573086195521888</v>
      </c>
    </row>
    <row r="46" spans="1:2" x14ac:dyDescent="0.35">
      <c r="A46" s="2">
        <v>44586.541666666657</v>
      </c>
      <c r="B46" s="3">
        <v>-0.77317572222815623</v>
      </c>
    </row>
    <row r="47" spans="1:2" x14ac:dyDescent="0.35">
      <c r="A47" s="2">
        <v>44586.583333333321</v>
      </c>
      <c r="B47" s="3">
        <v>11.915116642100944</v>
      </c>
    </row>
    <row r="48" spans="1:2" x14ac:dyDescent="0.35">
      <c r="A48" s="2">
        <v>44586.624999999985</v>
      </c>
      <c r="B48" s="3">
        <v>3.3074605092075138</v>
      </c>
    </row>
    <row r="49" spans="1:2" x14ac:dyDescent="0.35">
      <c r="A49" s="2">
        <v>44586.66666666665</v>
      </c>
      <c r="B49" s="3">
        <v>5.7287057015465361</v>
      </c>
    </row>
    <row r="50" spans="1:2" x14ac:dyDescent="0.35">
      <c r="A50" s="2">
        <v>44587.375</v>
      </c>
      <c r="B50" s="3">
        <v>5.4006801838676131</v>
      </c>
    </row>
    <row r="51" spans="1:2" x14ac:dyDescent="0.35">
      <c r="A51" s="2">
        <v>44587.416666666664</v>
      </c>
      <c r="B51" s="3">
        <v>8.6303170769164961</v>
      </c>
    </row>
    <row r="52" spans="1:2" x14ac:dyDescent="0.35">
      <c r="A52" s="2">
        <v>44587.458333333328</v>
      </c>
      <c r="B52" s="3">
        <v>28.974397238294284</v>
      </c>
    </row>
    <row r="53" spans="1:2" x14ac:dyDescent="0.35">
      <c r="A53" s="2">
        <v>44587.499999999993</v>
      </c>
      <c r="B53" s="3">
        <v>13.611450627802148</v>
      </c>
    </row>
    <row r="54" spans="1:2" x14ac:dyDescent="0.35">
      <c r="A54" s="2">
        <v>44587.541666666657</v>
      </c>
      <c r="B54" s="3">
        <v>10.409818937679132</v>
      </c>
    </row>
    <row r="55" spans="1:2" x14ac:dyDescent="0.35">
      <c r="A55" s="2">
        <v>44587.583333333321</v>
      </c>
      <c r="B55" s="3">
        <v>11.351803409424093</v>
      </c>
    </row>
    <row r="56" spans="1:2" x14ac:dyDescent="0.35">
      <c r="A56" s="2">
        <v>44587.624999999985</v>
      </c>
      <c r="B56" s="3">
        <v>7.320048518098063</v>
      </c>
    </row>
    <row r="57" spans="1:2" x14ac:dyDescent="0.35">
      <c r="A57" s="2">
        <v>44587.66666666665</v>
      </c>
      <c r="B57" s="3">
        <v>4.9139709368348123</v>
      </c>
    </row>
    <row r="58" spans="1:2" x14ac:dyDescent="0.35">
      <c r="A58" s="2">
        <v>44588.375</v>
      </c>
      <c r="B58" s="3">
        <v>33.052836416297488</v>
      </c>
    </row>
    <row r="59" spans="1:2" x14ac:dyDescent="0.35">
      <c r="A59" s="2">
        <v>44588.416666666664</v>
      </c>
      <c r="B59" s="3">
        <v>15.822394495407741</v>
      </c>
    </row>
    <row r="60" spans="1:2" x14ac:dyDescent="0.35">
      <c r="A60" s="2">
        <v>44588.458333333328</v>
      </c>
      <c r="B60" s="3">
        <v>7.9871934978001651</v>
      </c>
    </row>
    <row r="61" spans="1:2" x14ac:dyDescent="0.35">
      <c r="A61" s="2">
        <v>44588.499999999993</v>
      </c>
      <c r="B61" s="3">
        <v>9.7160016187197638</v>
      </c>
    </row>
    <row r="62" spans="1:2" x14ac:dyDescent="0.35">
      <c r="A62" s="2">
        <v>44588.541666666657</v>
      </c>
      <c r="B62" s="3">
        <v>6.5431870042946603</v>
      </c>
    </row>
    <row r="63" spans="1:2" x14ac:dyDescent="0.35">
      <c r="A63" s="2">
        <v>44588.583333333321</v>
      </c>
      <c r="B63" s="3">
        <v>4.8692851796208156</v>
      </c>
    </row>
    <row r="64" spans="1:2" x14ac:dyDescent="0.35">
      <c r="A64" s="2">
        <v>44588.624999999985</v>
      </c>
      <c r="B64" s="3">
        <v>4.7835171074337426</v>
      </c>
    </row>
    <row r="65" spans="1:2" x14ac:dyDescent="0.35">
      <c r="A65" s="2">
        <v>44588.66666666665</v>
      </c>
      <c r="B65" s="3">
        <v>-5.001978878759676</v>
      </c>
    </row>
    <row r="66" spans="1:2" x14ac:dyDescent="0.35">
      <c r="A66" s="2">
        <v>44589.375</v>
      </c>
      <c r="B66" s="3">
        <v>0.74761567968461251</v>
      </c>
    </row>
    <row r="67" spans="1:2" x14ac:dyDescent="0.35">
      <c r="A67" s="2">
        <v>44589.416666666664</v>
      </c>
      <c r="B67" s="3">
        <v>0.32137888782554203</v>
      </c>
    </row>
    <row r="68" spans="1:2" x14ac:dyDescent="0.35">
      <c r="A68" s="2">
        <v>44589.458333333328</v>
      </c>
      <c r="B68" s="3">
        <v>9.5229919143766164</v>
      </c>
    </row>
    <row r="69" spans="1:2" x14ac:dyDescent="0.35">
      <c r="A69" s="2">
        <v>44589.499999999993</v>
      </c>
      <c r="B69" s="3">
        <v>4.566166743089755</v>
      </c>
    </row>
    <row r="70" spans="1:2" x14ac:dyDescent="0.35">
      <c r="A70" s="2">
        <v>44589.541666666657</v>
      </c>
      <c r="B70" s="3">
        <v>3.3241772642234961</v>
      </c>
    </row>
    <row r="71" spans="1:2" x14ac:dyDescent="0.35">
      <c r="A71" s="2">
        <v>44589.583333333321</v>
      </c>
      <c r="B71" s="3">
        <v>2.9008397433741226</v>
      </c>
    </row>
    <row r="72" spans="1:2" x14ac:dyDescent="0.35">
      <c r="A72" s="2">
        <v>44589.624999999985</v>
      </c>
      <c r="B72" s="3">
        <v>4.7439737582123938</v>
      </c>
    </row>
    <row r="73" spans="1:2" x14ac:dyDescent="0.35">
      <c r="A73" s="2">
        <v>44589.66666666665</v>
      </c>
      <c r="B73" s="3">
        <v>3.5610396679573588</v>
      </c>
    </row>
    <row r="74" spans="1:2" x14ac:dyDescent="0.35">
      <c r="A74" s="2">
        <v>44592.375</v>
      </c>
      <c r="B74" s="3">
        <v>15.337328054010868</v>
      </c>
    </row>
    <row r="75" spans="1:2" x14ac:dyDescent="0.35">
      <c r="A75" s="2">
        <v>44592.416666666664</v>
      </c>
      <c r="B75" s="3">
        <v>18.932583528169328</v>
      </c>
    </row>
    <row r="76" spans="1:2" x14ac:dyDescent="0.35">
      <c r="A76" s="2">
        <v>44592.458333333328</v>
      </c>
      <c r="B76" s="3">
        <v>23.563837961090936</v>
      </c>
    </row>
    <row r="77" spans="1:2" x14ac:dyDescent="0.35">
      <c r="A77" s="2">
        <v>44592.499999999993</v>
      </c>
      <c r="B77" s="3">
        <v>19.37521371907658</v>
      </c>
    </row>
    <row r="78" spans="1:2" x14ac:dyDescent="0.35">
      <c r="A78" s="2">
        <v>44592.541666666657</v>
      </c>
      <c r="B78" s="3">
        <v>24.674829345511064</v>
      </c>
    </row>
    <row r="79" spans="1:2" x14ac:dyDescent="0.35">
      <c r="A79" s="2">
        <v>44592.583333333321</v>
      </c>
      <c r="B79" s="3">
        <v>3.3932402159108057</v>
      </c>
    </row>
    <row r="80" spans="1:2" x14ac:dyDescent="0.35">
      <c r="A80" s="2">
        <v>44592.624999999985</v>
      </c>
      <c r="B80" s="3">
        <v>10.332751728432873</v>
      </c>
    </row>
    <row r="81" spans="1:2" x14ac:dyDescent="0.35">
      <c r="A81" s="2">
        <v>44592.66666666665</v>
      </c>
      <c r="B81" s="3">
        <v>6.974657839486996</v>
      </c>
    </row>
    <row r="82" spans="1:2" x14ac:dyDescent="0.35">
      <c r="A82" s="2">
        <v>44593.375</v>
      </c>
      <c r="B82" s="3">
        <v>10.004700561828084</v>
      </c>
    </row>
    <row r="83" spans="1:2" x14ac:dyDescent="0.35">
      <c r="A83" s="2">
        <v>44593.416666666664</v>
      </c>
      <c r="B83" s="3">
        <v>5.2033545652031901</v>
      </c>
    </row>
    <row r="84" spans="1:2" x14ac:dyDescent="0.35">
      <c r="A84" s="2">
        <v>44593.458333333328</v>
      </c>
      <c r="B84" s="3">
        <v>8.0063041807048858</v>
      </c>
    </row>
    <row r="85" spans="1:2" x14ac:dyDescent="0.35">
      <c r="A85" s="2">
        <v>44593.499999999993</v>
      </c>
      <c r="B85" s="3">
        <v>10.822376165522469</v>
      </c>
    </row>
    <row r="86" spans="1:2" x14ac:dyDescent="0.35">
      <c r="A86" s="2">
        <v>44593.541666666657</v>
      </c>
      <c r="B86" s="3">
        <v>-3.0215284978681138</v>
      </c>
    </row>
    <row r="87" spans="1:2" x14ac:dyDescent="0.35">
      <c r="A87" s="2">
        <v>44593.583333333321</v>
      </c>
      <c r="B87" s="3">
        <v>3.20593436744478</v>
      </c>
    </row>
    <row r="88" spans="1:2" x14ac:dyDescent="0.35">
      <c r="A88" s="2">
        <v>44593.624999999985</v>
      </c>
      <c r="B88" s="3">
        <v>-2.3951773375521102</v>
      </c>
    </row>
    <row r="89" spans="1:2" x14ac:dyDescent="0.35">
      <c r="A89" s="2">
        <v>44593.66666666665</v>
      </c>
      <c r="B89" s="3">
        <v>-0.54026742947598294</v>
      </c>
    </row>
    <row r="90" spans="1:2" x14ac:dyDescent="0.35">
      <c r="A90" s="2">
        <v>44594.375</v>
      </c>
      <c r="B90" s="3">
        <v>3.922672881252236</v>
      </c>
    </row>
    <row r="91" spans="1:2" x14ac:dyDescent="0.35">
      <c r="A91" s="2">
        <v>44594.416666666664</v>
      </c>
      <c r="B91" s="3">
        <v>4.1171870682968033</v>
      </c>
    </row>
    <row r="92" spans="1:2" x14ac:dyDescent="0.35">
      <c r="A92" s="2">
        <v>44594.458333333328</v>
      </c>
      <c r="B92" s="3">
        <v>-1.8864346009906796</v>
      </c>
    </row>
    <row r="93" spans="1:2" x14ac:dyDescent="0.35">
      <c r="A93" s="2">
        <v>44594.499999999993</v>
      </c>
      <c r="B93" s="3">
        <v>-2.6656240266892643</v>
      </c>
    </row>
    <row r="94" spans="1:2" x14ac:dyDescent="0.35">
      <c r="A94" s="2">
        <v>44594.541666666657</v>
      </c>
      <c r="B94" s="3">
        <v>3.7747182261281544</v>
      </c>
    </row>
    <row r="95" spans="1:2" x14ac:dyDescent="0.35">
      <c r="A95" s="2">
        <v>44594.583333333321</v>
      </c>
      <c r="B95" s="3">
        <v>0.76290070586734349</v>
      </c>
    </row>
    <row r="96" spans="1:2" x14ac:dyDescent="0.35">
      <c r="A96" s="2">
        <v>44594.624999999985</v>
      </c>
      <c r="B96" s="3">
        <v>10.28993391920295</v>
      </c>
    </row>
    <row r="97" spans="1:2" x14ac:dyDescent="0.35">
      <c r="A97" s="2">
        <v>44594.66666666665</v>
      </c>
      <c r="B97" s="3">
        <v>5.900971181260215</v>
      </c>
    </row>
    <row r="98" spans="1:2" x14ac:dyDescent="0.35">
      <c r="A98" s="2">
        <v>44595.375</v>
      </c>
      <c r="B98" s="3">
        <v>-8.2774783805509404</v>
      </c>
    </row>
    <row r="99" spans="1:2" x14ac:dyDescent="0.35">
      <c r="A99" s="2">
        <v>44595.416666666664</v>
      </c>
      <c r="B99" s="3">
        <v>-2.5341732510179282</v>
      </c>
    </row>
    <row r="100" spans="1:2" x14ac:dyDescent="0.35">
      <c r="A100" s="2">
        <v>44595.458333333328</v>
      </c>
      <c r="B100" s="3">
        <v>-3.0220446603165732</v>
      </c>
    </row>
    <row r="101" spans="1:2" x14ac:dyDescent="0.35">
      <c r="A101" s="2">
        <v>44595.499999999993</v>
      </c>
      <c r="B101" s="3">
        <v>13.593671687493721</v>
      </c>
    </row>
    <row r="102" spans="1:2" x14ac:dyDescent="0.35">
      <c r="A102" s="2">
        <v>44595.541666666657</v>
      </c>
      <c r="B102" s="3">
        <v>7.2140828455984591</v>
      </c>
    </row>
    <row r="103" spans="1:2" x14ac:dyDescent="0.35">
      <c r="A103" s="2">
        <v>44595.583333333321</v>
      </c>
      <c r="B103" s="3">
        <v>10.212788675659233</v>
      </c>
    </row>
    <row r="104" spans="1:2" x14ac:dyDescent="0.35">
      <c r="A104" s="2">
        <v>44595.624999999985</v>
      </c>
      <c r="B104" s="3">
        <v>5.3373050360216032</v>
      </c>
    </row>
    <row r="105" spans="1:2" x14ac:dyDescent="0.35">
      <c r="A105" s="2">
        <v>44595.66666666665</v>
      </c>
      <c r="B105" s="3">
        <v>8.5596584895749892</v>
      </c>
    </row>
    <row r="106" spans="1:2" x14ac:dyDescent="0.35">
      <c r="A106" s="2">
        <v>44596.375</v>
      </c>
      <c r="B106" s="3">
        <v>-1.832945490512583</v>
      </c>
    </row>
    <row r="107" spans="1:2" x14ac:dyDescent="0.35">
      <c r="A107" s="2">
        <v>44596.416666666664</v>
      </c>
      <c r="B107" s="3">
        <v>1.7487994729561938</v>
      </c>
    </row>
    <row r="108" spans="1:2" x14ac:dyDescent="0.35">
      <c r="A108" s="2">
        <v>44596.458333333328</v>
      </c>
      <c r="B108" s="3">
        <v>3.085586468072401</v>
      </c>
    </row>
    <row r="109" spans="1:2" x14ac:dyDescent="0.35">
      <c r="A109" s="2">
        <v>44596.499999999993</v>
      </c>
      <c r="B109" s="3">
        <v>-4.9336149191525251</v>
      </c>
    </row>
    <row r="110" spans="1:2" x14ac:dyDescent="0.35">
      <c r="A110" s="2">
        <v>44596.541666666657</v>
      </c>
      <c r="B110" s="3">
        <v>2.1820989965564674</v>
      </c>
    </row>
    <row r="111" spans="1:2" x14ac:dyDescent="0.35">
      <c r="A111" s="2">
        <v>44596.583333333321</v>
      </c>
      <c r="B111" s="3">
        <v>0.42337201202909153</v>
      </c>
    </row>
    <row r="112" spans="1:2" x14ac:dyDescent="0.35">
      <c r="A112" s="2">
        <v>44596.624999999985</v>
      </c>
      <c r="B112" s="3">
        <v>3.2123615927000841</v>
      </c>
    </row>
    <row r="113" spans="1:2" x14ac:dyDescent="0.35">
      <c r="A113" s="2">
        <v>44596.66666666665</v>
      </c>
      <c r="B113" s="3">
        <v>5.2947603265775571</v>
      </c>
    </row>
    <row r="114" spans="1:2" x14ac:dyDescent="0.35">
      <c r="A114" s="2">
        <v>44599.375</v>
      </c>
      <c r="B114" s="3">
        <v>15.204802710579502</v>
      </c>
    </row>
    <row r="115" spans="1:2" x14ac:dyDescent="0.35">
      <c r="A115" s="2">
        <v>44599.416666666664</v>
      </c>
      <c r="B115" s="3">
        <v>10.577457521690263</v>
      </c>
    </row>
    <row r="116" spans="1:2" x14ac:dyDescent="0.35">
      <c r="A116" s="2">
        <v>44599.458333333328</v>
      </c>
      <c r="B116" s="3">
        <v>15.669094581678509</v>
      </c>
    </row>
    <row r="117" spans="1:2" x14ac:dyDescent="0.35">
      <c r="A117" s="2">
        <v>44599.499999999993</v>
      </c>
      <c r="B117" s="3">
        <v>12.457306558754709</v>
      </c>
    </row>
    <row r="118" spans="1:2" x14ac:dyDescent="0.35">
      <c r="A118" s="2">
        <v>44599.541666666657</v>
      </c>
      <c r="B118" s="3">
        <v>12.955411415646473</v>
      </c>
    </row>
    <row r="119" spans="1:2" x14ac:dyDescent="0.35">
      <c r="A119" s="2">
        <v>44599.583333333321</v>
      </c>
      <c r="B119" s="3">
        <v>2.4896297147538928</v>
      </c>
    </row>
    <row r="120" spans="1:2" x14ac:dyDescent="0.35">
      <c r="A120" s="2">
        <v>44599.624999999985</v>
      </c>
      <c r="B120" s="3">
        <v>5.5620839316977397</v>
      </c>
    </row>
    <row r="121" spans="1:2" x14ac:dyDescent="0.35">
      <c r="A121" s="2">
        <v>44599.66666666665</v>
      </c>
      <c r="B121" s="3">
        <v>0.11836224219037426</v>
      </c>
    </row>
    <row r="122" spans="1:2" x14ac:dyDescent="0.35">
      <c r="A122" s="2">
        <v>44643.333333333336</v>
      </c>
      <c r="B122" s="3">
        <v>1.1612994076477157</v>
      </c>
    </row>
    <row r="123" spans="1:2" x14ac:dyDescent="0.35">
      <c r="A123" s="2">
        <v>44643.375</v>
      </c>
      <c r="B123" s="3">
        <v>0.99793742749426095</v>
      </c>
    </row>
    <row r="124" spans="1:2" x14ac:dyDescent="0.35">
      <c r="A124" s="2">
        <v>44643.416666666664</v>
      </c>
      <c r="B124" s="3">
        <v>6.0968845526046227</v>
      </c>
    </row>
    <row r="125" spans="1:2" x14ac:dyDescent="0.35">
      <c r="A125" s="2">
        <v>44643.458333333328</v>
      </c>
      <c r="B125" s="3">
        <v>2.695778219319052</v>
      </c>
    </row>
    <row r="126" spans="1:2" x14ac:dyDescent="0.35">
      <c r="A126" s="2">
        <v>44643.499999999993</v>
      </c>
      <c r="B126" s="3">
        <v>-5.8987135864628684</v>
      </c>
    </row>
    <row r="127" spans="1:2" x14ac:dyDescent="0.35">
      <c r="A127" s="2">
        <v>44643.541666666657</v>
      </c>
      <c r="B127" s="3">
        <v>4.4356062638842397</v>
      </c>
    </row>
    <row r="128" spans="1:2" x14ac:dyDescent="0.35">
      <c r="A128" s="2">
        <v>44643.583333333321</v>
      </c>
      <c r="B128" s="3">
        <v>9.1849698068863823</v>
      </c>
    </row>
    <row r="129" spans="1:2" x14ac:dyDescent="0.35">
      <c r="A129" s="2">
        <v>44643.624999999985</v>
      </c>
      <c r="B129" s="3">
        <v>18.386719855037001</v>
      </c>
    </row>
    <row r="130" spans="1:2" x14ac:dyDescent="0.35">
      <c r="A130" s="2">
        <v>44644.333333333336</v>
      </c>
      <c r="B130" s="3">
        <v>-1.1528424665994115</v>
      </c>
    </row>
    <row r="131" spans="1:2" x14ac:dyDescent="0.35">
      <c r="A131" s="2">
        <v>44644.375</v>
      </c>
      <c r="B131" s="3">
        <v>-0.82343639048851203</v>
      </c>
    </row>
    <row r="132" spans="1:2" x14ac:dyDescent="0.35">
      <c r="A132" s="2">
        <v>44644.416666666664</v>
      </c>
      <c r="B132" s="3">
        <v>-1.6104457705964645</v>
      </c>
    </row>
    <row r="133" spans="1:2" x14ac:dyDescent="0.35">
      <c r="A133" s="2">
        <v>44644.458333333328</v>
      </c>
      <c r="B133" s="3">
        <v>-5.4000219689640732</v>
      </c>
    </row>
    <row r="134" spans="1:2" x14ac:dyDescent="0.35">
      <c r="A134" s="2">
        <v>44644.499999999993</v>
      </c>
      <c r="B134" s="3">
        <v>8.8758169528510837</v>
      </c>
    </row>
    <row r="135" spans="1:2" x14ac:dyDescent="0.35">
      <c r="A135" s="2">
        <v>44644.541666666657</v>
      </c>
      <c r="B135" s="3">
        <v>6.2327094581060942</v>
      </c>
    </row>
    <row r="136" spans="1:2" x14ac:dyDescent="0.35">
      <c r="A136" s="2">
        <v>44644.583333333321</v>
      </c>
      <c r="B136" s="3">
        <v>5.7904401403003272</v>
      </c>
    </row>
    <row r="137" spans="1:2" x14ac:dyDescent="0.35">
      <c r="A137" s="2">
        <v>44644.624999999985</v>
      </c>
      <c r="B137" s="3">
        <v>2.8253260284082757</v>
      </c>
    </row>
    <row r="138" spans="1:2" x14ac:dyDescent="0.35">
      <c r="A138" s="2">
        <v>44648.333333333336</v>
      </c>
      <c r="B138" s="3">
        <v>2.3334747978713777</v>
      </c>
    </row>
    <row r="139" spans="1:2" x14ac:dyDescent="0.35">
      <c r="A139" s="2">
        <v>44648.375</v>
      </c>
      <c r="B139" s="3">
        <v>-3.8649049591190283</v>
      </c>
    </row>
    <row r="140" spans="1:2" x14ac:dyDescent="0.35">
      <c r="A140" s="2">
        <v>44648.416666666664</v>
      </c>
      <c r="B140" s="3">
        <v>2.2564286638630762</v>
      </c>
    </row>
    <row r="141" spans="1:2" x14ac:dyDescent="0.35">
      <c r="A141" s="2">
        <v>44648.458333333328</v>
      </c>
      <c r="B141" s="3">
        <v>12.007961440939042</v>
      </c>
    </row>
    <row r="142" spans="1:2" x14ac:dyDescent="0.35">
      <c r="A142" s="2">
        <v>44648.499999999993</v>
      </c>
      <c r="B142" s="3">
        <v>4.3636410398698517</v>
      </c>
    </row>
    <row r="143" spans="1:2" x14ac:dyDescent="0.35">
      <c r="A143" s="2">
        <v>44648.541666666657</v>
      </c>
      <c r="B143" s="3">
        <v>1.1368266455829144</v>
      </c>
    </row>
    <row r="144" spans="1:2" x14ac:dyDescent="0.35">
      <c r="A144" s="2">
        <v>44648.583333333321</v>
      </c>
      <c r="B144" s="3">
        <v>9.9197283122936888</v>
      </c>
    </row>
    <row r="145" spans="1:2" x14ac:dyDescent="0.35">
      <c r="A145" s="2">
        <v>44648.624999999985</v>
      </c>
      <c r="B145" s="3">
        <v>2.4880926640166177</v>
      </c>
    </row>
    <row r="146" spans="1:2" x14ac:dyDescent="0.35">
      <c r="A146" s="2">
        <v>44649.333333333336</v>
      </c>
      <c r="B146" s="3">
        <v>-7.1510994293623504</v>
      </c>
    </row>
    <row r="147" spans="1:2" x14ac:dyDescent="0.35">
      <c r="A147" s="2">
        <v>44649.375</v>
      </c>
      <c r="B147" s="3">
        <v>5.3588046913842362</v>
      </c>
    </row>
    <row r="148" spans="1:2" x14ac:dyDescent="0.35">
      <c r="A148" s="2">
        <v>44649.416666666664</v>
      </c>
      <c r="B148" s="3">
        <v>-1.5633372457325458</v>
      </c>
    </row>
    <row r="149" spans="1:2" x14ac:dyDescent="0.35">
      <c r="A149" s="2">
        <v>44649.458333333328</v>
      </c>
      <c r="B149" s="3">
        <v>6.5427303737401958</v>
      </c>
    </row>
    <row r="150" spans="1:2" x14ac:dyDescent="0.35">
      <c r="A150" s="2">
        <v>44649.499999999993</v>
      </c>
      <c r="B150" s="3">
        <v>10.273753415925635</v>
      </c>
    </row>
    <row r="151" spans="1:2" x14ac:dyDescent="0.35">
      <c r="A151" s="2">
        <v>44649.541666666657</v>
      </c>
      <c r="B151" s="3">
        <v>1.6168896942999629</v>
      </c>
    </row>
    <row r="152" spans="1:2" x14ac:dyDescent="0.35">
      <c r="A152" s="2">
        <v>44649.583333333321</v>
      </c>
      <c r="B152" s="3">
        <v>3.2900301469696891</v>
      </c>
    </row>
    <row r="153" spans="1:2" x14ac:dyDescent="0.35">
      <c r="A153" s="2">
        <v>44649.624999999985</v>
      </c>
      <c r="B153" s="3">
        <v>-0.22872205456925762</v>
      </c>
    </row>
    <row r="154" spans="1:2" x14ac:dyDescent="0.35">
      <c r="A154" s="2">
        <v>44656.333333333336</v>
      </c>
      <c r="B154" s="3">
        <v>-2.0856135888563263</v>
      </c>
    </row>
    <row r="155" spans="1:2" x14ac:dyDescent="0.35">
      <c r="A155" s="2">
        <v>44656.375</v>
      </c>
      <c r="B155" s="3">
        <v>1.3534065433674389</v>
      </c>
    </row>
    <row r="156" spans="1:2" x14ac:dyDescent="0.35">
      <c r="A156" s="2">
        <v>44656.416666666664</v>
      </c>
      <c r="B156" s="3">
        <v>4.0069822614391644</v>
      </c>
    </row>
    <row r="157" spans="1:2" x14ac:dyDescent="0.35">
      <c r="A157" s="2">
        <v>44656.458333333328</v>
      </c>
      <c r="B157" s="3">
        <v>-2.8827765676875909</v>
      </c>
    </row>
    <row r="158" spans="1:2" x14ac:dyDescent="0.35">
      <c r="A158" s="2">
        <v>44656.499999999993</v>
      </c>
      <c r="B158" s="3">
        <v>1.5425552978780535</v>
      </c>
    </row>
    <row r="159" spans="1:2" x14ac:dyDescent="0.35">
      <c r="A159" s="2">
        <v>44656.541666666657</v>
      </c>
      <c r="B159" s="3">
        <v>-0.96168573247061839</v>
      </c>
    </row>
    <row r="160" spans="1:2" x14ac:dyDescent="0.35">
      <c r="A160" s="2">
        <v>44656.583333333321</v>
      </c>
      <c r="B160" s="3">
        <v>3.3266324148471984</v>
      </c>
    </row>
    <row r="161" spans="1:2" x14ac:dyDescent="0.35">
      <c r="A161" s="2">
        <v>44656.624999999985</v>
      </c>
      <c r="B161" s="3">
        <v>1.2437143913739257</v>
      </c>
    </row>
    <row r="162" spans="1:2" x14ac:dyDescent="0.35">
      <c r="A162" s="2">
        <v>44657.333333333336</v>
      </c>
      <c r="B162" s="3">
        <v>-6.2706050748626394</v>
      </c>
    </row>
    <row r="163" spans="1:2" x14ac:dyDescent="0.35">
      <c r="A163" s="2">
        <v>44657.375</v>
      </c>
      <c r="B163" s="3">
        <v>1.4805120068954096</v>
      </c>
    </row>
    <row r="164" spans="1:2" x14ac:dyDescent="0.35">
      <c r="A164" s="2">
        <v>44657.416666666664</v>
      </c>
      <c r="B164" s="3">
        <v>-3.8709655094146727</v>
      </c>
    </row>
    <row r="165" spans="1:2" x14ac:dyDescent="0.35">
      <c r="A165" s="2">
        <v>44657.458333333328</v>
      </c>
      <c r="B165" s="3">
        <v>0.30777435504727896</v>
      </c>
    </row>
    <row r="166" spans="1:2" x14ac:dyDescent="0.35">
      <c r="A166" s="2">
        <v>44657.499999999993</v>
      </c>
      <c r="B166" s="3">
        <v>4.0330391307340729</v>
      </c>
    </row>
    <row r="167" spans="1:2" x14ac:dyDescent="0.35">
      <c r="A167" s="2">
        <v>44657.541666666657</v>
      </c>
      <c r="B167" s="3">
        <v>1.060261006479462</v>
      </c>
    </row>
    <row r="168" spans="1:2" x14ac:dyDescent="0.35">
      <c r="A168" s="2">
        <v>44657.583333333321</v>
      </c>
      <c r="B168" s="3">
        <v>-2.2552087802191574</v>
      </c>
    </row>
    <row r="169" spans="1:2" x14ac:dyDescent="0.35">
      <c r="A169" s="2">
        <v>44657.624999999985</v>
      </c>
      <c r="B169" s="3">
        <v>14.550003351784415</v>
      </c>
    </row>
    <row r="170" spans="1:2" x14ac:dyDescent="0.35">
      <c r="A170" s="2">
        <v>44658.333333333336</v>
      </c>
      <c r="B170" s="3">
        <v>-6.6858869295981194</v>
      </c>
    </row>
    <row r="171" spans="1:2" x14ac:dyDescent="0.35">
      <c r="A171" s="2">
        <v>44658.375</v>
      </c>
      <c r="B171" s="3">
        <v>-4.5233116142658725</v>
      </c>
    </row>
    <row r="172" spans="1:2" x14ac:dyDescent="0.35">
      <c r="A172" s="2">
        <v>44658.416666666664</v>
      </c>
      <c r="B172" s="3">
        <v>4.0616660291122066</v>
      </c>
    </row>
    <row r="173" spans="1:2" x14ac:dyDescent="0.35">
      <c r="A173" s="2">
        <v>44658.458333333328</v>
      </c>
      <c r="B173" s="3">
        <v>5.7521639041768182</v>
      </c>
    </row>
    <row r="174" spans="1:2" x14ac:dyDescent="0.35">
      <c r="A174" s="2">
        <v>44658.499999999993</v>
      </c>
      <c r="B174" s="3">
        <v>-3.8176207059125105</v>
      </c>
    </row>
    <row r="175" spans="1:2" x14ac:dyDescent="0.35">
      <c r="A175" s="2">
        <v>44658.541666666657</v>
      </c>
      <c r="B175" s="3">
        <v>-0.58490724260608351</v>
      </c>
    </row>
    <row r="176" spans="1:2" x14ac:dyDescent="0.35">
      <c r="A176" s="2">
        <v>44658.583333333321</v>
      </c>
      <c r="B176" s="3">
        <v>-0.17623696285817358</v>
      </c>
    </row>
    <row r="177" spans="1:2" x14ac:dyDescent="0.35">
      <c r="A177" s="2">
        <v>44658.624999999985</v>
      </c>
      <c r="B177" s="3">
        <v>-3.6870608924825987</v>
      </c>
    </row>
    <row r="178" spans="1:2" x14ac:dyDescent="0.35">
      <c r="A178" s="2">
        <v>44662.333333333336</v>
      </c>
      <c r="B178" s="3">
        <v>6.9242387497797608</v>
      </c>
    </row>
    <row r="179" spans="1:2" x14ac:dyDescent="0.35">
      <c r="A179" s="2">
        <v>44662.375</v>
      </c>
      <c r="B179" s="3">
        <v>3.1575196614820098</v>
      </c>
    </row>
    <row r="180" spans="1:2" x14ac:dyDescent="0.35">
      <c r="A180" s="2">
        <v>44662.416666666664</v>
      </c>
      <c r="B180" s="3">
        <v>0.95704759690496655</v>
      </c>
    </row>
    <row r="181" spans="1:2" x14ac:dyDescent="0.35">
      <c r="A181" s="2">
        <v>44662.458333333328</v>
      </c>
      <c r="B181" s="3">
        <v>1.6148527271383339</v>
      </c>
    </row>
    <row r="182" spans="1:2" x14ac:dyDescent="0.35">
      <c r="A182" s="2">
        <v>44662.499999999993</v>
      </c>
      <c r="B182" s="3">
        <v>4.1996980259857244</v>
      </c>
    </row>
    <row r="183" spans="1:2" x14ac:dyDescent="0.35">
      <c r="A183" s="2">
        <v>44662.541666666657</v>
      </c>
      <c r="B183" s="3">
        <v>1.9845012523565027</v>
      </c>
    </row>
    <row r="184" spans="1:2" x14ac:dyDescent="0.35">
      <c r="A184" s="2">
        <v>44662.583333333321</v>
      </c>
      <c r="B184" s="3">
        <v>4.9863459218769437</v>
      </c>
    </row>
    <row r="185" spans="1:2" x14ac:dyDescent="0.35">
      <c r="A185" s="2">
        <v>44662.624999999985</v>
      </c>
      <c r="B185" s="3">
        <v>-1.6205062638637093</v>
      </c>
    </row>
    <row r="186" spans="1:2" x14ac:dyDescent="0.35">
      <c r="A186" s="2">
        <v>44726.375</v>
      </c>
      <c r="B186" s="3">
        <v>-10.914029376755158</v>
      </c>
    </row>
    <row r="187" spans="1:2" x14ac:dyDescent="0.35">
      <c r="A187" s="2">
        <v>44726.416666666664</v>
      </c>
      <c r="B187" s="3">
        <v>7.14844146359298</v>
      </c>
    </row>
    <row r="188" spans="1:2" x14ac:dyDescent="0.35">
      <c r="A188" s="2">
        <v>44726.458333333328</v>
      </c>
      <c r="B188" s="3">
        <v>-2.335333890252643</v>
      </c>
    </row>
    <row r="189" spans="1:2" x14ac:dyDescent="0.35">
      <c r="A189" s="2">
        <v>44726.499999999993</v>
      </c>
      <c r="B189" s="3">
        <v>-12.518464685181776</v>
      </c>
    </row>
    <row r="190" spans="1:2" x14ac:dyDescent="0.35">
      <c r="A190" s="2">
        <v>44726.541666666657</v>
      </c>
      <c r="B190" s="3">
        <v>-3.9995301957594025</v>
      </c>
    </row>
    <row r="191" spans="1:2" x14ac:dyDescent="0.35">
      <c r="A191" s="2">
        <v>44726.583333333321</v>
      </c>
      <c r="B191" s="3">
        <v>0.49055273552735645</v>
      </c>
    </row>
    <row r="192" spans="1:2" x14ac:dyDescent="0.35">
      <c r="A192" s="2">
        <v>44726.624999999985</v>
      </c>
      <c r="B192" s="3">
        <v>-1.7598945592178239</v>
      </c>
    </row>
    <row r="193" spans="1:2" x14ac:dyDescent="0.35">
      <c r="A193" s="2">
        <v>44726.66666666665</v>
      </c>
      <c r="B193" s="3">
        <v>6.0799638688315945</v>
      </c>
    </row>
    <row r="194" spans="1:2" x14ac:dyDescent="0.35">
      <c r="A194" s="2">
        <v>44769.333333333336</v>
      </c>
      <c r="B194" s="3">
        <v>-6.0951354633851187</v>
      </c>
    </row>
    <row r="195" spans="1:2" x14ac:dyDescent="0.35">
      <c r="A195" s="2">
        <v>44769.375</v>
      </c>
      <c r="B195" s="3">
        <v>-2.3575659486982556</v>
      </c>
    </row>
    <row r="196" spans="1:2" x14ac:dyDescent="0.35">
      <c r="A196" s="2">
        <v>44769.416666666664</v>
      </c>
      <c r="B196" s="3">
        <v>-11.374471268645591</v>
      </c>
    </row>
    <row r="197" spans="1:2" x14ac:dyDescent="0.35">
      <c r="A197" s="2">
        <v>44769.458333333328</v>
      </c>
      <c r="B197" s="3">
        <v>-18.993533883161014</v>
      </c>
    </row>
    <row r="198" spans="1:2" x14ac:dyDescent="0.35">
      <c r="A198" s="2">
        <v>44769.499999999993</v>
      </c>
      <c r="B198" s="3">
        <v>-7.2320864094297095</v>
      </c>
    </row>
    <row r="199" spans="1:2" x14ac:dyDescent="0.35">
      <c r="A199" s="2">
        <v>44769.541666666657</v>
      </c>
      <c r="B199" s="3">
        <v>-22.766450356245041</v>
      </c>
    </row>
    <row r="200" spans="1:2" x14ac:dyDescent="0.35">
      <c r="A200" s="2">
        <v>44769.583333333321</v>
      </c>
      <c r="B200" s="3">
        <v>-29.912877297260696</v>
      </c>
    </row>
    <row r="201" spans="1:2" x14ac:dyDescent="0.35">
      <c r="A201" s="2">
        <v>44769.624999999985</v>
      </c>
      <c r="B201" s="3">
        <v>-0.51596653491258626</v>
      </c>
    </row>
    <row r="202" spans="1:2" x14ac:dyDescent="0.35">
      <c r="A202" s="2">
        <v>44796.333333333336</v>
      </c>
      <c r="B202" s="3">
        <v>-16.129765235069726</v>
      </c>
    </row>
    <row r="203" spans="1:2" x14ac:dyDescent="0.35">
      <c r="A203" s="2">
        <v>44796.375</v>
      </c>
      <c r="B203" s="3">
        <v>-0.43045860160142185</v>
      </c>
    </row>
    <row r="204" spans="1:2" x14ac:dyDescent="0.35">
      <c r="A204" s="2">
        <v>44796.416666666664</v>
      </c>
      <c r="B204" s="3">
        <v>-18.485952761926583</v>
      </c>
    </row>
    <row r="205" spans="1:2" x14ac:dyDescent="0.35">
      <c r="A205" s="2">
        <v>44796.458333333328</v>
      </c>
      <c r="B205" s="3">
        <v>-7.5565908850895038</v>
      </c>
    </row>
    <row r="206" spans="1:2" x14ac:dyDescent="0.35">
      <c r="A206" s="2">
        <v>44796.499999999993</v>
      </c>
      <c r="B206" s="3">
        <v>-3.8460692496432198</v>
      </c>
    </row>
    <row r="207" spans="1:2" x14ac:dyDescent="0.35">
      <c r="A207" s="2">
        <v>44796.541666666657</v>
      </c>
      <c r="B207" s="3">
        <v>-11.945219931337569</v>
      </c>
    </row>
    <row r="208" spans="1:2" x14ac:dyDescent="0.35">
      <c r="A208" s="2">
        <v>44796.583333333321</v>
      </c>
      <c r="B208" s="3">
        <v>-5.8282718778815532</v>
      </c>
    </row>
    <row r="209" spans="1:2" x14ac:dyDescent="0.35">
      <c r="A209" s="2">
        <v>44796.624999999985</v>
      </c>
      <c r="B209" s="3">
        <v>-23.858518500328064</v>
      </c>
    </row>
    <row r="210" spans="1:2" x14ac:dyDescent="0.35">
      <c r="A210" s="2">
        <v>44908.375</v>
      </c>
      <c r="B210" s="3">
        <v>-1.0683998238378101</v>
      </c>
    </row>
    <row r="211" spans="1:2" x14ac:dyDescent="0.35">
      <c r="A211" s="2">
        <v>44908.416666666664</v>
      </c>
      <c r="B211" s="3">
        <v>-5.1461371712221036</v>
      </c>
    </row>
    <row r="212" spans="1:2" x14ac:dyDescent="0.35">
      <c r="A212" s="2">
        <v>44908.458333333328</v>
      </c>
      <c r="B212" s="3">
        <v>12.781366609409451</v>
      </c>
    </row>
    <row r="213" spans="1:2" x14ac:dyDescent="0.35">
      <c r="A213" s="2">
        <v>44908.499999999993</v>
      </c>
      <c r="B213" s="3">
        <v>3.3601866153379283</v>
      </c>
    </row>
    <row r="214" spans="1:2" x14ac:dyDescent="0.35">
      <c r="A214" s="2">
        <v>44908.541666666657</v>
      </c>
      <c r="B214" s="3">
        <v>-3.6605492062204412</v>
      </c>
    </row>
    <row r="215" spans="1:2" x14ac:dyDescent="0.35">
      <c r="A215" s="2">
        <v>44908.583333333321</v>
      </c>
      <c r="B215" s="3">
        <v>5.5531672218276391</v>
      </c>
    </row>
    <row r="216" spans="1:2" x14ac:dyDescent="0.35">
      <c r="A216" s="2">
        <v>44908.624999999985</v>
      </c>
      <c r="B216" s="3">
        <v>4.9114988830520048</v>
      </c>
    </row>
    <row r="217" spans="1:2" x14ac:dyDescent="0.35">
      <c r="A217" s="2">
        <v>44908.66666666665</v>
      </c>
      <c r="B217" s="3">
        <v>9.8550591098434399</v>
      </c>
    </row>
    <row r="218" spans="1:2" x14ac:dyDescent="0.35">
      <c r="A218" s="2">
        <v>44909.375</v>
      </c>
      <c r="B218" s="3">
        <v>1.0435163022412195</v>
      </c>
    </row>
    <row r="219" spans="1:2" x14ac:dyDescent="0.35">
      <c r="A219" s="2">
        <v>44909.416666666664</v>
      </c>
      <c r="B219" s="3">
        <v>-6.5500242277317575</v>
      </c>
    </row>
    <row r="220" spans="1:2" x14ac:dyDescent="0.35">
      <c r="A220" s="2">
        <v>44909.458333333328</v>
      </c>
      <c r="B220" s="3">
        <v>-0.91032175852192776</v>
      </c>
    </row>
    <row r="221" spans="1:2" x14ac:dyDescent="0.35">
      <c r="A221" s="2">
        <v>44909.499999999993</v>
      </c>
      <c r="B221" s="3">
        <v>-9.4862293775876356</v>
      </c>
    </row>
    <row r="222" spans="1:2" x14ac:dyDescent="0.35">
      <c r="A222" s="2">
        <v>44909.541666666657</v>
      </c>
      <c r="B222" s="3">
        <v>-3.8715140101644727</v>
      </c>
    </row>
    <row r="223" spans="1:2" x14ac:dyDescent="0.35">
      <c r="A223" s="2">
        <v>44909.583333333321</v>
      </c>
      <c r="B223" s="3">
        <v>5.0806559197770227</v>
      </c>
    </row>
    <row r="224" spans="1:2" x14ac:dyDescent="0.35">
      <c r="A224" s="2">
        <v>44909.624999999985</v>
      </c>
      <c r="B224" s="3">
        <v>1.2436286878751384</v>
      </c>
    </row>
    <row r="225" spans="1:2" x14ac:dyDescent="0.35">
      <c r="A225" s="2">
        <v>44909.66666666665</v>
      </c>
      <c r="B225" s="3">
        <v>-4.6788746668232815</v>
      </c>
    </row>
    <row r="226" spans="1:2" x14ac:dyDescent="0.35">
      <c r="A226" s="2">
        <v>44910.375</v>
      </c>
      <c r="B226" s="3">
        <v>-10.630979112552271</v>
      </c>
    </row>
    <row r="227" spans="1:2" x14ac:dyDescent="0.35">
      <c r="A227" s="2">
        <v>44910.416666666664</v>
      </c>
      <c r="B227" s="3">
        <v>-10.556682929098606</v>
      </c>
    </row>
    <row r="228" spans="1:2" x14ac:dyDescent="0.35">
      <c r="A228" s="2">
        <v>44910.458333333328</v>
      </c>
      <c r="B228" s="3">
        <v>-1.5775081031603946</v>
      </c>
    </row>
    <row r="229" spans="1:2" x14ac:dyDescent="0.35">
      <c r="A229" s="2">
        <v>44910.499999999993</v>
      </c>
      <c r="B229" s="3">
        <v>0.23929340240028169</v>
      </c>
    </row>
    <row r="230" spans="1:2" x14ac:dyDescent="0.35">
      <c r="A230" s="2">
        <v>44910.541666666657</v>
      </c>
      <c r="B230" s="3">
        <v>-6.0825623541408111</v>
      </c>
    </row>
    <row r="231" spans="1:2" x14ac:dyDescent="0.35">
      <c r="A231" s="2">
        <v>44910.583333333321</v>
      </c>
      <c r="B231" s="3">
        <v>4.4290467167728478</v>
      </c>
    </row>
    <row r="232" spans="1:2" x14ac:dyDescent="0.35">
      <c r="A232" s="2">
        <v>44910.624999999985</v>
      </c>
      <c r="B232" s="3">
        <v>0.8149956954187817</v>
      </c>
    </row>
    <row r="233" spans="1:2" x14ac:dyDescent="0.35">
      <c r="A233" s="2">
        <v>44910.66666666665</v>
      </c>
      <c r="B233" s="3">
        <v>2.3660986433592108</v>
      </c>
    </row>
    <row r="234" spans="1:2" x14ac:dyDescent="0.35">
      <c r="A234" s="2">
        <v>44911.375</v>
      </c>
      <c r="B234" s="3">
        <v>-7.2498962636126416</v>
      </c>
    </row>
    <row r="235" spans="1:2" x14ac:dyDescent="0.35">
      <c r="A235" s="2">
        <v>44911.416666666664</v>
      </c>
      <c r="B235" s="3">
        <v>-12.444444558189975</v>
      </c>
    </row>
    <row r="236" spans="1:2" x14ac:dyDescent="0.35">
      <c r="A236" s="2">
        <v>44911.458333333328</v>
      </c>
      <c r="B236" s="3">
        <v>-6.5238197051319808</v>
      </c>
    </row>
    <row r="237" spans="1:2" x14ac:dyDescent="0.35">
      <c r="A237" s="2">
        <v>44911.499999999993</v>
      </c>
      <c r="B237" s="3">
        <v>15.611752159628603</v>
      </c>
    </row>
    <row r="238" spans="1:2" x14ac:dyDescent="0.35">
      <c r="A238" s="2">
        <v>44911.541666666657</v>
      </c>
      <c r="B238" s="3">
        <v>8.2639349823196735</v>
      </c>
    </row>
    <row r="239" spans="1:2" x14ac:dyDescent="0.35">
      <c r="A239" s="2">
        <v>44911.583333333321</v>
      </c>
      <c r="B239" s="3">
        <v>-7.3149175156156225</v>
      </c>
    </row>
    <row r="240" spans="1:2" x14ac:dyDescent="0.35">
      <c r="A240" s="2">
        <v>44911.624999999985</v>
      </c>
      <c r="B240" s="3">
        <v>-6.1317874516381154</v>
      </c>
    </row>
    <row r="241" spans="1:2" x14ac:dyDescent="0.35">
      <c r="A241" s="2">
        <v>44911.66666666665</v>
      </c>
      <c r="B241" s="3">
        <v>-5.0618068411946293</v>
      </c>
    </row>
    <row r="242" spans="1:2" x14ac:dyDescent="0.35">
      <c r="A242" s="2">
        <v>44914.375</v>
      </c>
      <c r="B242" s="3">
        <v>-11.270254797571235</v>
      </c>
    </row>
    <row r="243" spans="1:2" x14ac:dyDescent="0.35">
      <c r="A243" s="2">
        <v>44914.416666666664</v>
      </c>
      <c r="B243" s="3">
        <v>6.9418563301364582</v>
      </c>
    </row>
    <row r="244" spans="1:2" x14ac:dyDescent="0.35">
      <c r="A244" s="2">
        <v>44914.458333333328</v>
      </c>
      <c r="B244" s="3">
        <v>-19.370955609447428</v>
      </c>
    </row>
    <row r="245" spans="1:2" x14ac:dyDescent="0.35">
      <c r="A245" s="2">
        <v>44914.499999999993</v>
      </c>
      <c r="B245" s="3">
        <v>24.677625530891948</v>
      </c>
    </row>
    <row r="246" spans="1:2" x14ac:dyDescent="0.35">
      <c r="A246" s="2">
        <v>44914.541666666657</v>
      </c>
      <c r="B246" s="3">
        <v>3.9955543862448799</v>
      </c>
    </row>
    <row r="247" spans="1:2" x14ac:dyDescent="0.35">
      <c r="A247" s="2">
        <v>44914.583333333321</v>
      </c>
      <c r="B247" s="3">
        <v>28.052531133360333</v>
      </c>
    </row>
    <row r="248" spans="1:2" x14ac:dyDescent="0.35">
      <c r="A248" s="2">
        <v>44914.624999999985</v>
      </c>
      <c r="B248" s="3">
        <v>-1.3530681295527351</v>
      </c>
    </row>
    <row r="249" spans="1:2" x14ac:dyDescent="0.35">
      <c r="A249" s="2">
        <v>44914.66666666665</v>
      </c>
      <c r="B249" s="3">
        <v>-14.797612937606043</v>
      </c>
    </row>
    <row r="250" spans="1:2" x14ac:dyDescent="0.35">
      <c r="A250" s="2">
        <v>44915.375</v>
      </c>
      <c r="B250" s="3">
        <v>-5.5943747898274001</v>
      </c>
    </row>
    <row r="251" spans="1:2" x14ac:dyDescent="0.35">
      <c r="A251" s="2">
        <v>44915.416666666664</v>
      </c>
      <c r="B251" s="3">
        <v>12.410678932567437</v>
      </c>
    </row>
    <row r="252" spans="1:2" x14ac:dyDescent="0.35">
      <c r="A252" s="2">
        <v>44915.458333333328</v>
      </c>
      <c r="B252" s="3">
        <v>20.641521707690423</v>
      </c>
    </row>
    <row r="253" spans="1:2" x14ac:dyDescent="0.35">
      <c r="A253" s="2">
        <v>44915.499999999993</v>
      </c>
      <c r="B253" s="3">
        <v>-7.7950430845055312</v>
      </c>
    </row>
    <row r="254" spans="1:2" x14ac:dyDescent="0.35">
      <c r="A254" s="2">
        <v>44915.541666666657</v>
      </c>
      <c r="B254" s="3">
        <v>0.16325349370638528</v>
      </c>
    </row>
    <row r="255" spans="1:2" x14ac:dyDescent="0.35">
      <c r="A255" s="2">
        <v>44915.583333333321</v>
      </c>
      <c r="B255" s="3">
        <v>-17.785084975030689</v>
      </c>
    </row>
    <row r="256" spans="1:2" x14ac:dyDescent="0.35">
      <c r="A256" s="2">
        <v>44915.624999999985</v>
      </c>
      <c r="B256" s="3">
        <v>-4.0273018004165753</v>
      </c>
    </row>
    <row r="257" spans="1:2" x14ac:dyDescent="0.35">
      <c r="A257" s="2">
        <v>44915.66666666665</v>
      </c>
      <c r="B257" s="3">
        <v>8.3067567479030959</v>
      </c>
    </row>
    <row r="258" spans="1:2" x14ac:dyDescent="0.35">
      <c r="A258" s="2">
        <v>44917.375</v>
      </c>
      <c r="B258" s="3">
        <v>-3.8838489910546277</v>
      </c>
    </row>
    <row r="259" spans="1:2" x14ac:dyDescent="0.35">
      <c r="A259" s="2">
        <v>44917.416666666664</v>
      </c>
      <c r="B259" s="3">
        <v>4.1444330671760774</v>
      </c>
    </row>
    <row r="260" spans="1:2" x14ac:dyDescent="0.35">
      <c r="A260" s="2">
        <v>44917.458333333328</v>
      </c>
      <c r="B260" s="3">
        <v>-1.3990765775243441</v>
      </c>
    </row>
    <row r="261" spans="1:2" x14ac:dyDescent="0.35">
      <c r="A261" s="2">
        <v>44917.499999999993</v>
      </c>
      <c r="B261" s="3">
        <v>-5.2951302279035248</v>
      </c>
    </row>
    <row r="262" spans="1:2" x14ac:dyDescent="0.35">
      <c r="A262" s="2">
        <v>44917.541666666657</v>
      </c>
      <c r="B262" s="3">
        <v>1.8451827628579405</v>
      </c>
    </row>
    <row r="263" spans="1:2" x14ac:dyDescent="0.35">
      <c r="A263" s="2">
        <v>44917.583333333321</v>
      </c>
      <c r="B263" s="3">
        <v>-8.8737337649530836</v>
      </c>
    </row>
    <row r="264" spans="1:2" x14ac:dyDescent="0.35">
      <c r="A264" s="2">
        <v>44917.624999999985</v>
      </c>
      <c r="B264" s="3">
        <v>3.3516352820065287</v>
      </c>
    </row>
    <row r="265" spans="1:2" x14ac:dyDescent="0.35">
      <c r="A265" s="2">
        <v>44917.66666666665</v>
      </c>
      <c r="B265" s="3">
        <v>-8.4168287757039071</v>
      </c>
    </row>
    <row r="266" spans="1:2" x14ac:dyDescent="0.35">
      <c r="A266" s="2">
        <v>44918.375</v>
      </c>
      <c r="B266" s="3">
        <v>-7.0569719936781459</v>
      </c>
    </row>
    <row r="267" spans="1:2" x14ac:dyDescent="0.35">
      <c r="A267" s="2">
        <v>44918.416666666664</v>
      </c>
      <c r="B267" s="3">
        <v>-15.146496405038569</v>
      </c>
    </row>
    <row r="268" spans="1:2" x14ac:dyDescent="0.35">
      <c r="A268" s="2">
        <v>45306.333333333336</v>
      </c>
      <c r="B268" s="3">
        <v>0.91801628510157263</v>
      </c>
    </row>
    <row r="269" spans="1:2" x14ac:dyDescent="0.35">
      <c r="A269" s="2">
        <v>45306.375</v>
      </c>
      <c r="B269" s="3">
        <v>-4.6744243593017263</v>
      </c>
    </row>
    <row r="270" spans="1:2" x14ac:dyDescent="0.35">
      <c r="A270" s="2">
        <v>45306.416666666664</v>
      </c>
      <c r="B270" s="3">
        <v>-1.2342124718096521</v>
      </c>
    </row>
    <row r="271" spans="1:2" x14ac:dyDescent="0.35">
      <c r="A271" s="2">
        <v>45306.458333333328</v>
      </c>
      <c r="B271" s="3">
        <v>15.144815824131172</v>
      </c>
    </row>
    <row r="272" spans="1:2" x14ac:dyDescent="0.35">
      <c r="A272" s="2">
        <v>45306.499999999993</v>
      </c>
      <c r="B272" s="3">
        <v>4.3339821127098466</v>
      </c>
    </row>
    <row r="273" spans="1:2" x14ac:dyDescent="0.35">
      <c r="A273" s="2">
        <v>45306.541666666657</v>
      </c>
      <c r="B273" s="3">
        <v>1.8445034586720996</v>
      </c>
    </row>
    <row r="274" spans="1:2" x14ac:dyDescent="0.35">
      <c r="A274" s="2">
        <v>45306.583333333321</v>
      </c>
      <c r="B274" s="3">
        <v>8.1504835347996814</v>
      </c>
    </row>
    <row r="275" spans="1:2" x14ac:dyDescent="0.35">
      <c r="A275" s="2">
        <v>45306.624999999985</v>
      </c>
      <c r="B275" s="3">
        <v>1.7259573877851169</v>
      </c>
    </row>
    <row r="276" spans="1:2" x14ac:dyDescent="0.35">
      <c r="A276" s="2">
        <v>45306.66666666665</v>
      </c>
      <c r="B276" s="3">
        <v>14.89322970719801</v>
      </c>
    </row>
    <row r="277" spans="1:2" x14ac:dyDescent="0.35">
      <c r="A277" s="2">
        <v>45306.708333333314</v>
      </c>
      <c r="B277" s="3">
        <v>6.449729101674424</v>
      </c>
    </row>
    <row r="278" spans="1:2" x14ac:dyDescent="0.35">
      <c r="A278" s="2">
        <v>45307.333333333336</v>
      </c>
      <c r="B278" s="3">
        <v>1.0085770850380262</v>
      </c>
    </row>
    <row r="279" spans="1:2" x14ac:dyDescent="0.35">
      <c r="A279" s="2">
        <v>45307.375</v>
      </c>
      <c r="B279" s="3">
        <v>3.012339432073964</v>
      </c>
    </row>
    <row r="280" spans="1:2" x14ac:dyDescent="0.35">
      <c r="A280" s="2">
        <v>45307.416666666664</v>
      </c>
      <c r="B280" s="3">
        <v>-0.21743616584274503</v>
      </c>
    </row>
    <row r="281" spans="1:2" x14ac:dyDescent="0.35">
      <c r="A281" s="2">
        <v>45307.458333333328</v>
      </c>
      <c r="B281" s="3">
        <v>25.696232699619401</v>
      </c>
    </row>
    <row r="282" spans="1:2" x14ac:dyDescent="0.35">
      <c r="A282" s="2">
        <v>45307.499999999993</v>
      </c>
      <c r="B282" s="3">
        <v>-1.7153803626696269</v>
      </c>
    </row>
    <row r="283" spans="1:2" x14ac:dyDescent="0.35">
      <c r="A283" s="2">
        <v>45307.541666666657</v>
      </c>
      <c r="B283" s="3">
        <v>3.6884913188550206</v>
      </c>
    </row>
    <row r="284" spans="1:2" x14ac:dyDescent="0.35">
      <c r="A284" s="2">
        <v>45307.583333333321</v>
      </c>
      <c r="B284" s="3">
        <v>-0.3261550618873702</v>
      </c>
    </row>
    <row r="285" spans="1:2" x14ac:dyDescent="0.35">
      <c r="A285" s="2">
        <v>45307.624999999985</v>
      </c>
      <c r="B285" s="3">
        <v>2.077270994633436</v>
      </c>
    </row>
    <row r="286" spans="1:2" x14ac:dyDescent="0.35">
      <c r="A286" s="2">
        <v>45307.66666666665</v>
      </c>
      <c r="B286" s="3">
        <v>2.5374674429827264</v>
      </c>
    </row>
    <row r="287" spans="1:2" x14ac:dyDescent="0.35">
      <c r="A287" s="2">
        <v>45307.708333333314</v>
      </c>
      <c r="B287" s="3">
        <v>-0.78794800033171974</v>
      </c>
    </row>
    <row r="288" spans="1:2" x14ac:dyDescent="0.35">
      <c r="A288" s="2">
        <v>45664.333333333336</v>
      </c>
      <c r="B288" s="3">
        <v>-4.5507968841410342</v>
      </c>
    </row>
    <row r="289" spans="1:2" x14ac:dyDescent="0.35">
      <c r="A289" s="2">
        <v>45664.375</v>
      </c>
      <c r="B289" s="3">
        <v>-4.1697022033068869</v>
      </c>
    </row>
    <row r="290" spans="1:2" x14ac:dyDescent="0.35">
      <c r="A290" s="2">
        <v>45664.416666666664</v>
      </c>
      <c r="B290" s="3">
        <v>-7.9198293925821783</v>
      </c>
    </row>
    <row r="291" spans="1:2" x14ac:dyDescent="0.35">
      <c r="A291" s="2">
        <v>45664.458333333328</v>
      </c>
      <c r="B291" s="3">
        <v>-3.9579182327787081</v>
      </c>
    </row>
    <row r="292" spans="1:2" x14ac:dyDescent="0.35">
      <c r="A292" s="2">
        <v>45664.499999999993</v>
      </c>
      <c r="B292" s="3">
        <v>5.4736262200027701</v>
      </c>
    </row>
    <row r="293" spans="1:2" x14ac:dyDescent="0.35">
      <c r="A293" s="2">
        <v>45664.541666666657</v>
      </c>
      <c r="B293" s="3">
        <v>-5.8379269177911599</v>
      </c>
    </row>
    <row r="294" spans="1:2" x14ac:dyDescent="0.35">
      <c r="A294" s="2">
        <v>45664.583333333321</v>
      </c>
      <c r="B294" s="3">
        <v>5.8228825259539816</v>
      </c>
    </row>
    <row r="295" spans="1:2" x14ac:dyDescent="0.35">
      <c r="A295" s="2">
        <v>45664.624999999985</v>
      </c>
      <c r="B295" s="3">
        <v>-1.9845076407492162</v>
      </c>
    </row>
    <row r="296" spans="1:2" x14ac:dyDescent="0.35">
      <c r="A296" s="2">
        <v>45664.66666666665</v>
      </c>
      <c r="B296" s="3">
        <v>-10.81670518272453</v>
      </c>
    </row>
    <row r="297" spans="1:2" x14ac:dyDescent="0.35">
      <c r="A297" s="2">
        <v>45664.708333333314</v>
      </c>
      <c r="B297" s="3">
        <v>-9.8891040275825386</v>
      </c>
    </row>
    <row r="298" spans="1:2" x14ac:dyDescent="0.35">
      <c r="A298" s="2">
        <v>45665.333333333336</v>
      </c>
      <c r="B298" s="3">
        <v>0.59216200729211177</v>
      </c>
    </row>
    <row r="299" spans="1:2" x14ac:dyDescent="0.35">
      <c r="A299" s="2">
        <v>45665.375</v>
      </c>
      <c r="B299" s="3">
        <v>15.66818451596631</v>
      </c>
    </row>
    <row r="300" spans="1:2" x14ac:dyDescent="0.35">
      <c r="A300" s="2">
        <v>45665.416666666664</v>
      </c>
      <c r="B300" s="3">
        <v>18.587290436542695</v>
      </c>
    </row>
    <row r="301" spans="1:2" x14ac:dyDescent="0.35">
      <c r="A301" s="2">
        <v>45665.458333333328</v>
      </c>
      <c r="B301" s="3">
        <v>-7.0761885064840317</v>
      </c>
    </row>
    <row r="302" spans="1:2" x14ac:dyDescent="0.35">
      <c r="A302" s="2">
        <v>45665.499999999993</v>
      </c>
      <c r="B302" s="3">
        <v>-8.8409670312868229</v>
      </c>
    </row>
    <row r="303" spans="1:2" x14ac:dyDescent="0.35">
      <c r="A303" s="2">
        <v>45665.541666666657</v>
      </c>
      <c r="B303" s="3">
        <v>-5.1778920380108886</v>
      </c>
    </row>
    <row r="304" spans="1:2" x14ac:dyDescent="0.35">
      <c r="A304" s="2">
        <v>45665.583333333321</v>
      </c>
      <c r="B304" s="3">
        <v>2.0757056722872789</v>
      </c>
    </row>
    <row r="305" spans="1:2" x14ac:dyDescent="0.35">
      <c r="A305" s="2">
        <v>45665.624999999985</v>
      </c>
      <c r="B305" s="3">
        <v>-9.7939169078734185</v>
      </c>
    </row>
    <row r="306" spans="1:2" x14ac:dyDescent="0.35">
      <c r="A306" s="2">
        <v>45665.66666666665</v>
      </c>
      <c r="B306" s="3">
        <v>-15.041363832023409</v>
      </c>
    </row>
    <row r="307" spans="1:2" x14ac:dyDescent="0.35">
      <c r="A307" s="2">
        <v>45665.708333333314</v>
      </c>
      <c r="B307" s="3">
        <v>-16.278623738570346</v>
      </c>
    </row>
    <row r="308" spans="1:2" x14ac:dyDescent="0.35">
      <c r="A308" s="2">
        <v>45666.333333333336</v>
      </c>
      <c r="B308" s="3">
        <v>-16.461108708994256</v>
      </c>
    </row>
    <row r="309" spans="1:2" x14ac:dyDescent="0.35">
      <c r="A309" s="2">
        <v>45666.375</v>
      </c>
      <c r="B309" s="3">
        <v>13.426891770271791</v>
      </c>
    </row>
    <row r="310" spans="1:2" x14ac:dyDescent="0.35">
      <c r="A310" s="2">
        <v>45666.416666666664</v>
      </c>
      <c r="B310" s="3">
        <v>37.229586907401682</v>
      </c>
    </row>
    <row r="311" spans="1:2" x14ac:dyDescent="0.35">
      <c r="A311" s="2">
        <v>45666.458333333328</v>
      </c>
      <c r="B311" s="3">
        <v>22.076168410198555</v>
      </c>
    </row>
    <row r="312" spans="1:2" x14ac:dyDescent="0.35">
      <c r="A312" s="2">
        <v>45666.499999999993</v>
      </c>
      <c r="B312" s="3">
        <v>11.231496474080615</v>
      </c>
    </row>
    <row r="313" spans="1:2" x14ac:dyDescent="0.35">
      <c r="A313" s="2">
        <v>45666.541666666657</v>
      </c>
      <c r="B313" s="3">
        <v>6.7450280141499306</v>
      </c>
    </row>
    <row r="314" spans="1:2" x14ac:dyDescent="0.35">
      <c r="A314" s="2">
        <v>45666.583333333321</v>
      </c>
      <c r="B314" s="3">
        <v>17.649385659479432</v>
      </c>
    </row>
    <row r="315" spans="1:2" x14ac:dyDescent="0.35">
      <c r="A315" s="2">
        <v>45666.624999999985</v>
      </c>
      <c r="B315" s="3">
        <v>4.6012165600392549</v>
      </c>
    </row>
    <row r="316" spans="1:2" x14ac:dyDescent="0.35">
      <c r="A316" s="2">
        <v>45666.66666666665</v>
      </c>
      <c r="B316" s="3">
        <v>2.8126616384916834</v>
      </c>
    </row>
    <row r="317" spans="1:2" x14ac:dyDescent="0.35">
      <c r="A317" s="2">
        <v>45666.708333333314</v>
      </c>
      <c r="B317" s="3">
        <v>-25.580040197604234</v>
      </c>
    </row>
    <row r="318" spans="1:2" x14ac:dyDescent="0.35">
      <c r="A318" s="2">
        <v>45670.333333333336</v>
      </c>
      <c r="B318" s="3">
        <v>3.9815686538318791</v>
      </c>
    </row>
    <row r="319" spans="1:2" x14ac:dyDescent="0.35">
      <c r="A319" s="2">
        <v>45670.375</v>
      </c>
      <c r="B319" s="3">
        <v>13.966044093138642</v>
      </c>
    </row>
    <row r="320" spans="1:2" x14ac:dyDescent="0.35">
      <c r="A320" s="2">
        <v>45670.416666666664</v>
      </c>
      <c r="B320" s="3">
        <v>5.4903879031870098</v>
      </c>
    </row>
    <row r="321" spans="1:2" x14ac:dyDescent="0.35">
      <c r="A321" s="2">
        <v>45670.458333333328</v>
      </c>
      <c r="B321" s="3">
        <v>1.9975829653773043</v>
      </c>
    </row>
    <row r="322" spans="1:2" x14ac:dyDescent="0.35">
      <c r="A322" s="2">
        <v>45670.499999999993</v>
      </c>
      <c r="B322" s="3">
        <v>10.583583524806633</v>
      </c>
    </row>
    <row r="323" spans="1:2" x14ac:dyDescent="0.35">
      <c r="A323" s="2">
        <v>45670.541666666657</v>
      </c>
      <c r="B323" s="3">
        <v>-1.92964988945259</v>
      </c>
    </row>
    <row r="324" spans="1:2" x14ac:dyDescent="0.35">
      <c r="A324" s="2">
        <v>45670.583333333321</v>
      </c>
      <c r="B324" s="3">
        <v>1.9348620771699481</v>
      </c>
    </row>
    <row r="325" spans="1:2" x14ac:dyDescent="0.35">
      <c r="A325" s="2">
        <v>45670.624999999985</v>
      </c>
      <c r="B325" s="3">
        <v>4.8695397232638467</v>
      </c>
    </row>
    <row r="326" spans="1:2" x14ac:dyDescent="0.35">
      <c r="A326" s="2">
        <v>45670.66666666665</v>
      </c>
      <c r="B326" s="3">
        <v>-4.5758009619514146</v>
      </c>
    </row>
    <row r="327" spans="1:2" x14ac:dyDescent="0.35">
      <c r="A327" s="2">
        <v>45670.708333333314</v>
      </c>
      <c r="B327" s="3">
        <v>-16.397063348293305</v>
      </c>
    </row>
    <row r="328" spans="1:2" x14ac:dyDescent="0.35">
      <c r="A328" s="2">
        <v>45671.333333333336</v>
      </c>
      <c r="B328" s="3">
        <v>-8.7912851214988361</v>
      </c>
    </row>
    <row r="329" spans="1:2" x14ac:dyDescent="0.35">
      <c r="A329" s="2">
        <v>45671.375</v>
      </c>
      <c r="B329" s="3">
        <v>9.7883521218432321</v>
      </c>
    </row>
    <row r="330" spans="1:2" x14ac:dyDescent="0.35">
      <c r="A330" s="2">
        <v>45671.416666666664</v>
      </c>
      <c r="B330" s="3">
        <v>4.6242798571123016</v>
      </c>
    </row>
    <row r="331" spans="1:2" x14ac:dyDescent="0.35">
      <c r="A331" s="2">
        <v>45671.458333333328</v>
      </c>
      <c r="B331" s="3">
        <v>3.1561145971467099</v>
      </c>
    </row>
    <row r="332" spans="1:2" x14ac:dyDescent="0.35">
      <c r="A332" s="2">
        <v>45671.499999999993</v>
      </c>
      <c r="B332" s="3">
        <v>8.4772392720977461</v>
      </c>
    </row>
    <row r="333" spans="1:2" x14ac:dyDescent="0.35">
      <c r="A333" s="2">
        <v>45671.541666666657</v>
      </c>
      <c r="B333" s="3">
        <v>3.9004490043885176</v>
      </c>
    </row>
    <row r="334" spans="1:2" x14ac:dyDescent="0.35">
      <c r="A334" s="2">
        <v>45671.583333333321</v>
      </c>
      <c r="B334" s="3">
        <v>6.5504110111792881</v>
      </c>
    </row>
    <row r="335" spans="1:2" x14ac:dyDescent="0.35">
      <c r="A335" s="2">
        <v>45671.624999999985</v>
      </c>
      <c r="B335" s="3">
        <v>4.515768098326193</v>
      </c>
    </row>
    <row r="336" spans="1:2" x14ac:dyDescent="0.35">
      <c r="A336" s="2">
        <v>45671.66666666665</v>
      </c>
      <c r="B336" s="3">
        <v>9.1996885947717555</v>
      </c>
    </row>
    <row r="337" spans="1:2" x14ac:dyDescent="0.35">
      <c r="A337" s="2">
        <v>45671.708333333314</v>
      </c>
      <c r="B337" s="3">
        <v>-6.3237909553779499</v>
      </c>
    </row>
    <row r="338" spans="1:2" x14ac:dyDescent="0.35">
      <c r="A338" s="2">
        <v>45672.333333333336</v>
      </c>
      <c r="B338" s="3">
        <v>4.8156743032940561</v>
      </c>
    </row>
    <row r="339" spans="1:2" x14ac:dyDescent="0.35">
      <c r="A339" s="2">
        <v>45672.375</v>
      </c>
      <c r="B339" s="3">
        <v>6.5423212763335972</v>
      </c>
    </row>
    <row r="340" spans="1:2" x14ac:dyDescent="0.35">
      <c r="A340" s="2">
        <v>45672.416666666664</v>
      </c>
      <c r="B340" s="3">
        <v>16.672610799438424</v>
      </c>
    </row>
    <row r="341" spans="1:2" x14ac:dyDescent="0.35">
      <c r="A341" s="2">
        <v>45672.458333333328</v>
      </c>
      <c r="B341" s="3">
        <v>11.478343493557638</v>
      </c>
    </row>
    <row r="342" spans="1:2" x14ac:dyDescent="0.35">
      <c r="A342" s="2">
        <v>45672.499999999993</v>
      </c>
      <c r="B342" s="3">
        <v>22.492172289325133</v>
      </c>
    </row>
    <row r="343" spans="1:2" x14ac:dyDescent="0.35">
      <c r="A343" s="2">
        <v>45672.541666666657</v>
      </c>
      <c r="B343" s="3">
        <v>9.5377982120381457</v>
      </c>
    </row>
    <row r="344" spans="1:2" x14ac:dyDescent="0.35">
      <c r="A344" s="2">
        <v>45672.583333333321</v>
      </c>
      <c r="B344" s="3">
        <v>15.4460247556948</v>
      </c>
    </row>
    <row r="345" spans="1:2" x14ac:dyDescent="0.35">
      <c r="A345" s="2">
        <v>45672.624999999985</v>
      </c>
      <c r="B345" s="3">
        <v>23.531183335946665</v>
      </c>
    </row>
    <row r="346" spans="1:2" x14ac:dyDescent="0.35">
      <c r="A346" s="2">
        <v>45672.66666666665</v>
      </c>
      <c r="B346" s="3">
        <v>16.258640580856138</v>
      </c>
    </row>
    <row r="347" spans="1:2" x14ac:dyDescent="0.35">
      <c r="A347" s="2">
        <v>45672.708333333314</v>
      </c>
      <c r="B347" s="3">
        <v>-15.403472088028987</v>
      </c>
    </row>
    <row r="348" spans="1:2" x14ac:dyDescent="0.35">
      <c r="A348" s="2">
        <v>45673.333333333336</v>
      </c>
      <c r="B348" s="3">
        <v>-1.2479950645565987</v>
      </c>
    </row>
    <row r="349" spans="1:2" x14ac:dyDescent="0.35">
      <c r="A349" s="2">
        <v>45673.375</v>
      </c>
      <c r="B349" s="3">
        <v>14.687927177515295</v>
      </c>
    </row>
    <row r="350" spans="1:2" x14ac:dyDescent="0.35">
      <c r="A350" s="2">
        <v>45673.416666666664</v>
      </c>
      <c r="B350" s="3">
        <v>10.759012027995453</v>
      </c>
    </row>
    <row r="351" spans="1:2" x14ac:dyDescent="0.35">
      <c r="A351" s="2">
        <v>45673.458333333328</v>
      </c>
      <c r="B351" s="3">
        <v>9.0690421439872839</v>
      </c>
    </row>
    <row r="352" spans="1:2" x14ac:dyDescent="0.35">
      <c r="A352" s="2">
        <v>45673.499999999993</v>
      </c>
      <c r="B352" s="3">
        <v>12.154574380815029</v>
      </c>
    </row>
    <row r="353" spans="1:2" x14ac:dyDescent="0.35">
      <c r="A353" s="2">
        <v>45673.541666666657</v>
      </c>
      <c r="B353" s="3">
        <v>-1.246086421261231</v>
      </c>
    </row>
    <row r="354" spans="1:2" x14ac:dyDescent="0.35">
      <c r="A354" s="2">
        <v>45673.583333333321</v>
      </c>
      <c r="B354" s="3">
        <v>2.0053982897599538</v>
      </c>
    </row>
    <row r="355" spans="1:2" x14ac:dyDescent="0.35">
      <c r="A355" s="2">
        <v>45673.624999999985</v>
      </c>
      <c r="B355" s="3">
        <v>-5.6045173305190268</v>
      </c>
    </row>
    <row r="356" spans="1:2" x14ac:dyDescent="0.35">
      <c r="A356" s="2">
        <v>45677.291666666664</v>
      </c>
      <c r="B356" s="3">
        <v>-6.5969666731523144</v>
      </c>
    </row>
    <row r="357" spans="1:2" x14ac:dyDescent="0.35">
      <c r="A357" s="2">
        <v>45677.333333333328</v>
      </c>
      <c r="B357" s="3">
        <v>-0.57378155946731568</v>
      </c>
    </row>
    <row r="358" spans="1:2" x14ac:dyDescent="0.35">
      <c r="A358" s="2">
        <v>45677.374999999993</v>
      </c>
      <c r="B358" s="3">
        <v>4.7439843754801485</v>
      </c>
    </row>
    <row r="359" spans="1:2" x14ac:dyDescent="0.35">
      <c r="A359" s="2">
        <v>45677.416666666657</v>
      </c>
      <c r="B359" s="3">
        <v>1.4531937928001086</v>
      </c>
    </row>
    <row r="360" spans="1:2" x14ac:dyDescent="0.35">
      <c r="A360" s="2">
        <v>45677.458333333321</v>
      </c>
      <c r="B360" s="3">
        <v>10.502964432173306</v>
      </c>
    </row>
    <row r="361" spans="1:2" x14ac:dyDescent="0.35">
      <c r="A361" s="2">
        <v>45677.499999999985</v>
      </c>
      <c r="B361" s="3">
        <v>-8.6998638526764189</v>
      </c>
    </row>
    <row r="362" spans="1:2" x14ac:dyDescent="0.35">
      <c r="A362" s="2">
        <v>45677.54166666665</v>
      </c>
      <c r="B362" s="3">
        <v>1.2632885421481397</v>
      </c>
    </row>
    <row r="363" spans="1:2" x14ac:dyDescent="0.35">
      <c r="A363" s="2">
        <v>45677.583333333314</v>
      </c>
      <c r="B363" s="3">
        <v>-4.3710173039966156</v>
      </c>
    </row>
    <row r="364" spans="1:2" x14ac:dyDescent="0.35">
      <c r="A364" s="2">
        <v>45677.624999999978</v>
      </c>
      <c r="B364" s="3">
        <v>-0.62571095818653699</v>
      </c>
    </row>
    <row r="365" spans="1:2" x14ac:dyDescent="0.35">
      <c r="A365" s="2">
        <v>45677.666666666642</v>
      </c>
      <c r="B365" s="3">
        <v>2.6330387846959962</v>
      </c>
    </row>
    <row r="366" spans="1:2" x14ac:dyDescent="0.35">
      <c r="A366" s="2">
        <v>45677.708333333307</v>
      </c>
      <c r="B366" s="3">
        <v>-3.1866798074377907</v>
      </c>
    </row>
    <row r="367" spans="1:2" x14ac:dyDescent="0.35">
      <c r="A367" s="2">
        <v>45677.749999999971</v>
      </c>
      <c r="B367" s="3">
        <v>-8.9292007010347305</v>
      </c>
    </row>
    <row r="368" spans="1:2" x14ac:dyDescent="0.35">
      <c r="A368" s="2">
        <v>45678.291666666664</v>
      </c>
      <c r="B368" s="3">
        <v>-1.0359371041589314</v>
      </c>
    </row>
    <row r="369" spans="1:2" x14ac:dyDescent="0.35">
      <c r="A369" s="2">
        <v>45678.333333333328</v>
      </c>
      <c r="B369" s="3">
        <v>-1.5850221847163306</v>
      </c>
    </row>
    <row r="370" spans="1:2" x14ac:dyDescent="0.35">
      <c r="A370" s="2">
        <v>45678.374999999993</v>
      </c>
      <c r="B370" s="3">
        <v>10.942356778648165</v>
      </c>
    </row>
    <row r="371" spans="1:2" x14ac:dyDescent="0.35">
      <c r="A371" s="2">
        <v>45678.416666666657</v>
      </c>
      <c r="B371" s="3">
        <v>8.4341218372020457</v>
      </c>
    </row>
    <row r="372" spans="1:2" x14ac:dyDescent="0.35">
      <c r="A372" s="2">
        <v>45678.458333333321</v>
      </c>
      <c r="B372" s="3">
        <v>-5.8735452310906515</v>
      </c>
    </row>
    <row r="373" spans="1:2" x14ac:dyDescent="0.35">
      <c r="A373" s="2">
        <v>45678.499999999985</v>
      </c>
      <c r="B373" s="3">
        <v>1.1277224848088292</v>
      </c>
    </row>
    <row r="374" spans="1:2" x14ac:dyDescent="0.35">
      <c r="A374" s="2">
        <v>45678.54166666665</v>
      </c>
      <c r="B374" s="3">
        <v>-3.5578699429498779</v>
      </c>
    </row>
    <row r="375" spans="1:2" x14ac:dyDescent="0.35">
      <c r="A375" s="2">
        <v>45678.583333333314</v>
      </c>
      <c r="B375" s="3">
        <v>-2.0405465847419366</v>
      </c>
    </row>
    <row r="376" spans="1:2" x14ac:dyDescent="0.35">
      <c r="A376" s="2">
        <v>45678.624999999978</v>
      </c>
      <c r="B376" s="3">
        <v>-5.235063998616404</v>
      </c>
    </row>
    <row r="377" spans="1:2" x14ac:dyDescent="0.35">
      <c r="A377" s="2">
        <v>45678.666666666642</v>
      </c>
      <c r="B377" s="3">
        <v>-2.6840834353698626</v>
      </c>
    </row>
    <row r="378" spans="1:2" x14ac:dyDescent="0.35">
      <c r="A378" s="2">
        <v>45678.708333333307</v>
      </c>
      <c r="B378" s="3">
        <v>-14.524142102234894</v>
      </c>
    </row>
    <row r="379" spans="1:2" x14ac:dyDescent="0.35">
      <c r="A379" s="2">
        <v>45678.749999999971</v>
      </c>
      <c r="B379" s="3">
        <v>2.5352764557633134</v>
      </c>
    </row>
    <row r="380" spans="1:2" x14ac:dyDescent="0.35">
      <c r="A380" s="2">
        <v>45679.333333333336</v>
      </c>
      <c r="B380" s="3">
        <v>3.9589531260563269</v>
      </c>
    </row>
    <row r="381" spans="1:2" x14ac:dyDescent="0.35">
      <c r="A381" s="2">
        <v>45679.375</v>
      </c>
      <c r="B381" s="3">
        <v>5.6738537800312043</v>
      </c>
    </row>
    <row r="382" spans="1:2" x14ac:dyDescent="0.35">
      <c r="A382" s="2">
        <v>45679.416666666664</v>
      </c>
      <c r="B382" s="3">
        <v>8.8406644858419892</v>
      </c>
    </row>
    <row r="383" spans="1:2" x14ac:dyDescent="0.35">
      <c r="A383" s="2">
        <v>45679.458333333328</v>
      </c>
      <c r="B383" s="3">
        <v>16.520265789280334</v>
      </c>
    </row>
    <row r="384" spans="1:2" x14ac:dyDescent="0.35">
      <c r="A384" s="2">
        <v>45679.499999999993</v>
      </c>
      <c r="B384" s="3">
        <v>14.102217547463047</v>
      </c>
    </row>
    <row r="385" spans="1:2" x14ac:dyDescent="0.35">
      <c r="A385" s="2">
        <v>45679.541666666657</v>
      </c>
      <c r="B385" s="3">
        <v>-7.3357315849264459</v>
      </c>
    </row>
    <row r="386" spans="1:2" x14ac:dyDescent="0.35">
      <c r="A386" s="2">
        <v>45679.583333333321</v>
      </c>
      <c r="B386" s="3">
        <v>15.067344390083518</v>
      </c>
    </row>
    <row r="387" spans="1:2" x14ac:dyDescent="0.35">
      <c r="A387" s="2">
        <v>45679.624999999985</v>
      </c>
      <c r="B387" s="3">
        <v>1.9227633181711037</v>
      </c>
    </row>
    <row r="388" spans="1:2" x14ac:dyDescent="0.35">
      <c r="A388" s="2">
        <v>45679.66666666665</v>
      </c>
      <c r="B388" s="3">
        <v>-10.585939878175656</v>
      </c>
    </row>
    <row r="389" spans="1:2" x14ac:dyDescent="0.35">
      <c r="A389" s="2">
        <v>45679.708333333314</v>
      </c>
      <c r="B389" s="3">
        <v>-17.711458269556363</v>
      </c>
    </row>
    <row r="390" spans="1:2" x14ac:dyDescent="0.35">
      <c r="A390" s="2">
        <v>45681.333333333336</v>
      </c>
      <c r="B390" s="3">
        <v>-4.0702876939045058</v>
      </c>
    </row>
    <row r="391" spans="1:2" x14ac:dyDescent="0.35">
      <c r="A391" s="2">
        <v>45681.375</v>
      </c>
      <c r="B391" s="3">
        <v>3.344665166305171</v>
      </c>
    </row>
    <row r="392" spans="1:2" x14ac:dyDescent="0.35">
      <c r="A392" s="2">
        <v>45681.416666666664</v>
      </c>
      <c r="B392" s="3">
        <v>9.4856265251586827</v>
      </c>
    </row>
    <row r="393" spans="1:2" x14ac:dyDescent="0.35">
      <c r="A393" s="2">
        <v>45681.458333333328</v>
      </c>
      <c r="B393" s="3">
        <v>5.443148992061615</v>
      </c>
    </row>
    <row r="394" spans="1:2" x14ac:dyDescent="0.35">
      <c r="A394" s="2">
        <v>45681.499999999993</v>
      </c>
      <c r="B394" s="3">
        <v>-0.67890739722384352</v>
      </c>
    </row>
    <row r="395" spans="1:2" x14ac:dyDescent="0.35">
      <c r="A395" s="2">
        <v>45681.541666666657</v>
      </c>
      <c r="B395" s="3">
        <v>-3.1451051603257656</v>
      </c>
    </row>
    <row r="396" spans="1:2" x14ac:dyDescent="0.35">
      <c r="A396" s="2">
        <v>45681.583333333321</v>
      </c>
      <c r="B396" s="3">
        <v>2.9845190777546828</v>
      </c>
    </row>
    <row r="397" spans="1:2" x14ac:dyDescent="0.35">
      <c r="A397" s="2">
        <v>45681.624999999985</v>
      </c>
      <c r="B397" s="3">
        <v>-3.0112344070606762</v>
      </c>
    </row>
    <row r="398" spans="1:2" x14ac:dyDescent="0.35">
      <c r="A398" s="2">
        <v>45681.66666666665</v>
      </c>
      <c r="B398" s="3">
        <v>-13.251168940067291</v>
      </c>
    </row>
    <row r="399" spans="1:2" x14ac:dyDescent="0.35">
      <c r="A399" s="2">
        <v>45681.708333333314</v>
      </c>
      <c r="B399" s="3">
        <v>-23.209975702017545</v>
      </c>
    </row>
    <row r="400" spans="1:2" x14ac:dyDescent="0.35">
      <c r="A400" s="2">
        <v>45705.333333333336</v>
      </c>
      <c r="B400" s="3">
        <v>-11.913312632805772</v>
      </c>
    </row>
    <row r="401" spans="1:2" x14ac:dyDescent="0.35">
      <c r="A401" s="2">
        <v>45705.375</v>
      </c>
      <c r="B401" s="3">
        <v>-3.3170379550920592</v>
      </c>
    </row>
    <row r="402" spans="1:2" x14ac:dyDescent="0.35">
      <c r="A402" s="2">
        <v>45705.416666666664</v>
      </c>
      <c r="B402" s="3">
        <v>5.7569069768985113</v>
      </c>
    </row>
    <row r="403" spans="1:2" x14ac:dyDescent="0.35">
      <c r="A403" s="2">
        <v>45705.458333333328</v>
      </c>
      <c r="B403" s="3">
        <v>2.3680849904773962</v>
      </c>
    </row>
    <row r="404" spans="1:2" x14ac:dyDescent="0.35">
      <c r="A404" s="2">
        <v>45705.499999999993</v>
      </c>
      <c r="B404" s="3">
        <v>-7.1391436999953459</v>
      </c>
    </row>
    <row r="405" spans="1:2" x14ac:dyDescent="0.35">
      <c r="A405" s="2">
        <v>45705.541666666657</v>
      </c>
      <c r="B405" s="3">
        <v>0.82373612862494261</v>
      </c>
    </row>
    <row r="406" spans="1:2" x14ac:dyDescent="0.35">
      <c r="A406" s="2">
        <v>45705.583333333321</v>
      </c>
      <c r="B406" s="3">
        <v>-13.585707486702336</v>
      </c>
    </row>
    <row r="407" spans="1:2" x14ac:dyDescent="0.35">
      <c r="A407" s="2">
        <v>45705.624999999985</v>
      </c>
      <c r="B407" s="3">
        <v>-6.0388264331718284</v>
      </c>
    </row>
    <row r="408" spans="1:2" x14ac:dyDescent="0.35">
      <c r="A408" s="2">
        <v>45705.66666666665</v>
      </c>
      <c r="B408" s="3">
        <v>-12.701857561535306</v>
      </c>
    </row>
    <row r="409" spans="1:2" x14ac:dyDescent="0.35">
      <c r="A409" s="2">
        <v>45705.708333333314</v>
      </c>
      <c r="B409" s="3">
        <v>-22.19911916428142</v>
      </c>
    </row>
    <row r="410" spans="1:2" x14ac:dyDescent="0.35">
      <c r="A410" s="2">
        <v>45706.333333333336</v>
      </c>
      <c r="B410" s="3">
        <v>-1.5640241288807657</v>
      </c>
    </row>
    <row r="411" spans="1:2" x14ac:dyDescent="0.35">
      <c r="A411" s="2">
        <v>45706.375</v>
      </c>
      <c r="B411" s="3">
        <v>-14.08667243786984</v>
      </c>
    </row>
    <row r="412" spans="1:2" x14ac:dyDescent="0.35">
      <c r="A412" s="2">
        <v>45706.416666666664</v>
      </c>
      <c r="B412" s="3">
        <v>-4.9548914922856619</v>
      </c>
    </row>
    <row r="413" spans="1:2" x14ac:dyDescent="0.35">
      <c r="A413" s="2">
        <v>45706.458333333328</v>
      </c>
      <c r="B413" s="3">
        <v>0.79914283606741165</v>
      </c>
    </row>
    <row r="414" spans="1:2" x14ac:dyDescent="0.35">
      <c r="A414" s="2">
        <v>45706.499999999993</v>
      </c>
      <c r="B414" s="3">
        <v>6.4896372752719458</v>
      </c>
    </row>
    <row r="415" spans="1:2" x14ac:dyDescent="0.35">
      <c r="A415" s="2">
        <v>45706.541666666657</v>
      </c>
      <c r="B415" s="3">
        <v>-8.68169547756513</v>
      </c>
    </row>
    <row r="416" spans="1:2" x14ac:dyDescent="0.35">
      <c r="A416" s="2">
        <v>45706.583333333321</v>
      </c>
      <c r="B416" s="3">
        <v>6.9150387467940648</v>
      </c>
    </row>
    <row r="417" spans="1:2" x14ac:dyDescent="0.35">
      <c r="A417" s="2">
        <v>45706.624999999985</v>
      </c>
      <c r="B417" s="3">
        <v>-5.8544771723780364</v>
      </c>
    </row>
    <row r="418" spans="1:2" x14ac:dyDescent="0.35">
      <c r="A418" s="2">
        <v>45706.66666666665</v>
      </c>
      <c r="B418" s="3">
        <v>11.169603390478425</v>
      </c>
    </row>
    <row r="419" spans="1:2" x14ac:dyDescent="0.35">
      <c r="A419" s="2">
        <v>45706.708333333314</v>
      </c>
      <c r="B419" s="3">
        <v>-35.75224359214306</v>
      </c>
    </row>
    <row r="420" spans="1:2" x14ac:dyDescent="0.35">
      <c r="A420" s="2">
        <v>45707.375</v>
      </c>
      <c r="B420" s="3">
        <v>-9.3851707042753691</v>
      </c>
    </row>
    <row r="421" spans="1:2" x14ac:dyDescent="0.35">
      <c r="A421" s="2">
        <v>45707.416666666664</v>
      </c>
      <c r="B421" s="3">
        <v>-5.6333506589134537</v>
      </c>
    </row>
    <row r="422" spans="1:2" x14ac:dyDescent="0.35">
      <c r="A422" s="2">
        <v>45707.458333333328</v>
      </c>
      <c r="B422" s="3">
        <v>-3.4388391207655271</v>
      </c>
    </row>
    <row r="423" spans="1:2" x14ac:dyDescent="0.35">
      <c r="A423" s="2">
        <v>45707.499999999993</v>
      </c>
      <c r="B423" s="3">
        <v>-7.4402972424609795</v>
      </c>
    </row>
    <row r="424" spans="1:2" x14ac:dyDescent="0.35">
      <c r="A424" s="2">
        <v>45707.541666666657</v>
      </c>
      <c r="B424" s="3">
        <v>-7.0636565844921604</v>
      </c>
    </row>
    <row r="425" spans="1:2" x14ac:dyDescent="0.35">
      <c r="A425" s="2">
        <v>45707.583333333321</v>
      </c>
      <c r="B425" s="3">
        <v>-6.2551433988743357</v>
      </c>
    </row>
    <row r="426" spans="1:2" x14ac:dyDescent="0.35">
      <c r="A426" s="2">
        <v>45707.624999999985</v>
      </c>
      <c r="B426" s="3">
        <v>-6.3329795781109066</v>
      </c>
    </row>
    <row r="427" spans="1:2" x14ac:dyDescent="0.35">
      <c r="A427" s="2">
        <v>45707.66666666665</v>
      </c>
      <c r="B427" s="3">
        <v>-10.048133891200026</v>
      </c>
    </row>
    <row r="428" spans="1:2" x14ac:dyDescent="0.35">
      <c r="A428" s="2">
        <v>45707.708333333314</v>
      </c>
      <c r="B428" s="3">
        <v>-8.0478524872329498</v>
      </c>
    </row>
    <row r="429" spans="1:2" x14ac:dyDescent="0.35">
      <c r="A429" s="2">
        <v>45707.749999999978</v>
      </c>
      <c r="B429" s="3">
        <v>-4.7819042220546137</v>
      </c>
    </row>
    <row r="430" spans="1:2" x14ac:dyDescent="0.35">
      <c r="A430" s="2">
        <v>45708.375</v>
      </c>
      <c r="B430" s="3">
        <v>6.0621746263570255</v>
      </c>
    </row>
    <row r="431" spans="1:2" x14ac:dyDescent="0.35">
      <c r="A431" s="2">
        <v>45708.416666666664</v>
      </c>
      <c r="B431" s="3">
        <v>4.3576368783745503</v>
      </c>
    </row>
    <row r="432" spans="1:2" x14ac:dyDescent="0.35">
      <c r="A432" s="2">
        <v>45708.458333333328</v>
      </c>
      <c r="B432" s="3">
        <v>3.3801224890079662</v>
      </c>
    </row>
    <row r="433" spans="1:2" x14ac:dyDescent="0.35">
      <c r="A433" s="2">
        <v>45708.499999999993</v>
      </c>
      <c r="B433" s="3">
        <v>4.2586061909463666</v>
      </c>
    </row>
    <row r="434" spans="1:2" x14ac:dyDescent="0.35">
      <c r="A434" s="2">
        <v>45708.541666666657</v>
      </c>
      <c r="B434" s="3">
        <v>-2.912672249575456</v>
      </c>
    </row>
    <row r="435" spans="1:2" x14ac:dyDescent="0.35">
      <c r="A435" s="2">
        <v>45708.583333333321</v>
      </c>
      <c r="B435" s="3">
        <v>2.8138509402341314</v>
      </c>
    </row>
    <row r="436" spans="1:2" x14ac:dyDescent="0.35">
      <c r="A436" s="2">
        <v>45708.624999999985</v>
      </c>
      <c r="B436" s="3">
        <v>-0.14699090287089348</v>
      </c>
    </row>
    <row r="437" spans="1:2" x14ac:dyDescent="0.35">
      <c r="A437" s="2">
        <v>45708.66666666665</v>
      </c>
      <c r="B437" s="3">
        <v>0.17203406658437517</v>
      </c>
    </row>
    <row r="438" spans="1:2" x14ac:dyDescent="0.35">
      <c r="A438" s="2">
        <v>45708.708333333314</v>
      </c>
      <c r="B438" s="3">
        <v>-5.1393882624970546</v>
      </c>
    </row>
    <row r="439" spans="1:2" x14ac:dyDescent="0.35">
      <c r="A439" s="2">
        <v>45708.749999999978</v>
      </c>
      <c r="B439" s="3">
        <v>0.27356257157193292</v>
      </c>
    </row>
    <row r="440" spans="1:2" x14ac:dyDescent="0.35">
      <c r="A440" s="2">
        <v>45709.333333333336</v>
      </c>
      <c r="B440" s="3">
        <v>12.762428699466918</v>
      </c>
    </row>
    <row r="441" spans="1:2" x14ac:dyDescent="0.35">
      <c r="A441" s="2">
        <v>45709.375</v>
      </c>
      <c r="B441" s="3">
        <v>35.556815118690331</v>
      </c>
    </row>
    <row r="442" spans="1:2" x14ac:dyDescent="0.35">
      <c r="A442" s="2">
        <v>45709.416666666664</v>
      </c>
      <c r="B442" s="3">
        <v>20.988953002542257</v>
      </c>
    </row>
    <row r="443" spans="1:2" x14ac:dyDescent="0.35">
      <c r="A443" s="2">
        <v>45709.458333333328</v>
      </c>
      <c r="B443" s="3">
        <v>12.895520149966082</v>
      </c>
    </row>
    <row r="444" spans="1:2" x14ac:dyDescent="0.35">
      <c r="A444" s="2">
        <v>45709.499999999993</v>
      </c>
      <c r="B444" s="3">
        <v>28.124708206107218</v>
      </c>
    </row>
    <row r="445" spans="1:2" x14ac:dyDescent="0.35">
      <c r="A445" s="2">
        <v>45709.541666666657</v>
      </c>
      <c r="B445" s="3">
        <v>2.0310813994043402</v>
      </c>
    </row>
    <row r="446" spans="1:2" x14ac:dyDescent="0.35">
      <c r="A446" s="2">
        <v>45709.583333333321</v>
      </c>
      <c r="B446" s="3">
        <v>19.589143616275656</v>
      </c>
    </row>
    <row r="447" spans="1:2" x14ac:dyDescent="0.35">
      <c r="A447" s="2">
        <v>45709.624999999985</v>
      </c>
      <c r="B447" s="3">
        <v>31.310769579741692</v>
      </c>
    </row>
    <row r="448" spans="1:2" x14ac:dyDescent="0.35">
      <c r="A448" s="2">
        <v>45709.66666666665</v>
      </c>
      <c r="B448" s="3">
        <v>17.536695855011544</v>
      </c>
    </row>
    <row r="449" spans="1:2" x14ac:dyDescent="0.35">
      <c r="A449" s="2">
        <v>45709.708333333314</v>
      </c>
      <c r="B449" s="3">
        <v>-8.0673892648849215</v>
      </c>
    </row>
    <row r="450" spans="1:2" x14ac:dyDescent="0.35">
      <c r="A450" s="2">
        <v>44918.458333333336</v>
      </c>
      <c r="B450" s="3">
        <v>17.547756446848314</v>
      </c>
    </row>
    <row r="451" spans="1:2" x14ac:dyDescent="0.35">
      <c r="A451" s="2">
        <v>44918.5</v>
      </c>
      <c r="B451" s="3">
        <v>-25.26406889470087</v>
      </c>
    </row>
    <row r="452" spans="1:2" x14ac:dyDescent="0.35">
      <c r="A452" s="2">
        <v>44918.541666666664</v>
      </c>
      <c r="B452" s="3">
        <v>-22.086241255352896</v>
      </c>
    </row>
    <row r="453" spans="1:2" x14ac:dyDescent="0.35">
      <c r="A453" s="2">
        <v>44918.583333333328</v>
      </c>
      <c r="B453" s="3">
        <v>39.845873293942873</v>
      </c>
    </row>
    <row r="454" spans="1:2" x14ac:dyDescent="0.35">
      <c r="A454" s="2">
        <v>44918.624999999993</v>
      </c>
      <c r="B454" s="3">
        <v>4.4389633893883893</v>
      </c>
    </row>
    <row r="455" spans="1:2" x14ac:dyDescent="0.35">
      <c r="A455" s="2">
        <v>44918.666666666657</v>
      </c>
      <c r="B455" s="3">
        <v>-47.137549277544025</v>
      </c>
    </row>
    <row r="456" spans="1:2" x14ac:dyDescent="0.35">
      <c r="A456" s="2">
        <v>44918.708333333321</v>
      </c>
      <c r="B456" s="3">
        <v>-31.105859838484061</v>
      </c>
    </row>
    <row r="457" spans="1:2" x14ac:dyDescent="0.35">
      <c r="A457" s="2">
        <v>44918.749999999985</v>
      </c>
      <c r="B457" s="3">
        <v>-4.1340829477045276</v>
      </c>
    </row>
    <row r="458" spans="1:2" x14ac:dyDescent="0.35">
      <c r="A458" s="2">
        <v>44918.79166666665</v>
      </c>
      <c r="B458" s="3">
        <v>3.7334439947207767</v>
      </c>
    </row>
    <row r="459" spans="1:2" x14ac:dyDescent="0.35">
      <c r="A459" s="2">
        <v>44918.833333333314</v>
      </c>
      <c r="B459" s="3">
        <v>8.2343480878571675</v>
      </c>
    </row>
    <row r="460" spans="1:2" x14ac:dyDescent="0.35">
      <c r="A460" s="2">
        <v>44918.874999999978</v>
      </c>
      <c r="B460" s="3">
        <v>26.148113620041144</v>
      </c>
    </row>
    <row r="461" spans="1:2" x14ac:dyDescent="0.35">
      <c r="A461" s="2">
        <v>44918.916666666642</v>
      </c>
      <c r="B461" s="3">
        <v>21.506234917591016</v>
      </c>
    </row>
    <row r="462" spans="1:2" x14ac:dyDescent="0.35">
      <c r="A462" s="2">
        <v>44918.958333333307</v>
      </c>
      <c r="B462" s="3">
        <v>36.25511706226402</v>
      </c>
    </row>
    <row r="463" spans="1:2" x14ac:dyDescent="0.35">
      <c r="A463" s="2">
        <v>44919</v>
      </c>
      <c r="B463" s="3">
        <v>0.31124372644919074</v>
      </c>
    </row>
    <row r="464" spans="1:2" x14ac:dyDescent="0.35">
      <c r="A464" s="2">
        <v>44919.041666666664</v>
      </c>
      <c r="B464" s="3">
        <v>-2.3900964823986093</v>
      </c>
    </row>
    <row r="465" spans="1:2" x14ac:dyDescent="0.35">
      <c r="A465" s="2">
        <v>44919.083333333328</v>
      </c>
      <c r="B465" s="3">
        <v>3.0493405511147444</v>
      </c>
    </row>
    <row r="466" spans="1:2" x14ac:dyDescent="0.35">
      <c r="A466" s="2">
        <v>44919.124999999993</v>
      </c>
      <c r="B466" s="3">
        <v>2.413282499946654</v>
      </c>
    </row>
    <row r="467" spans="1:2" x14ac:dyDescent="0.35">
      <c r="A467" s="2">
        <v>44919.166666666657</v>
      </c>
      <c r="B467" s="3">
        <v>0.57493228189647194</v>
      </c>
    </row>
    <row r="468" spans="1:2" x14ac:dyDescent="0.35">
      <c r="A468" s="2">
        <v>44919.208333333321</v>
      </c>
      <c r="B468" s="3">
        <v>-6.4220800014999178</v>
      </c>
    </row>
    <row r="469" spans="1:2" x14ac:dyDescent="0.35">
      <c r="A469" s="2">
        <v>44919.249999999985</v>
      </c>
      <c r="B469" s="3">
        <v>-12.357499121427535</v>
      </c>
    </row>
    <row r="470" spans="1:2" x14ac:dyDescent="0.35">
      <c r="A470" s="2">
        <v>44919.29166666665</v>
      </c>
      <c r="B470" s="3">
        <v>10.479056572636797</v>
      </c>
    </row>
    <row r="471" spans="1:2" x14ac:dyDescent="0.35">
      <c r="A471" s="2">
        <v>44919.333333333314</v>
      </c>
      <c r="B471" s="3">
        <v>1.3337391769058176</v>
      </c>
    </row>
    <row r="472" spans="1:2" x14ac:dyDescent="0.35">
      <c r="A472" s="2">
        <v>44919.374999999978</v>
      </c>
      <c r="B472" s="3">
        <v>3.3698967991107041</v>
      </c>
    </row>
    <row r="473" spans="1:2" x14ac:dyDescent="0.35">
      <c r="A473" s="2">
        <v>44919.416666666642</v>
      </c>
      <c r="B473" s="3">
        <v>1.429520398121741</v>
      </c>
    </row>
    <row r="474" spans="1:2" x14ac:dyDescent="0.35">
      <c r="A474" s="2">
        <v>44919.458333333307</v>
      </c>
      <c r="B474" s="3">
        <v>12.331497114615308</v>
      </c>
    </row>
    <row r="475" spans="1:2" x14ac:dyDescent="0.35">
      <c r="A475" s="2">
        <v>44919.499999999971</v>
      </c>
      <c r="B475" s="3">
        <v>21.132642723549573</v>
      </c>
    </row>
    <row r="476" spans="1:2" x14ac:dyDescent="0.35">
      <c r="A476" s="2">
        <v>44919.541666666635</v>
      </c>
      <c r="B476" s="3">
        <v>12.052905624716853</v>
      </c>
    </row>
    <row r="477" spans="1:2" x14ac:dyDescent="0.35">
      <c r="A477" s="2">
        <v>45832.541666666664</v>
      </c>
      <c r="B477" s="3">
        <v>-37.249011755055854</v>
      </c>
    </row>
    <row r="478" spans="1:2" x14ac:dyDescent="0.35">
      <c r="A478" s="2">
        <v>45832.583333333328</v>
      </c>
      <c r="B478" s="3">
        <v>-14.965560718493329</v>
      </c>
    </row>
    <row r="479" spans="1:2" x14ac:dyDescent="0.35">
      <c r="A479" s="2">
        <v>45832.624999999993</v>
      </c>
      <c r="B479" s="3">
        <v>-13.89106114650766</v>
      </c>
    </row>
    <row r="480" spans="1:2" x14ac:dyDescent="0.35">
      <c r="A480" s="2">
        <v>45832.666666666657</v>
      </c>
      <c r="B480" s="3">
        <v>-7.3430403419666819</v>
      </c>
    </row>
    <row r="481" spans="1:2" x14ac:dyDescent="0.35">
      <c r="A481" s="2">
        <v>45832.708333333321</v>
      </c>
      <c r="B481" s="3">
        <v>0.81180046944982476</v>
      </c>
    </row>
    <row r="482" spans="1:2" x14ac:dyDescent="0.35">
      <c r="A482" s="2">
        <v>45832.749999999985</v>
      </c>
      <c r="B482" s="3">
        <v>11.423030033103293</v>
      </c>
    </row>
    <row r="483" spans="1:2" x14ac:dyDescent="0.35">
      <c r="A483" s="2">
        <v>45832.79166666665</v>
      </c>
      <c r="B483" s="3">
        <v>26.444546734111178</v>
      </c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8076F-4B8C-44F3-B6DC-D9CB647E740B}">
  <sheetPr>
    <tabColor theme="2" tint="-9.9978637043366805E-2"/>
  </sheetPr>
  <dimension ref="A1:E16389"/>
  <sheetViews>
    <sheetView workbookViewId="0"/>
  </sheetViews>
  <sheetFormatPr defaultRowHeight="14.5" x14ac:dyDescent="0.35"/>
  <cols>
    <col min="1" max="1" width="13.08984375" style="1" bestFit="1" customWidth="1"/>
    <col min="2" max="2" width="59.54296875" style="1" bestFit="1" customWidth="1"/>
    <col min="3" max="3" width="8.81640625" style="1" bestFit="1" customWidth="1"/>
    <col min="4" max="4" width="15.453125" bestFit="1" customWidth="1"/>
    <col min="5" max="5" width="19.54296875" bestFit="1" customWidth="1"/>
  </cols>
  <sheetData>
    <row r="1" spans="1:5" x14ac:dyDescent="0.35">
      <c r="A1" s="1" t="s">
        <v>25</v>
      </c>
      <c r="B1" s="1" t="s">
        <v>26</v>
      </c>
      <c r="C1" s="1" t="s">
        <v>27</v>
      </c>
      <c r="D1" t="s">
        <v>26</v>
      </c>
    </row>
    <row r="2" spans="1:5" x14ac:dyDescent="0.35">
      <c r="A2" s="2">
        <v>44572.375</v>
      </c>
      <c r="B2" s="1" t="s">
        <v>39</v>
      </c>
      <c r="C2" s="1">
        <v>0</v>
      </c>
      <c r="D2" t="str">
        <f>INDEX(Map!$A$2:$B$35, MATCH(Generation_Raw_Data!$B2, Map!$A$2:$A$35, 0), 2)</f>
        <v>Brown 10</v>
      </c>
      <c r="E2" s="9"/>
    </row>
    <row r="3" spans="1:5" x14ac:dyDescent="0.35">
      <c r="A3" s="2">
        <v>44572.375</v>
      </c>
      <c r="B3" s="1" t="s">
        <v>40</v>
      </c>
      <c r="C3" s="1">
        <v>0</v>
      </c>
      <c r="D3" t="str">
        <f>INDEX(Map!$A$2:$B$35, MATCH(Generation_Raw_Data!$B3, Map!$A$2:$A$35, 0), 2)</f>
        <v>Brown 11</v>
      </c>
      <c r="E3" s="9"/>
    </row>
    <row r="4" spans="1:5" x14ac:dyDescent="0.35">
      <c r="A4" s="2">
        <v>44572.375</v>
      </c>
      <c r="B4" s="1" t="s">
        <v>38</v>
      </c>
      <c r="C4" s="1">
        <v>0</v>
      </c>
      <c r="D4" t="str">
        <f>INDEX(Map!$A$2:$B$35, MATCH(Generation_Raw_Data!$B4, Map!$A$2:$A$35, 0), 2)</f>
        <v>Brown 6</v>
      </c>
      <c r="E4" s="9"/>
    </row>
    <row r="5" spans="1:5" x14ac:dyDescent="0.35">
      <c r="A5" s="2">
        <v>44572.375</v>
      </c>
      <c r="B5" s="1" t="s">
        <v>37</v>
      </c>
      <c r="C5" s="1">
        <v>-1</v>
      </c>
      <c r="D5" t="str">
        <f>INDEX(Map!$A$2:$B$35, MATCH(Generation_Raw_Data!$B5, Map!$A$2:$A$35, 0), 2)</f>
        <v>Brown 9</v>
      </c>
      <c r="E5" s="9"/>
    </row>
    <row r="6" spans="1:5" x14ac:dyDescent="0.35">
      <c r="A6" s="2">
        <v>44572.375</v>
      </c>
      <c r="B6" s="1" t="s">
        <v>36</v>
      </c>
      <c r="C6" s="1">
        <v>0</v>
      </c>
      <c r="D6" t="str">
        <f>INDEX(Map!$A$2:$B$35, MATCH(Generation_Raw_Data!$B6, Map!$A$2:$A$35, 0), 2)</f>
        <v>Brown 8</v>
      </c>
      <c r="E6" s="9"/>
    </row>
    <row r="7" spans="1:5" x14ac:dyDescent="0.35">
      <c r="A7" s="2">
        <v>44572.375</v>
      </c>
      <c r="B7" s="1" t="s">
        <v>35</v>
      </c>
      <c r="C7" s="1">
        <v>0.7</v>
      </c>
      <c r="D7" t="str">
        <f>INDEX(Map!$A$2:$B$35, MATCH(Generation_Raw_Data!$B7, Map!$A$2:$A$35, 0), 2)</f>
        <v>Simpsonville Solar</v>
      </c>
      <c r="E7" s="9"/>
    </row>
    <row r="8" spans="1:5" x14ac:dyDescent="0.35">
      <c r="A8" s="2">
        <v>44572.375</v>
      </c>
      <c r="B8" s="1" t="s">
        <v>32</v>
      </c>
      <c r="C8" s="1">
        <v>393</v>
      </c>
      <c r="D8" t="str">
        <f>INDEX(Map!$A$2:$B$35, MATCH(Generation_Raw_Data!$B8, Map!$A$2:$A$35, 0), 2)</f>
        <v>Ghent 3</v>
      </c>
      <c r="E8" s="9"/>
    </row>
    <row r="9" spans="1:5" x14ac:dyDescent="0.35">
      <c r="A9" s="2">
        <v>44572.375</v>
      </c>
      <c r="B9" s="1" t="s">
        <v>34</v>
      </c>
      <c r="C9" s="1">
        <v>367</v>
      </c>
      <c r="D9" t="str">
        <f>INDEX(Map!$A$2:$B$35, MATCH(Generation_Raw_Data!$B9, Map!$A$2:$A$35, 0), 2)</f>
        <v>Ghent 4</v>
      </c>
      <c r="E9" s="9"/>
    </row>
    <row r="10" spans="1:5" x14ac:dyDescent="0.35">
      <c r="A10" s="2">
        <v>44572.375</v>
      </c>
      <c r="B10" s="1" t="s">
        <v>28</v>
      </c>
      <c r="C10" s="1">
        <v>174</v>
      </c>
      <c r="D10" t="str">
        <f>INDEX(Map!$A$2:$B$35, MATCH(Generation_Raw_Data!$B10, Map!$A$2:$A$35, 0), 2)</f>
        <v>Brown 7</v>
      </c>
      <c r="E10" s="9"/>
    </row>
    <row r="11" spans="1:5" x14ac:dyDescent="0.35">
      <c r="A11" s="2">
        <v>44572.375</v>
      </c>
      <c r="B11" s="1" t="s">
        <v>29</v>
      </c>
      <c r="C11" s="1">
        <v>0</v>
      </c>
      <c r="D11" t="str">
        <f>INDEX(Map!$A$2:$B$35, MATCH(Generation_Raw_Data!$B11, Map!$A$2:$A$35, 0), 2)</f>
        <v>Brown 5</v>
      </c>
      <c r="E11" s="9"/>
    </row>
    <row r="12" spans="1:5" x14ac:dyDescent="0.35">
      <c r="A12" s="2">
        <v>44572.375</v>
      </c>
      <c r="B12" s="1" t="s">
        <v>30</v>
      </c>
      <c r="C12" s="1">
        <v>181</v>
      </c>
      <c r="D12" t="str">
        <f>INDEX(Map!$A$2:$B$35, MATCH(Generation_Raw_Data!$B12, Map!$A$2:$A$35, 0), 2)</f>
        <v>Brown 3</v>
      </c>
      <c r="E12" s="9"/>
    </row>
    <row r="13" spans="1:5" x14ac:dyDescent="0.35">
      <c r="A13" s="2">
        <v>44572.375</v>
      </c>
      <c r="B13" s="1" t="s">
        <v>31</v>
      </c>
      <c r="C13" s="1">
        <v>479</v>
      </c>
      <c r="D13" t="str">
        <f>INDEX(Map!$A$2:$B$35, MATCH(Generation_Raw_Data!$B13, Map!$A$2:$A$35, 0), 2)</f>
        <v>Ghent 1</v>
      </c>
      <c r="E13" s="9"/>
    </row>
    <row r="14" spans="1:5" x14ac:dyDescent="0.35">
      <c r="A14" s="2">
        <v>44572.375</v>
      </c>
      <c r="B14" s="1" t="s">
        <v>33</v>
      </c>
      <c r="C14" s="1">
        <v>386</v>
      </c>
      <c r="D14" t="str">
        <f>INDEX(Map!$A$2:$B$35, MATCH(Generation_Raw_Data!$B14, Map!$A$2:$A$35, 0), 2)</f>
        <v>Ghent 2</v>
      </c>
      <c r="E14" s="9"/>
    </row>
    <row r="15" spans="1:5" x14ac:dyDescent="0.35">
      <c r="A15" s="2">
        <v>44572.375</v>
      </c>
      <c r="B15" s="1" t="s">
        <v>41</v>
      </c>
      <c r="C15" s="1">
        <v>3.9</v>
      </c>
      <c r="D15" t="str">
        <f>INDEX(Map!$A$2:$B$35, MATCH(Generation_Raw_Data!$B15, Map!$A$2:$A$35, 0), 2)</f>
        <v>Brown Solar</v>
      </c>
      <c r="E15" s="9"/>
    </row>
    <row r="16" spans="1:5" x14ac:dyDescent="0.35">
      <c r="A16" s="2">
        <v>44572.375</v>
      </c>
      <c r="B16" s="1" t="s">
        <v>43</v>
      </c>
      <c r="C16" s="1">
        <v>0</v>
      </c>
      <c r="D16" t="str">
        <f>INDEX(Map!$A$2:$B$35, MATCH(Generation_Raw_Data!$B16, Map!$A$2:$A$35, 0), 2)</f>
        <v>Haefling</v>
      </c>
      <c r="E16" s="9"/>
    </row>
    <row r="17" spans="1:5" x14ac:dyDescent="0.35">
      <c r="A17" s="2">
        <v>44572.375</v>
      </c>
      <c r="B17" s="1" t="s">
        <v>42</v>
      </c>
      <c r="C17" s="1">
        <v>20</v>
      </c>
      <c r="D17" t="str">
        <f>INDEX(Map!$A$2:$B$35, MATCH(Generation_Raw_Data!$B17, Map!$A$2:$A$35, 0), 2)</f>
        <v>Dix Dam</v>
      </c>
      <c r="E17" s="9"/>
    </row>
    <row r="18" spans="1:5" x14ac:dyDescent="0.35">
      <c r="A18" s="2">
        <v>44572.375</v>
      </c>
      <c r="B18" s="1" t="s">
        <v>44</v>
      </c>
      <c r="C18" s="1">
        <v>753.5</v>
      </c>
      <c r="D18" t="str">
        <f>INDEX(Map!$A$2:$B$35, MATCH(Generation_Raw_Data!$B18, Map!$A$2:$A$35, 0), 2)</f>
        <v>Trimble County 2</v>
      </c>
      <c r="E18" s="9"/>
    </row>
    <row r="19" spans="1:5" x14ac:dyDescent="0.35">
      <c r="A19" s="2">
        <v>44572.375</v>
      </c>
      <c r="B19" s="1" t="s">
        <v>45</v>
      </c>
      <c r="C19" s="1">
        <v>440.2</v>
      </c>
      <c r="D19" t="str">
        <f>INDEX(Map!$A$2:$B$35, MATCH(Generation_Raw_Data!$B19, Map!$A$2:$A$35, 0), 2)</f>
        <v>Trimble County 1</v>
      </c>
      <c r="E19" s="9"/>
    </row>
    <row r="20" spans="1:5" x14ac:dyDescent="0.35">
      <c r="A20" s="2">
        <v>44572.375</v>
      </c>
      <c r="B20" s="1" t="s">
        <v>52</v>
      </c>
      <c r="C20" s="1">
        <v>176</v>
      </c>
      <c r="D20" t="str">
        <f>INDEX(Map!$A$2:$B$35, MATCH(Generation_Raw_Data!$B20, Map!$A$2:$A$35, 0), 2)</f>
        <v>Trimble County 10</v>
      </c>
      <c r="E20" s="9"/>
    </row>
    <row r="21" spans="1:5" x14ac:dyDescent="0.35">
      <c r="A21" s="2">
        <v>44572.375</v>
      </c>
      <c r="B21" s="1" t="s">
        <v>51</v>
      </c>
      <c r="C21" s="1">
        <v>0</v>
      </c>
      <c r="D21" t="str">
        <f>INDEX(Map!$A$2:$B$35, MATCH(Generation_Raw_Data!$B21, Map!$A$2:$A$35, 0), 2)</f>
        <v>Trimble County 9</v>
      </c>
      <c r="E21" s="9"/>
    </row>
    <row r="22" spans="1:5" x14ac:dyDescent="0.35">
      <c r="A22" s="2">
        <v>44572.375</v>
      </c>
      <c r="B22" s="1" t="s">
        <v>50</v>
      </c>
      <c r="C22" s="1">
        <v>0</v>
      </c>
      <c r="D22" t="str">
        <f>INDEX(Map!$A$2:$B$35, MATCH(Generation_Raw_Data!$B22, Map!$A$2:$A$35, 0), 2)</f>
        <v>Trimble County 8</v>
      </c>
      <c r="E22" s="9"/>
    </row>
    <row r="23" spans="1:5" x14ac:dyDescent="0.35">
      <c r="A23" s="2">
        <v>44572.375</v>
      </c>
      <c r="B23" s="1" t="s">
        <v>49</v>
      </c>
      <c r="C23" s="1">
        <v>0</v>
      </c>
      <c r="D23" t="str">
        <f>INDEX(Map!$A$2:$B$35, MATCH(Generation_Raw_Data!$B23, Map!$A$2:$A$35, 0), 2)</f>
        <v>Trimble County 7</v>
      </c>
      <c r="E23" s="9"/>
    </row>
    <row r="24" spans="1:5" x14ac:dyDescent="0.35">
      <c r="A24" s="2">
        <v>44572.375</v>
      </c>
      <c r="B24" s="1" t="s">
        <v>48</v>
      </c>
      <c r="C24" s="1">
        <v>0</v>
      </c>
      <c r="D24" t="str">
        <f>INDEX(Map!$A$2:$B$35, MATCH(Generation_Raw_Data!$B24, Map!$A$2:$A$35, 0), 2)</f>
        <v>Trimble County 6</v>
      </c>
      <c r="E24" s="9"/>
    </row>
    <row r="25" spans="1:5" x14ac:dyDescent="0.35">
      <c r="A25" s="2">
        <v>44572.375</v>
      </c>
      <c r="B25" s="1" t="s">
        <v>47</v>
      </c>
      <c r="C25" s="1">
        <v>176</v>
      </c>
      <c r="D25" t="str">
        <f>INDEX(Map!$A$2:$B$35, MATCH(Generation_Raw_Data!$B25, Map!$A$2:$A$35, 0), 2)</f>
        <v>Trimble County 5</v>
      </c>
      <c r="E25" s="9"/>
    </row>
    <row r="26" spans="1:5" x14ac:dyDescent="0.35">
      <c r="A26" s="2">
        <v>44572.375</v>
      </c>
      <c r="B26" s="1" t="s">
        <v>56</v>
      </c>
      <c r="C26" s="1">
        <v>-0.3</v>
      </c>
      <c r="D26" t="str">
        <f>INDEX(Map!$A$2:$B$35, MATCH(Generation_Raw_Data!$B26, Map!$A$2:$A$35, 0), 2)</f>
        <v>Paddy's Run 13</v>
      </c>
      <c r="E26" s="9"/>
    </row>
    <row r="27" spans="1:5" x14ac:dyDescent="0.35">
      <c r="A27" s="2">
        <v>44572.375</v>
      </c>
      <c r="B27" s="1" t="s">
        <v>55</v>
      </c>
      <c r="C27" s="1">
        <v>0</v>
      </c>
      <c r="D27" t="str">
        <f>INDEX(Map!$A$2:$B$35, MATCH(Generation_Raw_Data!$B27, Map!$A$2:$A$35, 0), 2)</f>
        <v>Paddy's Run 12</v>
      </c>
      <c r="E27" s="9"/>
    </row>
    <row r="28" spans="1:5" x14ac:dyDescent="0.35">
      <c r="A28" s="2">
        <v>44572.375</v>
      </c>
      <c r="B28" s="1" t="s">
        <v>54</v>
      </c>
      <c r="C28" s="1">
        <v>494.6</v>
      </c>
      <c r="D28" t="str">
        <f>INDEX(Map!$A$2:$B$35, MATCH(Generation_Raw_Data!$B28, Map!$A$2:$A$35, 0), 2)</f>
        <v>Mill Creek 4</v>
      </c>
      <c r="E28" s="9"/>
    </row>
    <row r="29" spans="1:5" x14ac:dyDescent="0.35">
      <c r="A29" s="2">
        <v>44572.375</v>
      </c>
      <c r="B29" s="1" t="s">
        <v>53</v>
      </c>
      <c r="C29" s="1">
        <v>-6.8</v>
      </c>
      <c r="D29" t="str">
        <f>INDEX(Map!$A$2:$B$35, MATCH(Generation_Raw_Data!$B29, Map!$A$2:$A$35, 0), 2)</f>
        <v>Mill Creek 3</v>
      </c>
      <c r="E29" s="9"/>
    </row>
    <row r="30" spans="1:5" x14ac:dyDescent="0.35">
      <c r="A30" s="2">
        <v>44572.375</v>
      </c>
      <c r="B30" s="1" t="s">
        <v>58</v>
      </c>
      <c r="C30" s="1">
        <v>302.8</v>
      </c>
      <c r="D30" t="str">
        <f>INDEX(Map!$A$2:$B$35, MATCH(Generation_Raw_Data!$B30, Map!$A$2:$A$35, 0), 2)</f>
        <v>Mill Creek 2</v>
      </c>
      <c r="E30" s="9"/>
    </row>
    <row r="31" spans="1:5" x14ac:dyDescent="0.35">
      <c r="A31" s="2">
        <v>44572.375</v>
      </c>
      <c r="B31" s="1" t="s">
        <v>57</v>
      </c>
      <c r="C31" s="1">
        <v>291.3</v>
      </c>
      <c r="D31" t="str">
        <f>INDEX(Map!$A$2:$B$35, MATCH(Generation_Raw_Data!$B31, Map!$A$2:$A$35, 0), 2)</f>
        <v>Mill Creek 1</v>
      </c>
      <c r="E31" s="9"/>
    </row>
    <row r="32" spans="1:5" x14ac:dyDescent="0.35">
      <c r="A32" s="2">
        <v>44572.375</v>
      </c>
      <c r="B32" s="1" t="s">
        <v>46</v>
      </c>
      <c r="C32" s="1">
        <v>0</v>
      </c>
      <c r="D32" t="str">
        <f>INDEX(Map!$A$2:$B$35, MATCH(Generation_Raw_Data!$B32, Map!$A$2:$A$35, 0), 2)</f>
        <v>Ohio Falls</v>
      </c>
      <c r="E32" s="9"/>
    </row>
    <row r="33" spans="1:5" x14ac:dyDescent="0.35">
      <c r="A33" s="2">
        <v>44572.375</v>
      </c>
      <c r="B33" s="1" t="s">
        <v>60</v>
      </c>
      <c r="C33" s="1">
        <v>228.6</v>
      </c>
      <c r="D33" t="str">
        <f>INDEX(Map!$A$2:$B$35, MATCH(Generation_Raw_Data!$B33, Map!$A$2:$A$35, 0), 2)</f>
        <v>Cane Run 7</v>
      </c>
      <c r="E33" s="9"/>
    </row>
    <row r="34" spans="1:5" x14ac:dyDescent="0.35">
      <c r="A34" s="2">
        <v>44572.375</v>
      </c>
      <c r="B34" s="1" t="s">
        <v>59</v>
      </c>
      <c r="C34" s="1">
        <v>224.1</v>
      </c>
      <c r="D34" t="str">
        <f>INDEX(Map!$A$2:$B$35, MATCH(Generation_Raw_Data!$B34, Map!$A$2:$A$35, 0), 2)</f>
        <v>Cane Run 7</v>
      </c>
      <c r="E34" s="9"/>
    </row>
    <row r="35" spans="1:5" x14ac:dyDescent="0.35">
      <c r="A35" s="2">
        <v>44572.375</v>
      </c>
      <c r="B35" s="1" t="s">
        <v>61</v>
      </c>
      <c r="C35" s="1">
        <v>224.3</v>
      </c>
      <c r="D35" t="str">
        <f>INDEX(Map!$A$2:$B$35, MATCH(Generation_Raw_Data!$B35, Map!$A$2:$A$35, 0), 2)</f>
        <v>Cane Run 7</v>
      </c>
      <c r="E35" s="9"/>
    </row>
    <row r="36" spans="1:5" x14ac:dyDescent="0.35">
      <c r="A36" s="2">
        <v>44572.416666666664</v>
      </c>
      <c r="B36" s="1" t="s">
        <v>38</v>
      </c>
      <c r="C36" s="1">
        <v>0</v>
      </c>
      <c r="D36" t="str">
        <f>INDEX(Map!$A$2:$B$35, MATCH(Generation_Raw_Data!$B36, Map!$A$2:$A$35, 0), 2)</f>
        <v>Brown 6</v>
      </c>
      <c r="E36" s="9"/>
    </row>
    <row r="37" spans="1:5" x14ac:dyDescent="0.35">
      <c r="A37" s="2">
        <v>44572.416666666664</v>
      </c>
      <c r="B37" s="1" t="s">
        <v>29</v>
      </c>
      <c r="C37" s="1">
        <v>0</v>
      </c>
      <c r="D37" t="str">
        <f>INDEX(Map!$A$2:$B$35, MATCH(Generation_Raw_Data!$B37, Map!$A$2:$A$35, 0), 2)</f>
        <v>Brown 5</v>
      </c>
      <c r="E37" s="9"/>
    </row>
    <row r="38" spans="1:5" x14ac:dyDescent="0.35">
      <c r="A38" s="2">
        <v>44572.416666666664</v>
      </c>
      <c r="B38" s="1" t="s">
        <v>28</v>
      </c>
      <c r="C38" s="1">
        <v>174</v>
      </c>
      <c r="D38" t="str">
        <f>INDEX(Map!$A$2:$B$35, MATCH(Generation_Raw_Data!$B38, Map!$A$2:$A$35, 0), 2)</f>
        <v>Brown 7</v>
      </c>
      <c r="E38" s="9"/>
    </row>
    <row r="39" spans="1:5" x14ac:dyDescent="0.35">
      <c r="A39" s="2">
        <v>44572.416666666664</v>
      </c>
      <c r="B39" s="1" t="s">
        <v>40</v>
      </c>
      <c r="C39" s="1">
        <v>0</v>
      </c>
      <c r="D39" t="str">
        <f>INDEX(Map!$A$2:$B$35, MATCH(Generation_Raw_Data!$B39, Map!$A$2:$A$35, 0), 2)</f>
        <v>Brown 11</v>
      </c>
      <c r="E39" s="9"/>
    </row>
    <row r="40" spans="1:5" x14ac:dyDescent="0.35">
      <c r="A40" s="2">
        <v>44572.416666666664</v>
      </c>
      <c r="B40" s="1" t="s">
        <v>39</v>
      </c>
      <c r="C40" s="1">
        <v>0</v>
      </c>
      <c r="D40" t="str">
        <f>INDEX(Map!$A$2:$B$35, MATCH(Generation_Raw_Data!$B40, Map!$A$2:$A$35, 0), 2)</f>
        <v>Brown 10</v>
      </c>
      <c r="E40" s="9"/>
    </row>
    <row r="41" spans="1:5" x14ac:dyDescent="0.35">
      <c r="A41" s="2">
        <v>44572.416666666664</v>
      </c>
      <c r="B41" s="1" t="s">
        <v>37</v>
      </c>
      <c r="C41" s="1">
        <v>-1</v>
      </c>
      <c r="D41" t="str">
        <f>INDEX(Map!$A$2:$B$35, MATCH(Generation_Raw_Data!$B41, Map!$A$2:$A$35, 0), 2)</f>
        <v>Brown 9</v>
      </c>
      <c r="E41" s="9"/>
    </row>
    <row r="42" spans="1:5" x14ac:dyDescent="0.35">
      <c r="A42" s="2">
        <v>44572.416666666664</v>
      </c>
      <c r="B42" s="1" t="s">
        <v>36</v>
      </c>
      <c r="C42" s="1">
        <v>0</v>
      </c>
      <c r="D42" t="str">
        <f>INDEX(Map!$A$2:$B$35, MATCH(Generation_Raw_Data!$B42, Map!$A$2:$A$35, 0), 2)</f>
        <v>Brown 8</v>
      </c>
      <c r="E42" s="9"/>
    </row>
    <row r="43" spans="1:5" x14ac:dyDescent="0.35">
      <c r="A43" s="2">
        <v>44572.416666666664</v>
      </c>
      <c r="B43" s="1" t="s">
        <v>35</v>
      </c>
      <c r="C43" s="1">
        <v>1.2</v>
      </c>
      <c r="D43" t="str">
        <f>INDEX(Map!$A$2:$B$35, MATCH(Generation_Raw_Data!$B43, Map!$A$2:$A$35, 0), 2)</f>
        <v>Simpsonville Solar</v>
      </c>
      <c r="E43" s="9"/>
    </row>
    <row r="44" spans="1:5" x14ac:dyDescent="0.35">
      <c r="A44" s="2">
        <v>44572.416666666664</v>
      </c>
      <c r="B44" s="1" t="s">
        <v>32</v>
      </c>
      <c r="C44" s="1">
        <v>376.75</v>
      </c>
      <c r="D44" t="str">
        <f>INDEX(Map!$A$2:$B$35, MATCH(Generation_Raw_Data!$B44, Map!$A$2:$A$35, 0), 2)</f>
        <v>Ghent 3</v>
      </c>
      <c r="E44" s="9"/>
    </row>
    <row r="45" spans="1:5" x14ac:dyDescent="0.35">
      <c r="A45" s="2">
        <v>44572.416666666664</v>
      </c>
      <c r="B45" s="1" t="s">
        <v>34</v>
      </c>
      <c r="C45" s="1">
        <v>336.75</v>
      </c>
      <c r="D45" t="str">
        <f>INDEX(Map!$A$2:$B$35, MATCH(Generation_Raw_Data!$B45, Map!$A$2:$A$35, 0), 2)</f>
        <v>Ghent 4</v>
      </c>
      <c r="E45" s="9"/>
    </row>
    <row r="46" spans="1:5" x14ac:dyDescent="0.35">
      <c r="A46" s="2">
        <v>44572.416666666664</v>
      </c>
      <c r="B46" s="1" t="s">
        <v>33</v>
      </c>
      <c r="C46" s="1">
        <v>352.75</v>
      </c>
      <c r="D46" t="str">
        <f>INDEX(Map!$A$2:$B$35, MATCH(Generation_Raw_Data!$B46, Map!$A$2:$A$35, 0), 2)</f>
        <v>Ghent 2</v>
      </c>
      <c r="E46" s="9"/>
    </row>
    <row r="47" spans="1:5" x14ac:dyDescent="0.35">
      <c r="A47" s="2">
        <v>44572.416666666664</v>
      </c>
      <c r="B47" s="1" t="s">
        <v>31</v>
      </c>
      <c r="C47" s="1">
        <v>449.75</v>
      </c>
      <c r="D47" t="str">
        <f>INDEX(Map!$A$2:$B$35, MATCH(Generation_Raw_Data!$B47, Map!$A$2:$A$35, 0), 2)</f>
        <v>Ghent 1</v>
      </c>
      <c r="E47" s="9"/>
    </row>
    <row r="48" spans="1:5" x14ac:dyDescent="0.35">
      <c r="A48" s="2">
        <v>44572.416666666664</v>
      </c>
      <c r="B48" s="1" t="s">
        <v>30</v>
      </c>
      <c r="C48" s="1">
        <v>147</v>
      </c>
      <c r="D48" t="str">
        <f>INDEX(Map!$A$2:$B$35, MATCH(Generation_Raw_Data!$B48, Map!$A$2:$A$35, 0), 2)</f>
        <v>Brown 3</v>
      </c>
      <c r="E48" s="9"/>
    </row>
    <row r="49" spans="1:5" x14ac:dyDescent="0.35">
      <c r="A49" s="2">
        <v>44572.416666666664</v>
      </c>
      <c r="B49" s="1" t="s">
        <v>41</v>
      </c>
      <c r="C49" s="1">
        <v>6.5</v>
      </c>
      <c r="D49" t="str">
        <f>INDEX(Map!$A$2:$B$35, MATCH(Generation_Raw_Data!$B49, Map!$A$2:$A$35, 0), 2)</f>
        <v>Brown Solar</v>
      </c>
      <c r="E49" s="9"/>
    </row>
    <row r="50" spans="1:5" x14ac:dyDescent="0.35">
      <c r="A50" s="2">
        <v>44572.416666666664</v>
      </c>
      <c r="B50" s="1" t="s">
        <v>42</v>
      </c>
      <c r="C50" s="1">
        <v>21</v>
      </c>
      <c r="D50" t="str">
        <f>INDEX(Map!$A$2:$B$35, MATCH(Generation_Raw_Data!$B50, Map!$A$2:$A$35, 0), 2)</f>
        <v>Dix Dam</v>
      </c>
      <c r="E50" s="9"/>
    </row>
    <row r="51" spans="1:5" x14ac:dyDescent="0.35">
      <c r="A51" s="2">
        <v>44572.416666666664</v>
      </c>
      <c r="B51" s="1" t="s">
        <v>43</v>
      </c>
      <c r="C51" s="1">
        <v>0</v>
      </c>
      <c r="D51" t="str">
        <f>INDEX(Map!$A$2:$B$35, MATCH(Generation_Raw_Data!$B51, Map!$A$2:$A$35, 0), 2)</f>
        <v>Haefling</v>
      </c>
      <c r="E51" s="9"/>
    </row>
    <row r="52" spans="1:5" x14ac:dyDescent="0.35">
      <c r="A52" s="2">
        <v>44572.416666666664</v>
      </c>
      <c r="B52" s="1" t="s">
        <v>47</v>
      </c>
      <c r="C52" s="1">
        <v>176</v>
      </c>
      <c r="D52" t="str">
        <f>INDEX(Map!$A$2:$B$35, MATCH(Generation_Raw_Data!$B52, Map!$A$2:$A$35, 0), 2)</f>
        <v>Trimble County 5</v>
      </c>
      <c r="E52" s="9"/>
    </row>
    <row r="53" spans="1:5" x14ac:dyDescent="0.35">
      <c r="A53" s="2">
        <v>44572.416666666664</v>
      </c>
      <c r="B53" s="1" t="s">
        <v>48</v>
      </c>
      <c r="C53" s="1">
        <v>0</v>
      </c>
      <c r="D53" t="str">
        <f>INDEX(Map!$A$2:$B$35, MATCH(Generation_Raw_Data!$B53, Map!$A$2:$A$35, 0), 2)</f>
        <v>Trimble County 6</v>
      </c>
      <c r="E53" s="9"/>
    </row>
    <row r="54" spans="1:5" x14ac:dyDescent="0.35">
      <c r="A54" s="2">
        <v>44572.416666666664</v>
      </c>
      <c r="B54" s="1" t="s">
        <v>49</v>
      </c>
      <c r="C54" s="1">
        <v>0</v>
      </c>
      <c r="D54" t="str">
        <f>INDEX(Map!$A$2:$B$35, MATCH(Generation_Raw_Data!$B54, Map!$A$2:$A$35, 0), 2)</f>
        <v>Trimble County 7</v>
      </c>
      <c r="E54" s="9"/>
    </row>
    <row r="55" spans="1:5" x14ac:dyDescent="0.35">
      <c r="A55" s="2">
        <v>44572.416666666664</v>
      </c>
      <c r="B55" s="1" t="s">
        <v>50</v>
      </c>
      <c r="C55" s="1">
        <v>0</v>
      </c>
      <c r="D55" t="str">
        <f>INDEX(Map!$A$2:$B$35, MATCH(Generation_Raw_Data!$B55, Map!$A$2:$A$35, 0), 2)</f>
        <v>Trimble County 8</v>
      </c>
      <c r="E55" s="9"/>
    </row>
    <row r="56" spans="1:5" x14ac:dyDescent="0.35">
      <c r="A56" s="2">
        <v>44572.416666666664</v>
      </c>
      <c r="B56" s="1" t="s">
        <v>51</v>
      </c>
      <c r="C56" s="1">
        <v>0</v>
      </c>
      <c r="D56" t="str">
        <f>INDEX(Map!$A$2:$B$35, MATCH(Generation_Raw_Data!$B56, Map!$A$2:$A$35, 0), 2)</f>
        <v>Trimble County 9</v>
      </c>
      <c r="E56" s="9"/>
    </row>
    <row r="57" spans="1:5" x14ac:dyDescent="0.35">
      <c r="A57" s="2">
        <v>44572.416666666664</v>
      </c>
      <c r="B57" s="1" t="s">
        <v>52</v>
      </c>
      <c r="C57" s="1">
        <v>176</v>
      </c>
      <c r="D57" t="str">
        <f>INDEX(Map!$A$2:$B$35, MATCH(Generation_Raw_Data!$B57, Map!$A$2:$A$35, 0), 2)</f>
        <v>Trimble County 10</v>
      </c>
      <c r="E57" s="9"/>
    </row>
    <row r="58" spans="1:5" x14ac:dyDescent="0.35">
      <c r="A58" s="2">
        <v>44572.416666666664</v>
      </c>
      <c r="B58" s="1" t="s">
        <v>46</v>
      </c>
      <c r="C58" s="1">
        <v>0</v>
      </c>
      <c r="D58" t="str">
        <f>INDEX(Map!$A$2:$B$35, MATCH(Generation_Raw_Data!$B58, Map!$A$2:$A$35, 0), 2)</f>
        <v>Ohio Falls</v>
      </c>
      <c r="E58" s="9"/>
    </row>
    <row r="59" spans="1:5" x14ac:dyDescent="0.35">
      <c r="A59" s="2">
        <v>44572.416666666664</v>
      </c>
      <c r="B59" s="1" t="s">
        <v>44</v>
      </c>
      <c r="C59" s="1">
        <v>755.1</v>
      </c>
      <c r="D59" t="str">
        <f>INDEX(Map!$A$2:$B$35, MATCH(Generation_Raw_Data!$B59, Map!$A$2:$A$35, 0), 2)</f>
        <v>Trimble County 2</v>
      </c>
      <c r="E59" s="9"/>
    </row>
    <row r="60" spans="1:5" x14ac:dyDescent="0.35">
      <c r="A60" s="2">
        <v>44572.416666666664</v>
      </c>
      <c r="B60" s="1" t="s">
        <v>45</v>
      </c>
      <c r="C60" s="1">
        <v>425.9</v>
      </c>
      <c r="D60" t="str">
        <f>INDEX(Map!$A$2:$B$35, MATCH(Generation_Raw_Data!$B60, Map!$A$2:$A$35, 0), 2)</f>
        <v>Trimble County 1</v>
      </c>
      <c r="E60" s="9"/>
    </row>
    <row r="61" spans="1:5" x14ac:dyDescent="0.35">
      <c r="A61" s="2">
        <v>44572.416666666664</v>
      </c>
      <c r="B61" s="1" t="s">
        <v>53</v>
      </c>
      <c r="C61" s="1">
        <v>-6.6</v>
      </c>
      <c r="D61" t="str">
        <f>INDEX(Map!$A$2:$B$35, MATCH(Generation_Raw_Data!$B61, Map!$A$2:$A$35, 0), 2)</f>
        <v>Mill Creek 3</v>
      </c>
      <c r="E61" s="9"/>
    </row>
    <row r="62" spans="1:5" x14ac:dyDescent="0.35">
      <c r="A62" s="2">
        <v>44572.416666666664</v>
      </c>
      <c r="B62" s="1" t="s">
        <v>54</v>
      </c>
      <c r="C62" s="1">
        <v>496.4</v>
      </c>
      <c r="D62" t="str">
        <f>INDEX(Map!$A$2:$B$35, MATCH(Generation_Raw_Data!$B62, Map!$A$2:$A$35, 0), 2)</f>
        <v>Mill Creek 4</v>
      </c>
      <c r="E62" s="9"/>
    </row>
    <row r="63" spans="1:5" x14ac:dyDescent="0.35">
      <c r="A63" s="2">
        <v>44572.416666666664</v>
      </c>
      <c r="B63" s="1" t="s">
        <v>55</v>
      </c>
      <c r="C63" s="1">
        <v>0</v>
      </c>
      <c r="D63" t="str">
        <f>INDEX(Map!$A$2:$B$35, MATCH(Generation_Raw_Data!$B63, Map!$A$2:$A$35, 0), 2)</f>
        <v>Paddy's Run 12</v>
      </c>
      <c r="E63" s="9"/>
    </row>
    <row r="64" spans="1:5" x14ac:dyDescent="0.35">
      <c r="A64" s="2">
        <v>44572.416666666664</v>
      </c>
      <c r="B64" s="1" t="s">
        <v>56</v>
      </c>
      <c r="C64" s="1">
        <v>-0.2</v>
      </c>
      <c r="D64" t="str">
        <f>INDEX(Map!$A$2:$B$35, MATCH(Generation_Raw_Data!$B64, Map!$A$2:$A$35, 0), 2)</f>
        <v>Paddy's Run 13</v>
      </c>
      <c r="E64" s="9"/>
    </row>
    <row r="65" spans="1:5" x14ac:dyDescent="0.35">
      <c r="A65" s="2">
        <v>44572.416666666664</v>
      </c>
      <c r="B65" s="1" t="s">
        <v>57</v>
      </c>
      <c r="C65" s="1">
        <v>279.8</v>
      </c>
      <c r="D65" t="str">
        <f>INDEX(Map!$A$2:$B$35, MATCH(Generation_Raw_Data!$B65, Map!$A$2:$A$35, 0), 2)</f>
        <v>Mill Creek 1</v>
      </c>
      <c r="E65" s="9"/>
    </row>
    <row r="66" spans="1:5" x14ac:dyDescent="0.35">
      <c r="A66" s="2">
        <v>44572.416666666664</v>
      </c>
      <c r="B66" s="1" t="s">
        <v>58</v>
      </c>
      <c r="C66" s="1">
        <v>276</v>
      </c>
      <c r="D66" t="str">
        <f>INDEX(Map!$A$2:$B$35, MATCH(Generation_Raw_Data!$B66, Map!$A$2:$A$35, 0), 2)</f>
        <v>Mill Creek 2</v>
      </c>
      <c r="E66" s="9"/>
    </row>
    <row r="67" spans="1:5" x14ac:dyDescent="0.35">
      <c r="A67" s="2">
        <v>44572.416666666664</v>
      </c>
      <c r="B67" s="1" t="s">
        <v>59</v>
      </c>
      <c r="C67" s="1">
        <v>223.5</v>
      </c>
      <c r="D67" t="str">
        <f>INDEX(Map!$A$2:$B$35, MATCH(Generation_Raw_Data!$B67, Map!$A$2:$A$35, 0), 2)</f>
        <v>Cane Run 7</v>
      </c>
      <c r="E67" s="9"/>
    </row>
    <row r="68" spans="1:5" x14ac:dyDescent="0.35">
      <c r="A68" s="2">
        <v>44572.416666666664</v>
      </c>
      <c r="B68" s="1" t="s">
        <v>60</v>
      </c>
      <c r="C68" s="1">
        <v>228.9</v>
      </c>
      <c r="D68" t="str">
        <f>INDEX(Map!$A$2:$B$35, MATCH(Generation_Raw_Data!$B68, Map!$A$2:$A$35, 0), 2)</f>
        <v>Cane Run 7</v>
      </c>
      <c r="E68" s="9"/>
    </row>
    <row r="69" spans="1:5" x14ac:dyDescent="0.35">
      <c r="A69" s="2">
        <v>44572.416666666664</v>
      </c>
      <c r="B69" s="1" t="s">
        <v>61</v>
      </c>
      <c r="C69" s="1">
        <v>223.6</v>
      </c>
      <c r="D69" t="str">
        <f>INDEX(Map!$A$2:$B$35, MATCH(Generation_Raw_Data!$B69, Map!$A$2:$A$35, 0), 2)</f>
        <v>Cane Run 7</v>
      </c>
      <c r="E69" s="9"/>
    </row>
    <row r="70" spans="1:5" x14ac:dyDescent="0.35">
      <c r="A70" s="2">
        <v>44572.458333333328</v>
      </c>
      <c r="B70" s="1" t="s">
        <v>38</v>
      </c>
      <c r="C70" s="1">
        <v>0</v>
      </c>
      <c r="D70" t="str">
        <f>INDEX(Map!$A$2:$B$35, MATCH(Generation_Raw_Data!$B70, Map!$A$2:$A$35, 0), 2)</f>
        <v>Brown 6</v>
      </c>
      <c r="E70" s="9"/>
    </row>
    <row r="71" spans="1:5" x14ac:dyDescent="0.35">
      <c r="A71" s="2">
        <v>44572.458333333328</v>
      </c>
      <c r="B71" s="1" t="s">
        <v>28</v>
      </c>
      <c r="C71" s="1">
        <v>150</v>
      </c>
      <c r="D71" t="str">
        <f>INDEX(Map!$A$2:$B$35, MATCH(Generation_Raw_Data!$B71, Map!$A$2:$A$35, 0), 2)</f>
        <v>Brown 7</v>
      </c>
      <c r="E71" s="9"/>
    </row>
    <row r="72" spans="1:5" x14ac:dyDescent="0.35">
      <c r="A72" s="2">
        <v>44572.458333333328</v>
      </c>
      <c r="B72" s="1" t="s">
        <v>29</v>
      </c>
      <c r="C72" s="1">
        <v>0</v>
      </c>
      <c r="D72" t="str">
        <f>INDEX(Map!$A$2:$B$35, MATCH(Generation_Raw_Data!$B72, Map!$A$2:$A$35, 0), 2)</f>
        <v>Brown 5</v>
      </c>
      <c r="E72" s="9"/>
    </row>
    <row r="73" spans="1:5" x14ac:dyDescent="0.35">
      <c r="A73" s="2">
        <v>44572.458333333328</v>
      </c>
      <c r="B73" s="1" t="s">
        <v>39</v>
      </c>
      <c r="C73" s="1">
        <v>0</v>
      </c>
      <c r="D73" t="str">
        <f>INDEX(Map!$A$2:$B$35, MATCH(Generation_Raw_Data!$B73, Map!$A$2:$A$35, 0), 2)</f>
        <v>Brown 10</v>
      </c>
      <c r="E73" s="9"/>
    </row>
    <row r="74" spans="1:5" x14ac:dyDescent="0.35">
      <c r="A74" s="2">
        <v>44572.458333333328</v>
      </c>
      <c r="B74" s="1" t="s">
        <v>40</v>
      </c>
      <c r="C74" s="1">
        <v>0</v>
      </c>
      <c r="D74" t="str">
        <f>INDEX(Map!$A$2:$B$35, MATCH(Generation_Raw_Data!$B74, Map!$A$2:$A$35, 0), 2)</f>
        <v>Brown 11</v>
      </c>
      <c r="E74" s="9"/>
    </row>
    <row r="75" spans="1:5" x14ac:dyDescent="0.35">
      <c r="A75" s="2">
        <v>44572.458333333328</v>
      </c>
      <c r="B75" s="1" t="s">
        <v>37</v>
      </c>
      <c r="C75" s="1">
        <v>-1</v>
      </c>
      <c r="D75" t="str">
        <f>INDEX(Map!$A$2:$B$35, MATCH(Generation_Raw_Data!$B75, Map!$A$2:$A$35, 0), 2)</f>
        <v>Brown 9</v>
      </c>
      <c r="E75" s="9"/>
    </row>
    <row r="76" spans="1:5" x14ac:dyDescent="0.35">
      <c r="A76" s="2">
        <v>44572.458333333328</v>
      </c>
      <c r="B76" s="1" t="s">
        <v>36</v>
      </c>
      <c r="C76" s="1">
        <v>0</v>
      </c>
      <c r="D76" t="str">
        <f>INDEX(Map!$A$2:$B$35, MATCH(Generation_Raw_Data!$B76, Map!$A$2:$A$35, 0), 2)</f>
        <v>Brown 8</v>
      </c>
      <c r="E76" s="9"/>
    </row>
    <row r="77" spans="1:5" x14ac:dyDescent="0.35">
      <c r="A77" s="2">
        <v>44572.458333333328</v>
      </c>
      <c r="B77" s="1" t="s">
        <v>35</v>
      </c>
      <c r="C77" s="1">
        <v>1.4</v>
      </c>
      <c r="D77" t="str">
        <f>INDEX(Map!$A$2:$B$35, MATCH(Generation_Raw_Data!$B77, Map!$A$2:$A$35, 0), 2)</f>
        <v>Simpsonville Solar</v>
      </c>
      <c r="E77" s="9"/>
    </row>
    <row r="78" spans="1:5" x14ac:dyDescent="0.35">
      <c r="A78" s="2">
        <v>44572.458333333328</v>
      </c>
      <c r="B78" s="1" t="s">
        <v>34</v>
      </c>
      <c r="C78" s="1">
        <v>291</v>
      </c>
      <c r="D78" t="str">
        <f>INDEX(Map!$A$2:$B$35, MATCH(Generation_Raw_Data!$B78, Map!$A$2:$A$35, 0), 2)</f>
        <v>Ghent 4</v>
      </c>
      <c r="E78" s="9"/>
    </row>
    <row r="79" spans="1:5" x14ac:dyDescent="0.35">
      <c r="A79" s="2">
        <v>44572.458333333328</v>
      </c>
      <c r="B79" s="1" t="s">
        <v>30</v>
      </c>
      <c r="C79" s="1">
        <v>141</v>
      </c>
      <c r="D79" t="str">
        <f>INDEX(Map!$A$2:$B$35, MATCH(Generation_Raw_Data!$B79, Map!$A$2:$A$35, 0), 2)</f>
        <v>Brown 3</v>
      </c>
      <c r="E79" s="9"/>
    </row>
    <row r="80" spans="1:5" x14ac:dyDescent="0.35">
      <c r="A80" s="2">
        <v>44572.458333333328</v>
      </c>
      <c r="B80" s="1" t="s">
        <v>31</v>
      </c>
      <c r="C80" s="1">
        <v>370</v>
      </c>
      <c r="D80" t="str">
        <f>INDEX(Map!$A$2:$B$35, MATCH(Generation_Raw_Data!$B80, Map!$A$2:$A$35, 0), 2)</f>
        <v>Ghent 1</v>
      </c>
      <c r="E80" s="9"/>
    </row>
    <row r="81" spans="1:5" x14ac:dyDescent="0.35">
      <c r="A81" s="2">
        <v>44572.458333333328</v>
      </c>
      <c r="B81" s="1" t="s">
        <v>32</v>
      </c>
      <c r="C81" s="1">
        <v>345</v>
      </c>
      <c r="D81" t="str">
        <f>INDEX(Map!$A$2:$B$35, MATCH(Generation_Raw_Data!$B81, Map!$A$2:$A$35, 0), 2)</f>
        <v>Ghent 3</v>
      </c>
      <c r="E81" s="9"/>
    </row>
    <row r="82" spans="1:5" x14ac:dyDescent="0.35">
      <c r="A82" s="2">
        <v>44572.458333333328</v>
      </c>
      <c r="B82" s="1" t="s">
        <v>33</v>
      </c>
      <c r="C82" s="1">
        <v>301</v>
      </c>
      <c r="D82" t="str">
        <f>INDEX(Map!$A$2:$B$35, MATCH(Generation_Raw_Data!$B82, Map!$A$2:$A$35, 0), 2)</f>
        <v>Ghent 2</v>
      </c>
      <c r="E82" s="9"/>
    </row>
    <row r="83" spans="1:5" x14ac:dyDescent="0.35">
      <c r="A83" s="2">
        <v>44572.458333333328</v>
      </c>
      <c r="B83" s="1" t="s">
        <v>41</v>
      </c>
      <c r="C83" s="1">
        <v>8</v>
      </c>
      <c r="D83" t="str">
        <f>INDEX(Map!$A$2:$B$35, MATCH(Generation_Raw_Data!$B83, Map!$A$2:$A$35, 0), 2)</f>
        <v>Brown Solar</v>
      </c>
      <c r="E83" s="9"/>
    </row>
    <row r="84" spans="1:5" x14ac:dyDescent="0.35">
      <c r="A84" s="2">
        <v>44572.458333333328</v>
      </c>
      <c r="B84" s="1" t="s">
        <v>42</v>
      </c>
      <c r="C84" s="1">
        <v>20</v>
      </c>
      <c r="D84" t="str">
        <f>INDEX(Map!$A$2:$B$35, MATCH(Generation_Raw_Data!$B84, Map!$A$2:$A$35, 0), 2)</f>
        <v>Dix Dam</v>
      </c>
      <c r="E84" s="9"/>
    </row>
    <row r="85" spans="1:5" x14ac:dyDescent="0.35">
      <c r="A85" s="2">
        <v>44572.458333333328</v>
      </c>
      <c r="B85" s="1" t="s">
        <v>43</v>
      </c>
      <c r="C85" s="1">
        <v>0</v>
      </c>
      <c r="D85" t="str">
        <f>INDEX(Map!$A$2:$B$35, MATCH(Generation_Raw_Data!$B85, Map!$A$2:$A$35, 0), 2)</f>
        <v>Haefling</v>
      </c>
      <c r="E85" s="9"/>
    </row>
    <row r="86" spans="1:5" x14ac:dyDescent="0.35">
      <c r="A86" s="2">
        <v>44572.458333333328</v>
      </c>
      <c r="B86" s="1" t="s">
        <v>44</v>
      </c>
      <c r="C86" s="1">
        <v>753.5</v>
      </c>
      <c r="D86" t="str">
        <f>INDEX(Map!$A$2:$B$35, MATCH(Generation_Raw_Data!$B86, Map!$A$2:$A$35, 0), 2)</f>
        <v>Trimble County 2</v>
      </c>
      <c r="E86" s="9"/>
    </row>
    <row r="87" spans="1:5" x14ac:dyDescent="0.35">
      <c r="A87" s="2">
        <v>44572.458333333328</v>
      </c>
      <c r="B87" s="1" t="s">
        <v>45</v>
      </c>
      <c r="C87" s="1">
        <v>425</v>
      </c>
      <c r="D87" t="str">
        <f>INDEX(Map!$A$2:$B$35, MATCH(Generation_Raw_Data!$B87, Map!$A$2:$A$35, 0), 2)</f>
        <v>Trimble County 1</v>
      </c>
      <c r="E87" s="9"/>
    </row>
    <row r="88" spans="1:5" x14ac:dyDescent="0.35">
      <c r="A88" s="2">
        <v>44572.458333333328</v>
      </c>
      <c r="B88" s="1" t="s">
        <v>52</v>
      </c>
      <c r="C88" s="1">
        <v>173.4957</v>
      </c>
      <c r="D88" t="str">
        <f>INDEX(Map!$A$2:$B$35, MATCH(Generation_Raw_Data!$B88, Map!$A$2:$A$35, 0), 2)</f>
        <v>Trimble County 10</v>
      </c>
      <c r="E88" s="9"/>
    </row>
    <row r="89" spans="1:5" x14ac:dyDescent="0.35">
      <c r="A89" s="2">
        <v>44572.458333333328</v>
      </c>
      <c r="B89" s="1" t="s">
        <v>51</v>
      </c>
      <c r="C89" s="1">
        <v>0</v>
      </c>
      <c r="D89" t="str">
        <f>INDEX(Map!$A$2:$B$35, MATCH(Generation_Raw_Data!$B89, Map!$A$2:$A$35, 0), 2)</f>
        <v>Trimble County 9</v>
      </c>
      <c r="E89" s="9"/>
    </row>
    <row r="90" spans="1:5" x14ac:dyDescent="0.35">
      <c r="A90" s="2">
        <v>44572.458333333328</v>
      </c>
      <c r="B90" s="1" t="s">
        <v>50</v>
      </c>
      <c r="C90" s="1">
        <v>0</v>
      </c>
      <c r="D90" t="str">
        <f>INDEX(Map!$A$2:$B$35, MATCH(Generation_Raw_Data!$B90, Map!$A$2:$A$35, 0), 2)</f>
        <v>Trimble County 8</v>
      </c>
      <c r="E90" s="9"/>
    </row>
    <row r="91" spans="1:5" x14ac:dyDescent="0.35">
      <c r="A91" s="2">
        <v>44572.458333333328</v>
      </c>
      <c r="B91" s="1" t="s">
        <v>49</v>
      </c>
      <c r="C91" s="1">
        <v>0</v>
      </c>
      <c r="D91" t="str">
        <f>INDEX(Map!$A$2:$B$35, MATCH(Generation_Raw_Data!$B91, Map!$A$2:$A$35, 0), 2)</f>
        <v>Trimble County 7</v>
      </c>
      <c r="E91" s="9"/>
    </row>
    <row r="92" spans="1:5" x14ac:dyDescent="0.35">
      <c r="A92" s="2">
        <v>44572.458333333328</v>
      </c>
      <c r="B92" s="1" t="s">
        <v>48</v>
      </c>
      <c r="C92" s="1">
        <v>0</v>
      </c>
      <c r="D92" t="str">
        <f>INDEX(Map!$A$2:$B$35, MATCH(Generation_Raw_Data!$B92, Map!$A$2:$A$35, 0), 2)</f>
        <v>Trimble County 6</v>
      </c>
      <c r="E92" s="9"/>
    </row>
    <row r="93" spans="1:5" x14ac:dyDescent="0.35">
      <c r="A93" s="2">
        <v>44572.458333333328</v>
      </c>
      <c r="B93" s="1" t="s">
        <v>47</v>
      </c>
      <c r="C93" s="1">
        <v>172.5043</v>
      </c>
      <c r="D93" t="str">
        <f>INDEX(Map!$A$2:$B$35, MATCH(Generation_Raw_Data!$B93, Map!$A$2:$A$35, 0), 2)</f>
        <v>Trimble County 5</v>
      </c>
      <c r="E93" s="9"/>
    </row>
    <row r="94" spans="1:5" x14ac:dyDescent="0.35">
      <c r="A94" s="2">
        <v>44572.458333333328</v>
      </c>
      <c r="B94" s="1" t="s">
        <v>55</v>
      </c>
      <c r="C94" s="1">
        <v>0</v>
      </c>
      <c r="D94" t="str">
        <f>INDEX(Map!$A$2:$B$35, MATCH(Generation_Raw_Data!$B94, Map!$A$2:$A$35, 0), 2)</f>
        <v>Paddy's Run 12</v>
      </c>
      <c r="E94" s="9"/>
    </row>
    <row r="95" spans="1:5" x14ac:dyDescent="0.35">
      <c r="A95" s="2">
        <v>44572.458333333328</v>
      </c>
      <c r="B95" s="1" t="s">
        <v>54</v>
      </c>
      <c r="C95" s="1">
        <v>498.3</v>
      </c>
      <c r="D95" t="str">
        <f>INDEX(Map!$A$2:$B$35, MATCH(Generation_Raw_Data!$B95, Map!$A$2:$A$35, 0), 2)</f>
        <v>Mill Creek 4</v>
      </c>
      <c r="E95" s="9"/>
    </row>
    <row r="96" spans="1:5" x14ac:dyDescent="0.35">
      <c r="A96" s="2">
        <v>44572.458333333328</v>
      </c>
      <c r="B96" s="1" t="s">
        <v>53</v>
      </c>
      <c r="C96" s="1">
        <v>-6.5</v>
      </c>
      <c r="D96" t="str">
        <f>INDEX(Map!$A$2:$B$35, MATCH(Generation_Raw_Data!$B96, Map!$A$2:$A$35, 0), 2)</f>
        <v>Mill Creek 3</v>
      </c>
      <c r="E96" s="9"/>
    </row>
    <row r="97" spans="1:5" x14ac:dyDescent="0.35">
      <c r="A97" s="2">
        <v>44572.458333333328</v>
      </c>
      <c r="B97" s="1" t="s">
        <v>56</v>
      </c>
      <c r="C97" s="1">
        <v>-0.3</v>
      </c>
      <c r="D97" t="str">
        <f>INDEX(Map!$A$2:$B$35, MATCH(Generation_Raw_Data!$B97, Map!$A$2:$A$35, 0), 2)</f>
        <v>Paddy's Run 13</v>
      </c>
      <c r="E97" s="9"/>
    </row>
    <row r="98" spans="1:5" x14ac:dyDescent="0.35">
      <c r="A98" s="2">
        <v>44572.458333333328</v>
      </c>
      <c r="B98" s="1" t="s">
        <v>58</v>
      </c>
      <c r="C98" s="1">
        <v>235.4</v>
      </c>
      <c r="D98" t="str">
        <f>INDEX(Map!$A$2:$B$35, MATCH(Generation_Raw_Data!$B98, Map!$A$2:$A$35, 0), 2)</f>
        <v>Mill Creek 2</v>
      </c>
      <c r="E98" s="9"/>
    </row>
    <row r="99" spans="1:5" x14ac:dyDescent="0.35">
      <c r="A99" s="2">
        <v>44572.458333333328</v>
      </c>
      <c r="B99" s="1" t="s">
        <v>57</v>
      </c>
      <c r="C99" s="1">
        <v>232.2</v>
      </c>
      <c r="D99" t="str">
        <f>INDEX(Map!$A$2:$B$35, MATCH(Generation_Raw_Data!$B99, Map!$A$2:$A$35, 0), 2)</f>
        <v>Mill Creek 1</v>
      </c>
      <c r="E99" s="9"/>
    </row>
    <row r="100" spans="1:5" x14ac:dyDescent="0.35">
      <c r="A100" s="2">
        <v>44572.458333333328</v>
      </c>
      <c r="B100" s="1" t="s">
        <v>46</v>
      </c>
      <c r="C100" s="1">
        <v>0</v>
      </c>
      <c r="D100" t="str">
        <f>INDEX(Map!$A$2:$B$35, MATCH(Generation_Raw_Data!$B100, Map!$A$2:$A$35, 0), 2)</f>
        <v>Ohio Falls</v>
      </c>
      <c r="E100" s="9"/>
    </row>
    <row r="101" spans="1:5" x14ac:dyDescent="0.35">
      <c r="A101" s="2">
        <v>44572.458333333328</v>
      </c>
      <c r="B101" s="1" t="s">
        <v>60</v>
      </c>
      <c r="C101" s="1">
        <v>229.1</v>
      </c>
      <c r="D101" t="str">
        <f>INDEX(Map!$A$2:$B$35, MATCH(Generation_Raw_Data!$B101, Map!$A$2:$A$35, 0), 2)</f>
        <v>Cane Run 7</v>
      </c>
      <c r="E101" s="9"/>
    </row>
    <row r="102" spans="1:5" x14ac:dyDescent="0.35">
      <c r="A102" s="2">
        <v>44572.458333333328</v>
      </c>
      <c r="B102" s="1" t="s">
        <v>59</v>
      </c>
      <c r="C102" s="1">
        <v>221.6</v>
      </c>
      <c r="D102" t="str">
        <f>INDEX(Map!$A$2:$B$35, MATCH(Generation_Raw_Data!$B102, Map!$A$2:$A$35, 0), 2)</f>
        <v>Cane Run 7</v>
      </c>
      <c r="E102" s="9"/>
    </row>
    <row r="103" spans="1:5" x14ac:dyDescent="0.35">
      <c r="A103" s="2">
        <v>44572.458333333328</v>
      </c>
      <c r="B103" s="1" t="s">
        <v>61</v>
      </c>
      <c r="C103" s="1">
        <v>221.8</v>
      </c>
      <c r="D103" t="str">
        <f>INDEX(Map!$A$2:$B$35, MATCH(Generation_Raw_Data!$B103, Map!$A$2:$A$35, 0), 2)</f>
        <v>Cane Run 7</v>
      </c>
      <c r="E103" s="9"/>
    </row>
    <row r="104" spans="1:5" x14ac:dyDescent="0.35">
      <c r="A104" s="2">
        <v>44572.499999999993</v>
      </c>
      <c r="B104" s="1" t="s">
        <v>40</v>
      </c>
      <c r="C104" s="1">
        <v>0</v>
      </c>
      <c r="D104" t="str">
        <f>INDEX(Map!$A$2:$B$35, MATCH(Generation_Raw_Data!$B104, Map!$A$2:$A$35, 0), 2)</f>
        <v>Brown 11</v>
      </c>
      <c r="E104" s="9"/>
    </row>
    <row r="105" spans="1:5" x14ac:dyDescent="0.35">
      <c r="A105" s="2">
        <v>44572.499999999993</v>
      </c>
      <c r="B105" s="1" t="s">
        <v>39</v>
      </c>
      <c r="C105" s="1">
        <v>0</v>
      </c>
      <c r="D105" t="str">
        <f>INDEX(Map!$A$2:$B$35, MATCH(Generation_Raw_Data!$B105, Map!$A$2:$A$35, 0), 2)</f>
        <v>Brown 10</v>
      </c>
      <c r="E105" s="9"/>
    </row>
    <row r="106" spans="1:5" x14ac:dyDescent="0.35">
      <c r="A106" s="2">
        <v>44572.499999999993</v>
      </c>
      <c r="B106" s="1" t="s">
        <v>38</v>
      </c>
      <c r="C106" s="1">
        <v>0</v>
      </c>
      <c r="D106" t="str">
        <f>INDEX(Map!$A$2:$B$35, MATCH(Generation_Raw_Data!$B106, Map!$A$2:$A$35, 0), 2)</f>
        <v>Brown 6</v>
      </c>
      <c r="E106" s="9"/>
    </row>
    <row r="107" spans="1:5" x14ac:dyDescent="0.35">
      <c r="A107" s="2">
        <v>44572.499999999993</v>
      </c>
      <c r="B107" s="1" t="s">
        <v>37</v>
      </c>
      <c r="C107" s="1">
        <v>-1</v>
      </c>
      <c r="D107" t="str">
        <f>INDEX(Map!$A$2:$B$35, MATCH(Generation_Raw_Data!$B107, Map!$A$2:$A$35, 0), 2)</f>
        <v>Brown 9</v>
      </c>
      <c r="E107" s="9"/>
    </row>
    <row r="108" spans="1:5" x14ac:dyDescent="0.35">
      <c r="A108" s="2">
        <v>44572.499999999993</v>
      </c>
      <c r="B108" s="1" t="s">
        <v>36</v>
      </c>
      <c r="C108" s="1">
        <v>0</v>
      </c>
      <c r="D108" t="str">
        <f>INDEX(Map!$A$2:$B$35, MATCH(Generation_Raw_Data!$B108, Map!$A$2:$A$35, 0), 2)</f>
        <v>Brown 8</v>
      </c>
      <c r="E108" s="9"/>
    </row>
    <row r="109" spans="1:5" x14ac:dyDescent="0.35">
      <c r="A109" s="2">
        <v>44572.499999999993</v>
      </c>
      <c r="B109" s="1" t="s">
        <v>35</v>
      </c>
      <c r="C109" s="1">
        <v>1.6</v>
      </c>
      <c r="D109" t="str">
        <f>INDEX(Map!$A$2:$B$35, MATCH(Generation_Raw_Data!$B109, Map!$A$2:$A$35, 0), 2)</f>
        <v>Simpsonville Solar</v>
      </c>
      <c r="E109" s="9"/>
    </row>
    <row r="110" spans="1:5" x14ac:dyDescent="0.35">
      <c r="A110" s="2">
        <v>44572.499999999993</v>
      </c>
      <c r="B110" s="1" t="s">
        <v>34</v>
      </c>
      <c r="C110" s="1">
        <v>280.75</v>
      </c>
      <c r="D110" t="str">
        <f>INDEX(Map!$A$2:$B$35, MATCH(Generation_Raw_Data!$B110, Map!$A$2:$A$35, 0), 2)</f>
        <v>Ghent 4</v>
      </c>
      <c r="E110" s="9"/>
    </row>
    <row r="111" spans="1:5" x14ac:dyDescent="0.35">
      <c r="A111" s="2">
        <v>44572.499999999993</v>
      </c>
      <c r="B111" s="1" t="s">
        <v>33</v>
      </c>
      <c r="C111" s="1">
        <v>288.75</v>
      </c>
      <c r="D111" t="str">
        <f>INDEX(Map!$A$2:$B$35, MATCH(Generation_Raw_Data!$B111, Map!$A$2:$A$35, 0), 2)</f>
        <v>Ghent 2</v>
      </c>
      <c r="E111" s="9"/>
    </row>
    <row r="112" spans="1:5" x14ac:dyDescent="0.35">
      <c r="A112" s="2">
        <v>44572.499999999993</v>
      </c>
      <c r="B112" s="1" t="s">
        <v>32</v>
      </c>
      <c r="C112" s="1">
        <v>340.75</v>
      </c>
      <c r="D112" t="str">
        <f>INDEX(Map!$A$2:$B$35, MATCH(Generation_Raw_Data!$B112, Map!$A$2:$A$35, 0), 2)</f>
        <v>Ghent 3</v>
      </c>
      <c r="E112" s="9"/>
    </row>
    <row r="113" spans="1:5" x14ac:dyDescent="0.35">
      <c r="A113" s="2">
        <v>44572.499999999993</v>
      </c>
      <c r="B113" s="1" t="s">
        <v>31</v>
      </c>
      <c r="C113" s="1">
        <v>348.75</v>
      </c>
      <c r="D113" t="str">
        <f>INDEX(Map!$A$2:$B$35, MATCH(Generation_Raw_Data!$B113, Map!$A$2:$A$35, 0), 2)</f>
        <v>Ghent 1</v>
      </c>
      <c r="E113" s="9"/>
    </row>
    <row r="114" spans="1:5" x14ac:dyDescent="0.35">
      <c r="A114" s="2">
        <v>44572.499999999993</v>
      </c>
      <c r="B114" s="1" t="s">
        <v>30</v>
      </c>
      <c r="C114" s="1">
        <v>140</v>
      </c>
      <c r="D114" t="str">
        <f>INDEX(Map!$A$2:$B$35, MATCH(Generation_Raw_Data!$B114, Map!$A$2:$A$35, 0), 2)</f>
        <v>Brown 3</v>
      </c>
      <c r="E114" s="9"/>
    </row>
    <row r="115" spans="1:5" x14ac:dyDescent="0.35">
      <c r="A115" s="2">
        <v>44572.499999999993</v>
      </c>
      <c r="B115" s="1" t="s">
        <v>29</v>
      </c>
      <c r="C115" s="1">
        <v>0</v>
      </c>
      <c r="D115" t="str">
        <f>INDEX(Map!$A$2:$B$35, MATCH(Generation_Raw_Data!$B115, Map!$A$2:$A$35, 0), 2)</f>
        <v>Brown 5</v>
      </c>
      <c r="E115" s="9"/>
    </row>
    <row r="116" spans="1:5" x14ac:dyDescent="0.35">
      <c r="A116" s="2">
        <v>44572.499999999993</v>
      </c>
      <c r="B116" s="1" t="s">
        <v>28</v>
      </c>
      <c r="C116" s="1">
        <v>104</v>
      </c>
      <c r="D116" t="str">
        <f>INDEX(Map!$A$2:$B$35, MATCH(Generation_Raw_Data!$B116, Map!$A$2:$A$35, 0), 2)</f>
        <v>Brown 7</v>
      </c>
      <c r="E116" s="9"/>
    </row>
    <row r="117" spans="1:5" x14ac:dyDescent="0.35">
      <c r="A117" s="2">
        <v>44572.499999999993</v>
      </c>
      <c r="B117" s="1" t="s">
        <v>41</v>
      </c>
      <c r="C117" s="1">
        <v>8.5</v>
      </c>
      <c r="D117" t="str">
        <f>INDEX(Map!$A$2:$B$35, MATCH(Generation_Raw_Data!$B117, Map!$A$2:$A$35, 0), 2)</f>
        <v>Brown Solar</v>
      </c>
      <c r="E117" s="9"/>
    </row>
    <row r="118" spans="1:5" x14ac:dyDescent="0.35">
      <c r="A118" s="2">
        <v>44572.499999999993</v>
      </c>
      <c r="B118" s="1" t="s">
        <v>42</v>
      </c>
      <c r="C118" s="1">
        <v>21</v>
      </c>
      <c r="D118" t="str">
        <f>INDEX(Map!$A$2:$B$35, MATCH(Generation_Raw_Data!$B118, Map!$A$2:$A$35, 0), 2)</f>
        <v>Dix Dam</v>
      </c>
      <c r="E118" s="9"/>
    </row>
    <row r="119" spans="1:5" x14ac:dyDescent="0.35">
      <c r="A119" s="2">
        <v>44572.499999999993</v>
      </c>
      <c r="B119" s="1" t="s">
        <v>43</v>
      </c>
      <c r="C119" s="1">
        <v>0</v>
      </c>
      <c r="D119" t="str">
        <f>INDEX(Map!$A$2:$B$35, MATCH(Generation_Raw_Data!$B119, Map!$A$2:$A$35, 0), 2)</f>
        <v>Haefling</v>
      </c>
      <c r="E119" s="9"/>
    </row>
    <row r="120" spans="1:5" x14ac:dyDescent="0.35">
      <c r="A120" s="2">
        <v>44572.499999999993</v>
      </c>
      <c r="B120" s="1" t="s">
        <v>44</v>
      </c>
      <c r="C120" s="1">
        <v>751.5</v>
      </c>
      <c r="D120" t="str">
        <f>INDEX(Map!$A$2:$B$35, MATCH(Generation_Raw_Data!$B120, Map!$A$2:$A$35, 0), 2)</f>
        <v>Trimble County 2</v>
      </c>
      <c r="E120" s="9"/>
    </row>
    <row r="121" spans="1:5" x14ac:dyDescent="0.35">
      <c r="A121" s="2">
        <v>44572.499999999993</v>
      </c>
      <c r="B121" s="1" t="s">
        <v>45</v>
      </c>
      <c r="C121" s="1">
        <v>426.1</v>
      </c>
      <c r="D121" t="str">
        <f>INDEX(Map!$A$2:$B$35, MATCH(Generation_Raw_Data!$B121, Map!$A$2:$A$35, 0), 2)</f>
        <v>Trimble County 1</v>
      </c>
      <c r="E121" s="9"/>
    </row>
    <row r="122" spans="1:5" x14ac:dyDescent="0.35">
      <c r="A122" s="2">
        <v>44572.499999999993</v>
      </c>
      <c r="B122" s="1" t="s">
        <v>47</v>
      </c>
      <c r="C122" s="1">
        <v>177.99719999999999</v>
      </c>
      <c r="D122" t="str">
        <f>INDEX(Map!$A$2:$B$35, MATCH(Generation_Raw_Data!$B122, Map!$A$2:$A$35, 0), 2)</f>
        <v>Trimble County 5</v>
      </c>
      <c r="E122" s="9"/>
    </row>
    <row r="123" spans="1:5" x14ac:dyDescent="0.35">
      <c r="A123" s="2">
        <v>44572.499999999993</v>
      </c>
      <c r="B123" s="1" t="s">
        <v>48</v>
      </c>
      <c r="C123" s="1">
        <v>0</v>
      </c>
      <c r="D123" t="str">
        <f>INDEX(Map!$A$2:$B$35, MATCH(Generation_Raw_Data!$B123, Map!$A$2:$A$35, 0), 2)</f>
        <v>Trimble County 6</v>
      </c>
      <c r="E123" s="9"/>
    </row>
    <row r="124" spans="1:5" x14ac:dyDescent="0.35">
      <c r="A124" s="2">
        <v>44572.499999999993</v>
      </c>
      <c r="B124" s="1" t="s">
        <v>49</v>
      </c>
      <c r="C124" s="1">
        <v>0</v>
      </c>
      <c r="D124" t="str">
        <f>INDEX(Map!$A$2:$B$35, MATCH(Generation_Raw_Data!$B124, Map!$A$2:$A$35, 0), 2)</f>
        <v>Trimble County 7</v>
      </c>
      <c r="E124" s="9"/>
    </row>
    <row r="125" spans="1:5" x14ac:dyDescent="0.35">
      <c r="A125" s="2">
        <v>44572.499999999993</v>
      </c>
      <c r="B125" s="1" t="s">
        <v>50</v>
      </c>
      <c r="C125" s="1">
        <v>0</v>
      </c>
      <c r="D125" t="str">
        <f>INDEX(Map!$A$2:$B$35, MATCH(Generation_Raw_Data!$B125, Map!$A$2:$A$35, 0), 2)</f>
        <v>Trimble County 8</v>
      </c>
      <c r="E125" s="9"/>
    </row>
    <row r="126" spans="1:5" x14ac:dyDescent="0.35">
      <c r="A126" s="2">
        <v>44572.499999999993</v>
      </c>
      <c r="B126" s="1" t="s">
        <v>51</v>
      </c>
      <c r="C126" s="1">
        <v>0</v>
      </c>
      <c r="D126" t="str">
        <f>INDEX(Map!$A$2:$B$35, MATCH(Generation_Raw_Data!$B126, Map!$A$2:$A$35, 0), 2)</f>
        <v>Trimble County 9</v>
      </c>
      <c r="E126" s="9"/>
    </row>
    <row r="127" spans="1:5" x14ac:dyDescent="0.35">
      <c r="A127" s="2">
        <v>44572.499999999993</v>
      </c>
      <c r="B127" s="1" t="s">
        <v>52</v>
      </c>
      <c r="C127" s="1">
        <v>177.00280000000001</v>
      </c>
      <c r="D127" t="str">
        <f>INDEX(Map!$A$2:$B$35, MATCH(Generation_Raw_Data!$B127, Map!$A$2:$A$35, 0), 2)</f>
        <v>Trimble County 10</v>
      </c>
      <c r="E127" s="9"/>
    </row>
    <row r="128" spans="1:5" x14ac:dyDescent="0.35">
      <c r="A128" s="2">
        <v>44572.499999999993</v>
      </c>
      <c r="B128" s="1" t="s">
        <v>53</v>
      </c>
      <c r="C128" s="1">
        <v>-6.3</v>
      </c>
      <c r="D128" t="str">
        <f>INDEX(Map!$A$2:$B$35, MATCH(Generation_Raw_Data!$B128, Map!$A$2:$A$35, 0), 2)</f>
        <v>Mill Creek 3</v>
      </c>
      <c r="E128" s="9"/>
    </row>
    <row r="129" spans="1:5" x14ac:dyDescent="0.35">
      <c r="A129" s="2">
        <v>44572.499999999993</v>
      </c>
      <c r="B129" s="1" t="s">
        <v>54</v>
      </c>
      <c r="C129" s="1">
        <v>454.1</v>
      </c>
      <c r="D129" t="str">
        <f>INDEX(Map!$A$2:$B$35, MATCH(Generation_Raw_Data!$B129, Map!$A$2:$A$35, 0), 2)</f>
        <v>Mill Creek 4</v>
      </c>
      <c r="E129" s="9"/>
    </row>
    <row r="130" spans="1:5" x14ac:dyDescent="0.35">
      <c r="A130" s="2">
        <v>44572.499999999993</v>
      </c>
      <c r="B130" s="1" t="s">
        <v>55</v>
      </c>
      <c r="C130" s="1">
        <v>0</v>
      </c>
      <c r="D130" t="str">
        <f>INDEX(Map!$A$2:$B$35, MATCH(Generation_Raw_Data!$B130, Map!$A$2:$A$35, 0), 2)</f>
        <v>Paddy's Run 12</v>
      </c>
      <c r="E130" s="9"/>
    </row>
    <row r="131" spans="1:5" x14ac:dyDescent="0.35">
      <c r="A131" s="2">
        <v>44572.499999999993</v>
      </c>
      <c r="B131" s="1" t="s">
        <v>56</v>
      </c>
      <c r="C131" s="1">
        <v>-0.2</v>
      </c>
      <c r="D131" t="str">
        <f>INDEX(Map!$A$2:$B$35, MATCH(Generation_Raw_Data!$B131, Map!$A$2:$A$35, 0), 2)</f>
        <v>Paddy's Run 13</v>
      </c>
      <c r="E131" s="9"/>
    </row>
    <row r="132" spans="1:5" x14ac:dyDescent="0.35">
      <c r="A132" s="2">
        <v>44572.499999999993</v>
      </c>
      <c r="B132" s="1" t="s">
        <v>57</v>
      </c>
      <c r="C132" s="1">
        <v>218.4</v>
      </c>
      <c r="D132" t="str">
        <f>INDEX(Map!$A$2:$B$35, MATCH(Generation_Raw_Data!$B132, Map!$A$2:$A$35, 0), 2)</f>
        <v>Mill Creek 1</v>
      </c>
      <c r="E132" s="9"/>
    </row>
    <row r="133" spans="1:5" x14ac:dyDescent="0.35">
      <c r="A133" s="2">
        <v>44572.499999999993</v>
      </c>
      <c r="B133" s="1" t="s">
        <v>58</v>
      </c>
      <c r="C133" s="1">
        <v>220.2</v>
      </c>
      <c r="D133" t="str">
        <f>INDEX(Map!$A$2:$B$35, MATCH(Generation_Raw_Data!$B133, Map!$A$2:$A$35, 0), 2)</f>
        <v>Mill Creek 2</v>
      </c>
      <c r="E133" s="9"/>
    </row>
    <row r="134" spans="1:5" x14ac:dyDescent="0.35">
      <c r="A134" s="2">
        <v>44572.499999999993</v>
      </c>
      <c r="B134" s="1" t="s">
        <v>46</v>
      </c>
      <c r="C134" s="1">
        <v>0</v>
      </c>
      <c r="D134" t="str">
        <f>INDEX(Map!$A$2:$B$35, MATCH(Generation_Raw_Data!$B134, Map!$A$2:$A$35, 0), 2)</f>
        <v>Ohio Falls</v>
      </c>
      <c r="E134" s="9"/>
    </row>
    <row r="135" spans="1:5" x14ac:dyDescent="0.35">
      <c r="A135" s="2">
        <v>44572.499999999993</v>
      </c>
      <c r="B135" s="1" t="s">
        <v>59</v>
      </c>
      <c r="C135" s="1">
        <v>223.4</v>
      </c>
      <c r="D135" t="str">
        <f>INDEX(Map!$A$2:$B$35, MATCH(Generation_Raw_Data!$B135, Map!$A$2:$A$35, 0), 2)</f>
        <v>Cane Run 7</v>
      </c>
      <c r="E135" s="9"/>
    </row>
    <row r="136" spans="1:5" x14ac:dyDescent="0.35">
      <c r="A136" s="2">
        <v>44572.499999999993</v>
      </c>
      <c r="B136" s="1" t="s">
        <v>60</v>
      </c>
      <c r="C136" s="1">
        <v>232.5</v>
      </c>
      <c r="D136" t="str">
        <f>INDEX(Map!$A$2:$B$35, MATCH(Generation_Raw_Data!$B136, Map!$A$2:$A$35, 0), 2)</f>
        <v>Cane Run 7</v>
      </c>
      <c r="E136" s="9"/>
    </row>
    <row r="137" spans="1:5" x14ac:dyDescent="0.35">
      <c r="A137" s="2">
        <v>44572.499999999993</v>
      </c>
      <c r="B137" s="1" t="s">
        <v>61</v>
      </c>
      <c r="C137" s="1">
        <v>223.6</v>
      </c>
      <c r="D137" t="str">
        <f>INDEX(Map!$A$2:$B$35, MATCH(Generation_Raw_Data!$B137, Map!$A$2:$A$35, 0), 2)</f>
        <v>Cane Run 7</v>
      </c>
      <c r="E137" s="9"/>
    </row>
    <row r="138" spans="1:5" x14ac:dyDescent="0.35">
      <c r="A138" s="2">
        <v>44572.541666666657</v>
      </c>
      <c r="B138" s="1" t="s">
        <v>36</v>
      </c>
      <c r="C138" s="1">
        <v>0</v>
      </c>
      <c r="D138" t="str">
        <f>INDEX(Map!$A$2:$B$35, MATCH(Generation_Raw_Data!$B138, Map!$A$2:$A$35, 0), 2)</f>
        <v>Brown 8</v>
      </c>
      <c r="E138" s="9"/>
    </row>
    <row r="139" spans="1:5" x14ac:dyDescent="0.35">
      <c r="A139" s="2">
        <v>44572.541666666657</v>
      </c>
      <c r="B139" s="1" t="s">
        <v>37</v>
      </c>
      <c r="C139" s="1">
        <v>-1</v>
      </c>
      <c r="D139" t="str">
        <f>INDEX(Map!$A$2:$B$35, MATCH(Generation_Raw_Data!$B139, Map!$A$2:$A$35, 0), 2)</f>
        <v>Brown 9</v>
      </c>
      <c r="E139" s="9"/>
    </row>
    <row r="140" spans="1:5" x14ac:dyDescent="0.35">
      <c r="A140" s="2">
        <v>44572.541666666657</v>
      </c>
      <c r="B140" s="1" t="s">
        <v>38</v>
      </c>
      <c r="C140" s="1">
        <v>0</v>
      </c>
      <c r="D140" t="str">
        <f>INDEX(Map!$A$2:$B$35, MATCH(Generation_Raw_Data!$B140, Map!$A$2:$A$35, 0), 2)</f>
        <v>Brown 6</v>
      </c>
      <c r="E140" s="9"/>
    </row>
    <row r="141" spans="1:5" x14ac:dyDescent="0.35">
      <c r="A141" s="2">
        <v>44572.541666666657</v>
      </c>
      <c r="B141" s="1" t="s">
        <v>39</v>
      </c>
      <c r="C141" s="1">
        <v>0</v>
      </c>
      <c r="D141" t="str">
        <f>INDEX(Map!$A$2:$B$35, MATCH(Generation_Raw_Data!$B141, Map!$A$2:$A$35, 0), 2)</f>
        <v>Brown 10</v>
      </c>
      <c r="E141" s="9"/>
    </row>
    <row r="142" spans="1:5" x14ac:dyDescent="0.35">
      <c r="A142" s="2">
        <v>44572.541666666657</v>
      </c>
      <c r="B142" s="1" t="s">
        <v>40</v>
      </c>
      <c r="C142" s="1">
        <v>0</v>
      </c>
      <c r="D142" t="str">
        <f>INDEX(Map!$A$2:$B$35, MATCH(Generation_Raw_Data!$B142, Map!$A$2:$A$35, 0), 2)</f>
        <v>Brown 11</v>
      </c>
      <c r="E142" s="9"/>
    </row>
    <row r="143" spans="1:5" x14ac:dyDescent="0.35">
      <c r="A143" s="2">
        <v>44572.541666666657</v>
      </c>
      <c r="B143" s="1" t="s">
        <v>35</v>
      </c>
      <c r="C143" s="1">
        <v>1.6</v>
      </c>
      <c r="D143" t="str">
        <f>INDEX(Map!$A$2:$B$35, MATCH(Generation_Raw_Data!$B143, Map!$A$2:$A$35, 0), 2)</f>
        <v>Simpsonville Solar</v>
      </c>
      <c r="E143" s="9"/>
    </row>
    <row r="144" spans="1:5" x14ac:dyDescent="0.35">
      <c r="A144" s="2">
        <v>44572.541666666657</v>
      </c>
      <c r="B144" s="1" t="s">
        <v>34</v>
      </c>
      <c r="C144" s="1">
        <v>274</v>
      </c>
      <c r="D144" t="str">
        <f>INDEX(Map!$A$2:$B$35, MATCH(Generation_Raw_Data!$B144, Map!$A$2:$A$35, 0), 2)</f>
        <v>Ghent 4</v>
      </c>
      <c r="E144" s="9"/>
    </row>
    <row r="145" spans="1:5" x14ac:dyDescent="0.35">
      <c r="A145" s="2">
        <v>44572.541666666657</v>
      </c>
      <c r="B145" s="1" t="s">
        <v>28</v>
      </c>
      <c r="C145" s="1">
        <v>105</v>
      </c>
      <c r="D145" t="str">
        <f>INDEX(Map!$A$2:$B$35, MATCH(Generation_Raw_Data!$B145, Map!$A$2:$A$35, 0), 2)</f>
        <v>Brown 7</v>
      </c>
      <c r="E145" s="9"/>
    </row>
    <row r="146" spans="1:5" x14ac:dyDescent="0.35">
      <c r="A146" s="2">
        <v>44572.541666666657</v>
      </c>
      <c r="B146" s="1" t="s">
        <v>29</v>
      </c>
      <c r="C146" s="1">
        <v>0</v>
      </c>
      <c r="D146" t="str">
        <f>INDEX(Map!$A$2:$B$35, MATCH(Generation_Raw_Data!$B146, Map!$A$2:$A$35, 0), 2)</f>
        <v>Brown 5</v>
      </c>
      <c r="E146" s="9"/>
    </row>
    <row r="147" spans="1:5" x14ac:dyDescent="0.35">
      <c r="A147" s="2">
        <v>44572.541666666657</v>
      </c>
      <c r="B147" s="1" t="s">
        <v>30</v>
      </c>
      <c r="C147" s="1">
        <v>141</v>
      </c>
      <c r="D147" t="str">
        <f>INDEX(Map!$A$2:$B$35, MATCH(Generation_Raw_Data!$B147, Map!$A$2:$A$35, 0), 2)</f>
        <v>Brown 3</v>
      </c>
      <c r="E147" s="9"/>
    </row>
    <row r="148" spans="1:5" x14ac:dyDescent="0.35">
      <c r="A148" s="2">
        <v>44572.541666666657</v>
      </c>
      <c r="B148" s="1" t="s">
        <v>31</v>
      </c>
      <c r="C148" s="1">
        <v>338</v>
      </c>
      <c r="D148" t="str">
        <f>INDEX(Map!$A$2:$B$35, MATCH(Generation_Raw_Data!$B148, Map!$A$2:$A$35, 0), 2)</f>
        <v>Ghent 1</v>
      </c>
      <c r="E148" s="9"/>
    </row>
    <row r="149" spans="1:5" x14ac:dyDescent="0.35">
      <c r="A149" s="2">
        <v>44572.541666666657</v>
      </c>
      <c r="B149" s="1" t="s">
        <v>32</v>
      </c>
      <c r="C149" s="1">
        <v>335</v>
      </c>
      <c r="D149" t="str">
        <f>INDEX(Map!$A$2:$B$35, MATCH(Generation_Raw_Data!$B149, Map!$A$2:$A$35, 0), 2)</f>
        <v>Ghent 3</v>
      </c>
      <c r="E149" s="9"/>
    </row>
    <row r="150" spans="1:5" x14ac:dyDescent="0.35">
      <c r="A150" s="2">
        <v>44572.541666666657</v>
      </c>
      <c r="B150" s="1" t="s">
        <v>33</v>
      </c>
      <c r="C150" s="1">
        <v>280</v>
      </c>
      <c r="D150" t="str">
        <f>INDEX(Map!$A$2:$B$35, MATCH(Generation_Raw_Data!$B150, Map!$A$2:$A$35, 0), 2)</f>
        <v>Ghent 2</v>
      </c>
      <c r="E150" s="9"/>
    </row>
    <row r="151" spans="1:5" x14ac:dyDescent="0.35">
      <c r="A151" s="2">
        <v>44572.541666666657</v>
      </c>
      <c r="B151" s="1" t="s">
        <v>41</v>
      </c>
      <c r="C151" s="1">
        <v>8.1999999999999993</v>
      </c>
      <c r="D151" t="str">
        <f>INDEX(Map!$A$2:$B$35, MATCH(Generation_Raw_Data!$B151, Map!$A$2:$A$35, 0), 2)</f>
        <v>Brown Solar</v>
      </c>
      <c r="E151" s="9"/>
    </row>
    <row r="152" spans="1:5" x14ac:dyDescent="0.35">
      <c r="A152" s="2">
        <v>44572.541666666657</v>
      </c>
      <c r="B152" s="1" t="s">
        <v>42</v>
      </c>
      <c r="C152" s="1">
        <v>20</v>
      </c>
      <c r="D152" t="str">
        <f>INDEX(Map!$A$2:$B$35, MATCH(Generation_Raw_Data!$B152, Map!$A$2:$A$35, 0), 2)</f>
        <v>Dix Dam</v>
      </c>
      <c r="E152" s="9"/>
    </row>
    <row r="153" spans="1:5" x14ac:dyDescent="0.35">
      <c r="A153" s="2">
        <v>44572.541666666657</v>
      </c>
      <c r="B153" s="1" t="s">
        <v>43</v>
      </c>
      <c r="C153" s="1">
        <v>0</v>
      </c>
      <c r="D153" t="str">
        <f>INDEX(Map!$A$2:$B$35, MATCH(Generation_Raw_Data!$B153, Map!$A$2:$A$35, 0), 2)</f>
        <v>Haefling</v>
      </c>
      <c r="E153" s="9"/>
    </row>
    <row r="154" spans="1:5" x14ac:dyDescent="0.35">
      <c r="A154" s="2">
        <v>44572.541666666657</v>
      </c>
      <c r="B154" s="1" t="s">
        <v>52</v>
      </c>
      <c r="C154" s="1">
        <v>178</v>
      </c>
      <c r="D154" t="str">
        <f>INDEX(Map!$A$2:$B$35, MATCH(Generation_Raw_Data!$B154, Map!$A$2:$A$35, 0), 2)</f>
        <v>Trimble County 10</v>
      </c>
      <c r="E154" s="9"/>
    </row>
    <row r="155" spans="1:5" x14ac:dyDescent="0.35">
      <c r="A155" s="2">
        <v>44572.541666666657</v>
      </c>
      <c r="B155" s="1" t="s">
        <v>51</v>
      </c>
      <c r="C155" s="1">
        <v>0</v>
      </c>
      <c r="D155" t="str">
        <f>INDEX(Map!$A$2:$B$35, MATCH(Generation_Raw_Data!$B155, Map!$A$2:$A$35, 0), 2)</f>
        <v>Trimble County 9</v>
      </c>
      <c r="E155" s="9"/>
    </row>
    <row r="156" spans="1:5" x14ac:dyDescent="0.35">
      <c r="A156" s="2">
        <v>44572.541666666657</v>
      </c>
      <c r="B156" s="1" t="s">
        <v>50</v>
      </c>
      <c r="C156" s="1">
        <v>0</v>
      </c>
      <c r="D156" t="str">
        <f>INDEX(Map!$A$2:$B$35, MATCH(Generation_Raw_Data!$B156, Map!$A$2:$A$35, 0), 2)</f>
        <v>Trimble County 8</v>
      </c>
      <c r="E156" s="9"/>
    </row>
    <row r="157" spans="1:5" x14ac:dyDescent="0.35">
      <c r="A157" s="2">
        <v>44572.541666666657</v>
      </c>
      <c r="B157" s="1" t="s">
        <v>49</v>
      </c>
      <c r="C157" s="1">
        <v>0</v>
      </c>
      <c r="D157" t="str">
        <f>INDEX(Map!$A$2:$B$35, MATCH(Generation_Raw_Data!$B157, Map!$A$2:$A$35, 0), 2)</f>
        <v>Trimble County 7</v>
      </c>
      <c r="E157" s="9"/>
    </row>
    <row r="158" spans="1:5" x14ac:dyDescent="0.35">
      <c r="A158" s="2">
        <v>44572.541666666657</v>
      </c>
      <c r="B158" s="1" t="s">
        <v>48</v>
      </c>
      <c r="C158" s="1">
        <v>0</v>
      </c>
      <c r="D158" t="str">
        <f>INDEX(Map!$A$2:$B$35, MATCH(Generation_Raw_Data!$B158, Map!$A$2:$A$35, 0), 2)</f>
        <v>Trimble County 6</v>
      </c>
      <c r="E158" s="9"/>
    </row>
    <row r="159" spans="1:5" x14ac:dyDescent="0.35">
      <c r="A159" s="2">
        <v>44572.541666666657</v>
      </c>
      <c r="B159" s="1" t="s">
        <v>47</v>
      </c>
      <c r="C159" s="1">
        <v>178</v>
      </c>
      <c r="D159" t="str">
        <f>INDEX(Map!$A$2:$B$35, MATCH(Generation_Raw_Data!$B159, Map!$A$2:$A$35, 0), 2)</f>
        <v>Trimble County 5</v>
      </c>
      <c r="E159" s="9"/>
    </row>
    <row r="160" spans="1:5" x14ac:dyDescent="0.35">
      <c r="A160" s="2">
        <v>44572.541666666657</v>
      </c>
      <c r="B160" s="1" t="s">
        <v>44</v>
      </c>
      <c r="C160" s="1">
        <v>744.2</v>
      </c>
      <c r="D160" t="str">
        <f>INDEX(Map!$A$2:$B$35, MATCH(Generation_Raw_Data!$B160, Map!$A$2:$A$35, 0), 2)</f>
        <v>Trimble County 2</v>
      </c>
      <c r="E160" s="9"/>
    </row>
    <row r="161" spans="1:5" x14ac:dyDescent="0.35">
      <c r="A161" s="2">
        <v>44572.541666666657</v>
      </c>
      <c r="B161" s="1" t="s">
        <v>45</v>
      </c>
      <c r="C161" s="1">
        <v>425.2</v>
      </c>
      <c r="D161" t="str">
        <f>INDEX(Map!$A$2:$B$35, MATCH(Generation_Raw_Data!$B161, Map!$A$2:$A$35, 0), 2)</f>
        <v>Trimble County 1</v>
      </c>
      <c r="E161" s="9"/>
    </row>
    <row r="162" spans="1:5" x14ac:dyDescent="0.35">
      <c r="A162" s="2">
        <v>44572.541666666657</v>
      </c>
      <c r="B162" s="1" t="s">
        <v>46</v>
      </c>
      <c r="C162" s="1">
        <v>0</v>
      </c>
      <c r="D162" t="str">
        <f>INDEX(Map!$A$2:$B$35, MATCH(Generation_Raw_Data!$B162, Map!$A$2:$A$35, 0), 2)</f>
        <v>Ohio Falls</v>
      </c>
      <c r="E162" s="9"/>
    </row>
    <row r="163" spans="1:5" x14ac:dyDescent="0.35">
      <c r="A163" s="2">
        <v>44572.541666666657</v>
      </c>
      <c r="B163" s="1" t="s">
        <v>55</v>
      </c>
      <c r="C163" s="1">
        <v>0</v>
      </c>
      <c r="D163" t="str">
        <f>INDEX(Map!$A$2:$B$35, MATCH(Generation_Raw_Data!$B163, Map!$A$2:$A$35, 0), 2)</f>
        <v>Paddy's Run 12</v>
      </c>
      <c r="E163" s="9"/>
    </row>
    <row r="164" spans="1:5" x14ac:dyDescent="0.35">
      <c r="A164" s="2">
        <v>44572.541666666657</v>
      </c>
      <c r="B164" s="1" t="s">
        <v>54</v>
      </c>
      <c r="C164" s="1">
        <v>297.2</v>
      </c>
      <c r="D164" t="str">
        <f>INDEX(Map!$A$2:$B$35, MATCH(Generation_Raw_Data!$B164, Map!$A$2:$A$35, 0), 2)</f>
        <v>Mill Creek 4</v>
      </c>
      <c r="E164" s="9"/>
    </row>
    <row r="165" spans="1:5" x14ac:dyDescent="0.35">
      <c r="A165" s="2">
        <v>44572.541666666657</v>
      </c>
      <c r="B165" s="1" t="s">
        <v>53</v>
      </c>
      <c r="C165" s="1">
        <v>-6.4</v>
      </c>
      <c r="D165" t="str">
        <f>INDEX(Map!$A$2:$B$35, MATCH(Generation_Raw_Data!$B165, Map!$A$2:$A$35, 0), 2)</f>
        <v>Mill Creek 3</v>
      </c>
      <c r="E165" s="9"/>
    </row>
    <row r="166" spans="1:5" x14ac:dyDescent="0.35">
      <c r="A166" s="2">
        <v>44572.541666666657</v>
      </c>
      <c r="B166" s="1" t="s">
        <v>56</v>
      </c>
      <c r="C166" s="1">
        <v>-0.2</v>
      </c>
      <c r="D166" t="str">
        <f>INDEX(Map!$A$2:$B$35, MATCH(Generation_Raw_Data!$B166, Map!$A$2:$A$35, 0), 2)</f>
        <v>Paddy's Run 13</v>
      </c>
      <c r="E166" s="9"/>
    </row>
    <row r="167" spans="1:5" x14ac:dyDescent="0.35">
      <c r="A167" s="2">
        <v>44572.541666666657</v>
      </c>
      <c r="B167" s="1" t="s">
        <v>58</v>
      </c>
      <c r="C167" s="1">
        <v>211.4</v>
      </c>
      <c r="D167" t="str">
        <f>INDEX(Map!$A$2:$B$35, MATCH(Generation_Raw_Data!$B167, Map!$A$2:$A$35, 0), 2)</f>
        <v>Mill Creek 2</v>
      </c>
      <c r="E167" s="9"/>
    </row>
    <row r="168" spans="1:5" x14ac:dyDescent="0.35">
      <c r="A168" s="2">
        <v>44572.541666666657</v>
      </c>
      <c r="B168" s="1" t="s">
        <v>57</v>
      </c>
      <c r="C168" s="1">
        <v>212.9</v>
      </c>
      <c r="D168" t="str">
        <f>INDEX(Map!$A$2:$B$35, MATCH(Generation_Raw_Data!$B168, Map!$A$2:$A$35, 0), 2)</f>
        <v>Mill Creek 1</v>
      </c>
      <c r="E168" s="9"/>
    </row>
    <row r="169" spans="1:5" x14ac:dyDescent="0.35">
      <c r="A169" s="2">
        <v>44572.541666666657</v>
      </c>
      <c r="B169" s="1" t="s">
        <v>60</v>
      </c>
      <c r="C169" s="1">
        <v>233.2</v>
      </c>
      <c r="D169" t="str">
        <f>INDEX(Map!$A$2:$B$35, MATCH(Generation_Raw_Data!$B169, Map!$A$2:$A$35, 0), 2)</f>
        <v>Cane Run 7</v>
      </c>
      <c r="E169" s="9"/>
    </row>
    <row r="170" spans="1:5" x14ac:dyDescent="0.35">
      <c r="A170" s="2">
        <v>44572.541666666657</v>
      </c>
      <c r="B170" s="1" t="s">
        <v>59</v>
      </c>
      <c r="C170" s="1">
        <v>223.7</v>
      </c>
      <c r="D170" t="str">
        <f>INDEX(Map!$A$2:$B$35, MATCH(Generation_Raw_Data!$B170, Map!$A$2:$A$35, 0), 2)</f>
        <v>Cane Run 7</v>
      </c>
      <c r="E170" s="9"/>
    </row>
    <row r="171" spans="1:5" x14ac:dyDescent="0.35">
      <c r="A171" s="2">
        <v>44572.541666666657</v>
      </c>
      <c r="B171" s="1" t="s">
        <v>61</v>
      </c>
      <c r="C171" s="1">
        <v>223.9</v>
      </c>
      <c r="D171" t="str">
        <f>INDEX(Map!$A$2:$B$35, MATCH(Generation_Raw_Data!$B171, Map!$A$2:$A$35, 0), 2)</f>
        <v>Cane Run 7</v>
      </c>
      <c r="E171" s="9"/>
    </row>
    <row r="172" spans="1:5" x14ac:dyDescent="0.35">
      <c r="A172" s="2">
        <v>44572.583333333321</v>
      </c>
      <c r="B172" s="1" t="s">
        <v>28</v>
      </c>
      <c r="C172" s="1">
        <v>104</v>
      </c>
      <c r="D172" t="str">
        <f>INDEX(Map!$A$2:$B$35, MATCH(Generation_Raw_Data!$B172, Map!$A$2:$A$35, 0), 2)</f>
        <v>Brown 7</v>
      </c>
      <c r="E172" s="9"/>
    </row>
    <row r="173" spans="1:5" x14ac:dyDescent="0.35">
      <c r="A173" s="2">
        <v>44572.583333333321</v>
      </c>
      <c r="B173" s="1" t="s">
        <v>29</v>
      </c>
      <c r="C173" s="1">
        <v>0</v>
      </c>
      <c r="D173" t="str">
        <f>INDEX(Map!$A$2:$B$35, MATCH(Generation_Raw_Data!$B173, Map!$A$2:$A$35, 0), 2)</f>
        <v>Brown 5</v>
      </c>
      <c r="E173" s="9"/>
    </row>
    <row r="174" spans="1:5" x14ac:dyDescent="0.35">
      <c r="A174" s="2">
        <v>44572.583333333321</v>
      </c>
      <c r="B174" s="1" t="s">
        <v>30</v>
      </c>
      <c r="C174" s="1">
        <v>140</v>
      </c>
      <c r="D174" t="str">
        <f>INDEX(Map!$A$2:$B$35, MATCH(Generation_Raw_Data!$B174, Map!$A$2:$A$35, 0), 2)</f>
        <v>Brown 3</v>
      </c>
      <c r="E174" s="9"/>
    </row>
    <row r="175" spans="1:5" x14ac:dyDescent="0.35">
      <c r="A175" s="2">
        <v>44572.583333333321</v>
      </c>
      <c r="B175" s="1" t="s">
        <v>31</v>
      </c>
      <c r="C175" s="1">
        <v>313</v>
      </c>
      <c r="D175" t="str">
        <f>INDEX(Map!$A$2:$B$35, MATCH(Generation_Raw_Data!$B175, Map!$A$2:$A$35, 0), 2)</f>
        <v>Ghent 1</v>
      </c>
      <c r="E175" s="9"/>
    </row>
    <row r="176" spans="1:5" x14ac:dyDescent="0.35">
      <c r="A176" s="2">
        <v>44572.583333333321</v>
      </c>
      <c r="B176" s="1" t="s">
        <v>32</v>
      </c>
      <c r="C176" s="1">
        <v>324</v>
      </c>
      <c r="D176" t="str">
        <f>INDEX(Map!$A$2:$B$35, MATCH(Generation_Raw_Data!$B176, Map!$A$2:$A$35, 0), 2)</f>
        <v>Ghent 3</v>
      </c>
      <c r="E176" s="9"/>
    </row>
    <row r="177" spans="1:5" x14ac:dyDescent="0.35">
      <c r="A177" s="2">
        <v>44572.583333333321</v>
      </c>
      <c r="B177" s="1" t="s">
        <v>33</v>
      </c>
      <c r="C177" s="1">
        <v>263</v>
      </c>
      <c r="D177" t="str">
        <f>INDEX(Map!$A$2:$B$35, MATCH(Generation_Raw_Data!$B177, Map!$A$2:$A$35, 0), 2)</f>
        <v>Ghent 2</v>
      </c>
      <c r="E177" s="9"/>
    </row>
    <row r="178" spans="1:5" x14ac:dyDescent="0.35">
      <c r="A178" s="2">
        <v>44572.583333333321</v>
      </c>
      <c r="B178" s="1" t="s">
        <v>34</v>
      </c>
      <c r="C178" s="1">
        <v>261</v>
      </c>
      <c r="D178" t="str">
        <f>INDEX(Map!$A$2:$B$35, MATCH(Generation_Raw_Data!$B178, Map!$A$2:$A$35, 0), 2)</f>
        <v>Ghent 4</v>
      </c>
      <c r="E178" s="9"/>
    </row>
    <row r="179" spans="1:5" x14ac:dyDescent="0.35">
      <c r="A179" s="2">
        <v>44572.583333333321</v>
      </c>
      <c r="B179" s="1" t="s">
        <v>35</v>
      </c>
      <c r="C179" s="1">
        <v>1.4</v>
      </c>
      <c r="D179" t="str">
        <f>INDEX(Map!$A$2:$B$35, MATCH(Generation_Raw_Data!$B179, Map!$A$2:$A$35, 0), 2)</f>
        <v>Simpsonville Solar</v>
      </c>
      <c r="E179" s="9"/>
    </row>
    <row r="180" spans="1:5" x14ac:dyDescent="0.35">
      <c r="A180" s="2">
        <v>44572.583333333321</v>
      </c>
      <c r="B180" s="1" t="s">
        <v>36</v>
      </c>
      <c r="C180" s="1">
        <v>0</v>
      </c>
      <c r="D180" t="str">
        <f>INDEX(Map!$A$2:$B$35, MATCH(Generation_Raw_Data!$B180, Map!$A$2:$A$35, 0), 2)</f>
        <v>Brown 8</v>
      </c>
      <c r="E180" s="9"/>
    </row>
    <row r="181" spans="1:5" x14ac:dyDescent="0.35">
      <c r="A181" s="2">
        <v>44572.583333333321</v>
      </c>
      <c r="B181" s="1" t="s">
        <v>37</v>
      </c>
      <c r="C181" s="1">
        <v>0</v>
      </c>
      <c r="D181" t="str">
        <f>INDEX(Map!$A$2:$B$35, MATCH(Generation_Raw_Data!$B181, Map!$A$2:$A$35, 0), 2)</f>
        <v>Brown 9</v>
      </c>
      <c r="E181" s="9"/>
    </row>
    <row r="182" spans="1:5" x14ac:dyDescent="0.35">
      <c r="A182" s="2">
        <v>44572.583333333321</v>
      </c>
      <c r="B182" s="1" t="s">
        <v>38</v>
      </c>
      <c r="C182" s="1">
        <v>0</v>
      </c>
      <c r="D182" t="str">
        <f>INDEX(Map!$A$2:$B$35, MATCH(Generation_Raw_Data!$B182, Map!$A$2:$A$35, 0), 2)</f>
        <v>Brown 6</v>
      </c>
      <c r="E182" s="9"/>
    </row>
    <row r="183" spans="1:5" x14ac:dyDescent="0.35">
      <c r="A183" s="2">
        <v>44572.583333333321</v>
      </c>
      <c r="B183" s="1" t="s">
        <v>39</v>
      </c>
      <c r="C183" s="1">
        <v>0</v>
      </c>
      <c r="D183" t="str">
        <f>INDEX(Map!$A$2:$B$35, MATCH(Generation_Raw_Data!$B183, Map!$A$2:$A$35, 0), 2)</f>
        <v>Brown 10</v>
      </c>
      <c r="E183" s="9"/>
    </row>
    <row r="184" spans="1:5" x14ac:dyDescent="0.35">
      <c r="A184" s="2">
        <v>44572.583333333321</v>
      </c>
      <c r="B184" s="1" t="s">
        <v>40</v>
      </c>
      <c r="C184" s="1">
        <v>0</v>
      </c>
      <c r="D184" t="str">
        <f>INDEX(Map!$A$2:$B$35, MATCH(Generation_Raw_Data!$B184, Map!$A$2:$A$35, 0), 2)</f>
        <v>Brown 11</v>
      </c>
      <c r="E184" s="9"/>
    </row>
    <row r="185" spans="1:5" x14ac:dyDescent="0.35">
      <c r="A185" s="2">
        <v>44572.583333333321</v>
      </c>
      <c r="B185" s="1" t="s">
        <v>41</v>
      </c>
      <c r="C185" s="1">
        <v>6.9</v>
      </c>
      <c r="D185" t="str">
        <f>INDEX(Map!$A$2:$B$35, MATCH(Generation_Raw_Data!$B185, Map!$A$2:$A$35, 0), 2)</f>
        <v>Brown Solar</v>
      </c>
      <c r="E185" s="9"/>
    </row>
    <row r="186" spans="1:5" x14ac:dyDescent="0.35">
      <c r="A186" s="2">
        <v>44572.583333333321</v>
      </c>
      <c r="B186" s="1" t="s">
        <v>42</v>
      </c>
      <c r="C186" s="1">
        <v>21</v>
      </c>
      <c r="D186" t="str">
        <f>INDEX(Map!$A$2:$B$35, MATCH(Generation_Raw_Data!$B186, Map!$A$2:$A$35, 0), 2)</f>
        <v>Dix Dam</v>
      </c>
      <c r="E186" s="9"/>
    </row>
    <row r="187" spans="1:5" x14ac:dyDescent="0.35">
      <c r="A187" s="2">
        <v>44572.583333333321</v>
      </c>
      <c r="B187" s="1" t="s">
        <v>43</v>
      </c>
      <c r="C187" s="1">
        <v>0</v>
      </c>
      <c r="D187" t="str">
        <f>INDEX(Map!$A$2:$B$35, MATCH(Generation_Raw_Data!$B187, Map!$A$2:$A$35, 0), 2)</f>
        <v>Haefling</v>
      </c>
      <c r="E187" s="9"/>
    </row>
    <row r="188" spans="1:5" x14ac:dyDescent="0.35">
      <c r="A188" s="2">
        <v>44572.583333333321</v>
      </c>
      <c r="B188" s="1" t="s">
        <v>44</v>
      </c>
      <c r="C188" s="1">
        <v>741.2</v>
      </c>
      <c r="D188" t="str">
        <f>INDEX(Map!$A$2:$B$35, MATCH(Generation_Raw_Data!$B188, Map!$A$2:$A$35, 0), 2)</f>
        <v>Trimble County 2</v>
      </c>
      <c r="E188" s="9"/>
    </row>
    <row r="189" spans="1:5" x14ac:dyDescent="0.35">
      <c r="A189" s="2">
        <v>44572.583333333321</v>
      </c>
      <c r="B189" s="1" t="s">
        <v>45</v>
      </c>
      <c r="C189" s="1">
        <v>426.5</v>
      </c>
      <c r="D189" t="str">
        <f>INDEX(Map!$A$2:$B$35, MATCH(Generation_Raw_Data!$B189, Map!$A$2:$A$35, 0), 2)</f>
        <v>Trimble County 1</v>
      </c>
      <c r="E189" s="9"/>
    </row>
    <row r="190" spans="1:5" x14ac:dyDescent="0.35">
      <c r="A190" s="2">
        <v>44572.583333333321</v>
      </c>
      <c r="B190" s="1" t="s">
        <v>46</v>
      </c>
      <c r="C190" s="1">
        <v>0</v>
      </c>
      <c r="D190" t="str">
        <f>INDEX(Map!$A$2:$B$35, MATCH(Generation_Raw_Data!$B190, Map!$A$2:$A$35, 0), 2)</f>
        <v>Ohio Falls</v>
      </c>
      <c r="E190" s="9"/>
    </row>
    <row r="191" spans="1:5" x14ac:dyDescent="0.35">
      <c r="A191" s="2">
        <v>44572.583333333321</v>
      </c>
      <c r="B191" s="1" t="s">
        <v>47</v>
      </c>
      <c r="C191" s="1">
        <v>176</v>
      </c>
      <c r="D191" t="str">
        <f>INDEX(Map!$A$2:$B$35, MATCH(Generation_Raw_Data!$B191, Map!$A$2:$A$35, 0), 2)</f>
        <v>Trimble County 5</v>
      </c>
      <c r="E191" s="9"/>
    </row>
    <row r="192" spans="1:5" x14ac:dyDescent="0.35">
      <c r="A192" s="2">
        <v>44572.583333333321</v>
      </c>
      <c r="B192" s="1" t="s">
        <v>48</v>
      </c>
      <c r="C192" s="1">
        <v>0</v>
      </c>
      <c r="D192" t="str">
        <f>INDEX(Map!$A$2:$B$35, MATCH(Generation_Raw_Data!$B192, Map!$A$2:$A$35, 0), 2)</f>
        <v>Trimble County 6</v>
      </c>
      <c r="E192" s="9"/>
    </row>
    <row r="193" spans="1:5" x14ac:dyDescent="0.35">
      <c r="A193" s="2">
        <v>44572.583333333321</v>
      </c>
      <c r="B193" s="1" t="s">
        <v>49</v>
      </c>
      <c r="C193" s="1">
        <v>0</v>
      </c>
      <c r="D193" t="str">
        <f>INDEX(Map!$A$2:$B$35, MATCH(Generation_Raw_Data!$B193, Map!$A$2:$A$35, 0), 2)</f>
        <v>Trimble County 7</v>
      </c>
      <c r="E193" s="9"/>
    </row>
    <row r="194" spans="1:5" x14ac:dyDescent="0.35">
      <c r="A194" s="2">
        <v>44572.583333333321</v>
      </c>
      <c r="B194" s="1" t="s">
        <v>50</v>
      </c>
      <c r="C194" s="1">
        <v>0</v>
      </c>
      <c r="D194" t="str">
        <f>INDEX(Map!$A$2:$B$35, MATCH(Generation_Raw_Data!$B194, Map!$A$2:$A$35, 0), 2)</f>
        <v>Trimble County 8</v>
      </c>
      <c r="E194" s="9"/>
    </row>
    <row r="195" spans="1:5" x14ac:dyDescent="0.35">
      <c r="A195" s="2">
        <v>44572.583333333321</v>
      </c>
      <c r="B195" s="1" t="s">
        <v>51</v>
      </c>
      <c r="C195" s="1">
        <v>0</v>
      </c>
      <c r="D195" t="str">
        <f>INDEX(Map!$A$2:$B$35, MATCH(Generation_Raw_Data!$B195, Map!$A$2:$A$35, 0), 2)</f>
        <v>Trimble County 9</v>
      </c>
      <c r="E195" s="9"/>
    </row>
    <row r="196" spans="1:5" x14ac:dyDescent="0.35">
      <c r="A196" s="2">
        <v>44572.583333333321</v>
      </c>
      <c r="B196" s="1" t="s">
        <v>52</v>
      </c>
      <c r="C196" s="1">
        <v>176</v>
      </c>
      <c r="D196" t="str">
        <f>INDEX(Map!$A$2:$B$35, MATCH(Generation_Raw_Data!$B196, Map!$A$2:$A$35, 0), 2)</f>
        <v>Trimble County 10</v>
      </c>
      <c r="E196" s="9"/>
    </row>
    <row r="197" spans="1:5" x14ac:dyDescent="0.35">
      <c r="A197" s="2">
        <v>44572.583333333321</v>
      </c>
      <c r="B197" s="1" t="s">
        <v>53</v>
      </c>
      <c r="C197" s="1">
        <v>-6.4</v>
      </c>
      <c r="D197" t="str">
        <f>INDEX(Map!$A$2:$B$35, MATCH(Generation_Raw_Data!$B197, Map!$A$2:$A$35, 0), 2)</f>
        <v>Mill Creek 3</v>
      </c>
      <c r="E197" s="9"/>
    </row>
    <row r="198" spans="1:5" x14ac:dyDescent="0.35">
      <c r="A198" s="2">
        <v>44572.583333333321</v>
      </c>
      <c r="B198" s="1" t="s">
        <v>54</v>
      </c>
      <c r="C198" s="1">
        <v>283.5</v>
      </c>
      <c r="D198" t="str">
        <f>INDEX(Map!$A$2:$B$35, MATCH(Generation_Raw_Data!$B198, Map!$A$2:$A$35, 0), 2)</f>
        <v>Mill Creek 4</v>
      </c>
      <c r="E198" s="9"/>
    </row>
    <row r="199" spans="1:5" x14ac:dyDescent="0.35">
      <c r="A199" s="2">
        <v>44572.583333333321</v>
      </c>
      <c r="B199" s="1" t="s">
        <v>55</v>
      </c>
      <c r="C199" s="1">
        <v>0</v>
      </c>
      <c r="D199" t="str">
        <f>INDEX(Map!$A$2:$B$35, MATCH(Generation_Raw_Data!$B199, Map!$A$2:$A$35, 0), 2)</f>
        <v>Paddy's Run 12</v>
      </c>
      <c r="E199" s="9"/>
    </row>
    <row r="200" spans="1:5" x14ac:dyDescent="0.35">
      <c r="A200" s="2">
        <v>44572.583333333321</v>
      </c>
      <c r="B200" s="1" t="s">
        <v>56</v>
      </c>
      <c r="C200" s="1">
        <v>-0.3</v>
      </c>
      <c r="D200" t="str">
        <f>INDEX(Map!$A$2:$B$35, MATCH(Generation_Raw_Data!$B200, Map!$A$2:$A$35, 0), 2)</f>
        <v>Paddy's Run 13</v>
      </c>
      <c r="E200" s="9"/>
    </row>
    <row r="201" spans="1:5" x14ac:dyDescent="0.35">
      <c r="A201" s="2">
        <v>44572.583333333321</v>
      </c>
      <c r="B201" s="1" t="s">
        <v>57</v>
      </c>
      <c r="C201" s="1">
        <v>193.3</v>
      </c>
      <c r="D201" t="str">
        <f>INDEX(Map!$A$2:$B$35, MATCH(Generation_Raw_Data!$B201, Map!$A$2:$A$35, 0), 2)</f>
        <v>Mill Creek 1</v>
      </c>
      <c r="E201" s="9"/>
    </row>
    <row r="202" spans="1:5" x14ac:dyDescent="0.35">
      <c r="A202" s="2">
        <v>44572.583333333321</v>
      </c>
      <c r="B202" s="1" t="s">
        <v>58</v>
      </c>
      <c r="C202" s="1">
        <v>196.9</v>
      </c>
      <c r="D202" t="str">
        <f>INDEX(Map!$A$2:$B$35, MATCH(Generation_Raw_Data!$B202, Map!$A$2:$A$35, 0), 2)</f>
        <v>Mill Creek 2</v>
      </c>
      <c r="E202" s="9"/>
    </row>
    <row r="203" spans="1:5" x14ac:dyDescent="0.35">
      <c r="A203" s="2">
        <v>44572.583333333321</v>
      </c>
      <c r="B203" s="1" t="s">
        <v>59</v>
      </c>
      <c r="C203" s="1">
        <v>224</v>
      </c>
      <c r="D203" t="str">
        <f>INDEX(Map!$A$2:$B$35, MATCH(Generation_Raw_Data!$B203, Map!$A$2:$A$35, 0), 2)</f>
        <v>Cane Run 7</v>
      </c>
      <c r="E203" s="9"/>
    </row>
    <row r="204" spans="1:5" x14ac:dyDescent="0.35">
      <c r="A204" s="2">
        <v>44572.583333333321</v>
      </c>
      <c r="B204" s="1" t="s">
        <v>60</v>
      </c>
      <c r="C204" s="1">
        <v>234.7</v>
      </c>
      <c r="D204" t="str">
        <f>INDEX(Map!$A$2:$B$35, MATCH(Generation_Raw_Data!$B204, Map!$A$2:$A$35, 0), 2)</f>
        <v>Cane Run 7</v>
      </c>
      <c r="E204" s="9"/>
    </row>
    <row r="205" spans="1:5" x14ac:dyDescent="0.35">
      <c r="A205" s="2">
        <v>44572.583333333321</v>
      </c>
      <c r="B205" s="1" t="s">
        <v>61</v>
      </c>
      <c r="C205" s="1">
        <v>224.2</v>
      </c>
      <c r="D205" t="str">
        <f>INDEX(Map!$A$2:$B$35, MATCH(Generation_Raw_Data!$B205, Map!$A$2:$A$35, 0), 2)</f>
        <v>Cane Run 7</v>
      </c>
      <c r="E205" s="9"/>
    </row>
    <row r="206" spans="1:5" x14ac:dyDescent="0.35">
      <c r="A206" s="2">
        <v>44572.624999999985</v>
      </c>
      <c r="B206" s="1" t="s">
        <v>61</v>
      </c>
      <c r="C206" s="1">
        <v>223.6</v>
      </c>
      <c r="D206" t="str">
        <f>INDEX(Map!$A$2:$B$35, MATCH(Generation_Raw_Data!$B206, Map!$A$2:$A$35, 0), 2)</f>
        <v>Cane Run 7</v>
      </c>
      <c r="E206" s="9"/>
    </row>
    <row r="207" spans="1:5" x14ac:dyDescent="0.35">
      <c r="A207" s="2">
        <v>44572.624999999985</v>
      </c>
      <c r="B207" s="1" t="s">
        <v>59</v>
      </c>
      <c r="C207" s="1">
        <v>223.2</v>
      </c>
      <c r="D207" t="str">
        <f>INDEX(Map!$A$2:$B$35, MATCH(Generation_Raw_Data!$B207, Map!$A$2:$A$35, 0), 2)</f>
        <v>Cane Run 7</v>
      </c>
      <c r="E207" s="9"/>
    </row>
    <row r="208" spans="1:5" x14ac:dyDescent="0.35">
      <c r="A208" s="2">
        <v>44572.624999999985</v>
      </c>
      <c r="B208" s="1" t="s">
        <v>60</v>
      </c>
      <c r="C208" s="1">
        <v>234.9</v>
      </c>
      <c r="D208" t="str">
        <f>INDEX(Map!$A$2:$B$35, MATCH(Generation_Raw_Data!$B208, Map!$A$2:$A$35, 0), 2)</f>
        <v>Cane Run 7</v>
      </c>
      <c r="E208" s="9"/>
    </row>
    <row r="209" spans="1:5" x14ac:dyDescent="0.35">
      <c r="A209" s="2">
        <v>44572.624999999985</v>
      </c>
      <c r="B209" s="1" t="s">
        <v>46</v>
      </c>
      <c r="C209" s="1">
        <v>0</v>
      </c>
      <c r="D209" t="str">
        <f>INDEX(Map!$A$2:$B$35, MATCH(Generation_Raw_Data!$B209, Map!$A$2:$A$35, 0), 2)</f>
        <v>Ohio Falls</v>
      </c>
      <c r="E209" s="9"/>
    </row>
    <row r="210" spans="1:5" x14ac:dyDescent="0.35">
      <c r="A210" s="2">
        <v>44572.624999999985</v>
      </c>
      <c r="B210" s="1" t="s">
        <v>57</v>
      </c>
      <c r="C210" s="1">
        <v>190.7</v>
      </c>
      <c r="D210" t="str">
        <f>INDEX(Map!$A$2:$B$35, MATCH(Generation_Raw_Data!$B210, Map!$A$2:$A$35, 0), 2)</f>
        <v>Mill Creek 1</v>
      </c>
      <c r="E210" s="9"/>
    </row>
    <row r="211" spans="1:5" x14ac:dyDescent="0.35">
      <c r="A211" s="2">
        <v>44572.624999999985</v>
      </c>
      <c r="B211" s="1" t="s">
        <v>58</v>
      </c>
      <c r="C211" s="1">
        <v>192.8</v>
      </c>
      <c r="D211" t="str">
        <f>INDEX(Map!$A$2:$B$35, MATCH(Generation_Raw_Data!$B211, Map!$A$2:$A$35, 0), 2)</f>
        <v>Mill Creek 2</v>
      </c>
      <c r="E211" s="9"/>
    </row>
    <row r="212" spans="1:5" x14ac:dyDescent="0.35">
      <c r="A212" s="2">
        <v>44572.624999999985</v>
      </c>
      <c r="B212" s="1" t="s">
        <v>56</v>
      </c>
      <c r="C212" s="1">
        <v>-0.2</v>
      </c>
      <c r="D212" t="str">
        <f>INDEX(Map!$A$2:$B$35, MATCH(Generation_Raw_Data!$B212, Map!$A$2:$A$35, 0), 2)</f>
        <v>Paddy's Run 13</v>
      </c>
      <c r="E212" s="9"/>
    </row>
    <row r="213" spans="1:5" x14ac:dyDescent="0.35">
      <c r="A213" s="2">
        <v>44572.624999999985</v>
      </c>
      <c r="B213" s="1" t="s">
        <v>53</v>
      </c>
      <c r="C213" s="1">
        <v>-6.4</v>
      </c>
      <c r="D213" t="str">
        <f>INDEX(Map!$A$2:$B$35, MATCH(Generation_Raw_Data!$B213, Map!$A$2:$A$35, 0), 2)</f>
        <v>Mill Creek 3</v>
      </c>
      <c r="E213" s="9"/>
    </row>
    <row r="214" spans="1:5" x14ac:dyDescent="0.35">
      <c r="A214" s="2">
        <v>44572.624999999985</v>
      </c>
      <c r="B214" s="1" t="s">
        <v>54</v>
      </c>
      <c r="C214" s="1">
        <v>280.5</v>
      </c>
      <c r="D214" t="str">
        <f>INDEX(Map!$A$2:$B$35, MATCH(Generation_Raw_Data!$B214, Map!$A$2:$A$35, 0), 2)</f>
        <v>Mill Creek 4</v>
      </c>
      <c r="E214" s="9"/>
    </row>
    <row r="215" spans="1:5" x14ac:dyDescent="0.35">
      <c r="A215" s="2">
        <v>44572.624999999985</v>
      </c>
      <c r="B215" s="1" t="s">
        <v>55</v>
      </c>
      <c r="C215" s="1">
        <v>0</v>
      </c>
      <c r="D215" t="str">
        <f>INDEX(Map!$A$2:$B$35, MATCH(Generation_Raw_Data!$B215, Map!$A$2:$A$35, 0), 2)</f>
        <v>Paddy's Run 12</v>
      </c>
      <c r="E215" s="9"/>
    </row>
    <row r="216" spans="1:5" x14ac:dyDescent="0.35">
      <c r="A216" s="2">
        <v>44572.624999999985</v>
      </c>
      <c r="B216" s="1" t="s">
        <v>47</v>
      </c>
      <c r="C216" s="1">
        <v>173</v>
      </c>
      <c r="D216" t="str">
        <f>INDEX(Map!$A$2:$B$35, MATCH(Generation_Raw_Data!$B216, Map!$A$2:$A$35, 0), 2)</f>
        <v>Trimble County 5</v>
      </c>
      <c r="E216" s="9"/>
    </row>
    <row r="217" spans="1:5" x14ac:dyDescent="0.35">
      <c r="A217" s="2">
        <v>44572.624999999985</v>
      </c>
      <c r="B217" s="1" t="s">
        <v>48</v>
      </c>
      <c r="C217" s="1">
        <v>0</v>
      </c>
      <c r="D217" t="str">
        <f>INDEX(Map!$A$2:$B$35, MATCH(Generation_Raw_Data!$B217, Map!$A$2:$A$35, 0), 2)</f>
        <v>Trimble County 6</v>
      </c>
      <c r="E217" s="9"/>
    </row>
    <row r="218" spans="1:5" x14ac:dyDescent="0.35">
      <c r="A218" s="2">
        <v>44572.624999999985</v>
      </c>
      <c r="B218" s="1" t="s">
        <v>49</v>
      </c>
      <c r="C218" s="1">
        <v>0</v>
      </c>
      <c r="D218" t="str">
        <f>INDEX(Map!$A$2:$B$35, MATCH(Generation_Raw_Data!$B218, Map!$A$2:$A$35, 0), 2)</f>
        <v>Trimble County 7</v>
      </c>
      <c r="E218" s="9"/>
    </row>
    <row r="219" spans="1:5" x14ac:dyDescent="0.35">
      <c r="A219" s="2">
        <v>44572.624999999985</v>
      </c>
      <c r="B219" s="1" t="s">
        <v>50</v>
      </c>
      <c r="C219" s="1">
        <v>0</v>
      </c>
      <c r="D219" t="str">
        <f>INDEX(Map!$A$2:$B$35, MATCH(Generation_Raw_Data!$B219, Map!$A$2:$A$35, 0), 2)</f>
        <v>Trimble County 8</v>
      </c>
      <c r="E219" s="9"/>
    </row>
    <row r="220" spans="1:5" x14ac:dyDescent="0.35">
      <c r="A220" s="2">
        <v>44572.624999999985</v>
      </c>
      <c r="B220" s="1" t="s">
        <v>51</v>
      </c>
      <c r="C220" s="1">
        <v>0</v>
      </c>
      <c r="D220" t="str">
        <f>INDEX(Map!$A$2:$B$35, MATCH(Generation_Raw_Data!$B220, Map!$A$2:$A$35, 0), 2)</f>
        <v>Trimble County 9</v>
      </c>
      <c r="E220" s="9"/>
    </row>
    <row r="221" spans="1:5" x14ac:dyDescent="0.35">
      <c r="A221" s="2">
        <v>44572.624999999985</v>
      </c>
      <c r="B221" s="1" t="s">
        <v>45</v>
      </c>
      <c r="C221" s="1">
        <v>424.6</v>
      </c>
      <c r="D221" t="str">
        <f>INDEX(Map!$A$2:$B$35, MATCH(Generation_Raw_Data!$B221, Map!$A$2:$A$35, 0), 2)</f>
        <v>Trimble County 1</v>
      </c>
      <c r="E221" s="9"/>
    </row>
    <row r="222" spans="1:5" x14ac:dyDescent="0.35">
      <c r="A222" s="2">
        <v>44572.624999999985</v>
      </c>
      <c r="B222" s="1" t="s">
        <v>44</v>
      </c>
      <c r="C222" s="1">
        <v>725.2</v>
      </c>
      <c r="D222" t="str">
        <f>INDEX(Map!$A$2:$B$35, MATCH(Generation_Raw_Data!$B222, Map!$A$2:$A$35, 0), 2)</f>
        <v>Trimble County 2</v>
      </c>
      <c r="E222" s="9"/>
    </row>
    <row r="223" spans="1:5" x14ac:dyDescent="0.35">
      <c r="A223" s="2">
        <v>44572.624999999985</v>
      </c>
      <c r="B223" s="1" t="s">
        <v>52</v>
      </c>
      <c r="C223" s="1">
        <v>173</v>
      </c>
      <c r="D223" t="str">
        <f>INDEX(Map!$A$2:$B$35, MATCH(Generation_Raw_Data!$B223, Map!$A$2:$A$35, 0), 2)</f>
        <v>Trimble County 10</v>
      </c>
      <c r="E223" s="9"/>
    </row>
    <row r="224" spans="1:5" x14ac:dyDescent="0.35">
      <c r="A224" s="2">
        <v>44572.624999999985</v>
      </c>
      <c r="B224" s="1" t="s">
        <v>42</v>
      </c>
      <c r="C224" s="1">
        <v>20</v>
      </c>
      <c r="D224" t="str">
        <f>INDEX(Map!$A$2:$B$35, MATCH(Generation_Raw_Data!$B224, Map!$A$2:$A$35, 0), 2)</f>
        <v>Dix Dam</v>
      </c>
      <c r="E224" s="9"/>
    </row>
    <row r="225" spans="1:5" x14ac:dyDescent="0.35">
      <c r="A225" s="2">
        <v>44572.624999999985</v>
      </c>
      <c r="B225" s="1" t="s">
        <v>43</v>
      </c>
      <c r="C225" s="1">
        <v>0</v>
      </c>
      <c r="D225" t="str">
        <f>INDEX(Map!$A$2:$B$35, MATCH(Generation_Raw_Data!$B225, Map!$A$2:$A$35, 0), 2)</f>
        <v>Haefling</v>
      </c>
      <c r="E225" s="9"/>
    </row>
    <row r="226" spans="1:5" x14ac:dyDescent="0.35">
      <c r="A226" s="2">
        <v>44572.624999999985</v>
      </c>
      <c r="B226" s="1" t="s">
        <v>41</v>
      </c>
      <c r="C226" s="1">
        <v>4.5</v>
      </c>
      <c r="D226" t="str">
        <f>INDEX(Map!$A$2:$B$35, MATCH(Generation_Raw_Data!$B226, Map!$A$2:$A$35, 0), 2)</f>
        <v>Brown Solar</v>
      </c>
      <c r="E226" s="9"/>
    </row>
    <row r="227" spans="1:5" x14ac:dyDescent="0.35">
      <c r="A227" s="2">
        <v>44572.624999999985</v>
      </c>
      <c r="B227" s="1" t="s">
        <v>33</v>
      </c>
      <c r="C227" s="1">
        <v>259.75</v>
      </c>
      <c r="D227" t="str">
        <f>INDEX(Map!$A$2:$B$35, MATCH(Generation_Raw_Data!$B227, Map!$A$2:$A$35, 0), 2)</f>
        <v>Ghent 2</v>
      </c>
      <c r="E227" s="9"/>
    </row>
    <row r="228" spans="1:5" x14ac:dyDescent="0.35">
      <c r="A228" s="2">
        <v>44572.624999999985</v>
      </c>
      <c r="B228" s="1" t="s">
        <v>32</v>
      </c>
      <c r="C228" s="1">
        <v>319.75</v>
      </c>
      <c r="D228" t="str">
        <f>INDEX(Map!$A$2:$B$35, MATCH(Generation_Raw_Data!$B228, Map!$A$2:$A$35, 0), 2)</f>
        <v>Ghent 3</v>
      </c>
      <c r="E228" s="9"/>
    </row>
    <row r="229" spans="1:5" x14ac:dyDescent="0.35">
      <c r="A229" s="2">
        <v>44572.624999999985</v>
      </c>
      <c r="B229" s="1" t="s">
        <v>31</v>
      </c>
      <c r="C229" s="1">
        <v>305.75</v>
      </c>
      <c r="D229" t="str">
        <f>INDEX(Map!$A$2:$B$35, MATCH(Generation_Raw_Data!$B229, Map!$A$2:$A$35, 0), 2)</f>
        <v>Ghent 1</v>
      </c>
      <c r="E229" s="9"/>
    </row>
    <row r="230" spans="1:5" x14ac:dyDescent="0.35">
      <c r="A230" s="2">
        <v>44572.624999999985</v>
      </c>
      <c r="B230" s="1" t="s">
        <v>30</v>
      </c>
      <c r="C230" s="1">
        <v>142</v>
      </c>
      <c r="D230" t="str">
        <f>INDEX(Map!$A$2:$B$35, MATCH(Generation_Raw_Data!$B230, Map!$A$2:$A$35, 0), 2)</f>
        <v>Brown 3</v>
      </c>
      <c r="E230" s="9"/>
    </row>
    <row r="231" spans="1:5" x14ac:dyDescent="0.35">
      <c r="A231" s="2">
        <v>44572.624999999985</v>
      </c>
      <c r="B231" s="1" t="s">
        <v>29</v>
      </c>
      <c r="C231" s="1">
        <v>0</v>
      </c>
      <c r="D231" t="str">
        <f>INDEX(Map!$A$2:$B$35, MATCH(Generation_Raw_Data!$B231, Map!$A$2:$A$35, 0), 2)</f>
        <v>Brown 5</v>
      </c>
      <c r="E231" s="9"/>
    </row>
    <row r="232" spans="1:5" x14ac:dyDescent="0.35">
      <c r="A232" s="2">
        <v>44572.624999999985</v>
      </c>
      <c r="B232" s="1" t="s">
        <v>28</v>
      </c>
      <c r="C232" s="1">
        <v>107</v>
      </c>
      <c r="D232" t="str">
        <f>INDEX(Map!$A$2:$B$35, MATCH(Generation_Raw_Data!$B232, Map!$A$2:$A$35, 0), 2)</f>
        <v>Brown 7</v>
      </c>
      <c r="E232" s="9"/>
    </row>
    <row r="233" spans="1:5" x14ac:dyDescent="0.35">
      <c r="A233" s="2">
        <v>44572.624999999985</v>
      </c>
      <c r="B233" s="1" t="s">
        <v>34</v>
      </c>
      <c r="C233" s="1">
        <v>259.75</v>
      </c>
      <c r="D233" t="str">
        <f>INDEX(Map!$A$2:$B$35, MATCH(Generation_Raw_Data!$B233, Map!$A$2:$A$35, 0), 2)</f>
        <v>Ghent 4</v>
      </c>
      <c r="E233" s="9"/>
    </row>
    <row r="234" spans="1:5" x14ac:dyDescent="0.35">
      <c r="A234" s="2">
        <v>44572.624999999985</v>
      </c>
      <c r="B234" s="1" t="s">
        <v>35</v>
      </c>
      <c r="C234" s="1">
        <v>1.1000000000000001</v>
      </c>
      <c r="D234" t="str">
        <f>INDEX(Map!$A$2:$B$35, MATCH(Generation_Raw_Data!$B234, Map!$A$2:$A$35, 0), 2)</f>
        <v>Simpsonville Solar</v>
      </c>
      <c r="E234" s="9"/>
    </row>
    <row r="235" spans="1:5" x14ac:dyDescent="0.35">
      <c r="A235" s="2">
        <v>44572.624999999985</v>
      </c>
      <c r="B235" s="1" t="s">
        <v>40</v>
      </c>
      <c r="C235" s="1">
        <v>0</v>
      </c>
      <c r="D235" t="str">
        <f>INDEX(Map!$A$2:$B$35, MATCH(Generation_Raw_Data!$B235, Map!$A$2:$A$35, 0), 2)</f>
        <v>Brown 11</v>
      </c>
      <c r="E235" s="9"/>
    </row>
    <row r="236" spans="1:5" x14ac:dyDescent="0.35">
      <c r="A236" s="2">
        <v>44572.624999999985</v>
      </c>
      <c r="B236" s="1" t="s">
        <v>39</v>
      </c>
      <c r="C236" s="1">
        <v>0</v>
      </c>
      <c r="D236" t="str">
        <f>INDEX(Map!$A$2:$B$35, MATCH(Generation_Raw_Data!$B236, Map!$A$2:$A$35, 0), 2)</f>
        <v>Brown 10</v>
      </c>
      <c r="E236" s="9"/>
    </row>
    <row r="237" spans="1:5" x14ac:dyDescent="0.35">
      <c r="A237" s="2">
        <v>44572.624999999985</v>
      </c>
      <c r="B237" s="1" t="s">
        <v>38</v>
      </c>
      <c r="C237" s="1">
        <v>0</v>
      </c>
      <c r="D237" t="str">
        <f>INDEX(Map!$A$2:$B$35, MATCH(Generation_Raw_Data!$B237, Map!$A$2:$A$35, 0), 2)</f>
        <v>Brown 6</v>
      </c>
      <c r="E237" s="9"/>
    </row>
    <row r="238" spans="1:5" x14ac:dyDescent="0.35">
      <c r="A238" s="2">
        <v>44572.624999999985</v>
      </c>
      <c r="B238" s="1" t="s">
        <v>37</v>
      </c>
      <c r="C238" s="1">
        <v>-1</v>
      </c>
      <c r="D238" t="str">
        <f>INDEX(Map!$A$2:$B$35, MATCH(Generation_Raw_Data!$B238, Map!$A$2:$A$35, 0), 2)</f>
        <v>Brown 9</v>
      </c>
      <c r="E238" s="9"/>
    </row>
    <row r="239" spans="1:5" x14ac:dyDescent="0.35">
      <c r="A239" s="2">
        <v>44572.624999999985</v>
      </c>
      <c r="B239" s="1" t="s">
        <v>36</v>
      </c>
      <c r="C239" s="1">
        <v>0</v>
      </c>
      <c r="D239" t="str">
        <f>INDEX(Map!$A$2:$B$35, MATCH(Generation_Raw_Data!$B239, Map!$A$2:$A$35, 0), 2)</f>
        <v>Brown 8</v>
      </c>
      <c r="E239" s="9"/>
    </row>
    <row r="240" spans="1:5" x14ac:dyDescent="0.35">
      <c r="A240" s="2">
        <v>44572.66666666665</v>
      </c>
      <c r="B240" s="1" t="s">
        <v>58</v>
      </c>
      <c r="C240" s="1">
        <v>176.5</v>
      </c>
      <c r="D240" t="str">
        <f>INDEX(Map!$A$2:$B$35, MATCH(Generation_Raw_Data!$B240, Map!$A$2:$A$35, 0), 2)</f>
        <v>Mill Creek 2</v>
      </c>
      <c r="E240" s="9"/>
    </row>
    <row r="241" spans="1:5" x14ac:dyDescent="0.35">
      <c r="A241" s="2">
        <v>44572.66666666665</v>
      </c>
      <c r="B241" s="1" t="s">
        <v>57</v>
      </c>
      <c r="C241" s="1">
        <v>171.6</v>
      </c>
      <c r="D241" t="str">
        <f>INDEX(Map!$A$2:$B$35, MATCH(Generation_Raw_Data!$B241, Map!$A$2:$A$35, 0), 2)</f>
        <v>Mill Creek 1</v>
      </c>
      <c r="E241" s="9"/>
    </row>
    <row r="242" spans="1:5" x14ac:dyDescent="0.35">
      <c r="A242" s="2">
        <v>44572.66666666665</v>
      </c>
      <c r="B242" s="1" t="s">
        <v>56</v>
      </c>
      <c r="C242" s="1">
        <v>-0.2</v>
      </c>
      <c r="D242" t="str">
        <f>INDEX(Map!$A$2:$B$35, MATCH(Generation_Raw_Data!$B242, Map!$A$2:$A$35, 0), 2)</f>
        <v>Paddy's Run 13</v>
      </c>
      <c r="E242" s="9"/>
    </row>
    <row r="243" spans="1:5" x14ac:dyDescent="0.35">
      <c r="A243" s="2">
        <v>44572.66666666665</v>
      </c>
      <c r="B243" s="1" t="s">
        <v>55</v>
      </c>
      <c r="C243" s="1">
        <v>0</v>
      </c>
      <c r="D243" t="str">
        <f>INDEX(Map!$A$2:$B$35, MATCH(Generation_Raw_Data!$B243, Map!$A$2:$A$35, 0), 2)</f>
        <v>Paddy's Run 12</v>
      </c>
      <c r="E243" s="9"/>
    </row>
    <row r="244" spans="1:5" x14ac:dyDescent="0.35">
      <c r="A244" s="2">
        <v>44572.66666666665</v>
      </c>
      <c r="B244" s="1" t="s">
        <v>54</v>
      </c>
      <c r="C244" s="1">
        <v>277.60000000000002</v>
      </c>
      <c r="D244" t="str">
        <f>INDEX(Map!$A$2:$B$35, MATCH(Generation_Raw_Data!$B244, Map!$A$2:$A$35, 0), 2)</f>
        <v>Mill Creek 4</v>
      </c>
      <c r="E244" s="9"/>
    </row>
    <row r="245" spans="1:5" x14ac:dyDescent="0.35">
      <c r="A245" s="2">
        <v>44572.66666666665</v>
      </c>
      <c r="B245" s="1" t="s">
        <v>53</v>
      </c>
      <c r="C245" s="1">
        <v>-6.2</v>
      </c>
      <c r="D245" t="str">
        <f>INDEX(Map!$A$2:$B$35, MATCH(Generation_Raw_Data!$B245, Map!$A$2:$A$35, 0), 2)</f>
        <v>Mill Creek 3</v>
      </c>
      <c r="E245" s="9"/>
    </row>
    <row r="246" spans="1:5" x14ac:dyDescent="0.35">
      <c r="A246" s="2">
        <v>44572.66666666665</v>
      </c>
      <c r="B246" s="1" t="s">
        <v>51</v>
      </c>
      <c r="C246" s="1">
        <v>0</v>
      </c>
      <c r="D246" t="str">
        <f>INDEX(Map!$A$2:$B$35, MATCH(Generation_Raw_Data!$B246, Map!$A$2:$A$35, 0), 2)</f>
        <v>Trimble County 9</v>
      </c>
      <c r="E246" s="9"/>
    </row>
    <row r="247" spans="1:5" x14ac:dyDescent="0.35">
      <c r="A247" s="2">
        <v>44572.66666666665</v>
      </c>
      <c r="B247" s="1" t="s">
        <v>50</v>
      </c>
      <c r="C247" s="1">
        <v>0</v>
      </c>
      <c r="D247" t="str">
        <f>INDEX(Map!$A$2:$B$35, MATCH(Generation_Raw_Data!$B247, Map!$A$2:$A$35, 0), 2)</f>
        <v>Trimble County 8</v>
      </c>
      <c r="E247" s="9"/>
    </row>
    <row r="248" spans="1:5" x14ac:dyDescent="0.35">
      <c r="A248" s="2">
        <v>44572.66666666665</v>
      </c>
      <c r="B248" s="1" t="s">
        <v>49</v>
      </c>
      <c r="C248" s="1">
        <v>0</v>
      </c>
      <c r="D248" t="str">
        <f>INDEX(Map!$A$2:$B$35, MATCH(Generation_Raw_Data!$B248, Map!$A$2:$A$35, 0), 2)</f>
        <v>Trimble County 7</v>
      </c>
      <c r="E248" s="9"/>
    </row>
    <row r="249" spans="1:5" x14ac:dyDescent="0.35">
      <c r="A249" s="2">
        <v>44572.66666666665</v>
      </c>
      <c r="B249" s="1" t="s">
        <v>48</v>
      </c>
      <c r="C249" s="1">
        <v>0</v>
      </c>
      <c r="D249" t="str">
        <f>INDEX(Map!$A$2:$B$35, MATCH(Generation_Raw_Data!$B249, Map!$A$2:$A$35, 0), 2)</f>
        <v>Trimble County 6</v>
      </c>
      <c r="E249" s="9"/>
    </row>
    <row r="250" spans="1:5" x14ac:dyDescent="0.35">
      <c r="A250" s="2">
        <v>44572.66666666665</v>
      </c>
      <c r="B250" s="1" t="s">
        <v>47</v>
      </c>
      <c r="C250" s="1">
        <v>169</v>
      </c>
      <c r="D250" t="str">
        <f>INDEX(Map!$A$2:$B$35, MATCH(Generation_Raw_Data!$B250, Map!$A$2:$A$35, 0), 2)</f>
        <v>Trimble County 5</v>
      </c>
      <c r="E250" s="9"/>
    </row>
    <row r="251" spans="1:5" x14ac:dyDescent="0.35">
      <c r="A251" s="2">
        <v>44572.66666666665</v>
      </c>
      <c r="B251" s="1" t="s">
        <v>46</v>
      </c>
      <c r="C251" s="1">
        <v>0</v>
      </c>
      <c r="D251" t="str">
        <f>INDEX(Map!$A$2:$B$35, MATCH(Generation_Raw_Data!$B251, Map!$A$2:$A$35, 0), 2)</f>
        <v>Ohio Falls</v>
      </c>
      <c r="E251" s="9"/>
    </row>
    <row r="252" spans="1:5" x14ac:dyDescent="0.35">
      <c r="A252" s="2">
        <v>44572.66666666665</v>
      </c>
      <c r="B252" s="1" t="s">
        <v>45</v>
      </c>
      <c r="C252" s="1">
        <v>424.8</v>
      </c>
      <c r="D252" t="str">
        <f>INDEX(Map!$A$2:$B$35, MATCH(Generation_Raw_Data!$B252, Map!$A$2:$A$35, 0), 2)</f>
        <v>Trimble County 1</v>
      </c>
      <c r="E252" s="9"/>
    </row>
    <row r="253" spans="1:5" x14ac:dyDescent="0.35">
      <c r="A253" s="2">
        <v>44572.66666666665</v>
      </c>
      <c r="B253" s="1" t="s">
        <v>44</v>
      </c>
      <c r="C253" s="1">
        <v>717.7</v>
      </c>
      <c r="D253" t="str">
        <f>INDEX(Map!$A$2:$B$35, MATCH(Generation_Raw_Data!$B253, Map!$A$2:$A$35, 0), 2)</f>
        <v>Trimble County 2</v>
      </c>
      <c r="E253" s="9"/>
    </row>
    <row r="254" spans="1:5" x14ac:dyDescent="0.35">
      <c r="A254" s="2">
        <v>44572.66666666665</v>
      </c>
      <c r="B254" s="1" t="s">
        <v>52</v>
      </c>
      <c r="C254" s="1">
        <v>169</v>
      </c>
      <c r="D254" t="str">
        <f>INDEX(Map!$A$2:$B$35, MATCH(Generation_Raw_Data!$B254, Map!$A$2:$A$35, 0), 2)</f>
        <v>Trimble County 10</v>
      </c>
      <c r="E254" s="9"/>
    </row>
    <row r="255" spans="1:5" x14ac:dyDescent="0.35">
      <c r="A255" s="2">
        <v>44572.66666666665</v>
      </c>
      <c r="B255" s="1" t="s">
        <v>43</v>
      </c>
      <c r="C255" s="1">
        <v>0</v>
      </c>
      <c r="D255" t="str">
        <f>INDEX(Map!$A$2:$B$35, MATCH(Generation_Raw_Data!$B255, Map!$A$2:$A$35, 0), 2)</f>
        <v>Haefling</v>
      </c>
      <c r="E255" s="9"/>
    </row>
    <row r="256" spans="1:5" x14ac:dyDescent="0.35">
      <c r="A256" s="2">
        <v>44572.66666666665</v>
      </c>
      <c r="B256" s="1" t="s">
        <v>42</v>
      </c>
      <c r="C256" s="1">
        <v>21</v>
      </c>
      <c r="D256" t="str">
        <f>INDEX(Map!$A$2:$B$35, MATCH(Generation_Raw_Data!$B256, Map!$A$2:$A$35, 0), 2)</f>
        <v>Dix Dam</v>
      </c>
      <c r="E256" s="9"/>
    </row>
    <row r="257" spans="1:5" x14ac:dyDescent="0.35">
      <c r="A257" s="2">
        <v>44572.66666666665</v>
      </c>
      <c r="B257" s="1" t="s">
        <v>41</v>
      </c>
      <c r="C257" s="1">
        <v>1.7</v>
      </c>
      <c r="D257" t="str">
        <f>INDEX(Map!$A$2:$B$35, MATCH(Generation_Raw_Data!$B257, Map!$A$2:$A$35, 0), 2)</f>
        <v>Brown Solar</v>
      </c>
      <c r="E257" s="9"/>
    </row>
    <row r="258" spans="1:5" x14ac:dyDescent="0.35">
      <c r="A258" s="2">
        <v>44572.66666666665</v>
      </c>
      <c r="B258" s="1" t="s">
        <v>28</v>
      </c>
      <c r="C258" s="1">
        <v>127</v>
      </c>
      <c r="D258" t="str">
        <f>INDEX(Map!$A$2:$B$35, MATCH(Generation_Raw_Data!$B258, Map!$A$2:$A$35, 0), 2)</f>
        <v>Brown 7</v>
      </c>
      <c r="E258" s="9"/>
    </row>
    <row r="259" spans="1:5" x14ac:dyDescent="0.35">
      <c r="A259" s="2">
        <v>44572.66666666665</v>
      </c>
      <c r="B259" s="1" t="s">
        <v>29</v>
      </c>
      <c r="C259" s="1">
        <v>0</v>
      </c>
      <c r="D259" t="str">
        <f>INDEX(Map!$A$2:$B$35, MATCH(Generation_Raw_Data!$B259, Map!$A$2:$A$35, 0), 2)</f>
        <v>Brown 5</v>
      </c>
      <c r="E259" s="9"/>
    </row>
    <row r="260" spans="1:5" x14ac:dyDescent="0.35">
      <c r="A260" s="2">
        <v>44572.66666666665</v>
      </c>
      <c r="B260" s="1" t="s">
        <v>30</v>
      </c>
      <c r="C260" s="1">
        <v>140</v>
      </c>
      <c r="D260" t="str">
        <f>INDEX(Map!$A$2:$B$35, MATCH(Generation_Raw_Data!$B260, Map!$A$2:$A$35, 0), 2)</f>
        <v>Brown 3</v>
      </c>
      <c r="E260" s="9"/>
    </row>
    <row r="261" spans="1:5" x14ac:dyDescent="0.35">
      <c r="A261" s="2">
        <v>44572.66666666665</v>
      </c>
      <c r="B261" s="1" t="s">
        <v>31</v>
      </c>
      <c r="C261" s="1">
        <v>278</v>
      </c>
      <c r="D261" t="str">
        <f>INDEX(Map!$A$2:$B$35, MATCH(Generation_Raw_Data!$B261, Map!$A$2:$A$35, 0), 2)</f>
        <v>Ghent 1</v>
      </c>
      <c r="E261" s="9"/>
    </row>
    <row r="262" spans="1:5" x14ac:dyDescent="0.35">
      <c r="A262" s="2">
        <v>44572.66666666665</v>
      </c>
      <c r="B262" s="1" t="s">
        <v>32</v>
      </c>
      <c r="C262" s="1">
        <v>307</v>
      </c>
      <c r="D262" t="str">
        <f>INDEX(Map!$A$2:$B$35, MATCH(Generation_Raw_Data!$B262, Map!$A$2:$A$35, 0), 2)</f>
        <v>Ghent 3</v>
      </c>
      <c r="E262" s="9"/>
    </row>
    <row r="263" spans="1:5" x14ac:dyDescent="0.35">
      <c r="A263" s="2">
        <v>44572.66666666665</v>
      </c>
      <c r="B263" s="1" t="s">
        <v>33</v>
      </c>
      <c r="C263" s="1">
        <v>240</v>
      </c>
      <c r="D263" t="str">
        <f>INDEX(Map!$A$2:$B$35, MATCH(Generation_Raw_Data!$B263, Map!$A$2:$A$35, 0), 2)</f>
        <v>Ghent 2</v>
      </c>
      <c r="E263" s="9"/>
    </row>
    <row r="264" spans="1:5" x14ac:dyDescent="0.35">
      <c r="A264" s="2">
        <v>44572.66666666665</v>
      </c>
      <c r="B264" s="1" t="s">
        <v>34</v>
      </c>
      <c r="C264" s="1">
        <v>262</v>
      </c>
      <c r="D264" t="str">
        <f>INDEX(Map!$A$2:$B$35, MATCH(Generation_Raw_Data!$B264, Map!$A$2:$A$35, 0), 2)</f>
        <v>Ghent 4</v>
      </c>
      <c r="E264" s="9"/>
    </row>
    <row r="265" spans="1:5" x14ac:dyDescent="0.35">
      <c r="A265" s="2">
        <v>44572.66666666665</v>
      </c>
      <c r="B265" s="1" t="s">
        <v>35</v>
      </c>
      <c r="C265" s="1">
        <v>0.7</v>
      </c>
      <c r="D265" t="str">
        <f>INDEX(Map!$A$2:$B$35, MATCH(Generation_Raw_Data!$B265, Map!$A$2:$A$35, 0), 2)</f>
        <v>Simpsonville Solar</v>
      </c>
      <c r="E265" s="9"/>
    </row>
    <row r="266" spans="1:5" x14ac:dyDescent="0.35">
      <c r="A266" s="2">
        <v>44572.66666666665</v>
      </c>
      <c r="B266" s="1" t="s">
        <v>36</v>
      </c>
      <c r="C266" s="1">
        <v>0</v>
      </c>
      <c r="D266" t="str">
        <f>INDEX(Map!$A$2:$B$35, MATCH(Generation_Raw_Data!$B266, Map!$A$2:$A$35, 0), 2)</f>
        <v>Brown 8</v>
      </c>
      <c r="E266" s="9"/>
    </row>
    <row r="267" spans="1:5" x14ac:dyDescent="0.35">
      <c r="A267" s="2">
        <v>44572.66666666665</v>
      </c>
      <c r="B267" s="1" t="s">
        <v>37</v>
      </c>
      <c r="C267" s="1">
        <v>-1</v>
      </c>
      <c r="D267" t="str">
        <f>INDEX(Map!$A$2:$B$35, MATCH(Generation_Raw_Data!$B267, Map!$A$2:$A$35, 0), 2)</f>
        <v>Brown 9</v>
      </c>
      <c r="E267" s="9"/>
    </row>
    <row r="268" spans="1:5" x14ac:dyDescent="0.35">
      <c r="A268" s="2">
        <v>44572.66666666665</v>
      </c>
      <c r="B268" s="1" t="s">
        <v>38</v>
      </c>
      <c r="C268" s="1">
        <v>0</v>
      </c>
      <c r="D268" t="str">
        <f>INDEX(Map!$A$2:$B$35, MATCH(Generation_Raw_Data!$B268, Map!$A$2:$A$35, 0), 2)</f>
        <v>Brown 6</v>
      </c>
      <c r="E268" s="9"/>
    </row>
    <row r="269" spans="1:5" x14ac:dyDescent="0.35">
      <c r="A269" s="2">
        <v>44572.66666666665</v>
      </c>
      <c r="B269" s="1" t="s">
        <v>39</v>
      </c>
      <c r="C269" s="1">
        <v>0</v>
      </c>
      <c r="D269" t="str">
        <f>INDEX(Map!$A$2:$B$35, MATCH(Generation_Raw_Data!$B269, Map!$A$2:$A$35, 0), 2)</f>
        <v>Brown 10</v>
      </c>
      <c r="E269" s="9"/>
    </row>
    <row r="270" spans="1:5" x14ac:dyDescent="0.35">
      <c r="A270" s="2">
        <v>44572.66666666665</v>
      </c>
      <c r="B270" s="1" t="s">
        <v>40</v>
      </c>
      <c r="C270" s="1">
        <v>0</v>
      </c>
      <c r="D270" t="str">
        <f>INDEX(Map!$A$2:$B$35, MATCH(Generation_Raw_Data!$B270, Map!$A$2:$A$35, 0), 2)</f>
        <v>Brown 11</v>
      </c>
      <c r="E270" s="9"/>
    </row>
    <row r="271" spans="1:5" x14ac:dyDescent="0.35">
      <c r="A271" s="2">
        <v>44572.66666666665</v>
      </c>
      <c r="B271" s="1" t="s">
        <v>61</v>
      </c>
      <c r="C271" s="1">
        <v>223.6</v>
      </c>
      <c r="D271" t="str">
        <f>INDEX(Map!$A$2:$B$35, MATCH(Generation_Raw_Data!$B271, Map!$A$2:$A$35, 0), 2)</f>
        <v>Cane Run 7</v>
      </c>
      <c r="E271" s="9"/>
    </row>
    <row r="272" spans="1:5" x14ac:dyDescent="0.35">
      <c r="A272" s="2">
        <v>44572.66666666665</v>
      </c>
      <c r="B272" s="1" t="s">
        <v>60</v>
      </c>
      <c r="C272" s="1">
        <v>235.6</v>
      </c>
      <c r="D272" t="str">
        <f>INDEX(Map!$A$2:$B$35, MATCH(Generation_Raw_Data!$B272, Map!$A$2:$A$35, 0), 2)</f>
        <v>Cane Run 7</v>
      </c>
      <c r="E272" s="9"/>
    </row>
    <row r="273" spans="1:5" x14ac:dyDescent="0.35">
      <c r="A273" s="2">
        <v>44572.66666666665</v>
      </c>
      <c r="B273" s="1" t="s">
        <v>59</v>
      </c>
      <c r="C273" s="1">
        <v>223.3</v>
      </c>
      <c r="D273" t="str">
        <f>INDEX(Map!$A$2:$B$35, MATCH(Generation_Raw_Data!$B273, Map!$A$2:$A$35, 0), 2)</f>
        <v>Cane Run 7</v>
      </c>
      <c r="E273" s="9"/>
    </row>
    <row r="274" spans="1:5" x14ac:dyDescent="0.35">
      <c r="A274" s="2">
        <v>44574.375</v>
      </c>
      <c r="B274" s="1" t="s">
        <v>61</v>
      </c>
      <c r="C274" s="1">
        <v>225.35</v>
      </c>
      <c r="D274" t="str">
        <f>INDEX(Map!$A$2:$B$35, MATCH(Generation_Raw_Data!$B274, Map!$A$2:$A$35, 0), 2)</f>
        <v>Cane Run 7</v>
      </c>
      <c r="E274" s="9"/>
    </row>
    <row r="275" spans="1:5" x14ac:dyDescent="0.35">
      <c r="A275" s="2">
        <v>44574.375</v>
      </c>
      <c r="B275" s="1" t="s">
        <v>59</v>
      </c>
      <c r="C275" s="1">
        <v>0</v>
      </c>
      <c r="D275" t="str">
        <f>INDEX(Map!$A$2:$B$35, MATCH(Generation_Raw_Data!$B275, Map!$A$2:$A$35, 0), 2)</f>
        <v>Cane Run 7</v>
      </c>
      <c r="E275" s="9"/>
    </row>
    <row r="276" spans="1:5" x14ac:dyDescent="0.35">
      <c r="A276" s="2">
        <v>44574.375</v>
      </c>
      <c r="B276" s="1" t="s">
        <v>60</v>
      </c>
      <c r="C276" s="1">
        <v>110.6</v>
      </c>
      <c r="D276" t="str">
        <f>INDEX(Map!$A$2:$B$35, MATCH(Generation_Raw_Data!$B276, Map!$A$2:$A$35, 0), 2)</f>
        <v>Cane Run 7</v>
      </c>
      <c r="E276" s="9"/>
    </row>
    <row r="277" spans="1:5" x14ac:dyDescent="0.35">
      <c r="A277" s="2">
        <v>44574.375</v>
      </c>
      <c r="B277" s="1" t="s">
        <v>57</v>
      </c>
      <c r="C277" s="1">
        <v>223.1</v>
      </c>
      <c r="D277" t="str">
        <f>INDEX(Map!$A$2:$B$35, MATCH(Generation_Raw_Data!$B277, Map!$A$2:$A$35, 0), 2)</f>
        <v>Mill Creek 1</v>
      </c>
      <c r="E277" s="9"/>
    </row>
    <row r="278" spans="1:5" x14ac:dyDescent="0.35">
      <c r="A278" s="2">
        <v>44574.375</v>
      </c>
      <c r="B278" s="1" t="s">
        <v>58</v>
      </c>
      <c r="C278" s="1">
        <v>319.10000000000002</v>
      </c>
      <c r="D278" t="str">
        <f>INDEX(Map!$A$2:$B$35, MATCH(Generation_Raw_Data!$B278, Map!$A$2:$A$35, 0), 2)</f>
        <v>Mill Creek 2</v>
      </c>
      <c r="E278" s="9"/>
    </row>
    <row r="279" spans="1:5" x14ac:dyDescent="0.35">
      <c r="A279" s="2">
        <v>44574.375</v>
      </c>
      <c r="B279" s="1" t="s">
        <v>53</v>
      </c>
      <c r="C279" s="1">
        <v>-4.0999999999999996</v>
      </c>
      <c r="D279" t="str">
        <f>INDEX(Map!$A$2:$B$35, MATCH(Generation_Raw_Data!$B279, Map!$A$2:$A$35, 0), 2)</f>
        <v>Mill Creek 3</v>
      </c>
      <c r="E279" s="9"/>
    </row>
    <row r="280" spans="1:5" x14ac:dyDescent="0.35">
      <c r="A280" s="2">
        <v>44574.375</v>
      </c>
      <c r="B280" s="1" t="s">
        <v>54</v>
      </c>
      <c r="C280" s="1">
        <v>307.10000000000002</v>
      </c>
      <c r="D280" t="str">
        <f>INDEX(Map!$A$2:$B$35, MATCH(Generation_Raw_Data!$B280, Map!$A$2:$A$35, 0), 2)</f>
        <v>Mill Creek 4</v>
      </c>
      <c r="E280" s="9"/>
    </row>
    <row r="281" spans="1:5" x14ac:dyDescent="0.35">
      <c r="A281" s="2">
        <v>44574.375</v>
      </c>
      <c r="B281" s="1" t="s">
        <v>46</v>
      </c>
      <c r="C281" s="1">
        <v>0</v>
      </c>
      <c r="D281" t="str">
        <f>INDEX(Map!$A$2:$B$35, MATCH(Generation_Raw_Data!$B281, Map!$A$2:$A$35, 0), 2)</f>
        <v>Ohio Falls</v>
      </c>
      <c r="E281" s="9"/>
    </row>
    <row r="282" spans="1:5" x14ac:dyDescent="0.35">
      <c r="A282" s="2">
        <v>44574.375</v>
      </c>
      <c r="B282" s="1" t="s">
        <v>55</v>
      </c>
      <c r="C282" s="1">
        <v>0</v>
      </c>
      <c r="D282" t="str">
        <f>INDEX(Map!$A$2:$B$35, MATCH(Generation_Raw_Data!$B282, Map!$A$2:$A$35, 0), 2)</f>
        <v>Paddy's Run 12</v>
      </c>
      <c r="E282" s="9"/>
    </row>
    <row r="283" spans="1:5" x14ac:dyDescent="0.35">
      <c r="A283" s="2">
        <v>44574.375</v>
      </c>
      <c r="B283" s="1" t="s">
        <v>56</v>
      </c>
      <c r="C283" s="1">
        <v>-0.2</v>
      </c>
      <c r="D283" t="str">
        <f>INDEX(Map!$A$2:$B$35, MATCH(Generation_Raw_Data!$B283, Map!$A$2:$A$35, 0), 2)</f>
        <v>Paddy's Run 13</v>
      </c>
      <c r="E283" s="9"/>
    </row>
    <row r="284" spans="1:5" x14ac:dyDescent="0.35">
      <c r="A284" s="2">
        <v>44574.375</v>
      </c>
      <c r="B284" s="1" t="s">
        <v>47</v>
      </c>
      <c r="C284" s="1">
        <v>158.05359999999999</v>
      </c>
      <c r="D284" t="str">
        <f>INDEX(Map!$A$2:$B$35, MATCH(Generation_Raw_Data!$B284, Map!$A$2:$A$35, 0), 2)</f>
        <v>Trimble County 5</v>
      </c>
      <c r="E284" s="9"/>
    </row>
    <row r="285" spans="1:5" x14ac:dyDescent="0.35">
      <c r="A285" s="2">
        <v>44574.375</v>
      </c>
      <c r="B285" s="1" t="s">
        <v>48</v>
      </c>
      <c r="C285" s="1">
        <v>184.8929</v>
      </c>
      <c r="D285" t="str">
        <f>INDEX(Map!$A$2:$B$35, MATCH(Generation_Raw_Data!$B285, Map!$A$2:$A$35, 0), 2)</f>
        <v>Trimble County 6</v>
      </c>
      <c r="E285" s="9"/>
    </row>
    <row r="286" spans="1:5" x14ac:dyDescent="0.35">
      <c r="A286" s="2">
        <v>44574.375</v>
      </c>
      <c r="B286" s="1" t="s">
        <v>49</v>
      </c>
      <c r="C286" s="1">
        <v>0</v>
      </c>
      <c r="D286" t="str">
        <f>INDEX(Map!$A$2:$B$35, MATCH(Generation_Raw_Data!$B286, Map!$A$2:$A$35, 0), 2)</f>
        <v>Trimble County 7</v>
      </c>
      <c r="E286" s="9"/>
    </row>
    <row r="287" spans="1:5" x14ac:dyDescent="0.35">
      <c r="A287" s="2">
        <v>44574.375</v>
      </c>
      <c r="B287" s="1" t="s">
        <v>50</v>
      </c>
      <c r="C287" s="1">
        <v>0</v>
      </c>
      <c r="D287" t="str">
        <f>INDEX(Map!$A$2:$B$35, MATCH(Generation_Raw_Data!$B287, Map!$A$2:$A$35, 0), 2)</f>
        <v>Trimble County 8</v>
      </c>
      <c r="E287" s="9"/>
    </row>
    <row r="288" spans="1:5" x14ac:dyDescent="0.35">
      <c r="A288" s="2">
        <v>44574.375</v>
      </c>
      <c r="B288" s="1" t="s">
        <v>51</v>
      </c>
      <c r="C288" s="1">
        <v>0</v>
      </c>
      <c r="D288" t="str">
        <f>INDEX(Map!$A$2:$B$35, MATCH(Generation_Raw_Data!$B288, Map!$A$2:$A$35, 0), 2)</f>
        <v>Trimble County 9</v>
      </c>
      <c r="E288" s="9"/>
    </row>
    <row r="289" spans="1:5" x14ac:dyDescent="0.35">
      <c r="A289" s="2">
        <v>44574.375</v>
      </c>
      <c r="B289" s="1" t="s">
        <v>45</v>
      </c>
      <c r="C289" s="1">
        <v>426.3</v>
      </c>
      <c r="D289" t="str">
        <f>INDEX(Map!$A$2:$B$35, MATCH(Generation_Raw_Data!$B289, Map!$A$2:$A$35, 0), 2)</f>
        <v>Trimble County 1</v>
      </c>
      <c r="E289" s="9"/>
    </row>
    <row r="290" spans="1:5" x14ac:dyDescent="0.35">
      <c r="A290" s="2">
        <v>44574.375</v>
      </c>
      <c r="B290" s="1" t="s">
        <v>44</v>
      </c>
      <c r="C290" s="1">
        <v>753.2</v>
      </c>
      <c r="D290" t="str">
        <f>INDEX(Map!$A$2:$B$35, MATCH(Generation_Raw_Data!$B290, Map!$A$2:$A$35, 0), 2)</f>
        <v>Trimble County 2</v>
      </c>
      <c r="E290" s="9"/>
    </row>
    <row r="291" spans="1:5" x14ac:dyDescent="0.35">
      <c r="A291" s="2">
        <v>44574.375</v>
      </c>
      <c r="B291" s="1" t="s">
        <v>52</v>
      </c>
      <c r="C291" s="1">
        <v>158.05359999999999</v>
      </c>
      <c r="D291" t="str">
        <f>INDEX(Map!$A$2:$B$35, MATCH(Generation_Raw_Data!$B291, Map!$A$2:$A$35, 0), 2)</f>
        <v>Trimble County 10</v>
      </c>
      <c r="E291" s="9"/>
    </row>
    <row r="292" spans="1:5" x14ac:dyDescent="0.35">
      <c r="A292" s="2">
        <v>44574.375</v>
      </c>
      <c r="B292" s="1" t="s">
        <v>43</v>
      </c>
      <c r="C292" s="1">
        <v>0</v>
      </c>
      <c r="D292" t="str">
        <f>INDEX(Map!$A$2:$B$35, MATCH(Generation_Raw_Data!$B292, Map!$A$2:$A$35, 0), 2)</f>
        <v>Haefling</v>
      </c>
      <c r="E292" s="9"/>
    </row>
    <row r="293" spans="1:5" x14ac:dyDescent="0.35">
      <c r="A293" s="2">
        <v>44574.375</v>
      </c>
      <c r="B293" s="1" t="s">
        <v>42</v>
      </c>
      <c r="C293" s="1">
        <v>21</v>
      </c>
      <c r="D293" t="str">
        <f>INDEX(Map!$A$2:$B$35, MATCH(Generation_Raw_Data!$B293, Map!$A$2:$A$35, 0), 2)</f>
        <v>Dix Dam</v>
      </c>
      <c r="E293" s="9"/>
    </row>
    <row r="294" spans="1:5" x14ac:dyDescent="0.35">
      <c r="A294" s="2">
        <v>44574.375</v>
      </c>
      <c r="B294" s="1" t="s">
        <v>41</v>
      </c>
      <c r="C294" s="1">
        <v>3.1</v>
      </c>
      <c r="D294" t="str">
        <f>INDEX(Map!$A$2:$B$35, MATCH(Generation_Raw_Data!$B294, Map!$A$2:$A$35, 0), 2)</f>
        <v>Brown Solar</v>
      </c>
      <c r="E294" s="9"/>
    </row>
    <row r="295" spans="1:5" x14ac:dyDescent="0.35">
      <c r="A295" s="2">
        <v>44574.375</v>
      </c>
      <c r="B295" s="1" t="s">
        <v>33</v>
      </c>
      <c r="C295" s="1">
        <v>284</v>
      </c>
      <c r="D295" t="str">
        <f>INDEX(Map!$A$2:$B$35, MATCH(Generation_Raw_Data!$B295, Map!$A$2:$A$35, 0), 2)</f>
        <v>Ghent 2</v>
      </c>
      <c r="E295" s="9"/>
    </row>
    <row r="296" spans="1:5" x14ac:dyDescent="0.35">
      <c r="A296" s="2">
        <v>44574.375</v>
      </c>
      <c r="B296" s="1" t="s">
        <v>32</v>
      </c>
      <c r="C296" s="1">
        <v>332</v>
      </c>
      <c r="D296" t="str">
        <f>INDEX(Map!$A$2:$B$35, MATCH(Generation_Raw_Data!$B296, Map!$A$2:$A$35, 0), 2)</f>
        <v>Ghent 3</v>
      </c>
      <c r="E296" s="9"/>
    </row>
    <row r="297" spans="1:5" x14ac:dyDescent="0.35">
      <c r="A297" s="2">
        <v>44574.375</v>
      </c>
      <c r="B297" s="1" t="s">
        <v>31</v>
      </c>
      <c r="C297" s="1">
        <v>340</v>
      </c>
      <c r="D297" t="str">
        <f>INDEX(Map!$A$2:$B$35, MATCH(Generation_Raw_Data!$B297, Map!$A$2:$A$35, 0), 2)</f>
        <v>Ghent 1</v>
      </c>
      <c r="E297" s="9"/>
    </row>
    <row r="298" spans="1:5" x14ac:dyDescent="0.35">
      <c r="A298" s="2">
        <v>44574.375</v>
      </c>
      <c r="B298" s="1" t="s">
        <v>30</v>
      </c>
      <c r="C298" s="1">
        <v>327</v>
      </c>
      <c r="D298" t="str">
        <f>INDEX(Map!$A$2:$B$35, MATCH(Generation_Raw_Data!$B298, Map!$A$2:$A$35, 0), 2)</f>
        <v>Brown 3</v>
      </c>
      <c r="E298" s="9"/>
    </row>
    <row r="299" spans="1:5" x14ac:dyDescent="0.35">
      <c r="A299" s="2">
        <v>44574.375</v>
      </c>
      <c r="B299" s="1" t="s">
        <v>34</v>
      </c>
      <c r="C299" s="1">
        <v>274</v>
      </c>
      <c r="D299" t="str">
        <f>INDEX(Map!$A$2:$B$35, MATCH(Generation_Raw_Data!$B299, Map!$A$2:$A$35, 0), 2)</f>
        <v>Ghent 4</v>
      </c>
      <c r="E299" s="9"/>
    </row>
    <row r="300" spans="1:5" x14ac:dyDescent="0.35">
      <c r="A300" s="2">
        <v>44574.375</v>
      </c>
      <c r="B300" s="1" t="s">
        <v>35</v>
      </c>
      <c r="C300" s="1">
        <v>0.3</v>
      </c>
      <c r="D300" t="str">
        <f>INDEX(Map!$A$2:$B$35, MATCH(Generation_Raw_Data!$B300, Map!$A$2:$A$35, 0), 2)</f>
        <v>Simpsonville Solar</v>
      </c>
      <c r="E300" s="9"/>
    </row>
    <row r="301" spans="1:5" x14ac:dyDescent="0.35">
      <c r="A301" s="2">
        <v>44574.375</v>
      </c>
      <c r="B301" s="1" t="s">
        <v>40</v>
      </c>
      <c r="C301" s="1">
        <v>0</v>
      </c>
      <c r="D301" t="str">
        <f>INDEX(Map!$A$2:$B$35, MATCH(Generation_Raw_Data!$B301, Map!$A$2:$A$35, 0), 2)</f>
        <v>Brown 11</v>
      </c>
      <c r="E301" s="9"/>
    </row>
    <row r="302" spans="1:5" x14ac:dyDescent="0.35">
      <c r="A302" s="2">
        <v>44574.375</v>
      </c>
      <c r="B302" s="1" t="s">
        <v>39</v>
      </c>
      <c r="C302" s="1">
        <v>0</v>
      </c>
      <c r="D302" t="str">
        <f>INDEX(Map!$A$2:$B$35, MATCH(Generation_Raw_Data!$B302, Map!$A$2:$A$35, 0), 2)</f>
        <v>Brown 10</v>
      </c>
      <c r="E302" s="9"/>
    </row>
    <row r="303" spans="1:5" x14ac:dyDescent="0.35">
      <c r="A303" s="2">
        <v>44574.375</v>
      </c>
      <c r="B303" s="1" t="s">
        <v>37</v>
      </c>
      <c r="C303" s="1">
        <v>-1</v>
      </c>
      <c r="D303" t="str">
        <f>INDEX(Map!$A$2:$B$35, MATCH(Generation_Raw_Data!$B303, Map!$A$2:$A$35, 0), 2)</f>
        <v>Brown 9</v>
      </c>
      <c r="E303" s="9"/>
    </row>
    <row r="304" spans="1:5" x14ac:dyDescent="0.35">
      <c r="A304" s="2">
        <v>44574.375</v>
      </c>
      <c r="B304" s="1" t="s">
        <v>36</v>
      </c>
      <c r="C304" s="1">
        <v>0</v>
      </c>
      <c r="D304" t="str">
        <f>INDEX(Map!$A$2:$B$35, MATCH(Generation_Raw_Data!$B304, Map!$A$2:$A$35, 0), 2)</f>
        <v>Brown 8</v>
      </c>
      <c r="E304" s="9"/>
    </row>
    <row r="305" spans="1:5" x14ac:dyDescent="0.35">
      <c r="A305" s="2">
        <v>44574.375</v>
      </c>
      <c r="B305" s="1" t="s">
        <v>29</v>
      </c>
      <c r="C305" s="1">
        <v>0</v>
      </c>
      <c r="D305" t="str">
        <f>INDEX(Map!$A$2:$B$35, MATCH(Generation_Raw_Data!$B305, Map!$A$2:$A$35, 0), 2)</f>
        <v>Brown 5</v>
      </c>
      <c r="E305" s="9"/>
    </row>
    <row r="306" spans="1:5" x14ac:dyDescent="0.35">
      <c r="A306" s="2">
        <v>44574.375</v>
      </c>
      <c r="B306" s="1" t="s">
        <v>28</v>
      </c>
      <c r="C306" s="1">
        <v>0</v>
      </c>
      <c r="D306" t="str">
        <f>INDEX(Map!$A$2:$B$35, MATCH(Generation_Raw_Data!$B306, Map!$A$2:$A$35, 0), 2)</f>
        <v>Brown 7</v>
      </c>
      <c r="E306" s="9"/>
    </row>
    <row r="307" spans="1:5" x14ac:dyDescent="0.35">
      <c r="A307" s="2">
        <v>44574.375</v>
      </c>
      <c r="B307" s="1" t="s">
        <v>38</v>
      </c>
      <c r="C307" s="1">
        <v>0</v>
      </c>
      <c r="D307" t="str">
        <f>INDEX(Map!$A$2:$B$35, MATCH(Generation_Raw_Data!$B307, Map!$A$2:$A$35, 0), 2)</f>
        <v>Brown 6</v>
      </c>
      <c r="E307" s="9"/>
    </row>
    <row r="308" spans="1:5" x14ac:dyDescent="0.35">
      <c r="A308" s="2">
        <v>44574.416666666664</v>
      </c>
      <c r="B308" s="1" t="s">
        <v>61</v>
      </c>
      <c r="C308" s="1">
        <v>223.2</v>
      </c>
      <c r="D308" t="str">
        <f>INDEX(Map!$A$2:$B$35, MATCH(Generation_Raw_Data!$B308, Map!$A$2:$A$35, 0), 2)</f>
        <v>Cane Run 7</v>
      </c>
      <c r="E308" s="9"/>
    </row>
    <row r="309" spans="1:5" x14ac:dyDescent="0.35">
      <c r="A309" s="2">
        <v>44574.416666666664</v>
      </c>
      <c r="B309" s="1" t="s">
        <v>60</v>
      </c>
      <c r="C309" s="1">
        <v>109.1</v>
      </c>
      <c r="D309" t="str">
        <f>INDEX(Map!$A$2:$B$35, MATCH(Generation_Raw_Data!$B309, Map!$A$2:$A$35, 0), 2)</f>
        <v>Cane Run 7</v>
      </c>
      <c r="E309" s="9"/>
    </row>
    <row r="310" spans="1:5" x14ac:dyDescent="0.35">
      <c r="A310" s="2">
        <v>44574.416666666664</v>
      </c>
      <c r="B310" s="1" t="s">
        <v>59</v>
      </c>
      <c r="C310" s="1">
        <v>0</v>
      </c>
      <c r="D310" t="str">
        <f>INDEX(Map!$A$2:$B$35, MATCH(Generation_Raw_Data!$B310, Map!$A$2:$A$35, 0), 2)</f>
        <v>Cane Run 7</v>
      </c>
      <c r="E310" s="9"/>
    </row>
    <row r="311" spans="1:5" x14ac:dyDescent="0.35">
      <c r="A311" s="2">
        <v>44574.416666666664</v>
      </c>
      <c r="B311" s="1" t="s">
        <v>46</v>
      </c>
      <c r="C311" s="1">
        <v>0</v>
      </c>
      <c r="D311" t="str">
        <f>INDEX(Map!$A$2:$B$35, MATCH(Generation_Raw_Data!$B311, Map!$A$2:$A$35, 0), 2)</f>
        <v>Ohio Falls</v>
      </c>
      <c r="E311" s="9"/>
    </row>
    <row r="312" spans="1:5" x14ac:dyDescent="0.35">
      <c r="A312" s="2">
        <v>44574.416666666664</v>
      </c>
      <c r="B312" s="1" t="s">
        <v>58</v>
      </c>
      <c r="C312" s="1">
        <v>320.2</v>
      </c>
      <c r="D312" t="str">
        <f>INDEX(Map!$A$2:$B$35, MATCH(Generation_Raw_Data!$B312, Map!$A$2:$A$35, 0), 2)</f>
        <v>Mill Creek 2</v>
      </c>
      <c r="E312" s="9"/>
    </row>
    <row r="313" spans="1:5" x14ac:dyDescent="0.35">
      <c r="A313" s="2">
        <v>44574.416666666664</v>
      </c>
      <c r="B313" s="1" t="s">
        <v>57</v>
      </c>
      <c r="C313" s="1">
        <v>191.2</v>
      </c>
      <c r="D313" t="str">
        <f>INDEX(Map!$A$2:$B$35, MATCH(Generation_Raw_Data!$B313, Map!$A$2:$A$35, 0), 2)</f>
        <v>Mill Creek 1</v>
      </c>
      <c r="E313" s="9"/>
    </row>
    <row r="314" spans="1:5" x14ac:dyDescent="0.35">
      <c r="A314" s="2">
        <v>44574.416666666664</v>
      </c>
      <c r="B314" s="1" t="s">
        <v>56</v>
      </c>
      <c r="C314" s="1">
        <v>-0.2</v>
      </c>
      <c r="D314" t="str">
        <f>INDEX(Map!$A$2:$B$35, MATCH(Generation_Raw_Data!$B314, Map!$A$2:$A$35, 0), 2)</f>
        <v>Paddy's Run 13</v>
      </c>
      <c r="E314" s="9"/>
    </row>
    <row r="315" spans="1:5" x14ac:dyDescent="0.35">
      <c r="A315" s="2">
        <v>44574.416666666664</v>
      </c>
      <c r="B315" s="1" t="s">
        <v>55</v>
      </c>
      <c r="C315" s="1">
        <v>0</v>
      </c>
      <c r="D315" t="str">
        <f>INDEX(Map!$A$2:$B$35, MATCH(Generation_Raw_Data!$B315, Map!$A$2:$A$35, 0), 2)</f>
        <v>Paddy's Run 12</v>
      </c>
      <c r="E315" s="9"/>
    </row>
    <row r="316" spans="1:5" x14ac:dyDescent="0.35">
      <c r="A316" s="2">
        <v>44574.416666666664</v>
      </c>
      <c r="B316" s="1" t="s">
        <v>54</v>
      </c>
      <c r="C316" s="1">
        <v>281.10000000000002</v>
      </c>
      <c r="D316" t="str">
        <f>INDEX(Map!$A$2:$B$35, MATCH(Generation_Raw_Data!$B316, Map!$A$2:$A$35, 0), 2)</f>
        <v>Mill Creek 4</v>
      </c>
      <c r="E316" s="9"/>
    </row>
    <row r="317" spans="1:5" x14ac:dyDescent="0.35">
      <c r="A317" s="2">
        <v>44574.416666666664</v>
      </c>
      <c r="B317" s="1" t="s">
        <v>53</v>
      </c>
      <c r="C317" s="1">
        <v>-4.2</v>
      </c>
      <c r="D317" t="str">
        <f>INDEX(Map!$A$2:$B$35, MATCH(Generation_Raw_Data!$B317, Map!$A$2:$A$35, 0), 2)</f>
        <v>Mill Creek 3</v>
      </c>
      <c r="E317" s="9"/>
    </row>
    <row r="318" spans="1:5" x14ac:dyDescent="0.35">
      <c r="A318" s="2">
        <v>44574.416666666664</v>
      </c>
      <c r="B318" s="1" t="s">
        <v>51</v>
      </c>
      <c r="C318" s="1">
        <v>0</v>
      </c>
      <c r="D318" t="str">
        <f>INDEX(Map!$A$2:$B$35, MATCH(Generation_Raw_Data!$B318, Map!$A$2:$A$35, 0), 2)</f>
        <v>Trimble County 9</v>
      </c>
      <c r="E318" s="9"/>
    </row>
    <row r="319" spans="1:5" x14ac:dyDescent="0.35">
      <c r="A319" s="2">
        <v>44574.416666666664</v>
      </c>
      <c r="B319" s="1" t="s">
        <v>50</v>
      </c>
      <c r="C319" s="1">
        <v>0</v>
      </c>
      <c r="D319" t="str">
        <f>INDEX(Map!$A$2:$B$35, MATCH(Generation_Raw_Data!$B319, Map!$A$2:$A$35, 0), 2)</f>
        <v>Trimble County 8</v>
      </c>
      <c r="E319" s="9"/>
    </row>
    <row r="320" spans="1:5" x14ac:dyDescent="0.35">
      <c r="A320" s="2">
        <v>44574.416666666664</v>
      </c>
      <c r="B320" s="1" t="s">
        <v>49</v>
      </c>
      <c r="C320" s="1">
        <v>0</v>
      </c>
      <c r="D320" t="str">
        <f>INDEX(Map!$A$2:$B$35, MATCH(Generation_Raw_Data!$B320, Map!$A$2:$A$35, 0), 2)</f>
        <v>Trimble County 7</v>
      </c>
      <c r="E320" s="9"/>
    </row>
    <row r="321" spans="1:5" x14ac:dyDescent="0.35">
      <c r="A321" s="2">
        <v>44574.416666666664</v>
      </c>
      <c r="B321" s="1" t="s">
        <v>48</v>
      </c>
      <c r="C321" s="1">
        <v>182.21459999999999</v>
      </c>
      <c r="D321" t="str">
        <f>INDEX(Map!$A$2:$B$35, MATCH(Generation_Raw_Data!$B321, Map!$A$2:$A$35, 0), 2)</f>
        <v>Trimble County 6</v>
      </c>
      <c r="E321" s="9"/>
    </row>
    <row r="322" spans="1:5" x14ac:dyDescent="0.35">
      <c r="A322" s="2">
        <v>44574.416666666664</v>
      </c>
      <c r="B322" s="1" t="s">
        <v>47</v>
      </c>
      <c r="C322" s="1">
        <v>140.39490000000001</v>
      </c>
      <c r="D322" t="str">
        <f>INDEX(Map!$A$2:$B$35, MATCH(Generation_Raw_Data!$B322, Map!$A$2:$A$35, 0), 2)</f>
        <v>Trimble County 5</v>
      </c>
      <c r="E322" s="9"/>
    </row>
    <row r="323" spans="1:5" x14ac:dyDescent="0.35">
      <c r="A323" s="2">
        <v>44574.416666666664</v>
      </c>
      <c r="B323" s="1" t="s">
        <v>45</v>
      </c>
      <c r="C323" s="1">
        <v>440.6</v>
      </c>
      <c r="D323" t="str">
        <f>INDEX(Map!$A$2:$B$35, MATCH(Generation_Raw_Data!$B323, Map!$A$2:$A$35, 0), 2)</f>
        <v>Trimble County 1</v>
      </c>
      <c r="E323" s="9"/>
    </row>
    <row r="324" spans="1:5" x14ac:dyDescent="0.35">
      <c r="A324" s="2">
        <v>44574.416666666664</v>
      </c>
      <c r="B324" s="1" t="s">
        <v>44</v>
      </c>
      <c r="C324" s="1">
        <v>739.8</v>
      </c>
      <c r="D324" t="str">
        <f>INDEX(Map!$A$2:$B$35, MATCH(Generation_Raw_Data!$B324, Map!$A$2:$A$35, 0), 2)</f>
        <v>Trimble County 2</v>
      </c>
      <c r="E324" s="9"/>
    </row>
    <row r="325" spans="1:5" x14ac:dyDescent="0.35">
      <c r="A325" s="2">
        <v>44574.416666666664</v>
      </c>
      <c r="B325" s="1" t="s">
        <v>52</v>
      </c>
      <c r="C325" s="1">
        <v>141.39060000000001</v>
      </c>
      <c r="D325" t="str">
        <f>INDEX(Map!$A$2:$B$35, MATCH(Generation_Raw_Data!$B325, Map!$A$2:$A$35, 0), 2)</f>
        <v>Trimble County 10</v>
      </c>
      <c r="E325" s="9"/>
    </row>
    <row r="326" spans="1:5" x14ac:dyDescent="0.35">
      <c r="A326" s="2">
        <v>44574.416666666664</v>
      </c>
      <c r="B326" s="1" t="s">
        <v>42</v>
      </c>
      <c r="C326" s="1">
        <v>21</v>
      </c>
      <c r="D326" t="str">
        <f>INDEX(Map!$A$2:$B$35, MATCH(Generation_Raw_Data!$B326, Map!$A$2:$A$35, 0), 2)</f>
        <v>Dix Dam</v>
      </c>
      <c r="E326" s="9"/>
    </row>
    <row r="327" spans="1:5" x14ac:dyDescent="0.35">
      <c r="A327" s="2">
        <v>44574.416666666664</v>
      </c>
      <c r="B327" s="1" t="s">
        <v>43</v>
      </c>
      <c r="C327" s="1">
        <v>0</v>
      </c>
      <c r="D327" t="str">
        <f>INDEX(Map!$A$2:$B$35, MATCH(Generation_Raw_Data!$B327, Map!$A$2:$A$35, 0), 2)</f>
        <v>Haefling</v>
      </c>
      <c r="E327" s="9"/>
    </row>
    <row r="328" spans="1:5" x14ac:dyDescent="0.35">
      <c r="A328" s="2">
        <v>44574.416666666664</v>
      </c>
      <c r="B328" s="1" t="s">
        <v>41</v>
      </c>
      <c r="C328" s="1">
        <v>6</v>
      </c>
      <c r="D328" t="str">
        <f>INDEX(Map!$A$2:$B$35, MATCH(Generation_Raw_Data!$B328, Map!$A$2:$A$35, 0), 2)</f>
        <v>Brown Solar</v>
      </c>
      <c r="E328" s="9"/>
    </row>
    <row r="329" spans="1:5" x14ac:dyDescent="0.35">
      <c r="A329" s="2">
        <v>44574.416666666664</v>
      </c>
      <c r="B329" s="1" t="s">
        <v>28</v>
      </c>
      <c r="C329" s="1">
        <v>-1</v>
      </c>
      <c r="D329" t="str">
        <f>INDEX(Map!$A$2:$B$35, MATCH(Generation_Raw_Data!$B329, Map!$A$2:$A$35, 0), 2)</f>
        <v>Brown 7</v>
      </c>
      <c r="E329" s="9"/>
    </row>
    <row r="330" spans="1:5" x14ac:dyDescent="0.35">
      <c r="A330" s="2">
        <v>44574.416666666664</v>
      </c>
      <c r="B330" s="1" t="s">
        <v>29</v>
      </c>
      <c r="C330" s="1">
        <v>0</v>
      </c>
      <c r="D330" t="str">
        <f>INDEX(Map!$A$2:$B$35, MATCH(Generation_Raw_Data!$B330, Map!$A$2:$A$35, 0), 2)</f>
        <v>Brown 5</v>
      </c>
      <c r="E330" s="9"/>
    </row>
    <row r="331" spans="1:5" x14ac:dyDescent="0.35">
      <c r="A331" s="2">
        <v>44574.416666666664</v>
      </c>
      <c r="B331" s="1" t="s">
        <v>30</v>
      </c>
      <c r="C331" s="1">
        <v>319</v>
      </c>
      <c r="D331" t="str">
        <f>INDEX(Map!$A$2:$B$35, MATCH(Generation_Raw_Data!$B331, Map!$A$2:$A$35, 0), 2)</f>
        <v>Brown 3</v>
      </c>
      <c r="E331" s="9"/>
    </row>
    <row r="332" spans="1:5" x14ac:dyDescent="0.35">
      <c r="A332" s="2">
        <v>44574.416666666664</v>
      </c>
      <c r="B332" s="1" t="s">
        <v>31</v>
      </c>
      <c r="C332" s="1">
        <v>291.75</v>
      </c>
      <c r="D332" t="str">
        <f>INDEX(Map!$A$2:$B$35, MATCH(Generation_Raw_Data!$B332, Map!$A$2:$A$35, 0), 2)</f>
        <v>Ghent 1</v>
      </c>
      <c r="E332" s="9"/>
    </row>
    <row r="333" spans="1:5" x14ac:dyDescent="0.35">
      <c r="A333" s="2">
        <v>44574.416666666664</v>
      </c>
      <c r="B333" s="1" t="s">
        <v>32</v>
      </c>
      <c r="C333" s="1">
        <v>308.75</v>
      </c>
      <c r="D333" t="str">
        <f>INDEX(Map!$A$2:$B$35, MATCH(Generation_Raw_Data!$B333, Map!$A$2:$A$35, 0), 2)</f>
        <v>Ghent 3</v>
      </c>
      <c r="E333" s="9"/>
    </row>
    <row r="334" spans="1:5" x14ac:dyDescent="0.35">
      <c r="A334" s="2">
        <v>44574.416666666664</v>
      </c>
      <c r="B334" s="1" t="s">
        <v>33</v>
      </c>
      <c r="C334" s="1">
        <v>244.75</v>
      </c>
      <c r="D334" t="str">
        <f>INDEX(Map!$A$2:$B$35, MATCH(Generation_Raw_Data!$B334, Map!$A$2:$A$35, 0), 2)</f>
        <v>Ghent 2</v>
      </c>
      <c r="E334" s="9"/>
    </row>
    <row r="335" spans="1:5" x14ac:dyDescent="0.35">
      <c r="A335" s="2">
        <v>44574.416666666664</v>
      </c>
      <c r="B335" s="1" t="s">
        <v>34</v>
      </c>
      <c r="C335" s="1">
        <v>250.75</v>
      </c>
      <c r="D335" t="str">
        <f>INDEX(Map!$A$2:$B$35, MATCH(Generation_Raw_Data!$B335, Map!$A$2:$A$35, 0), 2)</f>
        <v>Ghent 4</v>
      </c>
      <c r="E335" s="9"/>
    </row>
    <row r="336" spans="1:5" x14ac:dyDescent="0.35">
      <c r="A336" s="2">
        <v>44574.416666666664</v>
      </c>
      <c r="B336" s="1" t="s">
        <v>35</v>
      </c>
      <c r="C336" s="1">
        <v>0.5</v>
      </c>
      <c r="D336" t="str">
        <f>INDEX(Map!$A$2:$B$35, MATCH(Generation_Raw_Data!$B336, Map!$A$2:$A$35, 0), 2)</f>
        <v>Simpsonville Solar</v>
      </c>
      <c r="E336" s="9"/>
    </row>
    <row r="337" spans="1:5" x14ac:dyDescent="0.35">
      <c r="A337" s="2">
        <v>44574.416666666664</v>
      </c>
      <c r="B337" s="1" t="s">
        <v>38</v>
      </c>
      <c r="C337" s="1">
        <v>0</v>
      </c>
      <c r="D337" t="str">
        <f>INDEX(Map!$A$2:$B$35, MATCH(Generation_Raw_Data!$B337, Map!$A$2:$A$35, 0), 2)</f>
        <v>Brown 6</v>
      </c>
      <c r="E337" s="9"/>
    </row>
    <row r="338" spans="1:5" x14ac:dyDescent="0.35">
      <c r="A338" s="2">
        <v>44574.416666666664</v>
      </c>
      <c r="B338" s="1" t="s">
        <v>39</v>
      </c>
      <c r="C338" s="1">
        <v>0</v>
      </c>
      <c r="D338" t="str">
        <f>INDEX(Map!$A$2:$B$35, MATCH(Generation_Raw_Data!$B338, Map!$A$2:$A$35, 0), 2)</f>
        <v>Brown 10</v>
      </c>
      <c r="E338" s="9"/>
    </row>
    <row r="339" spans="1:5" x14ac:dyDescent="0.35">
      <c r="A339" s="2">
        <v>44574.416666666664</v>
      </c>
      <c r="B339" s="1" t="s">
        <v>40</v>
      </c>
      <c r="C339" s="1">
        <v>0</v>
      </c>
      <c r="D339" t="str">
        <f>INDEX(Map!$A$2:$B$35, MATCH(Generation_Raw_Data!$B339, Map!$A$2:$A$35, 0), 2)</f>
        <v>Brown 11</v>
      </c>
      <c r="E339" s="9"/>
    </row>
    <row r="340" spans="1:5" x14ac:dyDescent="0.35">
      <c r="A340" s="2">
        <v>44574.416666666664</v>
      </c>
      <c r="B340" s="1" t="s">
        <v>36</v>
      </c>
      <c r="C340" s="1">
        <v>0</v>
      </c>
      <c r="D340" t="str">
        <f>INDEX(Map!$A$2:$B$35, MATCH(Generation_Raw_Data!$B340, Map!$A$2:$A$35, 0), 2)</f>
        <v>Brown 8</v>
      </c>
      <c r="E340" s="9"/>
    </row>
    <row r="341" spans="1:5" x14ac:dyDescent="0.35">
      <c r="A341" s="2">
        <v>44574.416666666664</v>
      </c>
      <c r="B341" s="1" t="s">
        <v>37</v>
      </c>
      <c r="C341" s="1">
        <v>-1</v>
      </c>
      <c r="D341" t="str">
        <f>INDEX(Map!$A$2:$B$35, MATCH(Generation_Raw_Data!$B341, Map!$A$2:$A$35, 0), 2)</f>
        <v>Brown 9</v>
      </c>
      <c r="E341" s="9"/>
    </row>
    <row r="342" spans="1:5" x14ac:dyDescent="0.35">
      <c r="A342" s="2">
        <v>44574.458333333328</v>
      </c>
      <c r="B342" s="1" t="s">
        <v>61</v>
      </c>
      <c r="C342" s="1">
        <v>223.45</v>
      </c>
      <c r="D342" t="str">
        <f>INDEX(Map!$A$2:$B$35, MATCH(Generation_Raw_Data!$B342, Map!$A$2:$A$35, 0), 2)</f>
        <v>Cane Run 7</v>
      </c>
      <c r="E342" s="9"/>
    </row>
    <row r="343" spans="1:5" x14ac:dyDescent="0.35">
      <c r="A343" s="2">
        <v>44574.458333333328</v>
      </c>
      <c r="B343" s="1" t="s">
        <v>59</v>
      </c>
      <c r="C343" s="1">
        <v>0</v>
      </c>
      <c r="D343" t="str">
        <f>INDEX(Map!$A$2:$B$35, MATCH(Generation_Raw_Data!$B343, Map!$A$2:$A$35, 0), 2)</f>
        <v>Cane Run 7</v>
      </c>
      <c r="E343" s="9"/>
    </row>
    <row r="344" spans="1:5" x14ac:dyDescent="0.35">
      <c r="A344" s="2">
        <v>44574.458333333328</v>
      </c>
      <c r="B344" s="1" t="s">
        <v>60</v>
      </c>
      <c r="C344" s="1">
        <v>109.5</v>
      </c>
      <c r="D344" t="str">
        <f>INDEX(Map!$A$2:$B$35, MATCH(Generation_Raw_Data!$B344, Map!$A$2:$A$35, 0), 2)</f>
        <v>Cane Run 7</v>
      </c>
      <c r="E344" s="9"/>
    </row>
    <row r="345" spans="1:5" x14ac:dyDescent="0.35">
      <c r="A345" s="2">
        <v>44574.458333333328</v>
      </c>
      <c r="B345" s="1" t="s">
        <v>57</v>
      </c>
      <c r="C345" s="1">
        <v>186.6</v>
      </c>
      <c r="D345" t="str">
        <f>INDEX(Map!$A$2:$B$35, MATCH(Generation_Raw_Data!$B345, Map!$A$2:$A$35, 0), 2)</f>
        <v>Mill Creek 1</v>
      </c>
      <c r="E345" s="9"/>
    </row>
    <row r="346" spans="1:5" x14ac:dyDescent="0.35">
      <c r="A346" s="2">
        <v>44574.458333333328</v>
      </c>
      <c r="B346" s="1" t="s">
        <v>58</v>
      </c>
      <c r="C346" s="1">
        <v>320.3</v>
      </c>
      <c r="D346" t="str">
        <f>INDEX(Map!$A$2:$B$35, MATCH(Generation_Raw_Data!$B346, Map!$A$2:$A$35, 0), 2)</f>
        <v>Mill Creek 2</v>
      </c>
      <c r="E346" s="9"/>
    </row>
    <row r="347" spans="1:5" x14ac:dyDescent="0.35">
      <c r="A347" s="2">
        <v>44574.458333333328</v>
      </c>
      <c r="B347" s="1" t="s">
        <v>56</v>
      </c>
      <c r="C347" s="1">
        <v>-0.2</v>
      </c>
      <c r="D347" t="str">
        <f>INDEX(Map!$A$2:$B$35, MATCH(Generation_Raw_Data!$B347, Map!$A$2:$A$35, 0), 2)</f>
        <v>Paddy's Run 13</v>
      </c>
      <c r="E347" s="9"/>
    </row>
    <row r="348" spans="1:5" x14ac:dyDescent="0.35">
      <c r="A348" s="2">
        <v>44574.458333333328</v>
      </c>
      <c r="B348" s="1" t="s">
        <v>53</v>
      </c>
      <c r="C348" s="1">
        <v>-3.9</v>
      </c>
      <c r="D348" t="str">
        <f>INDEX(Map!$A$2:$B$35, MATCH(Generation_Raw_Data!$B348, Map!$A$2:$A$35, 0), 2)</f>
        <v>Mill Creek 3</v>
      </c>
      <c r="E348" s="9"/>
    </row>
    <row r="349" spans="1:5" x14ac:dyDescent="0.35">
      <c r="A349" s="2">
        <v>44574.458333333328</v>
      </c>
      <c r="B349" s="1" t="s">
        <v>54</v>
      </c>
      <c r="C349" s="1">
        <v>280</v>
      </c>
      <c r="D349" t="str">
        <f>INDEX(Map!$A$2:$B$35, MATCH(Generation_Raw_Data!$B349, Map!$A$2:$A$35, 0), 2)</f>
        <v>Mill Creek 4</v>
      </c>
      <c r="E349" s="9"/>
    </row>
    <row r="350" spans="1:5" x14ac:dyDescent="0.35">
      <c r="A350" s="2">
        <v>44574.458333333328</v>
      </c>
      <c r="B350" s="1" t="s">
        <v>55</v>
      </c>
      <c r="C350" s="1">
        <v>0</v>
      </c>
      <c r="D350" t="str">
        <f>INDEX(Map!$A$2:$B$35, MATCH(Generation_Raw_Data!$B350, Map!$A$2:$A$35, 0), 2)</f>
        <v>Paddy's Run 12</v>
      </c>
      <c r="E350" s="9"/>
    </row>
    <row r="351" spans="1:5" x14ac:dyDescent="0.35">
      <c r="A351" s="2">
        <v>44574.458333333328</v>
      </c>
      <c r="B351" s="1" t="s">
        <v>47</v>
      </c>
      <c r="C351" s="1">
        <v>148.37790000000001</v>
      </c>
      <c r="D351" t="str">
        <f>INDEX(Map!$A$2:$B$35, MATCH(Generation_Raw_Data!$B351, Map!$A$2:$A$35, 0), 2)</f>
        <v>Trimble County 5</v>
      </c>
      <c r="E351" s="9"/>
    </row>
    <row r="352" spans="1:5" x14ac:dyDescent="0.35">
      <c r="A352" s="2">
        <v>44574.458333333328</v>
      </c>
      <c r="B352" s="1" t="s">
        <v>46</v>
      </c>
      <c r="C352" s="1">
        <v>0</v>
      </c>
      <c r="D352" t="str">
        <f>INDEX(Map!$A$2:$B$35, MATCH(Generation_Raw_Data!$B352, Map!$A$2:$A$35, 0), 2)</f>
        <v>Ohio Falls</v>
      </c>
      <c r="E352" s="9"/>
    </row>
    <row r="353" spans="1:5" x14ac:dyDescent="0.35">
      <c r="A353" s="2">
        <v>44574.458333333328</v>
      </c>
      <c r="B353" s="1" t="s">
        <v>45</v>
      </c>
      <c r="C353" s="1">
        <v>427.6</v>
      </c>
      <c r="D353" t="str">
        <f>INDEX(Map!$A$2:$B$35, MATCH(Generation_Raw_Data!$B353, Map!$A$2:$A$35, 0), 2)</f>
        <v>Trimble County 1</v>
      </c>
      <c r="E353" s="9"/>
    </row>
    <row r="354" spans="1:5" x14ac:dyDescent="0.35">
      <c r="A354" s="2">
        <v>44574.458333333328</v>
      </c>
      <c r="B354" s="1" t="s">
        <v>44</v>
      </c>
      <c r="C354" s="1">
        <v>734.5</v>
      </c>
      <c r="D354" t="str">
        <f>INDEX(Map!$A$2:$B$35, MATCH(Generation_Raw_Data!$B354, Map!$A$2:$A$35, 0), 2)</f>
        <v>Trimble County 2</v>
      </c>
      <c r="E354" s="9"/>
    </row>
    <row r="355" spans="1:5" x14ac:dyDescent="0.35">
      <c r="A355" s="2">
        <v>44574.458333333328</v>
      </c>
      <c r="B355" s="1" t="s">
        <v>48</v>
      </c>
      <c r="C355" s="1">
        <v>181.24010000000001</v>
      </c>
      <c r="D355" t="str">
        <f>INDEX(Map!$A$2:$B$35, MATCH(Generation_Raw_Data!$B355, Map!$A$2:$A$35, 0), 2)</f>
        <v>Trimble County 6</v>
      </c>
      <c r="E355" s="9"/>
    </row>
    <row r="356" spans="1:5" x14ac:dyDescent="0.35">
      <c r="A356" s="2">
        <v>44574.458333333328</v>
      </c>
      <c r="B356" s="1" t="s">
        <v>49</v>
      </c>
      <c r="C356" s="1">
        <v>0</v>
      </c>
      <c r="D356" t="str">
        <f>INDEX(Map!$A$2:$B$35, MATCH(Generation_Raw_Data!$B356, Map!$A$2:$A$35, 0), 2)</f>
        <v>Trimble County 7</v>
      </c>
      <c r="E356" s="9"/>
    </row>
    <row r="357" spans="1:5" x14ac:dyDescent="0.35">
      <c r="A357" s="2">
        <v>44574.458333333328</v>
      </c>
      <c r="B357" s="1" t="s">
        <v>50</v>
      </c>
      <c r="C357" s="1">
        <v>0</v>
      </c>
      <c r="D357" t="str">
        <f>INDEX(Map!$A$2:$B$35, MATCH(Generation_Raw_Data!$B357, Map!$A$2:$A$35, 0), 2)</f>
        <v>Trimble County 8</v>
      </c>
      <c r="E357" s="9"/>
    </row>
    <row r="358" spans="1:5" x14ac:dyDescent="0.35">
      <c r="A358" s="2">
        <v>44574.458333333328</v>
      </c>
      <c r="B358" s="1" t="s">
        <v>51</v>
      </c>
      <c r="C358" s="1">
        <v>0</v>
      </c>
      <c r="D358" t="str">
        <f>INDEX(Map!$A$2:$B$35, MATCH(Generation_Raw_Data!$B358, Map!$A$2:$A$35, 0), 2)</f>
        <v>Trimble County 9</v>
      </c>
      <c r="E358" s="9"/>
    </row>
    <row r="359" spans="1:5" x14ac:dyDescent="0.35">
      <c r="A359" s="2">
        <v>44574.458333333328</v>
      </c>
      <c r="B359" s="1" t="s">
        <v>52</v>
      </c>
      <c r="C359" s="1">
        <v>147.38200000000001</v>
      </c>
      <c r="D359" t="str">
        <f>INDEX(Map!$A$2:$B$35, MATCH(Generation_Raw_Data!$B359, Map!$A$2:$A$35, 0), 2)</f>
        <v>Trimble County 10</v>
      </c>
      <c r="E359" s="9"/>
    </row>
    <row r="360" spans="1:5" x14ac:dyDescent="0.35">
      <c r="A360" s="2">
        <v>44574.458333333328</v>
      </c>
      <c r="B360" s="1" t="s">
        <v>43</v>
      </c>
      <c r="C360" s="1">
        <v>0</v>
      </c>
      <c r="D360" t="str">
        <f>INDEX(Map!$A$2:$B$35, MATCH(Generation_Raw_Data!$B360, Map!$A$2:$A$35, 0), 2)</f>
        <v>Haefling</v>
      </c>
      <c r="E360" s="9"/>
    </row>
    <row r="361" spans="1:5" x14ac:dyDescent="0.35">
      <c r="A361" s="2">
        <v>44574.458333333328</v>
      </c>
      <c r="B361" s="1" t="s">
        <v>42</v>
      </c>
      <c r="C361" s="1">
        <v>21</v>
      </c>
      <c r="D361" t="str">
        <f>INDEX(Map!$A$2:$B$35, MATCH(Generation_Raw_Data!$B361, Map!$A$2:$A$35, 0), 2)</f>
        <v>Dix Dam</v>
      </c>
      <c r="E361" s="9"/>
    </row>
    <row r="362" spans="1:5" x14ac:dyDescent="0.35">
      <c r="A362" s="2">
        <v>44574.458333333328</v>
      </c>
      <c r="B362" s="1" t="s">
        <v>33</v>
      </c>
      <c r="C362" s="1">
        <v>236</v>
      </c>
      <c r="D362" t="str">
        <f>INDEX(Map!$A$2:$B$35, MATCH(Generation_Raw_Data!$B362, Map!$A$2:$A$35, 0), 2)</f>
        <v>Ghent 2</v>
      </c>
      <c r="E362" s="9"/>
    </row>
    <row r="363" spans="1:5" x14ac:dyDescent="0.35">
      <c r="A363" s="2">
        <v>44574.458333333328</v>
      </c>
      <c r="B363" s="1" t="s">
        <v>32</v>
      </c>
      <c r="C363" s="1">
        <v>321</v>
      </c>
      <c r="D363" t="str">
        <f>INDEX(Map!$A$2:$B$35, MATCH(Generation_Raw_Data!$B363, Map!$A$2:$A$35, 0), 2)</f>
        <v>Ghent 3</v>
      </c>
      <c r="E363" s="9"/>
    </row>
    <row r="364" spans="1:5" x14ac:dyDescent="0.35">
      <c r="A364" s="2">
        <v>44574.458333333328</v>
      </c>
      <c r="B364" s="1" t="s">
        <v>31</v>
      </c>
      <c r="C364" s="1">
        <v>294</v>
      </c>
      <c r="D364" t="str">
        <f>INDEX(Map!$A$2:$B$35, MATCH(Generation_Raw_Data!$B364, Map!$A$2:$A$35, 0), 2)</f>
        <v>Ghent 1</v>
      </c>
      <c r="E364" s="9"/>
    </row>
    <row r="365" spans="1:5" x14ac:dyDescent="0.35">
      <c r="A365" s="2">
        <v>44574.458333333328</v>
      </c>
      <c r="B365" s="1" t="s">
        <v>30</v>
      </c>
      <c r="C365" s="1">
        <v>250</v>
      </c>
      <c r="D365" t="str">
        <f>INDEX(Map!$A$2:$B$35, MATCH(Generation_Raw_Data!$B365, Map!$A$2:$A$35, 0), 2)</f>
        <v>Brown 3</v>
      </c>
      <c r="E365" s="9"/>
    </row>
    <row r="366" spans="1:5" x14ac:dyDescent="0.35">
      <c r="A366" s="2">
        <v>44574.458333333328</v>
      </c>
      <c r="B366" s="1" t="s">
        <v>34</v>
      </c>
      <c r="C366" s="1">
        <v>254</v>
      </c>
      <c r="D366" t="str">
        <f>INDEX(Map!$A$2:$B$35, MATCH(Generation_Raw_Data!$B366, Map!$A$2:$A$35, 0), 2)</f>
        <v>Ghent 4</v>
      </c>
      <c r="E366" s="9"/>
    </row>
    <row r="367" spans="1:5" x14ac:dyDescent="0.35">
      <c r="A367" s="2">
        <v>44574.458333333328</v>
      </c>
      <c r="B367" s="1" t="s">
        <v>35</v>
      </c>
      <c r="C367" s="1">
        <v>0.6</v>
      </c>
      <c r="D367" t="str">
        <f>INDEX(Map!$A$2:$B$35, MATCH(Generation_Raw_Data!$B367, Map!$A$2:$A$35, 0), 2)</f>
        <v>Simpsonville Solar</v>
      </c>
      <c r="E367" s="9"/>
    </row>
    <row r="368" spans="1:5" x14ac:dyDescent="0.35">
      <c r="A368" s="2">
        <v>44574.458333333328</v>
      </c>
      <c r="B368" s="1" t="s">
        <v>41</v>
      </c>
      <c r="C368" s="1">
        <v>4.9000000000000004</v>
      </c>
      <c r="D368" t="str">
        <f>INDEX(Map!$A$2:$B$35, MATCH(Generation_Raw_Data!$B368, Map!$A$2:$A$35, 0), 2)</f>
        <v>Brown Solar</v>
      </c>
      <c r="E368" s="9"/>
    </row>
    <row r="369" spans="1:5" x14ac:dyDescent="0.35">
      <c r="A369" s="2">
        <v>44574.458333333328</v>
      </c>
      <c r="B369" s="1" t="s">
        <v>29</v>
      </c>
      <c r="C369" s="1">
        <v>0</v>
      </c>
      <c r="D369" t="str">
        <f>INDEX(Map!$A$2:$B$35, MATCH(Generation_Raw_Data!$B369, Map!$A$2:$A$35, 0), 2)</f>
        <v>Brown 5</v>
      </c>
      <c r="E369" s="9"/>
    </row>
    <row r="370" spans="1:5" x14ac:dyDescent="0.35">
      <c r="A370" s="2">
        <v>44574.458333333328</v>
      </c>
      <c r="B370" s="1" t="s">
        <v>28</v>
      </c>
      <c r="C370" s="1">
        <v>-1</v>
      </c>
      <c r="D370" t="str">
        <f>INDEX(Map!$A$2:$B$35, MATCH(Generation_Raw_Data!$B370, Map!$A$2:$A$35, 0), 2)</f>
        <v>Brown 7</v>
      </c>
      <c r="E370" s="9"/>
    </row>
    <row r="371" spans="1:5" x14ac:dyDescent="0.35">
      <c r="A371" s="2">
        <v>44574.458333333328</v>
      </c>
      <c r="B371" s="1" t="s">
        <v>37</v>
      </c>
      <c r="C371" s="1">
        <v>-1</v>
      </c>
      <c r="D371" t="str">
        <f>INDEX(Map!$A$2:$B$35, MATCH(Generation_Raw_Data!$B371, Map!$A$2:$A$35, 0), 2)</f>
        <v>Brown 9</v>
      </c>
      <c r="E371" s="9"/>
    </row>
    <row r="372" spans="1:5" x14ac:dyDescent="0.35">
      <c r="A372" s="2">
        <v>44574.458333333328</v>
      </c>
      <c r="B372" s="1" t="s">
        <v>36</v>
      </c>
      <c r="C372" s="1">
        <v>0</v>
      </c>
      <c r="D372" t="str">
        <f>INDEX(Map!$A$2:$B$35, MATCH(Generation_Raw_Data!$B372, Map!$A$2:$A$35, 0), 2)</f>
        <v>Brown 8</v>
      </c>
      <c r="E372" s="9"/>
    </row>
    <row r="373" spans="1:5" x14ac:dyDescent="0.35">
      <c r="A373" s="2">
        <v>44574.458333333328</v>
      </c>
      <c r="B373" s="1" t="s">
        <v>40</v>
      </c>
      <c r="C373" s="1">
        <v>0</v>
      </c>
      <c r="D373" t="str">
        <f>INDEX(Map!$A$2:$B$35, MATCH(Generation_Raw_Data!$B373, Map!$A$2:$A$35, 0), 2)</f>
        <v>Brown 11</v>
      </c>
      <c r="E373" s="9"/>
    </row>
    <row r="374" spans="1:5" x14ac:dyDescent="0.35">
      <c r="A374" s="2">
        <v>44574.458333333328</v>
      </c>
      <c r="B374" s="1" t="s">
        <v>39</v>
      </c>
      <c r="C374" s="1">
        <v>0</v>
      </c>
      <c r="D374" t="str">
        <f>INDEX(Map!$A$2:$B$35, MATCH(Generation_Raw_Data!$B374, Map!$A$2:$A$35, 0), 2)</f>
        <v>Brown 10</v>
      </c>
      <c r="E374" s="9"/>
    </row>
    <row r="375" spans="1:5" x14ac:dyDescent="0.35">
      <c r="A375" s="2">
        <v>44574.458333333328</v>
      </c>
      <c r="B375" s="1" t="s">
        <v>38</v>
      </c>
      <c r="C375" s="1">
        <v>0</v>
      </c>
      <c r="D375" t="str">
        <f>INDEX(Map!$A$2:$B$35, MATCH(Generation_Raw_Data!$B375, Map!$A$2:$A$35, 0), 2)</f>
        <v>Brown 6</v>
      </c>
      <c r="E375" s="9"/>
    </row>
    <row r="376" spans="1:5" x14ac:dyDescent="0.35">
      <c r="A376" s="2">
        <v>44574.499999999993</v>
      </c>
      <c r="B376" s="1" t="s">
        <v>29</v>
      </c>
      <c r="C376" s="1">
        <v>0</v>
      </c>
      <c r="D376" t="str">
        <f>INDEX(Map!$A$2:$B$35, MATCH(Generation_Raw_Data!$B376, Map!$A$2:$A$35, 0), 2)</f>
        <v>Brown 5</v>
      </c>
      <c r="E376" s="9"/>
    </row>
    <row r="377" spans="1:5" x14ac:dyDescent="0.35">
      <c r="A377" s="2">
        <v>44574.499999999993</v>
      </c>
      <c r="B377" s="1" t="s">
        <v>30</v>
      </c>
      <c r="C377" s="1">
        <v>223</v>
      </c>
      <c r="D377" t="str">
        <f>INDEX(Map!$A$2:$B$35, MATCH(Generation_Raw_Data!$B377, Map!$A$2:$A$35, 0), 2)</f>
        <v>Brown 3</v>
      </c>
      <c r="E377" s="9"/>
    </row>
    <row r="378" spans="1:5" x14ac:dyDescent="0.35">
      <c r="A378" s="2">
        <v>44574.499999999993</v>
      </c>
      <c r="B378" s="1" t="s">
        <v>31</v>
      </c>
      <c r="C378" s="1">
        <v>288</v>
      </c>
      <c r="D378" t="str">
        <f>INDEX(Map!$A$2:$B$35, MATCH(Generation_Raw_Data!$B378, Map!$A$2:$A$35, 0), 2)</f>
        <v>Ghent 1</v>
      </c>
      <c r="E378" s="9"/>
    </row>
    <row r="379" spans="1:5" x14ac:dyDescent="0.35">
      <c r="A379" s="2">
        <v>44574.499999999993</v>
      </c>
      <c r="B379" s="1" t="s">
        <v>32</v>
      </c>
      <c r="C379" s="1">
        <v>313</v>
      </c>
      <c r="D379" t="str">
        <f>INDEX(Map!$A$2:$B$35, MATCH(Generation_Raw_Data!$B379, Map!$A$2:$A$35, 0), 2)</f>
        <v>Ghent 3</v>
      </c>
      <c r="E379" s="9"/>
    </row>
    <row r="380" spans="1:5" x14ac:dyDescent="0.35">
      <c r="A380" s="2">
        <v>44574.499999999993</v>
      </c>
      <c r="B380" s="1" t="s">
        <v>33</v>
      </c>
      <c r="C380" s="1">
        <v>232</v>
      </c>
      <c r="D380" t="str">
        <f>INDEX(Map!$A$2:$B$35, MATCH(Generation_Raw_Data!$B380, Map!$A$2:$A$35, 0), 2)</f>
        <v>Ghent 2</v>
      </c>
      <c r="E380" s="9"/>
    </row>
    <row r="381" spans="1:5" x14ac:dyDescent="0.35">
      <c r="A381" s="2">
        <v>44574.499999999993</v>
      </c>
      <c r="B381" s="1" t="s">
        <v>34</v>
      </c>
      <c r="C381" s="1">
        <v>244</v>
      </c>
      <c r="D381" t="str">
        <f>INDEX(Map!$A$2:$B$35, MATCH(Generation_Raw_Data!$B381, Map!$A$2:$A$35, 0), 2)</f>
        <v>Ghent 4</v>
      </c>
      <c r="E381" s="9"/>
    </row>
    <row r="382" spans="1:5" x14ac:dyDescent="0.35">
      <c r="A382" s="2">
        <v>44574.499999999993</v>
      </c>
      <c r="B382" s="1" t="s">
        <v>35</v>
      </c>
      <c r="C382" s="1">
        <v>0.6</v>
      </c>
      <c r="D382" t="str">
        <f>INDEX(Map!$A$2:$B$35, MATCH(Generation_Raw_Data!$B382, Map!$A$2:$A$35, 0), 2)</f>
        <v>Simpsonville Solar</v>
      </c>
      <c r="E382" s="9"/>
    </row>
    <row r="383" spans="1:5" x14ac:dyDescent="0.35">
      <c r="A383" s="2">
        <v>44574.499999999993</v>
      </c>
      <c r="B383" s="1" t="s">
        <v>38</v>
      </c>
      <c r="C383" s="1">
        <v>0</v>
      </c>
      <c r="D383" t="str">
        <f>INDEX(Map!$A$2:$B$35, MATCH(Generation_Raw_Data!$B383, Map!$A$2:$A$35, 0), 2)</f>
        <v>Brown 6</v>
      </c>
      <c r="E383" s="9"/>
    </row>
    <row r="384" spans="1:5" x14ac:dyDescent="0.35">
      <c r="A384" s="2">
        <v>44574.499999999993</v>
      </c>
      <c r="B384" s="1" t="s">
        <v>39</v>
      </c>
      <c r="C384" s="1">
        <v>0</v>
      </c>
      <c r="D384" t="str">
        <f>INDEX(Map!$A$2:$B$35, MATCH(Generation_Raw_Data!$B384, Map!$A$2:$A$35, 0), 2)</f>
        <v>Brown 10</v>
      </c>
      <c r="E384" s="9"/>
    </row>
    <row r="385" spans="1:5" x14ac:dyDescent="0.35">
      <c r="A385" s="2">
        <v>44574.499999999993</v>
      </c>
      <c r="B385" s="1" t="s">
        <v>40</v>
      </c>
      <c r="C385" s="1">
        <v>0</v>
      </c>
      <c r="D385" t="str">
        <f>INDEX(Map!$A$2:$B$35, MATCH(Generation_Raw_Data!$B385, Map!$A$2:$A$35, 0), 2)</f>
        <v>Brown 11</v>
      </c>
      <c r="E385" s="9"/>
    </row>
    <row r="386" spans="1:5" x14ac:dyDescent="0.35">
      <c r="A386" s="2">
        <v>44574.499999999993</v>
      </c>
      <c r="B386" s="1" t="s">
        <v>36</v>
      </c>
      <c r="C386" s="1">
        <v>0</v>
      </c>
      <c r="D386" t="str">
        <f>INDEX(Map!$A$2:$B$35, MATCH(Generation_Raw_Data!$B386, Map!$A$2:$A$35, 0), 2)</f>
        <v>Brown 8</v>
      </c>
      <c r="E386" s="9"/>
    </row>
    <row r="387" spans="1:5" x14ac:dyDescent="0.35">
      <c r="A387" s="2">
        <v>44574.499999999993</v>
      </c>
      <c r="B387" s="1" t="s">
        <v>37</v>
      </c>
      <c r="C387" s="1">
        <v>-1</v>
      </c>
      <c r="D387" t="str">
        <f>INDEX(Map!$A$2:$B$35, MATCH(Generation_Raw_Data!$B387, Map!$A$2:$A$35, 0), 2)</f>
        <v>Brown 9</v>
      </c>
      <c r="E387" s="9"/>
    </row>
    <row r="388" spans="1:5" x14ac:dyDescent="0.35">
      <c r="A388" s="2">
        <v>44574.499999999993</v>
      </c>
      <c r="B388" s="1" t="s">
        <v>61</v>
      </c>
      <c r="C388" s="1">
        <v>224.85</v>
      </c>
      <c r="D388" t="str">
        <f>INDEX(Map!$A$2:$B$35, MATCH(Generation_Raw_Data!$B388, Map!$A$2:$A$35, 0), 2)</f>
        <v>Cane Run 7</v>
      </c>
      <c r="E388" s="9"/>
    </row>
    <row r="389" spans="1:5" x14ac:dyDescent="0.35">
      <c r="A389" s="2">
        <v>44574.499999999993</v>
      </c>
      <c r="B389" s="1" t="s">
        <v>60</v>
      </c>
      <c r="C389" s="1">
        <v>110.9</v>
      </c>
      <c r="D389" t="str">
        <f>INDEX(Map!$A$2:$B$35, MATCH(Generation_Raw_Data!$B389, Map!$A$2:$A$35, 0), 2)</f>
        <v>Cane Run 7</v>
      </c>
      <c r="E389" s="9"/>
    </row>
    <row r="390" spans="1:5" x14ac:dyDescent="0.35">
      <c r="A390" s="2">
        <v>44574.499999999993</v>
      </c>
      <c r="B390" s="1" t="s">
        <v>59</v>
      </c>
      <c r="C390" s="1">
        <v>0</v>
      </c>
      <c r="D390" t="str">
        <f>INDEX(Map!$A$2:$B$35, MATCH(Generation_Raw_Data!$B390, Map!$A$2:$A$35, 0), 2)</f>
        <v>Cane Run 7</v>
      </c>
      <c r="E390" s="9"/>
    </row>
    <row r="391" spans="1:5" x14ac:dyDescent="0.35">
      <c r="A391" s="2">
        <v>44574.499999999993</v>
      </c>
      <c r="B391" s="1" t="s">
        <v>46</v>
      </c>
      <c r="C391" s="1">
        <v>0</v>
      </c>
      <c r="D391" t="str">
        <f>INDEX(Map!$A$2:$B$35, MATCH(Generation_Raw_Data!$B391, Map!$A$2:$A$35, 0), 2)</f>
        <v>Ohio Falls</v>
      </c>
      <c r="E391" s="9"/>
    </row>
    <row r="392" spans="1:5" x14ac:dyDescent="0.35">
      <c r="A392" s="2">
        <v>44574.499999999993</v>
      </c>
      <c r="B392" s="1" t="s">
        <v>58</v>
      </c>
      <c r="C392" s="1">
        <v>320.10000000000002</v>
      </c>
      <c r="D392" t="str">
        <f>INDEX(Map!$A$2:$B$35, MATCH(Generation_Raw_Data!$B392, Map!$A$2:$A$35, 0), 2)</f>
        <v>Mill Creek 2</v>
      </c>
      <c r="E392" s="9"/>
    </row>
    <row r="393" spans="1:5" x14ac:dyDescent="0.35">
      <c r="A393" s="2">
        <v>44574.499999999993</v>
      </c>
      <c r="B393" s="1" t="s">
        <v>57</v>
      </c>
      <c r="C393" s="1">
        <v>169.1</v>
      </c>
      <c r="D393" t="str">
        <f>INDEX(Map!$A$2:$B$35, MATCH(Generation_Raw_Data!$B393, Map!$A$2:$A$35, 0), 2)</f>
        <v>Mill Creek 1</v>
      </c>
      <c r="E393" s="9"/>
    </row>
    <row r="394" spans="1:5" x14ac:dyDescent="0.35">
      <c r="A394" s="2">
        <v>44574.499999999993</v>
      </c>
      <c r="B394" s="1" t="s">
        <v>56</v>
      </c>
      <c r="C394" s="1">
        <v>-0.2</v>
      </c>
      <c r="D394" t="str">
        <f>INDEX(Map!$A$2:$B$35, MATCH(Generation_Raw_Data!$B394, Map!$A$2:$A$35, 0), 2)</f>
        <v>Paddy's Run 13</v>
      </c>
      <c r="E394" s="9"/>
    </row>
    <row r="395" spans="1:5" x14ac:dyDescent="0.35">
      <c r="A395" s="2">
        <v>44574.499999999993</v>
      </c>
      <c r="B395" s="1" t="s">
        <v>55</v>
      </c>
      <c r="C395" s="1">
        <v>0</v>
      </c>
      <c r="D395" t="str">
        <f>INDEX(Map!$A$2:$B$35, MATCH(Generation_Raw_Data!$B395, Map!$A$2:$A$35, 0), 2)</f>
        <v>Paddy's Run 12</v>
      </c>
      <c r="E395" s="9"/>
    </row>
    <row r="396" spans="1:5" x14ac:dyDescent="0.35">
      <c r="A396" s="2">
        <v>44574.499999999993</v>
      </c>
      <c r="B396" s="1" t="s">
        <v>54</v>
      </c>
      <c r="C396" s="1">
        <v>281</v>
      </c>
      <c r="D396" t="str">
        <f>INDEX(Map!$A$2:$B$35, MATCH(Generation_Raw_Data!$B396, Map!$A$2:$A$35, 0), 2)</f>
        <v>Mill Creek 4</v>
      </c>
      <c r="E396" s="9"/>
    </row>
    <row r="397" spans="1:5" x14ac:dyDescent="0.35">
      <c r="A397" s="2">
        <v>44574.499999999993</v>
      </c>
      <c r="B397" s="1" t="s">
        <v>53</v>
      </c>
      <c r="C397" s="1">
        <v>-4.2</v>
      </c>
      <c r="D397" t="str">
        <f>INDEX(Map!$A$2:$B$35, MATCH(Generation_Raw_Data!$B397, Map!$A$2:$A$35, 0), 2)</f>
        <v>Mill Creek 3</v>
      </c>
      <c r="E397" s="9"/>
    </row>
    <row r="398" spans="1:5" x14ac:dyDescent="0.35">
      <c r="A398" s="2">
        <v>44574.499999999993</v>
      </c>
      <c r="B398" s="1" t="s">
        <v>51</v>
      </c>
      <c r="C398" s="1">
        <v>0</v>
      </c>
      <c r="D398" t="str">
        <f>INDEX(Map!$A$2:$B$35, MATCH(Generation_Raw_Data!$B398, Map!$A$2:$A$35, 0), 2)</f>
        <v>Trimble County 9</v>
      </c>
      <c r="E398" s="9"/>
    </row>
    <row r="399" spans="1:5" x14ac:dyDescent="0.35">
      <c r="A399" s="2">
        <v>44574.499999999993</v>
      </c>
      <c r="B399" s="1" t="s">
        <v>50</v>
      </c>
      <c r="C399" s="1">
        <v>0</v>
      </c>
      <c r="D399" t="str">
        <f>INDEX(Map!$A$2:$B$35, MATCH(Generation_Raw_Data!$B399, Map!$A$2:$A$35, 0), 2)</f>
        <v>Trimble County 8</v>
      </c>
      <c r="E399" s="9"/>
    </row>
    <row r="400" spans="1:5" x14ac:dyDescent="0.35">
      <c r="A400" s="2">
        <v>44574.499999999993</v>
      </c>
      <c r="B400" s="1" t="s">
        <v>49</v>
      </c>
      <c r="C400" s="1">
        <v>0</v>
      </c>
      <c r="D400" t="str">
        <f>INDEX(Map!$A$2:$B$35, MATCH(Generation_Raw_Data!$B400, Map!$A$2:$A$35, 0), 2)</f>
        <v>Trimble County 7</v>
      </c>
      <c r="E400" s="9"/>
    </row>
    <row r="401" spans="1:5" x14ac:dyDescent="0.35">
      <c r="A401" s="2">
        <v>44574.499999999993</v>
      </c>
      <c r="B401" s="1" t="s">
        <v>48</v>
      </c>
      <c r="C401" s="1">
        <v>181.2353</v>
      </c>
      <c r="D401" t="str">
        <f>INDEX(Map!$A$2:$B$35, MATCH(Generation_Raw_Data!$B401, Map!$A$2:$A$35, 0), 2)</f>
        <v>Trimble County 6</v>
      </c>
      <c r="E401" s="9"/>
    </row>
    <row r="402" spans="1:5" x14ac:dyDescent="0.35">
      <c r="A402" s="2">
        <v>44574.499999999993</v>
      </c>
      <c r="B402" s="1" t="s">
        <v>47</v>
      </c>
      <c r="C402" s="1">
        <v>146.38239999999999</v>
      </c>
      <c r="D402" t="str">
        <f>INDEX(Map!$A$2:$B$35, MATCH(Generation_Raw_Data!$B402, Map!$A$2:$A$35, 0), 2)</f>
        <v>Trimble County 5</v>
      </c>
      <c r="E402" s="9"/>
    </row>
    <row r="403" spans="1:5" x14ac:dyDescent="0.35">
      <c r="A403" s="2">
        <v>44574.499999999993</v>
      </c>
      <c r="B403" s="1" t="s">
        <v>45</v>
      </c>
      <c r="C403" s="1">
        <v>376.9</v>
      </c>
      <c r="D403" t="str">
        <f>INDEX(Map!$A$2:$B$35, MATCH(Generation_Raw_Data!$B403, Map!$A$2:$A$35, 0), 2)</f>
        <v>Trimble County 1</v>
      </c>
      <c r="E403" s="9"/>
    </row>
    <row r="404" spans="1:5" x14ac:dyDescent="0.35">
      <c r="A404" s="2">
        <v>44574.499999999993</v>
      </c>
      <c r="B404" s="1" t="s">
        <v>44</v>
      </c>
      <c r="C404" s="1">
        <v>735.4</v>
      </c>
      <c r="D404" t="str">
        <f>INDEX(Map!$A$2:$B$35, MATCH(Generation_Raw_Data!$B404, Map!$A$2:$A$35, 0), 2)</f>
        <v>Trimble County 2</v>
      </c>
      <c r="E404" s="9"/>
    </row>
    <row r="405" spans="1:5" x14ac:dyDescent="0.35">
      <c r="A405" s="2">
        <v>44574.499999999993</v>
      </c>
      <c r="B405" s="1" t="s">
        <v>52</v>
      </c>
      <c r="C405" s="1">
        <v>146.38239999999999</v>
      </c>
      <c r="D405" t="str">
        <f>INDEX(Map!$A$2:$B$35, MATCH(Generation_Raw_Data!$B405, Map!$A$2:$A$35, 0), 2)</f>
        <v>Trimble County 10</v>
      </c>
      <c r="E405" s="9"/>
    </row>
    <row r="406" spans="1:5" x14ac:dyDescent="0.35">
      <c r="A406" s="2">
        <v>44574.499999999993</v>
      </c>
      <c r="B406" s="1" t="s">
        <v>43</v>
      </c>
      <c r="C406" s="1">
        <v>0</v>
      </c>
      <c r="D406" t="str">
        <f>INDEX(Map!$A$2:$B$35, MATCH(Generation_Raw_Data!$B406, Map!$A$2:$A$35, 0), 2)</f>
        <v>Haefling</v>
      </c>
      <c r="E406" s="9"/>
    </row>
    <row r="407" spans="1:5" x14ac:dyDescent="0.35">
      <c r="A407" s="2">
        <v>44574.499999999993</v>
      </c>
      <c r="B407" s="1" t="s">
        <v>42</v>
      </c>
      <c r="C407" s="1">
        <v>21</v>
      </c>
      <c r="D407" t="str">
        <f>INDEX(Map!$A$2:$B$35, MATCH(Generation_Raw_Data!$B407, Map!$A$2:$A$35, 0), 2)</f>
        <v>Dix Dam</v>
      </c>
      <c r="E407" s="9"/>
    </row>
    <row r="408" spans="1:5" x14ac:dyDescent="0.35">
      <c r="A408" s="2">
        <v>44574.499999999993</v>
      </c>
      <c r="B408" s="1" t="s">
        <v>41</v>
      </c>
      <c r="C408" s="1">
        <v>5.4</v>
      </c>
      <c r="D408" t="str">
        <f>INDEX(Map!$A$2:$B$35, MATCH(Generation_Raw_Data!$B408, Map!$A$2:$A$35, 0), 2)</f>
        <v>Brown Solar</v>
      </c>
      <c r="E408" s="9"/>
    </row>
    <row r="409" spans="1:5" x14ac:dyDescent="0.35">
      <c r="A409" s="2">
        <v>44574.499999999993</v>
      </c>
      <c r="B409" s="1" t="s">
        <v>28</v>
      </c>
      <c r="C409" s="1">
        <v>0</v>
      </c>
      <c r="D409" t="str">
        <f>INDEX(Map!$A$2:$B$35, MATCH(Generation_Raw_Data!$B409, Map!$A$2:$A$35, 0), 2)</f>
        <v>Brown 7</v>
      </c>
      <c r="E409" s="9"/>
    </row>
    <row r="410" spans="1:5" x14ac:dyDescent="0.35">
      <c r="A410" s="2">
        <v>44574.541666666657</v>
      </c>
      <c r="B410" s="1" t="s">
        <v>61</v>
      </c>
      <c r="C410" s="1">
        <v>223.7</v>
      </c>
      <c r="D410" t="str">
        <f>INDEX(Map!$A$2:$B$35, MATCH(Generation_Raw_Data!$B410, Map!$A$2:$A$35, 0), 2)</f>
        <v>Cane Run 7</v>
      </c>
      <c r="E410" s="9"/>
    </row>
    <row r="411" spans="1:5" x14ac:dyDescent="0.35">
      <c r="A411" s="2">
        <v>44574.541666666657</v>
      </c>
      <c r="B411" s="1" t="s">
        <v>59</v>
      </c>
      <c r="C411" s="1">
        <v>0</v>
      </c>
      <c r="D411" t="str">
        <f>INDEX(Map!$A$2:$B$35, MATCH(Generation_Raw_Data!$B411, Map!$A$2:$A$35, 0), 2)</f>
        <v>Cane Run 7</v>
      </c>
      <c r="E411" s="9"/>
    </row>
    <row r="412" spans="1:5" x14ac:dyDescent="0.35">
      <c r="A412" s="2">
        <v>44574.541666666657</v>
      </c>
      <c r="B412" s="1" t="s">
        <v>60</v>
      </c>
      <c r="C412" s="1">
        <v>111.2</v>
      </c>
      <c r="D412" t="str">
        <f>INDEX(Map!$A$2:$B$35, MATCH(Generation_Raw_Data!$B412, Map!$A$2:$A$35, 0), 2)</f>
        <v>Cane Run 7</v>
      </c>
      <c r="E412" s="9"/>
    </row>
    <row r="413" spans="1:5" x14ac:dyDescent="0.35">
      <c r="A413" s="2">
        <v>44574.541666666657</v>
      </c>
      <c r="B413" s="1" t="s">
        <v>46</v>
      </c>
      <c r="C413" s="1">
        <v>0</v>
      </c>
      <c r="D413" t="str">
        <f>INDEX(Map!$A$2:$B$35, MATCH(Generation_Raw_Data!$B413, Map!$A$2:$A$35, 0), 2)</f>
        <v>Ohio Falls</v>
      </c>
      <c r="E413" s="9"/>
    </row>
    <row r="414" spans="1:5" x14ac:dyDescent="0.35">
      <c r="A414" s="2">
        <v>44574.541666666657</v>
      </c>
      <c r="B414" s="1" t="s">
        <v>57</v>
      </c>
      <c r="C414" s="1">
        <v>153.30000000000001</v>
      </c>
      <c r="D414" t="str">
        <f>INDEX(Map!$A$2:$B$35, MATCH(Generation_Raw_Data!$B414, Map!$A$2:$A$35, 0), 2)</f>
        <v>Mill Creek 1</v>
      </c>
      <c r="E414" s="9"/>
    </row>
    <row r="415" spans="1:5" x14ac:dyDescent="0.35">
      <c r="A415" s="2">
        <v>44574.541666666657</v>
      </c>
      <c r="B415" s="1" t="s">
        <v>58</v>
      </c>
      <c r="C415" s="1">
        <v>251.8</v>
      </c>
      <c r="D415" t="str">
        <f>INDEX(Map!$A$2:$B$35, MATCH(Generation_Raw_Data!$B415, Map!$A$2:$A$35, 0), 2)</f>
        <v>Mill Creek 2</v>
      </c>
      <c r="E415" s="9"/>
    </row>
    <row r="416" spans="1:5" x14ac:dyDescent="0.35">
      <c r="A416" s="2">
        <v>44574.541666666657</v>
      </c>
      <c r="B416" s="1" t="s">
        <v>56</v>
      </c>
      <c r="C416" s="1">
        <v>-0.2</v>
      </c>
      <c r="D416" t="str">
        <f>INDEX(Map!$A$2:$B$35, MATCH(Generation_Raw_Data!$B416, Map!$A$2:$A$35, 0), 2)</f>
        <v>Paddy's Run 13</v>
      </c>
      <c r="E416" s="9"/>
    </row>
    <row r="417" spans="1:5" x14ac:dyDescent="0.35">
      <c r="A417" s="2">
        <v>44574.541666666657</v>
      </c>
      <c r="B417" s="1" t="s">
        <v>53</v>
      </c>
      <c r="C417" s="1">
        <v>-4.0999999999999996</v>
      </c>
      <c r="D417" t="str">
        <f>INDEX(Map!$A$2:$B$35, MATCH(Generation_Raw_Data!$B417, Map!$A$2:$A$35, 0), 2)</f>
        <v>Mill Creek 3</v>
      </c>
      <c r="E417" s="9"/>
    </row>
    <row r="418" spans="1:5" x14ac:dyDescent="0.35">
      <c r="A418" s="2">
        <v>44574.541666666657</v>
      </c>
      <c r="B418" s="1" t="s">
        <v>54</v>
      </c>
      <c r="C418" s="1">
        <v>281</v>
      </c>
      <c r="D418" t="str">
        <f>INDEX(Map!$A$2:$B$35, MATCH(Generation_Raw_Data!$B418, Map!$A$2:$A$35, 0), 2)</f>
        <v>Mill Creek 4</v>
      </c>
      <c r="E418" s="9"/>
    </row>
    <row r="419" spans="1:5" x14ac:dyDescent="0.35">
      <c r="A419" s="2">
        <v>44574.541666666657</v>
      </c>
      <c r="B419" s="1" t="s">
        <v>55</v>
      </c>
      <c r="C419" s="1">
        <v>0</v>
      </c>
      <c r="D419" t="str">
        <f>INDEX(Map!$A$2:$B$35, MATCH(Generation_Raw_Data!$B419, Map!$A$2:$A$35, 0), 2)</f>
        <v>Paddy's Run 12</v>
      </c>
      <c r="E419" s="9"/>
    </row>
    <row r="420" spans="1:5" x14ac:dyDescent="0.35">
      <c r="A420" s="2">
        <v>44574.541666666657</v>
      </c>
      <c r="B420" s="1" t="s">
        <v>47</v>
      </c>
      <c r="C420" s="1">
        <v>145.06610000000001</v>
      </c>
      <c r="D420" t="str">
        <f>INDEX(Map!$A$2:$B$35, MATCH(Generation_Raw_Data!$B420, Map!$A$2:$A$35, 0), 2)</f>
        <v>Trimble County 5</v>
      </c>
      <c r="E420" s="9"/>
    </row>
    <row r="421" spans="1:5" x14ac:dyDescent="0.35">
      <c r="A421" s="2">
        <v>44574.541666666657</v>
      </c>
      <c r="B421" s="1" t="s">
        <v>48</v>
      </c>
      <c r="C421" s="1">
        <v>175.86779999999999</v>
      </c>
      <c r="D421" t="str">
        <f>INDEX(Map!$A$2:$B$35, MATCH(Generation_Raw_Data!$B421, Map!$A$2:$A$35, 0), 2)</f>
        <v>Trimble County 6</v>
      </c>
      <c r="E421" s="9"/>
    </row>
    <row r="422" spans="1:5" x14ac:dyDescent="0.35">
      <c r="A422" s="2">
        <v>44574.541666666657</v>
      </c>
      <c r="B422" s="1" t="s">
        <v>49</v>
      </c>
      <c r="C422" s="1">
        <v>0</v>
      </c>
      <c r="D422" t="str">
        <f>INDEX(Map!$A$2:$B$35, MATCH(Generation_Raw_Data!$B422, Map!$A$2:$A$35, 0), 2)</f>
        <v>Trimble County 7</v>
      </c>
      <c r="E422" s="9"/>
    </row>
    <row r="423" spans="1:5" x14ac:dyDescent="0.35">
      <c r="A423" s="2">
        <v>44574.541666666657</v>
      </c>
      <c r="B423" s="1" t="s">
        <v>50</v>
      </c>
      <c r="C423" s="1">
        <v>0</v>
      </c>
      <c r="D423" t="str">
        <f>INDEX(Map!$A$2:$B$35, MATCH(Generation_Raw_Data!$B423, Map!$A$2:$A$35, 0), 2)</f>
        <v>Trimble County 8</v>
      </c>
      <c r="E423" s="9"/>
    </row>
    <row r="424" spans="1:5" x14ac:dyDescent="0.35">
      <c r="A424" s="2">
        <v>44574.541666666657</v>
      </c>
      <c r="B424" s="1" t="s">
        <v>51</v>
      </c>
      <c r="C424" s="1">
        <v>0</v>
      </c>
      <c r="D424" t="str">
        <f>INDEX(Map!$A$2:$B$35, MATCH(Generation_Raw_Data!$B424, Map!$A$2:$A$35, 0), 2)</f>
        <v>Trimble County 9</v>
      </c>
      <c r="E424" s="9"/>
    </row>
    <row r="425" spans="1:5" x14ac:dyDescent="0.35">
      <c r="A425" s="2">
        <v>44574.541666666657</v>
      </c>
      <c r="B425" s="1" t="s">
        <v>45</v>
      </c>
      <c r="C425" s="1">
        <v>383.3</v>
      </c>
      <c r="D425" t="str">
        <f>INDEX(Map!$A$2:$B$35, MATCH(Generation_Raw_Data!$B425, Map!$A$2:$A$35, 0), 2)</f>
        <v>Trimble County 1</v>
      </c>
      <c r="E425" s="9"/>
    </row>
    <row r="426" spans="1:5" x14ac:dyDescent="0.35">
      <c r="A426" s="2">
        <v>44574.541666666657</v>
      </c>
      <c r="B426" s="1" t="s">
        <v>44</v>
      </c>
      <c r="C426" s="1">
        <v>748.3</v>
      </c>
      <c r="D426" t="str">
        <f>INDEX(Map!$A$2:$B$35, MATCH(Generation_Raw_Data!$B426, Map!$A$2:$A$35, 0), 2)</f>
        <v>Trimble County 2</v>
      </c>
      <c r="E426" s="9"/>
    </row>
    <row r="427" spans="1:5" x14ac:dyDescent="0.35">
      <c r="A427" s="2">
        <v>44574.541666666657</v>
      </c>
      <c r="B427" s="1" t="s">
        <v>52</v>
      </c>
      <c r="C427" s="1">
        <v>145.06610000000001</v>
      </c>
      <c r="D427" t="str">
        <f>INDEX(Map!$A$2:$B$35, MATCH(Generation_Raw_Data!$B427, Map!$A$2:$A$35, 0), 2)</f>
        <v>Trimble County 10</v>
      </c>
      <c r="E427" s="9"/>
    </row>
    <row r="428" spans="1:5" x14ac:dyDescent="0.35">
      <c r="A428" s="2">
        <v>44574.541666666657</v>
      </c>
      <c r="B428" s="1" t="s">
        <v>43</v>
      </c>
      <c r="C428" s="1">
        <v>0</v>
      </c>
      <c r="D428" t="str">
        <f>INDEX(Map!$A$2:$B$35, MATCH(Generation_Raw_Data!$B428, Map!$A$2:$A$35, 0), 2)</f>
        <v>Haefling</v>
      </c>
      <c r="E428" s="9"/>
    </row>
    <row r="429" spans="1:5" x14ac:dyDescent="0.35">
      <c r="A429" s="2">
        <v>44574.541666666657</v>
      </c>
      <c r="B429" s="1" t="s">
        <v>42</v>
      </c>
      <c r="C429" s="1">
        <v>20</v>
      </c>
      <c r="D429" t="str">
        <f>INDEX(Map!$A$2:$B$35, MATCH(Generation_Raw_Data!$B429, Map!$A$2:$A$35, 0), 2)</f>
        <v>Dix Dam</v>
      </c>
      <c r="E429" s="9"/>
    </row>
    <row r="430" spans="1:5" x14ac:dyDescent="0.35">
      <c r="A430" s="2">
        <v>44574.541666666657</v>
      </c>
      <c r="B430" s="1" t="s">
        <v>41</v>
      </c>
      <c r="C430" s="1">
        <v>3.5</v>
      </c>
      <c r="D430" t="str">
        <f>INDEX(Map!$A$2:$B$35, MATCH(Generation_Raw_Data!$B430, Map!$A$2:$A$35, 0), 2)</f>
        <v>Brown Solar</v>
      </c>
      <c r="E430" s="9"/>
    </row>
    <row r="431" spans="1:5" x14ac:dyDescent="0.35">
      <c r="A431" s="2">
        <v>44574.541666666657</v>
      </c>
      <c r="B431" s="1" t="s">
        <v>33</v>
      </c>
      <c r="C431" s="1">
        <v>231</v>
      </c>
      <c r="D431" t="str">
        <f>INDEX(Map!$A$2:$B$35, MATCH(Generation_Raw_Data!$B431, Map!$A$2:$A$35, 0), 2)</f>
        <v>Ghent 2</v>
      </c>
      <c r="E431" s="9"/>
    </row>
    <row r="432" spans="1:5" x14ac:dyDescent="0.35">
      <c r="A432" s="2">
        <v>44574.541666666657</v>
      </c>
      <c r="B432" s="1" t="s">
        <v>32</v>
      </c>
      <c r="C432" s="1">
        <v>309</v>
      </c>
      <c r="D432" t="str">
        <f>INDEX(Map!$A$2:$B$35, MATCH(Generation_Raw_Data!$B432, Map!$A$2:$A$35, 0), 2)</f>
        <v>Ghent 3</v>
      </c>
      <c r="E432" s="9"/>
    </row>
    <row r="433" spans="1:5" x14ac:dyDescent="0.35">
      <c r="A433" s="2">
        <v>44574.541666666657</v>
      </c>
      <c r="B433" s="1" t="s">
        <v>31</v>
      </c>
      <c r="C433" s="1">
        <v>287</v>
      </c>
      <c r="D433" t="str">
        <f>INDEX(Map!$A$2:$B$35, MATCH(Generation_Raw_Data!$B433, Map!$A$2:$A$35, 0), 2)</f>
        <v>Ghent 1</v>
      </c>
      <c r="E433" s="9"/>
    </row>
    <row r="434" spans="1:5" x14ac:dyDescent="0.35">
      <c r="A434" s="2">
        <v>44574.541666666657</v>
      </c>
      <c r="B434" s="1" t="s">
        <v>30</v>
      </c>
      <c r="C434" s="1">
        <v>223</v>
      </c>
      <c r="D434" t="str">
        <f>INDEX(Map!$A$2:$B$35, MATCH(Generation_Raw_Data!$B434, Map!$A$2:$A$35, 0), 2)</f>
        <v>Brown 3</v>
      </c>
      <c r="E434" s="9"/>
    </row>
    <row r="435" spans="1:5" x14ac:dyDescent="0.35">
      <c r="A435" s="2">
        <v>44574.541666666657</v>
      </c>
      <c r="B435" s="1" t="s">
        <v>29</v>
      </c>
      <c r="C435" s="1">
        <v>0</v>
      </c>
      <c r="D435" t="str">
        <f>INDEX(Map!$A$2:$B$35, MATCH(Generation_Raw_Data!$B435, Map!$A$2:$A$35, 0), 2)</f>
        <v>Brown 5</v>
      </c>
      <c r="E435" s="9"/>
    </row>
    <row r="436" spans="1:5" x14ac:dyDescent="0.35">
      <c r="A436" s="2">
        <v>44574.541666666657</v>
      </c>
      <c r="B436" s="1" t="s">
        <v>28</v>
      </c>
      <c r="C436" s="1">
        <v>-1</v>
      </c>
      <c r="D436" t="str">
        <f>INDEX(Map!$A$2:$B$35, MATCH(Generation_Raw_Data!$B436, Map!$A$2:$A$35, 0), 2)</f>
        <v>Brown 7</v>
      </c>
      <c r="E436" s="9"/>
    </row>
    <row r="437" spans="1:5" x14ac:dyDescent="0.35">
      <c r="A437" s="2">
        <v>44574.541666666657</v>
      </c>
      <c r="B437" s="1" t="s">
        <v>34</v>
      </c>
      <c r="C437" s="1">
        <v>246</v>
      </c>
      <c r="D437" t="str">
        <f>INDEX(Map!$A$2:$B$35, MATCH(Generation_Raw_Data!$B437, Map!$A$2:$A$35, 0), 2)</f>
        <v>Ghent 4</v>
      </c>
      <c r="E437" s="9"/>
    </row>
    <row r="438" spans="1:5" x14ac:dyDescent="0.35">
      <c r="A438" s="2">
        <v>44574.541666666657</v>
      </c>
      <c r="B438" s="1" t="s">
        <v>35</v>
      </c>
      <c r="C438" s="1">
        <v>0.8</v>
      </c>
      <c r="D438" t="str">
        <f>INDEX(Map!$A$2:$B$35, MATCH(Generation_Raw_Data!$B438, Map!$A$2:$A$35, 0), 2)</f>
        <v>Simpsonville Solar</v>
      </c>
      <c r="E438" s="9"/>
    </row>
    <row r="439" spans="1:5" x14ac:dyDescent="0.35">
      <c r="A439" s="2">
        <v>44574.541666666657</v>
      </c>
      <c r="B439" s="1" t="s">
        <v>37</v>
      </c>
      <c r="C439" s="1">
        <v>-1</v>
      </c>
      <c r="D439" t="str">
        <f>INDEX(Map!$A$2:$B$35, MATCH(Generation_Raw_Data!$B439, Map!$A$2:$A$35, 0), 2)</f>
        <v>Brown 9</v>
      </c>
      <c r="E439" s="9"/>
    </row>
    <row r="440" spans="1:5" x14ac:dyDescent="0.35">
      <c r="A440" s="2">
        <v>44574.541666666657</v>
      </c>
      <c r="B440" s="1" t="s">
        <v>36</v>
      </c>
      <c r="C440" s="1">
        <v>0</v>
      </c>
      <c r="D440" t="str">
        <f>INDEX(Map!$A$2:$B$35, MATCH(Generation_Raw_Data!$B440, Map!$A$2:$A$35, 0), 2)</f>
        <v>Brown 8</v>
      </c>
      <c r="E440" s="9"/>
    </row>
    <row r="441" spans="1:5" x14ac:dyDescent="0.35">
      <c r="A441" s="2">
        <v>44574.541666666657</v>
      </c>
      <c r="B441" s="1" t="s">
        <v>40</v>
      </c>
      <c r="C441" s="1">
        <v>0</v>
      </c>
      <c r="D441" t="str">
        <f>INDEX(Map!$A$2:$B$35, MATCH(Generation_Raw_Data!$B441, Map!$A$2:$A$35, 0), 2)</f>
        <v>Brown 11</v>
      </c>
      <c r="E441" s="9"/>
    </row>
    <row r="442" spans="1:5" x14ac:dyDescent="0.35">
      <c r="A442" s="2">
        <v>44574.541666666657</v>
      </c>
      <c r="B442" s="1" t="s">
        <v>39</v>
      </c>
      <c r="C442" s="1">
        <v>0</v>
      </c>
      <c r="D442" t="str">
        <f>INDEX(Map!$A$2:$B$35, MATCH(Generation_Raw_Data!$B442, Map!$A$2:$A$35, 0), 2)</f>
        <v>Brown 10</v>
      </c>
      <c r="E442" s="9"/>
    </row>
    <row r="443" spans="1:5" x14ac:dyDescent="0.35">
      <c r="A443" s="2">
        <v>44574.541666666657</v>
      </c>
      <c r="B443" s="1" t="s">
        <v>38</v>
      </c>
      <c r="C443" s="1">
        <v>0</v>
      </c>
      <c r="D443" t="str">
        <f>INDEX(Map!$A$2:$B$35, MATCH(Generation_Raw_Data!$B443, Map!$A$2:$A$35, 0), 2)</f>
        <v>Brown 6</v>
      </c>
      <c r="E443" s="9"/>
    </row>
    <row r="444" spans="1:5" x14ac:dyDescent="0.35">
      <c r="A444" s="2">
        <v>44574.583333333321</v>
      </c>
      <c r="B444" s="1" t="s">
        <v>28</v>
      </c>
      <c r="C444" s="1">
        <v>-1</v>
      </c>
      <c r="D444" t="str">
        <f>INDEX(Map!$A$2:$B$35, MATCH(Generation_Raw_Data!$B444, Map!$A$2:$A$35, 0), 2)</f>
        <v>Brown 7</v>
      </c>
      <c r="E444" s="9"/>
    </row>
    <row r="445" spans="1:5" x14ac:dyDescent="0.35">
      <c r="A445" s="2">
        <v>44574.583333333321</v>
      </c>
      <c r="B445" s="1" t="s">
        <v>29</v>
      </c>
      <c r="C445" s="1">
        <v>0</v>
      </c>
      <c r="D445" t="str">
        <f>INDEX(Map!$A$2:$B$35, MATCH(Generation_Raw_Data!$B445, Map!$A$2:$A$35, 0), 2)</f>
        <v>Brown 5</v>
      </c>
      <c r="E445" s="9"/>
    </row>
    <row r="446" spans="1:5" x14ac:dyDescent="0.35">
      <c r="A446" s="2">
        <v>44574.583333333321</v>
      </c>
      <c r="B446" s="1" t="s">
        <v>30</v>
      </c>
      <c r="C446" s="1">
        <v>224</v>
      </c>
      <c r="D446" t="str">
        <f>INDEX(Map!$A$2:$B$35, MATCH(Generation_Raw_Data!$B446, Map!$A$2:$A$35, 0), 2)</f>
        <v>Brown 3</v>
      </c>
      <c r="E446" s="9"/>
    </row>
    <row r="447" spans="1:5" x14ac:dyDescent="0.35">
      <c r="A447" s="2">
        <v>44574.583333333321</v>
      </c>
      <c r="B447" s="1" t="s">
        <v>31</v>
      </c>
      <c r="C447" s="1">
        <v>291.75</v>
      </c>
      <c r="D447" t="str">
        <f>INDEX(Map!$A$2:$B$35, MATCH(Generation_Raw_Data!$B447, Map!$A$2:$A$35, 0), 2)</f>
        <v>Ghent 1</v>
      </c>
      <c r="E447" s="9"/>
    </row>
    <row r="448" spans="1:5" x14ac:dyDescent="0.35">
      <c r="A448" s="2">
        <v>44574.583333333321</v>
      </c>
      <c r="B448" s="1" t="s">
        <v>32</v>
      </c>
      <c r="C448" s="1">
        <v>279.75</v>
      </c>
      <c r="D448" t="str">
        <f>INDEX(Map!$A$2:$B$35, MATCH(Generation_Raw_Data!$B448, Map!$A$2:$A$35, 0), 2)</f>
        <v>Ghent 3</v>
      </c>
      <c r="E448" s="9"/>
    </row>
    <row r="449" spans="1:5" x14ac:dyDescent="0.35">
      <c r="A449" s="2">
        <v>44574.583333333321</v>
      </c>
      <c r="B449" s="1" t="s">
        <v>33</v>
      </c>
      <c r="C449" s="1">
        <v>234.75</v>
      </c>
      <c r="D449" t="str">
        <f>INDEX(Map!$A$2:$B$35, MATCH(Generation_Raw_Data!$B449, Map!$A$2:$A$35, 0), 2)</f>
        <v>Ghent 2</v>
      </c>
      <c r="E449" s="9"/>
    </row>
    <row r="450" spans="1:5" x14ac:dyDescent="0.35">
      <c r="A450" s="2">
        <v>44574.583333333321</v>
      </c>
      <c r="B450" s="1" t="s">
        <v>34</v>
      </c>
      <c r="C450" s="1">
        <v>244.75</v>
      </c>
      <c r="D450" t="str">
        <f>INDEX(Map!$A$2:$B$35, MATCH(Generation_Raw_Data!$B450, Map!$A$2:$A$35, 0), 2)</f>
        <v>Ghent 4</v>
      </c>
      <c r="E450" s="9"/>
    </row>
    <row r="451" spans="1:5" x14ac:dyDescent="0.35">
      <c r="A451" s="2">
        <v>44574.583333333321</v>
      </c>
      <c r="B451" s="1" t="s">
        <v>35</v>
      </c>
      <c r="C451" s="1">
        <v>0.9</v>
      </c>
      <c r="D451" t="str">
        <f>INDEX(Map!$A$2:$B$35, MATCH(Generation_Raw_Data!$B451, Map!$A$2:$A$35, 0), 2)</f>
        <v>Simpsonville Solar</v>
      </c>
      <c r="E451" s="9"/>
    </row>
    <row r="452" spans="1:5" x14ac:dyDescent="0.35">
      <c r="A452" s="2">
        <v>44574.583333333321</v>
      </c>
      <c r="B452" s="1" t="s">
        <v>38</v>
      </c>
      <c r="C452" s="1">
        <v>0</v>
      </c>
      <c r="D452" t="str">
        <f>INDEX(Map!$A$2:$B$35, MATCH(Generation_Raw_Data!$B452, Map!$A$2:$A$35, 0), 2)</f>
        <v>Brown 6</v>
      </c>
      <c r="E452" s="9"/>
    </row>
    <row r="453" spans="1:5" x14ac:dyDescent="0.35">
      <c r="A453" s="2">
        <v>44574.583333333321</v>
      </c>
      <c r="B453" s="1" t="s">
        <v>39</v>
      </c>
      <c r="C453" s="1">
        <v>0</v>
      </c>
      <c r="D453" t="str">
        <f>INDEX(Map!$A$2:$B$35, MATCH(Generation_Raw_Data!$B453, Map!$A$2:$A$35, 0), 2)</f>
        <v>Brown 10</v>
      </c>
      <c r="E453" s="9"/>
    </row>
    <row r="454" spans="1:5" x14ac:dyDescent="0.35">
      <c r="A454" s="2">
        <v>44574.583333333321</v>
      </c>
      <c r="B454" s="1" t="s">
        <v>40</v>
      </c>
      <c r="C454" s="1">
        <v>0</v>
      </c>
      <c r="D454" t="str">
        <f>INDEX(Map!$A$2:$B$35, MATCH(Generation_Raw_Data!$B454, Map!$A$2:$A$35, 0), 2)</f>
        <v>Brown 11</v>
      </c>
      <c r="E454" s="9"/>
    </row>
    <row r="455" spans="1:5" x14ac:dyDescent="0.35">
      <c r="A455" s="2">
        <v>44574.583333333321</v>
      </c>
      <c r="B455" s="1" t="s">
        <v>36</v>
      </c>
      <c r="C455" s="1">
        <v>0</v>
      </c>
      <c r="D455" t="str">
        <f>INDEX(Map!$A$2:$B$35, MATCH(Generation_Raw_Data!$B455, Map!$A$2:$A$35, 0), 2)</f>
        <v>Brown 8</v>
      </c>
      <c r="E455" s="9"/>
    </row>
    <row r="456" spans="1:5" x14ac:dyDescent="0.35">
      <c r="A456" s="2">
        <v>44574.583333333321</v>
      </c>
      <c r="B456" s="1" t="s">
        <v>37</v>
      </c>
      <c r="C456" s="1">
        <v>-1</v>
      </c>
      <c r="D456" t="str">
        <f>INDEX(Map!$A$2:$B$35, MATCH(Generation_Raw_Data!$B456, Map!$A$2:$A$35, 0), 2)</f>
        <v>Brown 9</v>
      </c>
      <c r="E456" s="9"/>
    </row>
    <row r="457" spans="1:5" x14ac:dyDescent="0.35">
      <c r="A457" s="2">
        <v>44574.583333333321</v>
      </c>
      <c r="B457" s="1" t="s">
        <v>61</v>
      </c>
      <c r="C457" s="1">
        <v>225.4</v>
      </c>
      <c r="D457" t="str">
        <f>INDEX(Map!$A$2:$B$35, MATCH(Generation_Raw_Data!$B457, Map!$A$2:$A$35, 0), 2)</f>
        <v>Cane Run 7</v>
      </c>
      <c r="E457" s="9"/>
    </row>
    <row r="458" spans="1:5" x14ac:dyDescent="0.35">
      <c r="A458" s="2">
        <v>44574.583333333321</v>
      </c>
      <c r="B458" s="1" t="s">
        <v>60</v>
      </c>
      <c r="C458" s="1">
        <v>112.7</v>
      </c>
      <c r="D458" t="str">
        <f>INDEX(Map!$A$2:$B$35, MATCH(Generation_Raw_Data!$B458, Map!$A$2:$A$35, 0), 2)</f>
        <v>Cane Run 7</v>
      </c>
      <c r="E458" s="9"/>
    </row>
    <row r="459" spans="1:5" x14ac:dyDescent="0.35">
      <c r="A459" s="2">
        <v>44574.583333333321</v>
      </c>
      <c r="B459" s="1" t="s">
        <v>59</v>
      </c>
      <c r="C459" s="1">
        <v>0</v>
      </c>
      <c r="D459" t="str">
        <f>INDEX(Map!$A$2:$B$35, MATCH(Generation_Raw_Data!$B459, Map!$A$2:$A$35, 0), 2)</f>
        <v>Cane Run 7</v>
      </c>
      <c r="E459" s="9"/>
    </row>
    <row r="460" spans="1:5" x14ac:dyDescent="0.35">
      <c r="A460" s="2">
        <v>44574.583333333321</v>
      </c>
      <c r="B460" s="1" t="s">
        <v>46</v>
      </c>
      <c r="C460" s="1">
        <v>0</v>
      </c>
      <c r="D460" t="str">
        <f>INDEX(Map!$A$2:$B$35, MATCH(Generation_Raw_Data!$B460, Map!$A$2:$A$35, 0), 2)</f>
        <v>Ohio Falls</v>
      </c>
      <c r="E460" s="9"/>
    </row>
    <row r="461" spans="1:5" x14ac:dyDescent="0.35">
      <c r="A461" s="2">
        <v>44574.583333333321</v>
      </c>
      <c r="B461" s="1" t="s">
        <v>58</v>
      </c>
      <c r="C461" s="1">
        <v>166.9</v>
      </c>
      <c r="D461" t="str">
        <f>INDEX(Map!$A$2:$B$35, MATCH(Generation_Raw_Data!$B461, Map!$A$2:$A$35, 0), 2)</f>
        <v>Mill Creek 2</v>
      </c>
      <c r="E461" s="9"/>
    </row>
    <row r="462" spans="1:5" x14ac:dyDescent="0.35">
      <c r="A462" s="2">
        <v>44574.583333333321</v>
      </c>
      <c r="B462" s="1" t="s">
        <v>57</v>
      </c>
      <c r="C462" s="1">
        <v>131.30000000000001</v>
      </c>
      <c r="D462" t="str">
        <f>INDEX(Map!$A$2:$B$35, MATCH(Generation_Raw_Data!$B462, Map!$A$2:$A$35, 0), 2)</f>
        <v>Mill Creek 1</v>
      </c>
      <c r="E462" s="9"/>
    </row>
    <row r="463" spans="1:5" x14ac:dyDescent="0.35">
      <c r="A463" s="2">
        <v>44574.583333333321</v>
      </c>
      <c r="B463" s="1" t="s">
        <v>56</v>
      </c>
      <c r="C463" s="1">
        <v>-0.2</v>
      </c>
      <c r="D463" t="str">
        <f>INDEX(Map!$A$2:$B$35, MATCH(Generation_Raw_Data!$B463, Map!$A$2:$A$35, 0), 2)</f>
        <v>Paddy's Run 13</v>
      </c>
      <c r="E463" s="9"/>
    </row>
    <row r="464" spans="1:5" x14ac:dyDescent="0.35">
      <c r="A464" s="2">
        <v>44574.583333333321</v>
      </c>
      <c r="B464" s="1" t="s">
        <v>55</v>
      </c>
      <c r="C464" s="1">
        <v>0</v>
      </c>
      <c r="D464" t="str">
        <f>INDEX(Map!$A$2:$B$35, MATCH(Generation_Raw_Data!$B464, Map!$A$2:$A$35, 0), 2)</f>
        <v>Paddy's Run 12</v>
      </c>
      <c r="E464" s="9"/>
    </row>
    <row r="465" spans="1:5" x14ac:dyDescent="0.35">
      <c r="A465" s="2">
        <v>44574.583333333321</v>
      </c>
      <c r="B465" s="1" t="s">
        <v>54</v>
      </c>
      <c r="C465" s="1">
        <v>284</v>
      </c>
      <c r="D465" t="str">
        <f>INDEX(Map!$A$2:$B$35, MATCH(Generation_Raw_Data!$B465, Map!$A$2:$A$35, 0), 2)</f>
        <v>Mill Creek 4</v>
      </c>
      <c r="E465" s="9"/>
    </row>
    <row r="466" spans="1:5" x14ac:dyDescent="0.35">
      <c r="A466" s="2">
        <v>44574.583333333321</v>
      </c>
      <c r="B466" s="1" t="s">
        <v>53</v>
      </c>
      <c r="C466" s="1">
        <v>-4.2</v>
      </c>
      <c r="D466" t="str">
        <f>INDEX(Map!$A$2:$B$35, MATCH(Generation_Raw_Data!$B466, Map!$A$2:$A$35, 0), 2)</f>
        <v>Mill Creek 3</v>
      </c>
      <c r="E466" s="9"/>
    </row>
    <row r="467" spans="1:5" x14ac:dyDescent="0.35">
      <c r="A467" s="2">
        <v>44574.583333333321</v>
      </c>
      <c r="B467" s="1" t="s">
        <v>51</v>
      </c>
      <c r="C467" s="1">
        <v>0</v>
      </c>
      <c r="D467" t="str">
        <f>INDEX(Map!$A$2:$B$35, MATCH(Generation_Raw_Data!$B467, Map!$A$2:$A$35, 0), 2)</f>
        <v>Trimble County 9</v>
      </c>
      <c r="E467" s="9"/>
    </row>
    <row r="468" spans="1:5" x14ac:dyDescent="0.35">
      <c r="A468" s="2">
        <v>44574.583333333321</v>
      </c>
      <c r="B468" s="1" t="s">
        <v>50</v>
      </c>
      <c r="C468" s="1">
        <v>0</v>
      </c>
      <c r="D468" t="str">
        <f>INDEX(Map!$A$2:$B$35, MATCH(Generation_Raw_Data!$B468, Map!$A$2:$A$35, 0), 2)</f>
        <v>Trimble County 8</v>
      </c>
      <c r="E468" s="9"/>
    </row>
    <row r="469" spans="1:5" x14ac:dyDescent="0.35">
      <c r="A469" s="2">
        <v>44574.583333333321</v>
      </c>
      <c r="B469" s="1" t="s">
        <v>49</v>
      </c>
      <c r="C469" s="1">
        <v>0</v>
      </c>
      <c r="D469" t="str">
        <f>INDEX(Map!$A$2:$B$35, MATCH(Generation_Raw_Data!$B469, Map!$A$2:$A$35, 0), 2)</f>
        <v>Trimble County 7</v>
      </c>
      <c r="E469" s="9"/>
    </row>
    <row r="470" spans="1:5" x14ac:dyDescent="0.35">
      <c r="A470" s="2">
        <v>44574.583333333321</v>
      </c>
      <c r="B470" s="1" t="s">
        <v>48</v>
      </c>
      <c r="C470" s="1">
        <v>170.32939999999999</v>
      </c>
      <c r="D470" t="str">
        <f>INDEX(Map!$A$2:$B$35, MATCH(Generation_Raw_Data!$B470, Map!$A$2:$A$35, 0), 2)</f>
        <v>Trimble County 6</v>
      </c>
      <c r="E470" s="9"/>
    </row>
    <row r="471" spans="1:5" x14ac:dyDescent="0.35">
      <c r="A471" s="2">
        <v>44574.583333333321</v>
      </c>
      <c r="B471" s="1" t="s">
        <v>47</v>
      </c>
      <c r="C471" s="1">
        <v>169.33330000000001</v>
      </c>
      <c r="D471" t="str">
        <f>INDEX(Map!$A$2:$B$35, MATCH(Generation_Raw_Data!$B471, Map!$A$2:$A$35, 0), 2)</f>
        <v>Trimble County 5</v>
      </c>
      <c r="E471" s="9"/>
    </row>
    <row r="472" spans="1:5" x14ac:dyDescent="0.35">
      <c r="A472" s="2">
        <v>44574.583333333321</v>
      </c>
      <c r="B472" s="1" t="s">
        <v>45</v>
      </c>
      <c r="C472" s="1">
        <v>425.9</v>
      </c>
      <c r="D472" t="str">
        <f>INDEX(Map!$A$2:$B$35, MATCH(Generation_Raw_Data!$B472, Map!$A$2:$A$35, 0), 2)</f>
        <v>Trimble County 1</v>
      </c>
      <c r="E472" s="9"/>
    </row>
    <row r="473" spans="1:5" x14ac:dyDescent="0.35">
      <c r="A473" s="2">
        <v>44574.583333333321</v>
      </c>
      <c r="B473" s="1" t="s">
        <v>44</v>
      </c>
      <c r="C473" s="1">
        <v>716.9</v>
      </c>
      <c r="D473" t="str">
        <f>INDEX(Map!$A$2:$B$35, MATCH(Generation_Raw_Data!$B473, Map!$A$2:$A$35, 0), 2)</f>
        <v>Trimble County 2</v>
      </c>
      <c r="E473" s="9"/>
    </row>
    <row r="474" spans="1:5" x14ac:dyDescent="0.35">
      <c r="A474" s="2">
        <v>44574.583333333321</v>
      </c>
      <c r="B474" s="1" t="s">
        <v>52</v>
      </c>
      <c r="C474" s="1">
        <v>168.3372</v>
      </c>
      <c r="D474" t="str">
        <f>INDEX(Map!$A$2:$B$35, MATCH(Generation_Raw_Data!$B474, Map!$A$2:$A$35, 0), 2)</f>
        <v>Trimble County 10</v>
      </c>
      <c r="E474" s="9"/>
    </row>
    <row r="475" spans="1:5" x14ac:dyDescent="0.35">
      <c r="A475" s="2">
        <v>44574.583333333321</v>
      </c>
      <c r="B475" s="1" t="s">
        <v>42</v>
      </c>
      <c r="C475" s="1">
        <v>21</v>
      </c>
      <c r="D475" t="str">
        <f>INDEX(Map!$A$2:$B$35, MATCH(Generation_Raw_Data!$B475, Map!$A$2:$A$35, 0), 2)</f>
        <v>Dix Dam</v>
      </c>
      <c r="E475" s="9"/>
    </row>
    <row r="476" spans="1:5" x14ac:dyDescent="0.35">
      <c r="A476" s="2">
        <v>44574.583333333321</v>
      </c>
      <c r="B476" s="1" t="s">
        <v>43</v>
      </c>
      <c r="C476" s="1">
        <v>0</v>
      </c>
      <c r="D476" t="str">
        <f>INDEX(Map!$A$2:$B$35, MATCH(Generation_Raw_Data!$B476, Map!$A$2:$A$35, 0), 2)</f>
        <v>Haefling</v>
      </c>
      <c r="E476" s="9"/>
    </row>
    <row r="477" spans="1:5" x14ac:dyDescent="0.35">
      <c r="A477" s="2">
        <v>44574.583333333321</v>
      </c>
      <c r="B477" s="1" t="s">
        <v>41</v>
      </c>
      <c r="C477" s="1">
        <v>3.1</v>
      </c>
      <c r="D477" t="str">
        <f>INDEX(Map!$A$2:$B$35, MATCH(Generation_Raw_Data!$B477, Map!$A$2:$A$35, 0), 2)</f>
        <v>Brown Solar</v>
      </c>
      <c r="E477" s="9"/>
    </row>
    <row r="478" spans="1:5" x14ac:dyDescent="0.35">
      <c r="A478" s="2">
        <v>44574.624999999985</v>
      </c>
      <c r="B478" s="1" t="s">
        <v>61</v>
      </c>
      <c r="C478" s="1">
        <v>225.3</v>
      </c>
      <c r="D478" t="str">
        <f>INDEX(Map!$A$2:$B$35, MATCH(Generation_Raw_Data!$B478, Map!$A$2:$A$35, 0), 2)</f>
        <v>Cane Run 7</v>
      </c>
      <c r="E478" s="9"/>
    </row>
    <row r="479" spans="1:5" x14ac:dyDescent="0.35">
      <c r="A479" s="2">
        <v>44574.624999999985</v>
      </c>
      <c r="B479" s="1" t="s">
        <v>59</v>
      </c>
      <c r="C479" s="1">
        <v>0</v>
      </c>
      <c r="D479" t="str">
        <f>INDEX(Map!$A$2:$B$35, MATCH(Generation_Raw_Data!$B479, Map!$A$2:$A$35, 0), 2)</f>
        <v>Cane Run 7</v>
      </c>
      <c r="E479" s="9"/>
    </row>
    <row r="480" spans="1:5" x14ac:dyDescent="0.35">
      <c r="A480" s="2">
        <v>44574.624999999985</v>
      </c>
      <c r="B480" s="1" t="s">
        <v>60</v>
      </c>
      <c r="C480" s="1">
        <v>113.2</v>
      </c>
      <c r="D480" t="str">
        <f>INDEX(Map!$A$2:$B$35, MATCH(Generation_Raw_Data!$B480, Map!$A$2:$A$35, 0), 2)</f>
        <v>Cane Run 7</v>
      </c>
      <c r="E480" s="9"/>
    </row>
    <row r="481" spans="1:5" x14ac:dyDescent="0.35">
      <c r="A481" s="2">
        <v>44574.624999999985</v>
      </c>
      <c r="B481" s="1" t="s">
        <v>46</v>
      </c>
      <c r="C481" s="1">
        <v>0</v>
      </c>
      <c r="D481" t="str">
        <f>INDEX(Map!$A$2:$B$35, MATCH(Generation_Raw_Data!$B481, Map!$A$2:$A$35, 0), 2)</f>
        <v>Ohio Falls</v>
      </c>
      <c r="E481" s="9"/>
    </row>
    <row r="482" spans="1:5" x14ac:dyDescent="0.35">
      <c r="A482" s="2">
        <v>44574.624999999985</v>
      </c>
      <c r="B482" s="1" t="s">
        <v>57</v>
      </c>
      <c r="C482" s="1">
        <v>128.30000000000001</v>
      </c>
      <c r="D482" t="str">
        <f>INDEX(Map!$A$2:$B$35, MATCH(Generation_Raw_Data!$B482, Map!$A$2:$A$35, 0), 2)</f>
        <v>Mill Creek 1</v>
      </c>
      <c r="E482" s="9"/>
    </row>
    <row r="483" spans="1:5" x14ac:dyDescent="0.35">
      <c r="A483" s="2">
        <v>44574.624999999985</v>
      </c>
      <c r="B483" s="1" t="s">
        <v>58</v>
      </c>
      <c r="C483" s="1">
        <v>156.1</v>
      </c>
      <c r="D483" t="str">
        <f>INDEX(Map!$A$2:$B$35, MATCH(Generation_Raw_Data!$B483, Map!$A$2:$A$35, 0), 2)</f>
        <v>Mill Creek 2</v>
      </c>
      <c r="E483" s="9"/>
    </row>
    <row r="484" spans="1:5" x14ac:dyDescent="0.35">
      <c r="A484" s="2">
        <v>44574.624999999985</v>
      </c>
      <c r="B484" s="1" t="s">
        <v>56</v>
      </c>
      <c r="C484" s="1">
        <v>-0.2</v>
      </c>
      <c r="D484" t="str">
        <f>INDEX(Map!$A$2:$B$35, MATCH(Generation_Raw_Data!$B484, Map!$A$2:$A$35, 0), 2)</f>
        <v>Paddy's Run 13</v>
      </c>
      <c r="E484" s="9"/>
    </row>
    <row r="485" spans="1:5" x14ac:dyDescent="0.35">
      <c r="A485" s="2">
        <v>44574.624999999985</v>
      </c>
      <c r="B485" s="1" t="s">
        <v>53</v>
      </c>
      <c r="C485" s="1">
        <v>-4.5</v>
      </c>
      <c r="D485" t="str">
        <f>INDEX(Map!$A$2:$B$35, MATCH(Generation_Raw_Data!$B485, Map!$A$2:$A$35, 0), 2)</f>
        <v>Mill Creek 3</v>
      </c>
      <c r="E485" s="9"/>
    </row>
    <row r="486" spans="1:5" x14ac:dyDescent="0.35">
      <c r="A486" s="2">
        <v>44574.624999999985</v>
      </c>
      <c r="B486" s="1" t="s">
        <v>54</v>
      </c>
      <c r="C486" s="1">
        <v>287.10000000000002</v>
      </c>
      <c r="D486" t="str">
        <f>INDEX(Map!$A$2:$B$35, MATCH(Generation_Raw_Data!$B486, Map!$A$2:$A$35, 0), 2)</f>
        <v>Mill Creek 4</v>
      </c>
      <c r="E486" s="9"/>
    </row>
    <row r="487" spans="1:5" x14ac:dyDescent="0.35">
      <c r="A487" s="2">
        <v>44574.624999999985</v>
      </c>
      <c r="B487" s="1" t="s">
        <v>55</v>
      </c>
      <c r="C487" s="1">
        <v>0</v>
      </c>
      <c r="D487" t="str">
        <f>INDEX(Map!$A$2:$B$35, MATCH(Generation_Raw_Data!$B487, Map!$A$2:$A$35, 0), 2)</f>
        <v>Paddy's Run 12</v>
      </c>
      <c r="E487" s="9"/>
    </row>
    <row r="488" spans="1:5" x14ac:dyDescent="0.35">
      <c r="A488" s="2">
        <v>44574.624999999985</v>
      </c>
      <c r="B488" s="1" t="s">
        <v>47</v>
      </c>
      <c r="C488" s="1">
        <v>165.33330000000001</v>
      </c>
      <c r="D488" t="str">
        <f>INDEX(Map!$A$2:$B$35, MATCH(Generation_Raw_Data!$B488, Map!$A$2:$A$35, 0), 2)</f>
        <v>Trimble County 5</v>
      </c>
      <c r="E488" s="9"/>
    </row>
    <row r="489" spans="1:5" x14ac:dyDescent="0.35">
      <c r="A489" s="2">
        <v>44574.624999999985</v>
      </c>
      <c r="B489" s="1" t="s">
        <v>48</v>
      </c>
      <c r="C489" s="1">
        <v>165.33330000000001</v>
      </c>
      <c r="D489" t="str">
        <f>INDEX(Map!$A$2:$B$35, MATCH(Generation_Raw_Data!$B489, Map!$A$2:$A$35, 0), 2)</f>
        <v>Trimble County 6</v>
      </c>
      <c r="E489" s="9"/>
    </row>
    <row r="490" spans="1:5" x14ac:dyDescent="0.35">
      <c r="A490" s="2">
        <v>44574.624999999985</v>
      </c>
      <c r="B490" s="1" t="s">
        <v>49</v>
      </c>
      <c r="C490" s="1">
        <v>0</v>
      </c>
      <c r="D490" t="str">
        <f>INDEX(Map!$A$2:$B$35, MATCH(Generation_Raw_Data!$B490, Map!$A$2:$A$35, 0), 2)</f>
        <v>Trimble County 7</v>
      </c>
      <c r="E490" s="9"/>
    </row>
    <row r="491" spans="1:5" x14ac:dyDescent="0.35">
      <c r="A491" s="2">
        <v>44574.624999999985</v>
      </c>
      <c r="B491" s="1" t="s">
        <v>50</v>
      </c>
      <c r="C491" s="1">
        <v>0</v>
      </c>
      <c r="D491" t="str">
        <f>INDEX(Map!$A$2:$B$35, MATCH(Generation_Raw_Data!$B491, Map!$A$2:$A$35, 0), 2)</f>
        <v>Trimble County 8</v>
      </c>
      <c r="E491" s="9"/>
    </row>
    <row r="492" spans="1:5" x14ac:dyDescent="0.35">
      <c r="A492" s="2">
        <v>44574.624999999985</v>
      </c>
      <c r="B492" s="1" t="s">
        <v>51</v>
      </c>
      <c r="C492" s="1">
        <v>0</v>
      </c>
      <c r="D492" t="str">
        <f>INDEX(Map!$A$2:$B$35, MATCH(Generation_Raw_Data!$B492, Map!$A$2:$A$35, 0), 2)</f>
        <v>Trimble County 9</v>
      </c>
      <c r="E492" s="9"/>
    </row>
    <row r="493" spans="1:5" x14ac:dyDescent="0.35">
      <c r="A493" s="2">
        <v>44574.624999999985</v>
      </c>
      <c r="B493" s="1" t="s">
        <v>45</v>
      </c>
      <c r="C493" s="1">
        <v>429.1</v>
      </c>
      <c r="D493" t="str">
        <f>INDEX(Map!$A$2:$B$35, MATCH(Generation_Raw_Data!$B493, Map!$A$2:$A$35, 0), 2)</f>
        <v>Trimble County 1</v>
      </c>
      <c r="E493" s="9"/>
    </row>
    <row r="494" spans="1:5" x14ac:dyDescent="0.35">
      <c r="A494" s="2">
        <v>44574.624999999985</v>
      </c>
      <c r="B494" s="1" t="s">
        <v>44</v>
      </c>
      <c r="C494" s="1">
        <v>667.3</v>
      </c>
      <c r="D494" t="str">
        <f>INDEX(Map!$A$2:$B$35, MATCH(Generation_Raw_Data!$B494, Map!$A$2:$A$35, 0), 2)</f>
        <v>Trimble County 2</v>
      </c>
      <c r="E494" s="9"/>
    </row>
    <row r="495" spans="1:5" x14ac:dyDescent="0.35">
      <c r="A495" s="2">
        <v>44574.624999999985</v>
      </c>
      <c r="B495" s="1" t="s">
        <v>52</v>
      </c>
      <c r="C495" s="1">
        <v>165.33330000000001</v>
      </c>
      <c r="D495" t="str">
        <f>INDEX(Map!$A$2:$B$35, MATCH(Generation_Raw_Data!$B495, Map!$A$2:$A$35, 0), 2)</f>
        <v>Trimble County 10</v>
      </c>
      <c r="E495" s="9"/>
    </row>
    <row r="496" spans="1:5" x14ac:dyDescent="0.35">
      <c r="A496" s="2">
        <v>44574.624999999985</v>
      </c>
      <c r="B496" s="1" t="s">
        <v>43</v>
      </c>
      <c r="C496" s="1">
        <v>0</v>
      </c>
      <c r="D496" t="str">
        <f>INDEX(Map!$A$2:$B$35, MATCH(Generation_Raw_Data!$B496, Map!$A$2:$A$35, 0), 2)</f>
        <v>Haefling</v>
      </c>
      <c r="E496" s="9"/>
    </row>
    <row r="497" spans="1:5" x14ac:dyDescent="0.35">
      <c r="A497" s="2">
        <v>44574.624999999985</v>
      </c>
      <c r="B497" s="1" t="s">
        <v>42</v>
      </c>
      <c r="C497" s="1">
        <v>21</v>
      </c>
      <c r="D497" t="str">
        <f>INDEX(Map!$A$2:$B$35, MATCH(Generation_Raw_Data!$B497, Map!$A$2:$A$35, 0), 2)</f>
        <v>Dix Dam</v>
      </c>
      <c r="E497" s="9"/>
    </row>
    <row r="498" spans="1:5" x14ac:dyDescent="0.35">
      <c r="A498" s="2">
        <v>44574.624999999985</v>
      </c>
      <c r="B498" s="1" t="s">
        <v>41</v>
      </c>
      <c r="C498" s="1">
        <v>2.5</v>
      </c>
      <c r="D498" t="str">
        <f>INDEX(Map!$A$2:$B$35, MATCH(Generation_Raw_Data!$B498, Map!$A$2:$A$35, 0), 2)</f>
        <v>Brown Solar</v>
      </c>
      <c r="E498" s="9"/>
    </row>
    <row r="499" spans="1:5" x14ac:dyDescent="0.35">
      <c r="A499" s="2">
        <v>44574.624999999985</v>
      </c>
      <c r="B499" s="1" t="s">
        <v>33</v>
      </c>
      <c r="C499" s="1">
        <v>239</v>
      </c>
      <c r="D499" t="str">
        <f>INDEX(Map!$A$2:$B$35, MATCH(Generation_Raw_Data!$B499, Map!$A$2:$A$35, 0), 2)</f>
        <v>Ghent 2</v>
      </c>
      <c r="E499" s="9"/>
    </row>
    <row r="500" spans="1:5" x14ac:dyDescent="0.35">
      <c r="A500" s="2">
        <v>44574.624999999985</v>
      </c>
      <c r="B500" s="1" t="s">
        <v>32</v>
      </c>
      <c r="C500" s="1">
        <v>270</v>
      </c>
      <c r="D500" t="str">
        <f>INDEX(Map!$A$2:$B$35, MATCH(Generation_Raw_Data!$B500, Map!$A$2:$A$35, 0), 2)</f>
        <v>Ghent 3</v>
      </c>
      <c r="E500" s="9"/>
    </row>
    <row r="501" spans="1:5" x14ac:dyDescent="0.35">
      <c r="A501" s="2">
        <v>44574.624999999985</v>
      </c>
      <c r="B501" s="1" t="s">
        <v>31</v>
      </c>
      <c r="C501" s="1">
        <v>294</v>
      </c>
      <c r="D501" t="str">
        <f>INDEX(Map!$A$2:$B$35, MATCH(Generation_Raw_Data!$B501, Map!$A$2:$A$35, 0), 2)</f>
        <v>Ghent 1</v>
      </c>
      <c r="E501" s="9"/>
    </row>
    <row r="502" spans="1:5" x14ac:dyDescent="0.35">
      <c r="A502" s="2">
        <v>44574.624999999985</v>
      </c>
      <c r="B502" s="1" t="s">
        <v>30</v>
      </c>
      <c r="C502" s="1">
        <v>225</v>
      </c>
      <c r="D502" t="str">
        <f>INDEX(Map!$A$2:$B$35, MATCH(Generation_Raw_Data!$B502, Map!$A$2:$A$35, 0), 2)</f>
        <v>Brown 3</v>
      </c>
      <c r="E502" s="9"/>
    </row>
    <row r="503" spans="1:5" x14ac:dyDescent="0.35">
      <c r="A503" s="2">
        <v>44574.624999999985</v>
      </c>
      <c r="B503" s="1" t="s">
        <v>29</v>
      </c>
      <c r="C503" s="1">
        <v>0</v>
      </c>
      <c r="D503" t="str">
        <f>INDEX(Map!$A$2:$B$35, MATCH(Generation_Raw_Data!$B503, Map!$A$2:$A$35, 0), 2)</f>
        <v>Brown 5</v>
      </c>
      <c r="E503" s="9"/>
    </row>
    <row r="504" spans="1:5" x14ac:dyDescent="0.35">
      <c r="A504" s="2">
        <v>44574.624999999985</v>
      </c>
      <c r="B504" s="1" t="s">
        <v>28</v>
      </c>
      <c r="C504" s="1">
        <v>0</v>
      </c>
      <c r="D504" t="str">
        <f>INDEX(Map!$A$2:$B$35, MATCH(Generation_Raw_Data!$B504, Map!$A$2:$A$35, 0), 2)</f>
        <v>Brown 7</v>
      </c>
      <c r="E504" s="9"/>
    </row>
    <row r="505" spans="1:5" x14ac:dyDescent="0.35">
      <c r="A505" s="2">
        <v>44574.624999999985</v>
      </c>
      <c r="B505" s="1" t="s">
        <v>34</v>
      </c>
      <c r="C505" s="1">
        <v>252</v>
      </c>
      <c r="D505" t="str">
        <f>INDEX(Map!$A$2:$B$35, MATCH(Generation_Raw_Data!$B505, Map!$A$2:$A$35, 0), 2)</f>
        <v>Ghent 4</v>
      </c>
      <c r="E505" s="9"/>
    </row>
    <row r="506" spans="1:5" x14ac:dyDescent="0.35">
      <c r="A506" s="2">
        <v>44574.624999999985</v>
      </c>
      <c r="B506" s="1" t="s">
        <v>35</v>
      </c>
      <c r="C506" s="1">
        <v>0.4</v>
      </c>
      <c r="D506" t="str">
        <f>INDEX(Map!$A$2:$B$35, MATCH(Generation_Raw_Data!$B506, Map!$A$2:$A$35, 0), 2)</f>
        <v>Simpsonville Solar</v>
      </c>
      <c r="E506" s="9"/>
    </row>
    <row r="507" spans="1:5" x14ac:dyDescent="0.35">
      <c r="A507" s="2">
        <v>44574.624999999985</v>
      </c>
      <c r="B507" s="1" t="s">
        <v>37</v>
      </c>
      <c r="C507" s="1">
        <v>-1</v>
      </c>
      <c r="D507" t="str">
        <f>INDEX(Map!$A$2:$B$35, MATCH(Generation_Raw_Data!$B507, Map!$A$2:$A$35, 0), 2)</f>
        <v>Brown 9</v>
      </c>
      <c r="E507" s="9"/>
    </row>
    <row r="508" spans="1:5" x14ac:dyDescent="0.35">
      <c r="A508" s="2">
        <v>44574.624999999985</v>
      </c>
      <c r="B508" s="1" t="s">
        <v>36</v>
      </c>
      <c r="C508" s="1">
        <v>0</v>
      </c>
      <c r="D508" t="str">
        <f>INDEX(Map!$A$2:$B$35, MATCH(Generation_Raw_Data!$B508, Map!$A$2:$A$35, 0), 2)</f>
        <v>Brown 8</v>
      </c>
      <c r="E508" s="9"/>
    </row>
    <row r="509" spans="1:5" x14ac:dyDescent="0.35">
      <c r="A509" s="2">
        <v>44574.624999999985</v>
      </c>
      <c r="B509" s="1" t="s">
        <v>40</v>
      </c>
      <c r="C509" s="1">
        <v>0</v>
      </c>
      <c r="D509" t="str">
        <f>INDEX(Map!$A$2:$B$35, MATCH(Generation_Raw_Data!$B509, Map!$A$2:$A$35, 0), 2)</f>
        <v>Brown 11</v>
      </c>
      <c r="E509" s="9"/>
    </row>
    <row r="510" spans="1:5" x14ac:dyDescent="0.35">
      <c r="A510" s="2">
        <v>44574.624999999985</v>
      </c>
      <c r="B510" s="1" t="s">
        <v>39</v>
      </c>
      <c r="C510" s="1">
        <v>0</v>
      </c>
      <c r="D510" t="str">
        <f>INDEX(Map!$A$2:$B$35, MATCH(Generation_Raw_Data!$B510, Map!$A$2:$A$35, 0), 2)</f>
        <v>Brown 10</v>
      </c>
      <c r="E510" s="9"/>
    </row>
    <row r="511" spans="1:5" x14ac:dyDescent="0.35">
      <c r="A511" s="2">
        <v>44574.624999999985</v>
      </c>
      <c r="B511" s="1" t="s">
        <v>38</v>
      </c>
      <c r="C511" s="1">
        <v>0</v>
      </c>
      <c r="D511" t="str">
        <f>INDEX(Map!$A$2:$B$35, MATCH(Generation_Raw_Data!$B511, Map!$A$2:$A$35, 0), 2)</f>
        <v>Brown 6</v>
      </c>
      <c r="E511" s="9"/>
    </row>
    <row r="512" spans="1:5" x14ac:dyDescent="0.35">
      <c r="A512" s="2">
        <v>44574.66666666665</v>
      </c>
      <c r="B512" s="1" t="s">
        <v>61</v>
      </c>
      <c r="C512" s="1">
        <v>225</v>
      </c>
      <c r="D512" t="str">
        <f>INDEX(Map!$A$2:$B$35, MATCH(Generation_Raw_Data!$B512, Map!$A$2:$A$35, 0), 2)</f>
        <v>Cane Run 7</v>
      </c>
      <c r="E512" s="9"/>
    </row>
    <row r="513" spans="1:5" x14ac:dyDescent="0.35">
      <c r="A513" s="2">
        <v>44574.66666666665</v>
      </c>
      <c r="B513" s="1" t="s">
        <v>60</v>
      </c>
      <c r="C513" s="1">
        <v>112.9</v>
      </c>
      <c r="D513" t="str">
        <f>INDEX(Map!$A$2:$B$35, MATCH(Generation_Raw_Data!$B513, Map!$A$2:$A$35, 0), 2)</f>
        <v>Cane Run 7</v>
      </c>
      <c r="E513" s="9"/>
    </row>
    <row r="514" spans="1:5" x14ac:dyDescent="0.35">
      <c r="A514" s="2">
        <v>44574.66666666665</v>
      </c>
      <c r="B514" s="1" t="s">
        <v>59</v>
      </c>
      <c r="C514" s="1">
        <v>0</v>
      </c>
      <c r="D514" t="str">
        <f>INDEX(Map!$A$2:$B$35, MATCH(Generation_Raw_Data!$B514, Map!$A$2:$A$35, 0), 2)</f>
        <v>Cane Run 7</v>
      </c>
      <c r="E514" s="9"/>
    </row>
    <row r="515" spans="1:5" x14ac:dyDescent="0.35">
      <c r="A515" s="2">
        <v>44574.66666666665</v>
      </c>
      <c r="B515" s="1" t="s">
        <v>46</v>
      </c>
      <c r="C515" s="1">
        <v>0</v>
      </c>
      <c r="D515" t="str">
        <f>INDEX(Map!$A$2:$B$35, MATCH(Generation_Raw_Data!$B515, Map!$A$2:$A$35, 0), 2)</f>
        <v>Ohio Falls</v>
      </c>
      <c r="E515" s="9"/>
    </row>
    <row r="516" spans="1:5" x14ac:dyDescent="0.35">
      <c r="A516" s="2">
        <v>44574.66666666665</v>
      </c>
      <c r="B516" s="1" t="s">
        <v>58</v>
      </c>
      <c r="C516" s="1">
        <v>157.1</v>
      </c>
      <c r="D516" t="str">
        <f>INDEX(Map!$A$2:$B$35, MATCH(Generation_Raw_Data!$B516, Map!$A$2:$A$35, 0), 2)</f>
        <v>Mill Creek 2</v>
      </c>
      <c r="E516" s="9"/>
    </row>
    <row r="517" spans="1:5" x14ac:dyDescent="0.35">
      <c r="A517" s="2">
        <v>44574.66666666665</v>
      </c>
      <c r="B517" s="1" t="s">
        <v>57</v>
      </c>
      <c r="C517" s="1">
        <v>128.19999999999999</v>
      </c>
      <c r="D517" t="str">
        <f>INDEX(Map!$A$2:$B$35, MATCH(Generation_Raw_Data!$B517, Map!$A$2:$A$35, 0), 2)</f>
        <v>Mill Creek 1</v>
      </c>
      <c r="E517" s="9"/>
    </row>
    <row r="518" spans="1:5" x14ac:dyDescent="0.35">
      <c r="A518" s="2">
        <v>44574.66666666665</v>
      </c>
      <c r="B518" s="1" t="s">
        <v>56</v>
      </c>
      <c r="C518" s="1">
        <v>-0.2</v>
      </c>
      <c r="D518" t="str">
        <f>INDEX(Map!$A$2:$B$35, MATCH(Generation_Raw_Data!$B518, Map!$A$2:$A$35, 0), 2)</f>
        <v>Paddy's Run 13</v>
      </c>
      <c r="E518" s="9"/>
    </row>
    <row r="519" spans="1:5" x14ac:dyDescent="0.35">
      <c r="A519" s="2">
        <v>44574.66666666665</v>
      </c>
      <c r="B519" s="1" t="s">
        <v>55</v>
      </c>
      <c r="C519" s="1">
        <v>0</v>
      </c>
      <c r="D519" t="str">
        <f>INDEX(Map!$A$2:$B$35, MATCH(Generation_Raw_Data!$B519, Map!$A$2:$A$35, 0), 2)</f>
        <v>Paddy's Run 12</v>
      </c>
      <c r="E519" s="9"/>
    </row>
    <row r="520" spans="1:5" x14ac:dyDescent="0.35">
      <c r="A520" s="2">
        <v>44574.66666666665</v>
      </c>
      <c r="B520" s="1" t="s">
        <v>54</v>
      </c>
      <c r="C520" s="1">
        <v>289.89999999999998</v>
      </c>
      <c r="D520" t="str">
        <f>INDEX(Map!$A$2:$B$35, MATCH(Generation_Raw_Data!$B520, Map!$A$2:$A$35, 0), 2)</f>
        <v>Mill Creek 4</v>
      </c>
      <c r="E520" s="9"/>
    </row>
    <row r="521" spans="1:5" x14ac:dyDescent="0.35">
      <c r="A521" s="2">
        <v>44574.66666666665</v>
      </c>
      <c r="B521" s="1" t="s">
        <v>53</v>
      </c>
      <c r="C521" s="1">
        <v>-5.2</v>
      </c>
      <c r="D521" t="str">
        <f>INDEX(Map!$A$2:$B$35, MATCH(Generation_Raw_Data!$B521, Map!$A$2:$A$35, 0), 2)</f>
        <v>Mill Creek 3</v>
      </c>
      <c r="E521" s="9"/>
    </row>
    <row r="522" spans="1:5" x14ac:dyDescent="0.35">
      <c r="A522" s="2">
        <v>44574.66666666665</v>
      </c>
      <c r="B522" s="1" t="s">
        <v>51</v>
      </c>
      <c r="C522" s="1">
        <v>0</v>
      </c>
      <c r="D522" t="str">
        <f>INDEX(Map!$A$2:$B$35, MATCH(Generation_Raw_Data!$B522, Map!$A$2:$A$35, 0), 2)</f>
        <v>Trimble County 9</v>
      </c>
      <c r="E522" s="9"/>
    </row>
    <row r="523" spans="1:5" x14ac:dyDescent="0.35">
      <c r="A523" s="2">
        <v>44574.66666666665</v>
      </c>
      <c r="B523" s="1" t="s">
        <v>50</v>
      </c>
      <c r="C523" s="1">
        <v>0</v>
      </c>
      <c r="D523" t="str">
        <f>INDEX(Map!$A$2:$B$35, MATCH(Generation_Raw_Data!$B523, Map!$A$2:$A$35, 0), 2)</f>
        <v>Trimble County 8</v>
      </c>
      <c r="E523" s="9"/>
    </row>
    <row r="524" spans="1:5" x14ac:dyDescent="0.35">
      <c r="A524" s="2">
        <v>44574.66666666665</v>
      </c>
      <c r="B524" s="1" t="s">
        <v>49</v>
      </c>
      <c r="C524" s="1">
        <v>0</v>
      </c>
      <c r="D524" t="str">
        <f>INDEX(Map!$A$2:$B$35, MATCH(Generation_Raw_Data!$B524, Map!$A$2:$A$35, 0), 2)</f>
        <v>Trimble County 7</v>
      </c>
      <c r="E524" s="9"/>
    </row>
    <row r="525" spans="1:5" x14ac:dyDescent="0.35">
      <c r="A525" s="2">
        <v>44574.66666666665</v>
      </c>
      <c r="B525" s="1" t="s">
        <v>48</v>
      </c>
      <c r="C525" s="1">
        <v>159.99789999999999</v>
      </c>
      <c r="D525" t="str">
        <f>INDEX(Map!$A$2:$B$35, MATCH(Generation_Raw_Data!$B525, Map!$A$2:$A$35, 0), 2)</f>
        <v>Trimble County 6</v>
      </c>
      <c r="E525" s="9"/>
    </row>
    <row r="526" spans="1:5" x14ac:dyDescent="0.35">
      <c r="A526" s="2">
        <v>44574.66666666665</v>
      </c>
      <c r="B526" s="1" t="s">
        <v>47</v>
      </c>
      <c r="C526" s="1">
        <v>159.0042</v>
      </c>
      <c r="D526" t="str">
        <f>INDEX(Map!$A$2:$B$35, MATCH(Generation_Raw_Data!$B526, Map!$A$2:$A$35, 0), 2)</f>
        <v>Trimble County 5</v>
      </c>
      <c r="E526" s="9"/>
    </row>
    <row r="527" spans="1:5" x14ac:dyDescent="0.35">
      <c r="A527" s="2">
        <v>44574.66666666665</v>
      </c>
      <c r="B527" s="1" t="s">
        <v>45</v>
      </c>
      <c r="C527" s="1">
        <v>426.2</v>
      </c>
      <c r="D527" t="str">
        <f>INDEX(Map!$A$2:$B$35, MATCH(Generation_Raw_Data!$B527, Map!$A$2:$A$35, 0), 2)</f>
        <v>Trimble County 1</v>
      </c>
      <c r="E527" s="9"/>
    </row>
    <row r="528" spans="1:5" x14ac:dyDescent="0.35">
      <c r="A528" s="2">
        <v>44574.66666666665</v>
      </c>
      <c r="B528" s="1" t="s">
        <v>44</v>
      </c>
      <c r="C528" s="1">
        <v>658.4</v>
      </c>
      <c r="D528" t="str">
        <f>INDEX(Map!$A$2:$B$35, MATCH(Generation_Raw_Data!$B528, Map!$A$2:$A$35, 0), 2)</f>
        <v>Trimble County 2</v>
      </c>
      <c r="E528" s="9"/>
    </row>
    <row r="529" spans="1:5" x14ac:dyDescent="0.35">
      <c r="A529" s="2">
        <v>44574.66666666665</v>
      </c>
      <c r="B529" s="1" t="s">
        <v>52</v>
      </c>
      <c r="C529" s="1">
        <v>159.99789999999999</v>
      </c>
      <c r="D529" t="str">
        <f>INDEX(Map!$A$2:$B$35, MATCH(Generation_Raw_Data!$B529, Map!$A$2:$A$35, 0), 2)</f>
        <v>Trimble County 10</v>
      </c>
      <c r="E529" s="9"/>
    </row>
    <row r="530" spans="1:5" x14ac:dyDescent="0.35">
      <c r="A530" s="2">
        <v>44574.66666666665</v>
      </c>
      <c r="B530" s="1" t="s">
        <v>43</v>
      </c>
      <c r="C530" s="1">
        <v>0</v>
      </c>
      <c r="D530" t="str">
        <f>INDEX(Map!$A$2:$B$35, MATCH(Generation_Raw_Data!$B530, Map!$A$2:$A$35, 0), 2)</f>
        <v>Haefling</v>
      </c>
      <c r="E530" s="9"/>
    </row>
    <row r="531" spans="1:5" x14ac:dyDescent="0.35">
      <c r="A531" s="2">
        <v>44574.66666666665</v>
      </c>
      <c r="B531" s="1" t="s">
        <v>42</v>
      </c>
      <c r="C531" s="1">
        <v>21</v>
      </c>
      <c r="D531" t="str">
        <f>INDEX(Map!$A$2:$B$35, MATCH(Generation_Raw_Data!$B531, Map!$A$2:$A$35, 0), 2)</f>
        <v>Dix Dam</v>
      </c>
      <c r="E531" s="9"/>
    </row>
    <row r="532" spans="1:5" x14ac:dyDescent="0.35">
      <c r="A532" s="2">
        <v>44574.66666666665</v>
      </c>
      <c r="B532" s="1" t="s">
        <v>41</v>
      </c>
      <c r="C532" s="1">
        <v>1.5</v>
      </c>
      <c r="D532" t="str">
        <f>INDEX(Map!$A$2:$B$35, MATCH(Generation_Raw_Data!$B532, Map!$A$2:$A$35, 0), 2)</f>
        <v>Brown Solar</v>
      </c>
      <c r="E532" s="9"/>
    </row>
    <row r="533" spans="1:5" x14ac:dyDescent="0.35">
      <c r="A533" s="2">
        <v>44574.66666666665</v>
      </c>
      <c r="B533" s="1" t="s">
        <v>30</v>
      </c>
      <c r="C533" s="1">
        <v>222</v>
      </c>
      <c r="D533" t="str">
        <f>INDEX(Map!$A$2:$B$35, MATCH(Generation_Raw_Data!$B533, Map!$A$2:$A$35, 0), 2)</f>
        <v>Brown 3</v>
      </c>
      <c r="E533" s="9"/>
    </row>
    <row r="534" spans="1:5" x14ac:dyDescent="0.35">
      <c r="A534" s="2">
        <v>44574.66666666665</v>
      </c>
      <c r="B534" s="1" t="s">
        <v>31</v>
      </c>
      <c r="C534" s="1">
        <v>284</v>
      </c>
      <c r="D534" t="str">
        <f>INDEX(Map!$A$2:$B$35, MATCH(Generation_Raw_Data!$B534, Map!$A$2:$A$35, 0), 2)</f>
        <v>Ghent 1</v>
      </c>
      <c r="E534" s="9"/>
    </row>
    <row r="535" spans="1:5" x14ac:dyDescent="0.35">
      <c r="A535" s="2">
        <v>44574.66666666665</v>
      </c>
      <c r="B535" s="1" t="s">
        <v>32</v>
      </c>
      <c r="C535" s="1">
        <v>284</v>
      </c>
      <c r="D535" t="str">
        <f>INDEX(Map!$A$2:$B$35, MATCH(Generation_Raw_Data!$B535, Map!$A$2:$A$35, 0), 2)</f>
        <v>Ghent 3</v>
      </c>
      <c r="E535" s="9"/>
    </row>
    <row r="536" spans="1:5" x14ac:dyDescent="0.35">
      <c r="A536" s="2">
        <v>44574.66666666665</v>
      </c>
      <c r="B536" s="1" t="s">
        <v>33</v>
      </c>
      <c r="C536" s="1">
        <v>231</v>
      </c>
      <c r="D536" t="str">
        <f>INDEX(Map!$A$2:$B$35, MATCH(Generation_Raw_Data!$B536, Map!$A$2:$A$35, 0), 2)</f>
        <v>Ghent 2</v>
      </c>
      <c r="E536" s="9"/>
    </row>
    <row r="537" spans="1:5" x14ac:dyDescent="0.35">
      <c r="A537" s="2">
        <v>44574.66666666665</v>
      </c>
      <c r="B537" s="1" t="s">
        <v>34</v>
      </c>
      <c r="C537" s="1">
        <v>240</v>
      </c>
      <c r="D537" t="str">
        <f>INDEX(Map!$A$2:$B$35, MATCH(Generation_Raw_Data!$B537, Map!$A$2:$A$35, 0), 2)</f>
        <v>Ghent 4</v>
      </c>
      <c r="E537" s="9"/>
    </row>
    <row r="538" spans="1:5" x14ac:dyDescent="0.35">
      <c r="A538" s="2">
        <v>44574.66666666665</v>
      </c>
      <c r="B538" s="1" t="s">
        <v>35</v>
      </c>
      <c r="C538" s="1">
        <v>0.4</v>
      </c>
      <c r="D538" t="str">
        <f>INDEX(Map!$A$2:$B$35, MATCH(Generation_Raw_Data!$B538, Map!$A$2:$A$35, 0), 2)</f>
        <v>Simpsonville Solar</v>
      </c>
      <c r="E538" s="9"/>
    </row>
    <row r="539" spans="1:5" x14ac:dyDescent="0.35">
      <c r="A539" s="2">
        <v>44574.66666666665</v>
      </c>
      <c r="B539" s="1" t="s">
        <v>39</v>
      </c>
      <c r="C539" s="1">
        <v>0</v>
      </c>
      <c r="D539" t="str">
        <f>INDEX(Map!$A$2:$B$35, MATCH(Generation_Raw_Data!$B539, Map!$A$2:$A$35, 0), 2)</f>
        <v>Brown 10</v>
      </c>
      <c r="E539" s="9"/>
    </row>
    <row r="540" spans="1:5" x14ac:dyDescent="0.35">
      <c r="A540" s="2">
        <v>44574.66666666665</v>
      </c>
      <c r="B540" s="1" t="s">
        <v>40</v>
      </c>
      <c r="C540" s="1">
        <v>0</v>
      </c>
      <c r="D540" t="str">
        <f>INDEX(Map!$A$2:$B$35, MATCH(Generation_Raw_Data!$B540, Map!$A$2:$A$35, 0), 2)</f>
        <v>Brown 11</v>
      </c>
      <c r="E540" s="9"/>
    </row>
    <row r="541" spans="1:5" x14ac:dyDescent="0.35">
      <c r="A541" s="2">
        <v>44574.66666666665</v>
      </c>
      <c r="B541" s="1" t="s">
        <v>36</v>
      </c>
      <c r="C541" s="1">
        <v>0</v>
      </c>
      <c r="D541" t="str">
        <f>INDEX(Map!$A$2:$B$35, MATCH(Generation_Raw_Data!$B541, Map!$A$2:$A$35, 0), 2)</f>
        <v>Brown 8</v>
      </c>
      <c r="E541" s="9"/>
    </row>
    <row r="542" spans="1:5" x14ac:dyDescent="0.35">
      <c r="A542" s="2">
        <v>44574.66666666665</v>
      </c>
      <c r="B542" s="1" t="s">
        <v>37</v>
      </c>
      <c r="C542" s="1">
        <v>-1</v>
      </c>
      <c r="D542" t="str">
        <f>INDEX(Map!$A$2:$B$35, MATCH(Generation_Raw_Data!$B542, Map!$A$2:$A$35, 0), 2)</f>
        <v>Brown 9</v>
      </c>
      <c r="E542" s="9"/>
    </row>
    <row r="543" spans="1:5" x14ac:dyDescent="0.35">
      <c r="A543" s="2">
        <v>44574.66666666665</v>
      </c>
      <c r="B543" s="1" t="s">
        <v>28</v>
      </c>
      <c r="C543" s="1">
        <v>-1</v>
      </c>
      <c r="D543" t="str">
        <f>INDEX(Map!$A$2:$B$35, MATCH(Generation_Raw_Data!$B543, Map!$A$2:$A$35, 0), 2)</f>
        <v>Brown 7</v>
      </c>
      <c r="E543" s="9"/>
    </row>
    <row r="544" spans="1:5" x14ac:dyDescent="0.35">
      <c r="A544" s="2">
        <v>44574.66666666665</v>
      </c>
      <c r="B544" s="1" t="s">
        <v>29</v>
      </c>
      <c r="C544" s="1">
        <v>0</v>
      </c>
      <c r="D544" t="str">
        <f>INDEX(Map!$A$2:$B$35, MATCH(Generation_Raw_Data!$B544, Map!$A$2:$A$35, 0), 2)</f>
        <v>Brown 5</v>
      </c>
      <c r="E544" s="9"/>
    </row>
    <row r="545" spans="1:5" x14ac:dyDescent="0.35">
      <c r="A545" s="2">
        <v>44574.66666666665</v>
      </c>
      <c r="B545" s="1" t="s">
        <v>38</v>
      </c>
      <c r="C545" s="1">
        <v>0</v>
      </c>
      <c r="D545" t="str">
        <f>INDEX(Map!$A$2:$B$35, MATCH(Generation_Raw_Data!$B545, Map!$A$2:$A$35, 0), 2)</f>
        <v>Brown 6</v>
      </c>
      <c r="E545" s="9"/>
    </row>
    <row r="546" spans="1:5" x14ac:dyDescent="0.35">
      <c r="A546" s="2">
        <v>44575.375</v>
      </c>
      <c r="B546" s="1" t="s">
        <v>61</v>
      </c>
      <c r="C546" s="1">
        <v>217.9</v>
      </c>
      <c r="D546" t="str">
        <f>INDEX(Map!$A$2:$B$35, MATCH(Generation_Raw_Data!$B546, Map!$A$2:$A$35, 0), 2)</f>
        <v>Cane Run 7</v>
      </c>
      <c r="E546" s="9"/>
    </row>
    <row r="547" spans="1:5" x14ac:dyDescent="0.35">
      <c r="A547" s="2">
        <v>44575.375</v>
      </c>
      <c r="B547" s="1" t="s">
        <v>59</v>
      </c>
      <c r="C547" s="1">
        <v>0</v>
      </c>
      <c r="D547" t="str">
        <f>INDEX(Map!$A$2:$B$35, MATCH(Generation_Raw_Data!$B547, Map!$A$2:$A$35, 0), 2)</f>
        <v>Cane Run 7</v>
      </c>
      <c r="E547" s="9"/>
    </row>
    <row r="548" spans="1:5" x14ac:dyDescent="0.35">
      <c r="A548" s="2">
        <v>44575.375</v>
      </c>
      <c r="B548" s="1" t="s">
        <v>60</v>
      </c>
      <c r="C548" s="1">
        <v>108.4</v>
      </c>
      <c r="D548" t="str">
        <f>INDEX(Map!$A$2:$B$35, MATCH(Generation_Raw_Data!$B548, Map!$A$2:$A$35, 0), 2)</f>
        <v>Cane Run 7</v>
      </c>
      <c r="E548" s="9"/>
    </row>
    <row r="549" spans="1:5" x14ac:dyDescent="0.35">
      <c r="A549" s="2">
        <v>44575.375</v>
      </c>
      <c r="B549" s="1" t="s">
        <v>57</v>
      </c>
      <c r="C549" s="1">
        <v>218.5</v>
      </c>
      <c r="D549" t="str">
        <f>INDEX(Map!$A$2:$B$35, MATCH(Generation_Raw_Data!$B549, Map!$A$2:$A$35, 0), 2)</f>
        <v>Mill Creek 1</v>
      </c>
      <c r="E549" s="9"/>
    </row>
    <row r="550" spans="1:5" x14ac:dyDescent="0.35">
      <c r="A550" s="2">
        <v>44575.375</v>
      </c>
      <c r="B550" s="1" t="s">
        <v>58</v>
      </c>
      <c r="C550" s="1">
        <v>215.3</v>
      </c>
      <c r="D550" t="str">
        <f>INDEX(Map!$A$2:$B$35, MATCH(Generation_Raw_Data!$B550, Map!$A$2:$A$35, 0), 2)</f>
        <v>Mill Creek 2</v>
      </c>
      <c r="E550" s="9"/>
    </row>
    <row r="551" spans="1:5" x14ac:dyDescent="0.35">
      <c r="A551" s="2">
        <v>44575.375</v>
      </c>
      <c r="B551" s="1" t="s">
        <v>56</v>
      </c>
      <c r="C551" s="1">
        <v>92.7</v>
      </c>
      <c r="D551" t="str">
        <f>INDEX(Map!$A$2:$B$35, MATCH(Generation_Raw_Data!$B551, Map!$A$2:$A$35, 0), 2)</f>
        <v>Paddy's Run 13</v>
      </c>
      <c r="E551" s="9"/>
    </row>
    <row r="552" spans="1:5" x14ac:dyDescent="0.35">
      <c r="A552" s="2">
        <v>44575.375</v>
      </c>
      <c r="B552" s="1" t="s">
        <v>53</v>
      </c>
      <c r="C552" s="1">
        <v>-6.2</v>
      </c>
      <c r="D552" t="str">
        <f>INDEX(Map!$A$2:$B$35, MATCH(Generation_Raw_Data!$B552, Map!$A$2:$A$35, 0), 2)</f>
        <v>Mill Creek 3</v>
      </c>
      <c r="E552" s="9"/>
    </row>
    <row r="553" spans="1:5" x14ac:dyDescent="0.35">
      <c r="A553" s="2">
        <v>44575.375</v>
      </c>
      <c r="B553" s="1" t="s">
        <v>54</v>
      </c>
      <c r="C553" s="1">
        <v>295.10000000000002</v>
      </c>
      <c r="D553" t="str">
        <f>INDEX(Map!$A$2:$B$35, MATCH(Generation_Raw_Data!$B553, Map!$A$2:$A$35, 0), 2)</f>
        <v>Mill Creek 4</v>
      </c>
      <c r="E553" s="9"/>
    </row>
    <row r="554" spans="1:5" x14ac:dyDescent="0.35">
      <c r="A554" s="2">
        <v>44575.375</v>
      </c>
      <c r="B554" s="1" t="s">
        <v>55</v>
      </c>
      <c r="C554" s="1">
        <v>0</v>
      </c>
      <c r="D554" t="str">
        <f>INDEX(Map!$A$2:$B$35, MATCH(Generation_Raw_Data!$B554, Map!$A$2:$A$35, 0), 2)</f>
        <v>Paddy's Run 12</v>
      </c>
      <c r="E554" s="9"/>
    </row>
    <row r="555" spans="1:5" x14ac:dyDescent="0.35">
      <c r="A555" s="2">
        <v>44575.375</v>
      </c>
      <c r="B555" s="1" t="s">
        <v>46</v>
      </c>
      <c r="C555" s="1">
        <v>0</v>
      </c>
      <c r="D555" t="str">
        <f>INDEX(Map!$A$2:$B$35, MATCH(Generation_Raw_Data!$B555, Map!$A$2:$A$35, 0), 2)</f>
        <v>Ohio Falls</v>
      </c>
      <c r="E555" s="9"/>
    </row>
    <row r="556" spans="1:5" x14ac:dyDescent="0.35">
      <c r="A556" s="2">
        <v>44575.375</v>
      </c>
      <c r="B556" s="1" t="s">
        <v>45</v>
      </c>
      <c r="C556" s="1">
        <v>425.5</v>
      </c>
      <c r="D556" t="str">
        <f>INDEX(Map!$A$2:$B$35, MATCH(Generation_Raw_Data!$B556, Map!$A$2:$A$35, 0), 2)</f>
        <v>Trimble County 1</v>
      </c>
      <c r="E556" s="9"/>
    </row>
    <row r="557" spans="1:5" x14ac:dyDescent="0.35">
      <c r="A557" s="2">
        <v>44575.375</v>
      </c>
      <c r="B557" s="1" t="s">
        <v>44</v>
      </c>
      <c r="C557" s="1">
        <v>760.7</v>
      </c>
      <c r="D557" t="str">
        <f>INDEX(Map!$A$2:$B$35, MATCH(Generation_Raw_Data!$B557, Map!$A$2:$A$35, 0), 2)</f>
        <v>Trimble County 2</v>
      </c>
      <c r="E557" s="9"/>
    </row>
    <row r="558" spans="1:5" x14ac:dyDescent="0.35">
      <c r="A558" s="2">
        <v>44575.375</v>
      </c>
      <c r="B558" s="1" t="s">
        <v>47</v>
      </c>
      <c r="C558" s="1">
        <v>160.25</v>
      </c>
      <c r="D558" t="str">
        <f>INDEX(Map!$A$2:$B$35, MATCH(Generation_Raw_Data!$B558, Map!$A$2:$A$35, 0), 2)</f>
        <v>Trimble County 5</v>
      </c>
      <c r="E558" s="9"/>
    </row>
    <row r="559" spans="1:5" x14ac:dyDescent="0.35">
      <c r="A559" s="2">
        <v>44575.375</v>
      </c>
      <c r="B559" s="1" t="s">
        <v>48</v>
      </c>
      <c r="C559" s="1">
        <v>161.24529999999999</v>
      </c>
      <c r="D559" t="str">
        <f>INDEX(Map!$A$2:$B$35, MATCH(Generation_Raw_Data!$B559, Map!$A$2:$A$35, 0), 2)</f>
        <v>Trimble County 6</v>
      </c>
      <c r="E559" s="9"/>
    </row>
    <row r="560" spans="1:5" x14ac:dyDescent="0.35">
      <c r="A560" s="2">
        <v>44575.375</v>
      </c>
      <c r="B560" s="1" t="s">
        <v>49</v>
      </c>
      <c r="C560" s="1">
        <v>0</v>
      </c>
      <c r="D560" t="str">
        <f>INDEX(Map!$A$2:$B$35, MATCH(Generation_Raw_Data!$B560, Map!$A$2:$A$35, 0), 2)</f>
        <v>Trimble County 7</v>
      </c>
      <c r="E560" s="9"/>
    </row>
    <row r="561" spans="1:5" x14ac:dyDescent="0.35">
      <c r="A561" s="2">
        <v>44575.375</v>
      </c>
      <c r="B561" s="1" t="s">
        <v>50</v>
      </c>
      <c r="C561" s="1">
        <v>160.25</v>
      </c>
      <c r="D561" t="str">
        <f>INDEX(Map!$A$2:$B$35, MATCH(Generation_Raw_Data!$B561, Map!$A$2:$A$35, 0), 2)</f>
        <v>Trimble County 8</v>
      </c>
      <c r="E561" s="9"/>
    </row>
    <row r="562" spans="1:5" x14ac:dyDescent="0.35">
      <c r="A562" s="2">
        <v>44575.375</v>
      </c>
      <c r="B562" s="1" t="s">
        <v>51</v>
      </c>
      <c r="C562" s="1">
        <v>0</v>
      </c>
      <c r="D562" t="str">
        <f>INDEX(Map!$A$2:$B$35, MATCH(Generation_Raw_Data!$B562, Map!$A$2:$A$35, 0), 2)</f>
        <v>Trimble County 9</v>
      </c>
      <c r="E562" s="9"/>
    </row>
    <row r="563" spans="1:5" x14ac:dyDescent="0.35">
      <c r="A563" s="2">
        <v>44575.375</v>
      </c>
      <c r="B563" s="1" t="s">
        <v>52</v>
      </c>
      <c r="C563" s="1">
        <v>159.25470000000001</v>
      </c>
      <c r="D563" t="str">
        <f>INDEX(Map!$A$2:$B$35, MATCH(Generation_Raw_Data!$B563, Map!$A$2:$A$35, 0), 2)</f>
        <v>Trimble County 10</v>
      </c>
      <c r="E563" s="9"/>
    </row>
    <row r="564" spans="1:5" x14ac:dyDescent="0.35">
      <c r="A564" s="2">
        <v>44575.375</v>
      </c>
      <c r="B564" s="1" t="s">
        <v>43</v>
      </c>
      <c r="C564" s="1">
        <v>0</v>
      </c>
      <c r="D564" t="str">
        <f>INDEX(Map!$A$2:$B$35, MATCH(Generation_Raw_Data!$B564, Map!$A$2:$A$35, 0), 2)</f>
        <v>Haefling</v>
      </c>
      <c r="E564" s="9"/>
    </row>
    <row r="565" spans="1:5" x14ac:dyDescent="0.35">
      <c r="A565" s="2">
        <v>44575.375</v>
      </c>
      <c r="B565" s="1" t="s">
        <v>42</v>
      </c>
      <c r="C565" s="1">
        <v>21</v>
      </c>
      <c r="D565" t="str">
        <f>INDEX(Map!$A$2:$B$35, MATCH(Generation_Raw_Data!$B565, Map!$A$2:$A$35, 0), 2)</f>
        <v>Dix Dam</v>
      </c>
      <c r="E565" s="9"/>
    </row>
    <row r="566" spans="1:5" x14ac:dyDescent="0.35">
      <c r="A566" s="2">
        <v>44575.375</v>
      </c>
      <c r="B566" s="1" t="s">
        <v>41</v>
      </c>
      <c r="C566" s="1">
        <v>0.6</v>
      </c>
      <c r="D566" t="str">
        <f>INDEX(Map!$A$2:$B$35, MATCH(Generation_Raw_Data!$B566, Map!$A$2:$A$35, 0), 2)</f>
        <v>Brown Solar</v>
      </c>
      <c r="E566" s="9"/>
    </row>
    <row r="567" spans="1:5" x14ac:dyDescent="0.35">
      <c r="A567" s="2">
        <v>44575.375</v>
      </c>
      <c r="B567" s="1" t="s">
        <v>28</v>
      </c>
      <c r="C567" s="1">
        <v>-1</v>
      </c>
      <c r="D567" t="str">
        <f>INDEX(Map!$A$2:$B$35, MATCH(Generation_Raw_Data!$B567, Map!$A$2:$A$35, 0), 2)</f>
        <v>Brown 7</v>
      </c>
      <c r="E567" s="9"/>
    </row>
    <row r="568" spans="1:5" x14ac:dyDescent="0.35">
      <c r="A568" s="2">
        <v>44575.375</v>
      </c>
      <c r="B568" s="1" t="s">
        <v>33</v>
      </c>
      <c r="C568" s="1">
        <v>319</v>
      </c>
      <c r="D568" t="str">
        <f>INDEX(Map!$A$2:$B$35, MATCH(Generation_Raw_Data!$B568, Map!$A$2:$A$35, 0), 2)</f>
        <v>Ghent 2</v>
      </c>
      <c r="E568" s="9"/>
    </row>
    <row r="569" spans="1:5" x14ac:dyDescent="0.35">
      <c r="A569" s="2">
        <v>44575.375</v>
      </c>
      <c r="B569" s="1" t="s">
        <v>32</v>
      </c>
      <c r="C569" s="1">
        <v>335</v>
      </c>
      <c r="D569" t="str">
        <f>INDEX(Map!$A$2:$B$35, MATCH(Generation_Raw_Data!$B569, Map!$A$2:$A$35, 0), 2)</f>
        <v>Ghent 3</v>
      </c>
      <c r="E569" s="9"/>
    </row>
    <row r="570" spans="1:5" x14ac:dyDescent="0.35">
      <c r="A570" s="2">
        <v>44575.375</v>
      </c>
      <c r="B570" s="1" t="s">
        <v>31</v>
      </c>
      <c r="C570" s="1">
        <v>351</v>
      </c>
      <c r="D570" t="str">
        <f>INDEX(Map!$A$2:$B$35, MATCH(Generation_Raw_Data!$B570, Map!$A$2:$A$35, 0), 2)</f>
        <v>Ghent 1</v>
      </c>
      <c r="E570" s="9"/>
    </row>
    <row r="571" spans="1:5" x14ac:dyDescent="0.35">
      <c r="A571" s="2">
        <v>44575.375</v>
      </c>
      <c r="B571" s="1" t="s">
        <v>30</v>
      </c>
      <c r="C571" s="1">
        <v>320</v>
      </c>
      <c r="D571" t="str">
        <f>INDEX(Map!$A$2:$B$35, MATCH(Generation_Raw_Data!$B571, Map!$A$2:$A$35, 0), 2)</f>
        <v>Brown 3</v>
      </c>
      <c r="E571" s="9"/>
    </row>
    <row r="572" spans="1:5" x14ac:dyDescent="0.35">
      <c r="A572" s="2">
        <v>44575.375</v>
      </c>
      <c r="B572" s="1" t="s">
        <v>34</v>
      </c>
      <c r="C572" s="1">
        <v>282</v>
      </c>
      <c r="D572" t="str">
        <f>INDEX(Map!$A$2:$B$35, MATCH(Generation_Raw_Data!$B572, Map!$A$2:$A$35, 0), 2)</f>
        <v>Ghent 4</v>
      </c>
      <c r="E572" s="9"/>
    </row>
    <row r="573" spans="1:5" x14ac:dyDescent="0.35">
      <c r="A573" s="2">
        <v>44575.375</v>
      </c>
      <c r="B573" s="1" t="s">
        <v>35</v>
      </c>
      <c r="C573" s="1">
        <v>0</v>
      </c>
      <c r="D573" t="str">
        <f>INDEX(Map!$A$2:$B$35, MATCH(Generation_Raw_Data!$B573, Map!$A$2:$A$35, 0), 2)</f>
        <v>Simpsonville Solar</v>
      </c>
      <c r="E573" s="9"/>
    </row>
    <row r="574" spans="1:5" x14ac:dyDescent="0.35">
      <c r="A574" s="2">
        <v>44575.375</v>
      </c>
      <c r="B574" s="1" t="s">
        <v>38</v>
      </c>
      <c r="C574" s="1">
        <v>0</v>
      </c>
      <c r="D574" t="str">
        <f>INDEX(Map!$A$2:$B$35, MATCH(Generation_Raw_Data!$B574, Map!$A$2:$A$35, 0), 2)</f>
        <v>Brown 6</v>
      </c>
      <c r="E574" s="9"/>
    </row>
    <row r="575" spans="1:5" x14ac:dyDescent="0.35">
      <c r="A575" s="2">
        <v>44575.375</v>
      </c>
      <c r="B575" s="1" t="s">
        <v>40</v>
      </c>
      <c r="C575" s="1">
        <v>0</v>
      </c>
      <c r="D575" t="str">
        <f>INDEX(Map!$A$2:$B$35, MATCH(Generation_Raw_Data!$B575, Map!$A$2:$A$35, 0), 2)</f>
        <v>Brown 11</v>
      </c>
      <c r="E575" s="9"/>
    </row>
    <row r="576" spans="1:5" x14ac:dyDescent="0.35">
      <c r="A576" s="2">
        <v>44575.375</v>
      </c>
      <c r="B576" s="1" t="s">
        <v>39</v>
      </c>
      <c r="C576" s="1">
        <v>0</v>
      </c>
      <c r="D576" t="str">
        <f>INDEX(Map!$A$2:$B$35, MATCH(Generation_Raw_Data!$B576, Map!$A$2:$A$35, 0), 2)</f>
        <v>Brown 10</v>
      </c>
      <c r="E576" s="9"/>
    </row>
    <row r="577" spans="1:5" x14ac:dyDescent="0.35">
      <c r="A577" s="2">
        <v>44575.375</v>
      </c>
      <c r="B577" s="1" t="s">
        <v>37</v>
      </c>
      <c r="C577" s="1">
        <v>-1</v>
      </c>
      <c r="D577" t="str">
        <f>INDEX(Map!$A$2:$B$35, MATCH(Generation_Raw_Data!$B577, Map!$A$2:$A$35, 0), 2)</f>
        <v>Brown 9</v>
      </c>
      <c r="E577" s="9"/>
    </row>
    <row r="578" spans="1:5" x14ac:dyDescent="0.35">
      <c r="A578" s="2">
        <v>44575.375</v>
      </c>
      <c r="B578" s="1" t="s">
        <v>36</v>
      </c>
      <c r="C578" s="1">
        <v>0</v>
      </c>
      <c r="D578" t="str">
        <f>INDEX(Map!$A$2:$B$35, MATCH(Generation_Raw_Data!$B578, Map!$A$2:$A$35, 0), 2)</f>
        <v>Brown 8</v>
      </c>
      <c r="E578" s="9"/>
    </row>
    <row r="579" spans="1:5" x14ac:dyDescent="0.35">
      <c r="A579" s="2">
        <v>44575.375</v>
      </c>
      <c r="B579" s="1" t="s">
        <v>29</v>
      </c>
      <c r="C579" s="1">
        <v>0</v>
      </c>
      <c r="D579" t="str">
        <f>INDEX(Map!$A$2:$B$35, MATCH(Generation_Raw_Data!$B579, Map!$A$2:$A$35, 0), 2)</f>
        <v>Brown 5</v>
      </c>
      <c r="E579" s="9"/>
    </row>
    <row r="580" spans="1:5" x14ac:dyDescent="0.35">
      <c r="A580" s="2">
        <v>44575.416666666664</v>
      </c>
      <c r="B580" s="1" t="s">
        <v>61</v>
      </c>
      <c r="C580" s="1">
        <v>219</v>
      </c>
      <c r="D580" t="str">
        <f>INDEX(Map!$A$2:$B$35, MATCH(Generation_Raw_Data!$B580, Map!$A$2:$A$35, 0), 2)</f>
        <v>Cane Run 7</v>
      </c>
      <c r="E580" s="9"/>
    </row>
    <row r="581" spans="1:5" x14ac:dyDescent="0.35">
      <c r="A581" s="2">
        <v>44575.416666666664</v>
      </c>
      <c r="B581" s="1" t="s">
        <v>60</v>
      </c>
      <c r="C581" s="1">
        <v>108.8</v>
      </c>
      <c r="D581" t="str">
        <f>INDEX(Map!$A$2:$B$35, MATCH(Generation_Raw_Data!$B581, Map!$A$2:$A$35, 0), 2)</f>
        <v>Cane Run 7</v>
      </c>
      <c r="E581" s="9"/>
    </row>
    <row r="582" spans="1:5" x14ac:dyDescent="0.35">
      <c r="A582" s="2">
        <v>44575.416666666664</v>
      </c>
      <c r="B582" s="1" t="s">
        <v>59</v>
      </c>
      <c r="C582" s="1">
        <v>0</v>
      </c>
      <c r="D582" t="str">
        <f>INDEX(Map!$A$2:$B$35, MATCH(Generation_Raw_Data!$B582, Map!$A$2:$A$35, 0), 2)</f>
        <v>Cane Run 7</v>
      </c>
      <c r="E582" s="9"/>
    </row>
    <row r="583" spans="1:5" x14ac:dyDescent="0.35">
      <c r="A583" s="2">
        <v>44575.416666666664</v>
      </c>
      <c r="B583" s="1" t="s">
        <v>58</v>
      </c>
      <c r="C583" s="1">
        <v>204.6</v>
      </c>
      <c r="D583" t="str">
        <f>INDEX(Map!$A$2:$B$35, MATCH(Generation_Raw_Data!$B583, Map!$A$2:$A$35, 0), 2)</f>
        <v>Mill Creek 2</v>
      </c>
      <c r="E583" s="9"/>
    </row>
    <row r="584" spans="1:5" x14ac:dyDescent="0.35">
      <c r="A584" s="2">
        <v>44575.416666666664</v>
      </c>
      <c r="B584" s="1" t="s">
        <v>57</v>
      </c>
      <c r="C584" s="1">
        <v>198.9</v>
      </c>
      <c r="D584" t="str">
        <f>INDEX(Map!$A$2:$B$35, MATCH(Generation_Raw_Data!$B584, Map!$A$2:$A$35, 0), 2)</f>
        <v>Mill Creek 1</v>
      </c>
      <c r="E584" s="9"/>
    </row>
    <row r="585" spans="1:5" x14ac:dyDescent="0.35">
      <c r="A585" s="2">
        <v>44575.416666666664</v>
      </c>
      <c r="B585" s="1" t="s">
        <v>53</v>
      </c>
      <c r="C585" s="1">
        <v>-6.3</v>
      </c>
      <c r="D585" t="str">
        <f>INDEX(Map!$A$2:$B$35, MATCH(Generation_Raw_Data!$B585, Map!$A$2:$A$35, 0), 2)</f>
        <v>Mill Creek 3</v>
      </c>
      <c r="E585" s="9"/>
    </row>
    <row r="586" spans="1:5" x14ac:dyDescent="0.35">
      <c r="A586" s="2">
        <v>44575.416666666664</v>
      </c>
      <c r="B586" s="1" t="s">
        <v>46</v>
      </c>
      <c r="C586" s="1">
        <v>0</v>
      </c>
      <c r="D586" t="str">
        <f>INDEX(Map!$A$2:$B$35, MATCH(Generation_Raw_Data!$B586, Map!$A$2:$A$35, 0), 2)</f>
        <v>Ohio Falls</v>
      </c>
      <c r="E586" s="9"/>
    </row>
    <row r="587" spans="1:5" x14ac:dyDescent="0.35">
      <c r="A587" s="2">
        <v>44575.416666666664</v>
      </c>
      <c r="B587" s="1" t="s">
        <v>55</v>
      </c>
      <c r="C587" s="1">
        <v>0</v>
      </c>
      <c r="D587" t="str">
        <f>INDEX(Map!$A$2:$B$35, MATCH(Generation_Raw_Data!$B587, Map!$A$2:$A$35, 0), 2)</f>
        <v>Paddy's Run 12</v>
      </c>
      <c r="E587" s="9"/>
    </row>
    <row r="588" spans="1:5" x14ac:dyDescent="0.35">
      <c r="A588" s="2">
        <v>44575.416666666664</v>
      </c>
      <c r="B588" s="1" t="s">
        <v>54</v>
      </c>
      <c r="C588" s="1">
        <v>292.2</v>
      </c>
      <c r="D588" t="str">
        <f>INDEX(Map!$A$2:$B$35, MATCH(Generation_Raw_Data!$B588, Map!$A$2:$A$35, 0), 2)</f>
        <v>Mill Creek 4</v>
      </c>
      <c r="E588" s="9"/>
    </row>
    <row r="589" spans="1:5" x14ac:dyDescent="0.35">
      <c r="A589" s="2">
        <v>44575.416666666664</v>
      </c>
      <c r="B589" s="1" t="s">
        <v>56</v>
      </c>
      <c r="C589" s="1">
        <v>133.69999999999999</v>
      </c>
      <c r="D589" t="str">
        <f>INDEX(Map!$A$2:$B$35, MATCH(Generation_Raw_Data!$B589, Map!$A$2:$A$35, 0), 2)</f>
        <v>Paddy's Run 13</v>
      </c>
      <c r="E589" s="9"/>
    </row>
    <row r="590" spans="1:5" x14ac:dyDescent="0.35">
      <c r="A590" s="2">
        <v>44575.416666666664</v>
      </c>
      <c r="B590" s="1" t="s">
        <v>51</v>
      </c>
      <c r="C590" s="1">
        <v>0</v>
      </c>
      <c r="D590" t="str">
        <f>INDEX(Map!$A$2:$B$35, MATCH(Generation_Raw_Data!$B590, Map!$A$2:$A$35, 0), 2)</f>
        <v>Trimble County 9</v>
      </c>
      <c r="E590" s="9"/>
    </row>
    <row r="591" spans="1:5" x14ac:dyDescent="0.35">
      <c r="A591" s="2">
        <v>44575.416666666664</v>
      </c>
      <c r="B591" s="1" t="s">
        <v>50</v>
      </c>
      <c r="C591" s="1">
        <v>159.25229999999999</v>
      </c>
      <c r="D591" t="str">
        <f>INDEX(Map!$A$2:$B$35, MATCH(Generation_Raw_Data!$B591, Map!$A$2:$A$35, 0), 2)</f>
        <v>Trimble County 8</v>
      </c>
      <c r="E591" s="9"/>
    </row>
    <row r="592" spans="1:5" x14ac:dyDescent="0.35">
      <c r="A592" s="2">
        <v>44575.416666666664</v>
      </c>
      <c r="B592" s="1" t="s">
        <v>49</v>
      </c>
      <c r="C592" s="1">
        <v>0</v>
      </c>
      <c r="D592" t="str">
        <f>INDEX(Map!$A$2:$B$35, MATCH(Generation_Raw_Data!$B592, Map!$A$2:$A$35, 0), 2)</f>
        <v>Trimble County 7</v>
      </c>
      <c r="E592" s="9"/>
    </row>
    <row r="593" spans="1:5" x14ac:dyDescent="0.35">
      <c r="A593" s="2">
        <v>44575.416666666664</v>
      </c>
      <c r="B593" s="1" t="s">
        <v>48</v>
      </c>
      <c r="C593" s="1">
        <v>160.24770000000001</v>
      </c>
      <c r="D593" t="str">
        <f>INDEX(Map!$A$2:$B$35, MATCH(Generation_Raw_Data!$B593, Map!$A$2:$A$35, 0), 2)</f>
        <v>Trimble County 6</v>
      </c>
      <c r="E593" s="9"/>
    </row>
    <row r="594" spans="1:5" x14ac:dyDescent="0.35">
      <c r="A594" s="2">
        <v>44575.416666666664</v>
      </c>
      <c r="B594" s="1" t="s">
        <v>47</v>
      </c>
      <c r="C594" s="1">
        <v>159.25229999999999</v>
      </c>
      <c r="D594" t="str">
        <f>INDEX(Map!$A$2:$B$35, MATCH(Generation_Raw_Data!$B594, Map!$A$2:$A$35, 0), 2)</f>
        <v>Trimble County 5</v>
      </c>
      <c r="E594" s="9"/>
    </row>
    <row r="595" spans="1:5" x14ac:dyDescent="0.35">
      <c r="A595" s="2">
        <v>44575.416666666664</v>
      </c>
      <c r="B595" s="1" t="s">
        <v>45</v>
      </c>
      <c r="C595" s="1">
        <v>425.5</v>
      </c>
      <c r="D595" t="str">
        <f>INDEX(Map!$A$2:$B$35, MATCH(Generation_Raw_Data!$B595, Map!$A$2:$A$35, 0), 2)</f>
        <v>Trimble County 1</v>
      </c>
      <c r="E595" s="9"/>
    </row>
    <row r="596" spans="1:5" x14ac:dyDescent="0.35">
      <c r="A596" s="2">
        <v>44575.416666666664</v>
      </c>
      <c r="B596" s="1" t="s">
        <v>44</v>
      </c>
      <c r="C596" s="1">
        <v>762.1</v>
      </c>
      <c r="D596" t="str">
        <f>INDEX(Map!$A$2:$B$35, MATCH(Generation_Raw_Data!$B596, Map!$A$2:$A$35, 0), 2)</f>
        <v>Trimble County 2</v>
      </c>
      <c r="E596" s="9"/>
    </row>
    <row r="597" spans="1:5" x14ac:dyDescent="0.35">
      <c r="A597" s="2">
        <v>44575.416666666664</v>
      </c>
      <c r="B597" s="1" t="s">
        <v>52</v>
      </c>
      <c r="C597" s="1">
        <v>160.24770000000001</v>
      </c>
      <c r="D597" t="str">
        <f>INDEX(Map!$A$2:$B$35, MATCH(Generation_Raw_Data!$B597, Map!$A$2:$A$35, 0), 2)</f>
        <v>Trimble County 10</v>
      </c>
      <c r="E597" s="9"/>
    </row>
    <row r="598" spans="1:5" x14ac:dyDescent="0.35">
      <c r="A598" s="2">
        <v>44575.416666666664</v>
      </c>
      <c r="B598" s="1" t="s">
        <v>42</v>
      </c>
      <c r="C598" s="1">
        <v>21</v>
      </c>
      <c r="D598" t="str">
        <f>INDEX(Map!$A$2:$B$35, MATCH(Generation_Raw_Data!$B598, Map!$A$2:$A$35, 0), 2)</f>
        <v>Dix Dam</v>
      </c>
      <c r="E598" s="9"/>
    </row>
    <row r="599" spans="1:5" x14ac:dyDescent="0.35">
      <c r="A599" s="2">
        <v>44575.416666666664</v>
      </c>
      <c r="B599" s="1" t="s">
        <v>43</v>
      </c>
      <c r="C599" s="1">
        <v>0</v>
      </c>
      <c r="D599" t="str">
        <f>INDEX(Map!$A$2:$B$35, MATCH(Generation_Raw_Data!$B599, Map!$A$2:$A$35, 0), 2)</f>
        <v>Haefling</v>
      </c>
      <c r="E599" s="9"/>
    </row>
    <row r="600" spans="1:5" x14ac:dyDescent="0.35">
      <c r="A600" s="2">
        <v>44575.416666666664</v>
      </c>
      <c r="B600" s="1" t="s">
        <v>41</v>
      </c>
      <c r="C600" s="1">
        <v>0.8</v>
      </c>
      <c r="D600" t="str">
        <f>INDEX(Map!$A$2:$B$35, MATCH(Generation_Raw_Data!$B600, Map!$A$2:$A$35, 0), 2)</f>
        <v>Brown Solar</v>
      </c>
      <c r="E600" s="9"/>
    </row>
    <row r="601" spans="1:5" x14ac:dyDescent="0.35">
      <c r="A601" s="2">
        <v>44575.416666666664</v>
      </c>
      <c r="B601" s="1" t="s">
        <v>30</v>
      </c>
      <c r="C601" s="1">
        <v>321</v>
      </c>
      <c r="D601" t="str">
        <f>INDEX(Map!$A$2:$B$35, MATCH(Generation_Raw_Data!$B601, Map!$A$2:$A$35, 0), 2)</f>
        <v>Brown 3</v>
      </c>
      <c r="E601" s="9"/>
    </row>
    <row r="602" spans="1:5" x14ac:dyDescent="0.35">
      <c r="A602" s="2">
        <v>44575.416666666664</v>
      </c>
      <c r="B602" s="1" t="s">
        <v>31</v>
      </c>
      <c r="C602" s="1">
        <v>332</v>
      </c>
      <c r="D602" t="str">
        <f>INDEX(Map!$A$2:$B$35, MATCH(Generation_Raw_Data!$B602, Map!$A$2:$A$35, 0), 2)</f>
        <v>Ghent 1</v>
      </c>
      <c r="E602" s="9"/>
    </row>
    <row r="603" spans="1:5" x14ac:dyDescent="0.35">
      <c r="A603" s="2">
        <v>44575.416666666664</v>
      </c>
      <c r="B603" s="1" t="s">
        <v>32</v>
      </c>
      <c r="C603" s="1">
        <v>326</v>
      </c>
      <c r="D603" t="str">
        <f>INDEX(Map!$A$2:$B$35, MATCH(Generation_Raw_Data!$B603, Map!$A$2:$A$35, 0), 2)</f>
        <v>Ghent 3</v>
      </c>
      <c r="E603" s="9"/>
    </row>
    <row r="604" spans="1:5" x14ac:dyDescent="0.35">
      <c r="A604" s="2">
        <v>44575.416666666664</v>
      </c>
      <c r="B604" s="1" t="s">
        <v>33</v>
      </c>
      <c r="C604" s="1">
        <v>280</v>
      </c>
      <c r="D604" t="str">
        <f>INDEX(Map!$A$2:$B$35, MATCH(Generation_Raw_Data!$B604, Map!$A$2:$A$35, 0), 2)</f>
        <v>Ghent 2</v>
      </c>
      <c r="E604" s="9"/>
    </row>
    <row r="605" spans="1:5" x14ac:dyDescent="0.35">
      <c r="A605" s="2">
        <v>44575.416666666664</v>
      </c>
      <c r="B605" s="1" t="s">
        <v>28</v>
      </c>
      <c r="C605" s="1">
        <v>0</v>
      </c>
      <c r="D605" t="str">
        <f>INDEX(Map!$A$2:$B$35, MATCH(Generation_Raw_Data!$B605, Map!$A$2:$A$35, 0), 2)</f>
        <v>Brown 7</v>
      </c>
      <c r="E605" s="9"/>
    </row>
    <row r="606" spans="1:5" x14ac:dyDescent="0.35">
      <c r="A606" s="2">
        <v>44575.416666666664</v>
      </c>
      <c r="B606" s="1" t="s">
        <v>29</v>
      </c>
      <c r="C606" s="1">
        <v>0</v>
      </c>
      <c r="D606" t="str">
        <f>INDEX(Map!$A$2:$B$35, MATCH(Generation_Raw_Data!$B606, Map!$A$2:$A$35, 0), 2)</f>
        <v>Brown 5</v>
      </c>
      <c r="E606" s="9"/>
    </row>
    <row r="607" spans="1:5" x14ac:dyDescent="0.35">
      <c r="A607" s="2">
        <v>44575.416666666664</v>
      </c>
      <c r="B607" s="1" t="s">
        <v>34</v>
      </c>
      <c r="C607" s="1">
        <v>264</v>
      </c>
      <c r="D607" t="str">
        <f>INDEX(Map!$A$2:$B$35, MATCH(Generation_Raw_Data!$B607, Map!$A$2:$A$35, 0), 2)</f>
        <v>Ghent 4</v>
      </c>
      <c r="E607" s="9"/>
    </row>
    <row r="608" spans="1:5" x14ac:dyDescent="0.35">
      <c r="A608" s="2">
        <v>44575.416666666664</v>
      </c>
      <c r="B608" s="1" t="s">
        <v>35</v>
      </c>
      <c r="C608" s="1">
        <v>0.2</v>
      </c>
      <c r="D608" t="str">
        <f>INDEX(Map!$A$2:$B$35, MATCH(Generation_Raw_Data!$B608, Map!$A$2:$A$35, 0), 2)</f>
        <v>Simpsonville Solar</v>
      </c>
      <c r="E608" s="9"/>
    </row>
    <row r="609" spans="1:5" x14ac:dyDescent="0.35">
      <c r="A609" s="2">
        <v>44575.416666666664</v>
      </c>
      <c r="B609" s="1" t="s">
        <v>36</v>
      </c>
      <c r="C609" s="1">
        <v>0</v>
      </c>
      <c r="D609" t="str">
        <f>INDEX(Map!$A$2:$B$35, MATCH(Generation_Raw_Data!$B609, Map!$A$2:$A$35, 0), 2)</f>
        <v>Brown 8</v>
      </c>
      <c r="E609" s="9"/>
    </row>
    <row r="610" spans="1:5" x14ac:dyDescent="0.35">
      <c r="A610" s="2">
        <v>44575.416666666664</v>
      </c>
      <c r="B610" s="1" t="s">
        <v>37</v>
      </c>
      <c r="C610" s="1">
        <v>-1</v>
      </c>
      <c r="D610" t="str">
        <f>INDEX(Map!$A$2:$B$35, MATCH(Generation_Raw_Data!$B610, Map!$A$2:$A$35, 0), 2)</f>
        <v>Brown 9</v>
      </c>
      <c r="E610" s="9"/>
    </row>
    <row r="611" spans="1:5" x14ac:dyDescent="0.35">
      <c r="A611" s="2">
        <v>44575.416666666664</v>
      </c>
      <c r="B611" s="1" t="s">
        <v>39</v>
      </c>
      <c r="C611" s="1">
        <v>0</v>
      </c>
      <c r="D611" t="str">
        <f>INDEX(Map!$A$2:$B$35, MATCH(Generation_Raw_Data!$B611, Map!$A$2:$A$35, 0), 2)</f>
        <v>Brown 10</v>
      </c>
      <c r="E611" s="9"/>
    </row>
    <row r="612" spans="1:5" x14ac:dyDescent="0.35">
      <c r="A612" s="2">
        <v>44575.416666666664</v>
      </c>
      <c r="B612" s="1" t="s">
        <v>40</v>
      </c>
      <c r="C612" s="1">
        <v>0</v>
      </c>
      <c r="D612" t="str">
        <f>INDEX(Map!$A$2:$B$35, MATCH(Generation_Raw_Data!$B612, Map!$A$2:$A$35, 0), 2)</f>
        <v>Brown 11</v>
      </c>
      <c r="E612" s="9"/>
    </row>
    <row r="613" spans="1:5" x14ac:dyDescent="0.35">
      <c r="A613" s="2">
        <v>44575.416666666664</v>
      </c>
      <c r="B613" s="1" t="s">
        <v>38</v>
      </c>
      <c r="C613" s="1">
        <v>0</v>
      </c>
      <c r="D613" t="str">
        <f>INDEX(Map!$A$2:$B$35, MATCH(Generation_Raw_Data!$B613, Map!$A$2:$A$35, 0), 2)</f>
        <v>Brown 6</v>
      </c>
      <c r="E613" s="9"/>
    </row>
    <row r="614" spans="1:5" x14ac:dyDescent="0.35">
      <c r="A614" s="2">
        <v>44575.458333333328</v>
      </c>
      <c r="B614" s="1" t="s">
        <v>61</v>
      </c>
      <c r="C614" s="1">
        <v>218.5</v>
      </c>
      <c r="D614" t="str">
        <f>INDEX(Map!$A$2:$B$35, MATCH(Generation_Raw_Data!$B614, Map!$A$2:$A$35, 0), 2)</f>
        <v>Cane Run 7</v>
      </c>
      <c r="E614" s="9"/>
    </row>
    <row r="615" spans="1:5" x14ac:dyDescent="0.35">
      <c r="A615" s="2">
        <v>44575.458333333328</v>
      </c>
      <c r="B615" s="1" t="s">
        <v>59</v>
      </c>
      <c r="C615" s="1">
        <v>0</v>
      </c>
      <c r="D615" t="str">
        <f>INDEX(Map!$A$2:$B$35, MATCH(Generation_Raw_Data!$B615, Map!$A$2:$A$35, 0), 2)</f>
        <v>Cane Run 7</v>
      </c>
      <c r="E615" s="9"/>
    </row>
    <row r="616" spans="1:5" x14ac:dyDescent="0.35">
      <c r="A616" s="2">
        <v>44575.458333333328</v>
      </c>
      <c r="B616" s="1" t="s">
        <v>60</v>
      </c>
      <c r="C616" s="1">
        <v>108.7</v>
      </c>
      <c r="D616" t="str">
        <f>INDEX(Map!$A$2:$B$35, MATCH(Generation_Raw_Data!$B616, Map!$A$2:$A$35, 0), 2)</f>
        <v>Cane Run 7</v>
      </c>
      <c r="E616" s="9"/>
    </row>
    <row r="617" spans="1:5" x14ac:dyDescent="0.35">
      <c r="A617" s="2">
        <v>44575.458333333328</v>
      </c>
      <c r="B617" s="1" t="s">
        <v>57</v>
      </c>
      <c r="C617" s="1">
        <v>194.4</v>
      </c>
      <c r="D617" t="str">
        <f>INDEX(Map!$A$2:$B$35, MATCH(Generation_Raw_Data!$B617, Map!$A$2:$A$35, 0), 2)</f>
        <v>Mill Creek 1</v>
      </c>
      <c r="E617" s="9"/>
    </row>
    <row r="618" spans="1:5" x14ac:dyDescent="0.35">
      <c r="A618" s="2">
        <v>44575.458333333328</v>
      </c>
      <c r="B618" s="1" t="s">
        <v>58</v>
      </c>
      <c r="C618" s="1">
        <v>198.7</v>
      </c>
      <c r="D618" t="str">
        <f>INDEX(Map!$A$2:$B$35, MATCH(Generation_Raw_Data!$B618, Map!$A$2:$A$35, 0), 2)</f>
        <v>Mill Creek 2</v>
      </c>
      <c r="E618" s="9"/>
    </row>
    <row r="619" spans="1:5" x14ac:dyDescent="0.35">
      <c r="A619" s="2">
        <v>44575.458333333328</v>
      </c>
      <c r="B619" s="1" t="s">
        <v>56</v>
      </c>
      <c r="C619" s="1">
        <v>134.6</v>
      </c>
      <c r="D619" t="str">
        <f>INDEX(Map!$A$2:$B$35, MATCH(Generation_Raw_Data!$B619, Map!$A$2:$A$35, 0), 2)</f>
        <v>Paddy's Run 13</v>
      </c>
      <c r="E619" s="9"/>
    </row>
    <row r="620" spans="1:5" x14ac:dyDescent="0.35">
      <c r="A620" s="2">
        <v>44575.458333333328</v>
      </c>
      <c r="B620" s="1" t="s">
        <v>54</v>
      </c>
      <c r="C620" s="1">
        <v>289.2</v>
      </c>
      <c r="D620" t="str">
        <f>INDEX(Map!$A$2:$B$35, MATCH(Generation_Raw_Data!$B620, Map!$A$2:$A$35, 0), 2)</f>
        <v>Mill Creek 4</v>
      </c>
      <c r="E620" s="9"/>
    </row>
    <row r="621" spans="1:5" x14ac:dyDescent="0.35">
      <c r="A621" s="2">
        <v>44575.458333333328</v>
      </c>
      <c r="B621" s="1" t="s">
        <v>55</v>
      </c>
      <c r="C621" s="1">
        <v>0</v>
      </c>
      <c r="D621" t="str">
        <f>INDEX(Map!$A$2:$B$35, MATCH(Generation_Raw_Data!$B621, Map!$A$2:$A$35, 0), 2)</f>
        <v>Paddy's Run 12</v>
      </c>
      <c r="E621" s="9"/>
    </row>
    <row r="622" spans="1:5" x14ac:dyDescent="0.35">
      <c r="A622" s="2">
        <v>44575.458333333328</v>
      </c>
      <c r="B622" s="1" t="s">
        <v>53</v>
      </c>
      <c r="C622" s="1">
        <v>-6.3</v>
      </c>
      <c r="D622" t="str">
        <f>INDEX(Map!$A$2:$B$35, MATCH(Generation_Raw_Data!$B622, Map!$A$2:$A$35, 0), 2)</f>
        <v>Mill Creek 3</v>
      </c>
      <c r="E622" s="9"/>
    </row>
    <row r="623" spans="1:5" x14ac:dyDescent="0.35">
      <c r="A623" s="2">
        <v>44575.458333333328</v>
      </c>
      <c r="B623" s="1" t="s">
        <v>47</v>
      </c>
      <c r="C623" s="1">
        <v>160.25</v>
      </c>
      <c r="D623" t="str">
        <f>INDEX(Map!$A$2:$B$35, MATCH(Generation_Raw_Data!$B623, Map!$A$2:$A$35, 0), 2)</f>
        <v>Trimble County 5</v>
      </c>
      <c r="E623" s="9"/>
    </row>
    <row r="624" spans="1:5" x14ac:dyDescent="0.35">
      <c r="A624" s="2">
        <v>44575.458333333328</v>
      </c>
      <c r="B624" s="1" t="s">
        <v>48</v>
      </c>
      <c r="C624" s="1">
        <v>160.25</v>
      </c>
      <c r="D624" t="str">
        <f>INDEX(Map!$A$2:$B$35, MATCH(Generation_Raw_Data!$B624, Map!$A$2:$A$35, 0), 2)</f>
        <v>Trimble County 6</v>
      </c>
      <c r="E624" s="9"/>
    </row>
    <row r="625" spans="1:5" x14ac:dyDescent="0.35">
      <c r="A625" s="2">
        <v>44575.458333333328</v>
      </c>
      <c r="B625" s="1" t="s">
        <v>49</v>
      </c>
      <c r="C625" s="1">
        <v>0</v>
      </c>
      <c r="D625" t="str">
        <f>INDEX(Map!$A$2:$B$35, MATCH(Generation_Raw_Data!$B625, Map!$A$2:$A$35, 0), 2)</f>
        <v>Trimble County 7</v>
      </c>
      <c r="E625" s="9"/>
    </row>
    <row r="626" spans="1:5" x14ac:dyDescent="0.35">
      <c r="A626" s="2">
        <v>44575.458333333328</v>
      </c>
      <c r="B626" s="1" t="s">
        <v>50</v>
      </c>
      <c r="C626" s="1">
        <v>160.25</v>
      </c>
      <c r="D626" t="str">
        <f>INDEX(Map!$A$2:$B$35, MATCH(Generation_Raw_Data!$B626, Map!$A$2:$A$35, 0), 2)</f>
        <v>Trimble County 8</v>
      </c>
      <c r="E626" s="9"/>
    </row>
    <row r="627" spans="1:5" x14ac:dyDescent="0.35">
      <c r="A627" s="2">
        <v>44575.458333333328</v>
      </c>
      <c r="B627" s="1" t="s">
        <v>51</v>
      </c>
      <c r="C627" s="1">
        <v>0</v>
      </c>
      <c r="D627" t="str">
        <f>INDEX(Map!$A$2:$B$35, MATCH(Generation_Raw_Data!$B627, Map!$A$2:$A$35, 0), 2)</f>
        <v>Trimble County 9</v>
      </c>
      <c r="E627" s="9"/>
    </row>
    <row r="628" spans="1:5" x14ac:dyDescent="0.35">
      <c r="A628" s="2">
        <v>44575.458333333328</v>
      </c>
      <c r="B628" s="1" t="s">
        <v>46</v>
      </c>
      <c r="C628" s="1">
        <v>0</v>
      </c>
      <c r="D628" t="str">
        <f>INDEX(Map!$A$2:$B$35, MATCH(Generation_Raw_Data!$B628, Map!$A$2:$A$35, 0), 2)</f>
        <v>Ohio Falls</v>
      </c>
      <c r="E628" s="9"/>
    </row>
    <row r="629" spans="1:5" x14ac:dyDescent="0.35">
      <c r="A629" s="2">
        <v>44575.458333333328</v>
      </c>
      <c r="B629" s="1" t="s">
        <v>45</v>
      </c>
      <c r="C629" s="1">
        <v>424.8</v>
      </c>
      <c r="D629" t="str">
        <f>INDEX(Map!$A$2:$B$35, MATCH(Generation_Raw_Data!$B629, Map!$A$2:$A$35, 0), 2)</f>
        <v>Trimble County 1</v>
      </c>
      <c r="E629" s="9"/>
    </row>
    <row r="630" spans="1:5" x14ac:dyDescent="0.35">
      <c r="A630" s="2">
        <v>44575.458333333328</v>
      </c>
      <c r="B630" s="1" t="s">
        <v>44</v>
      </c>
      <c r="C630" s="1">
        <v>759.9</v>
      </c>
      <c r="D630" t="str">
        <f>INDEX(Map!$A$2:$B$35, MATCH(Generation_Raw_Data!$B630, Map!$A$2:$A$35, 0), 2)</f>
        <v>Trimble County 2</v>
      </c>
      <c r="E630" s="9"/>
    </row>
    <row r="631" spans="1:5" x14ac:dyDescent="0.35">
      <c r="A631" s="2">
        <v>44575.458333333328</v>
      </c>
      <c r="B631" s="1" t="s">
        <v>52</v>
      </c>
      <c r="C631" s="1">
        <v>160.25</v>
      </c>
      <c r="D631" t="str">
        <f>INDEX(Map!$A$2:$B$35, MATCH(Generation_Raw_Data!$B631, Map!$A$2:$A$35, 0), 2)</f>
        <v>Trimble County 10</v>
      </c>
      <c r="E631" s="9"/>
    </row>
    <row r="632" spans="1:5" x14ac:dyDescent="0.35">
      <c r="A632" s="2">
        <v>44575.458333333328</v>
      </c>
      <c r="B632" s="1" t="s">
        <v>43</v>
      </c>
      <c r="C632" s="1">
        <v>0</v>
      </c>
      <c r="D632" t="str">
        <f>INDEX(Map!$A$2:$B$35, MATCH(Generation_Raw_Data!$B632, Map!$A$2:$A$35, 0), 2)</f>
        <v>Haefling</v>
      </c>
      <c r="E632" s="9"/>
    </row>
    <row r="633" spans="1:5" x14ac:dyDescent="0.35">
      <c r="A633" s="2">
        <v>44575.458333333328</v>
      </c>
      <c r="B633" s="1" t="s">
        <v>42</v>
      </c>
      <c r="C633" s="1">
        <v>20</v>
      </c>
      <c r="D633" t="str">
        <f>INDEX(Map!$A$2:$B$35, MATCH(Generation_Raw_Data!$B633, Map!$A$2:$A$35, 0), 2)</f>
        <v>Dix Dam</v>
      </c>
      <c r="E633" s="9"/>
    </row>
    <row r="634" spans="1:5" x14ac:dyDescent="0.35">
      <c r="A634" s="2">
        <v>44575.458333333328</v>
      </c>
      <c r="B634" s="1" t="s">
        <v>41</v>
      </c>
      <c r="C634" s="1">
        <v>0.9</v>
      </c>
      <c r="D634" t="str">
        <f>INDEX(Map!$A$2:$B$35, MATCH(Generation_Raw_Data!$B634, Map!$A$2:$A$35, 0), 2)</f>
        <v>Brown Solar</v>
      </c>
      <c r="E634" s="9"/>
    </row>
    <row r="635" spans="1:5" x14ac:dyDescent="0.35">
      <c r="A635" s="2">
        <v>44575.458333333328</v>
      </c>
      <c r="B635" s="1" t="s">
        <v>33</v>
      </c>
      <c r="C635" s="1">
        <v>275.75</v>
      </c>
      <c r="D635" t="str">
        <f>INDEX(Map!$A$2:$B$35, MATCH(Generation_Raw_Data!$B635, Map!$A$2:$A$35, 0), 2)</f>
        <v>Ghent 2</v>
      </c>
      <c r="E635" s="9"/>
    </row>
    <row r="636" spans="1:5" x14ac:dyDescent="0.35">
      <c r="A636" s="2">
        <v>44575.458333333328</v>
      </c>
      <c r="B636" s="1" t="s">
        <v>32</v>
      </c>
      <c r="C636" s="1">
        <v>322.75</v>
      </c>
      <c r="D636" t="str">
        <f>INDEX(Map!$A$2:$B$35, MATCH(Generation_Raw_Data!$B636, Map!$A$2:$A$35, 0), 2)</f>
        <v>Ghent 3</v>
      </c>
      <c r="E636" s="9"/>
    </row>
    <row r="637" spans="1:5" x14ac:dyDescent="0.35">
      <c r="A637" s="2">
        <v>44575.458333333328</v>
      </c>
      <c r="B637" s="1" t="s">
        <v>31</v>
      </c>
      <c r="C637" s="1">
        <v>316.75</v>
      </c>
      <c r="D637" t="str">
        <f>INDEX(Map!$A$2:$B$35, MATCH(Generation_Raw_Data!$B637, Map!$A$2:$A$35, 0), 2)</f>
        <v>Ghent 1</v>
      </c>
      <c r="E637" s="9"/>
    </row>
    <row r="638" spans="1:5" x14ac:dyDescent="0.35">
      <c r="A638" s="2">
        <v>44575.458333333328</v>
      </c>
      <c r="B638" s="1" t="s">
        <v>30</v>
      </c>
      <c r="C638" s="1">
        <v>320</v>
      </c>
      <c r="D638" t="str">
        <f>INDEX(Map!$A$2:$B$35, MATCH(Generation_Raw_Data!$B638, Map!$A$2:$A$35, 0), 2)</f>
        <v>Brown 3</v>
      </c>
      <c r="E638" s="9"/>
    </row>
    <row r="639" spans="1:5" x14ac:dyDescent="0.35">
      <c r="A639" s="2">
        <v>44575.458333333328</v>
      </c>
      <c r="B639" s="1" t="s">
        <v>34</v>
      </c>
      <c r="C639" s="1">
        <v>260.75</v>
      </c>
      <c r="D639" t="str">
        <f>INDEX(Map!$A$2:$B$35, MATCH(Generation_Raw_Data!$B639, Map!$A$2:$A$35, 0), 2)</f>
        <v>Ghent 4</v>
      </c>
      <c r="E639" s="9"/>
    </row>
    <row r="640" spans="1:5" x14ac:dyDescent="0.35">
      <c r="A640" s="2">
        <v>44575.458333333328</v>
      </c>
      <c r="B640" s="1" t="s">
        <v>35</v>
      </c>
      <c r="C640" s="1">
        <v>0.2</v>
      </c>
      <c r="D640" t="str">
        <f>INDEX(Map!$A$2:$B$35, MATCH(Generation_Raw_Data!$B640, Map!$A$2:$A$35, 0), 2)</f>
        <v>Simpsonville Solar</v>
      </c>
      <c r="E640" s="9"/>
    </row>
    <row r="641" spans="1:5" x14ac:dyDescent="0.35">
      <c r="A641" s="2">
        <v>44575.458333333328</v>
      </c>
      <c r="B641" s="1" t="s">
        <v>40</v>
      </c>
      <c r="C641" s="1">
        <v>0</v>
      </c>
      <c r="D641" t="str">
        <f>INDEX(Map!$A$2:$B$35, MATCH(Generation_Raw_Data!$B641, Map!$A$2:$A$35, 0), 2)</f>
        <v>Brown 11</v>
      </c>
      <c r="E641" s="9"/>
    </row>
    <row r="642" spans="1:5" x14ac:dyDescent="0.35">
      <c r="A642" s="2">
        <v>44575.458333333328</v>
      </c>
      <c r="B642" s="1" t="s">
        <v>39</v>
      </c>
      <c r="C642" s="1">
        <v>0</v>
      </c>
      <c r="D642" t="str">
        <f>INDEX(Map!$A$2:$B$35, MATCH(Generation_Raw_Data!$B642, Map!$A$2:$A$35, 0), 2)</f>
        <v>Brown 10</v>
      </c>
      <c r="E642" s="9"/>
    </row>
    <row r="643" spans="1:5" x14ac:dyDescent="0.35">
      <c r="A643" s="2">
        <v>44575.458333333328</v>
      </c>
      <c r="B643" s="1" t="s">
        <v>37</v>
      </c>
      <c r="C643" s="1">
        <v>-1</v>
      </c>
      <c r="D643" t="str">
        <f>INDEX(Map!$A$2:$B$35, MATCH(Generation_Raw_Data!$B643, Map!$A$2:$A$35, 0), 2)</f>
        <v>Brown 9</v>
      </c>
      <c r="E643" s="9"/>
    </row>
    <row r="644" spans="1:5" x14ac:dyDescent="0.35">
      <c r="A644" s="2">
        <v>44575.458333333328</v>
      </c>
      <c r="B644" s="1" t="s">
        <v>36</v>
      </c>
      <c r="C644" s="1">
        <v>0</v>
      </c>
      <c r="D644" t="str">
        <f>INDEX(Map!$A$2:$B$35, MATCH(Generation_Raw_Data!$B644, Map!$A$2:$A$35, 0), 2)</f>
        <v>Brown 8</v>
      </c>
      <c r="E644" s="9"/>
    </row>
    <row r="645" spans="1:5" x14ac:dyDescent="0.35">
      <c r="A645" s="2">
        <v>44575.458333333328</v>
      </c>
      <c r="B645" s="1" t="s">
        <v>29</v>
      </c>
      <c r="C645" s="1">
        <v>0</v>
      </c>
      <c r="D645" t="str">
        <f>INDEX(Map!$A$2:$B$35, MATCH(Generation_Raw_Data!$B645, Map!$A$2:$A$35, 0), 2)</f>
        <v>Brown 5</v>
      </c>
      <c r="E645" s="9"/>
    </row>
    <row r="646" spans="1:5" x14ac:dyDescent="0.35">
      <c r="A646" s="2">
        <v>44575.458333333328</v>
      </c>
      <c r="B646" s="1" t="s">
        <v>28</v>
      </c>
      <c r="C646" s="1">
        <v>-1</v>
      </c>
      <c r="D646" t="str">
        <f>INDEX(Map!$A$2:$B$35, MATCH(Generation_Raw_Data!$B646, Map!$A$2:$A$35, 0), 2)</f>
        <v>Brown 7</v>
      </c>
      <c r="E646" s="9"/>
    </row>
    <row r="647" spans="1:5" x14ac:dyDescent="0.35">
      <c r="A647" s="2">
        <v>44575.458333333328</v>
      </c>
      <c r="B647" s="1" t="s">
        <v>38</v>
      </c>
      <c r="C647" s="1">
        <v>0</v>
      </c>
      <c r="D647" t="str">
        <f>INDEX(Map!$A$2:$B$35, MATCH(Generation_Raw_Data!$B647, Map!$A$2:$A$35, 0), 2)</f>
        <v>Brown 6</v>
      </c>
      <c r="E647" s="9"/>
    </row>
    <row r="648" spans="1:5" x14ac:dyDescent="0.35">
      <c r="A648" s="2">
        <v>44575.499999999993</v>
      </c>
      <c r="B648" s="1" t="s">
        <v>61</v>
      </c>
      <c r="C648" s="1">
        <v>218.5</v>
      </c>
      <c r="D648" t="str">
        <f>INDEX(Map!$A$2:$B$35, MATCH(Generation_Raw_Data!$B648, Map!$A$2:$A$35, 0), 2)</f>
        <v>Cane Run 7</v>
      </c>
      <c r="E648" s="9"/>
    </row>
    <row r="649" spans="1:5" x14ac:dyDescent="0.35">
      <c r="A649" s="2">
        <v>44575.499999999993</v>
      </c>
      <c r="B649" s="1" t="s">
        <v>60</v>
      </c>
      <c r="C649" s="1">
        <v>108.1</v>
      </c>
      <c r="D649" t="str">
        <f>INDEX(Map!$A$2:$B$35, MATCH(Generation_Raw_Data!$B649, Map!$A$2:$A$35, 0), 2)</f>
        <v>Cane Run 7</v>
      </c>
      <c r="E649" s="9"/>
    </row>
    <row r="650" spans="1:5" x14ac:dyDescent="0.35">
      <c r="A650" s="2">
        <v>44575.499999999993</v>
      </c>
      <c r="B650" s="1" t="s">
        <v>59</v>
      </c>
      <c r="C650" s="1">
        <v>0</v>
      </c>
      <c r="D650" t="str">
        <f>INDEX(Map!$A$2:$B$35, MATCH(Generation_Raw_Data!$B650, Map!$A$2:$A$35, 0), 2)</f>
        <v>Cane Run 7</v>
      </c>
      <c r="E650" s="9"/>
    </row>
    <row r="651" spans="1:5" x14ac:dyDescent="0.35">
      <c r="A651" s="2">
        <v>44575.499999999993</v>
      </c>
      <c r="B651" s="1" t="s">
        <v>46</v>
      </c>
      <c r="C651" s="1">
        <v>0</v>
      </c>
      <c r="D651" t="str">
        <f>INDEX(Map!$A$2:$B$35, MATCH(Generation_Raw_Data!$B651, Map!$A$2:$A$35, 0), 2)</f>
        <v>Ohio Falls</v>
      </c>
      <c r="E651" s="9"/>
    </row>
    <row r="652" spans="1:5" x14ac:dyDescent="0.35">
      <c r="A652" s="2">
        <v>44575.499999999993</v>
      </c>
      <c r="B652" s="1" t="s">
        <v>58</v>
      </c>
      <c r="C652" s="1">
        <v>195.8</v>
      </c>
      <c r="D652" t="str">
        <f>INDEX(Map!$A$2:$B$35, MATCH(Generation_Raw_Data!$B652, Map!$A$2:$A$35, 0), 2)</f>
        <v>Mill Creek 2</v>
      </c>
      <c r="E652" s="9"/>
    </row>
    <row r="653" spans="1:5" x14ac:dyDescent="0.35">
      <c r="A653" s="2">
        <v>44575.499999999993</v>
      </c>
      <c r="B653" s="1" t="s">
        <v>57</v>
      </c>
      <c r="C653" s="1">
        <v>186</v>
      </c>
      <c r="D653" t="str">
        <f>INDEX(Map!$A$2:$B$35, MATCH(Generation_Raw_Data!$B653, Map!$A$2:$A$35, 0), 2)</f>
        <v>Mill Creek 1</v>
      </c>
      <c r="E653" s="9"/>
    </row>
    <row r="654" spans="1:5" x14ac:dyDescent="0.35">
      <c r="A654" s="2">
        <v>44575.499999999993</v>
      </c>
      <c r="B654" s="1" t="s">
        <v>56</v>
      </c>
      <c r="C654" s="1">
        <v>133.69999999999999</v>
      </c>
      <c r="D654" t="str">
        <f>INDEX(Map!$A$2:$B$35, MATCH(Generation_Raw_Data!$B654, Map!$A$2:$A$35, 0), 2)</f>
        <v>Paddy's Run 13</v>
      </c>
      <c r="E654" s="9"/>
    </row>
    <row r="655" spans="1:5" x14ac:dyDescent="0.35">
      <c r="A655" s="2">
        <v>44575.499999999993</v>
      </c>
      <c r="B655" s="1" t="s">
        <v>53</v>
      </c>
      <c r="C655" s="1">
        <v>-6</v>
      </c>
      <c r="D655" t="str">
        <f>INDEX(Map!$A$2:$B$35, MATCH(Generation_Raw_Data!$B655, Map!$A$2:$A$35, 0), 2)</f>
        <v>Mill Creek 3</v>
      </c>
      <c r="E655" s="9"/>
    </row>
    <row r="656" spans="1:5" x14ac:dyDescent="0.35">
      <c r="A656" s="2">
        <v>44575.499999999993</v>
      </c>
      <c r="B656" s="1" t="s">
        <v>55</v>
      </c>
      <c r="C656" s="1">
        <v>0</v>
      </c>
      <c r="D656" t="str">
        <f>INDEX(Map!$A$2:$B$35, MATCH(Generation_Raw_Data!$B656, Map!$A$2:$A$35, 0), 2)</f>
        <v>Paddy's Run 12</v>
      </c>
      <c r="E656" s="9"/>
    </row>
    <row r="657" spans="1:5" x14ac:dyDescent="0.35">
      <c r="A657" s="2">
        <v>44575.499999999993</v>
      </c>
      <c r="B657" s="1" t="s">
        <v>54</v>
      </c>
      <c r="C657" s="1">
        <v>287.3</v>
      </c>
      <c r="D657" t="str">
        <f>INDEX(Map!$A$2:$B$35, MATCH(Generation_Raw_Data!$B657, Map!$A$2:$A$35, 0), 2)</f>
        <v>Mill Creek 4</v>
      </c>
      <c r="E657" s="9"/>
    </row>
    <row r="658" spans="1:5" x14ac:dyDescent="0.35">
      <c r="A658" s="2">
        <v>44575.499999999993</v>
      </c>
      <c r="B658" s="1" t="s">
        <v>51</v>
      </c>
      <c r="C658" s="1">
        <v>0</v>
      </c>
      <c r="D658" t="str">
        <f>INDEX(Map!$A$2:$B$35, MATCH(Generation_Raw_Data!$B658, Map!$A$2:$A$35, 0), 2)</f>
        <v>Trimble County 9</v>
      </c>
      <c r="E658" s="9"/>
    </row>
    <row r="659" spans="1:5" x14ac:dyDescent="0.35">
      <c r="A659" s="2">
        <v>44575.499999999993</v>
      </c>
      <c r="B659" s="1" t="s">
        <v>50</v>
      </c>
      <c r="C659" s="1">
        <v>159.2535</v>
      </c>
      <c r="D659" t="str">
        <f>INDEX(Map!$A$2:$B$35, MATCH(Generation_Raw_Data!$B659, Map!$A$2:$A$35, 0), 2)</f>
        <v>Trimble County 8</v>
      </c>
      <c r="E659" s="9"/>
    </row>
    <row r="660" spans="1:5" x14ac:dyDescent="0.35">
      <c r="A660" s="2">
        <v>44575.499999999993</v>
      </c>
      <c r="B660" s="1" t="s">
        <v>49</v>
      </c>
      <c r="C660" s="1">
        <v>0</v>
      </c>
      <c r="D660" t="str">
        <f>INDEX(Map!$A$2:$B$35, MATCH(Generation_Raw_Data!$B660, Map!$A$2:$A$35, 0), 2)</f>
        <v>Trimble County 7</v>
      </c>
      <c r="E660" s="9"/>
    </row>
    <row r="661" spans="1:5" x14ac:dyDescent="0.35">
      <c r="A661" s="2">
        <v>44575.499999999993</v>
      </c>
      <c r="B661" s="1" t="s">
        <v>48</v>
      </c>
      <c r="C661" s="1">
        <v>160.24879999999999</v>
      </c>
      <c r="D661" t="str">
        <f>INDEX(Map!$A$2:$B$35, MATCH(Generation_Raw_Data!$B661, Map!$A$2:$A$35, 0), 2)</f>
        <v>Trimble County 6</v>
      </c>
      <c r="E661" s="9"/>
    </row>
    <row r="662" spans="1:5" x14ac:dyDescent="0.35">
      <c r="A662" s="2">
        <v>44575.499999999993</v>
      </c>
      <c r="B662" s="1" t="s">
        <v>47</v>
      </c>
      <c r="C662" s="1">
        <v>160.24879999999999</v>
      </c>
      <c r="D662" t="str">
        <f>INDEX(Map!$A$2:$B$35, MATCH(Generation_Raw_Data!$B662, Map!$A$2:$A$35, 0), 2)</f>
        <v>Trimble County 5</v>
      </c>
      <c r="E662" s="9"/>
    </row>
    <row r="663" spans="1:5" x14ac:dyDescent="0.35">
      <c r="A663" s="2">
        <v>44575.499999999993</v>
      </c>
      <c r="B663" s="1" t="s">
        <v>45</v>
      </c>
      <c r="C663" s="1">
        <v>425.8</v>
      </c>
      <c r="D663" t="str">
        <f>INDEX(Map!$A$2:$B$35, MATCH(Generation_Raw_Data!$B663, Map!$A$2:$A$35, 0), 2)</f>
        <v>Trimble County 1</v>
      </c>
      <c r="E663" s="9"/>
    </row>
    <row r="664" spans="1:5" x14ac:dyDescent="0.35">
      <c r="A664" s="2">
        <v>44575.499999999993</v>
      </c>
      <c r="B664" s="1" t="s">
        <v>44</v>
      </c>
      <c r="C664" s="1">
        <v>762.7</v>
      </c>
      <c r="D664" t="str">
        <f>INDEX(Map!$A$2:$B$35, MATCH(Generation_Raw_Data!$B664, Map!$A$2:$A$35, 0), 2)</f>
        <v>Trimble County 2</v>
      </c>
      <c r="E664" s="9"/>
    </row>
    <row r="665" spans="1:5" x14ac:dyDescent="0.35">
      <c r="A665" s="2">
        <v>44575.499999999993</v>
      </c>
      <c r="B665" s="1" t="s">
        <v>52</v>
      </c>
      <c r="C665" s="1">
        <v>160.24879999999999</v>
      </c>
      <c r="D665" t="str">
        <f>INDEX(Map!$A$2:$B$35, MATCH(Generation_Raw_Data!$B665, Map!$A$2:$A$35, 0), 2)</f>
        <v>Trimble County 10</v>
      </c>
      <c r="E665" s="9"/>
    </row>
    <row r="666" spans="1:5" x14ac:dyDescent="0.35">
      <c r="A666" s="2">
        <v>44575.499999999993</v>
      </c>
      <c r="B666" s="1" t="s">
        <v>43</v>
      </c>
      <c r="C666" s="1">
        <v>0</v>
      </c>
      <c r="D666" t="str">
        <f>INDEX(Map!$A$2:$B$35, MATCH(Generation_Raw_Data!$B666, Map!$A$2:$A$35, 0), 2)</f>
        <v>Haefling</v>
      </c>
      <c r="E666" s="9"/>
    </row>
    <row r="667" spans="1:5" x14ac:dyDescent="0.35">
      <c r="A667" s="2">
        <v>44575.499999999993</v>
      </c>
      <c r="B667" s="1" t="s">
        <v>42</v>
      </c>
      <c r="C667" s="1">
        <v>21</v>
      </c>
      <c r="D667" t="str">
        <f>INDEX(Map!$A$2:$B$35, MATCH(Generation_Raw_Data!$B667, Map!$A$2:$A$35, 0), 2)</f>
        <v>Dix Dam</v>
      </c>
      <c r="E667" s="9"/>
    </row>
    <row r="668" spans="1:5" x14ac:dyDescent="0.35">
      <c r="A668" s="2">
        <v>44575.499999999993</v>
      </c>
      <c r="B668" s="1" t="s">
        <v>41</v>
      </c>
      <c r="C668" s="1">
        <v>1.6</v>
      </c>
      <c r="D668" t="str">
        <f>INDEX(Map!$A$2:$B$35, MATCH(Generation_Raw_Data!$B668, Map!$A$2:$A$35, 0), 2)</f>
        <v>Brown Solar</v>
      </c>
      <c r="E668" s="9"/>
    </row>
    <row r="669" spans="1:5" x14ac:dyDescent="0.35">
      <c r="A669" s="2">
        <v>44575.499999999993</v>
      </c>
      <c r="B669" s="1" t="s">
        <v>28</v>
      </c>
      <c r="C669" s="1">
        <v>-1</v>
      </c>
      <c r="D669" t="str">
        <f>INDEX(Map!$A$2:$B$35, MATCH(Generation_Raw_Data!$B669, Map!$A$2:$A$35, 0), 2)</f>
        <v>Brown 7</v>
      </c>
      <c r="E669" s="9"/>
    </row>
    <row r="670" spans="1:5" x14ac:dyDescent="0.35">
      <c r="A670" s="2">
        <v>44575.499999999993</v>
      </c>
      <c r="B670" s="1" t="s">
        <v>29</v>
      </c>
      <c r="C670" s="1">
        <v>0</v>
      </c>
      <c r="D670" t="str">
        <f>INDEX(Map!$A$2:$B$35, MATCH(Generation_Raw_Data!$B670, Map!$A$2:$A$35, 0), 2)</f>
        <v>Brown 5</v>
      </c>
      <c r="E670" s="9"/>
    </row>
    <row r="671" spans="1:5" x14ac:dyDescent="0.35">
      <c r="A671" s="2">
        <v>44575.499999999993</v>
      </c>
      <c r="B671" s="1" t="s">
        <v>30</v>
      </c>
      <c r="C671" s="1">
        <v>320</v>
      </c>
      <c r="D671" t="str">
        <f>INDEX(Map!$A$2:$B$35, MATCH(Generation_Raw_Data!$B671, Map!$A$2:$A$35, 0), 2)</f>
        <v>Brown 3</v>
      </c>
      <c r="E671" s="9"/>
    </row>
    <row r="672" spans="1:5" x14ac:dyDescent="0.35">
      <c r="A672" s="2">
        <v>44575.499999999993</v>
      </c>
      <c r="B672" s="1" t="s">
        <v>31</v>
      </c>
      <c r="C672" s="1">
        <v>301</v>
      </c>
      <c r="D672" t="str">
        <f>INDEX(Map!$A$2:$B$35, MATCH(Generation_Raw_Data!$B672, Map!$A$2:$A$35, 0), 2)</f>
        <v>Ghent 1</v>
      </c>
      <c r="E672" s="9"/>
    </row>
    <row r="673" spans="1:5" x14ac:dyDescent="0.35">
      <c r="A673" s="2">
        <v>44575.499999999993</v>
      </c>
      <c r="B673" s="1" t="s">
        <v>32</v>
      </c>
      <c r="C673" s="1">
        <v>318</v>
      </c>
      <c r="D673" t="str">
        <f>INDEX(Map!$A$2:$B$35, MATCH(Generation_Raw_Data!$B673, Map!$A$2:$A$35, 0), 2)</f>
        <v>Ghent 3</v>
      </c>
      <c r="E673" s="9"/>
    </row>
    <row r="674" spans="1:5" x14ac:dyDescent="0.35">
      <c r="A674" s="2">
        <v>44575.499999999993</v>
      </c>
      <c r="B674" s="1" t="s">
        <v>33</v>
      </c>
      <c r="C674" s="1">
        <v>268</v>
      </c>
      <c r="D674" t="str">
        <f>INDEX(Map!$A$2:$B$35, MATCH(Generation_Raw_Data!$B674, Map!$A$2:$A$35, 0), 2)</f>
        <v>Ghent 2</v>
      </c>
      <c r="E674" s="9"/>
    </row>
    <row r="675" spans="1:5" x14ac:dyDescent="0.35">
      <c r="A675" s="2">
        <v>44575.499999999993</v>
      </c>
      <c r="B675" s="1" t="s">
        <v>34</v>
      </c>
      <c r="C675" s="1">
        <v>254</v>
      </c>
      <c r="D675" t="str">
        <f>INDEX(Map!$A$2:$B$35, MATCH(Generation_Raw_Data!$B675, Map!$A$2:$A$35, 0), 2)</f>
        <v>Ghent 4</v>
      </c>
      <c r="E675" s="9"/>
    </row>
    <row r="676" spans="1:5" x14ac:dyDescent="0.35">
      <c r="A676" s="2">
        <v>44575.499999999993</v>
      </c>
      <c r="B676" s="1" t="s">
        <v>35</v>
      </c>
      <c r="C676" s="1">
        <v>0.3</v>
      </c>
      <c r="D676" t="str">
        <f>INDEX(Map!$A$2:$B$35, MATCH(Generation_Raw_Data!$B676, Map!$A$2:$A$35, 0), 2)</f>
        <v>Simpsonville Solar</v>
      </c>
      <c r="E676" s="9"/>
    </row>
    <row r="677" spans="1:5" x14ac:dyDescent="0.35">
      <c r="A677" s="2">
        <v>44575.499999999993</v>
      </c>
      <c r="B677" s="1" t="s">
        <v>38</v>
      </c>
      <c r="C677" s="1">
        <v>0</v>
      </c>
      <c r="D677" t="str">
        <f>INDEX(Map!$A$2:$B$35, MATCH(Generation_Raw_Data!$B677, Map!$A$2:$A$35, 0), 2)</f>
        <v>Brown 6</v>
      </c>
      <c r="E677" s="9"/>
    </row>
    <row r="678" spans="1:5" x14ac:dyDescent="0.35">
      <c r="A678" s="2">
        <v>44575.499999999993</v>
      </c>
      <c r="B678" s="1" t="s">
        <v>39</v>
      </c>
      <c r="C678" s="1">
        <v>0</v>
      </c>
      <c r="D678" t="str">
        <f>INDEX(Map!$A$2:$B$35, MATCH(Generation_Raw_Data!$B678, Map!$A$2:$A$35, 0), 2)</f>
        <v>Brown 10</v>
      </c>
      <c r="E678" s="9"/>
    </row>
    <row r="679" spans="1:5" x14ac:dyDescent="0.35">
      <c r="A679" s="2">
        <v>44575.499999999993</v>
      </c>
      <c r="B679" s="1" t="s">
        <v>40</v>
      </c>
      <c r="C679" s="1">
        <v>0</v>
      </c>
      <c r="D679" t="str">
        <f>INDEX(Map!$A$2:$B$35, MATCH(Generation_Raw_Data!$B679, Map!$A$2:$A$35, 0), 2)</f>
        <v>Brown 11</v>
      </c>
      <c r="E679" s="9"/>
    </row>
    <row r="680" spans="1:5" x14ac:dyDescent="0.35">
      <c r="A680" s="2">
        <v>44575.499999999993</v>
      </c>
      <c r="B680" s="1" t="s">
        <v>36</v>
      </c>
      <c r="C680" s="1">
        <v>0</v>
      </c>
      <c r="D680" t="str">
        <f>INDEX(Map!$A$2:$B$35, MATCH(Generation_Raw_Data!$B680, Map!$A$2:$A$35, 0), 2)</f>
        <v>Brown 8</v>
      </c>
      <c r="E680" s="9"/>
    </row>
    <row r="681" spans="1:5" x14ac:dyDescent="0.35">
      <c r="A681" s="2">
        <v>44575.499999999993</v>
      </c>
      <c r="B681" s="1" t="s">
        <v>37</v>
      </c>
      <c r="C681" s="1">
        <v>-1</v>
      </c>
      <c r="D681" t="str">
        <f>INDEX(Map!$A$2:$B$35, MATCH(Generation_Raw_Data!$B681, Map!$A$2:$A$35, 0), 2)</f>
        <v>Brown 9</v>
      </c>
      <c r="E681" s="9"/>
    </row>
    <row r="682" spans="1:5" x14ac:dyDescent="0.35">
      <c r="A682" s="2">
        <v>44575.541666666657</v>
      </c>
      <c r="B682" s="1" t="s">
        <v>32</v>
      </c>
      <c r="C682" s="1">
        <v>309</v>
      </c>
      <c r="D682" t="str">
        <f>INDEX(Map!$A$2:$B$35, MATCH(Generation_Raw_Data!$B682, Map!$A$2:$A$35, 0), 2)</f>
        <v>Ghent 3</v>
      </c>
      <c r="E682" s="9"/>
    </row>
    <row r="683" spans="1:5" x14ac:dyDescent="0.35">
      <c r="A683" s="2">
        <v>44575.541666666657</v>
      </c>
      <c r="B683" s="1" t="s">
        <v>31</v>
      </c>
      <c r="C683" s="1">
        <v>285</v>
      </c>
      <c r="D683" t="str">
        <f>INDEX(Map!$A$2:$B$35, MATCH(Generation_Raw_Data!$B683, Map!$A$2:$A$35, 0), 2)</f>
        <v>Ghent 1</v>
      </c>
      <c r="E683" s="9"/>
    </row>
    <row r="684" spans="1:5" x14ac:dyDescent="0.35">
      <c r="A684" s="2">
        <v>44575.541666666657</v>
      </c>
      <c r="B684" s="1" t="s">
        <v>30</v>
      </c>
      <c r="C684" s="1">
        <v>322</v>
      </c>
      <c r="D684" t="str">
        <f>INDEX(Map!$A$2:$B$35, MATCH(Generation_Raw_Data!$B684, Map!$A$2:$A$35, 0), 2)</f>
        <v>Brown 3</v>
      </c>
      <c r="E684" s="9"/>
    </row>
    <row r="685" spans="1:5" x14ac:dyDescent="0.35">
      <c r="A685" s="2">
        <v>44575.541666666657</v>
      </c>
      <c r="B685" s="1" t="s">
        <v>29</v>
      </c>
      <c r="C685" s="1">
        <v>0</v>
      </c>
      <c r="D685" t="str">
        <f>INDEX(Map!$A$2:$B$35, MATCH(Generation_Raw_Data!$B685, Map!$A$2:$A$35, 0), 2)</f>
        <v>Brown 5</v>
      </c>
      <c r="E685" s="9"/>
    </row>
    <row r="686" spans="1:5" x14ac:dyDescent="0.35">
      <c r="A686" s="2">
        <v>44575.541666666657</v>
      </c>
      <c r="B686" s="1" t="s">
        <v>28</v>
      </c>
      <c r="C686" s="1">
        <v>0</v>
      </c>
      <c r="D686" t="str">
        <f>INDEX(Map!$A$2:$B$35, MATCH(Generation_Raw_Data!$B686, Map!$A$2:$A$35, 0), 2)</f>
        <v>Brown 7</v>
      </c>
      <c r="E686" s="9"/>
    </row>
    <row r="687" spans="1:5" x14ac:dyDescent="0.35">
      <c r="A687" s="2">
        <v>44575.541666666657</v>
      </c>
      <c r="B687" s="1" t="s">
        <v>34</v>
      </c>
      <c r="C687" s="1">
        <v>249</v>
      </c>
      <c r="D687" t="str">
        <f>INDEX(Map!$A$2:$B$35, MATCH(Generation_Raw_Data!$B687, Map!$A$2:$A$35, 0), 2)</f>
        <v>Ghent 4</v>
      </c>
      <c r="E687" s="9"/>
    </row>
    <row r="688" spans="1:5" x14ac:dyDescent="0.35">
      <c r="A688" s="2">
        <v>44575.541666666657</v>
      </c>
      <c r="B688" s="1" t="s">
        <v>35</v>
      </c>
      <c r="C688" s="1">
        <v>0.3</v>
      </c>
      <c r="D688" t="str">
        <f>INDEX(Map!$A$2:$B$35, MATCH(Generation_Raw_Data!$B688, Map!$A$2:$A$35, 0), 2)</f>
        <v>Simpsonville Solar</v>
      </c>
      <c r="E688" s="9"/>
    </row>
    <row r="689" spans="1:5" x14ac:dyDescent="0.35">
      <c r="A689" s="2">
        <v>44575.541666666657</v>
      </c>
      <c r="B689" s="1" t="s">
        <v>37</v>
      </c>
      <c r="C689" s="1">
        <v>-1</v>
      </c>
      <c r="D689" t="str">
        <f>INDEX(Map!$A$2:$B$35, MATCH(Generation_Raw_Data!$B689, Map!$A$2:$A$35, 0), 2)</f>
        <v>Brown 9</v>
      </c>
      <c r="E689" s="9"/>
    </row>
    <row r="690" spans="1:5" x14ac:dyDescent="0.35">
      <c r="A690" s="2">
        <v>44575.541666666657</v>
      </c>
      <c r="B690" s="1" t="s">
        <v>36</v>
      </c>
      <c r="C690" s="1">
        <v>0</v>
      </c>
      <c r="D690" t="str">
        <f>INDEX(Map!$A$2:$B$35, MATCH(Generation_Raw_Data!$B690, Map!$A$2:$A$35, 0), 2)</f>
        <v>Brown 8</v>
      </c>
      <c r="E690" s="9"/>
    </row>
    <row r="691" spans="1:5" x14ac:dyDescent="0.35">
      <c r="A691" s="2">
        <v>44575.541666666657</v>
      </c>
      <c r="B691" s="1" t="s">
        <v>40</v>
      </c>
      <c r="C691" s="1">
        <v>0</v>
      </c>
      <c r="D691" t="str">
        <f>INDEX(Map!$A$2:$B$35, MATCH(Generation_Raw_Data!$B691, Map!$A$2:$A$35, 0), 2)</f>
        <v>Brown 11</v>
      </c>
      <c r="E691" s="9"/>
    </row>
    <row r="692" spans="1:5" x14ac:dyDescent="0.35">
      <c r="A692" s="2">
        <v>44575.541666666657</v>
      </c>
      <c r="B692" s="1" t="s">
        <v>39</v>
      </c>
      <c r="C692" s="1">
        <v>0</v>
      </c>
      <c r="D692" t="str">
        <f>INDEX(Map!$A$2:$B$35, MATCH(Generation_Raw_Data!$B692, Map!$A$2:$A$35, 0), 2)</f>
        <v>Brown 10</v>
      </c>
      <c r="E692" s="9"/>
    </row>
    <row r="693" spans="1:5" x14ac:dyDescent="0.35">
      <c r="A693" s="2">
        <v>44575.541666666657</v>
      </c>
      <c r="B693" s="1" t="s">
        <v>38</v>
      </c>
      <c r="C693" s="1">
        <v>0</v>
      </c>
      <c r="D693" t="str">
        <f>INDEX(Map!$A$2:$B$35, MATCH(Generation_Raw_Data!$B693, Map!$A$2:$A$35, 0), 2)</f>
        <v>Brown 6</v>
      </c>
      <c r="E693" s="9"/>
    </row>
    <row r="694" spans="1:5" x14ac:dyDescent="0.35">
      <c r="A694" s="2">
        <v>44575.541666666657</v>
      </c>
      <c r="B694" s="1" t="s">
        <v>61</v>
      </c>
      <c r="C694" s="1">
        <v>196.1</v>
      </c>
      <c r="D694" t="str">
        <f>INDEX(Map!$A$2:$B$35, MATCH(Generation_Raw_Data!$B694, Map!$A$2:$A$35, 0), 2)</f>
        <v>Cane Run 7</v>
      </c>
      <c r="E694" s="9"/>
    </row>
    <row r="695" spans="1:5" x14ac:dyDescent="0.35">
      <c r="A695" s="2">
        <v>44575.541666666657</v>
      </c>
      <c r="B695" s="1" t="s">
        <v>59</v>
      </c>
      <c r="C695" s="1">
        <v>0</v>
      </c>
      <c r="D695" t="str">
        <f>INDEX(Map!$A$2:$B$35, MATCH(Generation_Raw_Data!$B695, Map!$A$2:$A$35, 0), 2)</f>
        <v>Cane Run 7</v>
      </c>
      <c r="E695" s="9"/>
    </row>
    <row r="696" spans="1:5" x14ac:dyDescent="0.35">
      <c r="A696" s="2">
        <v>44575.541666666657</v>
      </c>
      <c r="B696" s="1" t="s">
        <v>60</v>
      </c>
      <c r="C696" s="1">
        <v>100.6</v>
      </c>
      <c r="D696" t="str">
        <f>INDEX(Map!$A$2:$B$35, MATCH(Generation_Raw_Data!$B696, Map!$A$2:$A$35, 0), 2)</f>
        <v>Cane Run 7</v>
      </c>
      <c r="E696" s="9"/>
    </row>
    <row r="697" spans="1:5" x14ac:dyDescent="0.35">
      <c r="A697" s="2">
        <v>44575.541666666657</v>
      </c>
      <c r="B697" s="1" t="s">
        <v>57</v>
      </c>
      <c r="C697" s="1">
        <v>178.3</v>
      </c>
      <c r="D697" t="str">
        <f>INDEX(Map!$A$2:$B$35, MATCH(Generation_Raw_Data!$B697, Map!$A$2:$A$35, 0), 2)</f>
        <v>Mill Creek 1</v>
      </c>
      <c r="E697" s="9"/>
    </row>
    <row r="698" spans="1:5" x14ac:dyDescent="0.35">
      <c r="A698" s="2">
        <v>44575.541666666657</v>
      </c>
      <c r="B698" s="1" t="s">
        <v>58</v>
      </c>
      <c r="C698" s="1">
        <v>195.8</v>
      </c>
      <c r="D698" t="str">
        <f>INDEX(Map!$A$2:$B$35, MATCH(Generation_Raw_Data!$B698, Map!$A$2:$A$35, 0), 2)</f>
        <v>Mill Creek 2</v>
      </c>
      <c r="E698" s="9"/>
    </row>
    <row r="699" spans="1:5" x14ac:dyDescent="0.35">
      <c r="A699" s="2">
        <v>44575.541666666657</v>
      </c>
      <c r="B699" s="1" t="s">
        <v>56</v>
      </c>
      <c r="C699" s="1">
        <v>133.6</v>
      </c>
      <c r="D699" t="str">
        <f>INDEX(Map!$A$2:$B$35, MATCH(Generation_Raw_Data!$B699, Map!$A$2:$A$35, 0), 2)</f>
        <v>Paddy's Run 13</v>
      </c>
      <c r="E699" s="9"/>
    </row>
    <row r="700" spans="1:5" x14ac:dyDescent="0.35">
      <c r="A700" s="2">
        <v>44575.541666666657</v>
      </c>
      <c r="B700" s="1" t="s">
        <v>54</v>
      </c>
      <c r="C700" s="1">
        <v>288.39999999999998</v>
      </c>
      <c r="D700" t="str">
        <f>INDEX(Map!$A$2:$B$35, MATCH(Generation_Raw_Data!$B700, Map!$A$2:$A$35, 0), 2)</f>
        <v>Mill Creek 4</v>
      </c>
      <c r="E700" s="9"/>
    </row>
    <row r="701" spans="1:5" x14ac:dyDescent="0.35">
      <c r="A701" s="2">
        <v>44575.541666666657</v>
      </c>
      <c r="B701" s="1" t="s">
        <v>55</v>
      </c>
      <c r="C701" s="1">
        <v>0</v>
      </c>
      <c r="D701" t="str">
        <f>INDEX(Map!$A$2:$B$35, MATCH(Generation_Raw_Data!$B701, Map!$A$2:$A$35, 0), 2)</f>
        <v>Paddy's Run 12</v>
      </c>
      <c r="E701" s="9"/>
    </row>
    <row r="702" spans="1:5" x14ac:dyDescent="0.35">
      <c r="A702" s="2">
        <v>44575.541666666657</v>
      </c>
      <c r="B702" s="1" t="s">
        <v>53</v>
      </c>
      <c r="C702" s="1">
        <v>-6.3</v>
      </c>
      <c r="D702" t="str">
        <f>INDEX(Map!$A$2:$B$35, MATCH(Generation_Raw_Data!$B702, Map!$A$2:$A$35, 0), 2)</f>
        <v>Mill Creek 3</v>
      </c>
      <c r="E702" s="9"/>
    </row>
    <row r="703" spans="1:5" x14ac:dyDescent="0.35">
      <c r="A703" s="2">
        <v>44575.541666666657</v>
      </c>
      <c r="B703" s="1" t="s">
        <v>47</v>
      </c>
      <c r="C703" s="1">
        <v>159.25120000000001</v>
      </c>
      <c r="D703" t="str">
        <f>INDEX(Map!$A$2:$B$35, MATCH(Generation_Raw_Data!$B703, Map!$A$2:$A$35, 0), 2)</f>
        <v>Trimble County 5</v>
      </c>
      <c r="E703" s="9"/>
    </row>
    <row r="704" spans="1:5" x14ac:dyDescent="0.35">
      <c r="A704" s="2">
        <v>44575.541666666657</v>
      </c>
      <c r="B704" s="1" t="s">
        <v>48</v>
      </c>
      <c r="C704" s="1">
        <v>160.2465</v>
      </c>
      <c r="D704" t="str">
        <f>INDEX(Map!$A$2:$B$35, MATCH(Generation_Raw_Data!$B704, Map!$A$2:$A$35, 0), 2)</f>
        <v>Trimble County 6</v>
      </c>
      <c r="E704" s="9"/>
    </row>
    <row r="705" spans="1:5" x14ac:dyDescent="0.35">
      <c r="A705" s="2">
        <v>44575.541666666657</v>
      </c>
      <c r="B705" s="1" t="s">
        <v>49</v>
      </c>
      <c r="C705" s="1">
        <v>0</v>
      </c>
      <c r="D705" t="str">
        <f>INDEX(Map!$A$2:$B$35, MATCH(Generation_Raw_Data!$B705, Map!$A$2:$A$35, 0), 2)</f>
        <v>Trimble County 7</v>
      </c>
      <c r="E705" s="9"/>
    </row>
    <row r="706" spans="1:5" x14ac:dyDescent="0.35">
      <c r="A706" s="2">
        <v>44575.541666666657</v>
      </c>
      <c r="B706" s="1" t="s">
        <v>50</v>
      </c>
      <c r="C706" s="1">
        <v>159.25120000000001</v>
      </c>
      <c r="D706" t="str">
        <f>INDEX(Map!$A$2:$B$35, MATCH(Generation_Raw_Data!$B706, Map!$A$2:$A$35, 0), 2)</f>
        <v>Trimble County 8</v>
      </c>
      <c r="E706" s="9"/>
    </row>
    <row r="707" spans="1:5" x14ac:dyDescent="0.35">
      <c r="A707" s="2">
        <v>44575.541666666657</v>
      </c>
      <c r="B707" s="1" t="s">
        <v>51</v>
      </c>
      <c r="C707" s="1">
        <v>0</v>
      </c>
      <c r="D707" t="str">
        <f>INDEX(Map!$A$2:$B$35, MATCH(Generation_Raw_Data!$B707, Map!$A$2:$A$35, 0), 2)</f>
        <v>Trimble County 9</v>
      </c>
      <c r="E707" s="9"/>
    </row>
    <row r="708" spans="1:5" x14ac:dyDescent="0.35">
      <c r="A708" s="2">
        <v>44575.541666666657</v>
      </c>
      <c r="B708" s="1" t="s">
        <v>46</v>
      </c>
      <c r="C708" s="1">
        <v>0</v>
      </c>
      <c r="D708" t="str">
        <f>INDEX(Map!$A$2:$B$35, MATCH(Generation_Raw_Data!$B708, Map!$A$2:$A$35, 0), 2)</f>
        <v>Ohio Falls</v>
      </c>
      <c r="E708" s="9"/>
    </row>
    <row r="709" spans="1:5" x14ac:dyDescent="0.35">
      <c r="A709" s="2">
        <v>44575.541666666657</v>
      </c>
      <c r="B709" s="1" t="s">
        <v>45</v>
      </c>
      <c r="C709" s="1">
        <v>424.7</v>
      </c>
      <c r="D709" t="str">
        <f>INDEX(Map!$A$2:$B$35, MATCH(Generation_Raw_Data!$B709, Map!$A$2:$A$35, 0), 2)</f>
        <v>Trimble County 1</v>
      </c>
      <c r="E709" s="9"/>
    </row>
    <row r="710" spans="1:5" x14ac:dyDescent="0.35">
      <c r="A710" s="2">
        <v>44575.541666666657</v>
      </c>
      <c r="B710" s="1" t="s">
        <v>44</v>
      </c>
      <c r="C710" s="1">
        <v>759.8</v>
      </c>
      <c r="D710" t="str">
        <f>INDEX(Map!$A$2:$B$35, MATCH(Generation_Raw_Data!$B710, Map!$A$2:$A$35, 0), 2)</f>
        <v>Trimble County 2</v>
      </c>
      <c r="E710" s="9"/>
    </row>
    <row r="711" spans="1:5" x14ac:dyDescent="0.35">
      <c r="A711" s="2">
        <v>44575.541666666657</v>
      </c>
      <c r="B711" s="1" t="s">
        <v>52</v>
      </c>
      <c r="C711" s="1">
        <v>159.25120000000001</v>
      </c>
      <c r="D711" t="str">
        <f>INDEX(Map!$A$2:$B$35, MATCH(Generation_Raw_Data!$B711, Map!$A$2:$A$35, 0), 2)</f>
        <v>Trimble County 10</v>
      </c>
      <c r="E711" s="9"/>
    </row>
    <row r="712" spans="1:5" x14ac:dyDescent="0.35">
      <c r="A712" s="2">
        <v>44575.541666666657</v>
      </c>
      <c r="B712" s="1" t="s">
        <v>43</v>
      </c>
      <c r="C712" s="1">
        <v>0</v>
      </c>
      <c r="D712" t="str">
        <f>INDEX(Map!$A$2:$B$35, MATCH(Generation_Raw_Data!$B712, Map!$A$2:$A$35, 0), 2)</f>
        <v>Haefling</v>
      </c>
      <c r="E712" s="9"/>
    </row>
    <row r="713" spans="1:5" x14ac:dyDescent="0.35">
      <c r="A713" s="2">
        <v>44575.541666666657</v>
      </c>
      <c r="B713" s="1" t="s">
        <v>42</v>
      </c>
      <c r="C713" s="1">
        <v>21</v>
      </c>
      <c r="D713" t="str">
        <f>INDEX(Map!$A$2:$B$35, MATCH(Generation_Raw_Data!$B713, Map!$A$2:$A$35, 0), 2)</f>
        <v>Dix Dam</v>
      </c>
      <c r="E713" s="9"/>
    </row>
    <row r="714" spans="1:5" x14ac:dyDescent="0.35">
      <c r="A714" s="2">
        <v>44575.541666666657</v>
      </c>
      <c r="B714" s="1" t="s">
        <v>41</v>
      </c>
      <c r="C714" s="1">
        <v>1.7</v>
      </c>
      <c r="D714" t="str">
        <f>INDEX(Map!$A$2:$B$35, MATCH(Generation_Raw_Data!$B714, Map!$A$2:$A$35, 0), 2)</f>
        <v>Brown Solar</v>
      </c>
      <c r="E714" s="9"/>
    </row>
    <row r="715" spans="1:5" x14ac:dyDescent="0.35">
      <c r="A715" s="2">
        <v>44575.541666666657</v>
      </c>
      <c r="B715" s="1" t="s">
        <v>33</v>
      </c>
      <c r="C715" s="1">
        <v>233</v>
      </c>
      <c r="D715" t="str">
        <f>INDEX(Map!$A$2:$B$35, MATCH(Generation_Raw_Data!$B715, Map!$A$2:$A$35, 0), 2)</f>
        <v>Ghent 2</v>
      </c>
      <c r="E715" s="9"/>
    </row>
    <row r="716" spans="1:5" x14ac:dyDescent="0.35">
      <c r="A716" s="2">
        <v>44575.583333333321</v>
      </c>
      <c r="B716" s="1" t="s">
        <v>61</v>
      </c>
      <c r="C716" s="1">
        <v>215</v>
      </c>
      <c r="D716" t="str">
        <f>INDEX(Map!$A$2:$B$35, MATCH(Generation_Raw_Data!$B716, Map!$A$2:$A$35, 0), 2)</f>
        <v>Cane Run 7</v>
      </c>
      <c r="E716" s="9"/>
    </row>
    <row r="717" spans="1:5" x14ac:dyDescent="0.35">
      <c r="A717" s="2">
        <v>44575.583333333321</v>
      </c>
      <c r="B717" s="1" t="s">
        <v>60</v>
      </c>
      <c r="C717" s="1">
        <v>106.3</v>
      </c>
      <c r="D717" t="str">
        <f>INDEX(Map!$A$2:$B$35, MATCH(Generation_Raw_Data!$B717, Map!$A$2:$A$35, 0), 2)</f>
        <v>Cane Run 7</v>
      </c>
      <c r="E717" s="9"/>
    </row>
    <row r="718" spans="1:5" x14ac:dyDescent="0.35">
      <c r="A718" s="2">
        <v>44575.583333333321</v>
      </c>
      <c r="B718" s="1" t="s">
        <v>59</v>
      </c>
      <c r="C718" s="1">
        <v>0</v>
      </c>
      <c r="D718" t="str">
        <f>INDEX(Map!$A$2:$B$35, MATCH(Generation_Raw_Data!$B718, Map!$A$2:$A$35, 0), 2)</f>
        <v>Cane Run 7</v>
      </c>
      <c r="E718" s="9"/>
    </row>
    <row r="719" spans="1:5" x14ac:dyDescent="0.35">
      <c r="A719" s="2">
        <v>44575.583333333321</v>
      </c>
      <c r="B719" s="1" t="s">
        <v>46</v>
      </c>
      <c r="C719" s="1">
        <v>0</v>
      </c>
      <c r="D719" t="str">
        <f>INDEX(Map!$A$2:$B$35, MATCH(Generation_Raw_Data!$B719, Map!$A$2:$A$35, 0), 2)</f>
        <v>Ohio Falls</v>
      </c>
      <c r="E719" s="9"/>
    </row>
    <row r="720" spans="1:5" x14ac:dyDescent="0.35">
      <c r="A720" s="2">
        <v>44575.583333333321</v>
      </c>
      <c r="B720" s="1" t="s">
        <v>58</v>
      </c>
      <c r="C720" s="1">
        <v>147.30000000000001</v>
      </c>
      <c r="D720" t="str">
        <f>INDEX(Map!$A$2:$B$35, MATCH(Generation_Raw_Data!$B720, Map!$A$2:$A$35, 0), 2)</f>
        <v>Mill Creek 2</v>
      </c>
      <c r="E720" s="9"/>
    </row>
    <row r="721" spans="1:5" x14ac:dyDescent="0.35">
      <c r="A721" s="2">
        <v>44575.583333333321</v>
      </c>
      <c r="B721" s="1" t="s">
        <v>57</v>
      </c>
      <c r="C721" s="1">
        <v>145.9</v>
      </c>
      <c r="D721" t="str">
        <f>INDEX(Map!$A$2:$B$35, MATCH(Generation_Raw_Data!$B721, Map!$A$2:$A$35, 0), 2)</f>
        <v>Mill Creek 1</v>
      </c>
      <c r="E721" s="9"/>
    </row>
    <row r="722" spans="1:5" x14ac:dyDescent="0.35">
      <c r="A722" s="2">
        <v>44575.583333333321</v>
      </c>
      <c r="B722" s="1" t="s">
        <v>56</v>
      </c>
      <c r="C722" s="1">
        <v>135.69999999999999</v>
      </c>
      <c r="D722" t="str">
        <f>INDEX(Map!$A$2:$B$35, MATCH(Generation_Raw_Data!$B722, Map!$A$2:$A$35, 0), 2)</f>
        <v>Paddy's Run 13</v>
      </c>
      <c r="E722" s="9"/>
    </row>
    <row r="723" spans="1:5" x14ac:dyDescent="0.35">
      <c r="A723" s="2">
        <v>44575.583333333321</v>
      </c>
      <c r="B723" s="1" t="s">
        <v>53</v>
      </c>
      <c r="C723" s="1">
        <v>-5.9</v>
      </c>
      <c r="D723" t="str">
        <f>INDEX(Map!$A$2:$B$35, MATCH(Generation_Raw_Data!$B723, Map!$A$2:$A$35, 0), 2)</f>
        <v>Mill Creek 3</v>
      </c>
      <c r="E723" s="9"/>
    </row>
    <row r="724" spans="1:5" x14ac:dyDescent="0.35">
      <c r="A724" s="2">
        <v>44575.583333333321</v>
      </c>
      <c r="B724" s="1" t="s">
        <v>55</v>
      </c>
      <c r="C724" s="1">
        <v>0</v>
      </c>
      <c r="D724" t="str">
        <f>INDEX(Map!$A$2:$B$35, MATCH(Generation_Raw_Data!$B724, Map!$A$2:$A$35, 0), 2)</f>
        <v>Paddy's Run 12</v>
      </c>
      <c r="E724" s="9"/>
    </row>
    <row r="725" spans="1:5" x14ac:dyDescent="0.35">
      <c r="A725" s="2">
        <v>44575.583333333321</v>
      </c>
      <c r="B725" s="1" t="s">
        <v>54</v>
      </c>
      <c r="C725" s="1">
        <v>283.8</v>
      </c>
      <c r="D725" t="str">
        <f>INDEX(Map!$A$2:$B$35, MATCH(Generation_Raw_Data!$B725, Map!$A$2:$A$35, 0), 2)</f>
        <v>Mill Creek 4</v>
      </c>
      <c r="E725" s="9"/>
    </row>
    <row r="726" spans="1:5" x14ac:dyDescent="0.35">
      <c r="A726" s="2">
        <v>44575.583333333321</v>
      </c>
      <c r="B726" s="1" t="s">
        <v>51</v>
      </c>
      <c r="C726" s="1">
        <v>0</v>
      </c>
      <c r="D726" t="str">
        <f>INDEX(Map!$A$2:$B$35, MATCH(Generation_Raw_Data!$B726, Map!$A$2:$A$35, 0), 2)</f>
        <v>Trimble County 9</v>
      </c>
      <c r="E726" s="9"/>
    </row>
    <row r="727" spans="1:5" x14ac:dyDescent="0.35">
      <c r="A727" s="2">
        <v>44575.583333333321</v>
      </c>
      <c r="B727" s="1" t="s">
        <v>50</v>
      </c>
      <c r="C727" s="1">
        <v>150.5016</v>
      </c>
      <c r="D727" t="str">
        <f>INDEX(Map!$A$2:$B$35, MATCH(Generation_Raw_Data!$B727, Map!$A$2:$A$35, 0), 2)</f>
        <v>Trimble County 8</v>
      </c>
      <c r="E727" s="9"/>
    </row>
    <row r="728" spans="1:5" x14ac:dyDescent="0.35">
      <c r="A728" s="2">
        <v>44575.583333333321</v>
      </c>
      <c r="B728" s="1" t="s">
        <v>49</v>
      </c>
      <c r="C728" s="1">
        <v>0</v>
      </c>
      <c r="D728" t="str">
        <f>INDEX(Map!$A$2:$B$35, MATCH(Generation_Raw_Data!$B728, Map!$A$2:$A$35, 0), 2)</f>
        <v>Trimble County 7</v>
      </c>
      <c r="E728" s="9"/>
    </row>
    <row r="729" spans="1:5" x14ac:dyDescent="0.35">
      <c r="A729" s="2">
        <v>44575.583333333321</v>
      </c>
      <c r="B729" s="1" t="s">
        <v>48</v>
      </c>
      <c r="C729" s="1">
        <v>151.4984</v>
      </c>
      <c r="D729" t="str">
        <f>INDEX(Map!$A$2:$B$35, MATCH(Generation_Raw_Data!$B729, Map!$A$2:$A$35, 0), 2)</f>
        <v>Trimble County 6</v>
      </c>
      <c r="E729" s="9"/>
    </row>
    <row r="730" spans="1:5" x14ac:dyDescent="0.35">
      <c r="A730" s="2">
        <v>44575.583333333321</v>
      </c>
      <c r="B730" s="1" t="s">
        <v>47</v>
      </c>
      <c r="C730" s="1">
        <v>151.4984</v>
      </c>
      <c r="D730" t="str">
        <f>INDEX(Map!$A$2:$B$35, MATCH(Generation_Raw_Data!$B730, Map!$A$2:$A$35, 0), 2)</f>
        <v>Trimble County 5</v>
      </c>
      <c r="E730" s="9"/>
    </row>
    <row r="731" spans="1:5" x14ac:dyDescent="0.35">
      <c r="A731" s="2">
        <v>44575.583333333321</v>
      </c>
      <c r="B731" s="1" t="s">
        <v>45</v>
      </c>
      <c r="C731" s="1">
        <v>425.4</v>
      </c>
      <c r="D731" t="str">
        <f>INDEX(Map!$A$2:$B$35, MATCH(Generation_Raw_Data!$B731, Map!$A$2:$A$35, 0), 2)</f>
        <v>Trimble County 1</v>
      </c>
      <c r="E731" s="9"/>
    </row>
    <row r="732" spans="1:5" x14ac:dyDescent="0.35">
      <c r="A732" s="2">
        <v>44575.583333333321</v>
      </c>
      <c r="B732" s="1" t="s">
        <v>44</v>
      </c>
      <c r="C732" s="1">
        <v>760.2</v>
      </c>
      <c r="D732" t="str">
        <f>INDEX(Map!$A$2:$B$35, MATCH(Generation_Raw_Data!$B732, Map!$A$2:$A$35, 0), 2)</f>
        <v>Trimble County 2</v>
      </c>
      <c r="E732" s="9"/>
    </row>
    <row r="733" spans="1:5" x14ac:dyDescent="0.35">
      <c r="A733" s="2">
        <v>44575.583333333321</v>
      </c>
      <c r="B733" s="1" t="s">
        <v>52</v>
      </c>
      <c r="C733" s="1">
        <v>150.5016</v>
      </c>
      <c r="D733" t="str">
        <f>INDEX(Map!$A$2:$B$35, MATCH(Generation_Raw_Data!$B733, Map!$A$2:$A$35, 0), 2)</f>
        <v>Trimble County 10</v>
      </c>
      <c r="E733" s="9"/>
    </row>
    <row r="734" spans="1:5" x14ac:dyDescent="0.35">
      <c r="A734" s="2">
        <v>44575.583333333321</v>
      </c>
      <c r="B734" s="1" t="s">
        <v>42</v>
      </c>
      <c r="C734" s="1">
        <v>21</v>
      </c>
      <c r="D734" t="str">
        <f>INDEX(Map!$A$2:$B$35, MATCH(Generation_Raw_Data!$B734, Map!$A$2:$A$35, 0), 2)</f>
        <v>Dix Dam</v>
      </c>
      <c r="E734" s="9"/>
    </row>
    <row r="735" spans="1:5" x14ac:dyDescent="0.35">
      <c r="A735" s="2">
        <v>44575.583333333321</v>
      </c>
      <c r="B735" s="1" t="s">
        <v>43</v>
      </c>
      <c r="C735" s="1">
        <v>0</v>
      </c>
      <c r="D735" t="str">
        <f>INDEX(Map!$A$2:$B$35, MATCH(Generation_Raw_Data!$B735, Map!$A$2:$A$35, 0), 2)</f>
        <v>Haefling</v>
      </c>
      <c r="E735" s="9"/>
    </row>
    <row r="736" spans="1:5" x14ac:dyDescent="0.35">
      <c r="A736" s="2">
        <v>44575.583333333321</v>
      </c>
      <c r="B736" s="1" t="s">
        <v>41</v>
      </c>
      <c r="C736" s="1">
        <v>1.9</v>
      </c>
      <c r="D736" t="str">
        <f>INDEX(Map!$A$2:$B$35, MATCH(Generation_Raw_Data!$B736, Map!$A$2:$A$35, 0), 2)</f>
        <v>Brown Solar</v>
      </c>
      <c r="E736" s="9"/>
    </row>
    <row r="737" spans="1:5" x14ac:dyDescent="0.35">
      <c r="A737" s="2">
        <v>44575.583333333321</v>
      </c>
      <c r="B737" s="1" t="s">
        <v>28</v>
      </c>
      <c r="C737" s="1">
        <v>-1</v>
      </c>
      <c r="D737" t="str">
        <f>INDEX(Map!$A$2:$B$35, MATCH(Generation_Raw_Data!$B737, Map!$A$2:$A$35, 0), 2)</f>
        <v>Brown 7</v>
      </c>
      <c r="E737" s="9"/>
    </row>
    <row r="738" spans="1:5" x14ac:dyDescent="0.35">
      <c r="A738" s="2">
        <v>44575.583333333321</v>
      </c>
      <c r="B738" s="1" t="s">
        <v>29</v>
      </c>
      <c r="C738" s="1">
        <v>0</v>
      </c>
      <c r="D738" t="str">
        <f>INDEX(Map!$A$2:$B$35, MATCH(Generation_Raw_Data!$B738, Map!$A$2:$A$35, 0), 2)</f>
        <v>Brown 5</v>
      </c>
      <c r="E738" s="9"/>
    </row>
    <row r="739" spans="1:5" x14ac:dyDescent="0.35">
      <c r="A739" s="2">
        <v>44575.583333333321</v>
      </c>
      <c r="B739" s="1" t="s">
        <v>30</v>
      </c>
      <c r="C739" s="1">
        <v>320</v>
      </c>
      <c r="D739" t="str">
        <f>INDEX(Map!$A$2:$B$35, MATCH(Generation_Raw_Data!$B739, Map!$A$2:$A$35, 0), 2)</f>
        <v>Brown 3</v>
      </c>
      <c r="E739" s="9"/>
    </row>
    <row r="740" spans="1:5" x14ac:dyDescent="0.35">
      <c r="A740" s="2">
        <v>44575.583333333321</v>
      </c>
      <c r="B740" s="1" t="s">
        <v>31</v>
      </c>
      <c r="C740" s="1">
        <v>275.75</v>
      </c>
      <c r="D740" t="str">
        <f>INDEX(Map!$A$2:$B$35, MATCH(Generation_Raw_Data!$B740, Map!$A$2:$A$35, 0), 2)</f>
        <v>Ghent 1</v>
      </c>
      <c r="E740" s="9"/>
    </row>
    <row r="741" spans="1:5" x14ac:dyDescent="0.35">
      <c r="A741" s="2">
        <v>44575.583333333321</v>
      </c>
      <c r="B741" s="1" t="s">
        <v>32</v>
      </c>
      <c r="C741" s="1">
        <v>282.75</v>
      </c>
      <c r="D741" t="str">
        <f>INDEX(Map!$A$2:$B$35, MATCH(Generation_Raw_Data!$B741, Map!$A$2:$A$35, 0), 2)</f>
        <v>Ghent 3</v>
      </c>
      <c r="E741" s="9"/>
    </row>
    <row r="742" spans="1:5" x14ac:dyDescent="0.35">
      <c r="A742" s="2">
        <v>44575.583333333321</v>
      </c>
      <c r="B742" s="1" t="s">
        <v>33</v>
      </c>
      <c r="C742" s="1">
        <v>232.75</v>
      </c>
      <c r="D742" t="str">
        <f>INDEX(Map!$A$2:$B$35, MATCH(Generation_Raw_Data!$B742, Map!$A$2:$A$35, 0), 2)</f>
        <v>Ghent 2</v>
      </c>
      <c r="E742" s="9"/>
    </row>
    <row r="743" spans="1:5" x14ac:dyDescent="0.35">
      <c r="A743" s="2">
        <v>44575.583333333321</v>
      </c>
      <c r="B743" s="1" t="s">
        <v>34</v>
      </c>
      <c r="C743" s="1">
        <v>251</v>
      </c>
      <c r="D743" t="str">
        <f>INDEX(Map!$A$2:$B$35, MATCH(Generation_Raw_Data!$B743, Map!$A$2:$A$35, 0), 2)</f>
        <v>Ghent 4</v>
      </c>
      <c r="E743" s="9"/>
    </row>
    <row r="744" spans="1:5" x14ac:dyDescent="0.35">
      <c r="A744" s="2">
        <v>44575.583333333321</v>
      </c>
      <c r="B744" s="1" t="s">
        <v>35</v>
      </c>
      <c r="C744" s="1">
        <v>0.2</v>
      </c>
      <c r="D744" t="str">
        <f>INDEX(Map!$A$2:$B$35, MATCH(Generation_Raw_Data!$B744, Map!$A$2:$A$35, 0), 2)</f>
        <v>Simpsonville Solar</v>
      </c>
      <c r="E744" s="9"/>
    </row>
    <row r="745" spans="1:5" x14ac:dyDescent="0.35">
      <c r="A745" s="2">
        <v>44575.583333333321</v>
      </c>
      <c r="B745" s="1" t="s">
        <v>38</v>
      </c>
      <c r="C745" s="1">
        <v>0</v>
      </c>
      <c r="D745" t="str">
        <f>INDEX(Map!$A$2:$B$35, MATCH(Generation_Raw_Data!$B745, Map!$A$2:$A$35, 0), 2)</f>
        <v>Brown 6</v>
      </c>
      <c r="E745" s="9"/>
    </row>
    <row r="746" spans="1:5" x14ac:dyDescent="0.35">
      <c r="A746" s="2">
        <v>44575.583333333321</v>
      </c>
      <c r="B746" s="1" t="s">
        <v>39</v>
      </c>
      <c r="C746" s="1">
        <v>0</v>
      </c>
      <c r="D746" t="str">
        <f>INDEX(Map!$A$2:$B$35, MATCH(Generation_Raw_Data!$B746, Map!$A$2:$A$35, 0), 2)</f>
        <v>Brown 10</v>
      </c>
      <c r="E746" s="9"/>
    </row>
    <row r="747" spans="1:5" x14ac:dyDescent="0.35">
      <c r="A747" s="2">
        <v>44575.583333333321</v>
      </c>
      <c r="B747" s="1" t="s">
        <v>40</v>
      </c>
      <c r="C747" s="1">
        <v>0</v>
      </c>
      <c r="D747" t="str">
        <f>INDEX(Map!$A$2:$B$35, MATCH(Generation_Raw_Data!$B747, Map!$A$2:$A$35, 0), 2)</f>
        <v>Brown 11</v>
      </c>
      <c r="E747" s="9"/>
    </row>
    <row r="748" spans="1:5" x14ac:dyDescent="0.35">
      <c r="A748" s="2">
        <v>44575.583333333321</v>
      </c>
      <c r="B748" s="1" t="s">
        <v>36</v>
      </c>
      <c r="C748" s="1">
        <v>0</v>
      </c>
      <c r="D748" t="str">
        <f>INDEX(Map!$A$2:$B$35, MATCH(Generation_Raw_Data!$B748, Map!$A$2:$A$35, 0), 2)</f>
        <v>Brown 8</v>
      </c>
      <c r="E748" s="9"/>
    </row>
    <row r="749" spans="1:5" x14ac:dyDescent="0.35">
      <c r="A749" s="2">
        <v>44575.583333333321</v>
      </c>
      <c r="B749" s="1" t="s">
        <v>37</v>
      </c>
      <c r="C749" s="1">
        <v>-1</v>
      </c>
      <c r="D749" t="str">
        <f>INDEX(Map!$A$2:$B$35, MATCH(Generation_Raw_Data!$B749, Map!$A$2:$A$35, 0), 2)</f>
        <v>Brown 9</v>
      </c>
      <c r="E749" s="9"/>
    </row>
    <row r="750" spans="1:5" x14ac:dyDescent="0.35">
      <c r="A750" s="2">
        <v>44575.624999999985</v>
      </c>
      <c r="B750" s="1" t="s">
        <v>47</v>
      </c>
      <c r="C750" s="1">
        <v>160.25</v>
      </c>
      <c r="D750" t="str">
        <f>INDEX(Map!$A$2:$B$35, MATCH(Generation_Raw_Data!$B750, Map!$A$2:$A$35, 0), 2)</f>
        <v>Trimble County 5</v>
      </c>
      <c r="E750" s="9"/>
    </row>
    <row r="751" spans="1:5" x14ac:dyDescent="0.35">
      <c r="A751" s="2">
        <v>44575.624999999985</v>
      </c>
      <c r="B751" s="1" t="s">
        <v>48</v>
      </c>
      <c r="C751" s="1">
        <v>160.25</v>
      </c>
      <c r="D751" t="str">
        <f>INDEX(Map!$A$2:$B$35, MATCH(Generation_Raw_Data!$B751, Map!$A$2:$A$35, 0), 2)</f>
        <v>Trimble County 6</v>
      </c>
      <c r="E751" s="9"/>
    </row>
    <row r="752" spans="1:5" x14ac:dyDescent="0.35">
      <c r="A752" s="2">
        <v>44575.624999999985</v>
      </c>
      <c r="B752" s="1" t="s">
        <v>49</v>
      </c>
      <c r="C752" s="1">
        <v>0</v>
      </c>
      <c r="D752" t="str">
        <f>INDEX(Map!$A$2:$B$35, MATCH(Generation_Raw_Data!$B752, Map!$A$2:$A$35, 0), 2)</f>
        <v>Trimble County 7</v>
      </c>
      <c r="E752" s="9"/>
    </row>
    <row r="753" spans="1:5" x14ac:dyDescent="0.35">
      <c r="A753" s="2">
        <v>44575.624999999985</v>
      </c>
      <c r="B753" s="1" t="s">
        <v>50</v>
      </c>
      <c r="C753" s="1">
        <v>160.25</v>
      </c>
      <c r="D753" t="str">
        <f>INDEX(Map!$A$2:$B$35, MATCH(Generation_Raw_Data!$B753, Map!$A$2:$A$35, 0), 2)</f>
        <v>Trimble County 8</v>
      </c>
      <c r="E753" s="9"/>
    </row>
    <row r="754" spans="1:5" x14ac:dyDescent="0.35">
      <c r="A754" s="2">
        <v>44575.624999999985</v>
      </c>
      <c r="B754" s="1" t="s">
        <v>51</v>
      </c>
      <c r="C754" s="1">
        <v>0</v>
      </c>
      <c r="D754" t="str">
        <f>INDEX(Map!$A$2:$B$35, MATCH(Generation_Raw_Data!$B754, Map!$A$2:$A$35, 0), 2)</f>
        <v>Trimble County 9</v>
      </c>
      <c r="E754" s="9"/>
    </row>
    <row r="755" spans="1:5" x14ac:dyDescent="0.35">
      <c r="A755" s="2">
        <v>44575.624999999985</v>
      </c>
      <c r="B755" s="1" t="s">
        <v>46</v>
      </c>
      <c r="C755" s="1">
        <v>0</v>
      </c>
      <c r="D755" t="str">
        <f>INDEX(Map!$A$2:$B$35, MATCH(Generation_Raw_Data!$B755, Map!$A$2:$A$35, 0), 2)</f>
        <v>Ohio Falls</v>
      </c>
      <c r="E755" s="9"/>
    </row>
    <row r="756" spans="1:5" x14ac:dyDescent="0.35">
      <c r="A756" s="2">
        <v>44575.624999999985</v>
      </c>
      <c r="B756" s="1" t="s">
        <v>45</v>
      </c>
      <c r="C756" s="1">
        <v>425.1</v>
      </c>
      <c r="D756" t="str">
        <f>INDEX(Map!$A$2:$B$35, MATCH(Generation_Raw_Data!$B756, Map!$A$2:$A$35, 0), 2)</f>
        <v>Trimble County 1</v>
      </c>
      <c r="E756" s="9"/>
    </row>
    <row r="757" spans="1:5" x14ac:dyDescent="0.35">
      <c r="A757" s="2">
        <v>44575.624999999985</v>
      </c>
      <c r="B757" s="1" t="s">
        <v>44</v>
      </c>
      <c r="C757" s="1">
        <v>760.4</v>
      </c>
      <c r="D757" t="str">
        <f>INDEX(Map!$A$2:$B$35, MATCH(Generation_Raw_Data!$B757, Map!$A$2:$A$35, 0), 2)</f>
        <v>Trimble County 2</v>
      </c>
      <c r="E757" s="9"/>
    </row>
    <row r="758" spans="1:5" x14ac:dyDescent="0.35">
      <c r="A758" s="2">
        <v>44575.624999999985</v>
      </c>
      <c r="B758" s="1" t="s">
        <v>52</v>
      </c>
      <c r="C758" s="1">
        <v>160.25</v>
      </c>
      <c r="D758" t="str">
        <f>INDEX(Map!$A$2:$B$35, MATCH(Generation_Raw_Data!$B758, Map!$A$2:$A$35, 0), 2)</f>
        <v>Trimble County 10</v>
      </c>
      <c r="E758" s="9"/>
    </row>
    <row r="759" spans="1:5" x14ac:dyDescent="0.35">
      <c r="A759" s="2">
        <v>44575.624999999985</v>
      </c>
      <c r="B759" s="1" t="s">
        <v>61</v>
      </c>
      <c r="C759" s="1">
        <v>222.65</v>
      </c>
      <c r="D759" t="str">
        <f>INDEX(Map!$A$2:$B$35, MATCH(Generation_Raw_Data!$B759, Map!$A$2:$A$35, 0), 2)</f>
        <v>Cane Run 7</v>
      </c>
      <c r="E759" s="9"/>
    </row>
    <row r="760" spans="1:5" x14ac:dyDescent="0.35">
      <c r="A760" s="2">
        <v>44575.624999999985</v>
      </c>
      <c r="B760" s="1" t="s">
        <v>59</v>
      </c>
      <c r="C760" s="1">
        <v>0</v>
      </c>
      <c r="D760" t="str">
        <f>INDEX(Map!$A$2:$B$35, MATCH(Generation_Raw_Data!$B760, Map!$A$2:$A$35, 0), 2)</f>
        <v>Cane Run 7</v>
      </c>
      <c r="E760" s="9"/>
    </row>
    <row r="761" spans="1:5" x14ac:dyDescent="0.35">
      <c r="A761" s="2">
        <v>44575.624999999985</v>
      </c>
      <c r="B761" s="1" t="s">
        <v>60</v>
      </c>
      <c r="C761" s="1">
        <v>109.4</v>
      </c>
      <c r="D761" t="str">
        <f>INDEX(Map!$A$2:$B$35, MATCH(Generation_Raw_Data!$B761, Map!$A$2:$A$35, 0), 2)</f>
        <v>Cane Run 7</v>
      </c>
      <c r="E761" s="9"/>
    </row>
    <row r="762" spans="1:5" x14ac:dyDescent="0.35">
      <c r="A762" s="2">
        <v>44575.624999999985</v>
      </c>
      <c r="B762" s="1" t="s">
        <v>57</v>
      </c>
      <c r="C762" s="1">
        <v>141</v>
      </c>
      <c r="D762" t="str">
        <f>INDEX(Map!$A$2:$B$35, MATCH(Generation_Raw_Data!$B762, Map!$A$2:$A$35, 0), 2)</f>
        <v>Mill Creek 1</v>
      </c>
      <c r="E762" s="9"/>
    </row>
    <row r="763" spans="1:5" x14ac:dyDescent="0.35">
      <c r="A763" s="2">
        <v>44575.624999999985</v>
      </c>
      <c r="B763" s="1" t="s">
        <v>58</v>
      </c>
      <c r="C763" s="1">
        <v>150.69999999999999</v>
      </c>
      <c r="D763" t="str">
        <f>INDEX(Map!$A$2:$B$35, MATCH(Generation_Raw_Data!$B763, Map!$A$2:$A$35, 0), 2)</f>
        <v>Mill Creek 2</v>
      </c>
      <c r="E763" s="9"/>
    </row>
    <row r="764" spans="1:5" x14ac:dyDescent="0.35">
      <c r="A764" s="2">
        <v>44575.624999999985</v>
      </c>
      <c r="B764" s="1" t="s">
        <v>56</v>
      </c>
      <c r="C764" s="1">
        <v>112.7</v>
      </c>
      <c r="D764" t="str">
        <f>INDEX(Map!$A$2:$B$35, MATCH(Generation_Raw_Data!$B764, Map!$A$2:$A$35, 0), 2)</f>
        <v>Paddy's Run 13</v>
      </c>
      <c r="E764" s="9"/>
    </row>
    <row r="765" spans="1:5" x14ac:dyDescent="0.35">
      <c r="A765" s="2">
        <v>44575.624999999985</v>
      </c>
      <c r="B765" s="1" t="s">
        <v>54</v>
      </c>
      <c r="C765" s="1">
        <v>276.7</v>
      </c>
      <c r="D765" t="str">
        <f>INDEX(Map!$A$2:$B$35, MATCH(Generation_Raw_Data!$B765, Map!$A$2:$A$35, 0), 2)</f>
        <v>Mill Creek 4</v>
      </c>
      <c r="E765" s="9"/>
    </row>
    <row r="766" spans="1:5" x14ac:dyDescent="0.35">
      <c r="A766" s="2">
        <v>44575.624999999985</v>
      </c>
      <c r="B766" s="1" t="s">
        <v>55</v>
      </c>
      <c r="C766" s="1">
        <v>0</v>
      </c>
      <c r="D766" t="str">
        <f>INDEX(Map!$A$2:$B$35, MATCH(Generation_Raw_Data!$B766, Map!$A$2:$A$35, 0), 2)</f>
        <v>Paddy's Run 12</v>
      </c>
      <c r="E766" s="9"/>
    </row>
    <row r="767" spans="1:5" x14ac:dyDescent="0.35">
      <c r="A767" s="2">
        <v>44575.624999999985</v>
      </c>
      <c r="B767" s="1" t="s">
        <v>53</v>
      </c>
      <c r="C767" s="1">
        <v>-6.2</v>
      </c>
      <c r="D767" t="str">
        <f>INDEX(Map!$A$2:$B$35, MATCH(Generation_Raw_Data!$B767, Map!$A$2:$A$35, 0), 2)</f>
        <v>Mill Creek 3</v>
      </c>
      <c r="E767" s="9"/>
    </row>
    <row r="768" spans="1:5" x14ac:dyDescent="0.35">
      <c r="A768" s="2">
        <v>44575.624999999985</v>
      </c>
      <c r="B768" s="1" t="s">
        <v>43</v>
      </c>
      <c r="C768" s="1">
        <v>0</v>
      </c>
      <c r="D768" t="str">
        <f>INDEX(Map!$A$2:$B$35, MATCH(Generation_Raw_Data!$B768, Map!$A$2:$A$35, 0), 2)</f>
        <v>Haefling</v>
      </c>
      <c r="E768" s="9"/>
    </row>
    <row r="769" spans="1:5" x14ac:dyDescent="0.35">
      <c r="A769" s="2">
        <v>44575.624999999985</v>
      </c>
      <c r="B769" s="1" t="s">
        <v>42</v>
      </c>
      <c r="C769" s="1">
        <v>21</v>
      </c>
      <c r="D769" t="str">
        <f>INDEX(Map!$A$2:$B$35, MATCH(Generation_Raw_Data!$B769, Map!$A$2:$A$35, 0), 2)</f>
        <v>Dix Dam</v>
      </c>
      <c r="E769" s="9"/>
    </row>
    <row r="770" spans="1:5" x14ac:dyDescent="0.35">
      <c r="A770" s="2">
        <v>44575.624999999985</v>
      </c>
      <c r="B770" s="1" t="s">
        <v>41</v>
      </c>
      <c r="C770" s="1">
        <v>1.5</v>
      </c>
      <c r="D770" t="str">
        <f>INDEX(Map!$A$2:$B$35, MATCH(Generation_Raw_Data!$B770, Map!$A$2:$A$35, 0), 2)</f>
        <v>Brown Solar</v>
      </c>
      <c r="E770" s="9"/>
    </row>
    <row r="771" spans="1:5" x14ac:dyDescent="0.35">
      <c r="A771" s="2">
        <v>44575.624999999985</v>
      </c>
      <c r="B771" s="1" t="s">
        <v>33</v>
      </c>
      <c r="C771" s="1">
        <v>228</v>
      </c>
      <c r="D771" t="str">
        <f>INDEX(Map!$A$2:$B$35, MATCH(Generation_Raw_Data!$B771, Map!$A$2:$A$35, 0), 2)</f>
        <v>Ghent 2</v>
      </c>
      <c r="E771" s="9"/>
    </row>
    <row r="772" spans="1:5" x14ac:dyDescent="0.35">
      <c r="A772" s="2">
        <v>44575.624999999985</v>
      </c>
      <c r="B772" s="1" t="s">
        <v>32</v>
      </c>
      <c r="C772" s="1">
        <v>273</v>
      </c>
      <c r="D772" t="str">
        <f>INDEX(Map!$A$2:$B$35, MATCH(Generation_Raw_Data!$B772, Map!$A$2:$A$35, 0), 2)</f>
        <v>Ghent 3</v>
      </c>
      <c r="E772" s="9"/>
    </row>
    <row r="773" spans="1:5" x14ac:dyDescent="0.35">
      <c r="A773" s="2">
        <v>44575.624999999985</v>
      </c>
      <c r="B773" s="1" t="s">
        <v>31</v>
      </c>
      <c r="C773" s="1">
        <v>265</v>
      </c>
      <c r="D773" t="str">
        <f>INDEX(Map!$A$2:$B$35, MATCH(Generation_Raw_Data!$B773, Map!$A$2:$A$35, 0), 2)</f>
        <v>Ghent 1</v>
      </c>
      <c r="E773" s="9"/>
    </row>
    <row r="774" spans="1:5" x14ac:dyDescent="0.35">
      <c r="A774" s="2">
        <v>44575.624999999985</v>
      </c>
      <c r="B774" s="1" t="s">
        <v>30</v>
      </c>
      <c r="C774" s="1">
        <v>320</v>
      </c>
      <c r="D774" t="str">
        <f>INDEX(Map!$A$2:$B$35, MATCH(Generation_Raw_Data!$B774, Map!$A$2:$A$35, 0), 2)</f>
        <v>Brown 3</v>
      </c>
      <c r="E774" s="9"/>
    </row>
    <row r="775" spans="1:5" x14ac:dyDescent="0.35">
      <c r="A775" s="2">
        <v>44575.624999999985</v>
      </c>
      <c r="B775" s="1" t="s">
        <v>34</v>
      </c>
      <c r="C775" s="1">
        <v>222</v>
      </c>
      <c r="D775" t="str">
        <f>INDEX(Map!$A$2:$B$35, MATCH(Generation_Raw_Data!$B775, Map!$A$2:$A$35, 0), 2)</f>
        <v>Ghent 4</v>
      </c>
      <c r="E775" s="9"/>
    </row>
    <row r="776" spans="1:5" x14ac:dyDescent="0.35">
      <c r="A776" s="2">
        <v>44575.624999999985</v>
      </c>
      <c r="B776" s="1" t="s">
        <v>35</v>
      </c>
      <c r="C776" s="1">
        <v>0.2</v>
      </c>
      <c r="D776" t="str">
        <f>INDEX(Map!$A$2:$B$35, MATCH(Generation_Raw_Data!$B776, Map!$A$2:$A$35, 0), 2)</f>
        <v>Simpsonville Solar</v>
      </c>
      <c r="E776" s="9"/>
    </row>
    <row r="777" spans="1:5" x14ac:dyDescent="0.35">
      <c r="A777" s="2">
        <v>44575.624999999985</v>
      </c>
      <c r="B777" s="1" t="s">
        <v>37</v>
      </c>
      <c r="C777" s="1">
        <v>-1</v>
      </c>
      <c r="D777" t="str">
        <f>INDEX(Map!$A$2:$B$35, MATCH(Generation_Raw_Data!$B777, Map!$A$2:$A$35, 0), 2)</f>
        <v>Brown 9</v>
      </c>
      <c r="E777" s="9"/>
    </row>
    <row r="778" spans="1:5" x14ac:dyDescent="0.35">
      <c r="A778" s="2">
        <v>44575.624999999985</v>
      </c>
      <c r="B778" s="1" t="s">
        <v>36</v>
      </c>
      <c r="C778" s="1">
        <v>0</v>
      </c>
      <c r="D778" t="str">
        <f>INDEX(Map!$A$2:$B$35, MATCH(Generation_Raw_Data!$B778, Map!$A$2:$A$35, 0), 2)</f>
        <v>Brown 8</v>
      </c>
      <c r="E778" s="9"/>
    </row>
    <row r="779" spans="1:5" x14ac:dyDescent="0.35">
      <c r="A779" s="2">
        <v>44575.624999999985</v>
      </c>
      <c r="B779" s="1" t="s">
        <v>40</v>
      </c>
      <c r="C779" s="1">
        <v>0</v>
      </c>
      <c r="D779" t="str">
        <f>INDEX(Map!$A$2:$B$35, MATCH(Generation_Raw_Data!$B779, Map!$A$2:$A$35, 0), 2)</f>
        <v>Brown 11</v>
      </c>
      <c r="E779" s="9"/>
    </row>
    <row r="780" spans="1:5" x14ac:dyDescent="0.35">
      <c r="A780" s="2">
        <v>44575.624999999985</v>
      </c>
      <c r="B780" s="1" t="s">
        <v>39</v>
      </c>
      <c r="C780" s="1">
        <v>0</v>
      </c>
      <c r="D780" t="str">
        <f>INDEX(Map!$A$2:$B$35, MATCH(Generation_Raw_Data!$B780, Map!$A$2:$A$35, 0), 2)</f>
        <v>Brown 10</v>
      </c>
      <c r="E780" s="9"/>
    </row>
    <row r="781" spans="1:5" x14ac:dyDescent="0.35">
      <c r="A781" s="2">
        <v>44575.624999999985</v>
      </c>
      <c r="B781" s="1" t="s">
        <v>29</v>
      </c>
      <c r="C781" s="1">
        <v>0</v>
      </c>
      <c r="D781" t="str">
        <f>INDEX(Map!$A$2:$B$35, MATCH(Generation_Raw_Data!$B781, Map!$A$2:$A$35, 0), 2)</f>
        <v>Brown 5</v>
      </c>
      <c r="E781" s="9"/>
    </row>
    <row r="782" spans="1:5" x14ac:dyDescent="0.35">
      <c r="A782" s="2">
        <v>44575.624999999985</v>
      </c>
      <c r="B782" s="1" t="s">
        <v>28</v>
      </c>
      <c r="C782" s="1">
        <v>-1</v>
      </c>
      <c r="D782" t="str">
        <f>INDEX(Map!$A$2:$B$35, MATCH(Generation_Raw_Data!$B782, Map!$A$2:$A$35, 0), 2)</f>
        <v>Brown 7</v>
      </c>
      <c r="E782" s="9"/>
    </row>
    <row r="783" spans="1:5" x14ac:dyDescent="0.35">
      <c r="A783" s="2">
        <v>44575.624999999985</v>
      </c>
      <c r="B783" s="1" t="s">
        <v>38</v>
      </c>
      <c r="C783" s="1">
        <v>0</v>
      </c>
      <c r="D783" t="str">
        <f>INDEX(Map!$A$2:$B$35, MATCH(Generation_Raw_Data!$B783, Map!$A$2:$A$35, 0), 2)</f>
        <v>Brown 6</v>
      </c>
      <c r="E783" s="9"/>
    </row>
    <row r="784" spans="1:5" x14ac:dyDescent="0.35">
      <c r="A784" s="2">
        <v>44575.66666666665</v>
      </c>
      <c r="B784" s="1" t="s">
        <v>61</v>
      </c>
      <c r="C784" s="1">
        <v>223.45</v>
      </c>
      <c r="D784" t="str">
        <f>INDEX(Map!$A$2:$B$35, MATCH(Generation_Raw_Data!$B784, Map!$A$2:$A$35, 0), 2)</f>
        <v>Cane Run 7</v>
      </c>
      <c r="E784" s="9"/>
    </row>
    <row r="785" spans="1:5" x14ac:dyDescent="0.35">
      <c r="A785" s="2">
        <v>44575.66666666665</v>
      </c>
      <c r="B785" s="1" t="s">
        <v>60</v>
      </c>
      <c r="C785" s="1">
        <v>109.4</v>
      </c>
      <c r="D785" t="str">
        <f>INDEX(Map!$A$2:$B$35, MATCH(Generation_Raw_Data!$B785, Map!$A$2:$A$35, 0), 2)</f>
        <v>Cane Run 7</v>
      </c>
      <c r="E785" s="9"/>
    </row>
    <row r="786" spans="1:5" x14ac:dyDescent="0.35">
      <c r="A786" s="2">
        <v>44575.66666666665</v>
      </c>
      <c r="B786" s="1" t="s">
        <v>59</v>
      </c>
      <c r="C786" s="1">
        <v>0</v>
      </c>
      <c r="D786" t="str">
        <f>INDEX(Map!$A$2:$B$35, MATCH(Generation_Raw_Data!$B786, Map!$A$2:$A$35, 0), 2)</f>
        <v>Cane Run 7</v>
      </c>
      <c r="E786" s="9"/>
    </row>
    <row r="787" spans="1:5" x14ac:dyDescent="0.35">
      <c r="A787" s="2">
        <v>44575.66666666665</v>
      </c>
      <c r="B787" s="1" t="s">
        <v>46</v>
      </c>
      <c r="C787" s="1">
        <v>0</v>
      </c>
      <c r="D787" t="str">
        <f>INDEX(Map!$A$2:$B$35, MATCH(Generation_Raw_Data!$B787, Map!$A$2:$A$35, 0), 2)</f>
        <v>Ohio Falls</v>
      </c>
      <c r="E787" s="9"/>
    </row>
    <row r="788" spans="1:5" x14ac:dyDescent="0.35">
      <c r="A788" s="2">
        <v>44575.66666666665</v>
      </c>
      <c r="B788" s="1" t="s">
        <v>58</v>
      </c>
      <c r="C788" s="1">
        <v>154.4</v>
      </c>
      <c r="D788" t="str">
        <f>INDEX(Map!$A$2:$B$35, MATCH(Generation_Raw_Data!$B788, Map!$A$2:$A$35, 0), 2)</f>
        <v>Mill Creek 2</v>
      </c>
      <c r="E788" s="9"/>
    </row>
    <row r="789" spans="1:5" x14ac:dyDescent="0.35">
      <c r="A789" s="2">
        <v>44575.66666666665</v>
      </c>
      <c r="B789" s="1" t="s">
        <v>56</v>
      </c>
      <c r="C789" s="1">
        <v>-0.3</v>
      </c>
      <c r="D789" t="str">
        <f>INDEX(Map!$A$2:$B$35, MATCH(Generation_Raw_Data!$B789, Map!$A$2:$A$35, 0), 2)</f>
        <v>Paddy's Run 13</v>
      </c>
      <c r="E789" s="9"/>
    </row>
    <row r="790" spans="1:5" x14ac:dyDescent="0.35">
      <c r="A790" s="2">
        <v>44575.66666666665</v>
      </c>
      <c r="B790" s="1" t="s">
        <v>53</v>
      </c>
      <c r="C790" s="1">
        <v>-6</v>
      </c>
      <c r="D790" t="str">
        <f>INDEX(Map!$A$2:$B$35, MATCH(Generation_Raw_Data!$B790, Map!$A$2:$A$35, 0), 2)</f>
        <v>Mill Creek 3</v>
      </c>
      <c r="E790" s="9"/>
    </row>
    <row r="791" spans="1:5" x14ac:dyDescent="0.35">
      <c r="A791" s="2">
        <v>44575.66666666665</v>
      </c>
      <c r="B791" s="1" t="s">
        <v>55</v>
      </c>
      <c r="C791" s="1">
        <v>0</v>
      </c>
      <c r="D791" t="str">
        <f>INDEX(Map!$A$2:$B$35, MATCH(Generation_Raw_Data!$B791, Map!$A$2:$A$35, 0), 2)</f>
        <v>Paddy's Run 12</v>
      </c>
      <c r="E791" s="9"/>
    </row>
    <row r="792" spans="1:5" x14ac:dyDescent="0.35">
      <c r="A792" s="2">
        <v>44575.66666666665</v>
      </c>
      <c r="B792" s="1" t="s">
        <v>54</v>
      </c>
      <c r="C792" s="1">
        <v>283.5</v>
      </c>
      <c r="D792" t="str">
        <f>INDEX(Map!$A$2:$B$35, MATCH(Generation_Raw_Data!$B792, Map!$A$2:$A$35, 0), 2)</f>
        <v>Mill Creek 4</v>
      </c>
      <c r="E792" s="9"/>
    </row>
    <row r="793" spans="1:5" x14ac:dyDescent="0.35">
      <c r="A793" s="2">
        <v>44575.66666666665</v>
      </c>
      <c r="B793" s="1" t="s">
        <v>51</v>
      </c>
      <c r="C793" s="1">
        <v>0</v>
      </c>
      <c r="D793" t="str">
        <f>INDEX(Map!$A$2:$B$35, MATCH(Generation_Raw_Data!$B793, Map!$A$2:$A$35, 0), 2)</f>
        <v>Trimble County 9</v>
      </c>
      <c r="E793" s="9"/>
    </row>
    <row r="794" spans="1:5" x14ac:dyDescent="0.35">
      <c r="A794" s="2">
        <v>44575.66666666665</v>
      </c>
      <c r="B794" s="1" t="s">
        <v>50</v>
      </c>
      <c r="C794" s="1">
        <v>160.98429999999999</v>
      </c>
      <c r="D794" t="str">
        <f>INDEX(Map!$A$2:$B$35, MATCH(Generation_Raw_Data!$B794, Map!$A$2:$A$35, 0), 2)</f>
        <v>Trimble County 8</v>
      </c>
      <c r="E794" s="9"/>
    </row>
    <row r="795" spans="1:5" x14ac:dyDescent="0.35">
      <c r="A795" s="2">
        <v>44575.66666666665</v>
      </c>
      <c r="B795" s="1" t="s">
        <v>49</v>
      </c>
      <c r="C795" s="1">
        <v>36.768000000000001</v>
      </c>
      <c r="D795" t="str">
        <f>INDEX(Map!$A$2:$B$35, MATCH(Generation_Raw_Data!$B795, Map!$A$2:$A$35, 0), 2)</f>
        <v>Trimble County 7</v>
      </c>
      <c r="E795" s="9"/>
    </row>
    <row r="796" spans="1:5" x14ac:dyDescent="0.35">
      <c r="A796" s="2">
        <v>44575.66666666665</v>
      </c>
      <c r="B796" s="1" t="s">
        <v>48</v>
      </c>
      <c r="C796" s="1">
        <v>113.28530000000001</v>
      </c>
      <c r="D796" t="str">
        <f>INDEX(Map!$A$2:$B$35, MATCH(Generation_Raw_Data!$B796, Map!$A$2:$A$35, 0), 2)</f>
        <v>Trimble County 6</v>
      </c>
      <c r="E796" s="9"/>
    </row>
    <row r="797" spans="1:5" x14ac:dyDescent="0.35">
      <c r="A797" s="2">
        <v>44575.66666666665</v>
      </c>
      <c r="B797" s="1" t="s">
        <v>47</v>
      </c>
      <c r="C797" s="1">
        <v>160.98429999999999</v>
      </c>
      <c r="D797" t="str">
        <f>INDEX(Map!$A$2:$B$35, MATCH(Generation_Raw_Data!$B797, Map!$A$2:$A$35, 0), 2)</f>
        <v>Trimble County 5</v>
      </c>
      <c r="E797" s="9"/>
    </row>
    <row r="798" spans="1:5" x14ac:dyDescent="0.35">
      <c r="A798" s="2">
        <v>44575.66666666665</v>
      </c>
      <c r="B798" s="1" t="s">
        <v>45</v>
      </c>
      <c r="C798" s="1">
        <v>425.1</v>
      </c>
      <c r="D798" t="str">
        <f>INDEX(Map!$A$2:$B$35, MATCH(Generation_Raw_Data!$B798, Map!$A$2:$A$35, 0), 2)</f>
        <v>Trimble County 1</v>
      </c>
      <c r="E798" s="9"/>
    </row>
    <row r="799" spans="1:5" x14ac:dyDescent="0.35">
      <c r="A799" s="2">
        <v>44575.66666666665</v>
      </c>
      <c r="B799" s="1" t="s">
        <v>44</v>
      </c>
      <c r="C799" s="1">
        <v>760.9</v>
      </c>
      <c r="D799" t="str">
        <f>INDEX(Map!$A$2:$B$35, MATCH(Generation_Raw_Data!$B799, Map!$A$2:$A$35, 0), 2)</f>
        <v>Trimble County 2</v>
      </c>
      <c r="E799" s="9"/>
    </row>
    <row r="800" spans="1:5" x14ac:dyDescent="0.35">
      <c r="A800" s="2">
        <v>44575.66666666665</v>
      </c>
      <c r="B800" s="1" t="s">
        <v>52</v>
      </c>
      <c r="C800" s="1">
        <v>161.97810000000001</v>
      </c>
      <c r="D800" t="str">
        <f>INDEX(Map!$A$2:$B$35, MATCH(Generation_Raw_Data!$B800, Map!$A$2:$A$35, 0), 2)</f>
        <v>Trimble County 10</v>
      </c>
      <c r="E800" s="9"/>
    </row>
    <row r="801" spans="1:5" x14ac:dyDescent="0.35">
      <c r="A801" s="2">
        <v>44575.66666666665</v>
      </c>
      <c r="B801" s="1" t="s">
        <v>43</v>
      </c>
      <c r="C801" s="1">
        <v>0</v>
      </c>
      <c r="D801" t="str">
        <f>INDEX(Map!$A$2:$B$35, MATCH(Generation_Raw_Data!$B801, Map!$A$2:$A$35, 0), 2)</f>
        <v>Haefling</v>
      </c>
      <c r="E801" s="9"/>
    </row>
    <row r="802" spans="1:5" x14ac:dyDescent="0.35">
      <c r="A802" s="2">
        <v>44575.66666666665</v>
      </c>
      <c r="B802" s="1" t="s">
        <v>42</v>
      </c>
      <c r="C802" s="1">
        <v>21</v>
      </c>
      <c r="D802" t="str">
        <f>INDEX(Map!$A$2:$B$35, MATCH(Generation_Raw_Data!$B802, Map!$A$2:$A$35, 0), 2)</f>
        <v>Dix Dam</v>
      </c>
      <c r="E802" s="9"/>
    </row>
    <row r="803" spans="1:5" x14ac:dyDescent="0.35">
      <c r="A803" s="2">
        <v>44575.66666666665</v>
      </c>
      <c r="B803" s="1" t="s">
        <v>30</v>
      </c>
      <c r="C803" s="1">
        <v>320</v>
      </c>
      <c r="D803" t="str">
        <f>INDEX(Map!$A$2:$B$35, MATCH(Generation_Raw_Data!$B803, Map!$A$2:$A$35, 0), 2)</f>
        <v>Brown 3</v>
      </c>
      <c r="E803" s="9"/>
    </row>
    <row r="804" spans="1:5" x14ac:dyDescent="0.35">
      <c r="A804" s="2">
        <v>44575.66666666665</v>
      </c>
      <c r="B804" s="1" t="s">
        <v>31</v>
      </c>
      <c r="C804" s="1">
        <v>284.75</v>
      </c>
      <c r="D804" t="str">
        <f>INDEX(Map!$A$2:$B$35, MATCH(Generation_Raw_Data!$B804, Map!$A$2:$A$35, 0), 2)</f>
        <v>Ghent 1</v>
      </c>
      <c r="E804" s="9"/>
    </row>
    <row r="805" spans="1:5" x14ac:dyDescent="0.35">
      <c r="A805" s="2">
        <v>44575.66666666665</v>
      </c>
      <c r="B805" s="1" t="s">
        <v>32</v>
      </c>
      <c r="C805" s="1">
        <v>275.75</v>
      </c>
      <c r="D805" t="str">
        <f>INDEX(Map!$A$2:$B$35, MATCH(Generation_Raw_Data!$B805, Map!$A$2:$A$35, 0), 2)</f>
        <v>Ghent 3</v>
      </c>
      <c r="E805" s="9"/>
    </row>
    <row r="806" spans="1:5" x14ac:dyDescent="0.35">
      <c r="A806" s="2">
        <v>44575.66666666665</v>
      </c>
      <c r="B806" s="1" t="s">
        <v>33</v>
      </c>
      <c r="C806" s="1">
        <v>249.75</v>
      </c>
      <c r="D806" t="str">
        <f>INDEX(Map!$A$2:$B$35, MATCH(Generation_Raw_Data!$B806, Map!$A$2:$A$35, 0), 2)</f>
        <v>Ghent 2</v>
      </c>
      <c r="E806" s="9"/>
    </row>
    <row r="807" spans="1:5" x14ac:dyDescent="0.35">
      <c r="A807" s="2">
        <v>44575.66666666665</v>
      </c>
      <c r="B807" s="1" t="s">
        <v>34</v>
      </c>
      <c r="C807" s="1">
        <v>244.75</v>
      </c>
      <c r="D807" t="str">
        <f>INDEX(Map!$A$2:$B$35, MATCH(Generation_Raw_Data!$B807, Map!$A$2:$A$35, 0), 2)</f>
        <v>Ghent 4</v>
      </c>
      <c r="E807" s="9"/>
    </row>
    <row r="808" spans="1:5" x14ac:dyDescent="0.35">
      <c r="A808" s="2">
        <v>44575.66666666665</v>
      </c>
      <c r="B808" s="1" t="s">
        <v>35</v>
      </c>
      <c r="C808" s="1">
        <v>0.1</v>
      </c>
      <c r="D808" t="str">
        <f>INDEX(Map!$A$2:$B$35, MATCH(Generation_Raw_Data!$B808, Map!$A$2:$A$35, 0), 2)</f>
        <v>Simpsonville Solar</v>
      </c>
      <c r="E808" s="9"/>
    </row>
    <row r="809" spans="1:5" x14ac:dyDescent="0.35">
      <c r="A809" s="2">
        <v>44575.66666666665</v>
      </c>
      <c r="B809" s="1" t="s">
        <v>41</v>
      </c>
      <c r="C809" s="1">
        <v>0.6</v>
      </c>
      <c r="D809" t="str">
        <f>INDEX(Map!$A$2:$B$35, MATCH(Generation_Raw_Data!$B809, Map!$A$2:$A$35, 0), 2)</f>
        <v>Brown Solar</v>
      </c>
      <c r="E809" s="9"/>
    </row>
    <row r="810" spans="1:5" x14ac:dyDescent="0.35">
      <c r="A810" s="2">
        <v>44575.66666666665</v>
      </c>
      <c r="B810" s="1" t="s">
        <v>28</v>
      </c>
      <c r="C810" s="1">
        <v>0</v>
      </c>
      <c r="D810" t="str">
        <f>INDEX(Map!$A$2:$B$35, MATCH(Generation_Raw_Data!$B810, Map!$A$2:$A$35, 0), 2)</f>
        <v>Brown 7</v>
      </c>
      <c r="E810" s="9"/>
    </row>
    <row r="811" spans="1:5" x14ac:dyDescent="0.35">
      <c r="A811" s="2">
        <v>44575.66666666665</v>
      </c>
      <c r="B811" s="1" t="s">
        <v>29</v>
      </c>
      <c r="C811" s="1">
        <v>0</v>
      </c>
      <c r="D811" t="str">
        <f>INDEX(Map!$A$2:$B$35, MATCH(Generation_Raw_Data!$B811, Map!$A$2:$A$35, 0), 2)</f>
        <v>Brown 5</v>
      </c>
      <c r="E811" s="9"/>
    </row>
    <row r="812" spans="1:5" x14ac:dyDescent="0.35">
      <c r="A812" s="2">
        <v>44575.66666666665</v>
      </c>
      <c r="B812" s="1" t="s">
        <v>38</v>
      </c>
      <c r="C812" s="1">
        <v>0</v>
      </c>
      <c r="D812" t="str">
        <f>INDEX(Map!$A$2:$B$35, MATCH(Generation_Raw_Data!$B812, Map!$A$2:$A$35, 0), 2)</f>
        <v>Brown 6</v>
      </c>
      <c r="E812" s="9"/>
    </row>
    <row r="813" spans="1:5" x14ac:dyDescent="0.35">
      <c r="A813" s="2">
        <v>44575.66666666665</v>
      </c>
      <c r="B813" s="1" t="s">
        <v>39</v>
      </c>
      <c r="C813" s="1">
        <v>0</v>
      </c>
      <c r="D813" t="str">
        <f>INDEX(Map!$A$2:$B$35, MATCH(Generation_Raw_Data!$B813, Map!$A$2:$A$35, 0), 2)</f>
        <v>Brown 10</v>
      </c>
      <c r="E813" s="9"/>
    </row>
    <row r="814" spans="1:5" x14ac:dyDescent="0.35">
      <c r="A814" s="2">
        <v>44575.66666666665</v>
      </c>
      <c r="B814" s="1" t="s">
        <v>40</v>
      </c>
      <c r="C814" s="1">
        <v>0</v>
      </c>
      <c r="D814" t="str">
        <f>INDEX(Map!$A$2:$B$35, MATCH(Generation_Raw_Data!$B814, Map!$A$2:$A$35, 0), 2)</f>
        <v>Brown 11</v>
      </c>
      <c r="E814" s="9"/>
    </row>
    <row r="815" spans="1:5" x14ac:dyDescent="0.35">
      <c r="A815" s="2">
        <v>44575.66666666665</v>
      </c>
      <c r="B815" s="1" t="s">
        <v>36</v>
      </c>
      <c r="C815" s="1">
        <v>0</v>
      </c>
      <c r="D815" t="str">
        <f>INDEX(Map!$A$2:$B$35, MATCH(Generation_Raw_Data!$B815, Map!$A$2:$A$35, 0), 2)</f>
        <v>Brown 8</v>
      </c>
      <c r="E815" s="9"/>
    </row>
    <row r="816" spans="1:5" x14ac:dyDescent="0.35">
      <c r="A816" s="2">
        <v>44575.66666666665</v>
      </c>
      <c r="B816" s="1" t="s">
        <v>37</v>
      </c>
      <c r="C816" s="1">
        <v>-1</v>
      </c>
      <c r="D816" t="str">
        <f>INDEX(Map!$A$2:$B$35, MATCH(Generation_Raw_Data!$B816, Map!$A$2:$A$35, 0), 2)</f>
        <v>Brown 9</v>
      </c>
      <c r="E816" s="9"/>
    </row>
    <row r="817" spans="1:5" x14ac:dyDescent="0.35">
      <c r="A817" s="2">
        <v>44575.66666666665</v>
      </c>
      <c r="B817" s="1" t="s">
        <v>57</v>
      </c>
      <c r="C817" s="1">
        <v>143</v>
      </c>
      <c r="D817" t="str">
        <f>INDEX(Map!$A$2:$B$35, MATCH(Generation_Raw_Data!$B817, Map!$A$2:$A$35, 0), 2)</f>
        <v>Mill Creek 1</v>
      </c>
      <c r="E817" s="9"/>
    </row>
    <row r="818" spans="1:5" x14ac:dyDescent="0.35">
      <c r="A818" s="2">
        <v>44580.375</v>
      </c>
      <c r="B818" s="1" t="s">
        <v>61</v>
      </c>
      <c r="C818" s="1">
        <v>223</v>
      </c>
      <c r="D818" t="str">
        <f>INDEX(Map!$A$2:$B$35, MATCH(Generation_Raw_Data!$B818, Map!$A$2:$A$35, 0), 2)</f>
        <v>Cane Run 7</v>
      </c>
      <c r="E818" s="9"/>
    </row>
    <row r="819" spans="1:5" x14ac:dyDescent="0.35">
      <c r="A819" s="2">
        <v>44580.375</v>
      </c>
      <c r="B819" s="1" t="s">
        <v>59</v>
      </c>
      <c r="C819" s="1">
        <v>223.3</v>
      </c>
      <c r="D819" t="str">
        <f>INDEX(Map!$A$2:$B$35, MATCH(Generation_Raw_Data!$B819, Map!$A$2:$A$35, 0), 2)</f>
        <v>Cane Run 7</v>
      </c>
      <c r="E819" s="9"/>
    </row>
    <row r="820" spans="1:5" x14ac:dyDescent="0.35">
      <c r="A820" s="2">
        <v>44580.375</v>
      </c>
      <c r="B820" s="1" t="s">
        <v>60</v>
      </c>
      <c r="C820" s="1">
        <v>240.75</v>
      </c>
      <c r="D820" t="str">
        <f>INDEX(Map!$A$2:$B$35, MATCH(Generation_Raw_Data!$B820, Map!$A$2:$A$35, 0), 2)</f>
        <v>Cane Run 7</v>
      </c>
      <c r="E820" s="9"/>
    </row>
    <row r="821" spans="1:5" x14ac:dyDescent="0.35">
      <c r="A821" s="2">
        <v>44580.375</v>
      </c>
      <c r="B821" s="1" t="s">
        <v>57</v>
      </c>
      <c r="C821" s="1">
        <v>128.5</v>
      </c>
      <c r="D821" t="str">
        <f>INDEX(Map!$A$2:$B$35, MATCH(Generation_Raw_Data!$B821, Map!$A$2:$A$35, 0), 2)</f>
        <v>Mill Creek 1</v>
      </c>
      <c r="E821" s="9"/>
    </row>
    <row r="822" spans="1:5" x14ac:dyDescent="0.35">
      <c r="A822" s="2">
        <v>44580.375</v>
      </c>
      <c r="B822" s="1" t="s">
        <v>58</v>
      </c>
      <c r="C822" s="1">
        <v>139.80000000000001</v>
      </c>
      <c r="D822" t="str">
        <f>INDEX(Map!$A$2:$B$35, MATCH(Generation_Raw_Data!$B822, Map!$A$2:$A$35, 0), 2)</f>
        <v>Mill Creek 2</v>
      </c>
      <c r="E822" s="9"/>
    </row>
    <row r="823" spans="1:5" x14ac:dyDescent="0.35">
      <c r="A823" s="2">
        <v>44580.375</v>
      </c>
      <c r="B823" s="1" t="s">
        <v>56</v>
      </c>
      <c r="C823" s="1">
        <v>-0.2</v>
      </c>
      <c r="D823" t="str">
        <f>INDEX(Map!$A$2:$B$35, MATCH(Generation_Raw_Data!$B823, Map!$A$2:$A$35, 0), 2)</f>
        <v>Paddy's Run 13</v>
      </c>
      <c r="E823" s="9"/>
    </row>
    <row r="824" spans="1:5" x14ac:dyDescent="0.35">
      <c r="A824" s="2">
        <v>44580.375</v>
      </c>
      <c r="B824" s="1" t="s">
        <v>54</v>
      </c>
      <c r="C824" s="1">
        <v>294.10000000000002</v>
      </c>
      <c r="D824" t="str">
        <f>INDEX(Map!$A$2:$B$35, MATCH(Generation_Raw_Data!$B824, Map!$A$2:$A$35, 0), 2)</f>
        <v>Mill Creek 4</v>
      </c>
      <c r="E824" s="9"/>
    </row>
    <row r="825" spans="1:5" x14ac:dyDescent="0.35">
      <c r="A825" s="2">
        <v>44580.375</v>
      </c>
      <c r="B825" s="1" t="s">
        <v>55</v>
      </c>
      <c r="C825" s="1">
        <v>0</v>
      </c>
      <c r="D825" t="str">
        <f>INDEX(Map!$A$2:$B$35, MATCH(Generation_Raw_Data!$B825, Map!$A$2:$A$35, 0), 2)</f>
        <v>Paddy's Run 12</v>
      </c>
      <c r="E825" s="9"/>
    </row>
    <row r="826" spans="1:5" x14ac:dyDescent="0.35">
      <c r="A826" s="2">
        <v>44580.375</v>
      </c>
      <c r="B826" s="1" t="s">
        <v>53</v>
      </c>
      <c r="C826" s="1">
        <v>-3.6</v>
      </c>
      <c r="D826" t="str">
        <f>INDEX(Map!$A$2:$B$35, MATCH(Generation_Raw_Data!$B826, Map!$A$2:$A$35, 0), 2)</f>
        <v>Mill Creek 3</v>
      </c>
      <c r="E826" s="9"/>
    </row>
    <row r="827" spans="1:5" x14ac:dyDescent="0.35">
      <c r="A827" s="2">
        <v>44580.375</v>
      </c>
      <c r="B827" s="1" t="s">
        <v>47</v>
      </c>
      <c r="C827" s="1">
        <v>171.00579999999999</v>
      </c>
      <c r="D827" t="str">
        <f>INDEX(Map!$A$2:$B$35, MATCH(Generation_Raw_Data!$B827, Map!$A$2:$A$35, 0), 2)</f>
        <v>Trimble County 5</v>
      </c>
      <c r="E827" s="9"/>
    </row>
    <row r="828" spans="1:5" x14ac:dyDescent="0.35">
      <c r="A828" s="2">
        <v>44580.375</v>
      </c>
      <c r="B828" s="1" t="s">
        <v>48</v>
      </c>
      <c r="C828" s="1">
        <v>0</v>
      </c>
      <c r="D828" t="str">
        <f>INDEX(Map!$A$2:$B$35, MATCH(Generation_Raw_Data!$B828, Map!$A$2:$A$35, 0), 2)</f>
        <v>Trimble County 6</v>
      </c>
      <c r="E828" s="9"/>
    </row>
    <row r="829" spans="1:5" x14ac:dyDescent="0.35">
      <c r="A829" s="2">
        <v>44580.375</v>
      </c>
      <c r="B829" s="1" t="s">
        <v>49</v>
      </c>
      <c r="C829" s="1">
        <v>172</v>
      </c>
      <c r="D829" t="str">
        <f>INDEX(Map!$A$2:$B$35, MATCH(Generation_Raw_Data!$B829, Map!$A$2:$A$35, 0), 2)</f>
        <v>Trimble County 7</v>
      </c>
      <c r="E829" s="9"/>
    </row>
    <row r="830" spans="1:5" x14ac:dyDescent="0.35">
      <c r="A830" s="2">
        <v>44580.375</v>
      </c>
      <c r="B830" s="1" t="s">
        <v>50</v>
      </c>
      <c r="C830" s="1">
        <v>0</v>
      </c>
      <c r="D830" t="str">
        <f>INDEX(Map!$A$2:$B$35, MATCH(Generation_Raw_Data!$B830, Map!$A$2:$A$35, 0), 2)</f>
        <v>Trimble County 8</v>
      </c>
      <c r="E830" s="9"/>
    </row>
    <row r="831" spans="1:5" x14ac:dyDescent="0.35">
      <c r="A831" s="2">
        <v>44580.375</v>
      </c>
      <c r="B831" s="1" t="s">
        <v>51</v>
      </c>
      <c r="C831" s="1">
        <v>0</v>
      </c>
      <c r="D831" t="str">
        <f>INDEX(Map!$A$2:$B$35, MATCH(Generation_Raw_Data!$B831, Map!$A$2:$A$35, 0), 2)</f>
        <v>Trimble County 9</v>
      </c>
      <c r="E831" s="9"/>
    </row>
    <row r="832" spans="1:5" x14ac:dyDescent="0.35">
      <c r="A832" s="2">
        <v>44580.375</v>
      </c>
      <c r="B832" s="1" t="s">
        <v>46</v>
      </c>
      <c r="C832" s="1">
        <v>50</v>
      </c>
      <c r="D832" t="str">
        <f>INDEX(Map!$A$2:$B$35, MATCH(Generation_Raw_Data!$B832, Map!$A$2:$A$35, 0), 2)</f>
        <v>Ohio Falls</v>
      </c>
      <c r="E832" s="9"/>
    </row>
    <row r="833" spans="1:5" x14ac:dyDescent="0.35">
      <c r="A833" s="2">
        <v>44580.375</v>
      </c>
      <c r="B833" s="1" t="s">
        <v>45</v>
      </c>
      <c r="C833" s="1">
        <v>426.7</v>
      </c>
      <c r="D833" t="str">
        <f>INDEX(Map!$A$2:$B$35, MATCH(Generation_Raw_Data!$B833, Map!$A$2:$A$35, 0), 2)</f>
        <v>Trimble County 1</v>
      </c>
      <c r="E833" s="9"/>
    </row>
    <row r="834" spans="1:5" x14ac:dyDescent="0.35">
      <c r="A834" s="2">
        <v>44580.375</v>
      </c>
      <c r="B834" s="1" t="s">
        <v>44</v>
      </c>
      <c r="C834" s="1">
        <v>760</v>
      </c>
      <c r="D834" t="str">
        <f>INDEX(Map!$A$2:$B$35, MATCH(Generation_Raw_Data!$B834, Map!$A$2:$A$35, 0), 2)</f>
        <v>Trimble County 2</v>
      </c>
      <c r="E834" s="9"/>
    </row>
    <row r="835" spans="1:5" x14ac:dyDescent="0.35">
      <c r="A835" s="2">
        <v>44580.375</v>
      </c>
      <c r="B835" s="1" t="s">
        <v>52</v>
      </c>
      <c r="C835" s="1">
        <v>172.99420000000001</v>
      </c>
      <c r="D835" t="str">
        <f>INDEX(Map!$A$2:$B$35, MATCH(Generation_Raw_Data!$B835, Map!$A$2:$A$35, 0), 2)</f>
        <v>Trimble County 10</v>
      </c>
      <c r="E835" s="9"/>
    </row>
    <row r="836" spans="1:5" x14ac:dyDescent="0.35">
      <c r="A836" s="2">
        <v>44580.375</v>
      </c>
      <c r="B836" s="1" t="s">
        <v>43</v>
      </c>
      <c r="C836" s="1">
        <v>0</v>
      </c>
      <c r="D836" t="str">
        <f>INDEX(Map!$A$2:$B$35, MATCH(Generation_Raw_Data!$B836, Map!$A$2:$A$35, 0), 2)</f>
        <v>Haefling</v>
      </c>
      <c r="E836" s="9"/>
    </row>
    <row r="837" spans="1:5" x14ac:dyDescent="0.35">
      <c r="A837" s="2">
        <v>44580.375</v>
      </c>
      <c r="B837" s="1" t="s">
        <v>42</v>
      </c>
      <c r="C837" s="1">
        <v>20</v>
      </c>
      <c r="D837" t="str">
        <f>INDEX(Map!$A$2:$B$35, MATCH(Generation_Raw_Data!$B837, Map!$A$2:$A$35, 0), 2)</f>
        <v>Dix Dam</v>
      </c>
      <c r="E837" s="9"/>
    </row>
    <row r="838" spans="1:5" x14ac:dyDescent="0.35">
      <c r="A838" s="2">
        <v>44580.375</v>
      </c>
      <c r="B838" s="1" t="s">
        <v>41</v>
      </c>
      <c r="C838" s="1">
        <v>0.3</v>
      </c>
      <c r="D838" t="str">
        <f>INDEX(Map!$A$2:$B$35, MATCH(Generation_Raw_Data!$B838, Map!$A$2:$A$35, 0), 2)</f>
        <v>Brown Solar</v>
      </c>
      <c r="E838" s="9"/>
    </row>
    <row r="839" spans="1:5" x14ac:dyDescent="0.35">
      <c r="A839" s="2">
        <v>44580.375</v>
      </c>
      <c r="B839" s="1" t="s">
        <v>29</v>
      </c>
      <c r="C839" s="1">
        <v>0</v>
      </c>
      <c r="D839" t="str">
        <f>INDEX(Map!$A$2:$B$35, MATCH(Generation_Raw_Data!$B839, Map!$A$2:$A$35, 0), 2)</f>
        <v>Brown 5</v>
      </c>
      <c r="E839" s="9"/>
    </row>
    <row r="840" spans="1:5" x14ac:dyDescent="0.35">
      <c r="A840" s="2">
        <v>44580.375</v>
      </c>
      <c r="B840" s="1" t="s">
        <v>28</v>
      </c>
      <c r="C840" s="1">
        <v>-1</v>
      </c>
      <c r="D840" t="str">
        <f>INDEX(Map!$A$2:$B$35, MATCH(Generation_Raw_Data!$B840, Map!$A$2:$A$35, 0), 2)</f>
        <v>Brown 7</v>
      </c>
      <c r="E840" s="9"/>
    </row>
    <row r="841" spans="1:5" x14ac:dyDescent="0.35">
      <c r="A841" s="2">
        <v>44580.375</v>
      </c>
      <c r="B841" s="1" t="s">
        <v>33</v>
      </c>
      <c r="C841" s="1">
        <v>242</v>
      </c>
      <c r="D841" t="str">
        <f>INDEX(Map!$A$2:$B$35, MATCH(Generation_Raw_Data!$B841, Map!$A$2:$A$35, 0), 2)</f>
        <v>Ghent 2</v>
      </c>
      <c r="E841" s="9"/>
    </row>
    <row r="842" spans="1:5" x14ac:dyDescent="0.35">
      <c r="A842" s="2">
        <v>44580.375</v>
      </c>
      <c r="B842" s="1" t="s">
        <v>32</v>
      </c>
      <c r="C842" s="1">
        <v>314</v>
      </c>
      <c r="D842" t="str">
        <f>INDEX(Map!$A$2:$B$35, MATCH(Generation_Raw_Data!$B842, Map!$A$2:$A$35, 0), 2)</f>
        <v>Ghent 3</v>
      </c>
      <c r="E842" s="9"/>
    </row>
    <row r="843" spans="1:5" x14ac:dyDescent="0.35">
      <c r="A843" s="2">
        <v>44580.375</v>
      </c>
      <c r="B843" s="1" t="s">
        <v>31</v>
      </c>
      <c r="C843" s="1">
        <v>278</v>
      </c>
      <c r="D843" t="str">
        <f>INDEX(Map!$A$2:$B$35, MATCH(Generation_Raw_Data!$B843, Map!$A$2:$A$35, 0), 2)</f>
        <v>Ghent 1</v>
      </c>
      <c r="E843" s="9"/>
    </row>
    <row r="844" spans="1:5" x14ac:dyDescent="0.35">
      <c r="A844" s="2">
        <v>44580.375</v>
      </c>
      <c r="B844" s="1" t="s">
        <v>30</v>
      </c>
      <c r="C844" s="1">
        <v>224</v>
      </c>
      <c r="D844" t="str">
        <f>INDEX(Map!$A$2:$B$35, MATCH(Generation_Raw_Data!$B844, Map!$A$2:$A$35, 0), 2)</f>
        <v>Brown 3</v>
      </c>
      <c r="E844" s="9"/>
    </row>
    <row r="845" spans="1:5" x14ac:dyDescent="0.35">
      <c r="A845" s="2">
        <v>44580.375</v>
      </c>
      <c r="B845" s="1" t="s">
        <v>34</v>
      </c>
      <c r="C845" s="1">
        <v>242</v>
      </c>
      <c r="D845" t="str">
        <f>INDEX(Map!$A$2:$B$35, MATCH(Generation_Raw_Data!$B845, Map!$A$2:$A$35, 0), 2)</f>
        <v>Ghent 4</v>
      </c>
      <c r="E845" s="9"/>
    </row>
    <row r="846" spans="1:5" x14ac:dyDescent="0.35">
      <c r="A846" s="2">
        <v>44580.375</v>
      </c>
      <c r="B846" s="1" t="s">
        <v>35</v>
      </c>
      <c r="C846" s="1">
        <v>0.2</v>
      </c>
      <c r="D846" t="str">
        <f>INDEX(Map!$A$2:$B$35, MATCH(Generation_Raw_Data!$B846, Map!$A$2:$A$35, 0), 2)</f>
        <v>Simpsonville Solar</v>
      </c>
      <c r="E846" s="9"/>
    </row>
    <row r="847" spans="1:5" x14ac:dyDescent="0.35">
      <c r="A847" s="2">
        <v>44580.375</v>
      </c>
      <c r="B847" s="1" t="s">
        <v>37</v>
      </c>
      <c r="C847" s="1">
        <v>-1</v>
      </c>
      <c r="D847" t="str">
        <f>INDEX(Map!$A$2:$B$35, MATCH(Generation_Raw_Data!$B847, Map!$A$2:$A$35, 0), 2)</f>
        <v>Brown 9</v>
      </c>
      <c r="E847" s="9"/>
    </row>
    <row r="848" spans="1:5" x14ac:dyDescent="0.35">
      <c r="A848" s="2">
        <v>44580.375</v>
      </c>
      <c r="B848" s="1" t="s">
        <v>36</v>
      </c>
      <c r="C848" s="1">
        <v>0</v>
      </c>
      <c r="D848" t="str">
        <f>INDEX(Map!$A$2:$B$35, MATCH(Generation_Raw_Data!$B848, Map!$A$2:$A$35, 0), 2)</f>
        <v>Brown 8</v>
      </c>
      <c r="E848" s="9"/>
    </row>
    <row r="849" spans="1:5" x14ac:dyDescent="0.35">
      <c r="A849" s="2">
        <v>44580.375</v>
      </c>
      <c r="B849" s="1" t="s">
        <v>40</v>
      </c>
      <c r="C849" s="1">
        <v>0</v>
      </c>
      <c r="D849" t="str">
        <f>INDEX(Map!$A$2:$B$35, MATCH(Generation_Raw_Data!$B849, Map!$A$2:$A$35, 0), 2)</f>
        <v>Brown 11</v>
      </c>
      <c r="E849" s="9"/>
    </row>
    <row r="850" spans="1:5" x14ac:dyDescent="0.35">
      <c r="A850" s="2">
        <v>44580.375</v>
      </c>
      <c r="B850" s="1" t="s">
        <v>39</v>
      </c>
      <c r="C850" s="1">
        <v>0</v>
      </c>
      <c r="D850" t="str">
        <f>INDEX(Map!$A$2:$B$35, MATCH(Generation_Raw_Data!$B850, Map!$A$2:$A$35, 0), 2)</f>
        <v>Brown 10</v>
      </c>
      <c r="E850" s="9"/>
    </row>
    <row r="851" spans="1:5" x14ac:dyDescent="0.35">
      <c r="A851" s="2">
        <v>44580.375</v>
      </c>
      <c r="B851" s="1" t="s">
        <v>38</v>
      </c>
      <c r="C851" s="1">
        <v>0</v>
      </c>
      <c r="D851" t="str">
        <f>INDEX(Map!$A$2:$B$35, MATCH(Generation_Raw_Data!$B851, Map!$A$2:$A$35, 0), 2)</f>
        <v>Brown 6</v>
      </c>
      <c r="E851" s="9"/>
    </row>
    <row r="852" spans="1:5" x14ac:dyDescent="0.35">
      <c r="A852" s="2">
        <v>44580.416666666664</v>
      </c>
      <c r="B852" s="1" t="s">
        <v>61</v>
      </c>
      <c r="C852" s="1">
        <v>222</v>
      </c>
      <c r="D852" t="str">
        <f>INDEX(Map!$A$2:$B$35, MATCH(Generation_Raw_Data!$B852, Map!$A$2:$A$35, 0), 2)</f>
        <v>Cane Run 7</v>
      </c>
      <c r="E852" s="9"/>
    </row>
    <row r="853" spans="1:5" x14ac:dyDescent="0.35">
      <c r="A853" s="2">
        <v>44580.416666666664</v>
      </c>
      <c r="B853" s="1" t="s">
        <v>60</v>
      </c>
      <c r="C853" s="1">
        <v>241.25</v>
      </c>
      <c r="D853" t="str">
        <f>INDEX(Map!$A$2:$B$35, MATCH(Generation_Raw_Data!$B853, Map!$A$2:$A$35, 0), 2)</f>
        <v>Cane Run 7</v>
      </c>
      <c r="E853" s="9"/>
    </row>
    <row r="854" spans="1:5" x14ac:dyDescent="0.35">
      <c r="A854" s="2">
        <v>44580.416666666664</v>
      </c>
      <c r="B854" s="1" t="s">
        <v>59</v>
      </c>
      <c r="C854" s="1">
        <v>222.3</v>
      </c>
      <c r="D854" t="str">
        <f>INDEX(Map!$A$2:$B$35, MATCH(Generation_Raw_Data!$B854, Map!$A$2:$A$35, 0), 2)</f>
        <v>Cane Run 7</v>
      </c>
      <c r="E854" s="9"/>
    </row>
    <row r="855" spans="1:5" x14ac:dyDescent="0.35">
      <c r="A855" s="2">
        <v>44580.416666666664</v>
      </c>
      <c r="B855" s="1" t="s">
        <v>46</v>
      </c>
      <c r="C855" s="1">
        <v>51</v>
      </c>
      <c r="D855" t="str">
        <f>INDEX(Map!$A$2:$B$35, MATCH(Generation_Raw_Data!$B855, Map!$A$2:$A$35, 0), 2)</f>
        <v>Ohio Falls</v>
      </c>
      <c r="E855" s="9"/>
    </row>
    <row r="856" spans="1:5" x14ac:dyDescent="0.35">
      <c r="A856" s="2">
        <v>44580.416666666664</v>
      </c>
      <c r="B856" s="1" t="s">
        <v>58</v>
      </c>
      <c r="C856" s="1">
        <v>139.9</v>
      </c>
      <c r="D856" t="str">
        <f>INDEX(Map!$A$2:$B$35, MATCH(Generation_Raw_Data!$B856, Map!$A$2:$A$35, 0), 2)</f>
        <v>Mill Creek 2</v>
      </c>
      <c r="E856" s="9"/>
    </row>
    <row r="857" spans="1:5" x14ac:dyDescent="0.35">
      <c r="A857" s="2">
        <v>44580.416666666664</v>
      </c>
      <c r="B857" s="1" t="s">
        <v>57</v>
      </c>
      <c r="C857" s="1">
        <v>128.4</v>
      </c>
      <c r="D857" t="str">
        <f>INDEX(Map!$A$2:$B$35, MATCH(Generation_Raw_Data!$B857, Map!$A$2:$A$35, 0), 2)</f>
        <v>Mill Creek 1</v>
      </c>
      <c r="E857" s="9"/>
    </row>
    <row r="858" spans="1:5" x14ac:dyDescent="0.35">
      <c r="A858" s="2">
        <v>44580.416666666664</v>
      </c>
      <c r="B858" s="1" t="s">
        <v>56</v>
      </c>
      <c r="C858" s="1">
        <v>-0.1</v>
      </c>
      <c r="D858" t="str">
        <f>INDEX(Map!$A$2:$B$35, MATCH(Generation_Raw_Data!$B858, Map!$A$2:$A$35, 0), 2)</f>
        <v>Paddy's Run 13</v>
      </c>
      <c r="E858" s="9"/>
    </row>
    <row r="859" spans="1:5" x14ac:dyDescent="0.35">
      <c r="A859" s="2">
        <v>44580.416666666664</v>
      </c>
      <c r="B859" s="1" t="s">
        <v>53</v>
      </c>
      <c r="C859" s="1">
        <v>-3.6</v>
      </c>
      <c r="D859" t="str">
        <f>INDEX(Map!$A$2:$B$35, MATCH(Generation_Raw_Data!$B859, Map!$A$2:$A$35, 0), 2)</f>
        <v>Mill Creek 3</v>
      </c>
      <c r="E859" s="9"/>
    </row>
    <row r="860" spans="1:5" x14ac:dyDescent="0.35">
      <c r="A860" s="2">
        <v>44580.416666666664</v>
      </c>
      <c r="B860" s="1" t="s">
        <v>55</v>
      </c>
      <c r="C860" s="1">
        <v>0</v>
      </c>
      <c r="D860" t="str">
        <f>INDEX(Map!$A$2:$B$35, MATCH(Generation_Raw_Data!$B860, Map!$A$2:$A$35, 0), 2)</f>
        <v>Paddy's Run 12</v>
      </c>
      <c r="E860" s="9"/>
    </row>
    <row r="861" spans="1:5" x14ac:dyDescent="0.35">
      <c r="A861" s="2">
        <v>44580.416666666664</v>
      </c>
      <c r="B861" s="1" t="s">
        <v>54</v>
      </c>
      <c r="C861" s="1">
        <v>293.10000000000002</v>
      </c>
      <c r="D861" t="str">
        <f>INDEX(Map!$A$2:$B$35, MATCH(Generation_Raw_Data!$B861, Map!$A$2:$A$35, 0), 2)</f>
        <v>Mill Creek 4</v>
      </c>
      <c r="E861" s="9"/>
    </row>
    <row r="862" spans="1:5" x14ac:dyDescent="0.35">
      <c r="A862" s="2">
        <v>44580.416666666664</v>
      </c>
      <c r="B862" s="1" t="s">
        <v>51</v>
      </c>
      <c r="C862" s="1">
        <v>0</v>
      </c>
      <c r="D862" t="str">
        <f>INDEX(Map!$A$2:$B$35, MATCH(Generation_Raw_Data!$B862, Map!$A$2:$A$35, 0), 2)</f>
        <v>Trimble County 9</v>
      </c>
      <c r="E862" s="9"/>
    </row>
    <row r="863" spans="1:5" x14ac:dyDescent="0.35">
      <c r="A863" s="2">
        <v>44580.416666666664</v>
      </c>
      <c r="B863" s="1" t="s">
        <v>50</v>
      </c>
      <c r="C863" s="1">
        <v>0</v>
      </c>
      <c r="D863" t="str">
        <f>INDEX(Map!$A$2:$B$35, MATCH(Generation_Raw_Data!$B863, Map!$A$2:$A$35, 0), 2)</f>
        <v>Trimble County 8</v>
      </c>
      <c r="E863" s="9"/>
    </row>
    <row r="864" spans="1:5" x14ac:dyDescent="0.35">
      <c r="A864" s="2">
        <v>44580.416666666664</v>
      </c>
      <c r="B864" s="1" t="s">
        <v>49</v>
      </c>
      <c r="C864" s="1">
        <v>160.3347</v>
      </c>
      <c r="D864" t="str">
        <f>INDEX(Map!$A$2:$B$35, MATCH(Generation_Raw_Data!$B864, Map!$A$2:$A$35, 0), 2)</f>
        <v>Trimble County 7</v>
      </c>
      <c r="E864" s="9"/>
    </row>
    <row r="865" spans="1:5" x14ac:dyDescent="0.35">
      <c r="A865" s="2">
        <v>44580.416666666664</v>
      </c>
      <c r="B865" s="1" t="s">
        <v>48</v>
      </c>
      <c r="C865" s="1">
        <v>0</v>
      </c>
      <c r="D865" t="str">
        <f>INDEX(Map!$A$2:$B$35, MATCH(Generation_Raw_Data!$B865, Map!$A$2:$A$35, 0), 2)</f>
        <v>Trimble County 6</v>
      </c>
      <c r="E865" s="9"/>
    </row>
    <row r="866" spans="1:5" x14ac:dyDescent="0.35">
      <c r="A866" s="2">
        <v>44580.416666666664</v>
      </c>
      <c r="B866" s="1" t="s">
        <v>47</v>
      </c>
      <c r="C866" s="1">
        <v>161.3306</v>
      </c>
      <c r="D866" t="str">
        <f>INDEX(Map!$A$2:$B$35, MATCH(Generation_Raw_Data!$B866, Map!$A$2:$A$35, 0), 2)</f>
        <v>Trimble County 5</v>
      </c>
      <c r="E866" s="9"/>
    </row>
    <row r="867" spans="1:5" x14ac:dyDescent="0.35">
      <c r="A867" s="2">
        <v>44580.416666666664</v>
      </c>
      <c r="B867" s="1" t="s">
        <v>45</v>
      </c>
      <c r="C867" s="1">
        <v>427.5</v>
      </c>
      <c r="D867" t="str">
        <f>INDEX(Map!$A$2:$B$35, MATCH(Generation_Raw_Data!$B867, Map!$A$2:$A$35, 0), 2)</f>
        <v>Trimble County 1</v>
      </c>
      <c r="E867" s="9"/>
    </row>
    <row r="868" spans="1:5" x14ac:dyDescent="0.35">
      <c r="A868" s="2">
        <v>44580.416666666664</v>
      </c>
      <c r="B868" s="1" t="s">
        <v>44</v>
      </c>
      <c r="C868" s="1">
        <v>759.3</v>
      </c>
      <c r="D868" t="str">
        <f>INDEX(Map!$A$2:$B$35, MATCH(Generation_Raw_Data!$B868, Map!$A$2:$A$35, 0), 2)</f>
        <v>Trimble County 2</v>
      </c>
      <c r="E868" s="9"/>
    </row>
    <row r="869" spans="1:5" x14ac:dyDescent="0.35">
      <c r="A869" s="2">
        <v>44580.416666666664</v>
      </c>
      <c r="B869" s="1" t="s">
        <v>52</v>
      </c>
      <c r="C869" s="1">
        <v>160.3347</v>
      </c>
      <c r="D869" t="str">
        <f>INDEX(Map!$A$2:$B$35, MATCH(Generation_Raw_Data!$B869, Map!$A$2:$A$35, 0), 2)</f>
        <v>Trimble County 10</v>
      </c>
      <c r="E869" s="9"/>
    </row>
    <row r="870" spans="1:5" x14ac:dyDescent="0.35">
      <c r="A870" s="2">
        <v>44580.416666666664</v>
      </c>
      <c r="B870" s="1" t="s">
        <v>42</v>
      </c>
      <c r="C870" s="1">
        <v>21</v>
      </c>
      <c r="D870" t="str">
        <f>INDEX(Map!$A$2:$B$35, MATCH(Generation_Raw_Data!$B870, Map!$A$2:$A$35, 0), 2)</f>
        <v>Dix Dam</v>
      </c>
      <c r="E870" s="9"/>
    </row>
    <row r="871" spans="1:5" x14ac:dyDescent="0.35">
      <c r="A871" s="2">
        <v>44580.416666666664</v>
      </c>
      <c r="B871" s="1" t="s">
        <v>43</v>
      </c>
      <c r="C871" s="1">
        <v>0</v>
      </c>
      <c r="D871" t="str">
        <f>INDEX(Map!$A$2:$B$35, MATCH(Generation_Raw_Data!$B871, Map!$A$2:$A$35, 0), 2)</f>
        <v>Haefling</v>
      </c>
      <c r="E871" s="9"/>
    </row>
    <row r="872" spans="1:5" x14ac:dyDescent="0.35">
      <c r="A872" s="2">
        <v>44580.416666666664</v>
      </c>
      <c r="B872" s="1" t="s">
        <v>41</v>
      </c>
      <c r="C872" s="1">
        <v>0</v>
      </c>
      <c r="D872" t="str">
        <f>INDEX(Map!$A$2:$B$35, MATCH(Generation_Raw_Data!$B872, Map!$A$2:$A$35, 0), 2)</f>
        <v>Brown Solar</v>
      </c>
      <c r="E872" s="9"/>
    </row>
    <row r="873" spans="1:5" x14ac:dyDescent="0.35">
      <c r="A873" s="2">
        <v>44580.416666666664</v>
      </c>
      <c r="B873" s="1" t="s">
        <v>30</v>
      </c>
      <c r="C873" s="1">
        <v>224</v>
      </c>
      <c r="D873" t="str">
        <f>INDEX(Map!$A$2:$B$35, MATCH(Generation_Raw_Data!$B873, Map!$A$2:$A$35, 0), 2)</f>
        <v>Brown 3</v>
      </c>
      <c r="E873" s="9"/>
    </row>
    <row r="874" spans="1:5" x14ac:dyDescent="0.35">
      <c r="A874" s="2">
        <v>44580.416666666664</v>
      </c>
      <c r="B874" s="1" t="s">
        <v>31</v>
      </c>
      <c r="C874" s="1">
        <v>264</v>
      </c>
      <c r="D874" t="str">
        <f>INDEX(Map!$A$2:$B$35, MATCH(Generation_Raw_Data!$B874, Map!$A$2:$A$35, 0), 2)</f>
        <v>Ghent 1</v>
      </c>
      <c r="E874" s="9"/>
    </row>
    <row r="875" spans="1:5" x14ac:dyDescent="0.35">
      <c r="A875" s="2">
        <v>44580.416666666664</v>
      </c>
      <c r="B875" s="1" t="s">
        <v>32</v>
      </c>
      <c r="C875" s="1">
        <v>297</v>
      </c>
      <c r="D875" t="str">
        <f>INDEX(Map!$A$2:$B$35, MATCH(Generation_Raw_Data!$B875, Map!$A$2:$A$35, 0), 2)</f>
        <v>Ghent 3</v>
      </c>
      <c r="E875" s="9"/>
    </row>
    <row r="876" spans="1:5" x14ac:dyDescent="0.35">
      <c r="A876" s="2">
        <v>44580.416666666664</v>
      </c>
      <c r="B876" s="1" t="s">
        <v>33</v>
      </c>
      <c r="C876" s="1">
        <v>224</v>
      </c>
      <c r="D876" t="str">
        <f>INDEX(Map!$A$2:$B$35, MATCH(Generation_Raw_Data!$B876, Map!$A$2:$A$35, 0), 2)</f>
        <v>Ghent 2</v>
      </c>
      <c r="E876" s="9"/>
    </row>
    <row r="877" spans="1:5" x14ac:dyDescent="0.35">
      <c r="A877" s="2">
        <v>44580.416666666664</v>
      </c>
      <c r="B877" s="1" t="s">
        <v>28</v>
      </c>
      <c r="C877" s="1">
        <v>-1</v>
      </c>
      <c r="D877" t="str">
        <f>INDEX(Map!$A$2:$B$35, MATCH(Generation_Raw_Data!$B877, Map!$A$2:$A$35, 0), 2)</f>
        <v>Brown 7</v>
      </c>
      <c r="E877" s="9"/>
    </row>
    <row r="878" spans="1:5" x14ac:dyDescent="0.35">
      <c r="A878" s="2">
        <v>44580.416666666664</v>
      </c>
      <c r="B878" s="1" t="s">
        <v>29</v>
      </c>
      <c r="C878" s="1">
        <v>0</v>
      </c>
      <c r="D878" t="str">
        <f>INDEX(Map!$A$2:$B$35, MATCH(Generation_Raw_Data!$B878, Map!$A$2:$A$35, 0), 2)</f>
        <v>Brown 5</v>
      </c>
      <c r="E878" s="9"/>
    </row>
    <row r="879" spans="1:5" x14ac:dyDescent="0.35">
      <c r="A879" s="2">
        <v>44580.416666666664</v>
      </c>
      <c r="B879" s="1" t="s">
        <v>34</v>
      </c>
      <c r="C879" s="1">
        <v>224</v>
      </c>
      <c r="D879" t="str">
        <f>INDEX(Map!$A$2:$B$35, MATCH(Generation_Raw_Data!$B879, Map!$A$2:$A$35, 0), 2)</f>
        <v>Ghent 4</v>
      </c>
      <c r="E879" s="9"/>
    </row>
    <row r="880" spans="1:5" x14ac:dyDescent="0.35">
      <c r="A880" s="2">
        <v>44580.416666666664</v>
      </c>
      <c r="B880" s="1" t="s">
        <v>35</v>
      </c>
      <c r="C880" s="1">
        <v>0.8</v>
      </c>
      <c r="D880" t="str">
        <f>INDEX(Map!$A$2:$B$35, MATCH(Generation_Raw_Data!$B880, Map!$A$2:$A$35, 0), 2)</f>
        <v>Simpsonville Solar</v>
      </c>
      <c r="E880" s="9"/>
    </row>
    <row r="881" spans="1:5" x14ac:dyDescent="0.35">
      <c r="A881" s="2">
        <v>44580.416666666664</v>
      </c>
      <c r="B881" s="1" t="s">
        <v>38</v>
      </c>
      <c r="C881" s="1">
        <v>0</v>
      </c>
      <c r="D881" t="str">
        <f>INDEX(Map!$A$2:$B$35, MATCH(Generation_Raw_Data!$B881, Map!$A$2:$A$35, 0), 2)</f>
        <v>Brown 6</v>
      </c>
      <c r="E881" s="9"/>
    </row>
    <row r="882" spans="1:5" x14ac:dyDescent="0.35">
      <c r="A882" s="2">
        <v>44580.416666666664</v>
      </c>
      <c r="B882" s="1" t="s">
        <v>39</v>
      </c>
      <c r="C882" s="1">
        <v>0</v>
      </c>
      <c r="D882" t="str">
        <f>INDEX(Map!$A$2:$B$35, MATCH(Generation_Raw_Data!$B882, Map!$A$2:$A$35, 0), 2)</f>
        <v>Brown 10</v>
      </c>
      <c r="E882" s="9"/>
    </row>
    <row r="883" spans="1:5" x14ac:dyDescent="0.35">
      <c r="A883" s="2">
        <v>44580.416666666664</v>
      </c>
      <c r="B883" s="1" t="s">
        <v>40</v>
      </c>
      <c r="C883" s="1">
        <v>0</v>
      </c>
      <c r="D883" t="str">
        <f>INDEX(Map!$A$2:$B$35, MATCH(Generation_Raw_Data!$B883, Map!$A$2:$A$35, 0), 2)</f>
        <v>Brown 11</v>
      </c>
      <c r="E883" s="9"/>
    </row>
    <row r="884" spans="1:5" x14ac:dyDescent="0.35">
      <c r="A884" s="2">
        <v>44580.416666666664</v>
      </c>
      <c r="B884" s="1" t="s">
        <v>36</v>
      </c>
      <c r="C884" s="1">
        <v>0</v>
      </c>
      <c r="D884" t="str">
        <f>INDEX(Map!$A$2:$B$35, MATCH(Generation_Raw_Data!$B884, Map!$A$2:$A$35, 0), 2)</f>
        <v>Brown 8</v>
      </c>
      <c r="E884" s="9"/>
    </row>
    <row r="885" spans="1:5" x14ac:dyDescent="0.35">
      <c r="A885" s="2">
        <v>44580.416666666664</v>
      </c>
      <c r="B885" s="1" t="s">
        <v>37</v>
      </c>
      <c r="C885" s="1">
        <v>-1</v>
      </c>
      <c r="D885" t="str">
        <f>INDEX(Map!$A$2:$B$35, MATCH(Generation_Raw_Data!$B885, Map!$A$2:$A$35, 0), 2)</f>
        <v>Brown 9</v>
      </c>
      <c r="E885" s="9"/>
    </row>
    <row r="886" spans="1:5" x14ac:dyDescent="0.35">
      <c r="A886" s="2">
        <v>44580.458333333328</v>
      </c>
      <c r="B886" s="1" t="s">
        <v>61</v>
      </c>
      <c r="C886" s="1">
        <v>222.2</v>
      </c>
      <c r="D886" t="str">
        <f>INDEX(Map!$A$2:$B$35, MATCH(Generation_Raw_Data!$B886, Map!$A$2:$A$35, 0), 2)</f>
        <v>Cane Run 7</v>
      </c>
      <c r="E886" s="9"/>
    </row>
    <row r="887" spans="1:5" x14ac:dyDescent="0.35">
      <c r="A887" s="2">
        <v>44580.458333333328</v>
      </c>
      <c r="B887" s="1" t="s">
        <v>59</v>
      </c>
      <c r="C887" s="1">
        <v>222.5</v>
      </c>
      <c r="D887" t="str">
        <f>INDEX(Map!$A$2:$B$35, MATCH(Generation_Raw_Data!$B887, Map!$A$2:$A$35, 0), 2)</f>
        <v>Cane Run 7</v>
      </c>
      <c r="E887" s="9"/>
    </row>
    <row r="888" spans="1:5" x14ac:dyDescent="0.35">
      <c r="A888" s="2">
        <v>44580.458333333328</v>
      </c>
      <c r="B888" s="1" t="s">
        <v>60</v>
      </c>
      <c r="C888" s="1">
        <v>240.7</v>
      </c>
      <c r="D888" t="str">
        <f>INDEX(Map!$A$2:$B$35, MATCH(Generation_Raw_Data!$B888, Map!$A$2:$A$35, 0), 2)</f>
        <v>Cane Run 7</v>
      </c>
      <c r="E888" s="9"/>
    </row>
    <row r="889" spans="1:5" x14ac:dyDescent="0.35">
      <c r="A889" s="2">
        <v>44580.458333333328</v>
      </c>
      <c r="B889" s="1" t="s">
        <v>46</v>
      </c>
      <c r="C889" s="1">
        <v>51</v>
      </c>
      <c r="D889" t="str">
        <f>INDEX(Map!$A$2:$B$35, MATCH(Generation_Raw_Data!$B889, Map!$A$2:$A$35, 0), 2)</f>
        <v>Ohio Falls</v>
      </c>
      <c r="E889" s="9"/>
    </row>
    <row r="890" spans="1:5" x14ac:dyDescent="0.35">
      <c r="A890" s="2">
        <v>44580.458333333328</v>
      </c>
      <c r="B890" s="1" t="s">
        <v>57</v>
      </c>
      <c r="C890" s="1">
        <v>125.3</v>
      </c>
      <c r="D890" t="str">
        <f>INDEX(Map!$A$2:$B$35, MATCH(Generation_Raw_Data!$B890, Map!$A$2:$A$35, 0), 2)</f>
        <v>Mill Creek 1</v>
      </c>
      <c r="E890" s="9"/>
    </row>
    <row r="891" spans="1:5" x14ac:dyDescent="0.35">
      <c r="A891" s="2">
        <v>44580.458333333328</v>
      </c>
      <c r="B891" s="1" t="s">
        <v>58</v>
      </c>
      <c r="C891" s="1">
        <v>134.80000000000001</v>
      </c>
      <c r="D891" t="str">
        <f>INDEX(Map!$A$2:$B$35, MATCH(Generation_Raw_Data!$B891, Map!$A$2:$A$35, 0), 2)</f>
        <v>Mill Creek 2</v>
      </c>
      <c r="E891" s="9"/>
    </row>
    <row r="892" spans="1:5" x14ac:dyDescent="0.35">
      <c r="A892" s="2">
        <v>44580.458333333328</v>
      </c>
      <c r="B892" s="1" t="s">
        <v>56</v>
      </c>
      <c r="C892" s="1">
        <v>-0.2</v>
      </c>
      <c r="D892" t="str">
        <f>INDEX(Map!$A$2:$B$35, MATCH(Generation_Raw_Data!$B892, Map!$A$2:$A$35, 0), 2)</f>
        <v>Paddy's Run 13</v>
      </c>
      <c r="E892" s="9"/>
    </row>
    <row r="893" spans="1:5" x14ac:dyDescent="0.35">
      <c r="A893" s="2">
        <v>44580.458333333328</v>
      </c>
      <c r="B893" s="1" t="s">
        <v>54</v>
      </c>
      <c r="C893" s="1">
        <v>294.2</v>
      </c>
      <c r="D893" t="str">
        <f>INDEX(Map!$A$2:$B$35, MATCH(Generation_Raw_Data!$B893, Map!$A$2:$A$35, 0), 2)</f>
        <v>Mill Creek 4</v>
      </c>
      <c r="E893" s="9"/>
    </row>
    <row r="894" spans="1:5" x14ac:dyDescent="0.35">
      <c r="A894" s="2">
        <v>44580.458333333328</v>
      </c>
      <c r="B894" s="1" t="s">
        <v>55</v>
      </c>
      <c r="C894" s="1">
        <v>0</v>
      </c>
      <c r="D894" t="str">
        <f>INDEX(Map!$A$2:$B$35, MATCH(Generation_Raw_Data!$B894, Map!$A$2:$A$35, 0), 2)</f>
        <v>Paddy's Run 12</v>
      </c>
      <c r="E894" s="9"/>
    </row>
    <row r="895" spans="1:5" x14ac:dyDescent="0.35">
      <c r="A895" s="2">
        <v>44580.458333333328</v>
      </c>
      <c r="B895" s="1" t="s">
        <v>53</v>
      </c>
      <c r="C895" s="1">
        <v>-3.5</v>
      </c>
      <c r="D895" t="str">
        <f>INDEX(Map!$A$2:$B$35, MATCH(Generation_Raw_Data!$B895, Map!$A$2:$A$35, 0), 2)</f>
        <v>Mill Creek 3</v>
      </c>
      <c r="E895" s="9"/>
    </row>
    <row r="896" spans="1:5" x14ac:dyDescent="0.35">
      <c r="A896" s="2">
        <v>44580.458333333328</v>
      </c>
      <c r="B896" s="1" t="s">
        <v>47</v>
      </c>
      <c r="C896" s="1">
        <v>159.99789999999999</v>
      </c>
      <c r="D896" t="str">
        <f>INDEX(Map!$A$2:$B$35, MATCH(Generation_Raw_Data!$B896, Map!$A$2:$A$35, 0), 2)</f>
        <v>Trimble County 5</v>
      </c>
      <c r="E896" s="9"/>
    </row>
    <row r="897" spans="1:5" x14ac:dyDescent="0.35">
      <c r="A897" s="2">
        <v>44580.458333333328</v>
      </c>
      <c r="B897" s="1" t="s">
        <v>48</v>
      </c>
      <c r="C897" s="1">
        <v>0</v>
      </c>
      <c r="D897" t="str">
        <f>INDEX(Map!$A$2:$B$35, MATCH(Generation_Raw_Data!$B897, Map!$A$2:$A$35, 0), 2)</f>
        <v>Trimble County 6</v>
      </c>
      <c r="E897" s="9"/>
    </row>
    <row r="898" spans="1:5" x14ac:dyDescent="0.35">
      <c r="A898" s="2">
        <v>44580.458333333328</v>
      </c>
      <c r="B898" s="1" t="s">
        <v>49</v>
      </c>
      <c r="C898" s="1">
        <v>159.0042</v>
      </c>
      <c r="D898" t="str">
        <f>INDEX(Map!$A$2:$B$35, MATCH(Generation_Raw_Data!$B898, Map!$A$2:$A$35, 0), 2)</f>
        <v>Trimble County 7</v>
      </c>
      <c r="E898" s="9"/>
    </row>
    <row r="899" spans="1:5" x14ac:dyDescent="0.35">
      <c r="A899" s="2">
        <v>44580.458333333328</v>
      </c>
      <c r="B899" s="1" t="s">
        <v>50</v>
      </c>
      <c r="C899" s="1">
        <v>0</v>
      </c>
      <c r="D899" t="str">
        <f>INDEX(Map!$A$2:$B$35, MATCH(Generation_Raw_Data!$B899, Map!$A$2:$A$35, 0), 2)</f>
        <v>Trimble County 8</v>
      </c>
      <c r="E899" s="9"/>
    </row>
    <row r="900" spans="1:5" x14ac:dyDescent="0.35">
      <c r="A900" s="2">
        <v>44580.458333333328</v>
      </c>
      <c r="B900" s="1" t="s">
        <v>51</v>
      </c>
      <c r="C900" s="1">
        <v>0</v>
      </c>
      <c r="D900" t="str">
        <f>INDEX(Map!$A$2:$B$35, MATCH(Generation_Raw_Data!$B900, Map!$A$2:$A$35, 0), 2)</f>
        <v>Trimble County 9</v>
      </c>
      <c r="E900" s="9"/>
    </row>
    <row r="901" spans="1:5" x14ac:dyDescent="0.35">
      <c r="A901" s="2">
        <v>44580.458333333328</v>
      </c>
      <c r="B901" s="1" t="s">
        <v>45</v>
      </c>
      <c r="C901" s="1">
        <v>426.5</v>
      </c>
      <c r="D901" t="str">
        <f>INDEX(Map!$A$2:$B$35, MATCH(Generation_Raw_Data!$B901, Map!$A$2:$A$35, 0), 2)</f>
        <v>Trimble County 1</v>
      </c>
      <c r="E901" s="9"/>
    </row>
    <row r="902" spans="1:5" x14ac:dyDescent="0.35">
      <c r="A902" s="2">
        <v>44580.458333333328</v>
      </c>
      <c r="B902" s="1" t="s">
        <v>44</v>
      </c>
      <c r="C902" s="1">
        <v>761.2</v>
      </c>
      <c r="D902" t="str">
        <f>INDEX(Map!$A$2:$B$35, MATCH(Generation_Raw_Data!$B902, Map!$A$2:$A$35, 0), 2)</f>
        <v>Trimble County 2</v>
      </c>
      <c r="E902" s="9"/>
    </row>
    <row r="903" spans="1:5" x14ac:dyDescent="0.35">
      <c r="A903" s="2">
        <v>44580.458333333328</v>
      </c>
      <c r="B903" s="1" t="s">
        <v>52</v>
      </c>
      <c r="C903" s="1">
        <v>159.99789999999999</v>
      </c>
      <c r="D903" t="str">
        <f>INDEX(Map!$A$2:$B$35, MATCH(Generation_Raw_Data!$B903, Map!$A$2:$A$35, 0), 2)</f>
        <v>Trimble County 10</v>
      </c>
      <c r="E903" s="9"/>
    </row>
    <row r="904" spans="1:5" x14ac:dyDescent="0.35">
      <c r="A904" s="2">
        <v>44580.458333333328</v>
      </c>
      <c r="B904" s="1" t="s">
        <v>42</v>
      </c>
      <c r="C904" s="1">
        <v>20</v>
      </c>
      <c r="D904" t="str">
        <f>INDEX(Map!$A$2:$B$35, MATCH(Generation_Raw_Data!$B904, Map!$A$2:$A$35, 0), 2)</f>
        <v>Dix Dam</v>
      </c>
      <c r="E904" s="9"/>
    </row>
    <row r="905" spans="1:5" x14ac:dyDescent="0.35">
      <c r="A905" s="2">
        <v>44580.458333333328</v>
      </c>
      <c r="B905" s="1" t="s">
        <v>43</v>
      </c>
      <c r="C905" s="1">
        <v>0</v>
      </c>
      <c r="D905" t="str">
        <f>INDEX(Map!$A$2:$B$35, MATCH(Generation_Raw_Data!$B905, Map!$A$2:$A$35, 0), 2)</f>
        <v>Haefling</v>
      </c>
      <c r="E905" s="9"/>
    </row>
    <row r="906" spans="1:5" x14ac:dyDescent="0.35">
      <c r="A906" s="2">
        <v>44580.458333333328</v>
      </c>
      <c r="B906" s="1" t="s">
        <v>41</v>
      </c>
      <c r="C906" s="1">
        <v>1.2</v>
      </c>
      <c r="D906" t="str">
        <f>INDEX(Map!$A$2:$B$35, MATCH(Generation_Raw_Data!$B906, Map!$A$2:$A$35, 0), 2)</f>
        <v>Brown Solar</v>
      </c>
      <c r="E906" s="9"/>
    </row>
    <row r="907" spans="1:5" x14ac:dyDescent="0.35">
      <c r="A907" s="2">
        <v>44580.458333333328</v>
      </c>
      <c r="B907" s="1" t="s">
        <v>29</v>
      </c>
      <c r="C907" s="1">
        <v>0</v>
      </c>
      <c r="D907" t="str">
        <f>INDEX(Map!$A$2:$B$35, MATCH(Generation_Raw_Data!$B907, Map!$A$2:$A$35, 0), 2)</f>
        <v>Brown 5</v>
      </c>
      <c r="E907" s="9"/>
    </row>
    <row r="908" spans="1:5" x14ac:dyDescent="0.35">
      <c r="A908" s="2">
        <v>44580.458333333328</v>
      </c>
      <c r="B908" s="1" t="s">
        <v>28</v>
      </c>
      <c r="C908" s="1">
        <v>-1</v>
      </c>
      <c r="D908" t="str">
        <f>INDEX(Map!$A$2:$B$35, MATCH(Generation_Raw_Data!$B908, Map!$A$2:$A$35, 0), 2)</f>
        <v>Brown 7</v>
      </c>
      <c r="E908" s="9"/>
    </row>
    <row r="909" spans="1:5" x14ac:dyDescent="0.35">
      <c r="A909" s="2">
        <v>44580.458333333328</v>
      </c>
      <c r="B909" s="1" t="s">
        <v>33</v>
      </c>
      <c r="C909" s="1">
        <v>223.75</v>
      </c>
      <c r="D909" t="str">
        <f>INDEX(Map!$A$2:$B$35, MATCH(Generation_Raw_Data!$B909, Map!$A$2:$A$35, 0), 2)</f>
        <v>Ghent 2</v>
      </c>
      <c r="E909" s="9"/>
    </row>
    <row r="910" spans="1:5" x14ac:dyDescent="0.35">
      <c r="A910" s="2">
        <v>44580.458333333328</v>
      </c>
      <c r="B910" s="1" t="s">
        <v>32</v>
      </c>
      <c r="C910" s="1">
        <v>290.75</v>
      </c>
      <c r="D910" t="str">
        <f>INDEX(Map!$A$2:$B$35, MATCH(Generation_Raw_Data!$B910, Map!$A$2:$A$35, 0), 2)</f>
        <v>Ghent 3</v>
      </c>
      <c r="E910" s="9"/>
    </row>
    <row r="911" spans="1:5" x14ac:dyDescent="0.35">
      <c r="A911" s="2">
        <v>44580.458333333328</v>
      </c>
      <c r="B911" s="1" t="s">
        <v>31</v>
      </c>
      <c r="C911" s="1">
        <v>263.75</v>
      </c>
      <c r="D911" t="str">
        <f>INDEX(Map!$A$2:$B$35, MATCH(Generation_Raw_Data!$B911, Map!$A$2:$A$35, 0), 2)</f>
        <v>Ghent 1</v>
      </c>
      <c r="E911" s="9"/>
    </row>
    <row r="912" spans="1:5" x14ac:dyDescent="0.35">
      <c r="A912" s="2">
        <v>44580.458333333328</v>
      </c>
      <c r="B912" s="1" t="s">
        <v>30</v>
      </c>
      <c r="C912" s="1">
        <v>224</v>
      </c>
      <c r="D912" t="str">
        <f>INDEX(Map!$A$2:$B$35, MATCH(Generation_Raw_Data!$B912, Map!$A$2:$A$35, 0), 2)</f>
        <v>Brown 3</v>
      </c>
      <c r="E912" s="9"/>
    </row>
    <row r="913" spans="1:5" x14ac:dyDescent="0.35">
      <c r="A913" s="2">
        <v>44580.458333333328</v>
      </c>
      <c r="B913" s="1" t="s">
        <v>34</v>
      </c>
      <c r="C913" s="1">
        <v>223.75</v>
      </c>
      <c r="D913" t="str">
        <f>INDEX(Map!$A$2:$B$35, MATCH(Generation_Raw_Data!$B913, Map!$A$2:$A$35, 0), 2)</f>
        <v>Ghent 4</v>
      </c>
      <c r="E913" s="9"/>
    </row>
    <row r="914" spans="1:5" x14ac:dyDescent="0.35">
      <c r="A914" s="2">
        <v>44580.458333333328</v>
      </c>
      <c r="B914" s="1" t="s">
        <v>35</v>
      </c>
      <c r="C914" s="1">
        <v>0.5</v>
      </c>
      <c r="D914" t="str">
        <f>INDEX(Map!$A$2:$B$35, MATCH(Generation_Raw_Data!$B914, Map!$A$2:$A$35, 0), 2)</f>
        <v>Simpsonville Solar</v>
      </c>
      <c r="E914" s="9"/>
    </row>
    <row r="915" spans="1:5" x14ac:dyDescent="0.35">
      <c r="A915" s="2">
        <v>44580.458333333328</v>
      </c>
      <c r="B915" s="1" t="s">
        <v>37</v>
      </c>
      <c r="C915" s="1">
        <v>-1</v>
      </c>
      <c r="D915" t="str">
        <f>INDEX(Map!$A$2:$B$35, MATCH(Generation_Raw_Data!$B915, Map!$A$2:$A$35, 0), 2)</f>
        <v>Brown 9</v>
      </c>
      <c r="E915" s="9"/>
    </row>
    <row r="916" spans="1:5" x14ac:dyDescent="0.35">
      <c r="A916" s="2">
        <v>44580.458333333328</v>
      </c>
      <c r="B916" s="1" t="s">
        <v>36</v>
      </c>
      <c r="C916" s="1">
        <v>0</v>
      </c>
      <c r="D916" t="str">
        <f>INDEX(Map!$A$2:$B$35, MATCH(Generation_Raw_Data!$B916, Map!$A$2:$A$35, 0), 2)</f>
        <v>Brown 8</v>
      </c>
      <c r="E916" s="9"/>
    </row>
    <row r="917" spans="1:5" x14ac:dyDescent="0.35">
      <c r="A917" s="2">
        <v>44580.458333333328</v>
      </c>
      <c r="B917" s="1" t="s">
        <v>40</v>
      </c>
      <c r="C917" s="1">
        <v>0</v>
      </c>
      <c r="D917" t="str">
        <f>INDEX(Map!$A$2:$B$35, MATCH(Generation_Raw_Data!$B917, Map!$A$2:$A$35, 0), 2)</f>
        <v>Brown 11</v>
      </c>
      <c r="E917" s="9"/>
    </row>
    <row r="918" spans="1:5" x14ac:dyDescent="0.35">
      <c r="A918" s="2">
        <v>44580.458333333328</v>
      </c>
      <c r="B918" s="1" t="s">
        <v>39</v>
      </c>
      <c r="C918" s="1">
        <v>0</v>
      </c>
      <c r="D918" t="str">
        <f>INDEX(Map!$A$2:$B$35, MATCH(Generation_Raw_Data!$B918, Map!$A$2:$A$35, 0), 2)</f>
        <v>Brown 10</v>
      </c>
      <c r="E918" s="9"/>
    </row>
    <row r="919" spans="1:5" x14ac:dyDescent="0.35">
      <c r="A919" s="2">
        <v>44580.458333333328</v>
      </c>
      <c r="B919" s="1" t="s">
        <v>38</v>
      </c>
      <c r="C919" s="1">
        <v>0</v>
      </c>
      <c r="D919" t="str">
        <f>INDEX(Map!$A$2:$B$35, MATCH(Generation_Raw_Data!$B919, Map!$A$2:$A$35, 0), 2)</f>
        <v>Brown 6</v>
      </c>
      <c r="E919" s="9"/>
    </row>
    <row r="920" spans="1:5" x14ac:dyDescent="0.35">
      <c r="A920" s="2">
        <v>44580.499999999993</v>
      </c>
      <c r="B920" s="1" t="s">
        <v>32</v>
      </c>
      <c r="C920" s="1">
        <v>288</v>
      </c>
      <c r="D920" t="str">
        <f>INDEX(Map!$A$2:$B$35, MATCH(Generation_Raw_Data!$B920, Map!$A$2:$A$35, 0), 2)</f>
        <v>Ghent 3</v>
      </c>
      <c r="E920" s="9"/>
    </row>
    <row r="921" spans="1:5" x14ac:dyDescent="0.35">
      <c r="A921" s="2">
        <v>44580.499999999993</v>
      </c>
      <c r="B921" s="1" t="s">
        <v>33</v>
      </c>
      <c r="C921" s="1">
        <v>222</v>
      </c>
      <c r="D921" t="str">
        <f>INDEX(Map!$A$2:$B$35, MATCH(Generation_Raw_Data!$B921, Map!$A$2:$A$35, 0), 2)</f>
        <v>Ghent 2</v>
      </c>
      <c r="E921" s="9"/>
    </row>
    <row r="922" spans="1:5" x14ac:dyDescent="0.35">
      <c r="A922" s="2">
        <v>44580.499999999993</v>
      </c>
      <c r="B922" s="1" t="s">
        <v>34</v>
      </c>
      <c r="C922" s="1">
        <v>222</v>
      </c>
      <c r="D922" t="str">
        <f>INDEX(Map!$A$2:$B$35, MATCH(Generation_Raw_Data!$B922, Map!$A$2:$A$35, 0), 2)</f>
        <v>Ghent 4</v>
      </c>
      <c r="E922" s="9"/>
    </row>
    <row r="923" spans="1:5" x14ac:dyDescent="0.35">
      <c r="A923" s="2">
        <v>44580.499999999993</v>
      </c>
      <c r="B923" s="1" t="s">
        <v>35</v>
      </c>
      <c r="C923" s="1">
        <v>0.6</v>
      </c>
      <c r="D923" t="str">
        <f>INDEX(Map!$A$2:$B$35, MATCH(Generation_Raw_Data!$B923, Map!$A$2:$A$35, 0), 2)</f>
        <v>Simpsonville Solar</v>
      </c>
      <c r="E923" s="9"/>
    </row>
    <row r="924" spans="1:5" x14ac:dyDescent="0.35">
      <c r="A924" s="2">
        <v>44580.499999999993</v>
      </c>
      <c r="B924" s="1" t="s">
        <v>41</v>
      </c>
      <c r="C924" s="1">
        <v>1.2</v>
      </c>
      <c r="D924" t="str">
        <f>INDEX(Map!$A$2:$B$35, MATCH(Generation_Raw_Data!$B924, Map!$A$2:$A$35, 0), 2)</f>
        <v>Brown Solar</v>
      </c>
      <c r="E924" s="9"/>
    </row>
    <row r="925" spans="1:5" x14ac:dyDescent="0.35">
      <c r="A925" s="2">
        <v>44580.499999999993</v>
      </c>
      <c r="B925" s="1" t="s">
        <v>28</v>
      </c>
      <c r="C925" s="1">
        <v>0</v>
      </c>
      <c r="D925" t="str">
        <f>INDEX(Map!$A$2:$B$35, MATCH(Generation_Raw_Data!$B925, Map!$A$2:$A$35, 0), 2)</f>
        <v>Brown 7</v>
      </c>
      <c r="E925" s="9"/>
    </row>
    <row r="926" spans="1:5" x14ac:dyDescent="0.35">
      <c r="A926" s="2">
        <v>44580.499999999993</v>
      </c>
      <c r="B926" s="1" t="s">
        <v>29</v>
      </c>
      <c r="C926" s="1">
        <v>0</v>
      </c>
      <c r="D926" t="str">
        <f>INDEX(Map!$A$2:$B$35, MATCH(Generation_Raw_Data!$B926, Map!$A$2:$A$35, 0), 2)</f>
        <v>Brown 5</v>
      </c>
      <c r="E926" s="9"/>
    </row>
    <row r="927" spans="1:5" x14ac:dyDescent="0.35">
      <c r="A927" s="2">
        <v>44580.499999999993</v>
      </c>
      <c r="B927" s="1" t="s">
        <v>38</v>
      </c>
      <c r="C927" s="1">
        <v>0</v>
      </c>
      <c r="D927" t="str">
        <f>INDEX(Map!$A$2:$B$35, MATCH(Generation_Raw_Data!$B927, Map!$A$2:$A$35, 0), 2)</f>
        <v>Brown 6</v>
      </c>
      <c r="E927" s="9"/>
    </row>
    <row r="928" spans="1:5" x14ac:dyDescent="0.35">
      <c r="A928" s="2">
        <v>44580.499999999993</v>
      </c>
      <c r="B928" s="1" t="s">
        <v>39</v>
      </c>
      <c r="C928" s="1">
        <v>0</v>
      </c>
      <c r="D928" t="str">
        <f>INDEX(Map!$A$2:$B$35, MATCH(Generation_Raw_Data!$B928, Map!$A$2:$A$35, 0), 2)</f>
        <v>Brown 10</v>
      </c>
      <c r="E928" s="9"/>
    </row>
    <row r="929" spans="1:5" x14ac:dyDescent="0.35">
      <c r="A929" s="2">
        <v>44580.499999999993</v>
      </c>
      <c r="B929" s="1" t="s">
        <v>40</v>
      </c>
      <c r="C929" s="1">
        <v>0</v>
      </c>
      <c r="D929" t="str">
        <f>INDEX(Map!$A$2:$B$35, MATCH(Generation_Raw_Data!$B929, Map!$A$2:$A$35, 0), 2)</f>
        <v>Brown 11</v>
      </c>
      <c r="E929" s="9"/>
    </row>
    <row r="930" spans="1:5" x14ac:dyDescent="0.35">
      <c r="A930" s="2">
        <v>44580.499999999993</v>
      </c>
      <c r="B930" s="1" t="s">
        <v>36</v>
      </c>
      <c r="C930" s="1">
        <v>0</v>
      </c>
      <c r="D930" t="str">
        <f>INDEX(Map!$A$2:$B$35, MATCH(Generation_Raw_Data!$B930, Map!$A$2:$A$35, 0), 2)</f>
        <v>Brown 8</v>
      </c>
      <c r="E930" s="9"/>
    </row>
    <row r="931" spans="1:5" x14ac:dyDescent="0.35">
      <c r="A931" s="2">
        <v>44580.499999999993</v>
      </c>
      <c r="B931" s="1" t="s">
        <v>37</v>
      </c>
      <c r="C931" s="1">
        <v>-1</v>
      </c>
      <c r="D931" t="str">
        <f>INDEX(Map!$A$2:$B$35, MATCH(Generation_Raw_Data!$B931, Map!$A$2:$A$35, 0), 2)</f>
        <v>Brown 9</v>
      </c>
      <c r="E931" s="9"/>
    </row>
    <row r="932" spans="1:5" x14ac:dyDescent="0.35">
      <c r="A932" s="2">
        <v>44580.499999999993</v>
      </c>
      <c r="B932" s="1" t="s">
        <v>61</v>
      </c>
      <c r="C932" s="1">
        <v>216</v>
      </c>
      <c r="D932" t="str">
        <f>INDEX(Map!$A$2:$B$35, MATCH(Generation_Raw_Data!$B932, Map!$A$2:$A$35, 0), 2)</f>
        <v>Cane Run 7</v>
      </c>
      <c r="E932" s="9"/>
    </row>
    <row r="933" spans="1:5" x14ac:dyDescent="0.35">
      <c r="A933" s="2">
        <v>44580.499999999993</v>
      </c>
      <c r="B933" s="1" t="s">
        <v>60</v>
      </c>
      <c r="C933" s="1">
        <v>236.1</v>
      </c>
      <c r="D933" t="str">
        <f>INDEX(Map!$A$2:$B$35, MATCH(Generation_Raw_Data!$B933, Map!$A$2:$A$35, 0), 2)</f>
        <v>Cane Run 7</v>
      </c>
      <c r="E933" s="9"/>
    </row>
    <row r="934" spans="1:5" x14ac:dyDescent="0.35">
      <c r="A934" s="2">
        <v>44580.499999999993</v>
      </c>
      <c r="B934" s="1" t="s">
        <v>59</v>
      </c>
      <c r="C934" s="1">
        <v>216.1</v>
      </c>
      <c r="D934" t="str">
        <f>INDEX(Map!$A$2:$B$35, MATCH(Generation_Raw_Data!$B934, Map!$A$2:$A$35, 0), 2)</f>
        <v>Cane Run 7</v>
      </c>
      <c r="E934" s="9"/>
    </row>
    <row r="935" spans="1:5" x14ac:dyDescent="0.35">
      <c r="A935" s="2">
        <v>44580.499999999993</v>
      </c>
      <c r="B935" s="1" t="s">
        <v>58</v>
      </c>
      <c r="C935" s="1">
        <v>134.1</v>
      </c>
      <c r="D935" t="str">
        <f>INDEX(Map!$A$2:$B$35, MATCH(Generation_Raw_Data!$B935, Map!$A$2:$A$35, 0), 2)</f>
        <v>Mill Creek 2</v>
      </c>
      <c r="E935" s="9"/>
    </row>
    <row r="936" spans="1:5" x14ac:dyDescent="0.35">
      <c r="A936" s="2">
        <v>44580.499999999993</v>
      </c>
      <c r="B936" s="1" t="s">
        <v>57</v>
      </c>
      <c r="C936" s="1">
        <v>124.5</v>
      </c>
      <c r="D936" t="str">
        <f>INDEX(Map!$A$2:$B$35, MATCH(Generation_Raw_Data!$B936, Map!$A$2:$A$35, 0), 2)</f>
        <v>Mill Creek 1</v>
      </c>
      <c r="E936" s="9"/>
    </row>
    <row r="937" spans="1:5" x14ac:dyDescent="0.35">
      <c r="A937" s="2">
        <v>44580.499999999993</v>
      </c>
      <c r="B937" s="1" t="s">
        <v>56</v>
      </c>
      <c r="C937" s="1">
        <v>-0.2</v>
      </c>
      <c r="D937" t="str">
        <f>INDEX(Map!$A$2:$B$35, MATCH(Generation_Raw_Data!$B937, Map!$A$2:$A$35, 0), 2)</f>
        <v>Paddy's Run 13</v>
      </c>
      <c r="E937" s="9"/>
    </row>
    <row r="938" spans="1:5" x14ac:dyDescent="0.35">
      <c r="A938" s="2">
        <v>44580.499999999993</v>
      </c>
      <c r="B938" s="1" t="s">
        <v>53</v>
      </c>
      <c r="C938" s="1">
        <v>-3.6</v>
      </c>
      <c r="D938" t="str">
        <f>INDEX(Map!$A$2:$B$35, MATCH(Generation_Raw_Data!$B938, Map!$A$2:$A$35, 0), 2)</f>
        <v>Mill Creek 3</v>
      </c>
      <c r="E938" s="9"/>
    </row>
    <row r="939" spans="1:5" x14ac:dyDescent="0.35">
      <c r="A939" s="2">
        <v>44580.499999999993</v>
      </c>
      <c r="B939" s="1" t="s">
        <v>55</v>
      </c>
      <c r="C939" s="1">
        <v>0</v>
      </c>
      <c r="D939" t="str">
        <f>INDEX(Map!$A$2:$B$35, MATCH(Generation_Raw_Data!$B939, Map!$A$2:$A$35, 0), 2)</f>
        <v>Paddy's Run 12</v>
      </c>
      <c r="E939" s="9"/>
    </row>
    <row r="940" spans="1:5" x14ac:dyDescent="0.35">
      <c r="A940" s="2">
        <v>44580.499999999993</v>
      </c>
      <c r="B940" s="1" t="s">
        <v>54</v>
      </c>
      <c r="C940" s="1">
        <v>293.10000000000002</v>
      </c>
      <c r="D940" t="str">
        <f>INDEX(Map!$A$2:$B$35, MATCH(Generation_Raw_Data!$B940, Map!$A$2:$A$35, 0), 2)</f>
        <v>Mill Creek 4</v>
      </c>
      <c r="E940" s="9"/>
    </row>
    <row r="941" spans="1:5" x14ac:dyDescent="0.35">
      <c r="A941" s="2">
        <v>44580.499999999993</v>
      </c>
      <c r="B941" s="1" t="s">
        <v>51</v>
      </c>
      <c r="C941" s="1">
        <v>0</v>
      </c>
      <c r="D941" t="str">
        <f>INDEX(Map!$A$2:$B$35, MATCH(Generation_Raw_Data!$B941, Map!$A$2:$A$35, 0), 2)</f>
        <v>Trimble County 9</v>
      </c>
      <c r="E941" s="9"/>
    </row>
    <row r="942" spans="1:5" x14ac:dyDescent="0.35">
      <c r="A942" s="2">
        <v>44580.499999999993</v>
      </c>
      <c r="B942" s="1" t="s">
        <v>50</v>
      </c>
      <c r="C942" s="1">
        <v>0</v>
      </c>
      <c r="D942" t="str">
        <f>INDEX(Map!$A$2:$B$35, MATCH(Generation_Raw_Data!$B942, Map!$A$2:$A$35, 0), 2)</f>
        <v>Trimble County 8</v>
      </c>
      <c r="E942" s="9"/>
    </row>
    <row r="943" spans="1:5" x14ac:dyDescent="0.35">
      <c r="A943" s="2">
        <v>44580.499999999993</v>
      </c>
      <c r="B943" s="1" t="s">
        <v>49</v>
      </c>
      <c r="C943" s="1">
        <v>160.3347</v>
      </c>
      <c r="D943" t="str">
        <f>INDEX(Map!$A$2:$B$35, MATCH(Generation_Raw_Data!$B943, Map!$A$2:$A$35, 0), 2)</f>
        <v>Trimble County 7</v>
      </c>
      <c r="E943" s="9"/>
    </row>
    <row r="944" spans="1:5" x14ac:dyDescent="0.35">
      <c r="A944" s="2">
        <v>44580.499999999993</v>
      </c>
      <c r="B944" s="1" t="s">
        <v>48</v>
      </c>
      <c r="C944" s="1">
        <v>0</v>
      </c>
      <c r="D944" t="str">
        <f>INDEX(Map!$A$2:$B$35, MATCH(Generation_Raw_Data!$B944, Map!$A$2:$A$35, 0), 2)</f>
        <v>Trimble County 6</v>
      </c>
      <c r="E944" s="9"/>
    </row>
    <row r="945" spans="1:5" x14ac:dyDescent="0.35">
      <c r="A945" s="2">
        <v>44580.499999999993</v>
      </c>
      <c r="B945" s="1" t="s">
        <v>47</v>
      </c>
      <c r="C945" s="1">
        <v>160.3347</v>
      </c>
      <c r="D945" t="str">
        <f>INDEX(Map!$A$2:$B$35, MATCH(Generation_Raw_Data!$B945, Map!$A$2:$A$35, 0), 2)</f>
        <v>Trimble County 5</v>
      </c>
      <c r="E945" s="9"/>
    </row>
    <row r="946" spans="1:5" x14ac:dyDescent="0.35">
      <c r="A946" s="2">
        <v>44580.499999999993</v>
      </c>
      <c r="B946" s="1" t="s">
        <v>46</v>
      </c>
      <c r="C946" s="1">
        <v>51</v>
      </c>
      <c r="D946" t="str">
        <f>INDEX(Map!$A$2:$B$35, MATCH(Generation_Raw_Data!$B946, Map!$A$2:$A$35, 0), 2)</f>
        <v>Ohio Falls</v>
      </c>
      <c r="E946" s="9"/>
    </row>
    <row r="947" spans="1:5" x14ac:dyDescent="0.35">
      <c r="A947" s="2">
        <v>44580.499999999993</v>
      </c>
      <c r="B947" s="1" t="s">
        <v>45</v>
      </c>
      <c r="C947" s="1">
        <v>425.5</v>
      </c>
      <c r="D947" t="str">
        <f>INDEX(Map!$A$2:$B$35, MATCH(Generation_Raw_Data!$B947, Map!$A$2:$A$35, 0), 2)</f>
        <v>Trimble County 1</v>
      </c>
      <c r="E947" s="9"/>
    </row>
    <row r="948" spans="1:5" x14ac:dyDescent="0.35">
      <c r="A948" s="2">
        <v>44580.499999999993</v>
      </c>
      <c r="B948" s="1" t="s">
        <v>44</v>
      </c>
      <c r="C948" s="1">
        <v>761</v>
      </c>
      <c r="D948" t="str">
        <f>INDEX(Map!$A$2:$B$35, MATCH(Generation_Raw_Data!$B948, Map!$A$2:$A$35, 0), 2)</f>
        <v>Trimble County 2</v>
      </c>
      <c r="E948" s="9"/>
    </row>
    <row r="949" spans="1:5" x14ac:dyDescent="0.35">
      <c r="A949" s="2">
        <v>44580.499999999993</v>
      </c>
      <c r="B949" s="1" t="s">
        <v>52</v>
      </c>
      <c r="C949" s="1">
        <v>161.3306</v>
      </c>
      <c r="D949" t="str">
        <f>INDEX(Map!$A$2:$B$35, MATCH(Generation_Raw_Data!$B949, Map!$A$2:$A$35, 0), 2)</f>
        <v>Trimble County 10</v>
      </c>
      <c r="E949" s="9"/>
    </row>
    <row r="950" spans="1:5" x14ac:dyDescent="0.35">
      <c r="A950" s="2">
        <v>44580.499999999993</v>
      </c>
      <c r="B950" s="1" t="s">
        <v>43</v>
      </c>
      <c r="C950" s="1">
        <v>0</v>
      </c>
      <c r="D950" t="str">
        <f>INDEX(Map!$A$2:$B$35, MATCH(Generation_Raw_Data!$B950, Map!$A$2:$A$35, 0), 2)</f>
        <v>Haefling</v>
      </c>
      <c r="E950" s="9"/>
    </row>
    <row r="951" spans="1:5" x14ac:dyDescent="0.35">
      <c r="A951" s="2">
        <v>44580.499999999993</v>
      </c>
      <c r="B951" s="1" t="s">
        <v>42</v>
      </c>
      <c r="C951" s="1">
        <v>21</v>
      </c>
      <c r="D951" t="str">
        <f>INDEX(Map!$A$2:$B$35, MATCH(Generation_Raw_Data!$B951, Map!$A$2:$A$35, 0), 2)</f>
        <v>Dix Dam</v>
      </c>
      <c r="E951" s="9"/>
    </row>
    <row r="952" spans="1:5" x14ac:dyDescent="0.35">
      <c r="A952" s="2">
        <v>44580.499999999993</v>
      </c>
      <c r="B952" s="1" t="s">
        <v>30</v>
      </c>
      <c r="C952" s="1">
        <v>224</v>
      </c>
      <c r="D952" t="str">
        <f>INDEX(Map!$A$2:$B$35, MATCH(Generation_Raw_Data!$B952, Map!$A$2:$A$35, 0), 2)</f>
        <v>Brown 3</v>
      </c>
      <c r="E952" s="9"/>
    </row>
    <row r="953" spans="1:5" x14ac:dyDescent="0.35">
      <c r="A953" s="2">
        <v>44580.499999999993</v>
      </c>
      <c r="B953" s="1" t="s">
        <v>31</v>
      </c>
      <c r="C953" s="1">
        <v>261</v>
      </c>
      <c r="D953" t="str">
        <f>INDEX(Map!$A$2:$B$35, MATCH(Generation_Raw_Data!$B953, Map!$A$2:$A$35, 0), 2)</f>
        <v>Ghent 1</v>
      </c>
      <c r="E953" s="9"/>
    </row>
    <row r="954" spans="1:5" x14ac:dyDescent="0.35">
      <c r="A954" s="2">
        <v>44580.541666666657</v>
      </c>
      <c r="B954" s="1" t="s">
        <v>56</v>
      </c>
      <c r="C954" s="1">
        <v>-0.2</v>
      </c>
      <c r="D954" t="str">
        <f>INDEX(Map!$A$2:$B$35, MATCH(Generation_Raw_Data!$B954, Map!$A$2:$A$35, 0), 2)</f>
        <v>Paddy's Run 13</v>
      </c>
      <c r="E954" s="9"/>
    </row>
    <row r="955" spans="1:5" x14ac:dyDescent="0.35">
      <c r="A955" s="2">
        <v>44580.541666666657</v>
      </c>
      <c r="B955" s="1" t="s">
        <v>54</v>
      </c>
      <c r="C955" s="1">
        <v>293.3</v>
      </c>
      <c r="D955" t="str">
        <f>INDEX(Map!$A$2:$B$35, MATCH(Generation_Raw_Data!$B955, Map!$A$2:$A$35, 0), 2)</f>
        <v>Mill Creek 4</v>
      </c>
      <c r="E955" s="9"/>
    </row>
    <row r="956" spans="1:5" x14ac:dyDescent="0.35">
      <c r="A956" s="2">
        <v>44580.541666666657</v>
      </c>
      <c r="B956" s="1" t="s">
        <v>55</v>
      </c>
      <c r="C956" s="1">
        <v>0</v>
      </c>
      <c r="D956" t="str">
        <f>INDEX(Map!$A$2:$B$35, MATCH(Generation_Raw_Data!$B956, Map!$A$2:$A$35, 0), 2)</f>
        <v>Paddy's Run 12</v>
      </c>
      <c r="E956" s="9"/>
    </row>
    <row r="957" spans="1:5" x14ac:dyDescent="0.35">
      <c r="A957" s="2">
        <v>44580.541666666657</v>
      </c>
      <c r="B957" s="1" t="s">
        <v>53</v>
      </c>
      <c r="C957" s="1">
        <v>-3.5</v>
      </c>
      <c r="D957" t="str">
        <f>INDEX(Map!$A$2:$B$35, MATCH(Generation_Raw_Data!$B957, Map!$A$2:$A$35, 0), 2)</f>
        <v>Mill Creek 3</v>
      </c>
      <c r="E957" s="9"/>
    </row>
    <row r="958" spans="1:5" x14ac:dyDescent="0.35">
      <c r="A958" s="2">
        <v>44580.541666666657</v>
      </c>
      <c r="B958" s="1" t="s">
        <v>47</v>
      </c>
      <c r="C958" s="1">
        <v>160.3306</v>
      </c>
      <c r="D958" t="str">
        <f>INDEX(Map!$A$2:$B$35, MATCH(Generation_Raw_Data!$B958, Map!$A$2:$A$35, 0), 2)</f>
        <v>Trimble County 5</v>
      </c>
      <c r="E958" s="9"/>
    </row>
    <row r="959" spans="1:5" x14ac:dyDescent="0.35">
      <c r="A959" s="2">
        <v>44580.541666666657</v>
      </c>
      <c r="B959" s="1" t="s">
        <v>48</v>
      </c>
      <c r="C959" s="1">
        <v>0</v>
      </c>
      <c r="D959" t="str">
        <f>INDEX(Map!$A$2:$B$35, MATCH(Generation_Raw_Data!$B959, Map!$A$2:$A$35, 0), 2)</f>
        <v>Trimble County 6</v>
      </c>
      <c r="E959" s="9"/>
    </row>
    <row r="960" spans="1:5" x14ac:dyDescent="0.35">
      <c r="A960" s="2">
        <v>44580.541666666657</v>
      </c>
      <c r="B960" s="1" t="s">
        <v>49</v>
      </c>
      <c r="C960" s="1">
        <v>159.3347</v>
      </c>
      <c r="D960" t="str">
        <f>INDEX(Map!$A$2:$B$35, MATCH(Generation_Raw_Data!$B960, Map!$A$2:$A$35, 0), 2)</f>
        <v>Trimble County 7</v>
      </c>
      <c r="E960" s="9"/>
    </row>
    <row r="961" spans="1:5" x14ac:dyDescent="0.35">
      <c r="A961" s="2">
        <v>44580.541666666657</v>
      </c>
      <c r="B961" s="1" t="s">
        <v>50</v>
      </c>
      <c r="C961" s="1">
        <v>0</v>
      </c>
      <c r="D961" t="str">
        <f>INDEX(Map!$A$2:$B$35, MATCH(Generation_Raw_Data!$B961, Map!$A$2:$A$35, 0), 2)</f>
        <v>Trimble County 8</v>
      </c>
      <c r="E961" s="9"/>
    </row>
    <row r="962" spans="1:5" x14ac:dyDescent="0.35">
      <c r="A962" s="2">
        <v>44580.541666666657</v>
      </c>
      <c r="B962" s="1" t="s">
        <v>51</v>
      </c>
      <c r="C962" s="1">
        <v>0</v>
      </c>
      <c r="D962" t="str">
        <f>INDEX(Map!$A$2:$B$35, MATCH(Generation_Raw_Data!$B962, Map!$A$2:$A$35, 0), 2)</f>
        <v>Trimble County 9</v>
      </c>
      <c r="E962" s="9"/>
    </row>
    <row r="963" spans="1:5" x14ac:dyDescent="0.35">
      <c r="A963" s="2">
        <v>44580.541666666657</v>
      </c>
      <c r="B963" s="1" t="s">
        <v>45</v>
      </c>
      <c r="C963" s="1">
        <v>426.5</v>
      </c>
      <c r="D963" t="str">
        <f>INDEX(Map!$A$2:$B$35, MATCH(Generation_Raw_Data!$B963, Map!$A$2:$A$35, 0), 2)</f>
        <v>Trimble County 1</v>
      </c>
      <c r="E963" s="9"/>
    </row>
    <row r="964" spans="1:5" x14ac:dyDescent="0.35">
      <c r="A964" s="2">
        <v>44580.541666666657</v>
      </c>
      <c r="B964" s="1" t="s">
        <v>44</v>
      </c>
      <c r="C964" s="1">
        <v>760</v>
      </c>
      <c r="D964" t="str">
        <f>INDEX(Map!$A$2:$B$35, MATCH(Generation_Raw_Data!$B964, Map!$A$2:$A$35, 0), 2)</f>
        <v>Trimble County 2</v>
      </c>
      <c r="E964" s="9"/>
    </row>
    <row r="965" spans="1:5" x14ac:dyDescent="0.35">
      <c r="A965" s="2">
        <v>44580.541666666657</v>
      </c>
      <c r="B965" s="1" t="s">
        <v>52</v>
      </c>
      <c r="C965" s="1">
        <v>159.3347</v>
      </c>
      <c r="D965" t="str">
        <f>INDEX(Map!$A$2:$B$35, MATCH(Generation_Raw_Data!$B965, Map!$A$2:$A$35, 0), 2)</f>
        <v>Trimble County 10</v>
      </c>
      <c r="E965" s="9"/>
    </row>
    <row r="966" spans="1:5" x14ac:dyDescent="0.35">
      <c r="A966" s="2">
        <v>44580.541666666657</v>
      </c>
      <c r="B966" s="1" t="s">
        <v>43</v>
      </c>
      <c r="C966" s="1">
        <v>0</v>
      </c>
      <c r="D966" t="str">
        <f>INDEX(Map!$A$2:$B$35, MATCH(Generation_Raw_Data!$B966, Map!$A$2:$A$35, 0), 2)</f>
        <v>Haefling</v>
      </c>
      <c r="E966" s="9"/>
    </row>
    <row r="967" spans="1:5" x14ac:dyDescent="0.35">
      <c r="A967" s="2">
        <v>44580.541666666657</v>
      </c>
      <c r="B967" s="1" t="s">
        <v>42</v>
      </c>
      <c r="C967" s="1">
        <v>20</v>
      </c>
      <c r="D967" t="str">
        <f>INDEX(Map!$A$2:$B$35, MATCH(Generation_Raw_Data!$B967, Map!$A$2:$A$35, 0), 2)</f>
        <v>Dix Dam</v>
      </c>
      <c r="E967" s="9"/>
    </row>
    <row r="968" spans="1:5" x14ac:dyDescent="0.35">
      <c r="A968" s="2">
        <v>44580.541666666657</v>
      </c>
      <c r="B968" s="1" t="s">
        <v>41</v>
      </c>
      <c r="C968" s="1">
        <v>1</v>
      </c>
      <c r="D968" t="str">
        <f>INDEX(Map!$A$2:$B$35, MATCH(Generation_Raw_Data!$B968, Map!$A$2:$A$35, 0), 2)</f>
        <v>Brown Solar</v>
      </c>
      <c r="E968" s="9"/>
    </row>
    <row r="969" spans="1:5" x14ac:dyDescent="0.35">
      <c r="A969" s="2">
        <v>44580.541666666657</v>
      </c>
      <c r="B969" s="1" t="s">
        <v>29</v>
      </c>
      <c r="C969" s="1">
        <v>0</v>
      </c>
      <c r="D969" t="str">
        <f>INDEX(Map!$A$2:$B$35, MATCH(Generation_Raw_Data!$B969, Map!$A$2:$A$35, 0), 2)</f>
        <v>Brown 5</v>
      </c>
      <c r="E969" s="9"/>
    </row>
    <row r="970" spans="1:5" x14ac:dyDescent="0.35">
      <c r="A970" s="2">
        <v>44580.541666666657</v>
      </c>
      <c r="B970" s="1" t="s">
        <v>28</v>
      </c>
      <c r="C970" s="1">
        <v>-1</v>
      </c>
      <c r="D970" t="str">
        <f>INDEX(Map!$A$2:$B$35, MATCH(Generation_Raw_Data!$B970, Map!$A$2:$A$35, 0), 2)</f>
        <v>Brown 7</v>
      </c>
      <c r="E970" s="9"/>
    </row>
    <row r="971" spans="1:5" x14ac:dyDescent="0.35">
      <c r="A971" s="2">
        <v>44580.541666666657</v>
      </c>
      <c r="B971" s="1" t="s">
        <v>33</v>
      </c>
      <c r="C971" s="1">
        <v>218</v>
      </c>
      <c r="D971" t="str">
        <f>INDEX(Map!$A$2:$B$35, MATCH(Generation_Raw_Data!$B971, Map!$A$2:$A$35, 0), 2)</f>
        <v>Ghent 2</v>
      </c>
      <c r="E971" s="9"/>
    </row>
    <row r="972" spans="1:5" x14ac:dyDescent="0.35">
      <c r="A972" s="2">
        <v>44580.541666666657</v>
      </c>
      <c r="B972" s="1" t="s">
        <v>32</v>
      </c>
      <c r="C972" s="1">
        <v>267</v>
      </c>
      <c r="D972" t="str">
        <f>INDEX(Map!$A$2:$B$35, MATCH(Generation_Raw_Data!$B972, Map!$A$2:$A$35, 0), 2)</f>
        <v>Ghent 3</v>
      </c>
      <c r="E972" s="9"/>
    </row>
    <row r="973" spans="1:5" x14ac:dyDescent="0.35">
      <c r="A973" s="2">
        <v>44580.541666666657</v>
      </c>
      <c r="B973" s="1" t="s">
        <v>31</v>
      </c>
      <c r="C973" s="1">
        <v>261</v>
      </c>
      <c r="D973" t="str">
        <f>INDEX(Map!$A$2:$B$35, MATCH(Generation_Raw_Data!$B973, Map!$A$2:$A$35, 0), 2)</f>
        <v>Ghent 1</v>
      </c>
      <c r="E973" s="9"/>
    </row>
    <row r="974" spans="1:5" x14ac:dyDescent="0.35">
      <c r="A974" s="2">
        <v>44580.541666666657</v>
      </c>
      <c r="B974" s="1" t="s">
        <v>30</v>
      </c>
      <c r="C974" s="1">
        <v>224</v>
      </c>
      <c r="D974" t="str">
        <f>INDEX(Map!$A$2:$B$35, MATCH(Generation_Raw_Data!$B974, Map!$A$2:$A$35, 0), 2)</f>
        <v>Brown 3</v>
      </c>
      <c r="E974" s="9"/>
    </row>
    <row r="975" spans="1:5" x14ac:dyDescent="0.35">
      <c r="A975" s="2">
        <v>44580.541666666657</v>
      </c>
      <c r="B975" s="1" t="s">
        <v>34</v>
      </c>
      <c r="C975" s="1">
        <v>218</v>
      </c>
      <c r="D975" t="str">
        <f>INDEX(Map!$A$2:$B$35, MATCH(Generation_Raw_Data!$B975, Map!$A$2:$A$35, 0), 2)</f>
        <v>Ghent 4</v>
      </c>
      <c r="E975" s="9"/>
    </row>
    <row r="976" spans="1:5" x14ac:dyDescent="0.35">
      <c r="A976" s="2">
        <v>44580.541666666657</v>
      </c>
      <c r="B976" s="1" t="s">
        <v>35</v>
      </c>
      <c r="C976" s="1">
        <v>0</v>
      </c>
      <c r="D976" t="str">
        <f>INDEX(Map!$A$2:$B$35, MATCH(Generation_Raw_Data!$B976, Map!$A$2:$A$35, 0), 2)</f>
        <v>Simpsonville Solar</v>
      </c>
      <c r="E976" s="9"/>
    </row>
    <row r="977" spans="1:5" x14ac:dyDescent="0.35">
      <c r="A977" s="2">
        <v>44580.541666666657</v>
      </c>
      <c r="B977" s="1" t="s">
        <v>37</v>
      </c>
      <c r="C977" s="1">
        <v>0</v>
      </c>
      <c r="D977" t="str">
        <f>INDEX(Map!$A$2:$B$35, MATCH(Generation_Raw_Data!$B977, Map!$A$2:$A$35, 0), 2)</f>
        <v>Brown 9</v>
      </c>
      <c r="E977" s="9"/>
    </row>
    <row r="978" spans="1:5" x14ac:dyDescent="0.35">
      <c r="A978" s="2">
        <v>44580.541666666657</v>
      </c>
      <c r="B978" s="1" t="s">
        <v>36</v>
      </c>
      <c r="C978" s="1">
        <v>0</v>
      </c>
      <c r="D978" t="str">
        <f>INDEX(Map!$A$2:$B$35, MATCH(Generation_Raw_Data!$B978, Map!$A$2:$A$35, 0), 2)</f>
        <v>Brown 8</v>
      </c>
      <c r="E978" s="9"/>
    </row>
    <row r="979" spans="1:5" x14ac:dyDescent="0.35">
      <c r="A979" s="2">
        <v>44580.541666666657</v>
      </c>
      <c r="B979" s="1" t="s">
        <v>40</v>
      </c>
      <c r="C979" s="1">
        <v>0</v>
      </c>
      <c r="D979" t="str">
        <f>INDEX(Map!$A$2:$B$35, MATCH(Generation_Raw_Data!$B979, Map!$A$2:$A$35, 0), 2)</f>
        <v>Brown 11</v>
      </c>
      <c r="E979" s="9"/>
    </row>
    <row r="980" spans="1:5" x14ac:dyDescent="0.35">
      <c r="A980" s="2">
        <v>44580.541666666657</v>
      </c>
      <c r="B980" s="1" t="s">
        <v>39</v>
      </c>
      <c r="C980" s="1">
        <v>0</v>
      </c>
      <c r="D980" t="str">
        <f>INDEX(Map!$A$2:$B$35, MATCH(Generation_Raw_Data!$B980, Map!$A$2:$A$35, 0), 2)</f>
        <v>Brown 10</v>
      </c>
      <c r="E980" s="9"/>
    </row>
    <row r="981" spans="1:5" x14ac:dyDescent="0.35">
      <c r="A981" s="2">
        <v>44580.541666666657</v>
      </c>
      <c r="B981" s="1" t="s">
        <v>38</v>
      </c>
      <c r="C981" s="1">
        <v>0</v>
      </c>
      <c r="D981" t="str">
        <f>INDEX(Map!$A$2:$B$35, MATCH(Generation_Raw_Data!$B981, Map!$A$2:$A$35, 0), 2)</f>
        <v>Brown 6</v>
      </c>
      <c r="E981" s="9"/>
    </row>
    <row r="982" spans="1:5" x14ac:dyDescent="0.35">
      <c r="A982" s="2">
        <v>44580.541666666657</v>
      </c>
      <c r="B982" s="1" t="s">
        <v>61</v>
      </c>
      <c r="C982" s="1">
        <v>211.1</v>
      </c>
      <c r="D982" t="str">
        <f>INDEX(Map!$A$2:$B$35, MATCH(Generation_Raw_Data!$B982, Map!$A$2:$A$35, 0), 2)</f>
        <v>Cane Run 7</v>
      </c>
      <c r="E982" s="9"/>
    </row>
    <row r="983" spans="1:5" x14ac:dyDescent="0.35">
      <c r="A983" s="2">
        <v>44580.541666666657</v>
      </c>
      <c r="B983" s="1" t="s">
        <v>59</v>
      </c>
      <c r="C983" s="1">
        <v>211.2</v>
      </c>
      <c r="D983" t="str">
        <f>INDEX(Map!$A$2:$B$35, MATCH(Generation_Raw_Data!$B983, Map!$A$2:$A$35, 0), 2)</f>
        <v>Cane Run 7</v>
      </c>
      <c r="E983" s="9"/>
    </row>
    <row r="984" spans="1:5" x14ac:dyDescent="0.35">
      <c r="A984" s="2">
        <v>44580.541666666657</v>
      </c>
      <c r="B984" s="1" t="s">
        <v>60</v>
      </c>
      <c r="C984" s="1">
        <v>231.1</v>
      </c>
      <c r="D984" t="str">
        <f>INDEX(Map!$A$2:$B$35, MATCH(Generation_Raw_Data!$B984, Map!$A$2:$A$35, 0), 2)</f>
        <v>Cane Run 7</v>
      </c>
      <c r="E984" s="9"/>
    </row>
    <row r="985" spans="1:5" x14ac:dyDescent="0.35">
      <c r="A985" s="2">
        <v>44580.541666666657</v>
      </c>
      <c r="B985" s="1" t="s">
        <v>46</v>
      </c>
      <c r="C985" s="1">
        <v>51</v>
      </c>
      <c r="D985" t="str">
        <f>INDEX(Map!$A$2:$B$35, MATCH(Generation_Raw_Data!$B985, Map!$A$2:$A$35, 0), 2)</f>
        <v>Ohio Falls</v>
      </c>
      <c r="E985" s="9"/>
    </row>
    <row r="986" spans="1:5" x14ac:dyDescent="0.35">
      <c r="A986" s="2">
        <v>44580.541666666657</v>
      </c>
      <c r="B986" s="1" t="s">
        <v>57</v>
      </c>
      <c r="C986" s="1">
        <v>115.2</v>
      </c>
      <c r="D986" t="str">
        <f>INDEX(Map!$A$2:$B$35, MATCH(Generation_Raw_Data!$B986, Map!$A$2:$A$35, 0), 2)</f>
        <v>Mill Creek 1</v>
      </c>
      <c r="E986" s="9"/>
    </row>
    <row r="987" spans="1:5" x14ac:dyDescent="0.35">
      <c r="A987" s="2">
        <v>44580.541666666657</v>
      </c>
      <c r="B987" s="1" t="s">
        <v>58</v>
      </c>
      <c r="C987" s="1">
        <v>125</v>
      </c>
      <c r="D987" t="str">
        <f>INDEX(Map!$A$2:$B$35, MATCH(Generation_Raw_Data!$B987, Map!$A$2:$A$35, 0), 2)</f>
        <v>Mill Creek 2</v>
      </c>
      <c r="E987" s="9"/>
    </row>
    <row r="988" spans="1:5" x14ac:dyDescent="0.35">
      <c r="A988" s="2">
        <v>44580.583333333321</v>
      </c>
      <c r="B988" s="1" t="s">
        <v>61</v>
      </c>
      <c r="C988" s="1">
        <v>216.2</v>
      </c>
      <c r="D988" t="str">
        <f>INDEX(Map!$A$2:$B$35, MATCH(Generation_Raw_Data!$B988, Map!$A$2:$A$35, 0), 2)</f>
        <v>Cane Run 7</v>
      </c>
      <c r="E988" s="9"/>
    </row>
    <row r="989" spans="1:5" x14ac:dyDescent="0.35">
      <c r="A989" s="2">
        <v>44580.583333333321</v>
      </c>
      <c r="B989" s="1" t="s">
        <v>60</v>
      </c>
      <c r="C989" s="1">
        <v>235.2</v>
      </c>
      <c r="D989" t="str">
        <f>INDEX(Map!$A$2:$B$35, MATCH(Generation_Raw_Data!$B989, Map!$A$2:$A$35, 0), 2)</f>
        <v>Cane Run 7</v>
      </c>
      <c r="E989" s="9"/>
    </row>
    <row r="990" spans="1:5" x14ac:dyDescent="0.35">
      <c r="A990" s="2">
        <v>44580.583333333321</v>
      </c>
      <c r="B990" s="1" t="s">
        <v>59</v>
      </c>
      <c r="C990" s="1">
        <v>216.3</v>
      </c>
      <c r="D990" t="str">
        <f>INDEX(Map!$A$2:$B$35, MATCH(Generation_Raw_Data!$B990, Map!$A$2:$A$35, 0), 2)</f>
        <v>Cane Run 7</v>
      </c>
      <c r="E990" s="9"/>
    </row>
    <row r="991" spans="1:5" x14ac:dyDescent="0.35">
      <c r="A991" s="2">
        <v>44580.583333333321</v>
      </c>
      <c r="B991" s="1" t="s">
        <v>58</v>
      </c>
      <c r="C991" s="1">
        <v>127</v>
      </c>
      <c r="D991" t="str">
        <f>INDEX(Map!$A$2:$B$35, MATCH(Generation_Raw_Data!$B991, Map!$A$2:$A$35, 0), 2)</f>
        <v>Mill Creek 2</v>
      </c>
      <c r="E991" s="9"/>
    </row>
    <row r="992" spans="1:5" x14ac:dyDescent="0.35">
      <c r="A992" s="2">
        <v>44580.583333333321</v>
      </c>
      <c r="B992" s="1" t="s">
        <v>57</v>
      </c>
      <c r="C992" s="1">
        <v>117.3</v>
      </c>
      <c r="D992" t="str">
        <f>INDEX(Map!$A$2:$B$35, MATCH(Generation_Raw_Data!$B992, Map!$A$2:$A$35, 0), 2)</f>
        <v>Mill Creek 1</v>
      </c>
      <c r="E992" s="9"/>
    </row>
    <row r="993" spans="1:5" x14ac:dyDescent="0.35">
      <c r="A993" s="2">
        <v>44580.583333333321</v>
      </c>
      <c r="B993" s="1" t="s">
        <v>56</v>
      </c>
      <c r="C993" s="1">
        <v>-0.2</v>
      </c>
      <c r="D993" t="str">
        <f>INDEX(Map!$A$2:$B$35, MATCH(Generation_Raw_Data!$B993, Map!$A$2:$A$35, 0), 2)</f>
        <v>Paddy's Run 13</v>
      </c>
      <c r="E993" s="9"/>
    </row>
    <row r="994" spans="1:5" x14ac:dyDescent="0.35">
      <c r="A994" s="2">
        <v>44580.583333333321</v>
      </c>
      <c r="B994" s="1" t="s">
        <v>53</v>
      </c>
      <c r="C994" s="1">
        <v>-3.6</v>
      </c>
      <c r="D994" t="str">
        <f>INDEX(Map!$A$2:$B$35, MATCH(Generation_Raw_Data!$B994, Map!$A$2:$A$35, 0), 2)</f>
        <v>Mill Creek 3</v>
      </c>
      <c r="E994" s="9"/>
    </row>
    <row r="995" spans="1:5" x14ac:dyDescent="0.35">
      <c r="A995" s="2">
        <v>44580.583333333321</v>
      </c>
      <c r="B995" s="1" t="s">
        <v>55</v>
      </c>
      <c r="C995" s="1">
        <v>0</v>
      </c>
      <c r="D995" t="str">
        <f>INDEX(Map!$A$2:$B$35, MATCH(Generation_Raw_Data!$B995, Map!$A$2:$A$35, 0), 2)</f>
        <v>Paddy's Run 12</v>
      </c>
      <c r="E995" s="9"/>
    </row>
    <row r="996" spans="1:5" x14ac:dyDescent="0.35">
      <c r="A996" s="2">
        <v>44580.583333333321</v>
      </c>
      <c r="B996" s="1" t="s">
        <v>54</v>
      </c>
      <c r="C996" s="1">
        <v>293.2</v>
      </c>
      <c r="D996" t="str">
        <f>INDEX(Map!$A$2:$B$35, MATCH(Generation_Raw_Data!$B996, Map!$A$2:$A$35, 0), 2)</f>
        <v>Mill Creek 4</v>
      </c>
      <c r="E996" s="9"/>
    </row>
    <row r="997" spans="1:5" x14ac:dyDescent="0.35">
      <c r="A997" s="2">
        <v>44580.583333333321</v>
      </c>
      <c r="B997" s="1" t="s">
        <v>51</v>
      </c>
      <c r="C997" s="1">
        <v>0</v>
      </c>
      <c r="D997" t="str">
        <f>INDEX(Map!$A$2:$B$35, MATCH(Generation_Raw_Data!$B997, Map!$A$2:$A$35, 0), 2)</f>
        <v>Trimble County 9</v>
      </c>
      <c r="E997" s="9"/>
    </row>
    <row r="998" spans="1:5" x14ac:dyDescent="0.35">
      <c r="A998" s="2">
        <v>44580.583333333321</v>
      </c>
      <c r="B998" s="1" t="s">
        <v>50</v>
      </c>
      <c r="C998" s="1">
        <v>0</v>
      </c>
      <c r="D998" t="str">
        <f>INDEX(Map!$A$2:$B$35, MATCH(Generation_Raw_Data!$B998, Map!$A$2:$A$35, 0), 2)</f>
        <v>Trimble County 8</v>
      </c>
      <c r="E998" s="9"/>
    </row>
    <row r="999" spans="1:5" x14ac:dyDescent="0.35">
      <c r="A999" s="2">
        <v>44580.583333333321</v>
      </c>
      <c r="B999" s="1" t="s">
        <v>49</v>
      </c>
      <c r="C999" s="1">
        <v>159.33609999999999</v>
      </c>
      <c r="D999" t="str">
        <f>INDEX(Map!$A$2:$B$35, MATCH(Generation_Raw_Data!$B999, Map!$A$2:$A$35, 0), 2)</f>
        <v>Trimble County 7</v>
      </c>
      <c r="E999" s="9"/>
    </row>
    <row r="1000" spans="1:5" x14ac:dyDescent="0.35">
      <c r="A1000" s="2">
        <v>44580.583333333321</v>
      </c>
      <c r="B1000" s="1" t="s">
        <v>48</v>
      </c>
      <c r="C1000" s="1">
        <v>0</v>
      </c>
      <c r="D1000" t="str">
        <f>INDEX(Map!$A$2:$B$35, MATCH(Generation_Raw_Data!$B1000, Map!$A$2:$A$35, 0), 2)</f>
        <v>Trimble County 6</v>
      </c>
      <c r="E1000" s="9"/>
    </row>
    <row r="1001" spans="1:5" x14ac:dyDescent="0.35">
      <c r="A1001" s="2">
        <v>44580.583333333321</v>
      </c>
      <c r="B1001" s="1" t="s">
        <v>47</v>
      </c>
      <c r="C1001" s="1">
        <v>160.33199999999999</v>
      </c>
      <c r="D1001" t="str">
        <f>INDEX(Map!$A$2:$B$35, MATCH(Generation_Raw_Data!$B1001, Map!$A$2:$A$35, 0), 2)</f>
        <v>Trimble County 5</v>
      </c>
      <c r="E1001" s="9"/>
    </row>
    <row r="1002" spans="1:5" x14ac:dyDescent="0.35">
      <c r="A1002" s="2">
        <v>44580.583333333321</v>
      </c>
      <c r="B1002" s="1" t="s">
        <v>46</v>
      </c>
      <c r="C1002" s="1">
        <v>52</v>
      </c>
      <c r="D1002" t="str">
        <f>INDEX(Map!$A$2:$B$35, MATCH(Generation_Raw_Data!$B1002, Map!$A$2:$A$35, 0), 2)</f>
        <v>Ohio Falls</v>
      </c>
      <c r="E1002" s="9"/>
    </row>
    <row r="1003" spans="1:5" x14ac:dyDescent="0.35">
      <c r="A1003" s="2">
        <v>44580.583333333321</v>
      </c>
      <c r="B1003" s="1" t="s">
        <v>45</v>
      </c>
      <c r="C1003" s="1">
        <v>429.9</v>
      </c>
      <c r="D1003" t="str">
        <f>INDEX(Map!$A$2:$B$35, MATCH(Generation_Raw_Data!$B1003, Map!$A$2:$A$35, 0), 2)</f>
        <v>Trimble County 1</v>
      </c>
      <c r="E1003" s="9"/>
    </row>
    <row r="1004" spans="1:5" x14ac:dyDescent="0.35">
      <c r="A1004" s="2">
        <v>44580.583333333321</v>
      </c>
      <c r="B1004" s="1" t="s">
        <v>44</v>
      </c>
      <c r="C1004" s="1">
        <v>754.6</v>
      </c>
      <c r="D1004" t="str">
        <f>INDEX(Map!$A$2:$B$35, MATCH(Generation_Raw_Data!$B1004, Map!$A$2:$A$35, 0), 2)</f>
        <v>Trimble County 2</v>
      </c>
      <c r="E1004" s="9"/>
    </row>
    <row r="1005" spans="1:5" x14ac:dyDescent="0.35">
      <c r="A1005" s="2">
        <v>44580.583333333321</v>
      </c>
      <c r="B1005" s="1" t="s">
        <v>52</v>
      </c>
      <c r="C1005" s="1">
        <v>160.33199999999999</v>
      </c>
      <c r="D1005" t="str">
        <f>INDEX(Map!$A$2:$B$35, MATCH(Generation_Raw_Data!$B1005, Map!$A$2:$A$35, 0), 2)</f>
        <v>Trimble County 10</v>
      </c>
      <c r="E1005" s="9"/>
    </row>
    <row r="1006" spans="1:5" x14ac:dyDescent="0.35">
      <c r="A1006" s="2">
        <v>44580.583333333321</v>
      </c>
      <c r="B1006" s="1" t="s">
        <v>43</v>
      </c>
      <c r="C1006" s="1">
        <v>0</v>
      </c>
      <c r="D1006" t="str">
        <f>INDEX(Map!$A$2:$B$35, MATCH(Generation_Raw_Data!$B1006, Map!$A$2:$A$35, 0), 2)</f>
        <v>Haefling</v>
      </c>
      <c r="E1006" s="9"/>
    </row>
    <row r="1007" spans="1:5" x14ac:dyDescent="0.35">
      <c r="A1007" s="2">
        <v>44580.583333333321</v>
      </c>
      <c r="B1007" s="1" t="s">
        <v>42</v>
      </c>
      <c r="C1007" s="1">
        <v>21</v>
      </c>
      <c r="D1007" t="str">
        <f>INDEX(Map!$A$2:$B$35, MATCH(Generation_Raw_Data!$B1007, Map!$A$2:$A$35, 0), 2)</f>
        <v>Dix Dam</v>
      </c>
      <c r="E1007" s="9"/>
    </row>
    <row r="1008" spans="1:5" x14ac:dyDescent="0.35">
      <c r="A1008" s="2">
        <v>44580.583333333321</v>
      </c>
      <c r="B1008" s="1" t="s">
        <v>41</v>
      </c>
      <c r="C1008" s="1">
        <v>0.8</v>
      </c>
      <c r="D1008" t="str">
        <f>INDEX(Map!$A$2:$B$35, MATCH(Generation_Raw_Data!$B1008, Map!$A$2:$A$35, 0), 2)</f>
        <v>Brown Solar</v>
      </c>
      <c r="E1008" s="9"/>
    </row>
    <row r="1009" spans="1:5" x14ac:dyDescent="0.35">
      <c r="A1009" s="2">
        <v>44580.583333333321</v>
      </c>
      <c r="B1009" s="1" t="s">
        <v>30</v>
      </c>
      <c r="C1009" s="1">
        <v>225</v>
      </c>
      <c r="D1009" t="str">
        <f>INDEX(Map!$A$2:$B$35, MATCH(Generation_Raw_Data!$B1009, Map!$A$2:$A$35, 0), 2)</f>
        <v>Brown 3</v>
      </c>
      <c r="E1009" s="9"/>
    </row>
    <row r="1010" spans="1:5" x14ac:dyDescent="0.35">
      <c r="A1010" s="2">
        <v>44580.583333333321</v>
      </c>
      <c r="B1010" s="1" t="s">
        <v>31</v>
      </c>
      <c r="C1010" s="1">
        <v>261.75</v>
      </c>
      <c r="D1010" t="str">
        <f>INDEX(Map!$A$2:$B$35, MATCH(Generation_Raw_Data!$B1010, Map!$A$2:$A$35, 0), 2)</f>
        <v>Ghent 1</v>
      </c>
      <c r="E1010" s="9"/>
    </row>
    <row r="1011" spans="1:5" x14ac:dyDescent="0.35">
      <c r="A1011" s="2">
        <v>44580.583333333321</v>
      </c>
      <c r="B1011" s="1" t="s">
        <v>32</v>
      </c>
      <c r="C1011" s="1">
        <v>255.75</v>
      </c>
      <c r="D1011" t="str">
        <f>INDEX(Map!$A$2:$B$35, MATCH(Generation_Raw_Data!$B1011, Map!$A$2:$A$35, 0), 2)</f>
        <v>Ghent 3</v>
      </c>
      <c r="E1011" s="9"/>
    </row>
    <row r="1012" spans="1:5" x14ac:dyDescent="0.35">
      <c r="A1012" s="2">
        <v>44580.583333333321</v>
      </c>
      <c r="B1012" s="1" t="s">
        <v>33</v>
      </c>
      <c r="C1012" s="1">
        <v>219.75</v>
      </c>
      <c r="D1012" t="str">
        <f>INDEX(Map!$A$2:$B$35, MATCH(Generation_Raw_Data!$B1012, Map!$A$2:$A$35, 0), 2)</f>
        <v>Ghent 2</v>
      </c>
      <c r="E1012" s="9"/>
    </row>
    <row r="1013" spans="1:5" x14ac:dyDescent="0.35">
      <c r="A1013" s="2">
        <v>44580.583333333321</v>
      </c>
      <c r="B1013" s="1" t="s">
        <v>28</v>
      </c>
      <c r="C1013" s="1">
        <v>-1</v>
      </c>
      <c r="D1013" t="str">
        <f>INDEX(Map!$A$2:$B$35, MATCH(Generation_Raw_Data!$B1013, Map!$A$2:$A$35, 0), 2)</f>
        <v>Brown 7</v>
      </c>
      <c r="E1013" s="9"/>
    </row>
    <row r="1014" spans="1:5" x14ac:dyDescent="0.35">
      <c r="A1014" s="2">
        <v>44580.583333333321</v>
      </c>
      <c r="B1014" s="1" t="s">
        <v>29</v>
      </c>
      <c r="C1014" s="1">
        <v>0</v>
      </c>
      <c r="D1014" t="str">
        <f>INDEX(Map!$A$2:$B$35, MATCH(Generation_Raw_Data!$B1014, Map!$A$2:$A$35, 0), 2)</f>
        <v>Brown 5</v>
      </c>
      <c r="E1014" s="9"/>
    </row>
    <row r="1015" spans="1:5" x14ac:dyDescent="0.35">
      <c r="A1015" s="2">
        <v>44580.583333333321</v>
      </c>
      <c r="B1015" s="1" t="s">
        <v>34</v>
      </c>
      <c r="C1015" s="1">
        <v>216.75</v>
      </c>
      <c r="D1015" t="str">
        <f>INDEX(Map!$A$2:$B$35, MATCH(Generation_Raw_Data!$B1015, Map!$A$2:$A$35, 0), 2)</f>
        <v>Ghent 4</v>
      </c>
      <c r="E1015" s="9"/>
    </row>
    <row r="1016" spans="1:5" x14ac:dyDescent="0.35">
      <c r="A1016" s="2">
        <v>44580.583333333321</v>
      </c>
      <c r="B1016" s="1" t="s">
        <v>35</v>
      </c>
      <c r="C1016" s="1">
        <v>0.3</v>
      </c>
      <c r="D1016" t="str">
        <f>INDEX(Map!$A$2:$B$35, MATCH(Generation_Raw_Data!$B1016, Map!$A$2:$A$35, 0), 2)</f>
        <v>Simpsonville Solar</v>
      </c>
      <c r="E1016" s="9"/>
    </row>
    <row r="1017" spans="1:5" x14ac:dyDescent="0.35">
      <c r="A1017" s="2">
        <v>44580.583333333321</v>
      </c>
      <c r="B1017" s="1" t="s">
        <v>38</v>
      </c>
      <c r="C1017" s="1">
        <v>0</v>
      </c>
      <c r="D1017" t="str">
        <f>INDEX(Map!$A$2:$B$35, MATCH(Generation_Raw_Data!$B1017, Map!$A$2:$A$35, 0), 2)</f>
        <v>Brown 6</v>
      </c>
      <c r="E1017" s="9"/>
    </row>
    <row r="1018" spans="1:5" x14ac:dyDescent="0.35">
      <c r="A1018" s="2">
        <v>44580.583333333321</v>
      </c>
      <c r="B1018" s="1" t="s">
        <v>39</v>
      </c>
      <c r="C1018" s="1">
        <v>0</v>
      </c>
      <c r="D1018" t="str">
        <f>INDEX(Map!$A$2:$B$35, MATCH(Generation_Raw_Data!$B1018, Map!$A$2:$A$35, 0), 2)</f>
        <v>Brown 10</v>
      </c>
      <c r="E1018" s="9"/>
    </row>
    <row r="1019" spans="1:5" x14ac:dyDescent="0.35">
      <c r="A1019" s="2">
        <v>44580.583333333321</v>
      </c>
      <c r="B1019" s="1" t="s">
        <v>40</v>
      </c>
      <c r="C1019" s="1">
        <v>0</v>
      </c>
      <c r="D1019" t="str">
        <f>INDEX(Map!$A$2:$B$35, MATCH(Generation_Raw_Data!$B1019, Map!$A$2:$A$35, 0), 2)</f>
        <v>Brown 11</v>
      </c>
      <c r="E1019" s="9"/>
    </row>
    <row r="1020" spans="1:5" x14ac:dyDescent="0.35">
      <c r="A1020" s="2">
        <v>44580.583333333321</v>
      </c>
      <c r="B1020" s="1" t="s">
        <v>36</v>
      </c>
      <c r="C1020" s="1">
        <v>0</v>
      </c>
      <c r="D1020" t="str">
        <f>INDEX(Map!$A$2:$B$35, MATCH(Generation_Raw_Data!$B1020, Map!$A$2:$A$35, 0), 2)</f>
        <v>Brown 8</v>
      </c>
      <c r="E1020" s="9"/>
    </row>
    <row r="1021" spans="1:5" x14ac:dyDescent="0.35">
      <c r="A1021" s="2">
        <v>44580.583333333321</v>
      </c>
      <c r="B1021" s="1" t="s">
        <v>37</v>
      </c>
      <c r="C1021" s="1">
        <v>-1</v>
      </c>
      <c r="D1021" t="str">
        <f>INDEX(Map!$A$2:$B$35, MATCH(Generation_Raw_Data!$B1021, Map!$A$2:$A$35, 0), 2)</f>
        <v>Brown 9</v>
      </c>
      <c r="E1021" s="9"/>
    </row>
    <row r="1022" spans="1:5" x14ac:dyDescent="0.35">
      <c r="A1022" s="2">
        <v>44580.624999999985</v>
      </c>
      <c r="B1022" s="1" t="s">
        <v>61</v>
      </c>
      <c r="C1022" s="1">
        <v>221.3</v>
      </c>
      <c r="D1022" t="str">
        <f>INDEX(Map!$A$2:$B$35, MATCH(Generation_Raw_Data!$B1022, Map!$A$2:$A$35, 0), 2)</f>
        <v>Cane Run 7</v>
      </c>
      <c r="E1022" s="9"/>
    </row>
    <row r="1023" spans="1:5" x14ac:dyDescent="0.35">
      <c r="A1023" s="2">
        <v>44580.624999999985</v>
      </c>
      <c r="B1023" s="1" t="s">
        <v>59</v>
      </c>
      <c r="C1023" s="1">
        <v>221.5</v>
      </c>
      <c r="D1023" t="str">
        <f>INDEX(Map!$A$2:$B$35, MATCH(Generation_Raw_Data!$B1023, Map!$A$2:$A$35, 0), 2)</f>
        <v>Cane Run 7</v>
      </c>
      <c r="E1023" s="9"/>
    </row>
    <row r="1024" spans="1:5" x14ac:dyDescent="0.35">
      <c r="A1024" s="2">
        <v>44580.624999999985</v>
      </c>
      <c r="B1024" s="1" t="s">
        <v>60</v>
      </c>
      <c r="C1024" s="1">
        <v>238.2</v>
      </c>
      <c r="D1024" t="str">
        <f>INDEX(Map!$A$2:$B$35, MATCH(Generation_Raw_Data!$B1024, Map!$A$2:$A$35, 0), 2)</f>
        <v>Cane Run 7</v>
      </c>
      <c r="E1024" s="9"/>
    </row>
    <row r="1025" spans="1:5" x14ac:dyDescent="0.35">
      <c r="A1025" s="2">
        <v>44580.624999999985</v>
      </c>
      <c r="B1025" s="1" t="s">
        <v>46</v>
      </c>
      <c r="C1025" s="1">
        <v>51</v>
      </c>
      <c r="D1025" t="str">
        <f>INDEX(Map!$A$2:$B$35, MATCH(Generation_Raw_Data!$B1025, Map!$A$2:$A$35, 0), 2)</f>
        <v>Ohio Falls</v>
      </c>
      <c r="E1025" s="9"/>
    </row>
    <row r="1026" spans="1:5" x14ac:dyDescent="0.35">
      <c r="A1026" s="2">
        <v>44580.624999999985</v>
      </c>
      <c r="B1026" s="1" t="s">
        <v>57</v>
      </c>
      <c r="C1026" s="1">
        <v>113.3</v>
      </c>
      <c r="D1026" t="str">
        <f>INDEX(Map!$A$2:$B$35, MATCH(Generation_Raw_Data!$B1026, Map!$A$2:$A$35, 0), 2)</f>
        <v>Mill Creek 1</v>
      </c>
      <c r="E1026" s="9"/>
    </row>
    <row r="1027" spans="1:5" x14ac:dyDescent="0.35">
      <c r="A1027" s="2">
        <v>44580.624999999985</v>
      </c>
      <c r="B1027" s="1" t="s">
        <v>58</v>
      </c>
      <c r="C1027" s="1">
        <v>124</v>
      </c>
      <c r="D1027" t="str">
        <f>INDEX(Map!$A$2:$B$35, MATCH(Generation_Raw_Data!$B1027, Map!$A$2:$A$35, 0), 2)</f>
        <v>Mill Creek 2</v>
      </c>
      <c r="E1027" s="9"/>
    </row>
    <row r="1028" spans="1:5" x14ac:dyDescent="0.35">
      <c r="A1028" s="2">
        <v>44580.624999999985</v>
      </c>
      <c r="B1028" s="1" t="s">
        <v>56</v>
      </c>
      <c r="C1028" s="1">
        <v>-0.2</v>
      </c>
      <c r="D1028" t="str">
        <f>INDEX(Map!$A$2:$B$35, MATCH(Generation_Raw_Data!$B1028, Map!$A$2:$A$35, 0), 2)</f>
        <v>Paddy's Run 13</v>
      </c>
      <c r="E1028" s="9"/>
    </row>
    <row r="1029" spans="1:5" x14ac:dyDescent="0.35">
      <c r="A1029" s="2">
        <v>44580.624999999985</v>
      </c>
      <c r="B1029" s="1" t="s">
        <v>54</v>
      </c>
      <c r="C1029" s="1">
        <v>293.2</v>
      </c>
      <c r="D1029" t="str">
        <f>INDEX(Map!$A$2:$B$35, MATCH(Generation_Raw_Data!$B1029, Map!$A$2:$A$35, 0), 2)</f>
        <v>Mill Creek 4</v>
      </c>
      <c r="E1029" s="9"/>
    </row>
    <row r="1030" spans="1:5" x14ac:dyDescent="0.35">
      <c r="A1030" s="2">
        <v>44580.624999999985</v>
      </c>
      <c r="B1030" s="1" t="s">
        <v>55</v>
      </c>
      <c r="C1030" s="1">
        <v>0</v>
      </c>
      <c r="D1030" t="str">
        <f>INDEX(Map!$A$2:$B$35, MATCH(Generation_Raw_Data!$B1030, Map!$A$2:$A$35, 0), 2)</f>
        <v>Paddy's Run 12</v>
      </c>
      <c r="E1030" s="9"/>
    </row>
    <row r="1031" spans="1:5" x14ac:dyDescent="0.35">
      <c r="A1031" s="2">
        <v>44580.624999999985</v>
      </c>
      <c r="B1031" s="1" t="s">
        <v>53</v>
      </c>
      <c r="C1031" s="1">
        <v>-3.7</v>
      </c>
      <c r="D1031" t="str">
        <f>INDEX(Map!$A$2:$B$35, MATCH(Generation_Raw_Data!$B1031, Map!$A$2:$A$35, 0), 2)</f>
        <v>Mill Creek 3</v>
      </c>
      <c r="E1031" s="9"/>
    </row>
    <row r="1032" spans="1:5" x14ac:dyDescent="0.35">
      <c r="A1032" s="2">
        <v>44580.624999999985</v>
      </c>
      <c r="B1032" s="1" t="s">
        <v>47</v>
      </c>
      <c r="C1032" s="1">
        <v>159.99789999999999</v>
      </c>
      <c r="D1032" t="str">
        <f>INDEX(Map!$A$2:$B$35, MATCH(Generation_Raw_Data!$B1032, Map!$A$2:$A$35, 0), 2)</f>
        <v>Trimble County 5</v>
      </c>
      <c r="E1032" s="9"/>
    </row>
    <row r="1033" spans="1:5" x14ac:dyDescent="0.35">
      <c r="A1033" s="2">
        <v>44580.624999999985</v>
      </c>
      <c r="B1033" s="1" t="s">
        <v>48</v>
      </c>
      <c r="C1033" s="1">
        <v>0</v>
      </c>
      <c r="D1033" t="str">
        <f>INDEX(Map!$A$2:$B$35, MATCH(Generation_Raw_Data!$B1033, Map!$A$2:$A$35, 0), 2)</f>
        <v>Trimble County 6</v>
      </c>
      <c r="E1033" s="9"/>
    </row>
    <row r="1034" spans="1:5" x14ac:dyDescent="0.35">
      <c r="A1034" s="2">
        <v>44580.624999999985</v>
      </c>
      <c r="B1034" s="1" t="s">
        <v>49</v>
      </c>
      <c r="C1034" s="1">
        <v>159.0042</v>
      </c>
      <c r="D1034" t="str">
        <f>INDEX(Map!$A$2:$B$35, MATCH(Generation_Raw_Data!$B1034, Map!$A$2:$A$35, 0), 2)</f>
        <v>Trimble County 7</v>
      </c>
      <c r="E1034" s="9"/>
    </row>
    <row r="1035" spans="1:5" x14ac:dyDescent="0.35">
      <c r="A1035" s="2">
        <v>44580.624999999985</v>
      </c>
      <c r="B1035" s="1" t="s">
        <v>50</v>
      </c>
      <c r="C1035" s="1">
        <v>0</v>
      </c>
      <c r="D1035" t="str">
        <f>INDEX(Map!$A$2:$B$35, MATCH(Generation_Raw_Data!$B1035, Map!$A$2:$A$35, 0), 2)</f>
        <v>Trimble County 8</v>
      </c>
      <c r="E1035" s="9"/>
    </row>
    <row r="1036" spans="1:5" x14ac:dyDescent="0.35">
      <c r="A1036" s="2">
        <v>44580.624999999985</v>
      </c>
      <c r="B1036" s="1" t="s">
        <v>51</v>
      </c>
      <c r="C1036" s="1">
        <v>0</v>
      </c>
      <c r="D1036" t="str">
        <f>INDEX(Map!$A$2:$B$35, MATCH(Generation_Raw_Data!$B1036, Map!$A$2:$A$35, 0), 2)</f>
        <v>Trimble County 9</v>
      </c>
      <c r="E1036" s="9"/>
    </row>
    <row r="1037" spans="1:5" x14ac:dyDescent="0.35">
      <c r="A1037" s="2">
        <v>44580.624999999985</v>
      </c>
      <c r="B1037" s="1" t="s">
        <v>45</v>
      </c>
      <c r="C1037" s="1">
        <v>437.5</v>
      </c>
      <c r="D1037" t="str">
        <f>INDEX(Map!$A$2:$B$35, MATCH(Generation_Raw_Data!$B1037, Map!$A$2:$A$35, 0), 2)</f>
        <v>Trimble County 1</v>
      </c>
      <c r="E1037" s="9"/>
    </row>
    <row r="1038" spans="1:5" x14ac:dyDescent="0.35">
      <c r="A1038" s="2">
        <v>44580.624999999985</v>
      </c>
      <c r="B1038" s="1" t="s">
        <v>44</v>
      </c>
      <c r="C1038" s="1">
        <v>739.5</v>
      </c>
      <c r="D1038" t="str">
        <f>INDEX(Map!$A$2:$B$35, MATCH(Generation_Raw_Data!$B1038, Map!$A$2:$A$35, 0), 2)</f>
        <v>Trimble County 2</v>
      </c>
      <c r="E1038" s="9"/>
    </row>
    <row r="1039" spans="1:5" x14ac:dyDescent="0.35">
      <c r="A1039" s="2">
        <v>44580.624999999985</v>
      </c>
      <c r="B1039" s="1" t="s">
        <v>52</v>
      </c>
      <c r="C1039" s="1">
        <v>159.99789999999999</v>
      </c>
      <c r="D1039" t="str">
        <f>INDEX(Map!$A$2:$B$35, MATCH(Generation_Raw_Data!$B1039, Map!$A$2:$A$35, 0), 2)</f>
        <v>Trimble County 10</v>
      </c>
      <c r="E1039" s="9"/>
    </row>
    <row r="1040" spans="1:5" x14ac:dyDescent="0.35">
      <c r="A1040" s="2">
        <v>44580.624999999985</v>
      </c>
      <c r="B1040" s="1" t="s">
        <v>43</v>
      </c>
      <c r="C1040" s="1">
        <v>0</v>
      </c>
      <c r="D1040" t="str">
        <f>INDEX(Map!$A$2:$B$35, MATCH(Generation_Raw_Data!$B1040, Map!$A$2:$A$35, 0), 2)</f>
        <v>Haefling</v>
      </c>
      <c r="E1040" s="9"/>
    </row>
    <row r="1041" spans="1:5" x14ac:dyDescent="0.35">
      <c r="A1041" s="2">
        <v>44580.624999999985</v>
      </c>
      <c r="B1041" s="1" t="s">
        <v>42</v>
      </c>
      <c r="C1041" s="1">
        <v>21</v>
      </c>
      <c r="D1041" t="str">
        <f>INDEX(Map!$A$2:$B$35, MATCH(Generation_Raw_Data!$B1041, Map!$A$2:$A$35, 0), 2)</f>
        <v>Dix Dam</v>
      </c>
      <c r="E1041" s="9"/>
    </row>
    <row r="1042" spans="1:5" x14ac:dyDescent="0.35">
      <c r="A1042" s="2">
        <v>44580.624999999985</v>
      </c>
      <c r="B1042" s="1" t="s">
        <v>41</v>
      </c>
      <c r="C1042" s="1">
        <v>0</v>
      </c>
      <c r="D1042" t="str">
        <f>INDEX(Map!$A$2:$B$35, MATCH(Generation_Raw_Data!$B1042, Map!$A$2:$A$35, 0), 2)</f>
        <v>Brown Solar</v>
      </c>
      <c r="E1042" s="9"/>
    </row>
    <row r="1043" spans="1:5" x14ac:dyDescent="0.35">
      <c r="A1043" s="2">
        <v>44580.624999999985</v>
      </c>
      <c r="B1043" s="1" t="s">
        <v>33</v>
      </c>
      <c r="C1043" s="1">
        <v>219</v>
      </c>
      <c r="D1043" t="str">
        <f>INDEX(Map!$A$2:$B$35, MATCH(Generation_Raw_Data!$B1043, Map!$A$2:$A$35, 0), 2)</f>
        <v>Ghent 2</v>
      </c>
      <c r="E1043" s="9"/>
    </row>
    <row r="1044" spans="1:5" x14ac:dyDescent="0.35">
      <c r="A1044" s="2">
        <v>44580.624999999985</v>
      </c>
      <c r="B1044" s="1" t="s">
        <v>32</v>
      </c>
      <c r="C1044" s="1">
        <v>247</v>
      </c>
      <c r="D1044" t="str">
        <f>INDEX(Map!$A$2:$B$35, MATCH(Generation_Raw_Data!$B1044, Map!$A$2:$A$35, 0), 2)</f>
        <v>Ghent 3</v>
      </c>
      <c r="E1044" s="9"/>
    </row>
    <row r="1045" spans="1:5" x14ac:dyDescent="0.35">
      <c r="A1045" s="2">
        <v>44580.624999999985</v>
      </c>
      <c r="B1045" s="1" t="s">
        <v>31</v>
      </c>
      <c r="C1045" s="1">
        <v>261</v>
      </c>
      <c r="D1045" t="str">
        <f>INDEX(Map!$A$2:$B$35, MATCH(Generation_Raw_Data!$B1045, Map!$A$2:$A$35, 0), 2)</f>
        <v>Ghent 1</v>
      </c>
      <c r="E1045" s="9"/>
    </row>
    <row r="1046" spans="1:5" x14ac:dyDescent="0.35">
      <c r="A1046" s="2">
        <v>44580.624999999985</v>
      </c>
      <c r="B1046" s="1" t="s">
        <v>30</v>
      </c>
      <c r="C1046" s="1">
        <v>225</v>
      </c>
      <c r="D1046" t="str">
        <f>INDEX(Map!$A$2:$B$35, MATCH(Generation_Raw_Data!$B1046, Map!$A$2:$A$35, 0), 2)</f>
        <v>Brown 3</v>
      </c>
      <c r="E1046" s="9"/>
    </row>
    <row r="1047" spans="1:5" x14ac:dyDescent="0.35">
      <c r="A1047" s="2">
        <v>44580.624999999985</v>
      </c>
      <c r="B1047" s="1" t="s">
        <v>34</v>
      </c>
      <c r="C1047" s="1">
        <v>218</v>
      </c>
      <c r="D1047" t="str">
        <f>INDEX(Map!$A$2:$B$35, MATCH(Generation_Raw_Data!$B1047, Map!$A$2:$A$35, 0), 2)</f>
        <v>Ghent 4</v>
      </c>
      <c r="E1047" s="9"/>
    </row>
    <row r="1048" spans="1:5" x14ac:dyDescent="0.35">
      <c r="A1048" s="2">
        <v>44580.624999999985</v>
      </c>
      <c r="B1048" s="1" t="s">
        <v>35</v>
      </c>
      <c r="C1048" s="1">
        <v>0</v>
      </c>
      <c r="D1048" t="str">
        <f>INDEX(Map!$A$2:$B$35, MATCH(Generation_Raw_Data!$B1048, Map!$A$2:$A$35, 0), 2)</f>
        <v>Simpsonville Solar</v>
      </c>
      <c r="E1048" s="9"/>
    </row>
    <row r="1049" spans="1:5" x14ac:dyDescent="0.35">
      <c r="A1049" s="2">
        <v>44580.624999999985</v>
      </c>
      <c r="B1049" s="1" t="s">
        <v>37</v>
      </c>
      <c r="C1049" s="1">
        <v>-1</v>
      </c>
      <c r="D1049" t="str">
        <f>INDEX(Map!$A$2:$B$35, MATCH(Generation_Raw_Data!$B1049, Map!$A$2:$A$35, 0), 2)</f>
        <v>Brown 9</v>
      </c>
      <c r="E1049" s="9"/>
    </row>
    <row r="1050" spans="1:5" x14ac:dyDescent="0.35">
      <c r="A1050" s="2">
        <v>44580.624999999985</v>
      </c>
      <c r="B1050" s="1" t="s">
        <v>36</v>
      </c>
      <c r="C1050" s="1">
        <v>0</v>
      </c>
      <c r="D1050" t="str">
        <f>INDEX(Map!$A$2:$B$35, MATCH(Generation_Raw_Data!$B1050, Map!$A$2:$A$35, 0), 2)</f>
        <v>Brown 8</v>
      </c>
      <c r="E1050" s="9"/>
    </row>
    <row r="1051" spans="1:5" x14ac:dyDescent="0.35">
      <c r="A1051" s="2">
        <v>44580.624999999985</v>
      </c>
      <c r="B1051" s="1" t="s">
        <v>40</v>
      </c>
      <c r="C1051" s="1">
        <v>0</v>
      </c>
      <c r="D1051" t="str">
        <f>INDEX(Map!$A$2:$B$35, MATCH(Generation_Raw_Data!$B1051, Map!$A$2:$A$35, 0), 2)</f>
        <v>Brown 11</v>
      </c>
      <c r="E1051" s="9"/>
    </row>
    <row r="1052" spans="1:5" x14ac:dyDescent="0.35">
      <c r="A1052" s="2">
        <v>44580.624999999985</v>
      </c>
      <c r="B1052" s="1" t="s">
        <v>39</v>
      </c>
      <c r="C1052" s="1">
        <v>0</v>
      </c>
      <c r="D1052" t="str">
        <f>INDEX(Map!$A$2:$B$35, MATCH(Generation_Raw_Data!$B1052, Map!$A$2:$A$35, 0), 2)</f>
        <v>Brown 10</v>
      </c>
      <c r="E1052" s="9"/>
    </row>
    <row r="1053" spans="1:5" x14ac:dyDescent="0.35">
      <c r="A1053" s="2">
        <v>44580.624999999985</v>
      </c>
      <c r="B1053" s="1" t="s">
        <v>29</v>
      </c>
      <c r="C1053" s="1">
        <v>0</v>
      </c>
      <c r="D1053" t="str">
        <f>INDEX(Map!$A$2:$B$35, MATCH(Generation_Raw_Data!$B1053, Map!$A$2:$A$35, 0), 2)</f>
        <v>Brown 5</v>
      </c>
      <c r="E1053" s="9"/>
    </row>
    <row r="1054" spans="1:5" x14ac:dyDescent="0.35">
      <c r="A1054" s="2">
        <v>44580.624999999985</v>
      </c>
      <c r="B1054" s="1" t="s">
        <v>28</v>
      </c>
      <c r="C1054" s="1">
        <v>-1</v>
      </c>
      <c r="D1054" t="str">
        <f>INDEX(Map!$A$2:$B$35, MATCH(Generation_Raw_Data!$B1054, Map!$A$2:$A$35, 0), 2)</f>
        <v>Brown 7</v>
      </c>
      <c r="E1054" s="9"/>
    </row>
    <row r="1055" spans="1:5" x14ac:dyDescent="0.35">
      <c r="A1055" s="2">
        <v>44580.624999999985</v>
      </c>
      <c r="B1055" s="1" t="s">
        <v>38</v>
      </c>
      <c r="C1055" s="1">
        <v>0</v>
      </c>
      <c r="D1055" t="str">
        <f>INDEX(Map!$A$2:$B$35, MATCH(Generation_Raw_Data!$B1055, Map!$A$2:$A$35, 0), 2)</f>
        <v>Brown 6</v>
      </c>
      <c r="E1055" s="9"/>
    </row>
    <row r="1056" spans="1:5" x14ac:dyDescent="0.35">
      <c r="A1056" s="2">
        <v>44580.66666666665</v>
      </c>
      <c r="B1056" s="1" t="s">
        <v>61</v>
      </c>
      <c r="C1056" s="1">
        <v>216</v>
      </c>
      <c r="D1056" t="str">
        <f>INDEX(Map!$A$2:$B$35, MATCH(Generation_Raw_Data!$B1056, Map!$A$2:$A$35, 0), 2)</f>
        <v>Cane Run 7</v>
      </c>
      <c r="E1056" s="9"/>
    </row>
    <row r="1057" spans="1:5" x14ac:dyDescent="0.35">
      <c r="A1057" s="2">
        <v>44580.66666666665</v>
      </c>
      <c r="B1057" s="1" t="s">
        <v>60</v>
      </c>
      <c r="C1057" s="1">
        <v>232.8</v>
      </c>
      <c r="D1057" t="str">
        <f>INDEX(Map!$A$2:$B$35, MATCH(Generation_Raw_Data!$B1057, Map!$A$2:$A$35, 0), 2)</f>
        <v>Cane Run 7</v>
      </c>
      <c r="E1057" s="9"/>
    </row>
    <row r="1058" spans="1:5" x14ac:dyDescent="0.35">
      <c r="A1058" s="2">
        <v>44580.66666666665</v>
      </c>
      <c r="B1058" s="1" t="s">
        <v>59</v>
      </c>
      <c r="C1058" s="1">
        <v>216.2</v>
      </c>
      <c r="D1058" t="str">
        <f>INDEX(Map!$A$2:$B$35, MATCH(Generation_Raw_Data!$B1058, Map!$A$2:$A$35, 0), 2)</f>
        <v>Cane Run 7</v>
      </c>
      <c r="E1058" s="9"/>
    </row>
    <row r="1059" spans="1:5" x14ac:dyDescent="0.35">
      <c r="A1059" s="2">
        <v>44580.66666666665</v>
      </c>
      <c r="B1059" s="1" t="s">
        <v>46</v>
      </c>
      <c r="C1059" s="1">
        <v>51</v>
      </c>
      <c r="D1059" t="str">
        <f>INDEX(Map!$A$2:$B$35, MATCH(Generation_Raw_Data!$B1059, Map!$A$2:$A$35, 0), 2)</f>
        <v>Ohio Falls</v>
      </c>
      <c r="E1059" s="9"/>
    </row>
    <row r="1060" spans="1:5" x14ac:dyDescent="0.35">
      <c r="A1060" s="2">
        <v>44580.66666666665</v>
      </c>
      <c r="B1060" s="1" t="s">
        <v>58</v>
      </c>
      <c r="C1060" s="1">
        <v>123</v>
      </c>
      <c r="D1060" t="str">
        <f>INDEX(Map!$A$2:$B$35, MATCH(Generation_Raw_Data!$B1060, Map!$A$2:$A$35, 0), 2)</f>
        <v>Mill Creek 2</v>
      </c>
      <c r="E1060" s="9"/>
    </row>
    <row r="1061" spans="1:5" x14ac:dyDescent="0.35">
      <c r="A1061" s="2">
        <v>44580.66666666665</v>
      </c>
      <c r="B1061" s="1" t="s">
        <v>57</v>
      </c>
      <c r="C1061" s="1">
        <v>113.1</v>
      </c>
      <c r="D1061" t="str">
        <f>INDEX(Map!$A$2:$B$35, MATCH(Generation_Raw_Data!$B1061, Map!$A$2:$A$35, 0), 2)</f>
        <v>Mill Creek 1</v>
      </c>
      <c r="E1061" s="9"/>
    </row>
    <row r="1062" spans="1:5" x14ac:dyDescent="0.35">
      <c r="A1062" s="2">
        <v>44580.66666666665</v>
      </c>
      <c r="B1062" s="1" t="s">
        <v>56</v>
      </c>
      <c r="C1062" s="1">
        <v>-0.2</v>
      </c>
      <c r="D1062" t="str">
        <f>INDEX(Map!$A$2:$B$35, MATCH(Generation_Raw_Data!$B1062, Map!$A$2:$A$35, 0), 2)</f>
        <v>Paddy's Run 13</v>
      </c>
      <c r="E1062" s="9"/>
    </row>
    <row r="1063" spans="1:5" x14ac:dyDescent="0.35">
      <c r="A1063" s="2">
        <v>44580.66666666665</v>
      </c>
      <c r="B1063" s="1" t="s">
        <v>53</v>
      </c>
      <c r="C1063" s="1">
        <v>-3.6</v>
      </c>
      <c r="D1063" t="str">
        <f>INDEX(Map!$A$2:$B$35, MATCH(Generation_Raw_Data!$B1063, Map!$A$2:$A$35, 0), 2)</f>
        <v>Mill Creek 3</v>
      </c>
      <c r="E1063" s="9"/>
    </row>
    <row r="1064" spans="1:5" x14ac:dyDescent="0.35">
      <c r="A1064" s="2">
        <v>44580.66666666665</v>
      </c>
      <c r="B1064" s="1" t="s">
        <v>55</v>
      </c>
      <c r="C1064" s="1">
        <v>0</v>
      </c>
      <c r="D1064" t="str">
        <f>INDEX(Map!$A$2:$B$35, MATCH(Generation_Raw_Data!$B1064, Map!$A$2:$A$35, 0), 2)</f>
        <v>Paddy's Run 12</v>
      </c>
      <c r="E1064" s="9"/>
    </row>
    <row r="1065" spans="1:5" x14ac:dyDescent="0.35">
      <c r="A1065" s="2">
        <v>44580.66666666665</v>
      </c>
      <c r="B1065" s="1" t="s">
        <v>54</v>
      </c>
      <c r="C1065" s="1">
        <v>293.10000000000002</v>
      </c>
      <c r="D1065" t="str">
        <f>INDEX(Map!$A$2:$B$35, MATCH(Generation_Raw_Data!$B1065, Map!$A$2:$A$35, 0), 2)</f>
        <v>Mill Creek 4</v>
      </c>
      <c r="E1065" s="9"/>
    </row>
    <row r="1066" spans="1:5" x14ac:dyDescent="0.35">
      <c r="A1066" s="2">
        <v>44580.66666666665</v>
      </c>
      <c r="B1066" s="1" t="s">
        <v>51</v>
      </c>
      <c r="C1066" s="1">
        <v>0</v>
      </c>
      <c r="D1066" t="str">
        <f>INDEX(Map!$A$2:$B$35, MATCH(Generation_Raw_Data!$B1066, Map!$A$2:$A$35, 0), 2)</f>
        <v>Trimble County 9</v>
      </c>
      <c r="E1066" s="9"/>
    </row>
    <row r="1067" spans="1:5" x14ac:dyDescent="0.35">
      <c r="A1067" s="2">
        <v>44580.66666666665</v>
      </c>
      <c r="B1067" s="1" t="s">
        <v>50</v>
      </c>
      <c r="C1067" s="1">
        <v>0</v>
      </c>
      <c r="D1067" t="str">
        <f>INDEX(Map!$A$2:$B$35, MATCH(Generation_Raw_Data!$B1067, Map!$A$2:$A$35, 0), 2)</f>
        <v>Trimble County 8</v>
      </c>
      <c r="E1067" s="9"/>
    </row>
    <row r="1068" spans="1:5" x14ac:dyDescent="0.35">
      <c r="A1068" s="2">
        <v>44580.66666666665</v>
      </c>
      <c r="B1068" s="1" t="s">
        <v>49</v>
      </c>
      <c r="C1068" s="1">
        <v>160.3347</v>
      </c>
      <c r="D1068" t="str">
        <f>INDEX(Map!$A$2:$B$35, MATCH(Generation_Raw_Data!$B1068, Map!$A$2:$A$35, 0), 2)</f>
        <v>Trimble County 7</v>
      </c>
      <c r="E1068" s="9"/>
    </row>
    <row r="1069" spans="1:5" x14ac:dyDescent="0.35">
      <c r="A1069" s="2">
        <v>44580.66666666665</v>
      </c>
      <c r="B1069" s="1" t="s">
        <v>48</v>
      </c>
      <c r="C1069" s="1">
        <v>0</v>
      </c>
      <c r="D1069" t="str">
        <f>INDEX(Map!$A$2:$B$35, MATCH(Generation_Raw_Data!$B1069, Map!$A$2:$A$35, 0), 2)</f>
        <v>Trimble County 6</v>
      </c>
      <c r="E1069" s="9"/>
    </row>
    <row r="1070" spans="1:5" x14ac:dyDescent="0.35">
      <c r="A1070" s="2">
        <v>44580.66666666665</v>
      </c>
      <c r="B1070" s="1" t="s">
        <v>47</v>
      </c>
      <c r="C1070" s="1">
        <v>160.3347</v>
      </c>
      <c r="D1070" t="str">
        <f>INDEX(Map!$A$2:$B$35, MATCH(Generation_Raw_Data!$B1070, Map!$A$2:$A$35, 0), 2)</f>
        <v>Trimble County 5</v>
      </c>
      <c r="E1070" s="9"/>
    </row>
    <row r="1071" spans="1:5" x14ac:dyDescent="0.35">
      <c r="A1071" s="2">
        <v>44580.66666666665</v>
      </c>
      <c r="B1071" s="1" t="s">
        <v>45</v>
      </c>
      <c r="C1071" s="1">
        <v>426.3</v>
      </c>
      <c r="D1071" t="str">
        <f>INDEX(Map!$A$2:$B$35, MATCH(Generation_Raw_Data!$B1071, Map!$A$2:$A$35, 0), 2)</f>
        <v>Trimble County 1</v>
      </c>
      <c r="E1071" s="9"/>
    </row>
    <row r="1072" spans="1:5" x14ac:dyDescent="0.35">
      <c r="A1072" s="2">
        <v>44580.66666666665</v>
      </c>
      <c r="B1072" s="1" t="s">
        <v>44</v>
      </c>
      <c r="C1072" s="1">
        <v>757.4</v>
      </c>
      <c r="D1072" t="str">
        <f>INDEX(Map!$A$2:$B$35, MATCH(Generation_Raw_Data!$B1072, Map!$A$2:$A$35, 0), 2)</f>
        <v>Trimble County 2</v>
      </c>
      <c r="E1072" s="9"/>
    </row>
    <row r="1073" spans="1:5" x14ac:dyDescent="0.35">
      <c r="A1073" s="2">
        <v>44580.66666666665</v>
      </c>
      <c r="B1073" s="1" t="s">
        <v>52</v>
      </c>
      <c r="C1073" s="1">
        <v>161.3306</v>
      </c>
      <c r="D1073" t="str">
        <f>INDEX(Map!$A$2:$B$35, MATCH(Generation_Raw_Data!$B1073, Map!$A$2:$A$35, 0), 2)</f>
        <v>Trimble County 10</v>
      </c>
      <c r="E1073" s="9"/>
    </row>
    <row r="1074" spans="1:5" x14ac:dyDescent="0.35">
      <c r="A1074" s="2">
        <v>44580.66666666665</v>
      </c>
      <c r="B1074" s="1" t="s">
        <v>43</v>
      </c>
      <c r="C1074" s="1">
        <v>0</v>
      </c>
      <c r="D1074" t="str">
        <f>INDEX(Map!$A$2:$B$35, MATCH(Generation_Raw_Data!$B1074, Map!$A$2:$A$35, 0), 2)</f>
        <v>Haefling</v>
      </c>
      <c r="E1074" s="9"/>
    </row>
    <row r="1075" spans="1:5" x14ac:dyDescent="0.35">
      <c r="A1075" s="2">
        <v>44580.66666666665</v>
      </c>
      <c r="B1075" s="1" t="s">
        <v>42</v>
      </c>
      <c r="C1075" s="1">
        <v>20</v>
      </c>
      <c r="D1075" t="str">
        <f>INDEX(Map!$A$2:$B$35, MATCH(Generation_Raw_Data!$B1075, Map!$A$2:$A$35, 0), 2)</f>
        <v>Dix Dam</v>
      </c>
      <c r="E1075" s="9"/>
    </row>
    <row r="1076" spans="1:5" x14ac:dyDescent="0.35">
      <c r="A1076" s="2">
        <v>44580.66666666665</v>
      </c>
      <c r="B1076" s="1" t="s">
        <v>41</v>
      </c>
      <c r="C1076" s="1">
        <v>0</v>
      </c>
      <c r="D1076" t="str">
        <f>INDEX(Map!$A$2:$B$35, MATCH(Generation_Raw_Data!$B1076, Map!$A$2:$A$35, 0), 2)</f>
        <v>Brown Solar</v>
      </c>
      <c r="E1076" s="9"/>
    </row>
    <row r="1077" spans="1:5" x14ac:dyDescent="0.35">
      <c r="A1077" s="2">
        <v>44580.66666666665</v>
      </c>
      <c r="B1077" s="1" t="s">
        <v>28</v>
      </c>
      <c r="C1077" s="1">
        <v>0</v>
      </c>
      <c r="D1077" t="str">
        <f>INDEX(Map!$A$2:$B$35, MATCH(Generation_Raw_Data!$B1077, Map!$A$2:$A$35, 0), 2)</f>
        <v>Brown 7</v>
      </c>
      <c r="E1077" s="9"/>
    </row>
    <row r="1078" spans="1:5" x14ac:dyDescent="0.35">
      <c r="A1078" s="2">
        <v>44580.66666666665</v>
      </c>
      <c r="B1078" s="1" t="s">
        <v>29</v>
      </c>
      <c r="C1078" s="1">
        <v>0</v>
      </c>
      <c r="D1078" t="str">
        <f>INDEX(Map!$A$2:$B$35, MATCH(Generation_Raw_Data!$B1078, Map!$A$2:$A$35, 0), 2)</f>
        <v>Brown 5</v>
      </c>
      <c r="E1078" s="9"/>
    </row>
    <row r="1079" spans="1:5" x14ac:dyDescent="0.35">
      <c r="A1079" s="2">
        <v>44580.66666666665</v>
      </c>
      <c r="B1079" s="1" t="s">
        <v>30</v>
      </c>
      <c r="C1079" s="1">
        <v>225</v>
      </c>
      <c r="D1079" t="str">
        <f>INDEX(Map!$A$2:$B$35, MATCH(Generation_Raw_Data!$B1079, Map!$A$2:$A$35, 0), 2)</f>
        <v>Brown 3</v>
      </c>
      <c r="E1079" s="9"/>
    </row>
    <row r="1080" spans="1:5" x14ac:dyDescent="0.35">
      <c r="A1080" s="2">
        <v>44580.66666666665</v>
      </c>
      <c r="B1080" s="1" t="s">
        <v>31</v>
      </c>
      <c r="C1080" s="1">
        <v>262</v>
      </c>
      <c r="D1080" t="str">
        <f>INDEX(Map!$A$2:$B$35, MATCH(Generation_Raw_Data!$B1080, Map!$A$2:$A$35, 0), 2)</f>
        <v>Ghent 1</v>
      </c>
      <c r="E1080" s="9"/>
    </row>
    <row r="1081" spans="1:5" x14ac:dyDescent="0.35">
      <c r="A1081" s="2">
        <v>44580.66666666665</v>
      </c>
      <c r="B1081" s="1" t="s">
        <v>32</v>
      </c>
      <c r="C1081" s="1">
        <v>251</v>
      </c>
      <c r="D1081" t="str">
        <f>INDEX(Map!$A$2:$B$35, MATCH(Generation_Raw_Data!$B1081, Map!$A$2:$A$35, 0), 2)</f>
        <v>Ghent 3</v>
      </c>
      <c r="E1081" s="9"/>
    </row>
    <row r="1082" spans="1:5" x14ac:dyDescent="0.35">
      <c r="A1082" s="2">
        <v>44580.66666666665</v>
      </c>
      <c r="B1082" s="1" t="s">
        <v>33</v>
      </c>
      <c r="C1082" s="1">
        <v>219</v>
      </c>
      <c r="D1082" t="str">
        <f>INDEX(Map!$A$2:$B$35, MATCH(Generation_Raw_Data!$B1082, Map!$A$2:$A$35, 0), 2)</f>
        <v>Ghent 2</v>
      </c>
      <c r="E1082" s="9"/>
    </row>
    <row r="1083" spans="1:5" x14ac:dyDescent="0.35">
      <c r="A1083" s="2">
        <v>44580.66666666665</v>
      </c>
      <c r="B1083" s="1" t="s">
        <v>34</v>
      </c>
      <c r="C1083" s="1">
        <v>219</v>
      </c>
      <c r="D1083" t="str">
        <f>INDEX(Map!$A$2:$B$35, MATCH(Generation_Raw_Data!$B1083, Map!$A$2:$A$35, 0), 2)</f>
        <v>Ghent 4</v>
      </c>
      <c r="E1083" s="9"/>
    </row>
    <row r="1084" spans="1:5" x14ac:dyDescent="0.35">
      <c r="A1084" s="2">
        <v>44580.66666666665</v>
      </c>
      <c r="B1084" s="1" t="s">
        <v>35</v>
      </c>
      <c r="C1084" s="1">
        <v>0</v>
      </c>
      <c r="D1084" t="str">
        <f>INDEX(Map!$A$2:$B$35, MATCH(Generation_Raw_Data!$B1084, Map!$A$2:$A$35, 0), 2)</f>
        <v>Simpsonville Solar</v>
      </c>
      <c r="E1084" s="9"/>
    </row>
    <row r="1085" spans="1:5" x14ac:dyDescent="0.35">
      <c r="A1085" s="2">
        <v>44580.66666666665</v>
      </c>
      <c r="B1085" s="1" t="s">
        <v>38</v>
      </c>
      <c r="C1085" s="1">
        <v>0</v>
      </c>
      <c r="D1085" t="str">
        <f>INDEX(Map!$A$2:$B$35, MATCH(Generation_Raw_Data!$B1085, Map!$A$2:$A$35, 0), 2)</f>
        <v>Brown 6</v>
      </c>
      <c r="E1085" s="9"/>
    </row>
    <row r="1086" spans="1:5" x14ac:dyDescent="0.35">
      <c r="A1086" s="2">
        <v>44580.66666666665</v>
      </c>
      <c r="B1086" s="1" t="s">
        <v>39</v>
      </c>
      <c r="C1086" s="1">
        <v>0</v>
      </c>
      <c r="D1086" t="str">
        <f>INDEX(Map!$A$2:$B$35, MATCH(Generation_Raw_Data!$B1086, Map!$A$2:$A$35, 0), 2)</f>
        <v>Brown 10</v>
      </c>
      <c r="E1086" s="9"/>
    </row>
    <row r="1087" spans="1:5" x14ac:dyDescent="0.35">
      <c r="A1087" s="2">
        <v>44580.66666666665</v>
      </c>
      <c r="B1087" s="1" t="s">
        <v>40</v>
      </c>
      <c r="C1087" s="1">
        <v>0</v>
      </c>
      <c r="D1087" t="str">
        <f>INDEX(Map!$A$2:$B$35, MATCH(Generation_Raw_Data!$B1087, Map!$A$2:$A$35, 0), 2)</f>
        <v>Brown 11</v>
      </c>
      <c r="E1087" s="9"/>
    </row>
    <row r="1088" spans="1:5" x14ac:dyDescent="0.35">
      <c r="A1088" s="2">
        <v>44580.66666666665</v>
      </c>
      <c r="B1088" s="1" t="s">
        <v>36</v>
      </c>
      <c r="C1088" s="1">
        <v>0</v>
      </c>
      <c r="D1088" t="str">
        <f>INDEX(Map!$A$2:$B$35, MATCH(Generation_Raw_Data!$B1088, Map!$A$2:$A$35, 0), 2)</f>
        <v>Brown 8</v>
      </c>
      <c r="E1088" s="9"/>
    </row>
    <row r="1089" spans="1:5" x14ac:dyDescent="0.35">
      <c r="A1089" s="2">
        <v>44580.66666666665</v>
      </c>
      <c r="B1089" s="1" t="s">
        <v>37</v>
      </c>
      <c r="C1089" s="1">
        <v>-1</v>
      </c>
      <c r="D1089" t="str">
        <f>INDEX(Map!$A$2:$B$35, MATCH(Generation_Raw_Data!$B1089, Map!$A$2:$A$35, 0), 2)</f>
        <v>Brown 9</v>
      </c>
      <c r="E1089" s="9"/>
    </row>
    <row r="1090" spans="1:5" x14ac:dyDescent="0.35">
      <c r="A1090" s="2">
        <v>44581.375</v>
      </c>
      <c r="B1090" s="1" t="s">
        <v>61</v>
      </c>
      <c r="C1090" s="1">
        <v>224.9</v>
      </c>
      <c r="D1090" t="str">
        <f>INDEX(Map!$A$2:$B$35, MATCH(Generation_Raw_Data!$B1090, Map!$A$2:$A$35, 0), 2)</f>
        <v>Cane Run 7</v>
      </c>
      <c r="E1090" s="9"/>
    </row>
    <row r="1091" spans="1:5" x14ac:dyDescent="0.35">
      <c r="A1091" s="2">
        <v>44581.375</v>
      </c>
      <c r="B1091" s="1" t="s">
        <v>59</v>
      </c>
      <c r="C1091" s="1">
        <v>224.6</v>
      </c>
      <c r="D1091" t="str">
        <f>INDEX(Map!$A$2:$B$35, MATCH(Generation_Raw_Data!$B1091, Map!$A$2:$A$35, 0), 2)</f>
        <v>Cane Run 7</v>
      </c>
      <c r="E1091" s="9"/>
    </row>
    <row r="1092" spans="1:5" x14ac:dyDescent="0.35">
      <c r="A1092" s="2">
        <v>44581.375</v>
      </c>
      <c r="B1092" s="1" t="s">
        <v>60</v>
      </c>
      <c r="C1092" s="1">
        <v>230.1</v>
      </c>
      <c r="D1092" t="str">
        <f>INDEX(Map!$A$2:$B$35, MATCH(Generation_Raw_Data!$B1092, Map!$A$2:$A$35, 0), 2)</f>
        <v>Cane Run 7</v>
      </c>
      <c r="E1092" s="9"/>
    </row>
    <row r="1093" spans="1:5" x14ac:dyDescent="0.35">
      <c r="A1093" s="2">
        <v>44581.375</v>
      </c>
      <c r="B1093" s="1" t="s">
        <v>46</v>
      </c>
      <c r="C1093" s="1">
        <v>53</v>
      </c>
      <c r="D1093" t="str">
        <f>INDEX(Map!$A$2:$B$35, MATCH(Generation_Raw_Data!$B1093, Map!$A$2:$A$35, 0), 2)</f>
        <v>Ohio Falls</v>
      </c>
      <c r="E1093" s="9"/>
    </row>
    <row r="1094" spans="1:5" x14ac:dyDescent="0.35">
      <c r="A1094" s="2">
        <v>44581.375</v>
      </c>
      <c r="B1094" s="1" t="s">
        <v>57</v>
      </c>
      <c r="C1094" s="1">
        <v>129.6</v>
      </c>
      <c r="D1094" t="str">
        <f>INDEX(Map!$A$2:$B$35, MATCH(Generation_Raw_Data!$B1094, Map!$A$2:$A$35, 0), 2)</f>
        <v>Mill Creek 1</v>
      </c>
      <c r="E1094" s="9"/>
    </row>
    <row r="1095" spans="1:5" x14ac:dyDescent="0.35">
      <c r="A1095" s="2">
        <v>44581.375</v>
      </c>
      <c r="B1095" s="1" t="s">
        <v>58</v>
      </c>
      <c r="C1095" s="1">
        <v>140.80000000000001</v>
      </c>
      <c r="D1095" t="str">
        <f>INDEX(Map!$A$2:$B$35, MATCH(Generation_Raw_Data!$B1095, Map!$A$2:$A$35, 0), 2)</f>
        <v>Mill Creek 2</v>
      </c>
      <c r="E1095" s="9"/>
    </row>
    <row r="1096" spans="1:5" x14ac:dyDescent="0.35">
      <c r="A1096" s="2">
        <v>44581.375</v>
      </c>
      <c r="B1096" s="1" t="s">
        <v>56</v>
      </c>
      <c r="C1096" s="1">
        <v>134.6</v>
      </c>
      <c r="D1096" t="str">
        <f>INDEX(Map!$A$2:$B$35, MATCH(Generation_Raw_Data!$B1096, Map!$A$2:$A$35, 0), 2)</f>
        <v>Paddy's Run 13</v>
      </c>
      <c r="E1096" s="9"/>
    </row>
    <row r="1097" spans="1:5" x14ac:dyDescent="0.35">
      <c r="A1097" s="2">
        <v>44581.375</v>
      </c>
      <c r="B1097" s="1" t="s">
        <v>54</v>
      </c>
      <c r="C1097" s="1">
        <v>287.39999999999998</v>
      </c>
      <c r="D1097" t="str">
        <f>INDEX(Map!$A$2:$B$35, MATCH(Generation_Raw_Data!$B1097, Map!$A$2:$A$35, 0), 2)</f>
        <v>Mill Creek 4</v>
      </c>
      <c r="E1097" s="9"/>
    </row>
    <row r="1098" spans="1:5" x14ac:dyDescent="0.35">
      <c r="A1098" s="2">
        <v>44581.375</v>
      </c>
      <c r="B1098" s="1" t="s">
        <v>55</v>
      </c>
      <c r="C1098" s="1">
        <v>0</v>
      </c>
      <c r="D1098" t="str">
        <f>INDEX(Map!$A$2:$B$35, MATCH(Generation_Raw_Data!$B1098, Map!$A$2:$A$35, 0), 2)</f>
        <v>Paddy's Run 12</v>
      </c>
      <c r="E1098" s="9"/>
    </row>
    <row r="1099" spans="1:5" x14ac:dyDescent="0.35">
      <c r="A1099" s="2">
        <v>44581.375</v>
      </c>
      <c r="B1099" s="1" t="s">
        <v>53</v>
      </c>
      <c r="C1099" s="1">
        <v>-6.1</v>
      </c>
      <c r="D1099" t="str">
        <f>INDEX(Map!$A$2:$B$35, MATCH(Generation_Raw_Data!$B1099, Map!$A$2:$A$35, 0), 2)</f>
        <v>Mill Creek 3</v>
      </c>
      <c r="E1099" s="9"/>
    </row>
    <row r="1100" spans="1:5" x14ac:dyDescent="0.35">
      <c r="A1100" s="2">
        <v>44581.375</v>
      </c>
      <c r="B1100" s="1" t="s">
        <v>47</v>
      </c>
      <c r="C1100" s="1">
        <v>160</v>
      </c>
      <c r="D1100" t="str">
        <f>INDEX(Map!$A$2:$B$35, MATCH(Generation_Raw_Data!$B1100, Map!$A$2:$A$35, 0), 2)</f>
        <v>Trimble County 5</v>
      </c>
      <c r="E1100" s="9"/>
    </row>
    <row r="1101" spans="1:5" x14ac:dyDescent="0.35">
      <c r="A1101" s="2">
        <v>44581.375</v>
      </c>
      <c r="B1101" s="1" t="s">
        <v>48</v>
      </c>
      <c r="C1101" s="1">
        <v>0</v>
      </c>
      <c r="D1101" t="str">
        <f>INDEX(Map!$A$2:$B$35, MATCH(Generation_Raw_Data!$B1101, Map!$A$2:$A$35, 0), 2)</f>
        <v>Trimble County 6</v>
      </c>
      <c r="E1101" s="9"/>
    </row>
    <row r="1102" spans="1:5" x14ac:dyDescent="0.35">
      <c r="A1102" s="2">
        <v>44581.375</v>
      </c>
      <c r="B1102" s="1" t="s">
        <v>49</v>
      </c>
      <c r="C1102" s="1">
        <v>159.00620000000001</v>
      </c>
      <c r="D1102" t="str">
        <f>INDEX(Map!$A$2:$B$35, MATCH(Generation_Raw_Data!$B1102, Map!$A$2:$A$35, 0), 2)</f>
        <v>Trimble County 7</v>
      </c>
      <c r="E1102" s="9"/>
    </row>
    <row r="1103" spans="1:5" x14ac:dyDescent="0.35">
      <c r="A1103" s="2">
        <v>44581.375</v>
      </c>
      <c r="B1103" s="1" t="s">
        <v>50</v>
      </c>
      <c r="C1103" s="1">
        <v>0</v>
      </c>
      <c r="D1103" t="str">
        <f>INDEX(Map!$A$2:$B$35, MATCH(Generation_Raw_Data!$B1103, Map!$A$2:$A$35, 0), 2)</f>
        <v>Trimble County 8</v>
      </c>
      <c r="E1103" s="9"/>
    </row>
    <row r="1104" spans="1:5" x14ac:dyDescent="0.35">
      <c r="A1104" s="2">
        <v>44581.375</v>
      </c>
      <c r="B1104" s="1" t="s">
        <v>51</v>
      </c>
      <c r="C1104" s="1">
        <v>160.99379999999999</v>
      </c>
      <c r="D1104" t="str">
        <f>INDEX(Map!$A$2:$B$35, MATCH(Generation_Raw_Data!$B1104, Map!$A$2:$A$35, 0), 2)</f>
        <v>Trimble County 9</v>
      </c>
      <c r="E1104" s="9"/>
    </row>
    <row r="1105" spans="1:5" x14ac:dyDescent="0.35">
      <c r="A1105" s="2">
        <v>44581.375</v>
      </c>
      <c r="B1105" s="1" t="s">
        <v>45</v>
      </c>
      <c r="C1105" s="1">
        <v>426.3</v>
      </c>
      <c r="D1105" t="str">
        <f>INDEX(Map!$A$2:$B$35, MATCH(Generation_Raw_Data!$B1105, Map!$A$2:$A$35, 0), 2)</f>
        <v>Trimble County 1</v>
      </c>
      <c r="E1105" s="9"/>
    </row>
    <row r="1106" spans="1:5" x14ac:dyDescent="0.35">
      <c r="A1106" s="2">
        <v>44581.375</v>
      </c>
      <c r="B1106" s="1" t="s">
        <v>44</v>
      </c>
      <c r="C1106" s="1">
        <v>760.4</v>
      </c>
      <c r="D1106" t="str">
        <f>INDEX(Map!$A$2:$B$35, MATCH(Generation_Raw_Data!$B1106, Map!$A$2:$A$35, 0), 2)</f>
        <v>Trimble County 2</v>
      </c>
      <c r="E1106" s="9"/>
    </row>
    <row r="1107" spans="1:5" x14ac:dyDescent="0.35">
      <c r="A1107" s="2">
        <v>44581.375</v>
      </c>
      <c r="B1107" s="1" t="s">
        <v>52</v>
      </c>
      <c r="C1107" s="1">
        <v>160</v>
      </c>
      <c r="D1107" t="str">
        <f>INDEX(Map!$A$2:$B$35, MATCH(Generation_Raw_Data!$B1107, Map!$A$2:$A$35, 0), 2)</f>
        <v>Trimble County 10</v>
      </c>
      <c r="E1107" s="9"/>
    </row>
    <row r="1108" spans="1:5" x14ac:dyDescent="0.35">
      <c r="A1108" s="2">
        <v>44581.375</v>
      </c>
      <c r="B1108" s="1" t="s">
        <v>43</v>
      </c>
      <c r="C1108" s="1">
        <v>0</v>
      </c>
      <c r="D1108" t="str">
        <f>INDEX(Map!$A$2:$B$35, MATCH(Generation_Raw_Data!$B1108, Map!$A$2:$A$35, 0), 2)</f>
        <v>Haefling</v>
      </c>
      <c r="E1108" s="9"/>
    </row>
    <row r="1109" spans="1:5" x14ac:dyDescent="0.35">
      <c r="A1109" s="2">
        <v>44581.375</v>
      </c>
      <c r="B1109" s="1" t="s">
        <v>42</v>
      </c>
      <c r="C1109" s="1">
        <v>20</v>
      </c>
      <c r="D1109" t="str">
        <f>INDEX(Map!$A$2:$B$35, MATCH(Generation_Raw_Data!$B1109, Map!$A$2:$A$35, 0), 2)</f>
        <v>Dix Dam</v>
      </c>
      <c r="E1109" s="9"/>
    </row>
    <row r="1110" spans="1:5" x14ac:dyDescent="0.35">
      <c r="A1110" s="2">
        <v>44581.375</v>
      </c>
      <c r="B1110" s="1" t="s">
        <v>41</v>
      </c>
      <c r="C1110" s="1">
        <v>0</v>
      </c>
      <c r="D1110" t="str">
        <f>INDEX(Map!$A$2:$B$35, MATCH(Generation_Raw_Data!$B1110, Map!$A$2:$A$35, 0), 2)</f>
        <v>Brown Solar</v>
      </c>
      <c r="E1110" s="9"/>
    </row>
    <row r="1111" spans="1:5" x14ac:dyDescent="0.35">
      <c r="A1111" s="2">
        <v>44581.375</v>
      </c>
      <c r="B1111" s="1" t="s">
        <v>33</v>
      </c>
      <c r="C1111" s="1">
        <v>244</v>
      </c>
      <c r="D1111" t="str">
        <f>INDEX(Map!$A$2:$B$35, MATCH(Generation_Raw_Data!$B1111, Map!$A$2:$A$35, 0), 2)</f>
        <v>Ghent 2</v>
      </c>
      <c r="E1111" s="9"/>
    </row>
    <row r="1112" spans="1:5" x14ac:dyDescent="0.35">
      <c r="A1112" s="2">
        <v>44581.375</v>
      </c>
      <c r="B1112" s="1" t="s">
        <v>32</v>
      </c>
      <c r="C1112" s="1">
        <v>276</v>
      </c>
      <c r="D1112" t="str">
        <f>INDEX(Map!$A$2:$B$35, MATCH(Generation_Raw_Data!$B1112, Map!$A$2:$A$35, 0), 2)</f>
        <v>Ghent 3</v>
      </c>
      <c r="E1112" s="9"/>
    </row>
    <row r="1113" spans="1:5" x14ac:dyDescent="0.35">
      <c r="A1113" s="2">
        <v>44581.375</v>
      </c>
      <c r="B1113" s="1" t="s">
        <v>31</v>
      </c>
      <c r="C1113" s="1">
        <v>292</v>
      </c>
      <c r="D1113" t="str">
        <f>INDEX(Map!$A$2:$B$35, MATCH(Generation_Raw_Data!$B1113, Map!$A$2:$A$35, 0), 2)</f>
        <v>Ghent 1</v>
      </c>
      <c r="E1113" s="9"/>
    </row>
    <row r="1114" spans="1:5" x14ac:dyDescent="0.35">
      <c r="A1114" s="2">
        <v>44581.375</v>
      </c>
      <c r="B1114" s="1" t="s">
        <v>30</v>
      </c>
      <c r="C1114" s="1">
        <v>224</v>
      </c>
      <c r="D1114" t="str">
        <f>INDEX(Map!$A$2:$B$35, MATCH(Generation_Raw_Data!$B1114, Map!$A$2:$A$35, 0), 2)</f>
        <v>Brown 3</v>
      </c>
      <c r="E1114" s="9"/>
    </row>
    <row r="1115" spans="1:5" x14ac:dyDescent="0.35">
      <c r="A1115" s="2">
        <v>44581.375</v>
      </c>
      <c r="B1115" s="1" t="s">
        <v>34</v>
      </c>
      <c r="C1115" s="1">
        <v>251.8</v>
      </c>
      <c r="D1115" t="str">
        <f>INDEX(Map!$A$2:$B$35, MATCH(Generation_Raw_Data!$B1115, Map!$A$2:$A$35, 0), 2)</f>
        <v>Ghent 4</v>
      </c>
      <c r="E1115" s="9"/>
    </row>
    <row r="1116" spans="1:5" x14ac:dyDescent="0.35">
      <c r="A1116" s="2">
        <v>44581.375</v>
      </c>
      <c r="B1116" s="1" t="s">
        <v>35</v>
      </c>
      <c r="C1116" s="1">
        <v>0.4</v>
      </c>
      <c r="D1116" t="str">
        <f>INDEX(Map!$A$2:$B$35, MATCH(Generation_Raw_Data!$B1116, Map!$A$2:$A$35, 0), 2)</f>
        <v>Simpsonville Solar</v>
      </c>
      <c r="E1116" s="9"/>
    </row>
    <row r="1117" spans="1:5" x14ac:dyDescent="0.35">
      <c r="A1117" s="2">
        <v>44581.375</v>
      </c>
      <c r="B1117" s="1" t="s">
        <v>37</v>
      </c>
      <c r="C1117" s="1">
        <v>0</v>
      </c>
      <c r="D1117" t="str">
        <f>INDEX(Map!$A$2:$B$35, MATCH(Generation_Raw_Data!$B1117, Map!$A$2:$A$35, 0), 2)</f>
        <v>Brown 9</v>
      </c>
      <c r="E1117" s="9"/>
    </row>
    <row r="1118" spans="1:5" x14ac:dyDescent="0.35">
      <c r="A1118" s="2">
        <v>44581.375</v>
      </c>
      <c r="B1118" s="1" t="s">
        <v>36</v>
      </c>
      <c r="C1118" s="1">
        <v>99</v>
      </c>
      <c r="D1118" t="str">
        <f>INDEX(Map!$A$2:$B$35, MATCH(Generation_Raw_Data!$B1118, Map!$A$2:$A$35, 0), 2)</f>
        <v>Brown 8</v>
      </c>
      <c r="E1118" s="9"/>
    </row>
    <row r="1119" spans="1:5" x14ac:dyDescent="0.35">
      <c r="A1119" s="2">
        <v>44581.375</v>
      </c>
      <c r="B1119" s="1" t="s">
        <v>40</v>
      </c>
      <c r="C1119" s="1">
        <v>0</v>
      </c>
      <c r="D1119" t="str">
        <f>INDEX(Map!$A$2:$B$35, MATCH(Generation_Raw_Data!$B1119, Map!$A$2:$A$35, 0), 2)</f>
        <v>Brown 11</v>
      </c>
      <c r="E1119" s="9"/>
    </row>
    <row r="1120" spans="1:5" x14ac:dyDescent="0.35">
      <c r="A1120" s="2">
        <v>44581.375</v>
      </c>
      <c r="B1120" s="1" t="s">
        <v>39</v>
      </c>
      <c r="C1120" s="1">
        <v>0</v>
      </c>
      <c r="D1120" t="str">
        <f>INDEX(Map!$A$2:$B$35, MATCH(Generation_Raw_Data!$B1120, Map!$A$2:$A$35, 0), 2)</f>
        <v>Brown 10</v>
      </c>
      <c r="E1120" s="9"/>
    </row>
    <row r="1121" spans="1:5" x14ac:dyDescent="0.35">
      <c r="A1121" s="2">
        <v>44581.375</v>
      </c>
      <c r="B1121" s="1" t="s">
        <v>29</v>
      </c>
      <c r="C1121" s="1">
        <v>0</v>
      </c>
      <c r="D1121" t="str">
        <f>INDEX(Map!$A$2:$B$35, MATCH(Generation_Raw_Data!$B1121, Map!$A$2:$A$35, 0), 2)</f>
        <v>Brown 5</v>
      </c>
      <c r="E1121" s="9"/>
    </row>
    <row r="1122" spans="1:5" x14ac:dyDescent="0.35">
      <c r="A1122" s="2">
        <v>44581.375</v>
      </c>
      <c r="B1122" s="1" t="s">
        <v>28</v>
      </c>
      <c r="C1122" s="1">
        <v>149</v>
      </c>
      <c r="D1122" t="str">
        <f>INDEX(Map!$A$2:$B$35, MATCH(Generation_Raw_Data!$B1122, Map!$A$2:$A$35, 0), 2)</f>
        <v>Brown 7</v>
      </c>
      <c r="E1122" s="9"/>
    </row>
    <row r="1123" spans="1:5" x14ac:dyDescent="0.35">
      <c r="A1123" s="2">
        <v>44581.375</v>
      </c>
      <c r="B1123" s="1" t="s">
        <v>38</v>
      </c>
      <c r="C1123" s="1">
        <v>150</v>
      </c>
      <c r="D1123" t="str">
        <f>INDEX(Map!$A$2:$B$35, MATCH(Generation_Raw_Data!$B1123, Map!$A$2:$A$35, 0), 2)</f>
        <v>Brown 6</v>
      </c>
      <c r="E1123" s="9"/>
    </row>
    <row r="1124" spans="1:5" x14ac:dyDescent="0.35">
      <c r="A1124" s="2">
        <v>44581.416666666664</v>
      </c>
      <c r="B1124" s="1" t="s">
        <v>61</v>
      </c>
      <c r="C1124" s="1">
        <v>225.2</v>
      </c>
      <c r="D1124" t="str">
        <f>INDEX(Map!$A$2:$B$35, MATCH(Generation_Raw_Data!$B1124, Map!$A$2:$A$35, 0), 2)</f>
        <v>Cane Run 7</v>
      </c>
      <c r="E1124" s="9"/>
    </row>
    <row r="1125" spans="1:5" x14ac:dyDescent="0.35">
      <c r="A1125" s="2">
        <v>44581.416666666664</v>
      </c>
      <c r="B1125" s="1" t="s">
        <v>60</v>
      </c>
      <c r="C1125" s="1">
        <v>231.8</v>
      </c>
      <c r="D1125" t="str">
        <f>INDEX(Map!$A$2:$B$35, MATCH(Generation_Raw_Data!$B1125, Map!$A$2:$A$35, 0), 2)</f>
        <v>Cane Run 7</v>
      </c>
      <c r="E1125" s="9"/>
    </row>
    <row r="1126" spans="1:5" x14ac:dyDescent="0.35">
      <c r="A1126" s="2">
        <v>44581.416666666664</v>
      </c>
      <c r="B1126" s="1" t="s">
        <v>59</v>
      </c>
      <c r="C1126" s="1">
        <v>224.8</v>
      </c>
      <c r="D1126" t="str">
        <f>INDEX(Map!$A$2:$B$35, MATCH(Generation_Raw_Data!$B1126, Map!$A$2:$A$35, 0), 2)</f>
        <v>Cane Run 7</v>
      </c>
      <c r="E1126" s="9"/>
    </row>
    <row r="1127" spans="1:5" x14ac:dyDescent="0.35">
      <c r="A1127" s="2">
        <v>44581.416666666664</v>
      </c>
      <c r="B1127" s="1" t="s">
        <v>46</v>
      </c>
      <c r="C1127" s="1">
        <v>51</v>
      </c>
      <c r="D1127" t="str">
        <f>INDEX(Map!$A$2:$B$35, MATCH(Generation_Raw_Data!$B1127, Map!$A$2:$A$35, 0), 2)</f>
        <v>Ohio Falls</v>
      </c>
      <c r="E1127" s="9"/>
    </row>
    <row r="1128" spans="1:5" x14ac:dyDescent="0.35">
      <c r="A1128" s="2">
        <v>44581.416666666664</v>
      </c>
      <c r="B1128" s="1" t="s">
        <v>58</v>
      </c>
      <c r="C1128" s="1">
        <v>139.80000000000001</v>
      </c>
      <c r="D1128" t="str">
        <f>INDEX(Map!$A$2:$B$35, MATCH(Generation_Raw_Data!$B1128, Map!$A$2:$A$35, 0), 2)</f>
        <v>Mill Creek 2</v>
      </c>
      <c r="E1128" s="9"/>
    </row>
    <row r="1129" spans="1:5" x14ac:dyDescent="0.35">
      <c r="A1129" s="2">
        <v>44581.416666666664</v>
      </c>
      <c r="B1129" s="1" t="s">
        <v>57</v>
      </c>
      <c r="C1129" s="1">
        <v>129.5</v>
      </c>
      <c r="D1129" t="str">
        <f>INDEX(Map!$A$2:$B$35, MATCH(Generation_Raw_Data!$B1129, Map!$A$2:$A$35, 0), 2)</f>
        <v>Mill Creek 1</v>
      </c>
      <c r="E1129" s="9"/>
    </row>
    <row r="1130" spans="1:5" x14ac:dyDescent="0.35">
      <c r="A1130" s="2">
        <v>44581.416666666664</v>
      </c>
      <c r="B1130" s="1" t="s">
        <v>56</v>
      </c>
      <c r="C1130" s="1">
        <v>133.69999999999999</v>
      </c>
      <c r="D1130" t="str">
        <f>INDEX(Map!$A$2:$B$35, MATCH(Generation_Raw_Data!$B1130, Map!$A$2:$A$35, 0), 2)</f>
        <v>Paddy's Run 13</v>
      </c>
      <c r="E1130" s="9"/>
    </row>
    <row r="1131" spans="1:5" x14ac:dyDescent="0.35">
      <c r="A1131" s="2">
        <v>44581.416666666664</v>
      </c>
      <c r="B1131" s="1" t="s">
        <v>53</v>
      </c>
      <c r="C1131" s="1">
        <v>-6</v>
      </c>
      <c r="D1131" t="str">
        <f>INDEX(Map!$A$2:$B$35, MATCH(Generation_Raw_Data!$B1131, Map!$A$2:$A$35, 0), 2)</f>
        <v>Mill Creek 3</v>
      </c>
      <c r="E1131" s="9"/>
    </row>
    <row r="1132" spans="1:5" x14ac:dyDescent="0.35">
      <c r="A1132" s="2">
        <v>44581.416666666664</v>
      </c>
      <c r="B1132" s="1" t="s">
        <v>55</v>
      </c>
      <c r="C1132" s="1">
        <v>0</v>
      </c>
      <c r="D1132" t="str">
        <f>INDEX(Map!$A$2:$B$35, MATCH(Generation_Raw_Data!$B1132, Map!$A$2:$A$35, 0), 2)</f>
        <v>Paddy's Run 12</v>
      </c>
      <c r="E1132" s="9"/>
    </row>
    <row r="1133" spans="1:5" x14ac:dyDescent="0.35">
      <c r="A1133" s="2">
        <v>44581.416666666664</v>
      </c>
      <c r="B1133" s="1" t="s">
        <v>54</v>
      </c>
      <c r="C1133" s="1">
        <v>282.5</v>
      </c>
      <c r="D1133" t="str">
        <f>INDEX(Map!$A$2:$B$35, MATCH(Generation_Raw_Data!$B1133, Map!$A$2:$A$35, 0), 2)</f>
        <v>Mill Creek 4</v>
      </c>
      <c r="E1133" s="9"/>
    </row>
    <row r="1134" spans="1:5" x14ac:dyDescent="0.35">
      <c r="A1134" s="2">
        <v>44581.416666666664</v>
      </c>
      <c r="B1134" s="1" t="s">
        <v>51</v>
      </c>
      <c r="C1134" s="1">
        <v>161.49610000000001</v>
      </c>
      <c r="D1134" t="str">
        <f>INDEX(Map!$A$2:$B$35, MATCH(Generation_Raw_Data!$B1134, Map!$A$2:$A$35, 0), 2)</f>
        <v>Trimble County 9</v>
      </c>
      <c r="E1134" s="9"/>
    </row>
    <row r="1135" spans="1:5" x14ac:dyDescent="0.35">
      <c r="A1135" s="2">
        <v>44581.416666666664</v>
      </c>
      <c r="B1135" s="1" t="s">
        <v>50</v>
      </c>
      <c r="C1135" s="1">
        <v>0</v>
      </c>
      <c r="D1135" t="str">
        <f>INDEX(Map!$A$2:$B$35, MATCH(Generation_Raw_Data!$B1135, Map!$A$2:$A$35, 0), 2)</f>
        <v>Trimble County 8</v>
      </c>
      <c r="E1135" s="9"/>
    </row>
    <row r="1136" spans="1:5" x14ac:dyDescent="0.35">
      <c r="A1136" s="2">
        <v>44581.416666666664</v>
      </c>
      <c r="B1136" s="1" t="s">
        <v>49</v>
      </c>
      <c r="C1136" s="1">
        <v>159.50229999999999</v>
      </c>
      <c r="D1136" t="str">
        <f>INDEX(Map!$A$2:$B$35, MATCH(Generation_Raw_Data!$B1136, Map!$A$2:$A$35, 0), 2)</f>
        <v>Trimble County 7</v>
      </c>
      <c r="E1136" s="9"/>
    </row>
    <row r="1137" spans="1:5" x14ac:dyDescent="0.35">
      <c r="A1137" s="2">
        <v>44581.416666666664</v>
      </c>
      <c r="B1137" s="1" t="s">
        <v>48</v>
      </c>
      <c r="C1137" s="1">
        <v>0</v>
      </c>
      <c r="D1137" t="str">
        <f>INDEX(Map!$A$2:$B$35, MATCH(Generation_Raw_Data!$B1137, Map!$A$2:$A$35, 0), 2)</f>
        <v>Trimble County 6</v>
      </c>
      <c r="E1137" s="9"/>
    </row>
    <row r="1138" spans="1:5" x14ac:dyDescent="0.35">
      <c r="A1138" s="2">
        <v>44581.416666666664</v>
      </c>
      <c r="B1138" s="1" t="s">
        <v>47</v>
      </c>
      <c r="C1138" s="1">
        <v>159.50229999999999</v>
      </c>
      <c r="D1138" t="str">
        <f>INDEX(Map!$A$2:$B$35, MATCH(Generation_Raw_Data!$B1138, Map!$A$2:$A$35, 0), 2)</f>
        <v>Trimble County 5</v>
      </c>
      <c r="E1138" s="9"/>
    </row>
    <row r="1139" spans="1:5" x14ac:dyDescent="0.35">
      <c r="A1139" s="2">
        <v>44581.416666666664</v>
      </c>
      <c r="B1139" s="1" t="s">
        <v>45</v>
      </c>
      <c r="C1139" s="1">
        <v>425.5</v>
      </c>
      <c r="D1139" t="str">
        <f>INDEX(Map!$A$2:$B$35, MATCH(Generation_Raw_Data!$B1139, Map!$A$2:$A$35, 0), 2)</f>
        <v>Trimble County 1</v>
      </c>
      <c r="E1139" s="9"/>
    </row>
    <row r="1140" spans="1:5" x14ac:dyDescent="0.35">
      <c r="A1140" s="2">
        <v>44581.416666666664</v>
      </c>
      <c r="B1140" s="1" t="s">
        <v>44</v>
      </c>
      <c r="C1140" s="1">
        <v>761.2</v>
      </c>
      <c r="D1140" t="str">
        <f>INDEX(Map!$A$2:$B$35, MATCH(Generation_Raw_Data!$B1140, Map!$A$2:$A$35, 0), 2)</f>
        <v>Trimble County 2</v>
      </c>
      <c r="E1140" s="9"/>
    </row>
    <row r="1141" spans="1:5" x14ac:dyDescent="0.35">
      <c r="A1141" s="2">
        <v>44581.416666666664</v>
      </c>
      <c r="B1141" s="1" t="s">
        <v>52</v>
      </c>
      <c r="C1141" s="1">
        <v>160.4992</v>
      </c>
      <c r="D1141" t="str">
        <f>INDEX(Map!$A$2:$B$35, MATCH(Generation_Raw_Data!$B1141, Map!$A$2:$A$35, 0), 2)</f>
        <v>Trimble County 10</v>
      </c>
      <c r="E1141" s="9"/>
    </row>
    <row r="1142" spans="1:5" x14ac:dyDescent="0.35">
      <c r="A1142" s="2">
        <v>44581.416666666664</v>
      </c>
      <c r="B1142" s="1" t="s">
        <v>42</v>
      </c>
      <c r="C1142" s="1">
        <v>21</v>
      </c>
      <c r="D1142" t="str">
        <f>INDEX(Map!$A$2:$B$35, MATCH(Generation_Raw_Data!$B1142, Map!$A$2:$A$35, 0), 2)</f>
        <v>Dix Dam</v>
      </c>
      <c r="E1142" s="9"/>
    </row>
    <row r="1143" spans="1:5" x14ac:dyDescent="0.35">
      <c r="A1143" s="2">
        <v>44581.416666666664</v>
      </c>
      <c r="B1143" s="1" t="s">
        <v>43</v>
      </c>
      <c r="C1143" s="1">
        <v>0</v>
      </c>
      <c r="D1143" t="str">
        <f>INDEX(Map!$A$2:$B$35, MATCH(Generation_Raw_Data!$B1143, Map!$A$2:$A$35, 0), 2)</f>
        <v>Haefling</v>
      </c>
      <c r="E1143" s="9"/>
    </row>
    <row r="1144" spans="1:5" x14ac:dyDescent="0.35">
      <c r="A1144" s="2">
        <v>44581.416666666664</v>
      </c>
      <c r="B1144" s="1" t="s">
        <v>41</v>
      </c>
      <c r="C1144" s="1">
        <v>0.2</v>
      </c>
      <c r="D1144" t="str">
        <f>INDEX(Map!$A$2:$B$35, MATCH(Generation_Raw_Data!$B1144, Map!$A$2:$A$35, 0), 2)</f>
        <v>Brown Solar</v>
      </c>
      <c r="E1144" s="9"/>
    </row>
    <row r="1145" spans="1:5" x14ac:dyDescent="0.35">
      <c r="A1145" s="2">
        <v>44581.416666666664</v>
      </c>
      <c r="B1145" s="1" t="s">
        <v>28</v>
      </c>
      <c r="C1145" s="1">
        <v>149</v>
      </c>
      <c r="D1145" t="str">
        <f>INDEX(Map!$A$2:$B$35, MATCH(Generation_Raw_Data!$B1145, Map!$A$2:$A$35, 0), 2)</f>
        <v>Brown 7</v>
      </c>
      <c r="E1145" s="9"/>
    </row>
    <row r="1146" spans="1:5" x14ac:dyDescent="0.35">
      <c r="A1146" s="2">
        <v>44581.416666666664</v>
      </c>
      <c r="B1146" s="1" t="s">
        <v>29</v>
      </c>
      <c r="C1146" s="1">
        <v>0</v>
      </c>
      <c r="D1146" t="str">
        <f>INDEX(Map!$A$2:$B$35, MATCH(Generation_Raw_Data!$B1146, Map!$A$2:$A$35, 0), 2)</f>
        <v>Brown 5</v>
      </c>
      <c r="E1146" s="9"/>
    </row>
    <row r="1147" spans="1:5" x14ac:dyDescent="0.35">
      <c r="A1147" s="2">
        <v>44581.416666666664</v>
      </c>
      <c r="B1147" s="1" t="s">
        <v>30</v>
      </c>
      <c r="C1147" s="1">
        <v>223</v>
      </c>
      <c r="D1147" t="str">
        <f>INDEX(Map!$A$2:$B$35, MATCH(Generation_Raw_Data!$B1147, Map!$A$2:$A$35, 0), 2)</f>
        <v>Brown 3</v>
      </c>
      <c r="E1147" s="9"/>
    </row>
    <row r="1148" spans="1:5" x14ac:dyDescent="0.35">
      <c r="A1148" s="2">
        <v>44581.416666666664</v>
      </c>
      <c r="B1148" s="1" t="s">
        <v>31</v>
      </c>
      <c r="C1148" s="1">
        <v>268</v>
      </c>
      <c r="D1148" t="str">
        <f>INDEX(Map!$A$2:$B$35, MATCH(Generation_Raw_Data!$B1148, Map!$A$2:$A$35, 0), 2)</f>
        <v>Ghent 1</v>
      </c>
      <c r="E1148" s="9"/>
    </row>
    <row r="1149" spans="1:5" x14ac:dyDescent="0.35">
      <c r="A1149" s="2">
        <v>44581.416666666664</v>
      </c>
      <c r="B1149" s="1" t="s">
        <v>32</v>
      </c>
      <c r="C1149" s="1">
        <v>275</v>
      </c>
      <c r="D1149" t="str">
        <f>INDEX(Map!$A$2:$B$35, MATCH(Generation_Raw_Data!$B1149, Map!$A$2:$A$35, 0), 2)</f>
        <v>Ghent 3</v>
      </c>
      <c r="E1149" s="9"/>
    </row>
    <row r="1150" spans="1:5" x14ac:dyDescent="0.35">
      <c r="A1150" s="2">
        <v>44581.416666666664</v>
      </c>
      <c r="B1150" s="1" t="s">
        <v>33</v>
      </c>
      <c r="C1150" s="1">
        <v>228</v>
      </c>
      <c r="D1150" t="str">
        <f>INDEX(Map!$A$2:$B$35, MATCH(Generation_Raw_Data!$B1150, Map!$A$2:$A$35, 0), 2)</f>
        <v>Ghent 2</v>
      </c>
      <c r="E1150" s="9"/>
    </row>
    <row r="1151" spans="1:5" x14ac:dyDescent="0.35">
      <c r="A1151" s="2">
        <v>44581.416666666664</v>
      </c>
      <c r="B1151" s="1" t="s">
        <v>34</v>
      </c>
      <c r="C1151" s="1">
        <v>226</v>
      </c>
      <c r="D1151" t="str">
        <f>INDEX(Map!$A$2:$B$35, MATCH(Generation_Raw_Data!$B1151, Map!$A$2:$A$35, 0), 2)</f>
        <v>Ghent 4</v>
      </c>
      <c r="E1151" s="9"/>
    </row>
    <row r="1152" spans="1:5" x14ac:dyDescent="0.35">
      <c r="A1152" s="2">
        <v>44581.416666666664</v>
      </c>
      <c r="B1152" s="1" t="s">
        <v>35</v>
      </c>
      <c r="C1152" s="1">
        <v>0.6</v>
      </c>
      <c r="D1152" t="str">
        <f>INDEX(Map!$A$2:$B$35, MATCH(Generation_Raw_Data!$B1152, Map!$A$2:$A$35, 0), 2)</f>
        <v>Simpsonville Solar</v>
      </c>
      <c r="E1152" s="9"/>
    </row>
    <row r="1153" spans="1:5" x14ac:dyDescent="0.35">
      <c r="A1153" s="2">
        <v>44581.416666666664</v>
      </c>
      <c r="B1153" s="1" t="s">
        <v>38</v>
      </c>
      <c r="C1153" s="1">
        <v>150</v>
      </c>
      <c r="D1153" t="str">
        <f>INDEX(Map!$A$2:$B$35, MATCH(Generation_Raw_Data!$B1153, Map!$A$2:$A$35, 0), 2)</f>
        <v>Brown 6</v>
      </c>
      <c r="E1153" s="9"/>
    </row>
    <row r="1154" spans="1:5" x14ac:dyDescent="0.35">
      <c r="A1154" s="2">
        <v>44581.416666666664</v>
      </c>
      <c r="B1154" s="1" t="s">
        <v>39</v>
      </c>
      <c r="C1154" s="1">
        <v>0</v>
      </c>
      <c r="D1154" t="str">
        <f>INDEX(Map!$A$2:$B$35, MATCH(Generation_Raw_Data!$B1154, Map!$A$2:$A$35, 0), 2)</f>
        <v>Brown 10</v>
      </c>
      <c r="E1154" s="9"/>
    </row>
    <row r="1155" spans="1:5" x14ac:dyDescent="0.35">
      <c r="A1155" s="2">
        <v>44581.416666666664</v>
      </c>
      <c r="B1155" s="1" t="s">
        <v>40</v>
      </c>
      <c r="C1155" s="1">
        <v>0</v>
      </c>
      <c r="D1155" t="str">
        <f>INDEX(Map!$A$2:$B$35, MATCH(Generation_Raw_Data!$B1155, Map!$A$2:$A$35, 0), 2)</f>
        <v>Brown 11</v>
      </c>
      <c r="E1155" s="9"/>
    </row>
    <row r="1156" spans="1:5" x14ac:dyDescent="0.35">
      <c r="A1156" s="2">
        <v>44581.416666666664</v>
      </c>
      <c r="B1156" s="1" t="s">
        <v>36</v>
      </c>
      <c r="C1156" s="1">
        <v>102</v>
      </c>
      <c r="D1156" t="str">
        <f>INDEX(Map!$A$2:$B$35, MATCH(Generation_Raw_Data!$B1156, Map!$A$2:$A$35, 0), 2)</f>
        <v>Brown 8</v>
      </c>
      <c r="E1156" s="9"/>
    </row>
    <row r="1157" spans="1:5" x14ac:dyDescent="0.35">
      <c r="A1157" s="2">
        <v>44581.416666666664</v>
      </c>
      <c r="B1157" s="1" t="s">
        <v>37</v>
      </c>
      <c r="C1157" s="1">
        <v>-1</v>
      </c>
      <c r="D1157" t="str">
        <f>INDEX(Map!$A$2:$B$35, MATCH(Generation_Raw_Data!$B1157, Map!$A$2:$A$35, 0), 2)</f>
        <v>Brown 9</v>
      </c>
      <c r="E1157" s="9"/>
    </row>
    <row r="1158" spans="1:5" x14ac:dyDescent="0.35">
      <c r="A1158" s="2">
        <v>44581.458333333328</v>
      </c>
      <c r="B1158" s="1" t="s">
        <v>61</v>
      </c>
      <c r="C1158" s="1">
        <v>224.6</v>
      </c>
      <c r="D1158" t="str">
        <f>INDEX(Map!$A$2:$B$35, MATCH(Generation_Raw_Data!$B1158, Map!$A$2:$A$35, 0), 2)</f>
        <v>Cane Run 7</v>
      </c>
      <c r="E1158" s="9"/>
    </row>
    <row r="1159" spans="1:5" x14ac:dyDescent="0.35">
      <c r="A1159" s="2">
        <v>44581.458333333328</v>
      </c>
      <c r="B1159" s="1" t="s">
        <v>59</v>
      </c>
      <c r="C1159" s="1">
        <v>224.1</v>
      </c>
      <c r="D1159" t="str">
        <f>INDEX(Map!$A$2:$B$35, MATCH(Generation_Raw_Data!$B1159, Map!$A$2:$A$35, 0), 2)</f>
        <v>Cane Run 7</v>
      </c>
      <c r="E1159" s="9"/>
    </row>
    <row r="1160" spans="1:5" x14ac:dyDescent="0.35">
      <c r="A1160" s="2">
        <v>44581.458333333328</v>
      </c>
      <c r="B1160" s="1" t="s">
        <v>60</v>
      </c>
      <c r="C1160" s="1">
        <v>231.7</v>
      </c>
      <c r="D1160" t="str">
        <f>INDEX(Map!$A$2:$B$35, MATCH(Generation_Raw_Data!$B1160, Map!$A$2:$A$35, 0), 2)</f>
        <v>Cane Run 7</v>
      </c>
      <c r="E1160" s="9"/>
    </row>
    <row r="1161" spans="1:5" x14ac:dyDescent="0.35">
      <c r="A1161" s="2">
        <v>44581.458333333328</v>
      </c>
      <c r="B1161" s="1" t="s">
        <v>57</v>
      </c>
      <c r="C1161" s="1">
        <v>127.4</v>
      </c>
      <c r="D1161" t="str">
        <f>INDEX(Map!$A$2:$B$35, MATCH(Generation_Raw_Data!$B1161, Map!$A$2:$A$35, 0), 2)</f>
        <v>Mill Creek 1</v>
      </c>
      <c r="E1161" s="9"/>
    </row>
    <row r="1162" spans="1:5" x14ac:dyDescent="0.35">
      <c r="A1162" s="2">
        <v>44581.458333333328</v>
      </c>
      <c r="B1162" s="1" t="s">
        <v>58</v>
      </c>
      <c r="C1162" s="1">
        <v>139</v>
      </c>
      <c r="D1162" t="str">
        <f>INDEX(Map!$A$2:$B$35, MATCH(Generation_Raw_Data!$B1162, Map!$A$2:$A$35, 0), 2)</f>
        <v>Mill Creek 2</v>
      </c>
      <c r="E1162" s="9"/>
    </row>
    <row r="1163" spans="1:5" x14ac:dyDescent="0.35">
      <c r="A1163" s="2">
        <v>44581.458333333328</v>
      </c>
      <c r="B1163" s="1" t="s">
        <v>56</v>
      </c>
      <c r="C1163" s="1">
        <v>133.6</v>
      </c>
      <c r="D1163" t="str">
        <f>INDEX(Map!$A$2:$B$35, MATCH(Generation_Raw_Data!$B1163, Map!$A$2:$A$35, 0), 2)</f>
        <v>Paddy's Run 13</v>
      </c>
      <c r="E1163" s="9"/>
    </row>
    <row r="1164" spans="1:5" x14ac:dyDescent="0.35">
      <c r="A1164" s="2">
        <v>44581.458333333328</v>
      </c>
      <c r="B1164" s="1" t="s">
        <v>54</v>
      </c>
      <c r="C1164" s="1">
        <v>283.89999999999998</v>
      </c>
      <c r="D1164" t="str">
        <f>INDEX(Map!$A$2:$B$35, MATCH(Generation_Raw_Data!$B1164, Map!$A$2:$A$35, 0), 2)</f>
        <v>Mill Creek 4</v>
      </c>
      <c r="E1164" s="9"/>
    </row>
    <row r="1165" spans="1:5" x14ac:dyDescent="0.35">
      <c r="A1165" s="2">
        <v>44581.458333333328</v>
      </c>
      <c r="B1165" s="1" t="s">
        <v>55</v>
      </c>
      <c r="C1165" s="1">
        <v>0</v>
      </c>
      <c r="D1165" t="str">
        <f>INDEX(Map!$A$2:$B$35, MATCH(Generation_Raw_Data!$B1165, Map!$A$2:$A$35, 0), 2)</f>
        <v>Paddy's Run 12</v>
      </c>
      <c r="E1165" s="9"/>
    </row>
    <row r="1166" spans="1:5" x14ac:dyDescent="0.35">
      <c r="A1166" s="2">
        <v>44581.458333333328</v>
      </c>
      <c r="B1166" s="1" t="s">
        <v>53</v>
      </c>
      <c r="C1166" s="1">
        <v>-6.2</v>
      </c>
      <c r="D1166" t="str">
        <f>INDEX(Map!$A$2:$B$35, MATCH(Generation_Raw_Data!$B1166, Map!$A$2:$A$35, 0), 2)</f>
        <v>Mill Creek 3</v>
      </c>
      <c r="E1166" s="9"/>
    </row>
    <row r="1167" spans="1:5" x14ac:dyDescent="0.35">
      <c r="A1167" s="2">
        <v>44581.458333333328</v>
      </c>
      <c r="B1167" s="1" t="s">
        <v>47</v>
      </c>
      <c r="C1167" s="1">
        <v>160.25</v>
      </c>
      <c r="D1167" t="str">
        <f>INDEX(Map!$A$2:$B$35, MATCH(Generation_Raw_Data!$B1167, Map!$A$2:$A$35, 0), 2)</f>
        <v>Trimble County 5</v>
      </c>
      <c r="E1167" s="9"/>
    </row>
    <row r="1168" spans="1:5" x14ac:dyDescent="0.35">
      <c r="A1168" s="2">
        <v>44581.458333333328</v>
      </c>
      <c r="B1168" s="1" t="s">
        <v>48</v>
      </c>
      <c r="C1168" s="1">
        <v>0</v>
      </c>
      <c r="D1168" t="str">
        <f>INDEX(Map!$A$2:$B$35, MATCH(Generation_Raw_Data!$B1168, Map!$A$2:$A$35, 0), 2)</f>
        <v>Trimble County 6</v>
      </c>
      <c r="E1168" s="9"/>
    </row>
    <row r="1169" spans="1:5" x14ac:dyDescent="0.35">
      <c r="A1169" s="2">
        <v>44581.458333333328</v>
      </c>
      <c r="B1169" s="1" t="s">
        <v>49</v>
      </c>
      <c r="C1169" s="1">
        <v>159.25470000000001</v>
      </c>
      <c r="D1169" t="str">
        <f>INDEX(Map!$A$2:$B$35, MATCH(Generation_Raw_Data!$B1169, Map!$A$2:$A$35, 0), 2)</f>
        <v>Trimble County 7</v>
      </c>
      <c r="E1169" s="9"/>
    </row>
    <row r="1170" spans="1:5" x14ac:dyDescent="0.35">
      <c r="A1170" s="2">
        <v>44581.458333333328</v>
      </c>
      <c r="B1170" s="1" t="s">
        <v>50</v>
      </c>
      <c r="C1170" s="1">
        <v>0</v>
      </c>
      <c r="D1170" t="str">
        <f>INDEX(Map!$A$2:$B$35, MATCH(Generation_Raw_Data!$B1170, Map!$A$2:$A$35, 0), 2)</f>
        <v>Trimble County 8</v>
      </c>
      <c r="E1170" s="9"/>
    </row>
    <row r="1171" spans="1:5" x14ac:dyDescent="0.35">
      <c r="A1171" s="2">
        <v>44581.458333333328</v>
      </c>
      <c r="B1171" s="1" t="s">
        <v>51</v>
      </c>
      <c r="C1171" s="1">
        <v>161.24529999999999</v>
      </c>
      <c r="D1171" t="str">
        <f>INDEX(Map!$A$2:$B$35, MATCH(Generation_Raw_Data!$B1171, Map!$A$2:$A$35, 0), 2)</f>
        <v>Trimble County 9</v>
      </c>
      <c r="E1171" s="9"/>
    </row>
    <row r="1172" spans="1:5" x14ac:dyDescent="0.35">
      <c r="A1172" s="2">
        <v>44581.458333333328</v>
      </c>
      <c r="B1172" s="1" t="s">
        <v>46</v>
      </c>
      <c r="C1172" s="1">
        <v>53</v>
      </c>
      <c r="D1172" t="str">
        <f>INDEX(Map!$A$2:$B$35, MATCH(Generation_Raw_Data!$B1172, Map!$A$2:$A$35, 0), 2)</f>
        <v>Ohio Falls</v>
      </c>
      <c r="E1172" s="9"/>
    </row>
    <row r="1173" spans="1:5" x14ac:dyDescent="0.35">
      <c r="A1173" s="2">
        <v>44581.458333333328</v>
      </c>
      <c r="B1173" s="1" t="s">
        <v>45</v>
      </c>
      <c r="C1173" s="1">
        <v>426.6</v>
      </c>
      <c r="D1173" t="str">
        <f>INDEX(Map!$A$2:$B$35, MATCH(Generation_Raw_Data!$B1173, Map!$A$2:$A$35, 0), 2)</f>
        <v>Trimble County 1</v>
      </c>
      <c r="E1173" s="9"/>
    </row>
    <row r="1174" spans="1:5" x14ac:dyDescent="0.35">
      <c r="A1174" s="2">
        <v>44581.458333333328</v>
      </c>
      <c r="B1174" s="1" t="s">
        <v>44</v>
      </c>
      <c r="C1174" s="1">
        <v>760.2</v>
      </c>
      <c r="D1174" t="str">
        <f>INDEX(Map!$A$2:$B$35, MATCH(Generation_Raw_Data!$B1174, Map!$A$2:$A$35, 0), 2)</f>
        <v>Trimble County 2</v>
      </c>
      <c r="E1174" s="9"/>
    </row>
    <row r="1175" spans="1:5" x14ac:dyDescent="0.35">
      <c r="A1175" s="2">
        <v>44581.458333333328</v>
      </c>
      <c r="B1175" s="1" t="s">
        <v>52</v>
      </c>
      <c r="C1175" s="1">
        <v>160.25</v>
      </c>
      <c r="D1175" t="str">
        <f>INDEX(Map!$A$2:$B$35, MATCH(Generation_Raw_Data!$B1175, Map!$A$2:$A$35, 0), 2)</f>
        <v>Trimble County 10</v>
      </c>
      <c r="E1175" s="9"/>
    </row>
    <row r="1176" spans="1:5" x14ac:dyDescent="0.35">
      <c r="A1176" s="2">
        <v>44581.458333333328</v>
      </c>
      <c r="B1176" s="1" t="s">
        <v>42</v>
      </c>
      <c r="C1176" s="1">
        <v>21</v>
      </c>
      <c r="D1176" t="str">
        <f>INDEX(Map!$A$2:$B$35, MATCH(Generation_Raw_Data!$B1176, Map!$A$2:$A$35, 0), 2)</f>
        <v>Dix Dam</v>
      </c>
      <c r="E1176" s="9"/>
    </row>
    <row r="1177" spans="1:5" x14ac:dyDescent="0.35">
      <c r="A1177" s="2">
        <v>44581.458333333328</v>
      </c>
      <c r="B1177" s="1" t="s">
        <v>43</v>
      </c>
      <c r="C1177" s="1">
        <v>0</v>
      </c>
      <c r="D1177" t="str">
        <f>INDEX(Map!$A$2:$B$35, MATCH(Generation_Raw_Data!$B1177, Map!$A$2:$A$35, 0), 2)</f>
        <v>Haefling</v>
      </c>
      <c r="E1177" s="9"/>
    </row>
    <row r="1178" spans="1:5" x14ac:dyDescent="0.35">
      <c r="A1178" s="2">
        <v>44581.458333333328</v>
      </c>
      <c r="B1178" s="1" t="s">
        <v>32</v>
      </c>
      <c r="C1178" s="1">
        <v>276.75</v>
      </c>
      <c r="D1178" t="str">
        <f>INDEX(Map!$A$2:$B$35, MATCH(Generation_Raw_Data!$B1178, Map!$A$2:$A$35, 0), 2)</f>
        <v>Ghent 3</v>
      </c>
      <c r="E1178" s="9"/>
    </row>
    <row r="1179" spans="1:5" x14ac:dyDescent="0.35">
      <c r="A1179" s="2">
        <v>44581.458333333328</v>
      </c>
      <c r="B1179" s="1" t="s">
        <v>31</v>
      </c>
      <c r="C1179" s="1">
        <v>268.75</v>
      </c>
      <c r="D1179" t="str">
        <f>INDEX(Map!$A$2:$B$35, MATCH(Generation_Raw_Data!$B1179, Map!$A$2:$A$35, 0), 2)</f>
        <v>Ghent 1</v>
      </c>
      <c r="E1179" s="9"/>
    </row>
    <row r="1180" spans="1:5" x14ac:dyDescent="0.35">
      <c r="A1180" s="2">
        <v>44581.458333333328</v>
      </c>
      <c r="B1180" s="1" t="s">
        <v>30</v>
      </c>
      <c r="C1180" s="1">
        <v>225</v>
      </c>
      <c r="D1180" t="str">
        <f>INDEX(Map!$A$2:$B$35, MATCH(Generation_Raw_Data!$B1180, Map!$A$2:$A$35, 0), 2)</f>
        <v>Brown 3</v>
      </c>
      <c r="E1180" s="9"/>
    </row>
    <row r="1181" spans="1:5" x14ac:dyDescent="0.35">
      <c r="A1181" s="2">
        <v>44581.458333333328</v>
      </c>
      <c r="B1181" s="1" t="s">
        <v>29</v>
      </c>
      <c r="C1181" s="1">
        <v>0</v>
      </c>
      <c r="D1181" t="str">
        <f>INDEX(Map!$A$2:$B$35, MATCH(Generation_Raw_Data!$B1181, Map!$A$2:$A$35, 0), 2)</f>
        <v>Brown 5</v>
      </c>
      <c r="E1181" s="9"/>
    </row>
    <row r="1182" spans="1:5" x14ac:dyDescent="0.35">
      <c r="A1182" s="2">
        <v>44581.458333333328</v>
      </c>
      <c r="B1182" s="1" t="s">
        <v>28</v>
      </c>
      <c r="C1182" s="1">
        <v>149</v>
      </c>
      <c r="D1182" t="str">
        <f>INDEX(Map!$A$2:$B$35, MATCH(Generation_Raw_Data!$B1182, Map!$A$2:$A$35, 0), 2)</f>
        <v>Brown 7</v>
      </c>
      <c r="E1182" s="9"/>
    </row>
    <row r="1183" spans="1:5" x14ac:dyDescent="0.35">
      <c r="A1183" s="2">
        <v>44581.458333333328</v>
      </c>
      <c r="B1183" s="1" t="s">
        <v>34</v>
      </c>
      <c r="C1183" s="1">
        <v>229.75</v>
      </c>
      <c r="D1183" t="str">
        <f>INDEX(Map!$A$2:$B$35, MATCH(Generation_Raw_Data!$B1183, Map!$A$2:$A$35, 0), 2)</f>
        <v>Ghent 4</v>
      </c>
      <c r="E1183" s="9"/>
    </row>
    <row r="1184" spans="1:5" x14ac:dyDescent="0.35">
      <c r="A1184" s="2">
        <v>44581.458333333328</v>
      </c>
      <c r="B1184" s="1" t="s">
        <v>35</v>
      </c>
      <c r="C1184" s="1">
        <v>0.9</v>
      </c>
      <c r="D1184" t="str">
        <f>INDEX(Map!$A$2:$B$35, MATCH(Generation_Raw_Data!$B1184, Map!$A$2:$A$35, 0), 2)</f>
        <v>Simpsonville Solar</v>
      </c>
      <c r="E1184" s="9"/>
    </row>
    <row r="1185" spans="1:5" x14ac:dyDescent="0.35">
      <c r="A1185" s="2">
        <v>44581.458333333328</v>
      </c>
      <c r="B1185" s="1" t="s">
        <v>37</v>
      </c>
      <c r="C1185" s="1">
        <v>-1</v>
      </c>
      <c r="D1185" t="str">
        <f>INDEX(Map!$A$2:$B$35, MATCH(Generation_Raw_Data!$B1185, Map!$A$2:$A$35, 0), 2)</f>
        <v>Brown 9</v>
      </c>
      <c r="E1185" s="9"/>
    </row>
    <row r="1186" spans="1:5" x14ac:dyDescent="0.35">
      <c r="A1186" s="2">
        <v>44581.458333333328</v>
      </c>
      <c r="B1186" s="1" t="s">
        <v>36</v>
      </c>
      <c r="C1186" s="1">
        <v>102</v>
      </c>
      <c r="D1186" t="str">
        <f>INDEX(Map!$A$2:$B$35, MATCH(Generation_Raw_Data!$B1186, Map!$A$2:$A$35, 0), 2)</f>
        <v>Brown 8</v>
      </c>
      <c r="E1186" s="9"/>
    </row>
    <row r="1187" spans="1:5" x14ac:dyDescent="0.35">
      <c r="A1187" s="2">
        <v>44581.458333333328</v>
      </c>
      <c r="B1187" s="1" t="s">
        <v>40</v>
      </c>
      <c r="C1187" s="1">
        <v>0</v>
      </c>
      <c r="D1187" t="str">
        <f>INDEX(Map!$A$2:$B$35, MATCH(Generation_Raw_Data!$B1187, Map!$A$2:$A$35, 0), 2)</f>
        <v>Brown 11</v>
      </c>
      <c r="E1187" s="9"/>
    </row>
    <row r="1188" spans="1:5" x14ac:dyDescent="0.35">
      <c r="A1188" s="2">
        <v>44581.458333333328</v>
      </c>
      <c r="B1188" s="1" t="s">
        <v>39</v>
      </c>
      <c r="C1188" s="1">
        <v>0</v>
      </c>
      <c r="D1188" t="str">
        <f>INDEX(Map!$A$2:$B$35, MATCH(Generation_Raw_Data!$B1188, Map!$A$2:$A$35, 0), 2)</f>
        <v>Brown 10</v>
      </c>
      <c r="E1188" s="9"/>
    </row>
    <row r="1189" spans="1:5" x14ac:dyDescent="0.35">
      <c r="A1189" s="2">
        <v>44581.458333333328</v>
      </c>
      <c r="B1189" s="1" t="s">
        <v>38</v>
      </c>
      <c r="C1189" s="1">
        <v>150</v>
      </c>
      <c r="D1189" t="str">
        <f>INDEX(Map!$A$2:$B$35, MATCH(Generation_Raw_Data!$B1189, Map!$A$2:$A$35, 0), 2)</f>
        <v>Brown 6</v>
      </c>
      <c r="E1189" s="9"/>
    </row>
    <row r="1190" spans="1:5" x14ac:dyDescent="0.35">
      <c r="A1190" s="2">
        <v>44581.458333333328</v>
      </c>
      <c r="B1190" s="1" t="s">
        <v>41</v>
      </c>
      <c r="C1190" s="1">
        <v>0.2</v>
      </c>
      <c r="D1190" t="str">
        <f>INDEX(Map!$A$2:$B$35, MATCH(Generation_Raw_Data!$B1190, Map!$A$2:$A$35, 0), 2)</f>
        <v>Brown Solar</v>
      </c>
      <c r="E1190" s="9"/>
    </row>
    <row r="1191" spans="1:5" x14ac:dyDescent="0.35">
      <c r="A1191" s="2">
        <v>44581.458333333328</v>
      </c>
      <c r="B1191" s="1" t="s">
        <v>33</v>
      </c>
      <c r="C1191" s="1">
        <v>230.75</v>
      </c>
      <c r="D1191" t="str">
        <f>INDEX(Map!$A$2:$B$35, MATCH(Generation_Raw_Data!$B1191, Map!$A$2:$A$35, 0), 2)</f>
        <v>Ghent 2</v>
      </c>
      <c r="E1191" s="9"/>
    </row>
    <row r="1192" spans="1:5" x14ac:dyDescent="0.35">
      <c r="A1192" s="2">
        <v>44581.499999999993</v>
      </c>
      <c r="B1192" s="1" t="s">
        <v>61</v>
      </c>
      <c r="C1192" s="1">
        <v>223.85</v>
      </c>
      <c r="D1192" t="str">
        <f>INDEX(Map!$A$2:$B$35, MATCH(Generation_Raw_Data!$B1192, Map!$A$2:$A$35, 0), 2)</f>
        <v>Cane Run 7</v>
      </c>
      <c r="E1192" s="9"/>
    </row>
    <row r="1193" spans="1:5" x14ac:dyDescent="0.35">
      <c r="A1193" s="2">
        <v>44581.499999999993</v>
      </c>
      <c r="B1193" s="1" t="s">
        <v>60</v>
      </c>
      <c r="C1193" s="1">
        <v>231.2</v>
      </c>
      <c r="D1193" t="str">
        <f>INDEX(Map!$A$2:$B$35, MATCH(Generation_Raw_Data!$B1193, Map!$A$2:$A$35, 0), 2)</f>
        <v>Cane Run 7</v>
      </c>
      <c r="E1193" s="9"/>
    </row>
    <row r="1194" spans="1:5" x14ac:dyDescent="0.35">
      <c r="A1194" s="2">
        <v>44581.499999999993</v>
      </c>
      <c r="B1194" s="1" t="s">
        <v>59</v>
      </c>
      <c r="C1194" s="1">
        <v>223.4</v>
      </c>
      <c r="D1194" t="str">
        <f>INDEX(Map!$A$2:$B$35, MATCH(Generation_Raw_Data!$B1194, Map!$A$2:$A$35, 0), 2)</f>
        <v>Cane Run 7</v>
      </c>
      <c r="E1194" s="9"/>
    </row>
    <row r="1195" spans="1:5" x14ac:dyDescent="0.35">
      <c r="A1195" s="2">
        <v>44581.499999999993</v>
      </c>
      <c r="B1195" s="1" t="s">
        <v>58</v>
      </c>
      <c r="C1195" s="1">
        <v>128.9</v>
      </c>
      <c r="D1195" t="str">
        <f>INDEX(Map!$A$2:$B$35, MATCH(Generation_Raw_Data!$B1195, Map!$A$2:$A$35, 0), 2)</f>
        <v>Mill Creek 2</v>
      </c>
      <c r="E1195" s="9"/>
    </row>
    <row r="1196" spans="1:5" x14ac:dyDescent="0.35">
      <c r="A1196" s="2">
        <v>44581.499999999993</v>
      </c>
      <c r="B1196" s="1" t="s">
        <v>57</v>
      </c>
      <c r="C1196" s="1">
        <v>120.1</v>
      </c>
      <c r="D1196" t="str">
        <f>INDEX(Map!$A$2:$B$35, MATCH(Generation_Raw_Data!$B1196, Map!$A$2:$A$35, 0), 2)</f>
        <v>Mill Creek 1</v>
      </c>
      <c r="E1196" s="9"/>
    </row>
    <row r="1197" spans="1:5" x14ac:dyDescent="0.35">
      <c r="A1197" s="2">
        <v>44581.499999999993</v>
      </c>
      <c r="B1197" s="1" t="s">
        <v>56</v>
      </c>
      <c r="C1197" s="1">
        <v>133.6</v>
      </c>
      <c r="D1197" t="str">
        <f>INDEX(Map!$A$2:$B$35, MATCH(Generation_Raw_Data!$B1197, Map!$A$2:$A$35, 0), 2)</f>
        <v>Paddy's Run 13</v>
      </c>
      <c r="E1197" s="9"/>
    </row>
    <row r="1198" spans="1:5" x14ac:dyDescent="0.35">
      <c r="A1198" s="2">
        <v>44581.499999999993</v>
      </c>
      <c r="B1198" s="1" t="s">
        <v>53</v>
      </c>
      <c r="C1198" s="1">
        <v>-6</v>
      </c>
      <c r="D1198" t="str">
        <f>INDEX(Map!$A$2:$B$35, MATCH(Generation_Raw_Data!$B1198, Map!$A$2:$A$35, 0), 2)</f>
        <v>Mill Creek 3</v>
      </c>
      <c r="E1198" s="9"/>
    </row>
    <row r="1199" spans="1:5" x14ac:dyDescent="0.35">
      <c r="A1199" s="2">
        <v>44581.499999999993</v>
      </c>
      <c r="B1199" s="1" t="s">
        <v>55</v>
      </c>
      <c r="C1199" s="1">
        <v>0</v>
      </c>
      <c r="D1199" t="str">
        <f>INDEX(Map!$A$2:$B$35, MATCH(Generation_Raw_Data!$B1199, Map!$A$2:$A$35, 0), 2)</f>
        <v>Paddy's Run 12</v>
      </c>
      <c r="E1199" s="9"/>
    </row>
    <row r="1200" spans="1:5" x14ac:dyDescent="0.35">
      <c r="A1200" s="2">
        <v>44581.499999999993</v>
      </c>
      <c r="B1200" s="1" t="s">
        <v>54</v>
      </c>
      <c r="C1200" s="1">
        <v>284.10000000000002</v>
      </c>
      <c r="D1200" t="str">
        <f>INDEX(Map!$A$2:$B$35, MATCH(Generation_Raw_Data!$B1200, Map!$A$2:$A$35, 0), 2)</f>
        <v>Mill Creek 4</v>
      </c>
      <c r="E1200" s="9"/>
    </row>
    <row r="1201" spans="1:5" x14ac:dyDescent="0.35">
      <c r="A1201" s="2">
        <v>44581.499999999993</v>
      </c>
      <c r="B1201" s="1" t="s">
        <v>51</v>
      </c>
      <c r="C1201" s="1">
        <v>161.24420000000001</v>
      </c>
      <c r="D1201" t="str">
        <f>INDEX(Map!$A$2:$B$35, MATCH(Generation_Raw_Data!$B1201, Map!$A$2:$A$35, 0), 2)</f>
        <v>Trimble County 9</v>
      </c>
      <c r="E1201" s="9"/>
    </row>
    <row r="1202" spans="1:5" x14ac:dyDescent="0.35">
      <c r="A1202" s="2">
        <v>44581.499999999993</v>
      </c>
      <c r="B1202" s="1" t="s">
        <v>50</v>
      </c>
      <c r="C1202" s="1">
        <v>0</v>
      </c>
      <c r="D1202" t="str">
        <f>INDEX(Map!$A$2:$B$35, MATCH(Generation_Raw_Data!$B1202, Map!$A$2:$A$35, 0), 2)</f>
        <v>Trimble County 8</v>
      </c>
      <c r="E1202" s="9"/>
    </row>
    <row r="1203" spans="1:5" x14ac:dyDescent="0.35">
      <c r="A1203" s="2">
        <v>44581.499999999993</v>
      </c>
      <c r="B1203" s="1" t="s">
        <v>49</v>
      </c>
      <c r="C1203" s="1">
        <v>159.2535</v>
      </c>
      <c r="D1203" t="str">
        <f>INDEX(Map!$A$2:$B$35, MATCH(Generation_Raw_Data!$B1203, Map!$A$2:$A$35, 0), 2)</f>
        <v>Trimble County 7</v>
      </c>
      <c r="E1203" s="9"/>
    </row>
    <row r="1204" spans="1:5" x14ac:dyDescent="0.35">
      <c r="A1204" s="2">
        <v>44581.499999999993</v>
      </c>
      <c r="B1204" s="1" t="s">
        <v>48</v>
      </c>
      <c r="C1204" s="1">
        <v>0</v>
      </c>
      <c r="D1204" t="str">
        <f>INDEX(Map!$A$2:$B$35, MATCH(Generation_Raw_Data!$B1204, Map!$A$2:$A$35, 0), 2)</f>
        <v>Trimble County 6</v>
      </c>
      <c r="E1204" s="9"/>
    </row>
    <row r="1205" spans="1:5" x14ac:dyDescent="0.35">
      <c r="A1205" s="2">
        <v>44581.499999999993</v>
      </c>
      <c r="B1205" s="1" t="s">
        <v>47</v>
      </c>
      <c r="C1205" s="1">
        <v>160.24879999999999</v>
      </c>
      <c r="D1205" t="str">
        <f>INDEX(Map!$A$2:$B$35, MATCH(Generation_Raw_Data!$B1205, Map!$A$2:$A$35, 0), 2)</f>
        <v>Trimble County 5</v>
      </c>
      <c r="E1205" s="9"/>
    </row>
    <row r="1206" spans="1:5" x14ac:dyDescent="0.35">
      <c r="A1206" s="2">
        <v>44581.499999999993</v>
      </c>
      <c r="B1206" s="1" t="s">
        <v>46</v>
      </c>
      <c r="C1206" s="1">
        <v>52</v>
      </c>
      <c r="D1206" t="str">
        <f>INDEX(Map!$A$2:$B$35, MATCH(Generation_Raw_Data!$B1206, Map!$A$2:$A$35, 0), 2)</f>
        <v>Ohio Falls</v>
      </c>
      <c r="E1206" s="9"/>
    </row>
    <row r="1207" spans="1:5" x14ac:dyDescent="0.35">
      <c r="A1207" s="2">
        <v>44581.499999999993</v>
      </c>
      <c r="B1207" s="1" t="s">
        <v>45</v>
      </c>
      <c r="C1207" s="1">
        <v>443.4</v>
      </c>
      <c r="D1207" t="str">
        <f>INDEX(Map!$A$2:$B$35, MATCH(Generation_Raw_Data!$B1207, Map!$A$2:$A$35, 0), 2)</f>
        <v>Trimble County 1</v>
      </c>
      <c r="E1207" s="9"/>
    </row>
    <row r="1208" spans="1:5" x14ac:dyDescent="0.35">
      <c r="A1208" s="2">
        <v>44581.499999999993</v>
      </c>
      <c r="B1208" s="1" t="s">
        <v>44</v>
      </c>
      <c r="C1208" s="1">
        <v>760.4</v>
      </c>
      <c r="D1208" t="str">
        <f>INDEX(Map!$A$2:$B$35, MATCH(Generation_Raw_Data!$B1208, Map!$A$2:$A$35, 0), 2)</f>
        <v>Trimble County 2</v>
      </c>
      <c r="E1208" s="9"/>
    </row>
    <row r="1209" spans="1:5" x14ac:dyDescent="0.35">
      <c r="A1209" s="2">
        <v>44581.499999999993</v>
      </c>
      <c r="B1209" s="1" t="s">
        <v>52</v>
      </c>
      <c r="C1209" s="1">
        <v>159.2535</v>
      </c>
      <c r="D1209" t="str">
        <f>INDEX(Map!$A$2:$B$35, MATCH(Generation_Raw_Data!$B1209, Map!$A$2:$A$35, 0), 2)</f>
        <v>Trimble County 10</v>
      </c>
      <c r="E1209" s="9"/>
    </row>
    <row r="1210" spans="1:5" x14ac:dyDescent="0.35">
      <c r="A1210" s="2">
        <v>44581.499999999993</v>
      </c>
      <c r="B1210" s="1" t="s">
        <v>43</v>
      </c>
      <c r="C1210" s="1">
        <v>0</v>
      </c>
      <c r="D1210" t="str">
        <f>INDEX(Map!$A$2:$B$35, MATCH(Generation_Raw_Data!$B1210, Map!$A$2:$A$35, 0), 2)</f>
        <v>Haefling</v>
      </c>
      <c r="E1210" s="9"/>
    </row>
    <row r="1211" spans="1:5" x14ac:dyDescent="0.35">
      <c r="A1211" s="2">
        <v>44581.499999999993</v>
      </c>
      <c r="B1211" s="1" t="s">
        <v>42</v>
      </c>
      <c r="C1211" s="1">
        <v>20</v>
      </c>
      <c r="D1211" t="str">
        <f>INDEX(Map!$A$2:$B$35, MATCH(Generation_Raw_Data!$B1211, Map!$A$2:$A$35, 0), 2)</f>
        <v>Dix Dam</v>
      </c>
      <c r="E1211" s="9"/>
    </row>
    <row r="1212" spans="1:5" x14ac:dyDescent="0.35">
      <c r="A1212" s="2">
        <v>44581.499999999993</v>
      </c>
      <c r="B1212" s="1" t="s">
        <v>41</v>
      </c>
      <c r="C1212" s="1">
        <v>0</v>
      </c>
      <c r="D1212" t="str">
        <f>INDEX(Map!$A$2:$B$35, MATCH(Generation_Raw_Data!$B1212, Map!$A$2:$A$35, 0), 2)</f>
        <v>Brown Solar</v>
      </c>
      <c r="E1212" s="9"/>
    </row>
    <row r="1213" spans="1:5" x14ac:dyDescent="0.35">
      <c r="A1213" s="2">
        <v>44581.499999999993</v>
      </c>
      <c r="B1213" s="1" t="s">
        <v>28</v>
      </c>
      <c r="C1213" s="1">
        <v>149</v>
      </c>
      <c r="D1213" t="str">
        <f>INDEX(Map!$A$2:$B$35, MATCH(Generation_Raw_Data!$B1213, Map!$A$2:$A$35, 0), 2)</f>
        <v>Brown 7</v>
      </c>
      <c r="E1213" s="9"/>
    </row>
    <row r="1214" spans="1:5" x14ac:dyDescent="0.35">
      <c r="A1214" s="2">
        <v>44581.499999999993</v>
      </c>
      <c r="B1214" s="1" t="s">
        <v>29</v>
      </c>
      <c r="C1214" s="1">
        <v>0</v>
      </c>
      <c r="D1214" t="str">
        <f>INDEX(Map!$A$2:$B$35, MATCH(Generation_Raw_Data!$B1214, Map!$A$2:$A$35, 0), 2)</f>
        <v>Brown 5</v>
      </c>
      <c r="E1214" s="9"/>
    </row>
    <row r="1215" spans="1:5" x14ac:dyDescent="0.35">
      <c r="A1215" s="2">
        <v>44581.499999999993</v>
      </c>
      <c r="B1215" s="1" t="s">
        <v>30</v>
      </c>
      <c r="C1215" s="1">
        <v>224</v>
      </c>
      <c r="D1215" t="str">
        <f>INDEX(Map!$A$2:$B$35, MATCH(Generation_Raw_Data!$B1215, Map!$A$2:$A$35, 0), 2)</f>
        <v>Brown 3</v>
      </c>
      <c r="E1215" s="9"/>
    </row>
    <row r="1216" spans="1:5" x14ac:dyDescent="0.35">
      <c r="A1216" s="2">
        <v>44581.499999999993</v>
      </c>
      <c r="B1216" s="1" t="s">
        <v>31</v>
      </c>
      <c r="C1216" s="1">
        <v>264</v>
      </c>
      <c r="D1216" t="str">
        <f>INDEX(Map!$A$2:$B$35, MATCH(Generation_Raw_Data!$B1216, Map!$A$2:$A$35, 0), 2)</f>
        <v>Ghent 1</v>
      </c>
      <c r="E1216" s="9"/>
    </row>
    <row r="1217" spans="1:5" x14ac:dyDescent="0.35">
      <c r="A1217" s="2">
        <v>44581.499999999993</v>
      </c>
      <c r="B1217" s="1" t="s">
        <v>32</v>
      </c>
      <c r="C1217" s="1">
        <v>265</v>
      </c>
      <c r="D1217" t="str">
        <f>INDEX(Map!$A$2:$B$35, MATCH(Generation_Raw_Data!$B1217, Map!$A$2:$A$35, 0), 2)</f>
        <v>Ghent 3</v>
      </c>
      <c r="E1217" s="9"/>
    </row>
    <row r="1218" spans="1:5" x14ac:dyDescent="0.35">
      <c r="A1218" s="2">
        <v>44581.499999999993</v>
      </c>
      <c r="B1218" s="1" t="s">
        <v>33</v>
      </c>
      <c r="C1218" s="1">
        <v>223</v>
      </c>
      <c r="D1218" t="str">
        <f>INDEX(Map!$A$2:$B$35, MATCH(Generation_Raw_Data!$B1218, Map!$A$2:$A$35, 0), 2)</f>
        <v>Ghent 2</v>
      </c>
      <c r="E1218" s="9"/>
    </row>
    <row r="1219" spans="1:5" x14ac:dyDescent="0.35">
      <c r="A1219" s="2">
        <v>44581.499999999993</v>
      </c>
      <c r="B1219" s="1" t="s">
        <v>34</v>
      </c>
      <c r="C1219" s="1">
        <v>219</v>
      </c>
      <c r="D1219" t="str">
        <f>INDEX(Map!$A$2:$B$35, MATCH(Generation_Raw_Data!$B1219, Map!$A$2:$A$35, 0), 2)</f>
        <v>Ghent 4</v>
      </c>
      <c r="E1219" s="9"/>
    </row>
    <row r="1220" spans="1:5" x14ac:dyDescent="0.35">
      <c r="A1220" s="2">
        <v>44581.499999999993</v>
      </c>
      <c r="B1220" s="1" t="s">
        <v>35</v>
      </c>
      <c r="C1220" s="1">
        <v>0.5</v>
      </c>
      <c r="D1220" t="str">
        <f>INDEX(Map!$A$2:$B$35, MATCH(Generation_Raw_Data!$B1220, Map!$A$2:$A$35, 0), 2)</f>
        <v>Simpsonville Solar</v>
      </c>
      <c r="E1220" s="9"/>
    </row>
    <row r="1221" spans="1:5" x14ac:dyDescent="0.35">
      <c r="A1221" s="2">
        <v>44581.499999999993</v>
      </c>
      <c r="B1221" s="1" t="s">
        <v>38</v>
      </c>
      <c r="C1221" s="1">
        <v>150</v>
      </c>
      <c r="D1221" t="str">
        <f>INDEX(Map!$A$2:$B$35, MATCH(Generation_Raw_Data!$B1221, Map!$A$2:$A$35, 0), 2)</f>
        <v>Brown 6</v>
      </c>
      <c r="E1221" s="9"/>
    </row>
    <row r="1222" spans="1:5" x14ac:dyDescent="0.35">
      <c r="A1222" s="2">
        <v>44581.499999999993</v>
      </c>
      <c r="B1222" s="1" t="s">
        <v>39</v>
      </c>
      <c r="C1222" s="1">
        <v>0</v>
      </c>
      <c r="D1222" t="str">
        <f>INDEX(Map!$A$2:$B$35, MATCH(Generation_Raw_Data!$B1222, Map!$A$2:$A$35, 0), 2)</f>
        <v>Brown 10</v>
      </c>
      <c r="E1222" s="9"/>
    </row>
    <row r="1223" spans="1:5" x14ac:dyDescent="0.35">
      <c r="A1223" s="2">
        <v>44581.499999999993</v>
      </c>
      <c r="B1223" s="1" t="s">
        <v>40</v>
      </c>
      <c r="C1223" s="1">
        <v>0</v>
      </c>
      <c r="D1223" t="str">
        <f>INDEX(Map!$A$2:$B$35, MATCH(Generation_Raw_Data!$B1223, Map!$A$2:$A$35, 0), 2)</f>
        <v>Brown 11</v>
      </c>
      <c r="E1223" s="9"/>
    </row>
    <row r="1224" spans="1:5" x14ac:dyDescent="0.35">
      <c r="A1224" s="2">
        <v>44581.499999999993</v>
      </c>
      <c r="B1224" s="1" t="s">
        <v>36</v>
      </c>
      <c r="C1224" s="1">
        <v>104</v>
      </c>
      <c r="D1224" t="str">
        <f>INDEX(Map!$A$2:$B$35, MATCH(Generation_Raw_Data!$B1224, Map!$A$2:$A$35, 0), 2)</f>
        <v>Brown 8</v>
      </c>
      <c r="E1224" s="9"/>
    </row>
    <row r="1225" spans="1:5" x14ac:dyDescent="0.35">
      <c r="A1225" s="2">
        <v>44581.499999999993</v>
      </c>
      <c r="B1225" s="1" t="s">
        <v>37</v>
      </c>
      <c r="C1225" s="1">
        <v>-1</v>
      </c>
      <c r="D1225" t="str">
        <f>INDEX(Map!$A$2:$B$35, MATCH(Generation_Raw_Data!$B1225, Map!$A$2:$A$35, 0), 2)</f>
        <v>Brown 9</v>
      </c>
      <c r="E1225" s="9"/>
    </row>
    <row r="1226" spans="1:5" x14ac:dyDescent="0.35">
      <c r="A1226" s="2">
        <v>44581.541666666657</v>
      </c>
      <c r="B1226" s="1" t="s">
        <v>61</v>
      </c>
      <c r="C1226" s="1">
        <v>220.65</v>
      </c>
      <c r="D1226" t="str">
        <f>INDEX(Map!$A$2:$B$35, MATCH(Generation_Raw_Data!$B1226, Map!$A$2:$A$35, 0), 2)</f>
        <v>Cane Run 7</v>
      </c>
      <c r="E1226" s="9"/>
    </row>
    <row r="1227" spans="1:5" x14ac:dyDescent="0.35">
      <c r="A1227" s="2">
        <v>44581.541666666657</v>
      </c>
      <c r="B1227" s="1" t="s">
        <v>59</v>
      </c>
      <c r="C1227" s="1">
        <v>220.2</v>
      </c>
      <c r="D1227" t="str">
        <f>INDEX(Map!$A$2:$B$35, MATCH(Generation_Raw_Data!$B1227, Map!$A$2:$A$35, 0), 2)</f>
        <v>Cane Run 7</v>
      </c>
      <c r="E1227" s="9"/>
    </row>
    <row r="1228" spans="1:5" x14ac:dyDescent="0.35">
      <c r="A1228" s="2">
        <v>44581.541666666657</v>
      </c>
      <c r="B1228" s="1" t="s">
        <v>60</v>
      </c>
      <c r="C1228" s="1">
        <v>230.2</v>
      </c>
      <c r="D1228" t="str">
        <f>INDEX(Map!$A$2:$B$35, MATCH(Generation_Raw_Data!$B1228, Map!$A$2:$A$35, 0), 2)</f>
        <v>Cane Run 7</v>
      </c>
      <c r="E1228" s="9"/>
    </row>
    <row r="1229" spans="1:5" x14ac:dyDescent="0.35">
      <c r="A1229" s="2">
        <v>44581.541666666657</v>
      </c>
      <c r="B1229" s="1" t="s">
        <v>57</v>
      </c>
      <c r="C1229" s="1">
        <v>111.1</v>
      </c>
      <c r="D1229" t="str">
        <f>INDEX(Map!$A$2:$B$35, MATCH(Generation_Raw_Data!$B1229, Map!$A$2:$A$35, 0), 2)</f>
        <v>Mill Creek 1</v>
      </c>
      <c r="E1229" s="9"/>
    </row>
    <row r="1230" spans="1:5" x14ac:dyDescent="0.35">
      <c r="A1230" s="2">
        <v>44581.541666666657</v>
      </c>
      <c r="B1230" s="1" t="s">
        <v>58</v>
      </c>
      <c r="C1230" s="1">
        <v>123</v>
      </c>
      <c r="D1230" t="str">
        <f>INDEX(Map!$A$2:$B$35, MATCH(Generation_Raw_Data!$B1230, Map!$A$2:$A$35, 0), 2)</f>
        <v>Mill Creek 2</v>
      </c>
      <c r="E1230" s="9"/>
    </row>
    <row r="1231" spans="1:5" x14ac:dyDescent="0.35">
      <c r="A1231" s="2">
        <v>44581.541666666657</v>
      </c>
      <c r="B1231" s="1" t="s">
        <v>54</v>
      </c>
      <c r="C1231" s="1">
        <v>283.89999999999998</v>
      </c>
      <c r="D1231" t="str">
        <f>INDEX(Map!$A$2:$B$35, MATCH(Generation_Raw_Data!$B1231, Map!$A$2:$A$35, 0), 2)</f>
        <v>Mill Creek 4</v>
      </c>
      <c r="E1231" s="9"/>
    </row>
    <row r="1232" spans="1:5" x14ac:dyDescent="0.35">
      <c r="A1232" s="2">
        <v>44581.541666666657</v>
      </c>
      <c r="B1232" s="1" t="s">
        <v>53</v>
      </c>
      <c r="C1232" s="1">
        <v>-5.9</v>
      </c>
      <c r="D1232" t="str">
        <f>INDEX(Map!$A$2:$B$35, MATCH(Generation_Raw_Data!$B1232, Map!$A$2:$A$35, 0), 2)</f>
        <v>Mill Creek 3</v>
      </c>
      <c r="E1232" s="9"/>
    </row>
    <row r="1233" spans="1:5" x14ac:dyDescent="0.35">
      <c r="A1233" s="2">
        <v>44581.541666666657</v>
      </c>
      <c r="B1233" s="1" t="s">
        <v>46</v>
      </c>
      <c r="C1233" s="1">
        <v>53</v>
      </c>
      <c r="D1233" t="str">
        <f>INDEX(Map!$A$2:$B$35, MATCH(Generation_Raw_Data!$B1233, Map!$A$2:$A$35, 0), 2)</f>
        <v>Ohio Falls</v>
      </c>
      <c r="E1233" s="9"/>
    </row>
    <row r="1234" spans="1:5" x14ac:dyDescent="0.35">
      <c r="A1234" s="2">
        <v>44581.541666666657</v>
      </c>
      <c r="B1234" s="1" t="s">
        <v>55</v>
      </c>
      <c r="C1234" s="1">
        <v>0</v>
      </c>
      <c r="D1234" t="str">
        <f>INDEX(Map!$A$2:$B$35, MATCH(Generation_Raw_Data!$B1234, Map!$A$2:$A$35, 0), 2)</f>
        <v>Paddy's Run 12</v>
      </c>
      <c r="E1234" s="9"/>
    </row>
    <row r="1235" spans="1:5" x14ac:dyDescent="0.35">
      <c r="A1235" s="2">
        <v>44581.541666666657</v>
      </c>
      <c r="B1235" s="1" t="s">
        <v>56</v>
      </c>
      <c r="C1235" s="1">
        <v>134.6</v>
      </c>
      <c r="D1235" t="str">
        <f>INDEX(Map!$A$2:$B$35, MATCH(Generation_Raw_Data!$B1235, Map!$A$2:$A$35, 0), 2)</f>
        <v>Paddy's Run 13</v>
      </c>
      <c r="E1235" s="9"/>
    </row>
    <row r="1236" spans="1:5" x14ac:dyDescent="0.35">
      <c r="A1236" s="2">
        <v>44581.541666666657</v>
      </c>
      <c r="B1236" s="1" t="s">
        <v>47</v>
      </c>
      <c r="C1236" s="1">
        <v>160.0087</v>
      </c>
      <c r="D1236" t="str">
        <f>INDEX(Map!$A$2:$B$35, MATCH(Generation_Raw_Data!$B1236, Map!$A$2:$A$35, 0), 2)</f>
        <v>Trimble County 5</v>
      </c>
      <c r="E1236" s="9"/>
    </row>
    <row r="1237" spans="1:5" x14ac:dyDescent="0.35">
      <c r="A1237" s="2">
        <v>44581.541666666657</v>
      </c>
      <c r="B1237" s="1" t="s">
        <v>48</v>
      </c>
      <c r="C1237" s="1">
        <v>0</v>
      </c>
      <c r="D1237" t="str">
        <f>INDEX(Map!$A$2:$B$35, MATCH(Generation_Raw_Data!$B1237, Map!$A$2:$A$35, 0), 2)</f>
        <v>Trimble County 6</v>
      </c>
      <c r="E1237" s="9"/>
    </row>
    <row r="1238" spans="1:5" x14ac:dyDescent="0.35">
      <c r="A1238" s="2">
        <v>44581.541666666657</v>
      </c>
      <c r="B1238" s="1" t="s">
        <v>49</v>
      </c>
      <c r="C1238" s="1">
        <v>160.30000000000001</v>
      </c>
      <c r="D1238" t="str">
        <f>INDEX(Map!$A$2:$B$35, MATCH(Generation_Raw_Data!$B1238, Map!$A$2:$A$35, 0), 2)</f>
        <v>Trimble County 7</v>
      </c>
      <c r="E1238" s="9"/>
    </row>
    <row r="1239" spans="1:5" x14ac:dyDescent="0.35">
      <c r="A1239" s="2">
        <v>44581.541666666657</v>
      </c>
      <c r="B1239" s="1" t="s">
        <v>50</v>
      </c>
      <c r="C1239" s="1">
        <v>0</v>
      </c>
      <c r="D1239" t="str">
        <f>INDEX(Map!$A$2:$B$35, MATCH(Generation_Raw_Data!$B1239, Map!$A$2:$A$35, 0), 2)</f>
        <v>Trimble County 8</v>
      </c>
      <c r="E1239" s="9"/>
    </row>
    <row r="1240" spans="1:5" x14ac:dyDescent="0.35">
      <c r="A1240" s="2">
        <v>44581.541666666657</v>
      </c>
      <c r="B1240" s="1" t="s">
        <v>51</v>
      </c>
      <c r="C1240" s="1">
        <v>162.00890000000001</v>
      </c>
      <c r="D1240" t="str">
        <f>INDEX(Map!$A$2:$B$35, MATCH(Generation_Raw_Data!$B1240, Map!$A$2:$A$35, 0), 2)</f>
        <v>Trimble County 9</v>
      </c>
      <c r="E1240" s="9"/>
    </row>
    <row r="1241" spans="1:5" x14ac:dyDescent="0.35">
      <c r="A1241" s="2">
        <v>44581.541666666657</v>
      </c>
      <c r="B1241" s="1" t="s">
        <v>45</v>
      </c>
      <c r="C1241" s="1">
        <v>424.7</v>
      </c>
      <c r="D1241" t="str">
        <f>INDEX(Map!$A$2:$B$35, MATCH(Generation_Raw_Data!$B1241, Map!$A$2:$A$35, 0), 2)</f>
        <v>Trimble County 1</v>
      </c>
      <c r="E1241" s="9"/>
    </row>
    <row r="1242" spans="1:5" x14ac:dyDescent="0.35">
      <c r="A1242" s="2">
        <v>44581.541666666657</v>
      </c>
      <c r="B1242" s="1" t="s">
        <v>44</v>
      </c>
      <c r="C1242" s="1">
        <v>760.2</v>
      </c>
      <c r="D1242" t="str">
        <f>INDEX(Map!$A$2:$B$35, MATCH(Generation_Raw_Data!$B1242, Map!$A$2:$A$35, 0), 2)</f>
        <v>Trimble County 2</v>
      </c>
      <c r="E1242" s="9"/>
    </row>
    <row r="1243" spans="1:5" x14ac:dyDescent="0.35">
      <c r="A1243" s="2">
        <v>44581.541666666657</v>
      </c>
      <c r="B1243" s="1" t="s">
        <v>52</v>
      </c>
      <c r="C1243" s="1">
        <v>161.00880000000001</v>
      </c>
      <c r="D1243" t="str">
        <f>INDEX(Map!$A$2:$B$35, MATCH(Generation_Raw_Data!$B1243, Map!$A$2:$A$35, 0), 2)</f>
        <v>Trimble County 10</v>
      </c>
      <c r="E1243" s="9"/>
    </row>
    <row r="1244" spans="1:5" x14ac:dyDescent="0.35">
      <c r="A1244" s="2">
        <v>44581.541666666657</v>
      </c>
      <c r="B1244" s="1" t="s">
        <v>42</v>
      </c>
      <c r="C1244" s="1">
        <v>21</v>
      </c>
      <c r="D1244" t="str">
        <f>INDEX(Map!$A$2:$B$35, MATCH(Generation_Raw_Data!$B1244, Map!$A$2:$A$35, 0), 2)</f>
        <v>Dix Dam</v>
      </c>
      <c r="E1244" s="9"/>
    </row>
    <row r="1245" spans="1:5" x14ac:dyDescent="0.35">
      <c r="A1245" s="2">
        <v>44581.541666666657</v>
      </c>
      <c r="B1245" s="1" t="s">
        <v>43</v>
      </c>
      <c r="C1245" s="1">
        <v>0</v>
      </c>
      <c r="D1245" t="str">
        <f>INDEX(Map!$A$2:$B$35, MATCH(Generation_Raw_Data!$B1245, Map!$A$2:$A$35, 0), 2)</f>
        <v>Haefling</v>
      </c>
      <c r="E1245" s="9"/>
    </row>
    <row r="1246" spans="1:5" x14ac:dyDescent="0.35">
      <c r="A1246" s="2">
        <v>44581.541666666657</v>
      </c>
      <c r="B1246" s="1" t="s">
        <v>41</v>
      </c>
      <c r="C1246" s="1">
        <v>0.5</v>
      </c>
      <c r="D1246" t="str">
        <f>INDEX(Map!$A$2:$B$35, MATCH(Generation_Raw_Data!$B1246, Map!$A$2:$A$35, 0), 2)</f>
        <v>Brown Solar</v>
      </c>
      <c r="E1246" s="9"/>
    </row>
    <row r="1247" spans="1:5" x14ac:dyDescent="0.35">
      <c r="A1247" s="2">
        <v>44581.541666666657</v>
      </c>
      <c r="B1247" s="1" t="s">
        <v>33</v>
      </c>
      <c r="C1247" s="1">
        <v>218.75</v>
      </c>
      <c r="D1247" t="str">
        <f>INDEX(Map!$A$2:$B$35, MATCH(Generation_Raw_Data!$B1247, Map!$A$2:$A$35, 0), 2)</f>
        <v>Ghent 2</v>
      </c>
      <c r="E1247" s="9"/>
    </row>
    <row r="1248" spans="1:5" x14ac:dyDescent="0.35">
      <c r="A1248" s="2">
        <v>44581.541666666657</v>
      </c>
      <c r="B1248" s="1" t="s">
        <v>32</v>
      </c>
      <c r="C1248" s="1">
        <v>253.75</v>
      </c>
      <c r="D1248" t="str">
        <f>INDEX(Map!$A$2:$B$35, MATCH(Generation_Raw_Data!$B1248, Map!$A$2:$A$35, 0), 2)</f>
        <v>Ghent 3</v>
      </c>
      <c r="E1248" s="9"/>
    </row>
    <row r="1249" spans="1:5" x14ac:dyDescent="0.35">
      <c r="A1249" s="2">
        <v>44581.541666666657</v>
      </c>
      <c r="B1249" s="1" t="s">
        <v>31</v>
      </c>
      <c r="C1249" s="1">
        <v>260.75</v>
      </c>
      <c r="D1249" t="str">
        <f>INDEX(Map!$A$2:$B$35, MATCH(Generation_Raw_Data!$B1249, Map!$A$2:$A$35, 0), 2)</f>
        <v>Ghent 1</v>
      </c>
      <c r="E1249" s="9"/>
    </row>
    <row r="1250" spans="1:5" x14ac:dyDescent="0.35">
      <c r="A1250" s="2">
        <v>44581.541666666657</v>
      </c>
      <c r="B1250" s="1" t="s">
        <v>30</v>
      </c>
      <c r="C1250" s="1">
        <v>224</v>
      </c>
      <c r="D1250" t="str">
        <f>INDEX(Map!$A$2:$B$35, MATCH(Generation_Raw_Data!$B1250, Map!$A$2:$A$35, 0), 2)</f>
        <v>Brown 3</v>
      </c>
      <c r="E1250" s="9"/>
    </row>
    <row r="1251" spans="1:5" x14ac:dyDescent="0.35">
      <c r="A1251" s="2">
        <v>44581.541666666657</v>
      </c>
      <c r="B1251" s="1" t="s">
        <v>29</v>
      </c>
      <c r="C1251" s="1">
        <v>0</v>
      </c>
      <c r="D1251" t="str">
        <f>INDEX(Map!$A$2:$B$35, MATCH(Generation_Raw_Data!$B1251, Map!$A$2:$A$35, 0), 2)</f>
        <v>Brown 5</v>
      </c>
      <c r="E1251" s="9"/>
    </row>
    <row r="1252" spans="1:5" x14ac:dyDescent="0.35">
      <c r="A1252" s="2">
        <v>44581.541666666657</v>
      </c>
      <c r="B1252" s="1" t="s">
        <v>28</v>
      </c>
      <c r="C1252" s="1">
        <v>149</v>
      </c>
      <c r="D1252" t="str">
        <f>INDEX(Map!$A$2:$B$35, MATCH(Generation_Raw_Data!$B1252, Map!$A$2:$A$35, 0), 2)</f>
        <v>Brown 7</v>
      </c>
      <c r="E1252" s="9"/>
    </row>
    <row r="1253" spans="1:5" x14ac:dyDescent="0.35">
      <c r="A1253" s="2">
        <v>44581.541666666657</v>
      </c>
      <c r="B1253" s="1" t="s">
        <v>34</v>
      </c>
      <c r="C1253" s="1">
        <v>215.75</v>
      </c>
      <c r="D1253" t="str">
        <f>INDEX(Map!$A$2:$B$35, MATCH(Generation_Raw_Data!$B1253, Map!$A$2:$A$35, 0), 2)</f>
        <v>Ghent 4</v>
      </c>
      <c r="E1253" s="9"/>
    </row>
    <row r="1254" spans="1:5" x14ac:dyDescent="0.35">
      <c r="A1254" s="2">
        <v>44581.541666666657</v>
      </c>
      <c r="B1254" s="1" t="s">
        <v>35</v>
      </c>
      <c r="C1254" s="1">
        <v>0.4</v>
      </c>
      <c r="D1254" t="str">
        <f>INDEX(Map!$A$2:$B$35, MATCH(Generation_Raw_Data!$B1254, Map!$A$2:$A$35, 0), 2)</f>
        <v>Simpsonville Solar</v>
      </c>
      <c r="E1254" s="9"/>
    </row>
    <row r="1255" spans="1:5" x14ac:dyDescent="0.35">
      <c r="A1255" s="2">
        <v>44581.541666666657</v>
      </c>
      <c r="B1255" s="1" t="s">
        <v>37</v>
      </c>
      <c r="C1255" s="1">
        <v>-1</v>
      </c>
      <c r="D1255" t="str">
        <f>INDEX(Map!$A$2:$B$35, MATCH(Generation_Raw_Data!$B1255, Map!$A$2:$A$35, 0), 2)</f>
        <v>Brown 9</v>
      </c>
      <c r="E1255" s="9"/>
    </row>
    <row r="1256" spans="1:5" x14ac:dyDescent="0.35">
      <c r="A1256" s="2">
        <v>44581.541666666657</v>
      </c>
      <c r="B1256" s="1" t="s">
        <v>36</v>
      </c>
      <c r="C1256" s="1">
        <v>100</v>
      </c>
      <c r="D1256" t="str">
        <f>INDEX(Map!$A$2:$B$35, MATCH(Generation_Raw_Data!$B1256, Map!$A$2:$A$35, 0), 2)</f>
        <v>Brown 8</v>
      </c>
      <c r="E1256" s="9"/>
    </row>
    <row r="1257" spans="1:5" x14ac:dyDescent="0.35">
      <c r="A1257" s="2">
        <v>44581.541666666657</v>
      </c>
      <c r="B1257" s="1" t="s">
        <v>40</v>
      </c>
      <c r="C1257" s="1">
        <v>0</v>
      </c>
      <c r="D1257" t="str">
        <f>INDEX(Map!$A$2:$B$35, MATCH(Generation_Raw_Data!$B1257, Map!$A$2:$A$35, 0), 2)</f>
        <v>Brown 11</v>
      </c>
      <c r="E1257" s="9"/>
    </row>
    <row r="1258" spans="1:5" x14ac:dyDescent="0.35">
      <c r="A1258" s="2">
        <v>44581.541666666657</v>
      </c>
      <c r="B1258" s="1" t="s">
        <v>39</v>
      </c>
      <c r="C1258" s="1">
        <v>0</v>
      </c>
      <c r="D1258" t="str">
        <f>INDEX(Map!$A$2:$B$35, MATCH(Generation_Raw_Data!$B1258, Map!$A$2:$A$35, 0), 2)</f>
        <v>Brown 10</v>
      </c>
      <c r="E1258" s="9"/>
    </row>
    <row r="1259" spans="1:5" x14ac:dyDescent="0.35">
      <c r="A1259" s="2">
        <v>44581.541666666657</v>
      </c>
      <c r="B1259" s="1" t="s">
        <v>38</v>
      </c>
      <c r="C1259" s="1">
        <v>150</v>
      </c>
      <c r="D1259" t="str">
        <f>INDEX(Map!$A$2:$B$35, MATCH(Generation_Raw_Data!$B1259, Map!$A$2:$A$35, 0), 2)</f>
        <v>Brown 6</v>
      </c>
      <c r="E1259" s="9"/>
    </row>
    <row r="1260" spans="1:5" x14ac:dyDescent="0.35">
      <c r="A1260" s="2">
        <v>44581.583333333321</v>
      </c>
      <c r="B1260" s="1" t="s">
        <v>61</v>
      </c>
      <c r="C1260" s="1">
        <v>221.1</v>
      </c>
      <c r="D1260" t="str">
        <f>INDEX(Map!$A$2:$B$35, MATCH(Generation_Raw_Data!$B1260, Map!$A$2:$A$35, 0), 2)</f>
        <v>Cane Run 7</v>
      </c>
      <c r="E1260" s="9"/>
    </row>
    <row r="1261" spans="1:5" x14ac:dyDescent="0.35">
      <c r="A1261" s="2">
        <v>44581.583333333321</v>
      </c>
      <c r="B1261" s="1" t="s">
        <v>60</v>
      </c>
      <c r="C1261" s="1">
        <v>229</v>
      </c>
      <c r="D1261" t="str">
        <f>INDEX(Map!$A$2:$B$35, MATCH(Generation_Raw_Data!$B1261, Map!$A$2:$A$35, 0), 2)</f>
        <v>Cane Run 7</v>
      </c>
      <c r="E1261" s="9"/>
    </row>
    <row r="1262" spans="1:5" x14ac:dyDescent="0.35">
      <c r="A1262" s="2">
        <v>44581.583333333321</v>
      </c>
      <c r="B1262" s="1" t="s">
        <v>59</v>
      </c>
      <c r="C1262" s="1">
        <v>220.6</v>
      </c>
      <c r="D1262" t="str">
        <f>INDEX(Map!$A$2:$B$35, MATCH(Generation_Raw_Data!$B1262, Map!$A$2:$A$35, 0), 2)</f>
        <v>Cane Run 7</v>
      </c>
      <c r="E1262" s="9"/>
    </row>
    <row r="1263" spans="1:5" x14ac:dyDescent="0.35">
      <c r="A1263" s="2">
        <v>44581.583333333321</v>
      </c>
      <c r="B1263" s="1" t="s">
        <v>46</v>
      </c>
      <c r="C1263" s="1">
        <v>51</v>
      </c>
      <c r="D1263" t="str">
        <f>INDEX(Map!$A$2:$B$35, MATCH(Generation_Raw_Data!$B1263, Map!$A$2:$A$35, 0), 2)</f>
        <v>Ohio Falls</v>
      </c>
      <c r="E1263" s="9"/>
    </row>
    <row r="1264" spans="1:5" x14ac:dyDescent="0.35">
      <c r="A1264" s="2">
        <v>44581.583333333321</v>
      </c>
      <c r="B1264" s="1" t="s">
        <v>58</v>
      </c>
      <c r="C1264" s="1">
        <v>129</v>
      </c>
      <c r="D1264" t="str">
        <f>INDEX(Map!$A$2:$B$35, MATCH(Generation_Raw_Data!$B1264, Map!$A$2:$A$35, 0), 2)</f>
        <v>Mill Creek 2</v>
      </c>
      <c r="E1264" s="9"/>
    </row>
    <row r="1265" spans="1:5" x14ac:dyDescent="0.35">
      <c r="A1265" s="2">
        <v>44581.583333333321</v>
      </c>
      <c r="B1265" s="1" t="s">
        <v>57</v>
      </c>
      <c r="C1265" s="1">
        <v>118.1</v>
      </c>
      <c r="D1265" t="str">
        <f>INDEX(Map!$A$2:$B$35, MATCH(Generation_Raw_Data!$B1265, Map!$A$2:$A$35, 0), 2)</f>
        <v>Mill Creek 1</v>
      </c>
      <c r="E1265" s="9"/>
    </row>
    <row r="1266" spans="1:5" x14ac:dyDescent="0.35">
      <c r="A1266" s="2">
        <v>44581.583333333321</v>
      </c>
      <c r="B1266" s="1" t="s">
        <v>56</v>
      </c>
      <c r="C1266" s="1">
        <v>134.69999999999999</v>
      </c>
      <c r="D1266" t="str">
        <f>INDEX(Map!$A$2:$B$35, MATCH(Generation_Raw_Data!$B1266, Map!$A$2:$A$35, 0), 2)</f>
        <v>Paddy's Run 13</v>
      </c>
      <c r="E1266" s="9"/>
    </row>
    <row r="1267" spans="1:5" x14ac:dyDescent="0.35">
      <c r="A1267" s="2">
        <v>44581.583333333321</v>
      </c>
      <c r="B1267" s="1" t="s">
        <v>55</v>
      </c>
      <c r="C1267" s="1">
        <v>0</v>
      </c>
      <c r="D1267" t="str">
        <f>INDEX(Map!$A$2:$B$35, MATCH(Generation_Raw_Data!$B1267, Map!$A$2:$A$35, 0), 2)</f>
        <v>Paddy's Run 12</v>
      </c>
      <c r="E1267" s="9"/>
    </row>
    <row r="1268" spans="1:5" x14ac:dyDescent="0.35">
      <c r="A1268" s="2">
        <v>44581.583333333321</v>
      </c>
      <c r="B1268" s="1" t="s">
        <v>54</v>
      </c>
      <c r="C1268" s="1">
        <v>291.7</v>
      </c>
      <c r="D1268" t="str">
        <f>INDEX(Map!$A$2:$B$35, MATCH(Generation_Raw_Data!$B1268, Map!$A$2:$A$35, 0), 2)</f>
        <v>Mill Creek 4</v>
      </c>
      <c r="E1268" s="9"/>
    </row>
    <row r="1269" spans="1:5" x14ac:dyDescent="0.35">
      <c r="A1269" s="2">
        <v>44581.583333333321</v>
      </c>
      <c r="B1269" s="1" t="s">
        <v>53</v>
      </c>
      <c r="C1269" s="1">
        <v>-6.2</v>
      </c>
      <c r="D1269" t="str">
        <f>INDEX(Map!$A$2:$B$35, MATCH(Generation_Raw_Data!$B1269, Map!$A$2:$A$35, 0), 2)</f>
        <v>Mill Creek 3</v>
      </c>
      <c r="E1269" s="9"/>
    </row>
    <row r="1270" spans="1:5" x14ac:dyDescent="0.35">
      <c r="A1270" s="2">
        <v>44581.583333333321</v>
      </c>
      <c r="B1270" s="1" t="s">
        <v>51</v>
      </c>
      <c r="C1270" s="1">
        <v>167.49469999999999</v>
      </c>
      <c r="D1270" t="str">
        <f>INDEX(Map!$A$2:$B$35, MATCH(Generation_Raw_Data!$B1270, Map!$A$2:$A$35, 0), 2)</f>
        <v>Trimble County 9</v>
      </c>
      <c r="E1270" s="9"/>
    </row>
    <row r="1271" spans="1:5" x14ac:dyDescent="0.35">
      <c r="A1271" s="2">
        <v>44581.583333333321</v>
      </c>
      <c r="B1271" s="1" t="s">
        <v>50</v>
      </c>
      <c r="C1271" s="1">
        <v>0</v>
      </c>
      <c r="D1271" t="str">
        <f>INDEX(Map!$A$2:$B$35, MATCH(Generation_Raw_Data!$B1271, Map!$A$2:$A$35, 0), 2)</f>
        <v>Trimble County 8</v>
      </c>
      <c r="E1271" s="9"/>
    </row>
    <row r="1272" spans="1:5" x14ac:dyDescent="0.35">
      <c r="A1272" s="2">
        <v>44581.583333333321</v>
      </c>
      <c r="B1272" s="1" t="s">
        <v>49</v>
      </c>
      <c r="C1272" s="1">
        <v>164.50380000000001</v>
      </c>
      <c r="D1272" t="str">
        <f>INDEX(Map!$A$2:$B$35, MATCH(Generation_Raw_Data!$B1272, Map!$A$2:$A$35, 0), 2)</f>
        <v>Trimble County 7</v>
      </c>
      <c r="E1272" s="9"/>
    </row>
    <row r="1273" spans="1:5" x14ac:dyDescent="0.35">
      <c r="A1273" s="2">
        <v>44581.583333333321</v>
      </c>
      <c r="B1273" s="1" t="s">
        <v>48</v>
      </c>
      <c r="C1273" s="1">
        <v>0</v>
      </c>
      <c r="D1273" t="str">
        <f>INDEX(Map!$A$2:$B$35, MATCH(Generation_Raw_Data!$B1273, Map!$A$2:$A$35, 0), 2)</f>
        <v>Trimble County 6</v>
      </c>
      <c r="E1273" s="9"/>
    </row>
    <row r="1274" spans="1:5" x14ac:dyDescent="0.35">
      <c r="A1274" s="2">
        <v>44581.583333333321</v>
      </c>
      <c r="B1274" s="1" t="s">
        <v>47</v>
      </c>
      <c r="C1274" s="1">
        <v>165.50069999999999</v>
      </c>
      <c r="D1274" t="str">
        <f>INDEX(Map!$A$2:$B$35, MATCH(Generation_Raw_Data!$B1274, Map!$A$2:$A$35, 0), 2)</f>
        <v>Trimble County 5</v>
      </c>
      <c r="E1274" s="9"/>
    </row>
    <row r="1275" spans="1:5" x14ac:dyDescent="0.35">
      <c r="A1275" s="2">
        <v>44581.583333333321</v>
      </c>
      <c r="B1275" s="1" t="s">
        <v>45</v>
      </c>
      <c r="C1275" s="1">
        <v>427.5</v>
      </c>
      <c r="D1275" t="str">
        <f>INDEX(Map!$A$2:$B$35, MATCH(Generation_Raw_Data!$B1275, Map!$A$2:$A$35, 0), 2)</f>
        <v>Trimble County 1</v>
      </c>
      <c r="E1275" s="9"/>
    </row>
    <row r="1276" spans="1:5" x14ac:dyDescent="0.35">
      <c r="A1276" s="2">
        <v>44581.583333333321</v>
      </c>
      <c r="B1276" s="1" t="s">
        <v>44</v>
      </c>
      <c r="C1276" s="1">
        <v>611</v>
      </c>
      <c r="D1276" t="str">
        <f>INDEX(Map!$A$2:$B$35, MATCH(Generation_Raw_Data!$B1276, Map!$A$2:$A$35, 0), 2)</f>
        <v>Trimble County 2</v>
      </c>
      <c r="E1276" s="9"/>
    </row>
    <row r="1277" spans="1:5" x14ac:dyDescent="0.35">
      <c r="A1277" s="2">
        <v>44581.583333333321</v>
      </c>
      <c r="B1277" s="1" t="s">
        <v>52</v>
      </c>
      <c r="C1277" s="1">
        <v>165.50069999999999</v>
      </c>
      <c r="D1277" t="str">
        <f>INDEX(Map!$A$2:$B$35, MATCH(Generation_Raw_Data!$B1277, Map!$A$2:$A$35, 0), 2)</f>
        <v>Trimble County 10</v>
      </c>
      <c r="E1277" s="9"/>
    </row>
    <row r="1278" spans="1:5" x14ac:dyDescent="0.35">
      <c r="A1278" s="2">
        <v>44581.583333333321</v>
      </c>
      <c r="B1278" s="1" t="s">
        <v>43</v>
      </c>
      <c r="C1278" s="1">
        <v>0</v>
      </c>
      <c r="D1278" t="str">
        <f>INDEX(Map!$A$2:$B$35, MATCH(Generation_Raw_Data!$B1278, Map!$A$2:$A$35, 0), 2)</f>
        <v>Haefling</v>
      </c>
      <c r="E1278" s="9"/>
    </row>
    <row r="1279" spans="1:5" x14ac:dyDescent="0.35">
      <c r="A1279" s="2">
        <v>44581.583333333321</v>
      </c>
      <c r="B1279" s="1" t="s">
        <v>42</v>
      </c>
      <c r="C1279" s="1">
        <v>20</v>
      </c>
      <c r="D1279" t="str">
        <f>INDEX(Map!$A$2:$B$35, MATCH(Generation_Raw_Data!$B1279, Map!$A$2:$A$35, 0), 2)</f>
        <v>Dix Dam</v>
      </c>
      <c r="E1279" s="9"/>
    </row>
    <row r="1280" spans="1:5" x14ac:dyDescent="0.35">
      <c r="A1280" s="2">
        <v>44581.583333333321</v>
      </c>
      <c r="B1280" s="1" t="s">
        <v>41</v>
      </c>
      <c r="C1280" s="1">
        <v>0.2</v>
      </c>
      <c r="D1280" t="str">
        <f>INDEX(Map!$A$2:$B$35, MATCH(Generation_Raw_Data!$B1280, Map!$A$2:$A$35, 0), 2)</f>
        <v>Brown Solar</v>
      </c>
      <c r="E1280" s="9"/>
    </row>
    <row r="1281" spans="1:5" x14ac:dyDescent="0.35">
      <c r="A1281" s="2">
        <v>44581.583333333321</v>
      </c>
      <c r="B1281" s="1" t="s">
        <v>28</v>
      </c>
      <c r="C1281" s="1">
        <v>149</v>
      </c>
      <c r="D1281" t="str">
        <f>INDEX(Map!$A$2:$B$35, MATCH(Generation_Raw_Data!$B1281, Map!$A$2:$A$35, 0), 2)</f>
        <v>Brown 7</v>
      </c>
      <c r="E1281" s="9"/>
    </row>
    <row r="1282" spans="1:5" x14ac:dyDescent="0.35">
      <c r="A1282" s="2">
        <v>44581.583333333321</v>
      </c>
      <c r="B1282" s="1" t="s">
        <v>29</v>
      </c>
      <c r="C1282" s="1">
        <v>0</v>
      </c>
      <c r="D1282" t="str">
        <f>INDEX(Map!$A$2:$B$35, MATCH(Generation_Raw_Data!$B1282, Map!$A$2:$A$35, 0), 2)</f>
        <v>Brown 5</v>
      </c>
      <c r="E1282" s="9"/>
    </row>
    <row r="1283" spans="1:5" x14ac:dyDescent="0.35">
      <c r="A1283" s="2">
        <v>44581.583333333321</v>
      </c>
      <c r="B1283" s="1" t="s">
        <v>30</v>
      </c>
      <c r="C1283" s="1">
        <v>252</v>
      </c>
      <c r="D1283" t="str">
        <f>INDEX(Map!$A$2:$B$35, MATCH(Generation_Raw_Data!$B1283, Map!$A$2:$A$35, 0), 2)</f>
        <v>Brown 3</v>
      </c>
      <c r="E1283" s="9"/>
    </row>
    <row r="1284" spans="1:5" x14ac:dyDescent="0.35">
      <c r="A1284" s="2">
        <v>44581.583333333321</v>
      </c>
      <c r="B1284" s="1" t="s">
        <v>31</v>
      </c>
      <c r="C1284" s="1">
        <v>270</v>
      </c>
      <c r="D1284" t="str">
        <f>INDEX(Map!$A$2:$B$35, MATCH(Generation_Raw_Data!$B1284, Map!$A$2:$A$35, 0), 2)</f>
        <v>Ghent 1</v>
      </c>
      <c r="E1284" s="9"/>
    </row>
    <row r="1285" spans="1:5" x14ac:dyDescent="0.35">
      <c r="A1285" s="2">
        <v>44581.583333333321</v>
      </c>
      <c r="B1285" s="1" t="s">
        <v>32</v>
      </c>
      <c r="C1285" s="1">
        <v>237</v>
      </c>
      <c r="D1285" t="str">
        <f>INDEX(Map!$A$2:$B$35, MATCH(Generation_Raw_Data!$B1285, Map!$A$2:$A$35, 0), 2)</f>
        <v>Ghent 3</v>
      </c>
      <c r="E1285" s="9"/>
    </row>
    <row r="1286" spans="1:5" x14ac:dyDescent="0.35">
      <c r="A1286" s="2">
        <v>44581.583333333321</v>
      </c>
      <c r="B1286" s="1" t="s">
        <v>33</v>
      </c>
      <c r="C1286" s="1">
        <v>229</v>
      </c>
      <c r="D1286" t="str">
        <f>INDEX(Map!$A$2:$B$35, MATCH(Generation_Raw_Data!$B1286, Map!$A$2:$A$35, 0), 2)</f>
        <v>Ghent 2</v>
      </c>
      <c r="E1286" s="9"/>
    </row>
    <row r="1287" spans="1:5" x14ac:dyDescent="0.35">
      <c r="A1287" s="2">
        <v>44581.583333333321</v>
      </c>
      <c r="B1287" s="1" t="s">
        <v>34</v>
      </c>
      <c r="C1287" s="1">
        <v>230</v>
      </c>
      <c r="D1287" t="str">
        <f>INDEX(Map!$A$2:$B$35, MATCH(Generation_Raw_Data!$B1287, Map!$A$2:$A$35, 0), 2)</f>
        <v>Ghent 4</v>
      </c>
      <c r="E1287" s="9"/>
    </row>
    <row r="1288" spans="1:5" x14ac:dyDescent="0.35">
      <c r="A1288" s="2">
        <v>44581.583333333321</v>
      </c>
      <c r="B1288" s="1" t="s">
        <v>35</v>
      </c>
      <c r="C1288" s="1">
        <v>0.3</v>
      </c>
      <c r="D1288" t="str">
        <f>INDEX(Map!$A$2:$B$35, MATCH(Generation_Raw_Data!$B1288, Map!$A$2:$A$35, 0), 2)</f>
        <v>Simpsonville Solar</v>
      </c>
      <c r="E1288" s="9"/>
    </row>
    <row r="1289" spans="1:5" x14ac:dyDescent="0.35">
      <c r="A1289" s="2">
        <v>44581.583333333321</v>
      </c>
      <c r="B1289" s="1" t="s">
        <v>38</v>
      </c>
      <c r="C1289" s="1">
        <v>150</v>
      </c>
      <c r="D1289" t="str">
        <f>INDEX(Map!$A$2:$B$35, MATCH(Generation_Raw_Data!$B1289, Map!$A$2:$A$35, 0), 2)</f>
        <v>Brown 6</v>
      </c>
      <c r="E1289" s="9"/>
    </row>
    <row r="1290" spans="1:5" x14ac:dyDescent="0.35">
      <c r="A1290" s="2">
        <v>44581.583333333321</v>
      </c>
      <c r="B1290" s="1" t="s">
        <v>39</v>
      </c>
      <c r="C1290" s="1">
        <v>0</v>
      </c>
      <c r="D1290" t="str">
        <f>INDEX(Map!$A$2:$B$35, MATCH(Generation_Raw_Data!$B1290, Map!$A$2:$A$35, 0), 2)</f>
        <v>Brown 10</v>
      </c>
      <c r="E1290" s="9"/>
    </row>
    <row r="1291" spans="1:5" x14ac:dyDescent="0.35">
      <c r="A1291" s="2">
        <v>44581.583333333321</v>
      </c>
      <c r="B1291" s="1" t="s">
        <v>40</v>
      </c>
      <c r="C1291" s="1">
        <v>0</v>
      </c>
      <c r="D1291" t="str">
        <f>INDEX(Map!$A$2:$B$35, MATCH(Generation_Raw_Data!$B1291, Map!$A$2:$A$35, 0), 2)</f>
        <v>Brown 11</v>
      </c>
      <c r="E1291" s="9"/>
    </row>
    <row r="1292" spans="1:5" x14ac:dyDescent="0.35">
      <c r="A1292" s="2">
        <v>44581.583333333321</v>
      </c>
      <c r="B1292" s="1" t="s">
        <v>36</v>
      </c>
      <c r="C1292" s="1">
        <v>101</v>
      </c>
      <c r="D1292" t="str">
        <f>INDEX(Map!$A$2:$B$35, MATCH(Generation_Raw_Data!$B1292, Map!$A$2:$A$35, 0), 2)</f>
        <v>Brown 8</v>
      </c>
      <c r="E1292" s="9"/>
    </row>
    <row r="1293" spans="1:5" x14ac:dyDescent="0.35">
      <c r="A1293" s="2">
        <v>44581.583333333321</v>
      </c>
      <c r="B1293" s="1" t="s">
        <v>37</v>
      </c>
      <c r="C1293" s="1">
        <v>-1</v>
      </c>
      <c r="D1293" t="str">
        <f>INDEX(Map!$A$2:$B$35, MATCH(Generation_Raw_Data!$B1293, Map!$A$2:$A$35, 0), 2)</f>
        <v>Brown 9</v>
      </c>
      <c r="E1293" s="9"/>
    </row>
    <row r="1294" spans="1:5" x14ac:dyDescent="0.35">
      <c r="A1294" s="2">
        <v>44581.624999999985</v>
      </c>
      <c r="B1294" s="1" t="s">
        <v>61</v>
      </c>
      <c r="C1294" s="1">
        <v>224.3</v>
      </c>
      <c r="D1294" t="str">
        <f>INDEX(Map!$A$2:$B$35, MATCH(Generation_Raw_Data!$B1294, Map!$A$2:$A$35, 0), 2)</f>
        <v>Cane Run 7</v>
      </c>
      <c r="E1294" s="9"/>
    </row>
    <row r="1295" spans="1:5" x14ac:dyDescent="0.35">
      <c r="A1295" s="2">
        <v>44581.624999999985</v>
      </c>
      <c r="B1295" s="1" t="s">
        <v>59</v>
      </c>
      <c r="C1295" s="1">
        <v>223.8</v>
      </c>
      <c r="D1295" t="str">
        <f>INDEX(Map!$A$2:$B$35, MATCH(Generation_Raw_Data!$B1295, Map!$A$2:$A$35, 0), 2)</f>
        <v>Cane Run 7</v>
      </c>
      <c r="E1295" s="9"/>
    </row>
    <row r="1296" spans="1:5" x14ac:dyDescent="0.35">
      <c r="A1296" s="2">
        <v>44581.624999999985</v>
      </c>
      <c r="B1296" s="1" t="s">
        <v>60</v>
      </c>
      <c r="C1296" s="1">
        <v>232</v>
      </c>
      <c r="D1296" t="str">
        <f>INDEX(Map!$A$2:$B$35, MATCH(Generation_Raw_Data!$B1296, Map!$A$2:$A$35, 0), 2)</f>
        <v>Cane Run 7</v>
      </c>
      <c r="E1296" s="9"/>
    </row>
    <row r="1297" spans="1:5" x14ac:dyDescent="0.35">
      <c r="A1297" s="2">
        <v>44581.624999999985</v>
      </c>
      <c r="B1297" s="1" t="s">
        <v>46</v>
      </c>
      <c r="C1297" s="1">
        <v>52</v>
      </c>
      <c r="D1297" t="str">
        <f>INDEX(Map!$A$2:$B$35, MATCH(Generation_Raw_Data!$B1297, Map!$A$2:$A$35, 0), 2)</f>
        <v>Ohio Falls</v>
      </c>
      <c r="E1297" s="9"/>
    </row>
    <row r="1298" spans="1:5" x14ac:dyDescent="0.35">
      <c r="A1298" s="2">
        <v>44581.624999999985</v>
      </c>
      <c r="B1298" s="1" t="s">
        <v>57</v>
      </c>
      <c r="C1298" s="1">
        <v>128.6</v>
      </c>
      <c r="D1298" t="str">
        <f>INDEX(Map!$A$2:$B$35, MATCH(Generation_Raw_Data!$B1298, Map!$A$2:$A$35, 0), 2)</f>
        <v>Mill Creek 1</v>
      </c>
      <c r="E1298" s="9"/>
    </row>
    <row r="1299" spans="1:5" x14ac:dyDescent="0.35">
      <c r="A1299" s="2">
        <v>44581.624999999985</v>
      </c>
      <c r="B1299" s="1" t="s">
        <v>58</v>
      </c>
      <c r="C1299" s="1">
        <v>139.80000000000001</v>
      </c>
      <c r="D1299" t="str">
        <f>INDEX(Map!$A$2:$B$35, MATCH(Generation_Raw_Data!$B1299, Map!$A$2:$A$35, 0), 2)</f>
        <v>Mill Creek 2</v>
      </c>
      <c r="E1299" s="9"/>
    </row>
    <row r="1300" spans="1:5" x14ac:dyDescent="0.35">
      <c r="A1300" s="2">
        <v>44581.624999999985</v>
      </c>
      <c r="B1300" s="1" t="s">
        <v>56</v>
      </c>
      <c r="C1300" s="1">
        <v>133.6</v>
      </c>
      <c r="D1300" t="str">
        <f>INDEX(Map!$A$2:$B$35, MATCH(Generation_Raw_Data!$B1300, Map!$A$2:$A$35, 0), 2)</f>
        <v>Paddy's Run 13</v>
      </c>
      <c r="E1300" s="9"/>
    </row>
    <row r="1301" spans="1:5" x14ac:dyDescent="0.35">
      <c r="A1301" s="2">
        <v>44581.624999999985</v>
      </c>
      <c r="B1301" s="1" t="s">
        <v>53</v>
      </c>
      <c r="C1301" s="1">
        <v>-6</v>
      </c>
      <c r="D1301" t="str">
        <f>INDEX(Map!$A$2:$B$35, MATCH(Generation_Raw_Data!$B1301, Map!$A$2:$A$35, 0), 2)</f>
        <v>Mill Creek 3</v>
      </c>
      <c r="E1301" s="9"/>
    </row>
    <row r="1302" spans="1:5" x14ac:dyDescent="0.35">
      <c r="A1302" s="2">
        <v>44581.624999999985</v>
      </c>
      <c r="B1302" s="1" t="s">
        <v>54</v>
      </c>
      <c r="C1302" s="1">
        <v>291.5</v>
      </c>
      <c r="D1302" t="str">
        <f>INDEX(Map!$A$2:$B$35, MATCH(Generation_Raw_Data!$B1302, Map!$A$2:$A$35, 0), 2)</f>
        <v>Mill Creek 4</v>
      </c>
      <c r="E1302" s="9"/>
    </row>
    <row r="1303" spans="1:5" x14ac:dyDescent="0.35">
      <c r="A1303" s="2">
        <v>44581.624999999985</v>
      </c>
      <c r="B1303" s="1" t="s">
        <v>55</v>
      </c>
      <c r="C1303" s="1">
        <v>0</v>
      </c>
      <c r="D1303" t="str">
        <f>INDEX(Map!$A$2:$B$35, MATCH(Generation_Raw_Data!$B1303, Map!$A$2:$A$35, 0), 2)</f>
        <v>Paddy's Run 12</v>
      </c>
      <c r="E1303" s="9"/>
    </row>
    <row r="1304" spans="1:5" x14ac:dyDescent="0.35">
      <c r="A1304" s="2">
        <v>44581.624999999985</v>
      </c>
      <c r="B1304" s="1" t="s">
        <v>47</v>
      </c>
      <c r="C1304" s="1">
        <v>161.24879999999999</v>
      </c>
      <c r="D1304" t="str">
        <f>INDEX(Map!$A$2:$B$35, MATCH(Generation_Raw_Data!$B1304, Map!$A$2:$A$35, 0), 2)</f>
        <v>Trimble County 5</v>
      </c>
      <c r="E1304" s="9"/>
    </row>
    <row r="1305" spans="1:5" x14ac:dyDescent="0.35">
      <c r="A1305" s="2">
        <v>44581.624999999985</v>
      </c>
      <c r="B1305" s="1" t="s">
        <v>48</v>
      </c>
      <c r="C1305" s="1">
        <v>0</v>
      </c>
      <c r="D1305" t="str">
        <f>INDEX(Map!$A$2:$B$35, MATCH(Generation_Raw_Data!$B1305, Map!$A$2:$A$35, 0), 2)</f>
        <v>Trimble County 6</v>
      </c>
      <c r="E1305" s="9"/>
    </row>
    <row r="1306" spans="1:5" x14ac:dyDescent="0.35">
      <c r="A1306" s="2">
        <v>44581.624999999985</v>
      </c>
      <c r="B1306" s="1" t="s">
        <v>49</v>
      </c>
      <c r="C1306" s="1">
        <v>160.2535</v>
      </c>
      <c r="D1306" t="str">
        <f>INDEX(Map!$A$2:$B$35, MATCH(Generation_Raw_Data!$B1306, Map!$A$2:$A$35, 0), 2)</f>
        <v>Trimble County 7</v>
      </c>
      <c r="E1306" s="9"/>
    </row>
    <row r="1307" spans="1:5" x14ac:dyDescent="0.35">
      <c r="A1307" s="2">
        <v>44581.624999999985</v>
      </c>
      <c r="B1307" s="1" t="s">
        <v>50</v>
      </c>
      <c r="C1307" s="1">
        <v>0</v>
      </c>
      <c r="D1307" t="str">
        <f>INDEX(Map!$A$2:$B$35, MATCH(Generation_Raw_Data!$B1307, Map!$A$2:$A$35, 0), 2)</f>
        <v>Trimble County 8</v>
      </c>
      <c r="E1307" s="9"/>
    </row>
    <row r="1308" spans="1:5" x14ac:dyDescent="0.35">
      <c r="A1308" s="2">
        <v>44581.624999999985</v>
      </c>
      <c r="B1308" s="1" t="s">
        <v>51</v>
      </c>
      <c r="C1308" s="1">
        <v>162.24420000000001</v>
      </c>
      <c r="D1308" t="str">
        <f>INDEX(Map!$A$2:$B$35, MATCH(Generation_Raw_Data!$B1308, Map!$A$2:$A$35, 0), 2)</f>
        <v>Trimble County 9</v>
      </c>
      <c r="E1308" s="9"/>
    </row>
    <row r="1309" spans="1:5" x14ac:dyDescent="0.35">
      <c r="A1309" s="2">
        <v>44581.624999999985</v>
      </c>
      <c r="B1309" s="1" t="s">
        <v>45</v>
      </c>
      <c r="C1309" s="1">
        <v>427.6</v>
      </c>
      <c r="D1309" t="str">
        <f>INDEX(Map!$A$2:$B$35, MATCH(Generation_Raw_Data!$B1309, Map!$A$2:$A$35, 0), 2)</f>
        <v>Trimble County 1</v>
      </c>
      <c r="E1309" s="9"/>
    </row>
    <row r="1310" spans="1:5" x14ac:dyDescent="0.35">
      <c r="A1310" s="2">
        <v>44581.624999999985</v>
      </c>
      <c r="B1310" s="1" t="s">
        <v>44</v>
      </c>
      <c r="C1310" s="1">
        <v>391.5</v>
      </c>
      <c r="D1310" t="str">
        <f>INDEX(Map!$A$2:$B$35, MATCH(Generation_Raw_Data!$B1310, Map!$A$2:$A$35, 0), 2)</f>
        <v>Trimble County 2</v>
      </c>
      <c r="E1310" s="9"/>
    </row>
    <row r="1311" spans="1:5" x14ac:dyDescent="0.35">
      <c r="A1311" s="2">
        <v>44581.624999999985</v>
      </c>
      <c r="B1311" s="1" t="s">
        <v>52</v>
      </c>
      <c r="C1311" s="1">
        <v>160.2535</v>
      </c>
      <c r="D1311" t="str">
        <f>INDEX(Map!$A$2:$B$35, MATCH(Generation_Raw_Data!$B1311, Map!$A$2:$A$35, 0), 2)</f>
        <v>Trimble County 10</v>
      </c>
      <c r="E1311" s="9"/>
    </row>
    <row r="1312" spans="1:5" x14ac:dyDescent="0.35">
      <c r="A1312" s="2">
        <v>44581.624999999985</v>
      </c>
      <c r="B1312" s="1" t="s">
        <v>42</v>
      </c>
      <c r="C1312" s="1">
        <v>21</v>
      </c>
      <c r="D1312" t="str">
        <f>INDEX(Map!$A$2:$B$35, MATCH(Generation_Raw_Data!$B1312, Map!$A$2:$A$35, 0), 2)</f>
        <v>Dix Dam</v>
      </c>
      <c r="E1312" s="9"/>
    </row>
    <row r="1313" spans="1:5" x14ac:dyDescent="0.35">
      <c r="A1313" s="2">
        <v>44581.624999999985</v>
      </c>
      <c r="B1313" s="1" t="s">
        <v>43</v>
      </c>
      <c r="C1313" s="1">
        <v>0</v>
      </c>
      <c r="D1313" t="str">
        <f>INDEX(Map!$A$2:$B$35, MATCH(Generation_Raw_Data!$B1313, Map!$A$2:$A$35, 0), 2)</f>
        <v>Haefling</v>
      </c>
      <c r="E1313" s="9"/>
    </row>
    <row r="1314" spans="1:5" x14ac:dyDescent="0.35">
      <c r="A1314" s="2">
        <v>44581.624999999985</v>
      </c>
      <c r="B1314" s="1" t="s">
        <v>41</v>
      </c>
      <c r="C1314" s="1">
        <v>0</v>
      </c>
      <c r="D1314" t="str">
        <f>INDEX(Map!$A$2:$B$35, MATCH(Generation_Raw_Data!$B1314, Map!$A$2:$A$35, 0), 2)</f>
        <v>Brown Solar</v>
      </c>
      <c r="E1314" s="9"/>
    </row>
    <row r="1315" spans="1:5" x14ac:dyDescent="0.35">
      <c r="A1315" s="2">
        <v>44581.624999999985</v>
      </c>
      <c r="B1315" s="1" t="s">
        <v>33</v>
      </c>
      <c r="C1315" s="1">
        <v>242</v>
      </c>
      <c r="D1315" t="str">
        <f>INDEX(Map!$A$2:$B$35, MATCH(Generation_Raw_Data!$B1315, Map!$A$2:$A$35, 0), 2)</f>
        <v>Ghent 2</v>
      </c>
      <c r="E1315" s="9"/>
    </row>
    <row r="1316" spans="1:5" x14ac:dyDescent="0.35">
      <c r="A1316" s="2">
        <v>44581.624999999985</v>
      </c>
      <c r="B1316" s="1" t="s">
        <v>32</v>
      </c>
      <c r="C1316" s="1">
        <v>275</v>
      </c>
      <c r="D1316" t="str">
        <f>INDEX(Map!$A$2:$B$35, MATCH(Generation_Raw_Data!$B1316, Map!$A$2:$A$35, 0), 2)</f>
        <v>Ghent 3</v>
      </c>
      <c r="E1316" s="9"/>
    </row>
    <row r="1317" spans="1:5" x14ac:dyDescent="0.35">
      <c r="A1317" s="2">
        <v>44581.624999999985</v>
      </c>
      <c r="B1317" s="1" t="s">
        <v>31</v>
      </c>
      <c r="C1317" s="1">
        <v>288</v>
      </c>
      <c r="D1317" t="str">
        <f>INDEX(Map!$A$2:$B$35, MATCH(Generation_Raw_Data!$B1317, Map!$A$2:$A$35, 0), 2)</f>
        <v>Ghent 1</v>
      </c>
      <c r="E1317" s="9"/>
    </row>
    <row r="1318" spans="1:5" x14ac:dyDescent="0.35">
      <c r="A1318" s="2">
        <v>44581.624999999985</v>
      </c>
      <c r="B1318" s="1" t="s">
        <v>30</v>
      </c>
      <c r="C1318" s="1">
        <v>323</v>
      </c>
      <c r="D1318" t="str">
        <f>INDEX(Map!$A$2:$B$35, MATCH(Generation_Raw_Data!$B1318, Map!$A$2:$A$35, 0), 2)</f>
        <v>Brown 3</v>
      </c>
      <c r="E1318" s="9"/>
    </row>
    <row r="1319" spans="1:5" x14ac:dyDescent="0.35">
      <c r="A1319" s="2">
        <v>44581.624999999985</v>
      </c>
      <c r="B1319" s="1" t="s">
        <v>29</v>
      </c>
      <c r="C1319" s="1">
        <v>0</v>
      </c>
      <c r="D1319" t="str">
        <f>INDEX(Map!$A$2:$B$35, MATCH(Generation_Raw_Data!$B1319, Map!$A$2:$A$35, 0), 2)</f>
        <v>Brown 5</v>
      </c>
      <c r="E1319" s="9"/>
    </row>
    <row r="1320" spans="1:5" x14ac:dyDescent="0.35">
      <c r="A1320" s="2">
        <v>44581.624999999985</v>
      </c>
      <c r="B1320" s="1" t="s">
        <v>28</v>
      </c>
      <c r="C1320" s="1">
        <v>150</v>
      </c>
      <c r="D1320" t="str">
        <f>INDEX(Map!$A$2:$B$35, MATCH(Generation_Raw_Data!$B1320, Map!$A$2:$A$35, 0), 2)</f>
        <v>Brown 7</v>
      </c>
      <c r="E1320" s="9"/>
    </row>
    <row r="1321" spans="1:5" x14ac:dyDescent="0.35">
      <c r="A1321" s="2">
        <v>44581.624999999985</v>
      </c>
      <c r="B1321" s="1" t="s">
        <v>34</v>
      </c>
      <c r="C1321" s="1">
        <v>249</v>
      </c>
      <c r="D1321" t="str">
        <f>INDEX(Map!$A$2:$B$35, MATCH(Generation_Raw_Data!$B1321, Map!$A$2:$A$35, 0), 2)</f>
        <v>Ghent 4</v>
      </c>
      <c r="E1321" s="9"/>
    </row>
    <row r="1322" spans="1:5" x14ac:dyDescent="0.35">
      <c r="A1322" s="2">
        <v>44581.624999999985</v>
      </c>
      <c r="B1322" s="1" t="s">
        <v>35</v>
      </c>
      <c r="C1322" s="1">
        <v>0.3</v>
      </c>
      <c r="D1322" t="str">
        <f>INDEX(Map!$A$2:$B$35, MATCH(Generation_Raw_Data!$B1322, Map!$A$2:$A$35, 0), 2)</f>
        <v>Simpsonville Solar</v>
      </c>
      <c r="E1322" s="9"/>
    </row>
    <row r="1323" spans="1:5" x14ac:dyDescent="0.35">
      <c r="A1323" s="2">
        <v>44581.624999999985</v>
      </c>
      <c r="B1323" s="1" t="s">
        <v>37</v>
      </c>
      <c r="C1323" s="1">
        <v>0</v>
      </c>
      <c r="D1323" t="str">
        <f>INDEX(Map!$A$2:$B$35, MATCH(Generation_Raw_Data!$B1323, Map!$A$2:$A$35, 0), 2)</f>
        <v>Brown 9</v>
      </c>
      <c r="E1323" s="9"/>
    </row>
    <row r="1324" spans="1:5" x14ac:dyDescent="0.35">
      <c r="A1324" s="2">
        <v>44581.624999999985</v>
      </c>
      <c r="B1324" s="1" t="s">
        <v>36</v>
      </c>
      <c r="C1324" s="1">
        <v>101</v>
      </c>
      <c r="D1324" t="str">
        <f>INDEX(Map!$A$2:$B$35, MATCH(Generation_Raw_Data!$B1324, Map!$A$2:$A$35, 0), 2)</f>
        <v>Brown 8</v>
      </c>
      <c r="E1324" s="9"/>
    </row>
    <row r="1325" spans="1:5" x14ac:dyDescent="0.35">
      <c r="A1325" s="2">
        <v>44581.624999999985</v>
      </c>
      <c r="B1325" s="1" t="s">
        <v>40</v>
      </c>
      <c r="C1325" s="1">
        <v>0</v>
      </c>
      <c r="D1325" t="str">
        <f>INDEX(Map!$A$2:$B$35, MATCH(Generation_Raw_Data!$B1325, Map!$A$2:$A$35, 0), 2)</f>
        <v>Brown 11</v>
      </c>
      <c r="E1325" s="9"/>
    </row>
    <row r="1326" spans="1:5" x14ac:dyDescent="0.35">
      <c r="A1326" s="2">
        <v>44581.624999999985</v>
      </c>
      <c r="B1326" s="1" t="s">
        <v>39</v>
      </c>
      <c r="C1326" s="1">
        <v>0</v>
      </c>
      <c r="D1326" t="str">
        <f>INDEX(Map!$A$2:$B$35, MATCH(Generation_Raw_Data!$B1326, Map!$A$2:$A$35, 0), 2)</f>
        <v>Brown 10</v>
      </c>
      <c r="E1326" s="9"/>
    </row>
    <row r="1327" spans="1:5" x14ac:dyDescent="0.35">
      <c r="A1327" s="2">
        <v>44581.624999999985</v>
      </c>
      <c r="B1327" s="1" t="s">
        <v>38</v>
      </c>
      <c r="C1327" s="1">
        <v>150</v>
      </c>
      <c r="D1327" t="str">
        <f>INDEX(Map!$A$2:$B$35, MATCH(Generation_Raw_Data!$B1327, Map!$A$2:$A$35, 0), 2)</f>
        <v>Brown 6</v>
      </c>
      <c r="E1327" s="9"/>
    </row>
    <row r="1328" spans="1:5" x14ac:dyDescent="0.35">
      <c r="A1328" s="2">
        <v>44581.66666666665</v>
      </c>
      <c r="B1328" s="1" t="s">
        <v>61</v>
      </c>
      <c r="C1328" s="1">
        <v>224.2</v>
      </c>
      <c r="D1328" t="str">
        <f>INDEX(Map!$A$2:$B$35, MATCH(Generation_Raw_Data!$B1328, Map!$A$2:$A$35, 0), 2)</f>
        <v>Cane Run 7</v>
      </c>
      <c r="E1328" s="9"/>
    </row>
    <row r="1329" spans="1:5" x14ac:dyDescent="0.35">
      <c r="A1329" s="2">
        <v>44581.66666666665</v>
      </c>
      <c r="B1329" s="1" t="s">
        <v>60</v>
      </c>
      <c r="C1329" s="1">
        <v>232</v>
      </c>
      <c r="D1329" t="str">
        <f>INDEX(Map!$A$2:$B$35, MATCH(Generation_Raw_Data!$B1329, Map!$A$2:$A$35, 0), 2)</f>
        <v>Cane Run 7</v>
      </c>
      <c r="E1329" s="9"/>
    </row>
    <row r="1330" spans="1:5" x14ac:dyDescent="0.35">
      <c r="A1330" s="2">
        <v>44581.66666666665</v>
      </c>
      <c r="B1330" s="1" t="s">
        <v>59</v>
      </c>
      <c r="C1330" s="1">
        <v>223.7</v>
      </c>
      <c r="D1330" t="str">
        <f>INDEX(Map!$A$2:$B$35, MATCH(Generation_Raw_Data!$B1330, Map!$A$2:$A$35, 0), 2)</f>
        <v>Cane Run 7</v>
      </c>
      <c r="E1330" s="9"/>
    </row>
    <row r="1331" spans="1:5" x14ac:dyDescent="0.35">
      <c r="A1331" s="2">
        <v>44581.66666666665</v>
      </c>
      <c r="B1331" s="1" t="s">
        <v>46</v>
      </c>
      <c r="C1331" s="1">
        <v>51</v>
      </c>
      <c r="D1331" t="str">
        <f>INDEX(Map!$A$2:$B$35, MATCH(Generation_Raw_Data!$B1331, Map!$A$2:$A$35, 0), 2)</f>
        <v>Ohio Falls</v>
      </c>
      <c r="E1331" s="9"/>
    </row>
    <row r="1332" spans="1:5" x14ac:dyDescent="0.35">
      <c r="A1332" s="2">
        <v>44581.66666666665</v>
      </c>
      <c r="B1332" s="1" t="s">
        <v>58</v>
      </c>
      <c r="C1332" s="1">
        <v>132.9</v>
      </c>
      <c r="D1332" t="str">
        <f>INDEX(Map!$A$2:$B$35, MATCH(Generation_Raw_Data!$B1332, Map!$A$2:$A$35, 0), 2)</f>
        <v>Mill Creek 2</v>
      </c>
      <c r="E1332" s="9"/>
    </row>
    <row r="1333" spans="1:5" x14ac:dyDescent="0.35">
      <c r="A1333" s="2">
        <v>44581.66666666665</v>
      </c>
      <c r="B1333" s="1" t="s">
        <v>57</v>
      </c>
      <c r="C1333" s="1">
        <v>123.8</v>
      </c>
      <c r="D1333" t="str">
        <f>INDEX(Map!$A$2:$B$35, MATCH(Generation_Raw_Data!$B1333, Map!$A$2:$A$35, 0), 2)</f>
        <v>Mill Creek 1</v>
      </c>
      <c r="E1333" s="9"/>
    </row>
    <row r="1334" spans="1:5" x14ac:dyDescent="0.35">
      <c r="A1334" s="2">
        <v>44581.66666666665</v>
      </c>
      <c r="B1334" s="1" t="s">
        <v>56</v>
      </c>
      <c r="C1334" s="1">
        <v>132.6</v>
      </c>
      <c r="D1334" t="str">
        <f>INDEX(Map!$A$2:$B$35, MATCH(Generation_Raw_Data!$B1334, Map!$A$2:$A$35, 0), 2)</f>
        <v>Paddy's Run 13</v>
      </c>
      <c r="E1334" s="9"/>
    </row>
    <row r="1335" spans="1:5" x14ac:dyDescent="0.35">
      <c r="A1335" s="2">
        <v>44581.66666666665</v>
      </c>
      <c r="B1335" s="1" t="s">
        <v>55</v>
      </c>
      <c r="C1335" s="1">
        <v>0</v>
      </c>
      <c r="D1335" t="str">
        <f>INDEX(Map!$A$2:$B$35, MATCH(Generation_Raw_Data!$B1335, Map!$A$2:$A$35, 0), 2)</f>
        <v>Paddy's Run 12</v>
      </c>
      <c r="E1335" s="9"/>
    </row>
    <row r="1336" spans="1:5" x14ac:dyDescent="0.35">
      <c r="A1336" s="2">
        <v>44581.66666666665</v>
      </c>
      <c r="B1336" s="1" t="s">
        <v>54</v>
      </c>
      <c r="C1336" s="1">
        <v>286.60000000000002</v>
      </c>
      <c r="D1336" t="str">
        <f>INDEX(Map!$A$2:$B$35, MATCH(Generation_Raw_Data!$B1336, Map!$A$2:$A$35, 0), 2)</f>
        <v>Mill Creek 4</v>
      </c>
      <c r="E1336" s="9"/>
    </row>
    <row r="1337" spans="1:5" x14ac:dyDescent="0.35">
      <c r="A1337" s="2">
        <v>44581.66666666665</v>
      </c>
      <c r="B1337" s="1" t="s">
        <v>53</v>
      </c>
      <c r="C1337" s="1">
        <v>-6.1</v>
      </c>
      <c r="D1337" t="str">
        <f>INDEX(Map!$A$2:$B$35, MATCH(Generation_Raw_Data!$B1337, Map!$A$2:$A$35, 0), 2)</f>
        <v>Mill Creek 3</v>
      </c>
      <c r="E1337" s="9"/>
    </row>
    <row r="1338" spans="1:5" x14ac:dyDescent="0.35">
      <c r="A1338" s="2">
        <v>44581.66666666665</v>
      </c>
      <c r="B1338" s="1" t="s">
        <v>51</v>
      </c>
      <c r="C1338" s="1">
        <v>160.9922</v>
      </c>
      <c r="D1338" t="str">
        <f>INDEX(Map!$A$2:$B$35, MATCH(Generation_Raw_Data!$B1338, Map!$A$2:$A$35, 0), 2)</f>
        <v>Trimble County 9</v>
      </c>
      <c r="E1338" s="9"/>
    </row>
    <row r="1339" spans="1:5" x14ac:dyDescent="0.35">
      <c r="A1339" s="2">
        <v>44581.66666666665</v>
      </c>
      <c r="B1339" s="1" t="s">
        <v>50</v>
      </c>
      <c r="C1339" s="1">
        <v>0</v>
      </c>
      <c r="D1339" t="str">
        <f>INDEX(Map!$A$2:$B$35, MATCH(Generation_Raw_Data!$B1339, Map!$A$2:$A$35, 0), 2)</f>
        <v>Trimble County 8</v>
      </c>
      <c r="E1339" s="9"/>
    </row>
    <row r="1340" spans="1:5" x14ac:dyDescent="0.35">
      <c r="A1340" s="2">
        <v>44581.66666666665</v>
      </c>
      <c r="B1340" s="1" t="s">
        <v>49</v>
      </c>
      <c r="C1340" s="1">
        <v>159.00470000000001</v>
      </c>
      <c r="D1340" t="str">
        <f>INDEX(Map!$A$2:$B$35, MATCH(Generation_Raw_Data!$B1340, Map!$A$2:$A$35, 0), 2)</f>
        <v>Trimble County 7</v>
      </c>
      <c r="E1340" s="9"/>
    </row>
    <row r="1341" spans="1:5" x14ac:dyDescent="0.35">
      <c r="A1341" s="2">
        <v>44581.66666666665</v>
      </c>
      <c r="B1341" s="1" t="s">
        <v>48</v>
      </c>
      <c r="C1341" s="1">
        <v>0</v>
      </c>
      <c r="D1341" t="str">
        <f>INDEX(Map!$A$2:$B$35, MATCH(Generation_Raw_Data!$B1341, Map!$A$2:$A$35, 0), 2)</f>
        <v>Trimble County 6</v>
      </c>
      <c r="E1341" s="9"/>
    </row>
    <row r="1342" spans="1:5" x14ac:dyDescent="0.35">
      <c r="A1342" s="2">
        <v>44581.66666666665</v>
      </c>
      <c r="B1342" s="1" t="s">
        <v>47</v>
      </c>
      <c r="C1342" s="1">
        <v>159.00470000000001</v>
      </c>
      <c r="D1342" t="str">
        <f>INDEX(Map!$A$2:$B$35, MATCH(Generation_Raw_Data!$B1342, Map!$A$2:$A$35, 0), 2)</f>
        <v>Trimble County 5</v>
      </c>
      <c r="E1342" s="9"/>
    </row>
    <row r="1343" spans="1:5" x14ac:dyDescent="0.35">
      <c r="A1343" s="2">
        <v>44581.66666666665</v>
      </c>
      <c r="B1343" s="1" t="s">
        <v>45</v>
      </c>
      <c r="C1343" s="1">
        <v>425.6</v>
      </c>
      <c r="D1343" t="str">
        <f>INDEX(Map!$A$2:$B$35, MATCH(Generation_Raw_Data!$B1343, Map!$A$2:$A$35, 0), 2)</f>
        <v>Trimble County 1</v>
      </c>
      <c r="E1343" s="9"/>
    </row>
    <row r="1344" spans="1:5" x14ac:dyDescent="0.35">
      <c r="A1344" s="2">
        <v>44581.66666666665</v>
      </c>
      <c r="B1344" s="1" t="s">
        <v>44</v>
      </c>
      <c r="C1344" s="1">
        <v>465</v>
      </c>
      <c r="D1344" t="str">
        <f>INDEX(Map!$A$2:$B$35, MATCH(Generation_Raw_Data!$B1344, Map!$A$2:$A$35, 0), 2)</f>
        <v>Trimble County 2</v>
      </c>
      <c r="E1344" s="9"/>
    </row>
    <row r="1345" spans="1:5" x14ac:dyDescent="0.35">
      <c r="A1345" s="2">
        <v>44581.66666666665</v>
      </c>
      <c r="B1345" s="1" t="s">
        <v>52</v>
      </c>
      <c r="C1345" s="1">
        <v>159.9984</v>
      </c>
      <c r="D1345" t="str">
        <f>INDEX(Map!$A$2:$B$35, MATCH(Generation_Raw_Data!$B1345, Map!$A$2:$A$35, 0), 2)</f>
        <v>Trimble County 10</v>
      </c>
      <c r="E1345" s="9"/>
    </row>
    <row r="1346" spans="1:5" x14ac:dyDescent="0.35">
      <c r="A1346" s="2">
        <v>44581.66666666665</v>
      </c>
      <c r="B1346" s="1" t="s">
        <v>43</v>
      </c>
      <c r="C1346" s="1">
        <v>0</v>
      </c>
      <c r="D1346" t="str">
        <f>INDEX(Map!$A$2:$B$35, MATCH(Generation_Raw_Data!$B1346, Map!$A$2:$A$35, 0), 2)</f>
        <v>Haefling</v>
      </c>
      <c r="E1346" s="9"/>
    </row>
    <row r="1347" spans="1:5" x14ac:dyDescent="0.35">
      <c r="A1347" s="2">
        <v>44581.66666666665</v>
      </c>
      <c r="B1347" s="1" t="s">
        <v>42</v>
      </c>
      <c r="C1347" s="1">
        <v>21</v>
      </c>
      <c r="D1347" t="str">
        <f>INDEX(Map!$A$2:$B$35, MATCH(Generation_Raw_Data!$B1347, Map!$A$2:$A$35, 0), 2)</f>
        <v>Dix Dam</v>
      </c>
      <c r="E1347" s="9"/>
    </row>
    <row r="1348" spans="1:5" x14ac:dyDescent="0.35">
      <c r="A1348" s="2">
        <v>44581.66666666665</v>
      </c>
      <c r="B1348" s="1" t="s">
        <v>41</v>
      </c>
      <c r="C1348" s="1">
        <v>0.1</v>
      </c>
      <c r="D1348" t="str">
        <f>INDEX(Map!$A$2:$B$35, MATCH(Generation_Raw_Data!$B1348, Map!$A$2:$A$35, 0), 2)</f>
        <v>Brown Solar</v>
      </c>
      <c r="E1348" s="9"/>
    </row>
    <row r="1349" spans="1:5" x14ac:dyDescent="0.35">
      <c r="A1349" s="2">
        <v>44581.66666666665</v>
      </c>
      <c r="B1349" s="1" t="s">
        <v>30</v>
      </c>
      <c r="C1349" s="1">
        <v>320</v>
      </c>
      <c r="D1349" t="str">
        <f>INDEX(Map!$A$2:$B$35, MATCH(Generation_Raw_Data!$B1349, Map!$A$2:$A$35, 0), 2)</f>
        <v>Brown 3</v>
      </c>
      <c r="E1349" s="9"/>
    </row>
    <row r="1350" spans="1:5" x14ac:dyDescent="0.35">
      <c r="A1350" s="2">
        <v>44581.66666666665</v>
      </c>
      <c r="B1350" s="1" t="s">
        <v>31</v>
      </c>
      <c r="C1350" s="1">
        <v>264.75</v>
      </c>
      <c r="D1350" t="str">
        <f>INDEX(Map!$A$2:$B$35, MATCH(Generation_Raw_Data!$B1350, Map!$A$2:$A$35, 0), 2)</f>
        <v>Ghent 1</v>
      </c>
      <c r="E1350" s="9"/>
    </row>
    <row r="1351" spans="1:5" x14ac:dyDescent="0.35">
      <c r="A1351" s="2">
        <v>44581.66666666665</v>
      </c>
      <c r="B1351" s="1" t="s">
        <v>32</v>
      </c>
      <c r="C1351" s="1">
        <v>269.75</v>
      </c>
      <c r="D1351" t="str">
        <f>INDEX(Map!$A$2:$B$35, MATCH(Generation_Raw_Data!$B1351, Map!$A$2:$A$35, 0), 2)</f>
        <v>Ghent 3</v>
      </c>
      <c r="E1351" s="9"/>
    </row>
    <row r="1352" spans="1:5" x14ac:dyDescent="0.35">
      <c r="A1352" s="2">
        <v>44581.66666666665</v>
      </c>
      <c r="B1352" s="1" t="s">
        <v>33</v>
      </c>
      <c r="C1352" s="1">
        <v>224.75</v>
      </c>
      <c r="D1352" t="str">
        <f>INDEX(Map!$A$2:$B$35, MATCH(Generation_Raw_Data!$B1352, Map!$A$2:$A$35, 0), 2)</f>
        <v>Ghent 2</v>
      </c>
      <c r="E1352" s="9"/>
    </row>
    <row r="1353" spans="1:5" x14ac:dyDescent="0.35">
      <c r="A1353" s="2">
        <v>44581.66666666665</v>
      </c>
      <c r="B1353" s="1" t="s">
        <v>34</v>
      </c>
      <c r="C1353" s="1">
        <v>221.75</v>
      </c>
      <c r="D1353" t="str">
        <f>INDEX(Map!$A$2:$B$35, MATCH(Generation_Raw_Data!$B1353, Map!$A$2:$A$35, 0), 2)</f>
        <v>Ghent 4</v>
      </c>
      <c r="E1353" s="9"/>
    </row>
    <row r="1354" spans="1:5" x14ac:dyDescent="0.35">
      <c r="A1354" s="2">
        <v>44581.66666666665</v>
      </c>
      <c r="B1354" s="1" t="s">
        <v>35</v>
      </c>
      <c r="C1354" s="1">
        <v>0.1</v>
      </c>
      <c r="D1354" t="str">
        <f>INDEX(Map!$A$2:$B$35, MATCH(Generation_Raw_Data!$B1354, Map!$A$2:$A$35, 0), 2)</f>
        <v>Simpsonville Solar</v>
      </c>
      <c r="E1354" s="9"/>
    </row>
    <row r="1355" spans="1:5" x14ac:dyDescent="0.35">
      <c r="A1355" s="2">
        <v>44581.66666666665</v>
      </c>
      <c r="B1355" s="1" t="s">
        <v>39</v>
      </c>
      <c r="C1355" s="1">
        <v>0</v>
      </c>
      <c r="D1355" t="str">
        <f>INDEX(Map!$A$2:$B$35, MATCH(Generation_Raw_Data!$B1355, Map!$A$2:$A$35, 0), 2)</f>
        <v>Brown 10</v>
      </c>
      <c r="E1355" s="9"/>
    </row>
    <row r="1356" spans="1:5" x14ac:dyDescent="0.35">
      <c r="A1356" s="2">
        <v>44581.66666666665</v>
      </c>
      <c r="B1356" s="1" t="s">
        <v>40</v>
      </c>
      <c r="C1356" s="1">
        <v>0</v>
      </c>
      <c r="D1356" t="str">
        <f>INDEX(Map!$A$2:$B$35, MATCH(Generation_Raw_Data!$B1356, Map!$A$2:$A$35, 0), 2)</f>
        <v>Brown 11</v>
      </c>
      <c r="E1356" s="9"/>
    </row>
    <row r="1357" spans="1:5" x14ac:dyDescent="0.35">
      <c r="A1357" s="2">
        <v>44581.66666666665</v>
      </c>
      <c r="B1357" s="1" t="s">
        <v>36</v>
      </c>
      <c r="C1357" s="1">
        <v>102</v>
      </c>
      <c r="D1357" t="str">
        <f>INDEX(Map!$A$2:$B$35, MATCH(Generation_Raw_Data!$B1357, Map!$A$2:$A$35, 0), 2)</f>
        <v>Brown 8</v>
      </c>
      <c r="E1357" s="9"/>
    </row>
    <row r="1358" spans="1:5" x14ac:dyDescent="0.35">
      <c r="A1358" s="2">
        <v>44581.66666666665</v>
      </c>
      <c r="B1358" s="1" t="s">
        <v>37</v>
      </c>
      <c r="C1358" s="1">
        <v>-1</v>
      </c>
      <c r="D1358" t="str">
        <f>INDEX(Map!$A$2:$B$35, MATCH(Generation_Raw_Data!$B1358, Map!$A$2:$A$35, 0), 2)</f>
        <v>Brown 9</v>
      </c>
      <c r="E1358" s="9"/>
    </row>
    <row r="1359" spans="1:5" x14ac:dyDescent="0.35">
      <c r="A1359" s="2">
        <v>44581.66666666665</v>
      </c>
      <c r="B1359" s="1" t="s">
        <v>28</v>
      </c>
      <c r="C1359" s="1">
        <v>149</v>
      </c>
      <c r="D1359" t="str">
        <f>INDEX(Map!$A$2:$B$35, MATCH(Generation_Raw_Data!$B1359, Map!$A$2:$A$35, 0), 2)</f>
        <v>Brown 7</v>
      </c>
      <c r="E1359" s="9"/>
    </row>
    <row r="1360" spans="1:5" x14ac:dyDescent="0.35">
      <c r="A1360" s="2">
        <v>44581.66666666665</v>
      </c>
      <c r="B1360" s="1" t="s">
        <v>29</v>
      </c>
      <c r="C1360" s="1">
        <v>0</v>
      </c>
      <c r="D1360" t="str">
        <f>INDEX(Map!$A$2:$B$35, MATCH(Generation_Raw_Data!$B1360, Map!$A$2:$A$35, 0), 2)</f>
        <v>Brown 5</v>
      </c>
      <c r="E1360" s="9"/>
    </row>
    <row r="1361" spans="1:5" x14ac:dyDescent="0.35">
      <c r="A1361" s="2">
        <v>44581.66666666665</v>
      </c>
      <c r="B1361" s="1" t="s">
        <v>38</v>
      </c>
      <c r="C1361" s="1">
        <v>149</v>
      </c>
      <c r="D1361" t="str">
        <f>INDEX(Map!$A$2:$B$35, MATCH(Generation_Raw_Data!$B1361, Map!$A$2:$A$35, 0), 2)</f>
        <v>Brown 6</v>
      </c>
      <c r="E1361" s="9"/>
    </row>
    <row r="1362" spans="1:5" x14ac:dyDescent="0.35">
      <c r="A1362" s="2">
        <v>44586.375</v>
      </c>
      <c r="B1362" s="1" t="s">
        <v>55</v>
      </c>
      <c r="C1362" s="1">
        <v>0</v>
      </c>
      <c r="D1362" t="str">
        <f>INDEX(Map!$A$2:$B$35, MATCH(Generation_Raw_Data!$B1362, Map!$A$2:$A$35, 0), 2)</f>
        <v>Paddy's Run 12</v>
      </c>
      <c r="E1362" s="9"/>
    </row>
    <row r="1363" spans="1:5" x14ac:dyDescent="0.35">
      <c r="A1363" s="2">
        <v>44586.375</v>
      </c>
      <c r="B1363" s="1" t="s">
        <v>47</v>
      </c>
      <c r="C1363" s="1">
        <v>179.99719999999999</v>
      </c>
      <c r="D1363" t="str">
        <f>INDEX(Map!$A$2:$B$35, MATCH(Generation_Raw_Data!$B1363, Map!$A$2:$A$35, 0), 2)</f>
        <v>Trimble County 5</v>
      </c>
      <c r="E1363" s="9"/>
    </row>
    <row r="1364" spans="1:5" x14ac:dyDescent="0.35">
      <c r="A1364" s="2">
        <v>44586.375</v>
      </c>
      <c r="B1364" s="1" t="s">
        <v>48</v>
      </c>
      <c r="C1364" s="1">
        <v>0</v>
      </c>
      <c r="D1364" t="str">
        <f>INDEX(Map!$A$2:$B$35, MATCH(Generation_Raw_Data!$B1364, Map!$A$2:$A$35, 0), 2)</f>
        <v>Trimble County 6</v>
      </c>
      <c r="E1364" s="9"/>
    </row>
    <row r="1365" spans="1:5" x14ac:dyDescent="0.35">
      <c r="A1365" s="2">
        <v>44586.375</v>
      </c>
      <c r="B1365" s="1" t="s">
        <v>49</v>
      </c>
      <c r="C1365" s="1">
        <v>178.00829999999999</v>
      </c>
      <c r="D1365" t="str">
        <f>INDEX(Map!$A$2:$B$35, MATCH(Generation_Raw_Data!$B1365, Map!$A$2:$A$35, 0), 2)</f>
        <v>Trimble County 7</v>
      </c>
      <c r="E1365" s="9"/>
    </row>
    <row r="1366" spans="1:5" x14ac:dyDescent="0.35">
      <c r="A1366" s="2">
        <v>44586.375</v>
      </c>
      <c r="B1366" s="1" t="s">
        <v>50</v>
      </c>
      <c r="C1366" s="1">
        <v>0</v>
      </c>
      <c r="D1366" t="str">
        <f>INDEX(Map!$A$2:$B$35, MATCH(Generation_Raw_Data!$B1366, Map!$A$2:$A$35, 0), 2)</f>
        <v>Trimble County 8</v>
      </c>
      <c r="E1366" s="9"/>
    </row>
    <row r="1367" spans="1:5" x14ac:dyDescent="0.35">
      <c r="A1367" s="2">
        <v>44586.375</v>
      </c>
      <c r="B1367" s="1" t="s">
        <v>51</v>
      </c>
      <c r="C1367" s="1">
        <v>180.99170000000001</v>
      </c>
      <c r="D1367" t="str">
        <f>INDEX(Map!$A$2:$B$35, MATCH(Generation_Raw_Data!$B1367, Map!$A$2:$A$35, 0), 2)</f>
        <v>Trimble County 9</v>
      </c>
      <c r="E1367" s="9"/>
    </row>
    <row r="1368" spans="1:5" x14ac:dyDescent="0.35">
      <c r="A1368" s="2">
        <v>44586.375</v>
      </c>
      <c r="B1368" s="1" t="s">
        <v>46</v>
      </c>
      <c r="C1368" s="1">
        <v>36</v>
      </c>
      <c r="D1368" t="str">
        <f>INDEX(Map!$A$2:$B$35, MATCH(Generation_Raw_Data!$B1368, Map!$A$2:$A$35, 0), 2)</f>
        <v>Ohio Falls</v>
      </c>
      <c r="E1368" s="9"/>
    </row>
    <row r="1369" spans="1:5" x14ac:dyDescent="0.35">
      <c r="A1369" s="2">
        <v>44586.375</v>
      </c>
      <c r="B1369" s="1" t="s">
        <v>45</v>
      </c>
      <c r="C1369" s="1">
        <v>494.9</v>
      </c>
      <c r="D1369" t="str">
        <f>INDEX(Map!$A$2:$B$35, MATCH(Generation_Raw_Data!$B1369, Map!$A$2:$A$35, 0), 2)</f>
        <v>Trimble County 1</v>
      </c>
      <c r="E1369" s="9"/>
    </row>
    <row r="1370" spans="1:5" x14ac:dyDescent="0.35">
      <c r="A1370" s="2">
        <v>44586.375</v>
      </c>
      <c r="B1370" s="1" t="s">
        <v>44</v>
      </c>
      <c r="C1370" s="1">
        <v>632</v>
      </c>
      <c r="D1370" t="str">
        <f>INDEX(Map!$A$2:$B$35, MATCH(Generation_Raw_Data!$B1370, Map!$A$2:$A$35, 0), 2)</f>
        <v>Trimble County 2</v>
      </c>
      <c r="E1370" s="9"/>
    </row>
    <row r="1371" spans="1:5" x14ac:dyDescent="0.35">
      <c r="A1371" s="2">
        <v>44586.375</v>
      </c>
      <c r="B1371" s="1" t="s">
        <v>52</v>
      </c>
      <c r="C1371" s="1">
        <v>179.00280000000001</v>
      </c>
      <c r="D1371" t="str">
        <f>INDEX(Map!$A$2:$B$35, MATCH(Generation_Raw_Data!$B1371, Map!$A$2:$A$35, 0), 2)</f>
        <v>Trimble County 10</v>
      </c>
      <c r="E1371" s="9"/>
    </row>
    <row r="1372" spans="1:5" x14ac:dyDescent="0.35">
      <c r="A1372" s="2">
        <v>44586.375</v>
      </c>
      <c r="B1372" s="1" t="s">
        <v>61</v>
      </c>
      <c r="C1372" s="1">
        <v>223.05</v>
      </c>
      <c r="D1372" t="str">
        <f>INDEX(Map!$A$2:$B$35, MATCH(Generation_Raw_Data!$B1372, Map!$A$2:$A$35, 0), 2)</f>
        <v>Cane Run 7</v>
      </c>
      <c r="E1372" s="9"/>
    </row>
    <row r="1373" spans="1:5" x14ac:dyDescent="0.35">
      <c r="A1373" s="2">
        <v>44586.375</v>
      </c>
      <c r="B1373" s="1" t="s">
        <v>59</v>
      </c>
      <c r="C1373" s="1">
        <v>222.3</v>
      </c>
      <c r="D1373" t="str">
        <f>INDEX(Map!$A$2:$B$35, MATCH(Generation_Raw_Data!$B1373, Map!$A$2:$A$35, 0), 2)</f>
        <v>Cane Run 7</v>
      </c>
      <c r="E1373" s="9"/>
    </row>
    <row r="1374" spans="1:5" x14ac:dyDescent="0.35">
      <c r="A1374" s="2">
        <v>44586.375</v>
      </c>
      <c r="B1374" s="1" t="s">
        <v>60</v>
      </c>
      <c r="C1374" s="1">
        <v>230</v>
      </c>
      <c r="D1374" t="str">
        <f>INDEX(Map!$A$2:$B$35, MATCH(Generation_Raw_Data!$B1374, Map!$A$2:$A$35, 0), 2)</f>
        <v>Cane Run 7</v>
      </c>
      <c r="E1374" s="9"/>
    </row>
    <row r="1375" spans="1:5" x14ac:dyDescent="0.35">
      <c r="A1375" s="2">
        <v>44586.375</v>
      </c>
      <c r="B1375" s="1" t="s">
        <v>57</v>
      </c>
      <c r="C1375" s="1">
        <v>150.9</v>
      </c>
      <c r="D1375" t="str">
        <f>INDEX(Map!$A$2:$B$35, MATCH(Generation_Raw_Data!$B1375, Map!$A$2:$A$35, 0), 2)</f>
        <v>Mill Creek 1</v>
      </c>
      <c r="E1375" s="9"/>
    </row>
    <row r="1376" spans="1:5" x14ac:dyDescent="0.35">
      <c r="A1376" s="2">
        <v>44586.375</v>
      </c>
      <c r="B1376" s="1" t="s">
        <v>58</v>
      </c>
      <c r="C1376" s="1">
        <v>144.69999999999999</v>
      </c>
      <c r="D1376" t="str">
        <f>INDEX(Map!$A$2:$B$35, MATCH(Generation_Raw_Data!$B1376, Map!$A$2:$A$35, 0), 2)</f>
        <v>Mill Creek 2</v>
      </c>
      <c r="E1376" s="9"/>
    </row>
    <row r="1377" spans="1:5" x14ac:dyDescent="0.35">
      <c r="A1377" s="2">
        <v>44586.375</v>
      </c>
      <c r="B1377" s="1" t="s">
        <v>56</v>
      </c>
      <c r="C1377" s="1">
        <v>162.6</v>
      </c>
      <c r="D1377" t="str">
        <f>INDEX(Map!$A$2:$B$35, MATCH(Generation_Raw_Data!$B1377, Map!$A$2:$A$35, 0), 2)</f>
        <v>Paddy's Run 13</v>
      </c>
      <c r="E1377" s="9"/>
    </row>
    <row r="1378" spans="1:5" x14ac:dyDescent="0.35">
      <c r="A1378" s="2">
        <v>44586.375</v>
      </c>
      <c r="B1378" s="1" t="s">
        <v>53</v>
      </c>
      <c r="C1378" s="1">
        <v>-5.8</v>
      </c>
      <c r="D1378" t="str">
        <f>INDEX(Map!$A$2:$B$35, MATCH(Generation_Raw_Data!$B1378, Map!$A$2:$A$35, 0), 2)</f>
        <v>Mill Creek 3</v>
      </c>
      <c r="E1378" s="9"/>
    </row>
    <row r="1379" spans="1:5" x14ac:dyDescent="0.35">
      <c r="A1379" s="2">
        <v>44586.375</v>
      </c>
      <c r="B1379" s="1" t="s">
        <v>54</v>
      </c>
      <c r="C1379" s="1">
        <v>291.7</v>
      </c>
      <c r="D1379" t="str">
        <f>INDEX(Map!$A$2:$B$35, MATCH(Generation_Raw_Data!$B1379, Map!$A$2:$A$35, 0), 2)</f>
        <v>Mill Creek 4</v>
      </c>
      <c r="E1379" s="9"/>
    </row>
    <row r="1380" spans="1:5" x14ac:dyDescent="0.35">
      <c r="A1380" s="2">
        <v>44586.375</v>
      </c>
      <c r="B1380" s="1" t="s">
        <v>43</v>
      </c>
      <c r="C1380" s="1">
        <v>0</v>
      </c>
      <c r="D1380" t="str">
        <f>INDEX(Map!$A$2:$B$35, MATCH(Generation_Raw_Data!$B1380, Map!$A$2:$A$35, 0), 2)</f>
        <v>Haefling</v>
      </c>
      <c r="E1380" s="9"/>
    </row>
    <row r="1381" spans="1:5" x14ac:dyDescent="0.35">
      <c r="A1381" s="2">
        <v>44586.375</v>
      </c>
      <c r="B1381" s="1" t="s">
        <v>42</v>
      </c>
      <c r="C1381" s="1">
        <v>20</v>
      </c>
      <c r="D1381" t="str">
        <f>INDEX(Map!$A$2:$B$35, MATCH(Generation_Raw_Data!$B1381, Map!$A$2:$A$35, 0), 2)</f>
        <v>Dix Dam</v>
      </c>
      <c r="E1381" s="9"/>
    </row>
    <row r="1382" spans="1:5" x14ac:dyDescent="0.35">
      <c r="A1382" s="2">
        <v>44586.375</v>
      </c>
      <c r="B1382" s="1" t="s">
        <v>41</v>
      </c>
      <c r="C1382" s="1">
        <v>1.3</v>
      </c>
      <c r="D1382" t="str">
        <f>INDEX(Map!$A$2:$B$35, MATCH(Generation_Raw_Data!$B1382, Map!$A$2:$A$35, 0), 2)</f>
        <v>Brown Solar</v>
      </c>
      <c r="E1382" s="9"/>
    </row>
    <row r="1383" spans="1:5" x14ac:dyDescent="0.35">
      <c r="A1383" s="2">
        <v>44586.375</v>
      </c>
      <c r="B1383" s="1" t="s">
        <v>29</v>
      </c>
      <c r="C1383" s="1">
        <v>0</v>
      </c>
      <c r="D1383" t="str">
        <f>INDEX(Map!$A$2:$B$35, MATCH(Generation_Raw_Data!$B1383, Map!$A$2:$A$35, 0), 2)</f>
        <v>Brown 5</v>
      </c>
      <c r="E1383" s="9"/>
    </row>
    <row r="1384" spans="1:5" x14ac:dyDescent="0.35">
      <c r="A1384" s="2">
        <v>44586.375</v>
      </c>
      <c r="B1384" s="1" t="s">
        <v>28</v>
      </c>
      <c r="C1384" s="1">
        <v>131</v>
      </c>
      <c r="D1384" t="str">
        <f>INDEX(Map!$A$2:$B$35, MATCH(Generation_Raw_Data!$B1384, Map!$A$2:$A$35, 0), 2)</f>
        <v>Brown 7</v>
      </c>
      <c r="E1384" s="9"/>
    </row>
    <row r="1385" spans="1:5" x14ac:dyDescent="0.35">
      <c r="A1385" s="2">
        <v>44586.375</v>
      </c>
      <c r="B1385" s="1" t="s">
        <v>33</v>
      </c>
      <c r="C1385" s="1">
        <v>227</v>
      </c>
      <c r="D1385" t="str">
        <f>INDEX(Map!$A$2:$B$35, MATCH(Generation_Raw_Data!$B1385, Map!$A$2:$A$35, 0), 2)</f>
        <v>Ghent 2</v>
      </c>
      <c r="E1385" s="9"/>
    </row>
    <row r="1386" spans="1:5" x14ac:dyDescent="0.35">
      <c r="A1386" s="2">
        <v>44586.375</v>
      </c>
      <c r="B1386" s="1" t="s">
        <v>32</v>
      </c>
      <c r="C1386" s="1">
        <v>238</v>
      </c>
      <c r="D1386" t="str">
        <f>INDEX(Map!$A$2:$B$35, MATCH(Generation_Raw_Data!$B1386, Map!$A$2:$A$35, 0), 2)</f>
        <v>Ghent 3</v>
      </c>
      <c r="E1386" s="9"/>
    </row>
    <row r="1387" spans="1:5" x14ac:dyDescent="0.35">
      <c r="A1387" s="2">
        <v>44586.375</v>
      </c>
      <c r="B1387" s="1" t="s">
        <v>31</v>
      </c>
      <c r="C1387" s="1">
        <v>479</v>
      </c>
      <c r="D1387" t="str">
        <f>INDEX(Map!$A$2:$B$35, MATCH(Generation_Raw_Data!$B1387, Map!$A$2:$A$35, 0), 2)</f>
        <v>Ghent 1</v>
      </c>
      <c r="E1387" s="9"/>
    </row>
    <row r="1388" spans="1:5" x14ac:dyDescent="0.35">
      <c r="A1388" s="2">
        <v>44586.375</v>
      </c>
      <c r="B1388" s="1" t="s">
        <v>30</v>
      </c>
      <c r="C1388" s="1">
        <v>231</v>
      </c>
      <c r="D1388" t="str">
        <f>INDEX(Map!$A$2:$B$35, MATCH(Generation_Raw_Data!$B1388, Map!$A$2:$A$35, 0), 2)</f>
        <v>Brown 3</v>
      </c>
      <c r="E1388" s="9"/>
    </row>
    <row r="1389" spans="1:5" x14ac:dyDescent="0.35">
      <c r="A1389" s="2">
        <v>44586.375</v>
      </c>
      <c r="B1389" s="1" t="s">
        <v>34</v>
      </c>
      <c r="C1389" s="1">
        <v>225</v>
      </c>
      <c r="D1389" t="str">
        <f>INDEX(Map!$A$2:$B$35, MATCH(Generation_Raw_Data!$B1389, Map!$A$2:$A$35, 0), 2)</f>
        <v>Ghent 4</v>
      </c>
      <c r="E1389" s="9"/>
    </row>
    <row r="1390" spans="1:5" x14ac:dyDescent="0.35">
      <c r="A1390" s="2">
        <v>44586.375</v>
      </c>
      <c r="B1390" s="1" t="s">
        <v>35</v>
      </c>
      <c r="C1390" s="1">
        <v>0.2</v>
      </c>
      <c r="D1390" t="str">
        <f>INDEX(Map!$A$2:$B$35, MATCH(Generation_Raw_Data!$B1390, Map!$A$2:$A$35, 0), 2)</f>
        <v>Simpsonville Solar</v>
      </c>
      <c r="E1390" s="9"/>
    </row>
    <row r="1391" spans="1:5" x14ac:dyDescent="0.35">
      <c r="A1391" s="2">
        <v>44586.375</v>
      </c>
      <c r="B1391" s="1" t="s">
        <v>38</v>
      </c>
      <c r="C1391" s="1">
        <v>0</v>
      </c>
      <c r="D1391" t="str">
        <f>INDEX(Map!$A$2:$B$35, MATCH(Generation_Raw_Data!$B1391, Map!$A$2:$A$35, 0), 2)</f>
        <v>Brown 6</v>
      </c>
      <c r="E1391" s="9"/>
    </row>
    <row r="1392" spans="1:5" x14ac:dyDescent="0.35">
      <c r="A1392" s="2">
        <v>44586.375</v>
      </c>
      <c r="B1392" s="1" t="s">
        <v>40</v>
      </c>
      <c r="C1392" s="1">
        <v>0</v>
      </c>
      <c r="D1392" t="str">
        <f>INDEX(Map!$A$2:$B$35, MATCH(Generation_Raw_Data!$B1392, Map!$A$2:$A$35, 0), 2)</f>
        <v>Brown 11</v>
      </c>
      <c r="E1392" s="9"/>
    </row>
    <row r="1393" spans="1:5" x14ac:dyDescent="0.35">
      <c r="A1393" s="2">
        <v>44586.375</v>
      </c>
      <c r="B1393" s="1" t="s">
        <v>39</v>
      </c>
      <c r="C1393" s="1">
        <v>0</v>
      </c>
      <c r="D1393" t="str">
        <f>INDEX(Map!$A$2:$B$35, MATCH(Generation_Raw_Data!$B1393, Map!$A$2:$A$35, 0), 2)</f>
        <v>Brown 10</v>
      </c>
      <c r="E1393" s="9"/>
    </row>
    <row r="1394" spans="1:5" x14ac:dyDescent="0.35">
      <c r="A1394" s="2">
        <v>44586.375</v>
      </c>
      <c r="B1394" s="1" t="s">
        <v>37</v>
      </c>
      <c r="C1394" s="1">
        <v>-1</v>
      </c>
      <c r="D1394" t="str">
        <f>INDEX(Map!$A$2:$B$35, MATCH(Generation_Raw_Data!$B1394, Map!$A$2:$A$35, 0), 2)</f>
        <v>Brown 9</v>
      </c>
      <c r="E1394" s="9"/>
    </row>
    <row r="1395" spans="1:5" x14ac:dyDescent="0.35">
      <c r="A1395" s="2">
        <v>44586.375</v>
      </c>
      <c r="B1395" s="1" t="s">
        <v>36</v>
      </c>
      <c r="C1395" s="1">
        <v>104</v>
      </c>
      <c r="D1395" t="str">
        <f>INDEX(Map!$A$2:$B$35, MATCH(Generation_Raw_Data!$B1395, Map!$A$2:$A$35, 0), 2)</f>
        <v>Brown 8</v>
      </c>
      <c r="E1395" s="9"/>
    </row>
    <row r="1396" spans="1:5" x14ac:dyDescent="0.35">
      <c r="A1396" s="2">
        <v>44586.416666666664</v>
      </c>
      <c r="B1396" s="1" t="s">
        <v>61</v>
      </c>
      <c r="C1396" s="1">
        <v>217</v>
      </c>
      <c r="D1396" t="str">
        <f>INDEX(Map!$A$2:$B$35, MATCH(Generation_Raw_Data!$B1396, Map!$A$2:$A$35, 0), 2)</f>
        <v>Cane Run 7</v>
      </c>
      <c r="E1396" s="9"/>
    </row>
    <row r="1397" spans="1:5" x14ac:dyDescent="0.35">
      <c r="A1397" s="2">
        <v>44586.416666666664</v>
      </c>
      <c r="B1397" s="1" t="s">
        <v>60</v>
      </c>
      <c r="C1397" s="1">
        <v>226.1</v>
      </c>
      <c r="D1397" t="str">
        <f>INDEX(Map!$A$2:$B$35, MATCH(Generation_Raw_Data!$B1397, Map!$A$2:$A$35, 0), 2)</f>
        <v>Cane Run 7</v>
      </c>
      <c r="E1397" s="9"/>
    </row>
    <row r="1398" spans="1:5" x14ac:dyDescent="0.35">
      <c r="A1398" s="2">
        <v>44586.416666666664</v>
      </c>
      <c r="B1398" s="1" t="s">
        <v>59</v>
      </c>
      <c r="C1398" s="1">
        <v>216.4</v>
      </c>
      <c r="D1398" t="str">
        <f>INDEX(Map!$A$2:$B$35, MATCH(Generation_Raw_Data!$B1398, Map!$A$2:$A$35, 0), 2)</f>
        <v>Cane Run 7</v>
      </c>
      <c r="E1398" s="9"/>
    </row>
    <row r="1399" spans="1:5" x14ac:dyDescent="0.35">
      <c r="A1399" s="2">
        <v>44586.416666666664</v>
      </c>
      <c r="B1399" s="1" t="s">
        <v>58</v>
      </c>
      <c r="C1399" s="1">
        <v>142.6</v>
      </c>
      <c r="D1399" t="str">
        <f>INDEX(Map!$A$2:$B$35, MATCH(Generation_Raw_Data!$B1399, Map!$A$2:$A$35, 0), 2)</f>
        <v>Mill Creek 2</v>
      </c>
      <c r="E1399" s="9"/>
    </row>
    <row r="1400" spans="1:5" x14ac:dyDescent="0.35">
      <c r="A1400" s="2">
        <v>44586.416666666664</v>
      </c>
      <c r="B1400" s="1" t="s">
        <v>57</v>
      </c>
      <c r="C1400" s="1">
        <v>150.9</v>
      </c>
      <c r="D1400" t="str">
        <f>INDEX(Map!$A$2:$B$35, MATCH(Generation_Raw_Data!$B1400, Map!$A$2:$A$35, 0), 2)</f>
        <v>Mill Creek 1</v>
      </c>
      <c r="E1400" s="9"/>
    </row>
    <row r="1401" spans="1:5" x14ac:dyDescent="0.35">
      <c r="A1401" s="2">
        <v>44586.416666666664</v>
      </c>
      <c r="B1401" s="1" t="s">
        <v>54</v>
      </c>
      <c r="C1401" s="1">
        <v>292.60000000000002</v>
      </c>
      <c r="D1401" t="str">
        <f>INDEX(Map!$A$2:$B$35, MATCH(Generation_Raw_Data!$B1401, Map!$A$2:$A$35, 0), 2)</f>
        <v>Mill Creek 4</v>
      </c>
      <c r="E1401" s="9"/>
    </row>
    <row r="1402" spans="1:5" x14ac:dyDescent="0.35">
      <c r="A1402" s="2">
        <v>44586.416666666664</v>
      </c>
      <c r="B1402" s="1" t="s">
        <v>53</v>
      </c>
      <c r="C1402" s="1">
        <v>-5.7</v>
      </c>
      <c r="D1402" t="str">
        <f>INDEX(Map!$A$2:$B$35, MATCH(Generation_Raw_Data!$B1402, Map!$A$2:$A$35, 0), 2)</f>
        <v>Mill Creek 3</v>
      </c>
      <c r="E1402" s="9"/>
    </row>
    <row r="1403" spans="1:5" x14ac:dyDescent="0.35">
      <c r="A1403" s="2">
        <v>44586.416666666664</v>
      </c>
      <c r="B1403" s="1" t="s">
        <v>46</v>
      </c>
      <c r="C1403" s="1">
        <v>36</v>
      </c>
      <c r="D1403" t="str">
        <f>INDEX(Map!$A$2:$B$35, MATCH(Generation_Raw_Data!$B1403, Map!$A$2:$A$35, 0), 2)</f>
        <v>Ohio Falls</v>
      </c>
      <c r="E1403" s="9"/>
    </row>
    <row r="1404" spans="1:5" x14ac:dyDescent="0.35">
      <c r="A1404" s="2">
        <v>44586.416666666664</v>
      </c>
      <c r="B1404" s="1" t="s">
        <v>55</v>
      </c>
      <c r="C1404" s="1">
        <v>0</v>
      </c>
      <c r="D1404" t="str">
        <f>INDEX(Map!$A$2:$B$35, MATCH(Generation_Raw_Data!$B1404, Map!$A$2:$A$35, 0), 2)</f>
        <v>Paddy's Run 12</v>
      </c>
      <c r="E1404" s="9"/>
    </row>
    <row r="1405" spans="1:5" x14ac:dyDescent="0.35">
      <c r="A1405" s="2">
        <v>44586.416666666664</v>
      </c>
      <c r="B1405" s="1" t="s">
        <v>56</v>
      </c>
      <c r="C1405" s="1">
        <v>161.69999999999999</v>
      </c>
      <c r="D1405" t="str">
        <f>INDEX(Map!$A$2:$B$35, MATCH(Generation_Raw_Data!$B1405, Map!$A$2:$A$35, 0), 2)</f>
        <v>Paddy's Run 13</v>
      </c>
      <c r="E1405" s="9"/>
    </row>
    <row r="1406" spans="1:5" x14ac:dyDescent="0.35">
      <c r="A1406" s="2">
        <v>44586.416666666664</v>
      </c>
      <c r="B1406" s="1" t="s">
        <v>51</v>
      </c>
      <c r="C1406" s="1">
        <v>181.49510000000001</v>
      </c>
      <c r="D1406" t="str">
        <f>INDEX(Map!$A$2:$B$35, MATCH(Generation_Raw_Data!$B1406, Map!$A$2:$A$35, 0), 2)</f>
        <v>Trimble County 9</v>
      </c>
      <c r="E1406" s="9"/>
    </row>
    <row r="1407" spans="1:5" x14ac:dyDescent="0.35">
      <c r="A1407" s="2">
        <v>44586.416666666664</v>
      </c>
      <c r="B1407" s="1" t="s">
        <v>50</v>
      </c>
      <c r="C1407" s="1">
        <v>0</v>
      </c>
      <c r="D1407" t="str">
        <f>INDEX(Map!$A$2:$B$35, MATCH(Generation_Raw_Data!$B1407, Map!$A$2:$A$35, 0), 2)</f>
        <v>Trimble County 8</v>
      </c>
      <c r="E1407" s="9"/>
    </row>
    <row r="1408" spans="1:5" x14ac:dyDescent="0.35">
      <c r="A1408" s="2">
        <v>44586.416666666664</v>
      </c>
      <c r="B1408" s="1" t="s">
        <v>49</v>
      </c>
      <c r="C1408" s="1">
        <v>178.5035</v>
      </c>
      <c r="D1408" t="str">
        <f>INDEX(Map!$A$2:$B$35, MATCH(Generation_Raw_Data!$B1408, Map!$A$2:$A$35, 0), 2)</f>
        <v>Trimble County 7</v>
      </c>
      <c r="E1408" s="9"/>
    </row>
    <row r="1409" spans="1:5" x14ac:dyDescent="0.35">
      <c r="A1409" s="2">
        <v>44586.416666666664</v>
      </c>
      <c r="B1409" s="1" t="s">
        <v>48</v>
      </c>
      <c r="C1409" s="1">
        <v>0</v>
      </c>
      <c r="D1409" t="str">
        <f>INDEX(Map!$A$2:$B$35, MATCH(Generation_Raw_Data!$B1409, Map!$A$2:$A$35, 0), 2)</f>
        <v>Trimble County 6</v>
      </c>
      <c r="E1409" s="9"/>
    </row>
    <row r="1410" spans="1:5" x14ac:dyDescent="0.35">
      <c r="A1410" s="2">
        <v>44586.416666666664</v>
      </c>
      <c r="B1410" s="1" t="s">
        <v>47</v>
      </c>
      <c r="C1410" s="1">
        <v>179.50069999999999</v>
      </c>
      <c r="D1410" t="str">
        <f>INDEX(Map!$A$2:$B$35, MATCH(Generation_Raw_Data!$B1410, Map!$A$2:$A$35, 0), 2)</f>
        <v>Trimble County 5</v>
      </c>
      <c r="E1410" s="9"/>
    </row>
    <row r="1411" spans="1:5" x14ac:dyDescent="0.35">
      <c r="A1411" s="2">
        <v>44586.416666666664</v>
      </c>
      <c r="B1411" s="1" t="s">
        <v>45</v>
      </c>
      <c r="C1411" s="1">
        <v>494.7</v>
      </c>
      <c r="D1411" t="str">
        <f>INDEX(Map!$A$2:$B$35, MATCH(Generation_Raw_Data!$B1411, Map!$A$2:$A$35, 0), 2)</f>
        <v>Trimble County 1</v>
      </c>
      <c r="E1411" s="9"/>
    </row>
    <row r="1412" spans="1:5" x14ac:dyDescent="0.35">
      <c r="A1412" s="2">
        <v>44586.416666666664</v>
      </c>
      <c r="B1412" s="1" t="s">
        <v>44</v>
      </c>
      <c r="C1412" s="1">
        <v>611.4</v>
      </c>
      <c r="D1412" t="str">
        <f>INDEX(Map!$A$2:$B$35, MATCH(Generation_Raw_Data!$B1412, Map!$A$2:$A$35, 0), 2)</f>
        <v>Trimble County 2</v>
      </c>
      <c r="E1412" s="9"/>
    </row>
    <row r="1413" spans="1:5" x14ac:dyDescent="0.35">
      <c r="A1413" s="2">
        <v>44586.416666666664</v>
      </c>
      <c r="B1413" s="1" t="s">
        <v>52</v>
      </c>
      <c r="C1413" s="1">
        <v>179.50069999999999</v>
      </c>
      <c r="D1413" t="str">
        <f>INDEX(Map!$A$2:$B$35, MATCH(Generation_Raw_Data!$B1413, Map!$A$2:$A$35, 0), 2)</f>
        <v>Trimble County 10</v>
      </c>
      <c r="E1413" s="9"/>
    </row>
    <row r="1414" spans="1:5" x14ac:dyDescent="0.35">
      <c r="A1414" s="2">
        <v>44586.416666666664</v>
      </c>
      <c r="B1414" s="1" t="s">
        <v>43</v>
      </c>
      <c r="C1414" s="1">
        <v>0</v>
      </c>
      <c r="D1414" t="str">
        <f>INDEX(Map!$A$2:$B$35, MATCH(Generation_Raw_Data!$B1414, Map!$A$2:$A$35, 0), 2)</f>
        <v>Haefling</v>
      </c>
      <c r="E1414" s="9"/>
    </row>
    <row r="1415" spans="1:5" x14ac:dyDescent="0.35">
      <c r="A1415" s="2">
        <v>44586.416666666664</v>
      </c>
      <c r="B1415" s="1" t="s">
        <v>42</v>
      </c>
      <c r="C1415" s="1">
        <v>21</v>
      </c>
      <c r="D1415" t="str">
        <f>INDEX(Map!$A$2:$B$35, MATCH(Generation_Raw_Data!$B1415, Map!$A$2:$A$35, 0), 2)</f>
        <v>Dix Dam</v>
      </c>
      <c r="E1415" s="9"/>
    </row>
    <row r="1416" spans="1:5" x14ac:dyDescent="0.35">
      <c r="A1416" s="2">
        <v>44586.416666666664</v>
      </c>
      <c r="B1416" s="1" t="s">
        <v>41</v>
      </c>
      <c r="C1416" s="1">
        <v>1.5</v>
      </c>
      <c r="D1416" t="str">
        <f>INDEX(Map!$A$2:$B$35, MATCH(Generation_Raw_Data!$B1416, Map!$A$2:$A$35, 0), 2)</f>
        <v>Brown Solar</v>
      </c>
      <c r="E1416" s="9"/>
    </row>
    <row r="1417" spans="1:5" x14ac:dyDescent="0.35">
      <c r="A1417" s="2">
        <v>44586.416666666664</v>
      </c>
      <c r="B1417" s="1" t="s">
        <v>30</v>
      </c>
      <c r="C1417" s="1">
        <v>213</v>
      </c>
      <c r="D1417" t="str">
        <f>INDEX(Map!$A$2:$B$35, MATCH(Generation_Raw_Data!$B1417, Map!$A$2:$A$35, 0), 2)</f>
        <v>Brown 3</v>
      </c>
      <c r="E1417" s="9"/>
    </row>
    <row r="1418" spans="1:5" x14ac:dyDescent="0.35">
      <c r="A1418" s="2">
        <v>44586.416666666664</v>
      </c>
      <c r="B1418" s="1" t="s">
        <v>31</v>
      </c>
      <c r="C1418" s="1">
        <v>478</v>
      </c>
      <c r="D1418" t="str">
        <f>INDEX(Map!$A$2:$B$35, MATCH(Generation_Raw_Data!$B1418, Map!$A$2:$A$35, 0), 2)</f>
        <v>Ghent 1</v>
      </c>
      <c r="E1418" s="9"/>
    </row>
    <row r="1419" spans="1:5" x14ac:dyDescent="0.35">
      <c r="A1419" s="2">
        <v>44586.416666666664</v>
      </c>
      <c r="B1419" s="1" t="s">
        <v>32</v>
      </c>
      <c r="C1419" s="1">
        <v>220</v>
      </c>
      <c r="D1419" t="str">
        <f>INDEX(Map!$A$2:$B$35, MATCH(Generation_Raw_Data!$B1419, Map!$A$2:$A$35, 0), 2)</f>
        <v>Ghent 3</v>
      </c>
      <c r="E1419" s="9"/>
    </row>
    <row r="1420" spans="1:5" x14ac:dyDescent="0.35">
      <c r="A1420" s="2">
        <v>44586.416666666664</v>
      </c>
      <c r="B1420" s="1" t="s">
        <v>33</v>
      </c>
      <c r="C1420" s="1">
        <v>226</v>
      </c>
      <c r="D1420" t="str">
        <f>INDEX(Map!$A$2:$B$35, MATCH(Generation_Raw_Data!$B1420, Map!$A$2:$A$35, 0), 2)</f>
        <v>Ghent 2</v>
      </c>
      <c r="E1420" s="9"/>
    </row>
    <row r="1421" spans="1:5" x14ac:dyDescent="0.35">
      <c r="A1421" s="2">
        <v>44586.416666666664</v>
      </c>
      <c r="B1421" s="1" t="s">
        <v>28</v>
      </c>
      <c r="C1421" s="1">
        <v>153</v>
      </c>
      <c r="D1421" t="str">
        <f>INDEX(Map!$A$2:$B$35, MATCH(Generation_Raw_Data!$B1421, Map!$A$2:$A$35, 0), 2)</f>
        <v>Brown 7</v>
      </c>
      <c r="E1421" s="9"/>
    </row>
    <row r="1422" spans="1:5" x14ac:dyDescent="0.35">
      <c r="A1422" s="2">
        <v>44586.416666666664</v>
      </c>
      <c r="B1422" s="1" t="s">
        <v>29</v>
      </c>
      <c r="C1422" s="1">
        <v>0</v>
      </c>
      <c r="D1422" t="str">
        <f>INDEX(Map!$A$2:$B$35, MATCH(Generation_Raw_Data!$B1422, Map!$A$2:$A$35, 0), 2)</f>
        <v>Brown 5</v>
      </c>
      <c r="E1422" s="9"/>
    </row>
    <row r="1423" spans="1:5" x14ac:dyDescent="0.35">
      <c r="A1423" s="2">
        <v>44586.416666666664</v>
      </c>
      <c r="B1423" s="1" t="s">
        <v>34</v>
      </c>
      <c r="C1423" s="1">
        <v>223</v>
      </c>
      <c r="D1423" t="str">
        <f>INDEX(Map!$A$2:$B$35, MATCH(Generation_Raw_Data!$B1423, Map!$A$2:$A$35, 0), 2)</f>
        <v>Ghent 4</v>
      </c>
      <c r="E1423" s="9"/>
    </row>
    <row r="1424" spans="1:5" x14ac:dyDescent="0.35">
      <c r="A1424" s="2">
        <v>44586.416666666664</v>
      </c>
      <c r="B1424" s="1" t="s">
        <v>35</v>
      </c>
      <c r="C1424" s="1">
        <v>0.9</v>
      </c>
      <c r="D1424" t="str">
        <f>INDEX(Map!$A$2:$B$35, MATCH(Generation_Raw_Data!$B1424, Map!$A$2:$A$35, 0), 2)</f>
        <v>Simpsonville Solar</v>
      </c>
      <c r="E1424" s="9"/>
    </row>
    <row r="1425" spans="1:5" x14ac:dyDescent="0.35">
      <c r="A1425" s="2">
        <v>44586.416666666664</v>
      </c>
      <c r="B1425" s="1" t="s">
        <v>36</v>
      </c>
      <c r="C1425" s="1">
        <v>102</v>
      </c>
      <c r="D1425" t="str">
        <f>INDEX(Map!$A$2:$B$35, MATCH(Generation_Raw_Data!$B1425, Map!$A$2:$A$35, 0), 2)</f>
        <v>Brown 8</v>
      </c>
      <c r="E1425" s="9"/>
    </row>
    <row r="1426" spans="1:5" x14ac:dyDescent="0.35">
      <c r="A1426" s="2">
        <v>44586.416666666664</v>
      </c>
      <c r="B1426" s="1" t="s">
        <v>37</v>
      </c>
      <c r="C1426" s="1">
        <v>-1</v>
      </c>
      <c r="D1426" t="str">
        <f>INDEX(Map!$A$2:$B$35, MATCH(Generation_Raw_Data!$B1426, Map!$A$2:$A$35, 0), 2)</f>
        <v>Brown 9</v>
      </c>
      <c r="E1426" s="9"/>
    </row>
    <row r="1427" spans="1:5" x14ac:dyDescent="0.35">
      <c r="A1427" s="2">
        <v>44586.416666666664</v>
      </c>
      <c r="B1427" s="1" t="s">
        <v>39</v>
      </c>
      <c r="C1427" s="1">
        <v>0</v>
      </c>
      <c r="D1427" t="str">
        <f>INDEX(Map!$A$2:$B$35, MATCH(Generation_Raw_Data!$B1427, Map!$A$2:$A$35, 0), 2)</f>
        <v>Brown 10</v>
      </c>
      <c r="E1427" s="9"/>
    </row>
    <row r="1428" spans="1:5" x14ac:dyDescent="0.35">
      <c r="A1428" s="2">
        <v>44586.416666666664</v>
      </c>
      <c r="B1428" s="1" t="s">
        <v>40</v>
      </c>
      <c r="C1428" s="1">
        <v>0</v>
      </c>
      <c r="D1428" t="str">
        <f>INDEX(Map!$A$2:$B$35, MATCH(Generation_Raw_Data!$B1428, Map!$A$2:$A$35, 0), 2)</f>
        <v>Brown 11</v>
      </c>
      <c r="E1428" s="9"/>
    </row>
    <row r="1429" spans="1:5" x14ac:dyDescent="0.35">
      <c r="A1429" s="2">
        <v>44586.416666666664</v>
      </c>
      <c r="B1429" s="1" t="s">
        <v>38</v>
      </c>
      <c r="C1429" s="1">
        <v>0</v>
      </c>
      <c r="D1429" t="str">
        <f>INDEX(Map!$A$2:$B$35, MATCH(Generation_Raw_Data!$B1429, Map!$A$2:$A$35, 0), 2)</f>
        <v>Brown 6</v>
      </c>
      <c r="E1429" s="9"/>
    </row>
    <row r="1430" spans="1:5" x14ac:dyDescent="0.35">
      <c r="A1430" s="2">
        <v>44586.458333333328</v>
      </c>
      <c r="B1430" s="1" t="s">
        <v>61</v>
      </c>
      <c r="C1430" s="1">
        <v>222.4</v>
      </c>
      <c r="D1430" t="str">
        <f>INDEX(Map!$A$2:$B$35, MATCH(Generation_Raw_Data!$B1430, Map!$A$2:$A$35, 0), 2)</f>
        <v>Cane Run 7</v>
      </c>
      <c r="E1430" s="9"/>
    </row>
    <row r="1431" spans="1:5" x14ac:dyDescent="0.35">
      <c r="A1431" s="2">
        <v>44586.458333333328</v>
      </c>
      <c r="B1431" s="1" t="s">
        <v>59</v>
      </c>
      <c r="C1431" s="1">
        <v>221.7</v>
      </c>
      <c r="D1431" t="str">
        <f>INDEX(Map!$A$2:$B$35, MATCH(Generation_Raw_Data!$B1431, Map!$A$2:$A$35, 0), 2)</f>
        <v>Cane Run 7</v>
      </c>
      <c r="E1431" s="9"/>
    </row>
    <row r="1432" spans="1:5" x14ac:dyDescent="0.35">
      <c r="A1432" s="2">
        <v>44586.458333333328</v>
      </c>
      <c r="B1432" s="1" t="s">
        <v>60</v>
      </c>
      <c r="C1432" s="1">
        <v>229.9</v>
      </c>
      <c r="D1432" t="str">
        <f>INDEX(Map!$A$2:$B$35, MATCH(Generation_Raw_Data!$B1432, Map!$A$2:$A$35, 0), 2)</f>
        <v>Cane Run 7</v>
      </c>
      <c r="E1432" s="9"/>
    </row>
    <row r="1433" spans="1:5" x14ac:dyDescent="0.35">
      <c r="A1433" s="2">
        <v>44586.458333333328</v>
      </c>
      <c r="B1433" s="1" t="s">
        <v>57</v>
      </c>
      <c r="C1433" s="1">
        <v>150.9</v>
      </c>
      <c r="D1433" t="str">
        <f>INDEX(Map!$A$2:$B$35, MATCH(Generation_Raw_Data!$B1433, Map!$A$2:$A$35, 0), 2)</f>
        <v>Mill Creek 1</v>
      </c>
      <c r="E1433" s="9"/>
    </row>
    <row r="1434" spans="1:5" x14ac:dyDescent="0.35">
      <c r="A1434" s="2">
        <v>44586.458333333328</v>
      </c>
      <c r="B1434" s="1" t="s">
        <v>58</v>
      </c>
      <c r="C1434" s="1">
        <v>140.69999999999999</v>
      </c>
      <c r="D1434" t="str">
        <f>INDEX(Map!$A$2:$B$35, MATCH(Generation_Raw_Data!$B1434, Map!$A$2:$A$35, 0), 2)</f>
        <v>Mill Creek 2</v>
      </c>
      <c r="E1434" s="9"/>
    </row>
    <row r="1435" spans="1:5" x14ac:dyDescent="0.35">
      <c r="A1435" s="2">
        <v>44586.458333333328</v>
      </c>
      <c r="B1435" s="1" t="s">
        <v>54</v>
      </c>
      <c r="C1435" s="1">
        <v>292.89999999999998</v>
      </c>
      <c r="D1435" t="str">
        <f>INDEX(Map!$A$2:$B$35, MATCH(Generation_Raw_Data!$B1435, Map!$A$2:$A$35, 0), 2)</f>
        <v>Mill Creek 4</v>
      </c>
      <c r="E1435" s="9"/>
    </row>
    <row r="1436" spans="1:5" x14ac:dyDescent="0.35">
      <c r="A1436" s="2">
        <v>44586.458333333328</v>
      </c>
      <c r="B1436" s="1" t="s">
        <v>53</v>
      </c>
      <c r="C1436" s="1">
        <v>-5.8</v>
      </c>
      <c r="D1436" t="str">
        <f>INDEX(Map!$A$2:$B$35, MATCH(Generation_Raw_Data!$B1436, Map!$A$2:$A$35, 0), 2)</f>
        <v>Mill Creek 3</v>
      </c>
      <c r="E1436" s="9"/>
    </row>
    <row r="1437" spans="1:5" x14ac:dyDescent="0.35">
      <c r="A1437" s="2">
        <v>44586.458333333328</v>
      </c>
      <c r="B1437" s="1" t="s">
        <v>46</v>
      </c>
      <c r="C1437" s="1">
        <v>36</v>
      </c>
      <c r="D1437" t="str">
        <f>INDEX(Map!$A$2:$B$35, MATCH(Generation_Raw_Data!$B1437, Map!$A$2:$A$35, 0), 2)</f>
        <v>Ohio Falls</v>
      </c>
      <c r="E1437" s="9"/>
    </row>
    <row r="1438" spans="1:5" x14ac:dyDescent="0.35">
      <c r="A1438" s="2">
        <v>44586.458333333328</v>
      </c>
      <c r="B1438" s="1" t="s">
        <v>55</v>
      </c>
      <c r="C1438" s="1">
        <v>2</v>
      </c>
      <c r="D1438" t="str">
        <f>INDEX(Map!$A$2:$B$35, MATCH(Generation_Raw_Data!$B1438, Map!$A$2:$A$35, 0), 2)</f>
        <v>Paddy's Run 12</v>
      </c>
      <c r="E1438" s="9"/>
    </row>
    <row r="1439" spans="1:5" x14ac:dyDescent="0.35">
      <c r="A1439" s="2">
        <v>44586.458333333328</v>
      </c>
      <c r="B1439" s="1" t="s">
        <v>56</v>
      </c>
      <c r="C1439" s="1">
        <v>144.6</v>
      </c>
      <c r="D1439" t="str">
        <f>INDEX(Map!$A$2:$B$35, MATCH(Generation_Raw_Data!$B1439, Map!$A$2:$A$35, 0), 2)</f>
        <v>Paddy's Run 13</v>
      </c>
      <c r="E1439" s="9"/>
    </row>
    <row r="1440" spans="1:5" x14ac:dyDescent="0.35">
      <c r="A1440" s="2">
        <v>44586.458333333328</v>
      </c>
      <c r="B1440" s="1" t="s">
        <v>47</v>
      </c>
      <c r="C1440" s="1">
        <v>162.25229999999999</v>
      </c>
      <c r="D1440" t="str">
        <f>INDEX(Map!$A$2:$B$35, MATCH(Generation_Raw_Data!$B1440, Map!$A$2:$A$35, 0), 2)</f>
        <v>Trimble County 5</v>
      </c>
      <c r="E1440" s="9"/>
    </row>
    <row r="1441" spans="1:5" x14ac:dyDescent="0.35">
      <c r="A1441" s="2">
        <v>44586.458333333328</v>
      </c>
      <c r="B1441" s="1" t="s">
        <v>48</v>
      </c>
      <c r="C1441" s="1">
        <v>0</v>
      </c>
      <c r="D1441" t="str">
        <f>INDEX(Map!$A$2:$B$35, MATCH(Generation_Raw_Data!$B1441, Map!$A$2:$A$35, 0), 2)</f>
        <v>Trimble County 6</v>
      </c>
      <c r="E1441" s="9"/>
    </row>
    <row r="1442" spans="1:5" x14ac:dyDescent="0.35">
      <c r="A1442" s="2">
        <v>44586.458333333328</v>
      </c>
      <c r="B1442" s="1" t="s">
        <v>49</v>
      </c>
      <c r="C1442" s="1">
        <v>162.25229999999999</v>
      </c>
      <c r="D1442" t="str">
        <f>INDEX(Map!$A$2:$B$35, MATCH(Generation_Raw_Data!$B1442, Map!$A$2:$A$35, 0), 2)</f>
        <v>Trimble County 7</v>
      </c>
      <c r="E1442" s="9"/>
    </row>
    <row r="1443" spans="1:5" x14ac:dyDescent="0.35">
      <c r="A1443" s="2">
        <v>44586.458333333328</v>
      </c>
      <c r="B1443" s="1" t="s">
        <v>50</v>
      </c>
      <c r="C1443" s="1">
        <v>0</v>
      </c>
      <c r="D1443" t="str">
        <f>INDEX(Map!$A$2:$B$35, MATCH(Generation_Raw_Data!$B1443, Map!$A$2:$A$35, 0), 2)</f>
        <v>Trimble County 8</v>
      </c>
      <c r="E1443" s="9"/>
    </row>
    <row r="1444" spans="1:5" x14ac:dyDescent="0.35">
      <c r="A1444" s="2">
        <v>44586.458333333328</v>
      </c>
      <c r="B1444" s="1" t="s">
        <v>51</v>
      </c>
      <c r="C1444" s="1">
        <v>164.2431</v>
      </c>
      <c r="D1444" t="str">
        <f>INDEX(Map!$A$2:$B$35, MATCH(Generation_Raw_Data!$B1444, Map!$A$2:$A$35, 0), 2)</f>
        <v>Trimble County 9</v>
      </c>
      <c r="E1444" s="9"/>
    </row>
    <row r="1445" spans="1:5" x14ac:dyDescent="0.35">
      <c r="A1445" s="2">
        <v>44586.458333333328</v>
      </c>
      <c r="B1445" s="1" t="s">
        <v>45</v>
      </c>
      <c r="C1445" s="1">
        <v>495.8</v>
      </c>
      <c r="D1445" t="str">
        <f>INDEX(Map!$A$2:$B$35, MATCH(Generation_Raw_Data!$B1445, Map!$A$2:$A$35, 0), 2)</f>
        <v>Trimble County 1</v>
      </c>
      <c r="E1445" s="9"/>
    </row>
    <row r="1446" spans="1:5" x14ac:dyDescent="0.35">
      <c r="A1446" s="2">
        <v>44586.458333333328</v>
      </c>
      <c r="B1446" s="1" t="s">
        <v>44</v>
      </c>
      <c r="C1446" s="1">
        <v>601.70000000000005</v>
      </c>
      <c r="D1446" t="str">
        <f>INDEX(Map!$A$2:$B$35, MATCH(Generation_Raw_Data!$B1446, Map!$A$2:$A$35, 0), 2)</f>
        <v>Trimble County 2</v>
      </c>
      <c r="E1446" s="9"/>
    </row>
    <row r="1447" spans="1:5" x14ac:dyDescent="0.35">
      <c r="A1447" s="2">
        <v>44586.458333333328</v>
      </c>
      <c r="B1447" s="1" t="s">
        <v>52</v>
      </c>
      <c r="C1447" s="1">
        <v>162.25229999999999</v>
      </c>
      <c r="D1447" t="str">
        <f>INDEX(Map!$A$2:$B$35, MATCH(Generation_Raw_Data!$B1447, Map!$A$2:$A$35, 0), 2)</f>
        <v>Trimble County 10</v>
      </c>
      <c r="E1447" s="9"/>
    </row>
    <row r="1448" spans="1:5" x14ac:dyDescent="0.35">
      <c r="A1448" s="2">
        <v>44586.458333333328</v>
      </c>
      <c r="B1448" s="1" t="s">
        <v>43</v>
      </c>
      <c r="C1448" s="1">
        <v>0</v>
      </c>
      <c r="D1448" t="str">
        <f>INDEX(Map!$A$2:$B$35, MATCH(Generation_Raw_Data!$B1448, Map!$A$2:$A$35, 0), 2)</f>
        <v>Haefling</v>
      </c>
      <c r="E1448" s="9"/>
    </row>
    <row r="1449" spans="1:5" x14ac:dyDescent="0.35">
      <c r="A1449" s="2">
        <v>44586.458333333328</v>
      </c>
      <c r="B1449" s="1" t="s">
        <v>42</v>
      </c>
      <c r="C1449" s="1">
        <v>21</v>
      </c>
      <c r="D1449" t="str">
        <f>INDEX(Map!$A$2:$B$35, MATCH(Generation_Raw_Data!$B1449, Map!$A$2:$A$35, 0), 2)</f>
        <v>Dix Dam</v>
      </c>
      <c r="E1449" s="9"/>
    </row>
    <row r="1450" spans="1:5" x14ac:dyDescent="0.35">
      <c r="A1450" s="2">
        <v>44586.458333333328</v>
      </c>
      <c r="B1450" s="1" t="s">
        <v>41</v>
      </c>
      <c r="C1450" s="1">
        <v>2.2999999999999998</v>
      </c>
      <c r="D1450" t="str">
        <f>INDEX(Map!$A$2:$B$35, MATCH(Generation_Raw_Data!$B1450, Map!$A$2:$A$35, 0), 2)</f>
        <v>Brown Solar</v>
      </c>
      <c r="E1450" s="9"/>
    </row>
    <row r="1451" spans="1:5" x14ac:dyDescent="0.35">
      <c r="A1451" s="2">
        <v>44586.458333333328</v>
      </c>
      <c r="B1451" s="1" t="s">
        <v>33</v>
      </c>
      <c r="C1451" s="1">
        <v>219.75</v>
      </c>
      <c r="D1451" t="str">
        <f>INDEX(Map!$A$2:$B$35, MATCH(Generation_Raw_Data!$B1451, Map!$A$2:$A$35, 0), 2)</f>
        <v>Ghent 2</v>
      </c>
      <c r="E1451" s="9"/>
    </row>
    <row r="1452" spans="1:5" x14ac:dyDescent="0.35">
      <c r="A1452" s="2">
        <v>44586.458333333328</v>
      </c>
      <c r="B1452" s="1" t="s">
        <v>32</v>
      </c>
      <c r="C1452" s="1">
        <v>213.75</v>
      </c>
      <c r="D1452" t="str">
        <f>INDEX(Map!$A$2:$B$35, MATCH(Generation_Raw_Data!$B1452, Map!$A$2:$A$35, 0), 2)</f>
        <v>Ghent 3</v>
      </c>
      <c r="E1452" s="9"/>
    </row>
    <row r="1453" spans="1:5" x14ac:dyDescent="0.35">
      <c r="A1453" s="2">
        <v>44586.458333333328</v>
      </c>
      <c r="B1453" s="1" t="s">
        <v>31</v>
      </c>
      <c r="C1453" s="1">
        <v>479.75</v>
      </c>
      <c r="D1453" t="str">
        <f>INDEX(Map!$A$2:$B$35, MATCH(Generation_Raw_Data!$B1453, Map!$A$2:$A$35, 0), 2)</f>
        <v>Ghent 1</v>
      </c>
      <c r="E1453" s="9"/>
    </row>
    <row r="1454" spans="1:5" x14ac:dyDescent="0.35">
      <c r="A1454" s="2">
        <v>44586.458333333328</v>
      </c>
      <c r="B1454" s="1" t="s">
        <v>30</v>
      </c>
      <c r="C1454" s="1">
        <v>147</v>
      </c>
      <c r="D1454" t="str">
        <f>INDEX(Map!$A$2:$B$35, MATCH(Generation_Raw_Data!$B1454, Map!$A$2:$A$35, 0), 2)</f>
        <v>Brown 3</v>
      </c>
      <c r="E1454" s="9"/>
    </row>
    <row r="1455" spans="1:5" x14ac:dyDescent="0.35">
      <c r="A1455" s="2">
        <v>44586.458333333328</v>
      </c>
      <c r="B1455" s="1" t="s">
        <v>34</v>
      </c>
      <c r="C1455" s="1">
        <v>217.75</v>
      </c>
      <c r="D1455" t="str">
        <f>INDEX(Map!$A$2:$B$35, MATCH(Generation_Raw_Data!$B1455, Map!$A$2:$A$35, 0), 2)</f>
        <v>Ghent 4</v>
      </c>
      <c r="E1455" s="9"/>
    </row>
    <row r="1456" spans="1:5" x14ac:dyDescent="0.35">
      <c r="A1456" s="2">
        <v>44586.458333333328</v>
      </c>
      <c r="B1456" s="1" t="s">
        <v>35</v>
      </c>
      <c r="C1456" s="1">
        <v>0.9</v>
      </c>
      <c r="D1456" t="str">
        <f>INDEX(Map!$A$2:$B$35, MATCH(Generation_Raw_Data!$B1456, Map!$A$2:$A$35, 0), 2)</f>
        <v>Simpsonville Solar</v>
      </c>
      <c r="E1456" s="9"/>
    </row>
    <row r="1457" spans="1:5" x14ac:dyDescent="0.35">
      <c r="A1457" s="2">
        <v>44586.458333333328</v>
      </c>
      <c r="B1457" s="1" t="s">
        <v>40</v>
      </c>
      <c r="C1457" s="1">
        <v>0</v>
      </c>
      <c r="D1457" t="str">
        <f>INDEX(Map!$A$2:$B$35, MATCH(Generation_Raw_Data!$B1457, Map!$A$2:$A$35, 0), 2)</f>
        <v>Brown 11</v>
      </c>
      <c r="E1457" s="9"/>
    </row>
    <row r="1458" spans="1:5" x14ac:dyDescent="0.35">
      <c r="A1458" s="2">
        <v>44586.458333333328</v>
      </c>
      <c r="B1458" s="1" t="s">
        <v>39</v>
      </c>
      <c r="C1458" s="1">
        <v>0</v>
      </c>
      <c r="D1458" t="str">
        <f>INDEX(Map!$A$2:$B$35, MATCH(Generation_Raw_Data!$B1458, Map!$A$2:$A$35, 0), 2)</f>
        <v>Brown 10</v>
      </c>
      <c r="E1458" s="9"/>
    </row>
    <row r="1459" spans="1:5" x14ac:dyDescent="0.35">
      <c r="A1459" s="2">
        <v>44586.458333333328</v>
      </c>
      <c r="B1459" s="1" t="s">
        <v>37</v>
      </c>
      <c r="C1459" s="1">
        <v>-1</v>
      </c>
      <c r="D1459" t="str">
        <f>INDEX(Map!$A$2:$B$35, MATCH(Generation_Raw_Data!$B1459, Map!$A$2:$A$35, 0), 2)</f>
        <v>Brown 9</v>
      </c>
      <c r="E1459" s="9"/>
    </row>
    <row r="1460" spans="1:5" x14ac:dyDescent="0.35">
      <c r="A1460" s="2">
        <v>44586.458333333328</v>
      </c>
      <c r="B1460" s="1" t="s">
        <v>36</v>
      </c>
      <c r="C1460" s="1">
        <v>101</v>
      </c>
      <c r="D1460" t="str">
        <f>INDEX(Map!$A$2:$B$35, MATCH(Generation_Raw_Data!$B1460, Map!$A$2:$A$35, 0), 2)</f>
        <v>Brown 8</v>
      </c>
      <c r="E1460" s="9"/>
    </row>
    <row r="1461" spans="1:5" x14ac:dyDescent="0.35">
      <c r="A1461" s="2">
        <v>44586.458333333328</v>
      </c>
      <c r="B1461" s="1" t="s">
        <v>29</v>
      </c>
      <c r="C1461" s="1">
        <v>0</v>
      </c>
      <c r="D1461" t="str">
        <f>INDEX(Map!$A$2:$B$35, MATCH(Generation_Raw_Data!$B1461, Map!$A$2:$A$35, 0), 2)</f>
        <v>Brown 5</v>
      </c>
      <c r="E1461" s="9"/>
    </row>
    <row r="1462" spans="1:5" x14ac:dyDescent="0.35">
      <c r="A1462" s="2">
        <v>44586.458333333328</v>
      </c>
      <c r="B1462" s="1" t="s">
        <v>28</v>
      </c>
      <c r="C1462" s="1">
        <v>151</v>
      </c>
      <c r="D1462" t="str">
        <f>INDEX(Map!$A$2:$B$35, MATCH(Generation_Raw_Data!$B1462, Map!$A$2:$A$35, 0), 2)</f>
        <v>Brown 7</v>
      </c>
      <c r="E1462" s="9"/>
    </row>
    <row r="1463" spans="1:5" x14ac:dyDescent="0.35">
      <c r="A1463" s="2">
        <v>44586.458333333328</v>
      </c>
      <c r="B1463" s="1" t="s">
        <v>38</v>
      </c>
      <c r="C1463" s="1">
        <v>0</v>
      </c>
      <c r="D1463" t="str">
        <f>INDEX(Map!$A$2:$B$35, MATCH(Generation_Raw_Data!$B1463, Map!$A$2:$A$35, 0), 2)</f>
        <v>Brown 6</v>
      </c>
      <c r="E1463" s="9"/>
    </row>
    <row r="1464" spans="1:5" x14ac:dyDescent="0.35">
      <c r="A1464" s="2">
        <v>44586.499999999993</v>
      </c>
      <c r="B1464" s="1" t="s">
        <v>61</v>
      </c>
      <c r="C1464" s="1">
        <v>225.3</v>
      </c>
      <c r="D1464" t="str">
        <f>INDEX(Map!$A$2:$B$35, MATCH(Generation_Raw_Data!$B1464, Map!$A$2:$A$35, 0), 2)</f>
        <v>Cane Run 7</v>
      </c>
      <c r="E1464" s="9"/>
    </row>
    <row r="1465" spans="1:5" x14ac:dyDescent="0.35">
      <c r="A1465" s="2">
        <v>44586.499999999993</v>
      </c>
      <c r="B1465" s="1" t="s">
        <v>60</v>
      </c>
      <c r="C1465" s="1">
        <v>232.8</v>
      </c>
      <c r="D1465" t="str">
        <f>INDEX(Map!$A$2:$B$35, MATCH(Generation_Raw_Data!$B1465, Map!$A$2:$A$35, 0), 2)</f>
        <v>Cane Run 7</v>
      </c>
      <c r="E1465" s="9"/>
    </row>
    <row r="1466" spans="1:5" x14ac:dyDescent="0.35">
      <c r="A1466" s="2">
        <v>44586.499999999993</v>
      </c>
      <c r="B1466" s="1" t="s">
        <v>59</v>
      </c>
      <c r="C1466" s="1">
        <v>224.7</v>
      </c>
      <c r="D1466" t="str">
        <f>INDEX(Map!$A$2:$B$35, MATCH(Generation_Raw_Data!$B1466, Map!$A$2:$A$35, 0), 2)</f>
        <v>Cane Run 7</v>
      </c>
      <c r="E1466" s="9"/>
    </row>
    <row r="1467" spans="1:5" x14ac:dyDescent="0.35">
      <c r="A1467" s="2">
        <v>44586.499999999993</v>
      </c>
      <c r="B1467" s="1" t="s">
        <v>46</v>
      </c>
      <c r="C1467" s="1">
        <v>37</v>
      </c>
      <c r="D1467" t="str">
        <f>INDEX(Map!$A$2:$B$35, MATCH(Generation_Raw_Data!$B1467, Map!$A$2:$A$35, 0), 2)</f>
        <v>Ohio Falls</v>
      </c>
      <c r="E1467" s="9"/>
    </row>
    <row r="1468" spans="1:5" x14ac:dyDescent="0.35">
      <c r="A1468" s="2">
        <v>44586.499999999993</v>
      </c>
      <c r="B1468" s="1" t="s">
        <v>58</v>
      </c>
      <c r="C1468" s="1">
        <v>135.80000000000001</v>
      </c>
      <c r="D1468" t="str">
        <f>INDEX(Map!$A$2:$B$35, MATCH(Generation_Raw_Data!$B1468, Map!$A$2:$A$35, 0), 2)</f>
        <v>Mill Creek 2</v>
      </c>
      <c r="E1468" s="9"/>
    </row>
    <row r="1469" spans="1:5" x14ac:dyDescent="0.35">
      <c r="A1469" s="2">
        <v>44586.499999999993</v>
      </c>
      <c r="B1469" s="1" t="s">
        <v>57</v>
      </c>
      <c r="C1469" s="1">
        <v>150</v>
      </c>
      <c r="D1469" t="str">
        <f>INDEX(Map!$A$2:$B$35, MATCH(Generation_Raw_Data!$B1469, Map!$A$2:$A$35, 0), 2)</f>
        <v>Mill Creek 1</v>
      </c>
      <c r="E1469" s="9"/>
    </row>
    <row r="1470" spans="1:5" x14ac:dyDescent="0.35">
      <c r="A1470" s="2">
        <v>44586.499999999993</v>
      </c>
      <c r="B1470" s="1" t="s">
        <v>56</v>
      </c>
      <c r="C1470" s="1">
        <v>136.6</v>
      </c>
      <c r="D1470" t="str">
        <f>INDEX(Map!$A$2:$B$35, MATCH(Generation_Raw_Data!$B1470, Map!$A$2:$A$35, 0), 2)</f>
        <v>Paddy's Run 13</v>
      </c>
      <c r="E1470" s="9"/>
    </row>
    <row r="1471" spans="1:5" x14ac:dyDescent="0.35">
      <c r="A1471" s="2">
        <v>44586.499999999993</v>
      </c>
      <c r="B1471" s="1" t="s">
        <v>55</v>
      </c>
      <c r="C1471" s="1">
        <v>0</v>
      </c>
      <c r="D1471" t="str">
        <f>INDEX(Map!$A$2:$B$35, MATCH(Generation_Raw_Data!$B1471, Map!$A$2:$A$35, 0), 2)</f>
        <v>Paddy's Run 12</v>
      </c>
      <c r="E1471" s="9"/>
    </row>
    <row r="1472" spans="1:5" x14ac:dyDescent="0.35">
      <c r="A1472" s="2">
        <v>44586.499999999993</v>
      </c>
      <c r="B1472" s="1" t="s">
        <v>54</v>
      </c>
      <c r="C1472" s="1">
        <v>292.89999999999998</v>
      </c>
      <c r="D1472" t="str">
        <f>INDEX(Map!$A$2:$B$35, MATCH(Generation_Raw_Data!$B1472, Map!$A$2:$A$35, 0), 2)</f>
        <v>Mill Creek 4</v>
      </c>
      <c r="E1472" s="9"/>
    </row>
    <row r="1473" spans="1:5" x14ac:dyDescent="0.35">
      <c r="A1473" s="2">
        <v>44586.499999999993</v>
      </c>
      <c r="B1473" s="1" t="s">
        <v>53</v>
      </c>
      <c r="C1473" s="1">
        <v>-5.8</v>
      </c>
      <c r="D1473" t="str">
        <f>INDEX(Map!$A$2:$B$35, MATCH(Generation_Raw_Data!$B1473, Map!$A$2:$A$35, 0), 2)</f>
        <v>Mill Creek 3</v>
      </c>
      <c r="E1473" s="9"/>
    </row>
    <row r="1474" spans="1:5" x14ac:dyDescent="0.35">
      <c r="A1474" s="2">
        <v>44586.499999999993</v>
      </c>
      <c r="B1474" s="1" t="s">
        <v>51</v>
      </c>
      <c r="C1474" s="1">
        <v>159.49610000000001</v>
      </c>
      <c r="D1474" t="str">
        <f>INDEX(Map!$A$2:$B$35, MATCH(Generation_Raw_Data!$B1474, Map!$A$2:$A$35, 0), 2)</f>
        <v>Trimble County 9</v>
      </c>
      <c r="E1474" s="9"/>
    </row>
    <row r="1475" spans="1:5" x14ac:dyDescent="0.35">
      <c r="A1475" s="2">
        <v>44586.499999999993</v>
      </c>
      <c r="B1475" s="1" t="s">
        <v>50</v>
      </c>
      <c r="C1475" s="1">
        <v>0</v>
      </c>
      <c r="D1475" t="str">
        <f>INDEX(Map!$A$2:$B$35, MATCH(Generation_Raw_Data!$B1475, Map!$A$2:$A$35, 0), 2)</f>
        <v>Trimble County 8</v>
      </c>
      <c r="E1475" s="9"/>
    </row>
    <row r="1476" spans="1:5" x14ac:dyDescent="0.35">
      <c r="A1476" s="2">
        <v>44586.499999999993</v>
      </c>
      <c r="B1476" s="1" t="s">
        <v>49</v>
      </c>
      <c r="C1476" s="1">
        <v>157.50239999999999</v>
      </c>
      <c r="D1476" t="str">
        <f>INDEX(Map!$A$2:$B$35, MATCH(Generation_Raw_Data!$B1476, Map!$A$2:$A$35, 0), 2)</f>
        <v>Trimble County 7</v>
      </c>
      <c r="E1476" s="9"/>
    </row>
    <row r="1477" spans="1:5" x14ac:dyDescent="0.35">
      <c r="A1477" s="2">
        <v>44586.499999999993</v>
      </c>
      <c r="B1477" s="1" t="s">
        <v>48</v>
      </c>
      <c r="C1477" s="1">
        <v>0</v>
      </c>
      <c r="D1477" t="str">
        <f>INDEX(Map!$A$2:$B$35, MATCH(Generation_Raw_Data!$B1477, Map!$A$2:$A$35, 0), 2)</f>
        <v>Trimble County 6</v>
      </c>
      <c r="E1477" s="9"/>
    </row>
    <row r="1478" spans="1:5" x14ac:dyDescent="0.35">
      <c r="A1478" s="2">
        <v>44586.499999999993</v>
      </c>
      <c r="B1478" s="1" t="s">
        <v>47</v>
      </c>
      <c r="C1478" s="1">
        <v>158.4992</v>
      </c>
      <c r="D1478" t="str">
        <f>INDEX(Map!$A$2:$B$35, MATCH(Generation_Raw_Data!$B1478, Map!$A$2:$A$35, 0), 2)</f>
        <v>Trimble County 5</v>
      </c>
      <c r="E1478" s="9"/>
    </row>
    <row r="1479" spans="1:5" x14ac:dyDescent="0.35">
      <c r="A1479" s="2">
        <v>44586.499999999993</v>
      </c>
      <c r="B1479" s="1" t="s">
        <v>45</v>
      </c>
      <c r="C1479" s="1">
        <v>496.5</v>
      </c>
      <c r="D1479" t="str">
        <f>INDEX(Map!$A$2:$B$35, MATCH(Generation_Raw_Data!$B1479, Map!$A$2:$A$35, 0), 2)</f>
        <v>Trimble County 1</v>
      </c>
      <c r="E1479" s="9"/>
    </row>
    <row r="1480" spans="1:5" x14ac:dyDescent="0.35">
      <c r="A1480" s="2">
        <v>44586.499999999993</v>
      </c>
      <c r="B1480" s="1" t="s">
        <v>44</v>
      </c>
      <c r="C1480" s="1">
        <v>560.29999999999995</v>
      </c>
      <c r="D1480" t="str">
        <f>INDEX(Map!$A$2:$B$35, MATCH(Generation_Raw_Data!$B1480, Map!$A$2:$A$35, 0), 2)</f>
        <v>Trimble County 2</v>
      </c>
      <c r="E1480" s="9"/>
    </row>
    <row r="1481" spans="1:5" x14ac:dyDescent="0.35">
      <c r="A1481" s="2">
        <v>44586.499999999993</v>
      </c>
      <c r="B1481" s="1" t="s">
        <v>52</v>
      </c>
      <c r="C1481" s="1">
        <v>157.50239999999999</v>
      </c>
      <c r="D1481" t="str">
        <f>INDEX(Map!$A$2:$B$35, MATCH(Generation_Raw_Data!$B1481, Map!$A$2:$A$35, 0), 2)</f>
        <v>Trimble County 10</v>
      </c>
      <c r="E1481" s="9"/>
    </row>
    <row r="1482" spans="1:5" x14ac:dyDescent="0.35">
      <c r="A1482" s="2">
        <v>44586.499999999993</v>
      </c>
      <c r="B1482" s="1" t="s">
        <v>43</v>
      </c>
      <c r="C1482" s="1">
        <v>0</v>
      </c>
      <c r="D1482" t="str">
        <f>INDEX(Map!$A$2:$B$35, MATCH(Generation_Raw_Data!$B1482, Map!$A$2:$A$35, 0), 2)</f>
        <v>Haefling</v>
      </c>
      <c r="E1482" s="9"/>
    </row>
    <row r="1483" spans="1:5" x14ac:dyDescent="0.35">
      <c r="A1483" s="2">
        <v>44586.499999999993</v>
      </c>
      <c r="B1483" s="1" t="s">
        <v>42</v>
      </c>
      <c r="C1483" s="1">
        <v>21</v>
      </c>
      <c r="D1483" t="str">
        <f>INDEX(Map!$A$2:$B$35, MATCH(Generation_Raw_Data!$B1483, Map!$A$2:$A$35, 0), 2)</f>
        <v>Dix Dam</v>
      </c>
      <c r="E1483" s="9"/>
    </row>
    <row r="1484" spans="1:5" x14ac:dyDescent="0.35">
      <c r="A1484" s="2">
        <v>44586.499999999993</v>
      </c>
      <c r="B1484" s="1" t="s">
        <v>41</v>
      </c>
      <c r="C1484" s="1">
        <v>2.2000000000000002</v>
      </c>
      <c r="D1484" t="str">
        <f>INDEX(Map!$A$2:$B$35, MATCH(Generation_Raw_Data!$B1484, Map!$A$2:$A$35, 0), 2)</f>
        <v>Brown Solar</v>
      </c>
      <c r="E1484" s="9"/>
    </row>
    <row r="1485" spans="1:5" x14ac:dyDescent="0.35">
      <c r="A1485" s="2">
        <v>44586.499999999993</v>
      </c>
      <c r="B1485" s="1" t="s">
        <v>28</v>
      </c>
      <c r="C1485" s="1">
        <v>149</v>
      </c>
      <c r="D1485" t="str">
        <f>INDEX(Map!$A$2:$B$35, MATCH(Generation_Raw_Data!$B1485, Map!$A$2:$A$35, 0), 2)</f>
        <v>Brown 7</v>
      </c>
      <c r="E1485" s="9"/>
    </row>
    <row r="1486" spans="1:5" x14ac:dyDescent="0.35">
      <c r="A1486" s="2">
        <v>44586.499999999993</v>
      </c>
      <c r="B1486" s="1" t="s">
        <v>29</v>
      </c>
      <c r="C1486" s="1">
        <v>0</v>
      </c>
      <c r="D1486" t="str">
        <f>INDEX(Map!$A$2:$B$35, MATCH(Generation_Raw_Data!$B1486, Map!$A$2:$A$35, 0), 2)</f>
        <v>Brown 5</v>
      </c>
      <c r="E1486" s="9"/>
    </row>
    <row r="1487" spans="1:5" x14ac:dyDescent="0.35">
      <c r="A1487" s="2">
        <v>44586.499999999993</v>
      </c>
      <c r="B1487" s="1" t="s">
        <v>30</v>
      </c>
      <c r="C1487" s="1">
        <v>139</v>
      </c>
      <c r="D1487" t="str">
        <f>INDEX(Map!$A$2:$B$35, MATCH(Generation_Raw_Data!$B1487, Map!$A$2:$A$35, 0), 2)</f>
        <v>Brown 3</v>
      </c>
      <c r="E1487" s="9"/>
    </row>
    <row r="1488" spans="1:5" x14ac:dyDescent="0.35">
      <c r="A1488" s="2">
        <v>44586.499999999993</v>
      </c>
      <c r="B1488" s="1" t="s">
        <v>31</v>
      </c>
      <c r="C1488" s="1">
        <v>478</v>
      </c>
      <c r="D1488" t="str">
        <f>INDEX(Map!$A$2:$B$35, MATCH(Generation_Raw_Data!$B1488, Map!$A$2:$A$35, 0), 2)</f>
        <v>Ghent 1</v>
      </c>
      <c r="E1488" s="9"/>
    </row>
    <row r="1489" spans="1:5" x14ac:dyDescent="0.35">
      <c r="A1489" s="2">
        <v>44586.499999999993</v>
      </c>
      <c r="B1489" s="1" t="s">
        <v>32</v>
      </c>
      <c r="C1489" s="1">
        <v>216</v>
      </c>
      <c r="D1489" t="str">
        <f>INDEX(Map!$A$2:$B$35, MATCH(Generation_Raw_Data!$B1489, Map!$A$2:$A$35, 0), 2)</f>
        <v>Ghent 3</v>
      </c>
      <c r="E1489" s="9"/>
    </row>
    <row r="1490" spans="1:5" x14ac:dyDescent="0.35">
      <c r="A1490" s="2">
        <v>44586.499999999993</v>
      </c>
      <c r="B1490" s="1" t="s">
        <v>33</v>
      </c>
      <c r="C1490" s="1">
        <v>221</v>
      </c>
      <c r="D1490" t="str">
        <f>INDEX(Map!$A$2:$B$35, MATCH(Generation_Raw_Data!$B1490, Map!$A$2:$A$35, 0), 2)</f>
        <v>Ghent 2</v>
      </c>
      <c r="E1490" s="9"/>
    </row>
    <row r="1491" spans="1:5" x14ac:dyDescent="0.35">
      <c r="A1491" s="2">
        <v>44586.499999999993</v>
      </c>
      <c r="B1491" s="1" t="s">
        <v>34</v>
      </c>
      <c r="C1491" s="1">
        <v>218</v>
      </c>
      <c r="D1491" t="str">
        <f>INDEX(Map!$A$2:$B$35, MATCH(Generation_Raw_Data!$B1491, Map!$A$2:$A$35, 0), 2)</f>
        <v>Ghent 4</v>
      </c>
      <c r="E1491" s="9"/>
    </row>
    <row r="1492" spans="1:5" x14ac:dyDescent="0.35">
      <c r="A1492" s="2">
        <v>44586.499999999993</v>
      </c>
      <c r="B1492" s="1" t="s">
        <v>35</v>
      </c>
      <c r="C1492" s="1">
        <v>0.9</v>
      </c>
      <c r="D1492" t="str">
        <f>INDEX(Map!$A$2:$B$35, MATCH(Generation_Raw_Data!$B1492, Map!$A$2:$A$35, 0), 2)</f>
        <v>Simpsonville Solar</v>
      </c>
      <c r="E1492" s="9"/>
    </row>
    <row r="1493" spans="1:5" x14ac:dyDescent="0.35">
      <c r="A1493" s="2">
        <v>44586.499999999993</v>
      </c>
      <c r="B1493" s="1" t="s">
        <v>38</v>
      </c>
      <c r="C1493" s="1">
        <v>0</v>
      </c>
      <c r="D1493" t="str">
        <f>INDEX(Map!$A$2:$B$35, MATCH(Generation_Raw_Data!$B1493, Map!$A$2:$A$35, 0), 2)</f>
        <v>Brown 6</v>
      </c>
      <c r="E1493" s="9"/>
    </row>
    <row r="1494" spans="1:5" x14ac:dyDescent="0.35">
      <c r="A1494" s="2">
        <v>44586.499999999993</v>
      </c>
      <c r="B1494" s="1" t="s">
        <v>39</v>
      </c>
      <c r="C1494" s="1">
        <v>0</v>
      </c>
      <c r="D1494" t="str">
        <f>INDEX(Map!$A$2:$B$35, MATCH(Generation_Raw_Data!$B1494, Map!$A$2:$A$35, 0), 2)</f>
        <v>Brown 10</v>
      </c>
      <c r="E1494" s="9"/>
    </row>
    <row r="1495" spans="1:5" x14ac:dyDescent="0.35">
      <c r="A1495" s="2">
        <v>44586.499999999993</v>
      </c>
      <c r="B1495" s="1" t="s">
        <v>40</v>
      </c>
      <c r="C1495" s="1">
        <v>0</v>
      </c>
      <c r="D1495" t="str">
        <f>INDEX(Map!$A$2:$B$35, MATCH(Generation_Raw_Data!$B1495, Map!$A$2:$A$35, 0), 2)</f>
        <v>Brown 11</v>
      </c>
      <c r="E1495" s="9"/>
    </row>
    <row r="1496" spans="1:5" x14ac:dyDescent="0.35">
      <c r="A1496" s="2">
        <v>44586.499999999993</v>
      </c>
      <c r="B1496" s="1" t="s">
        <v>36</v>
      </c>
      <c r="C1496" s="1">
        <v>102</v>
      </c>
      <c r="D1496" t="str">
        <f>INDEX(Map!$A$2:$B$35, MATCH(Generation_Raw_Data!$B1496, Map!$A$2:$A$35, 0), 2)</f>
        <v>Brown 8</v>
      </c>
      <c r="E1496" s="9"/>
    </row>
    <row r="1497" spans="1:5" x14ac:dyDescent="0.35">
      <c r="A1497" s="2">
        <v>44586.499999999993</v>
      </c>
      <c r="B1497" s="1" t="s">
        <v>37</v>
      </c>
      <c r="C1497" s="1">
        <v>-1</v>
      </c>
      <c r="D1497" t="str">
        <f>INDEX(Map!$A$2:$B$35, MATCH(Generation_Raw_Data!$B1497, Map!$A$2:$A$35, 0), 2)</f>
        <v>Brown 9</v>
      </c>
      <c r="E1497" s="9"/>
    </row>
    <row r="1498" spans="1:5" x14ac:dyDescent="0.35">
      <c r="A1498" s="2">
        <v>44586.541666666657</v>
      </c>
      <c r="B1498" s="1" t="s">
        <v>61</v>
      </c>
      <c r="C1498" s="1">
        <v>220.7</v>
      </c>
      <c r="D1498" t="str">
        <f>INDEX(Map!$A$2:$B$35, MATCH(Generation_Raw_Data!$B1498, Map!$A$2:$A$35, 0), 2)</f>
        <v>Cane Run 7</v>
      </c>
      <c r="E1498" s="9"/>
    </row>
    <row r="1499" spans="1:5" x14ac:dyDescent="0.35">
      <c r="A1499" s="2">
        <v>44586.541666666657</v>
      </c>
      <c r="B1499" s="1" t="s">
        <v>59</v>
      </c>
      <c r="C1499" s="1">
        <v>220</v>
      </c>
      <c r="D1499" t="str">
        <f>INDEX(Map!$A$2:$B$35, MATCH(Generation_Raw_Data!$B1499, Map!$A$2:$A$35, 0), 2)</f>
        <v>Cane Run 7</v>
      </c>
      <c r="E1499" s="9"/>
    </row>
    <row r="1500" spans="1:5" x14ac:dyDescent="0.35">
      <c r="A1500" s="2">
        <v>44586.541666666657</v>
      </c>
      <c r="B1500" s="1" t="s">
        <v>60</v>
      </c>
      <c r="C1500" s="1">
        <v>229.7</v>
      </c>
      <c r="D1500" t="str">
        <f>INDEX(Map!$A$2:$B$35, MATCH(Generation_Raw_Data!$B1500, Map!$A$2:$A$35, 0), 2)</f>
        <v>Cane Run 7</v>
      </c>
      <c r="E1500" s="9"/>
    </row>
    <row r="1501" spans="1:5" x14ac:dyDescent="0.35">
      <c r="A1501" s="2">
        <v>44586.541666666657</v>
      </c>
      <c r="B1501" s="1" t="s">
        <v>57</v>
      </c>
      <c r="C1501" s="1">
        <v>148.80000000000001</v>
      </c>
      <c r="D1501" t="str">
        <f>INDEX(Map!$A$2:$B$35, MATCH(Generation_Raw_Data!$B1501, Map!$A$2:$A$35, 0), 2)</f>
        <v>Mill Creek 1</v>
      </c>
      <c r="E1501" s="9"/>
    </row>
    <row r="1502" spans="1:5" x14ac:dyDescent="0.35">
      <c r="A1502" s="2">
        <v>44586.541666666657</v>
      </c>
      <c r="B1502" s="1" t="s">
        <v>58</v>
      </c>
      <c r="C1502" s="1">
        <v>132.69999999999999</v>
      </c>
      <c r="D1502" t="str">
        <f>INDEX(Map!$A$2:$B$35, MATCH(Generation_Raw_Data!$B1502, Map!$A$2:$A$35, 0), 2)</f>
        <v>Mill Creek 2</v>
      </c>
      <c r="E1502" s="9"/>
    </row>
    <row r="1503" spans="1:5" x14ac:dyDescent="0.35">
      <c r="A1503" s="2">
        <v>44586.541666666657</v>
      </c>
      <c r="B1503" s="1" t="s">
        <v>53</v>
      </c>
      <c r="C1503" s="1">
        <v>-5.5</v>
      </c>
      <c r="D1503" t="str">
        <f>INDEX(Map!$A$2:$B$35, MATCH(Generation_Raw_Data!$B1503, Map!$A$2:$A$35, 0), 2)</f>
        <v>Mill Creek 3</v>
      </c>
      <c r="E1503" s="9"/>
    </row>
    <row r="1504" spans="1:5" x14ac:dyDescent="0.35">
      <c r="A1504" s="2">
        <v>44586.541666666657</v>
      </c>
      <c r="B1504" s="1" t="s">
        <v>54</v>
      </c>
      <c r="C1504" s="1">
        <v>293.10000000000002</v>
      </c>
      <c r="D1504" t="str">
        <f>INDEX(Map!$A$2:$B$35, MATCH(Generation_Raw_Data!$B1504, Map!$A$2:$A$35, 0), 2)</f>
        <v>Mill Creek 4</v>
      </c>
      <c r="E1504" s="9"/>
    </row>
    <row r="1505" spans="1:5" x14ac:dyDescent="0.35">
      <c r="A1505" s="2">
        <v>44586.541666666657</v>
      </c>
      <c r="B1505" s="1" t="s">
        <v>46</v>
      </c>
      <c r="C1505" s="1">
        <v>38</v>
      </c>
      <c r="D1505" t="str">
        <f>INDEX(Map!$A$2:$B$35, MATCH(Generation_Raw_Data!$B1505, Map!$A$2:$A$35, 0), 2)</f>
        <v>Ohio Falls</v>
      </c>
      <c r="E1505" s="9"/>
    </row>
    <row r="1506" spans="1:5" x14ac:dyDescent="0.35">
      <c r="A1506" s="2">
        <v>44586.541666666657</v>
      </c>
      <c r="B1506" s="1" t="s">
        <v>55</v>
      </c>
      <c r="C1506" s="1">
        <v>0</v>
      </c>
      <c r="D1506" t="str">
        <f>INDEX(Map!$A$2:$B$35, MATCH(Generation_Raw_Data!$B1506, Map!$A$2:$A$35, 0), 2)</f>
        <v>Paddy's Run 12</v>
      </c>
      <c r="E1506" s="9"/>
    </row>
    <row r="1507" spans="1:5" x14ac:dyDescent="0.35">
      <c r="A1507" s="2">
        <v>44586.541666666657</v>
      </c>
      <c r="B1507" s="1" t="s">
        <v>56</v>
      </c>
      <c r="C1507" s="1">
        <v>120.7</v>
      </c>
      <c r="D1507" t="str">
        <f>INDEX(Map!$A$2:$B$35, MATCH(Generation_Raw_Data!$B1507, Map!$A$2:$A$35, 0), 2)</f>
        <v>Paddy's Run 13</v>
      </c>
      <c r="E1507" s="9"/>
    </row>
    <row r="1508" spans="1:5" x14ac:dyDescent="0.35">
      <c r="A1508" s="2">
        <v>44586.541666666657</v>
      </c>
      <c r="B1508" s="1" t="s">
        <v>47</v>
      </c>
      <c r="C1508" s="1">
        <v>149.0017</v>
      </c>
      <c r="D1508" t="str">
        <f>INDEX(Map!$A$2:$B$35, MATCH(Generation_Raw_Data!$B1508, Map!$A$2:$A$35, 0), 2)</f>
        <v>Trimble County 5</v>
      </c>
      <c r="E1508" s="9"/>
    </row>
    <row r="1509" spans="1:5" x14ac:dyDescent="0.35">
      <c r="A1509" s="2">
        <v>44586.541666666657</v>
      </c>
      <c r="B1509" s="1" t="s">
        <v>48</v>
      </c>
      <c r="C1509" s="1">
        <v>0</v>
      </c>
      <c r="D1509" t="str">
        <f>INDEX(Map!$A$2:$B$35, MATCH(Generation_Raw_Data!$B1509, Map!$A$2:$A$35, 0), 2)</f>
        <v>Trimble County 6</v>
      </c>
      <c r="E1509" s="9"/>
    </row>
    <row r="1510" spans="1:5" x14ac:dyDescent="0.35">
      <c r="A1510" s="2">
        <v>44586.541666666657</v>
      </c>
      <c r="B1510" s="1" t="s">
        <v>49</v>
      </c>
      <c r="C1510" s="1">
        <v>148.00829999999999</v>
      </c>
      <c r="D1510" t="str">
        <f>INDEX(Map!$A$2:$B$35, MATCH(Generation_Raw_Data!$B1510, Map!$A$2:$A$35, 0), 2)</f>
        <v>Trimble County 7</v>
      </c>
      <c r="E1510" s="9"/>
    </row>
    <row r="1511" spans="1:5" x14ac:dyDescent="0.35">
      <c r="A1511" s="2">
        <v>44586.541666666657</v>
      </c>
      <c r="B1511" s="1" t="s">
        <v>50</v>
      </c>
      <c r="C1511" s="1">
        <v>0</v>
      </c>
      <c r="D1511" t="str">
        <f>INDEX(Map!$A$2:$B$35, MATCH(Generation_Raw_Data!$B1511, Map!$A$2:$A$35, 0), 2)</f>
        <v>Trimble County 8</v>
      </c>
      <c r="E1511" s="9"/>
    </row>
    <row r="1512" spans="1:5" x14ac:dyDescent="0.35">
      <c r="A1512" s="2">
        <v>44586.541666666657</v>
      </c>
      <c r="B1512" s="1" t="s">
        <v>51</v>
      </c>
      <c r="C1512" s="1">
        <v>149.995</v>
      </c>
      <c r="D1512" t="str">
        <f>INDEX(Map!$A$2:$B$35, MATCH(Generation_Raw_Data!$B1512, Map!$A$2:$A$35, 0), 2)</f>
        <v>Trimble County 9</v>
      </c>
      <c r="E1512" s="9"/>
    </row>
    <row r="1513" spans="1:5" x14ac:dyDescent="0.35">
      <c r="A1513" s="2">
        <v>44586.541666666657</v>
      </c>
      <c r="B1513" s="1" t="s">
        <v>45</v>
      </c>
      <c r="C1513" s="1">
        <v>495.2</v>
      </c>
      <c r="D1513" t="str">
        <f>INDEX(Map!$A$2:$B$35, MATCH(Generation_Raw_Data!$B1513, Map!$A$2:$A$35, 0), 2)</f>
        <v>Trimble County 1</v>
      </c>
      <c r="E1513" s="9"/>
    </row>
    <row r="1514" spans="1:5" x14ac:dyDescent="0.35">
      <c r="A1514" s="2">
        <v>44586.541666666657</v>
      </c>
      <c r="B1514" s="1" t="s">
        <v>44</v>
      </c>
      <c r="C1514" s="1">
        <v>531.29999999999995</v>
      </c>
      <c r="D1514" t="str">
        <f>INDEX(Map!$A$2:$B$35, MATCH(Generation_Raw_Data!$B1514, Map!$A$2:$A$35, 0), 2)</f>
        <v>Trimble County 2</v>
      </c>
      <c r="E1514" s="9"/>
    </row>
    <row r="1515" spans="1:5" x14ac:dyDescent="0.35">
      <c r="A1515" s="2">
        <v>44586.541666666657</v>
      </c>
      <c r="B1515" s="1" t="s">
        <v>52</v>
      </c>
      <c r="C1515" s="1">
        <v>149.995</v>
      </c>
      <c r="D1515" t="str">
        <f>INDEX(Map!$A$2:$B$35, MATCH(Generation_Raw_Data!$B1515, Map!$A$2:$A$35, 0), 2)</f>
        <v>Trimble County 10</v>
      </c>
      <c r="E1515" s="9"/>
    </row>
    <row r="1516" spans="1:5" x14ac:dyDescent="0.35">
      <c r="A1516" s="2">
        <v>44586.541666666657</v>
      </c>
      <c r="B1516" s="1" t="s">
        <v>43</v>
      </c>
      <c r="C1516" s="1">
        <v>0</v>
      </c>
      <c r="D1516" t="str">
        <f>INDEX(Map!$A$2:$B$35, MATCH(Generation_Raw_Data!$B1516, Map!$A$2:$A$35, 0), 2)</f>
        <v>Haefling</v>
      </c>
      <c r="E1516" s="9"/>
    </row>
    <row r="1517" spans="1:5" x14ac:dyDescent="0.35">
      <c r="A1517" s="2">
        <v>44586.541666666657</v>
      </c>
      <c r="B1517" s="1" t="s">
        <v>42</v>
      </c>
      <c r="C1517" s="1">
        <v>21</v>
      </c>
      <c r="D1517" t="str">
        <f>INDEX(Map!$A$2:$B$35, MATCH(Generation_Raw_Data!$B1517, Map!$A$2:$A$35, 0), 2)</f>
        <v>Dix Dam</v>
      </c>
      <c r="E1517" s="9"/>
    </row>
    <row r="1518" spans="1:5" x14ac:dyDescent="0.35">
      <c r="A1518" s="2">
        <v>44586.541666666657</v>
      </c>
      <c r="B1518" s="1" t="s">
        <v>41</v>
      </c>
      <c r="C1518" s="1">
        <v>2.2000000000000002</v>
      </c>
      <c r="D1518" t="str">
        <f>INDEX(Map!$A$2:$B$35, MATCH(Generation_Raw_Data!$B1518, Map!$A$2:$A$35, 0), 2)</f>
        <v>Brown Solar</v>
      </c>
      <c r="E1518" s="9"/>
    </row>
    <row r="1519" spans="1:5" x14ac:dyDescent="0.35">
      <c r="A1519" s="2">
        <v>44586.541666666657</v>
      </c>
      <c r="B1519" s="1" t="s">
        <v>33</v>
      </c>
      <c r="C1519" s="1">
        <v>218.75</v>
      </c>
      <c r="D1519" t="str">
        <f>INDEX(Map!$A$2:$B$35, MATCH(Generation_Raw_Data!$B1519, Map!$A$2:$A$35, 0), 2)</f>
        <v>Ghent 2</v>
      </c>
      <c r="E1519" s="9"/>
    </row>
    <row r="1520" spans="1:5" x14ac:dyDescent="0.35">
      <c r="A1520" s="2">
        <v>44586.541666666657</v>
      </c>
      <c r="B1520" s="1" t="s">
        <v>32</v>
      </c>
      <c r="C1520" s="1">
        <v>214.75</v>
      </c>
      <c r="D1520" t="str">
        <f>INDEX(Map!$A$2:$B$35, MATCH(Generation_Raw_Data!$B1520, Map!$A$2:$A$35, 0), 2)</f>
        <v>Ghent 3</v>
      </c>
      <c r="E1520" s="9"/>
    </row>
    <row r="1521" spans="1:5" x14ac:dyDescent="0.35">
      <c r="A1521" s="2">
        <v>44586.541666666657</v>
      </c>
      <c r="B1521" s="1" t="s">
        <v>31</v>
      </c>
      <c r="C1521" s="1">
        <v>477.75</v>
      </c>
      <c r="D1521" t="str">
        <f>INDEX(Map!$A$2:$B$35, MATCH(Generation_Raw_Data!$B1521, Map!$A$2:$A$35, 0), 2)</f>
        <v>Ghent 1</v>
      </c>
      <c r="E1521" s="9"/>
    </row>
    <row r="1522" spans="1:5" x14ac:dyDescent="0.35">
      <c r="A1522" s="2">
        <v>44586.541666666657</v>
      </c>
      <c r="B1522" s="1" t="s">
        <v>30</v>
      </c>
      <c r="C1522" s="1">
        <v>140</v>
      </c>
      <c r="D1522" t="str">
        <f>INDEX(Map!$A$2:$B$35, MATCH(Generation_Raw_Data!$B1522, Map!$A$2:$A$35, 0), 2)</f>
        <v>Brown 3</v>
      </c>
      <c r="E1522" s="9"/>
    </row>
    <row r="1523" spans="1:5" x14ac:dyDescent="0.35">
      <c r="A1523" s="2">
        <v>44586.541666666657</v>
      </c>
      <c r="B1523" s="1" t="s">
        <v>29</v>
      </c>
      <c r="C1523" s="1">
        <v>0</v>
      </c>
      <c r="D1523" t="str">
        <f>INDEX(Map!$A$2:$B$35, MATCH(Generation_Raw_Data!$B1523, Map!$A$2:$A$35, 0), 2)</f>
        <v>Brown 5</v>
      </c>
      <c r="E1523" s="9"/>
    </row>
    <row r="1524" spans="1:5" x14ac:dyDescent="0.35">
      <c r="A1524" s="2">
        <v>44586.541666666657</v>
      </c>
      <c r="B1524" s="1" t="s">
        <v>28</v>
      </c>
      <c r="C1524" s="1">
        <v>150</v>
      </c>
      <c r="D1524" t="str">
        <f>INDEX(Map!$A$2:$B$35, MATCH(Generation_Raw_Data!$B1524, Map!$A$2:$A$35, 0), 2)</f>
        <v>Brown 7</v>
      </c>
      <c r="E1524" s="9"/>
    </row>
    <row r="1525" spans="1:5" x14ac:dyDescent="0.35">
      <c r="A1525" s="2">
        <v>44586.541666666657</v>
      </c>
      <c r="B1525" s="1" t="s">
        <v>34</v>
      </c>
      <c r="C1525" s="1">
        <v>216.75</v>
      </c>
      <c r="D1525" t="str">
        <f>INDEX(Map!$A$2:$B$35, MATCH(Generation_Raw_Data!$B1525, Map!$A$2:$A$35, 0), 2)</f>
        <v>Ghent 4</v>
      </c>
      <c r="E1525" s="9"/>
    </row>
    <row r="1526" spans="1:5" x14ac:dyDescent="0.35">
      <c r="A1526" s="2">
        <v>44586.541666666657</v>
      </c>
      <c r="B1526" s="1" t="s">
        <v>35</v>
      </c>
      <c r="C1526" s="1">
        <v>1.3</v>
      </c>
      <c r="D1526" t="str">
        <f>INDEX(Map!$A$2:$B$35, MATCH(Generation_Raw_Data!$B1526, Map!$A$2:$A$35, 0), 2)</f>
        <v>Simpsonville Solar</v>
      </c>
      <c r="E1526" s="9"/>
    </row>
    <row r="1527" spans="1:5" x14ac:dyDescent="0.35">
      <c r="A1527" s="2">
        <v>44586.541666666657</v>
      </c>
      <c r="B1527" s="1" t="s">
        <v>37</v>
      </c>
      <c r="C1527" s="1">
        <v>0</v>
      </c>
      <c r="D1527" t="str">
        <f>INDEX(Map!$A$2:$B$35, MATCH(Generation_Raw_Data!$B1527, Map!$A$2:$A$35, 0), 2)</f>
        <v>Brown 9</v>
      </c>
      <c r="E1527" s="9"/>
    </row>
    <row r="1528" spans="1:5" x14ac:dyDescent="0.35">
      <c r="A1528" s="2">
        <v>44586.541666666657</v>
      </c>
      <c r="B1528" s="1" t="s">
        <v>36</v>
      </c>
      <c r="C1528" s="1">
        <v>99</v>
      </c>
      <c r="D1528" t="str">
        <f>INDEX(Map!$A$2:$B$35, MATCH(Generation_Raw_Data!$B1528, Map!$A$2:$A$35, 0), 2)</f>
        <v>Brown 8</v>
      </c>
      <c r="E1528" s="9"/>
    </row>
    <row r="1529" spans="1:5" x14ac:dyDescent="0.35">
      <c r="A1529" s="2">
        <v>44586.541666666657</v>
      </c>
      <c r="B1529" s="1" t="s">
        <v>40</v>
      </c>
      <c r="C1529" s="1">
        <v>0</v>
      </c>
      <c r="D1529" t="str">
        <f>INDEX(Map!$A$2:$B$35, MATCH(Generation_Raw_Data!$B1529, Map!$A$2:$A$35, 0), 2)</f>
        <v>Brown 11</v>
      </c>
      <c r="E1529" s="9"/>
    </row>
    <row r="1530" spans="1:5" x14ac:dyDescent="0.35">
      <c r="A1530" s="2">
        <v>44586.541666666657</v>
      </c>
      <c r="B1530" s="1" t="s">
        <v>39</v>
      </c>
      <c r="C1530" s="1">
        <v>0</v>
      </c>
      <c r="D1530" t="str">
        <f>INDEX(Map!$A$2:$B$35, MATCH(Generation_Raw_Data!$B1530, Map!$A$2:$A$35, 0), 2)</f>
        <v>Brown 10</v>
      </c>
      <c r="E1530" s="9"/>
    </row>
    <row r="1531" spans="1:5" x14ac:dyDescent="0.35">
      <c r="A1531" s="2">
        <v>44586.541666666657</v>
      </c>
      <c r="B1531" s="1" t="s">
        <v>38</v>
      </c>
      <c r="C1531" s="1">
        <v>0</v>
      </c>
      <c r="D1531" t="str">
        <f>INDEX(Map!$A$2:$B$35, MATCH(Generation_Raw_Data!$B1531, Map!$A$2:$A$35, 0), 2)</f>
        <v>Brown 6</v>
      </c>
      <c r="E1531" s="9"/>
    </row>
    <row r="1532" spans="1:5" x14ac:dyDescent="0.35">
      <c r="A1532" s="2">
        <v>44586.583333333321</v>
      </c>
      <c r="B1532" s="1" t="s">
        <v>61</v>
      </c>
      <c r="C1532" s="1">
        <v>219.7</v>
      </c>
      <c r="D1532" t="str">
        <f>INDEX(Map!$A$2:$B$35, MATCH(Generation_Raw_Data!$B1532, Map!$A$2:$A$35, 0), 2)</f>
        <v>Cane Run 7</v>
      </c>
      <c r="E1532" s="9"/>
    </row>
    <row r="1533" spans="1:5" x14ac:dyDescent="0.35">
      <c r="A1533" s="2">
        <v>44586.583333333321</v>
      </c>
      <c r="B1533" s="1" t="s">
        <v>60</v>
      </c>
      <c r="C1533" s="1">
        <v>229.4</v>
      </c>
      <c r="D1533" t="str">
        <f>INDEX(Map!$A$2:$B$35, MATCH(Generation_Raw_Data!$B1533, Map!$A$2:$A$35, 0), 2)</f>
        <v>Cane Run 7</v>
      </c>
      <c r="E1533" s="9"/>
    </row>
    <row r="1534" spans="1:5" x14ac:dyDescent="0.35">
      <c r="A1534" s="2">
        <v>44586.583333333321</v>
      </c>
      <c r="B1534" s="1" t="s">
        <v>59</v>
      </c>
      <c r="C1534" s="1">
        <v>219</v>
      </c>
      <c r="D1534" t="str">
        <f>INDEX(Map!$A$2:$B$35, MATCH(Generation_Raw_Data!$B1534, Map!$A$2:$A$35, 0), 2)</f>
        <v>Cane Run 7</v>
      </c>
      <c r="E1534" s="9"/>
    </row>
    <row r="1535" spans="1:5" x14ac:dyDescent="0.35">
      <c r="A1535" s="2">
        <v>44586.583333333321</v>
      </c>
      <c r="B1535" s="1" t="s">
        <v>58</v>
      </c>
      <c r="C1535" s="1">
        <v>133.80000000000001</v>
      </c>
      <c r="D1535" t="str">
        <f>INDEX(Map!$A$2:$B$35, MATCH(Generation_Raw_Data!$B1535, Map!$A$2:$A$35, 0), 2)</f>
        <v>Mill Creek 2</v>
      </c>
      <c r="E1535" s="9"/>
    </row>
    <row r="1536" spans="1:5" x14ac:dyDescent="0.35">
      <c r="A1536" s="2">
        <v>44586.583333333321</v>
      </c>
      <c r="B1536" s="1" t="s">
        <v>57</v>
      </c>
      <c r="C1536" s="1">
        <v>149.69999999999999</v>
      </c>
      <c r="D1536" t="str">
        <f>INDEX(Map!$A$2:$B$35, MATCH(Generation_Raw_Data!$B1536, Map!$A$2:$A$35, 0), 2)</f>
        <v>Mill Creek 1</v>
      </c>
      <c r="E1536" s="9"/>
    </row>
    <row r="1537" spans="1:5" x14ac:dyDescent="0.35">
      <c r="A1537" s="2">
        <v>44586.583333333321</v>
      </c>
      <c r="B1537" s="1" t="s">
        <v>56</v>
      </c>
      <c r="C1537" s="1">
        <v>125.6</v>
      </c>
      <c r="D1537" t="str">
        <f>INDEX(Map!$A$2:$B$35, MATCH(Generation_Raw_Data!$B1537, Map!$A$2:$A$35, 0), 2)</f>
        <v>Paddy's Run 13</v>
      </c>
      <c r="E1537" s="9"/>
    </row>
    <row r="1538" spans="1:5" x14ac:dyDescent="0.35">
      <c r="A1538" s="2">
        <v>44586.583333333321</v>
      </c>
      <c r="B1538" s="1" t="s">
        <v>55</v>
      </c>
      <c r="C1538" s="1">
        <v>0</v>
      </c>
      <c r="D1538" t="str">
        <f>INDEX(Map!$A$2:$B$35, MATCH(Generation_Raw_Data!$B1538, Map!$A$2:$A$35, 0), 2)</f>
        <v>Paddy's Run 12</v>
      </c>
      <c r="E1538" s="9"/>
    </row>
    <row r="1539" spans="1:5" x14ac:dyDescent="0.35">
      <c r="A1539" s="2">
        <v>44586.583333333321</v>
      </c>
      <c r="B1539" s="1" t="s">
        <v>54</v>
      </c>
      <c r="C1539" s="1">
        <v>292.5</v>
      </c>
      <c r="D1539" t="str">
        <f>INDEX(Map!$A$2:$B$35, MATCH(Generation_Raw_Data!$B1539, Map!$A$2:$A$35, 0), 2)</f>
        <v>Mill Creek 4</v>
      </c>
      <c r="E1539" s="9"/>
    </row>
    <row r="1540" spans="1:5" x14ac:dyDescent="0.35">
      <c r="A1540" s="2">
        <v>44586.583333333321</v>
      </c>
      <c r="B1540" s="1" t="s">
        <v>53</v>
      </c>
      <c r="C1540" s="1">
        <v>-5.8</v>
      </c>
      <c r="D1540" t="str">
        <f>INDEX(Map!$A$2:$B$35, MATCH(Generation_Raw_Data!$B1540, Map!$A$2:$A$35, 0), 2)</f>
        <v>Mill Creek 3</v>
      </c>
      <c r="E1540" s="9"/>
    </row>
    <row r="1541" spans="1:5" x14ac:dyDescent="0.35">
      <c r="A1541" s="2">
        <v>44586.583333333321</v>
      </c>
      <c r="B1541" s="1" t="s">
        <v>46</v>
      </c>
      <c r="C1541" s="1">
        <v>37</v>
      </c>
      <c r="D1541" t="str">
        <f>INDEX(Map!$A$2:$B$35, MATCH(Generation_Raw_Data!$B1541, Map!$A$2:$A$35, 0), 2)</f>
        <v>Ohio Falls</v>
      </c>
      <c r="E1541" s="9"/>
    </row>
    <row r="1542" spans="1:5" x14ac:dyDescent="0.35">
      <c r="A1542" s="2">
        <v>44586.583333333321</v>
      </c>
      <c r="B1542" s="1" t="s">
        <v>45</v>
      </c>
      <c r="C1542" s="1">
        <v>476.5</v>
      </c>
      <c r="D1542" t="str">
        <f>INDEX(Map!$A$2:$B$35, MATCH(Generation_Raw_Data!$B1542, Map!$A$2:$A$35, 0), 2)</f>
        <v>Trimble County 1</v>
      </c>
      <c r="E1542" s="9"/>
    </row>
    <row r="1543" spans="1:5" x14ac:dyDescent="0.35">
      <c r="A1543" s="2">
        <v>44586.583333333321</v>
      </c>
      <c r="B1543" s="1" t="s">
        <v>44</v>
      </c>
      <c r="C1543" s="1">
        <v>466.9</v>
      </c>
      <c r="D1543" t="str">
        <f>INDEX(Map!$A$2:$B$35, MATCH(Generation_Raw_Data!$B1543, Map!$A$2:$A$35, 0), 2)</f>
        <v>Trimble County 2</v>
      </c>
      <c r="E1543" s="9"/>
    </row>
    <row r="1544" spans="1:5" x14ac:dyDescent="0.35">
      <c r="A1544" s="2">
        <v>44586.583333333321</v>
      </c>
      <c r="B1544" s="1" t="s">
        <v>51</v>
      </c>
      <c r="C1544" s="1">
        <v>154.4984</v>
      </c>
      <c r="D1544" t="str">
        <f>INDEX(Map!$A$2:$B$35, MATCH(Generation_Raw_Data!$B1544, Map!$A$2:$A$35, 0), 2)</f>
        <v>Trimble County 9</v>
      </c>
      <c r="E1544" s="9"/>
    </row>
    <row r="1545" spans="1:5" x14ac:dyDescent="0.35">
      <c r="A1545" s="2">
        <v>44586.583333333321</v>
      </c>
      <c r="B1545" s="1" t="s">
        <v>50</v>
      </c>
      <c r="C1545" s="1">
        <v>0</v>
      </c>
      <c r="D1545" t="str">
        <f>INDEX(Map!$A$2:$B$35, MATCH(Generation_Raw_Data!$B1545, Map!$A$2:$A$35, 0), 2)</f>
        <v>Trimble County 8</v>
      </c>
      <c r="E1545" s="9"/>
    </row>
    <row r="1546" spans="1:5" x14ac:dyDescent="0.35">
      <c r="A1546" s="2">
        <v>44586.583333333321</v>
      </c>
      <c r="B1546" s="1" t="s">
        <v>49</v>
      </c>
      <c r="C1546" s="1">
        <v>153.5016</v>
      </c>
      <c r="D1546" t="str">
        <f>INDEX(Map!$A$2:$B$35, MATCH(Generation_Raw_Data!$B1546, Map!$A$2:$A$35, 0), 2)</f>
        <v>Trimble County 7</v>
      </c>
      <c r="E1546" s="9"/>
    </row>
    <row r="1547" spans="1:5" x14ac:dyDescent="0.35">
      <c r="A1547" s="2">
        <v>44586.583333333321</v>
      </c>
      <c r="B1547" s="1" t="s">
        <v>48</v>
      </c>
      <c r="C1547" s="1">
        <v>0</v>
      </c>
      <c r="D1547" t="str">
        <f>INDEX(Map!$A$2:$B$35, MATCH(Generation_Raw_Data!$B1547, Map!$A$2:$A$35, 0), 2)</f>
        <v>Trimble County 6</v>
      </c>
      <c r="E1547" s="9"/>
    </row>
    <row r="1548" spans="1:5" x14ac:dyDescent="0.35">
      <c r="A1548" s="2">
        <v>44586.583333333321</v>
      </c>
      <c r="B1548" s="1" t="s">
        <v>47</v>
      </c>
      <c r="C1548" s="1">
        <v>154.4984</v>
      </c>
      <c r="D1548" t="str">
        <f>INDEX(Map!$A$2:$B$35, MATCH(Generation_Raw_Data!$B1548, Map!$A$2:$A$35, 0), 2)</f>
        <v>Trimble County 5</v>
      </c>
      <c r="E1548" s="9"/>
    </row>
    <row r="1549" spans="1:5" x14ac:dyDescent="0.35">
      <c r="A1549" s="2">
        <v>44586.583333333321</v>
      </c>
      <c r="B1549" s="1" t="s">
        <v>52</v>
      </c>
      <c r="C1549" s="1">
        <v>153.5016</v>
      </c>
      <c r="D1549" t="str">
        <f>INDEX(Map!$A$2:$B$35, MATCH(Generation_Raw_Data!$B1549, Map!$A$2:$A$35, 0), 2)</f>
        <v>Trimble County 10</v>
      </c>
      <c r="E1549" s="9"/>
    </row>
    <row r="1550" spans="1:5" x14ac:dyDescent="0.35">
      <c r="A1550" s="2">
        <v>44586.583333333321</v>
      </c>
      <c r="B1550" s="1" t="s">
        <v>43</v>
      </c>
      <c r="C1550" s="1">
        <v>0</v>
      </c>
      <c r="D1550" t="str">
        <f>INDEX(Map!$A$2:$B$35, MATCH(Generation_Raw_Data!$B1550, Map!$A$2:$A$35, 0), 2)</f>
        <v>Haefling</v>
      </c>
      <c r="E1550" s="9"/>
    </row>
    <row r="1551" spans="1:5" x14ac:dyDescent="0.35">
      <c r="A1551" s="2">
        <v>44586.583333333321</v>
      </c>
      <c r="B1551" s="1" t="s">
        <v>42</v>
      </c>
      <c r="C1551" s="1">
        <v>21</v>
      </c>
      <c r="D1551" t="str">
        <f>INDEX(Map!$A$2:$B$35, MATCH(Generation_Raw_Data!$B1551, Map!$A$2:$A$35, 0), 2)</f>
        <v>Dix Dam</v>
      </c>
      <c r="E1551" s="9"/>
    </row>
    <row r="1552" spans="1:5" x14ac:dyDescent="0.35">
      <c r="A1552" s="2">
        <v>44586.583333333321</v>
      </c>
      <c r="B1552" s="1" t="s">
        <v>41</v>
      </c>
      <c r="C1552" s="1">
        <v>5.3</v>
      </c>
      <c r="D1552" t="str">
        <f>INDEX(Map!$A$2:$B$35, MATCH(Generation_Raw_Data!$B1552, Map!$A$2:$A$35, 0), 2)</f>
        <v>Brown Solar</v>
      </c>
      <c r="E1552" s="9"/>
    </row>
    <row r="1553" spans="1:5" x14ac:dyDescent="0.35">
      <c r="A1553" s="2">
        <v>44586.583333333321</v>
      </c>
      <c r="B1553" s="1" t="s">
        <v>30</v>
      </c>
      <c r="C1553" s="1">
        <v>144</v>
      </c>
      <c r="D1553" t="str">
        <f>INDEX(Map!$A$2:$B$35, MATCH(Generation_Raw_Data!$B1553, Map!$A$2:$A$35, 0), 2)</f>
        <v>Brown 3</v>
      </c>
      <c r="E1553" s="9"/>
    </row>
    <row r="1554" spans="1:5" x14ac:dyDescent="0.35">
      <c r="A1554" s="2">
        <v>44586.583333333321</v>
      </c>
      <c r="B1554" s="1" t="s">
        <v>31</v>
      </c>
      <c r="C1554" s="1">
        <v>456</v>
      </c>
      <c r="D1554" t="str">
        <f>INDEX(Map!$A$2:$B$35, MATCH(Generation_Raw_Data!$B1554, Map!$A$2:$A$35, 0), 2)</f>
        <v>Ghent 1</v>
      </c>
      <c r="E1554" s="9"/>
    </row>
    <row r="1555" spans="1:5" x14ac:dyDescent="0.35">
      <c r="A1555" s="2">
        <v>44586.583333333321</v>
      </c>
      <c r="B1555" s="1" t="s">
        <v>32</v>
      </c>
      <c r="C1555" s="1">
        <v>212</v>
      </c>
      <c r="D1555" t="str">
        <f>INDEX(Map!$A$2:$B$35, MATCH(Generation_Raw_Data!$B1555, Map!$A$2:$A$35, 0), 2)</f>
        <v>Ghent 3</v>
      </c>
      <c r="E1555" s="9"/>
    </row>
    <row r="1556" spans="1:5" x14ac:dyDescent="0.35">
      <c r="A1556" s="2">
        <v>44586.583333333321</v>
      </c>
      <c r="B1556" s="1" t="s">
        <v>33</v>
      </c>
      <c r="C1556" s="1">
        <v>221</v>
      </c>
      <c r="D1556" t="str">
        <f>INDEX(Map!$A$2:$B$35, MATCH(Generation_Raw_Data!$B1556, Map!$A$2:$A$35, 0), 2)</f>
        <v>Ghent 2</v>
      </c>
      <c r="E1556" s="9"/>
    </row>
    <row r="1557" spans="1:5" x14ac:dyDescent="0.35">
      <c r="A1557" s="2">
        <v>44586.583333333321</v>
      </c>
      <c r="B1557" s="1" t="s">
        <v>34</v>
      </c>
      <c r="C1557" s="1">
        <v>218</v>
      </c>
      <c r="D1557" t="str">
        <f>INDEX(Map!$A$2:$B$35, MATCH(Generation_Raw_Data!$B1557, Map!$A$2:$A$35, 0), 2)</f>
        <v>Ghent 4</v>
      </c>
      <c r="E1557" s="9"/>
    </row>
    <row r="1558" spans="1:5" x14ac:dyDescent="0.35">
      <c r="A1558" s="2">
        <v>44586.583333333321</v>
      </c>
      <c r="B1558" s="1" t="s">
        <v>35</v>
      </c>
      <c r="C1558" s="1">
        <v>1.3</v>
      </c>
      <c r="D1558" t="str">
        <f>INDEX(Map!$A$2:$B$35, MATCH(Generation_Raw_Data!$B1558, Map!$A$2:$A$35, 0), 2)</f>
        <v>Simpsonville Solar</v>
      </c>
      <c r="E1558" s="9"/>
    </row>
    <row r="1559" spans="1:5" x14ac:dyDescent="0.35">
      <c r="A1559" s="2">
        <v>44586.583333333321</v>
      </c>
      <c r="B1559" s="1" t="s">
        <v>39</v>
      </c>
      <c r="C1559" s="1">
        <v>0</v>
      </c>
      <c r="D1559" t="str">
        <f>INDEX(Map!$A$2:$B$35, MATCH(Generation_Raw_Data!$B1559, Map!$A$2:$A$35, 0), 2)</f>
        <v>Brown 10</v>
      </c>
      <c r="E1559" s="9"/>
    </row>
    <row r="1560" spans="1:5" x14ac:dyDescent="0.35">
      <c r="A1560" s="2">
        <v>44586.583333333321</v>
      </c>
      <c r="B1560" s="1" t="s">
        <v>40</v>
      </c>
      <c r="C1560" s="1">
        <v>0</v>
      </c>
      <c r="D1560" t="str">
        <f>INDEX(Map!$A$2:$B$35, MATCH(Generation_Raw_Data!$B1560, Map!$A$2:$A$35, 0), 2)</f>
        <v>Brown 11</v>
      </c>
      <c r="E1560" s="9"/>
    </row>
    <row r="1561" spans="1:5" x14ac:dyDescent="0.35">
      <c r="A1561" s="2">
        <v>44586.583333333321</v>
      </c>
      <c r="B1561" s="1" t="s">
        <v>36</v>
      </c>
      <c r="C1561" s="1">
        <v>100</v>
      </c>
      <c r="D1561" t="str">
        <f>INDEX(Map!$A$2:$B$35, MATCH(Generation_Raw_Data!$B1561, Map!$A$2:$A$35, 0), 2)</f>
        <v>Brown 8</v>
      </c>
      <c r="E1561" s="9"/>
    </row>
    <row r="1562" spans="1:5" x14ac:dyDescent="0.35">
      <c r="A1562" s="2">
        <v>44586.583333333321</v>
      </c>
      <c r="B1562" s="1" t="s">
        <v>37</v>
      </c>
      <c r="C1562" s="1">
        <v>-1</v>
      </c>
      <c r="D1562" t="str">
        <f>INDEX(Map!$A$2:$B$35, MATCH(Generation_Raw_Data!$B1562, Map!$A$2:$A$35, 0), 2)</f>
        <v>Brown 9</v>
      </c>
      <c r="E1562" s="9"/>
    </row>
    <row r="1563" spans="1:5" x14ac:dyDescent="0.35">
      <c r="A1563" s="2">
        <v>44586.583333333321</v>
      </c>
      <c r="B1563" s="1" t="s">
        <v>28</v>
      </c>
      <c r="C1563" s="1">
        <v>150</v>
      </c>
      <c r="D1563" t="str">
        <f>INDEX(Map!$A$2:$B$35, MATCH(Generation_Raw_Data!$B1563, Map!$A$2:$A$35, 0), 2)</f>
        <v>Brown 7</v>
      </c>
      <c r="E1563" s="9"/>
    </row>
    <row r="1564" spans="1:5" x14ac:dyDescent="0.35">
      <c r="A1564" s="2">
        <v>44586.583333333321</v>
      </c>
      <c r="B1564" s="1" t="s">
        <v>29</v>
      </c>
      <c r="C1564" s="1">
        <v>0</v>
      </c>
      <c r="D1564" t="str">
        <f>INDEX(Map!$A$2:$B$35, MATCH(Generation_Raw_Data!$B1564, Map!$A$2:$A$35, 0), 2)</f>
        <v>Brown 5</v>
      </c>
      <c r="E1564" s="9"/>
    </row>
    <row r="1565" spans="1:5" x14ac:dyDescent="0.35">
      <c r="A1565" s="2">
        <v>44586.583333333321</v>
      </c>
      <c r="B1565" s="1" t="s">
        <v>38</v>
      </c>
      <c r="C1565" s="1">
        <v>0</v>
      </c>
      <c r="D1565" t="str">
        <f>INDEX(Map!$A$2:$B$35, MATCH(Generation_Raw_Data!$B1565, Map!$A$2:$A$35, 0), 2)</f>
        <v>Brown 6</v>
      </c>
      <c r="E1565" s="9"/>
    </row>
    <row r="1566" spans="1:5" x14ac:dyDescent="0.35">
      <c r="A1566" s="2">
        <v>44586.624999999985</v>
      </c>
      <c r="B1566" s="1" t="s">
        <v>56</v>
      </c>
      <c r="C1566" s="1">
        <v>152.6</v>
      </c>
      <c r="D1566" t="str">
        <f>INDEX(Map!$A$2:$B$35, MATCH(Generation_Raw_Data!$B1566, Map!$A$2:$A$35, 0), 2)</f>
        <v>Paddy's Run 13</v>
      </c>
      <c r="E1566" s="9"/>
    </row>
    <row r="1567" spans="1:5" x14ac:dyDescent="0.35">
      <c r="A1567" s="2">
        <v>44586.624999999985</v>
      </c>
      <c r="B1567" s="1" t="s">
        <v>32</v>
      </c>
      <c r="C1567" s="1">
        <v>213</v>
      </c>
      <c r="D1567" t="str">
        <f>INDEX(Map!$A$2:$B$35, MATCH(Generation_Raw_Data!$B1567, Map!$A$2:$A$35, 0), 2)</f>
        <v>Ghent 3</v>
      </c>
      <c r="E1567" s="9"/>
    </row>
    <row r="1568" spans="1:5" x14ac:dyDescent="0.35">
      <c r="A1568" s="2">
        <v>44586.624999999985</v>
      </c>
      <c r="B1568" s="1" t="s">
        <v>31</v>
      </c>
      <c r="C1568" s="1">
        <v>282</v>
      </c>
      <c r="D1568" t="str">
        <f>INDEX(Map!$A$2:$B$35, MATCH(Generation_Raw_Data!$B1568, Map!$A$2:$A$35, 0), 2)</f>
        <v>Ghent 1</v>
      </c>
      <c r="E1568" s="9"/>
    </row>
    <row r="1569" spans="1:5" x14ac:dyDescent="0.35">
      <c r="A1569" s="2">
        <v>44586.624999999985</v>
      </c>
      <c r="B1569" s="1" t="s">
        <v>30</v>
      </c>
      <c r="C1569" s="1">
        <v>192</v>
      </c>
      <c r="D1569" t="str">
        <f>INDEX(Map!$A$2:$B$35, MATCH(Generation_Raw_Data!$B1569, Map!$A$2:$A$35, 0), 2)</f>
        <v>Brown 3</v>
      </c>
      <c r="E1569" s="9"/>
    </row>
    <row r="1570" spans="1:5" x14ac:dyDescent="0.35">
      <c r="A1570" s="2">
        <v>44586.624999999985</v>
      </c>
      <c r="B1570" s="1" t="s">
        <v>34</v>
      </c>
      <c r="C1570" s="1">
        <v>218</v>
      </c>
      <c r="D1570" t="str">
        <f>INDEX(Map!$A$2:$B$35, MATCH(Generation_Raw_Data!$B1570, Map!$A$2:$A$35, 0), 2)</f>
        <v>Ghent 4</v>
      </c>
      <c r="E1570" s="9"/>
    </row>
    <row r="1571" spans="1:5" x14ac:dyDescent="0.35">
      <c r="A1571" s="2">
        <v>44586.624999999985</v>
      </c>
      <c r="B1571" s="1" t="s">
        <v>35</v>
      </c>
      <c r="C1571" s="1">
        <v>1.2</v>
      </c>
      <c r="D1571" t="str">
        <f>INDEX(Map!$A$2:$B$35, MATCH(Generation_Raw_Data!$B1571, Map!$A$2:$A$35, 0), 2)</f>
        <v>Simpsonville Solar</v>
      </c>
      <c r="E1571" s="9"/>
    </row>
    <row r="1572" spans="1:5" x14ac:dyDescent="0.35">
      <c r="A1572" s="2">
        <v>44586.624999999985</v>
      </c>
      <c r="B1572" s="1" t="s">
        <v>40</v>
      </c>
      <c r="C1572" s="1">
        <v>0</v>
      </c>
      <c r="D1572" t="str">
        <f>INDEX(Map!$A$2:$B$35, MATCH(Generation_Raw_Data!$B1572, Map!$A$2:$A$35, 0), 2)</f>
        <v>Brown 11</v>
      </c>
      <c r="E1572" s="9"/>
    </row>
    <row r="1573" spans="1:5" x14ac:dyDescent="0.35">
      <c r="A1573" s="2">
        <v>44586.624999999985</v>
      </c>
      <c r="B1573" s="1" t="s">
        <v>39</v>
      </c>
      <c r="C1573" s="1">
        <v>0</v>
      </c>
      <c r="D1573" t="str">
        <f>INDEX(Map!$A$2:$B$35, MATCH(Generation_Raw_Data!$B1573, Map!$A$2:$A$35, 0), 2)</f>
        <v>Brown 10</v>
      </c>
      <c r="E1573" s="9"/>
    </row>
    <row r="1574" spans="1:5" x14ac:dyDescent="0.35">
      <c r="A1574" s="2">
        <v>44586.624999999985</v>
      </c>
      <c r="B1574" s="1" t="s">
        <v>37</v>
      </c>
      <c r="C1574" s="1">
        <v>-1</v>
      </c>
      <c r="D1574" t="str">
        <f>INDEX(Map!$A$2:$B$35, MATCH(Generation_Raw_Data!$B1574, Map!$A$2:$A$35, 0), 2)</f>
        <v>Brown 9</v>
      </c>
      <c r="E1574" s="9"/>
    </row>
    <row r="1575" spans="1:5" x14ac:dyDescent="0.35">
      <c r="A1575" s="2">
        <v>44586.624999999985</v>
      </c>
      <c r="B1575" s="1" t="s">
        <v>36</v>
      </c>
      <c r="C1575" s="1">
        <v>101</v>
      </c>
      <c r="D1575" t="str">
        <f>INDEX(Map!$A$2:$B$35, MATCH(Generation_Raw_Data!$B1575, Map!$A$2:$A$35, 0), 2)</f>
        <v>Brown 8</v>
      </c>
      <c r="E1575" s="9"/>
    </row>
    <row r="1576" spans="1:5" x14ac:dyDescent="0.35">
      <c r="A1576" s="2">
        <v>44586.624999999985</v>
      </c>
      <c r="B1576" s="1" t="s">
        <v>29</v>
      </c>
      <c r="C1576" s="1">
        <v>0</v>
      </c>
      <c r="D1576" t="str">
        <f>INDEX(Map!$A$2:$B$35, MATCH(Generation_Raw_Data!$B1576, Map!$A$2:$A$35, 0), 2)</f>
        <v>Brown 5</v>
      </c>
      <c r="E1576" s="9"/>
    </row>
    <row r="1577" spans="1:5" x14ac:dyDescent="0.35">
      <c r="A1577" s="2">
        <v>44586.624999999985</v>
      </c>
      <c r="B1577" s="1" t="s">
        <v>28</v>
      </c>
      <c r="C1577" s="1">
        <v>149</v>
      </c>
      <c r="D1577" t="str">
        <f>INDEX(Map!$A$2:$B$35, MATCH(Generation_Raw_Data!$B1577, Map!$A$2:$A$35, 0), 2)</f>
        <v>Brown 7</v>
      </c>
      <c r="E1577" s="9"/>
    </row>
    <row r="1578" spans="1:5" x14ac:dyDescent="0.35">
      <c r="A1578" s="2">
        <v>44586.624999999985</v>
      </c>
      <c r="B1578" s="1" t="s">
        <v>38</v>
      </c>
      <c r="C1578" s="1">
        <v>0</v>
      </c>
      <c r="D1578" t="str">
        <f>INDEX(Map!$A$2:$B$35, MATCH(Generation_Raw_Data!$B1578, Map!$A$2:$A$35, 0), 2)</f>
        <v>Brown 6</v>
      </c>
      <c r="E1578" s="9"/>
    </row>
    <row r="1579" spans="1:5" x14ac:dyDescent="0.35">
      <c r="A1579" s="2">
        <v>44586.624999999985</v>
      </c>
      <c r="B1579" s="1" t="s">
        <v>53</v>
      </c>
      <c r="C1579" s="1">
        <v>-5.7</v>
      </c>
      <c r="D1579" t="str">
        <f>INDEX(Map!$A$2:$B$35, MATCH(Generation_Raw_Data!$B1579, Map!$A$2:$A$35, 0), 2)</f>
        <v>Mill Creek 3</v>
      </c>
      <c r="E1579" s="9"/>
    </row>
    <row r="1580" spans="1:5" x14ac:dyDescent="0.35">
      <c r="A1580" s="2">
        <v>44586.624999999985</v>
      </c>
      <c r="B1580" s="1" t="s">
        <v>54</v>
      </c>
      <c r="C1580" s="1">
        <v>292.39999999999998</v>
      </c>
      <c r="D1580" t="str">
        <f>INDEX(Map!$A$2:$B$35, MATCH(Generation_Raw_Data!$B1580, Map!$A$2:$A$35, 0), 2)</f>
        <v>Mill Creek 4</v>
      </c>
      <c r="E1580" s="9"/>
    </row>
    <row r="1581" spans="1:5" x14ac:dyDescent="0.35">
      <c r="A1581" s="2">
        <v>44586.624999999985</v>
      </c>
      <c r="B1581" s="1" t="s">
        <v>55</v>
      </c>
      <c r="C1581" s="1">
        <v>0</v>
      </c>
      <c r="D1581" t="str">
        <f>INDEX(Map!$A$2:$B$35, MATCH(Generation_Raw_Data!$B1581, Map!$A$2:$A$35, 0), 2)</f>
        <v>Paddy's Run 12</v>
      </c>
      <c r="E1581" s="9"/>
    </row>
    <row r="1582" spans="1:5" x14ac:dyDescent="0.35">
      <c r="A1582" s="2">
        <v>44586.624999999985</v>
      </c>
      <c r="B1582" s="1" t="s">
        <v>47</v>
      </c>
      <c r="C1582" s="1">
        <v>164.2534</v>
      </c>
      <c r="D1582" t="str">
        <f>INDEX(Map!$A$2:$B$35, MATCH(Generation_Raw_Data!$B1582, Map!$A$2:$A$35, 0), 2)</f>
        <v>Trimble County 5</v>
      </c>
      <c r="E1582" s="9"/>
    </row>
    <row r="1583" spans="1:5" x14ac:dyDescent="0.35">
      <c r="A1583" s="2">
        <v>44586.624999999985</v>
      </c>
      <c r="B1583" s="1" t="s">
        <v>48</v>
      </c>
      <c r="C1583" s="1">
        <v>0</v>
      </c>
      <c r="D1583" t="str">
        <f>INDEX(Map!$A$2:$B$35, MATCH(Generation_Raw_Data!$B1583, Map!$A$2:$A$35, 0), 2)</f>
        <v>Trimble County 6</v>
      </c>
      <c r="E1583" s="9"/>
    </row>
    <row r="1584" spans="1:5" x14ac:dyDescent="0.35">
      <c r="A1584" s="2">
        <v>44586.624999999985</v>
      </c>
      <c r="B1584" s="1" t="s">
        <v>49</v>
      </c>
      <c r="C1584" s="1">
        <v>164.2534</v>
      </c>
      <c r="D1584" t="str">
        <f>INDEX(Map!$A$2:$B$35, MATCH(Generation_Raw_Data!$B1584, Map!$A$2:$A$35, 0), 2)</f>
        <v>Trimble County 7</v>
      </c>
      <c r="E1584" s="9"/>
    </row>
    <row r="1585" spans="1:5" x14ac:dyDescent="0.35">
      <c r="A1585" s="2">
        <v>44586.624999999985</v>
      </c>
      <c r="B1585" s="1" t="s">
        <v>50</v>
      </c>
      <c r="C1585" s="1">
        <v>0</v>
      </c>
      <c r="D1585" t="str">
        <f>INDEX(Map!$A$2:$B$35, MATCH(Generation_Raw_Data!$B1585, Map!$A$2:$A$35, 0), 2)</f>
        <v>Trimble County 8</v>
      </c>
      <c r="E1585" s="9"/>
    </row>
    <row r="1586" spans="1:5" x14ac:dyDescent="0.35">
      <c r="A1586" s="2">
        <v>44586.624999999985</v>
      </c>
      <c r="B1586" s="1" t="s">
        <v>51</v>
      </c>
      <c r="C1586" s="1">
        <v>166.24430000000001</v>
      </c>
      <c r="D1586" t="str">
        <f>INDEX(Map!$A$2:$B$35, MATCH(Generation_Raw_Data!$B1586, Map!$A$2:$A$35, 0), 2)</f>
        <v>Trimble County 9</v>
      </c>
      <c r="E1586" s="9"/>
    </row>
    <row r="1587" spans="1:5" x14ac:dyDescent="0.35">
      <c r="A1587" s="2">
        <v>44586.624999999985</v>
      </c>
      <c r="B1587" s="1" t="s">
        <v>45</v>
      </c>
      <c r="C1587" s="1">
        <v>425.1</v>
      </c>
      <c r="D1587" t="str">
        <f>INDEX(Map!$A$2:$B$35, MATCH(Generation_Raw_Data!$B1587, Map!$A$2:$A$35, 0), 2)</f>
        <v>Trimble County 1</v>
      </c>
      <c r="E1587" s="9"/>
    </row>
    <row r="1588" spans="1:5" x14ac:dyDescent="0.35">
      <c r="A1588" s="2">
        <v>44586.624999999985</v>
      </c>
      <c r="B1588" s="1" t="s">
        <v>44</v>
      </c>
      <c r="C1588" s="1">
        <v>468.2</v>
      </c>
      <c r="D1588" t="str">
        <f>INDEX(Map!$A$2:$B$35, MATCH(Generation_Raw_Data!$B1588, Map!$A$2:$A$35, 0), 2)</f>
        <v>Trimble County 2</v>
      </c>
      <c r="E1588" s="9"/>
    </row>
    <row r="1589" spans="1:5" x14ac:dyDescent="0.35">
      <c r="A1589" s="2">
        <v>44586.624999999985</v>
      </c>
      <c r="B1589" s="1" t="s">
        <v>52</v>
      </c>
      <c r="C1589" s="1">
        <v>165.24889999999999</v>
      </c>
      <c r="D1589" t="str">
        <f>INDEX(Map!$A$2:$B$35, MATCH(Generation_Raw_Data!$B1589, Map!$A$2:$A$35, 0), 2)</f>
        <v>Trimble County 10</v>
      </c>
      <c r="E1589" s="9"/>
    </row>
    <row r="1590" spans="1:5" x14ac:dyDescent="0.35">
      <c r="A1590" s="2">
        <v>44586.624999999985</v>
      </c>
      <c r="B1590" s="1" t="s">
        <v>43</v>
      </c>
      <c r="C1590" s="1">
        <v>0</v>
      </c>
      <c r="D1590" t="str">
        <f>INDEX(Map!$A$2:$B$35, MATCH(Generation_Raw_Data!$B1590, Map!$A$2:$A$35, 0), 2)</f>
        <v>Haefling</v>
      </c>
      <c r="E1590" s="9"/>
    </row>
    <row r="1591" spans="1:5" x14ac:dyDescent="0.35">
      <c r="A1591" s="2">
        <v>44586.624999999985</v>
      </c>
      <c r="B1591" s="1" t="s">
        <v>42</v>
      </c>
      <c r="C1591" s="1">
        <v>21</v>
      </c>
      <c r="D1591" t="str">
        <f>INDEX(Map!$A$2:$B$35, MATCH(Generation_Raw_Data!$B1591, Map!$A$2:$A$35, 0), 2)</f>
        <v>Dix Dam</v>
      </c>
      <c r="E1591" s="9"/>
    </row>
    <row r="1592" spans="1:5" x14ac:dyDescent="0.35">
      <c r="A1592" s="2">
        <v>44586.624999999985</v>
      </c>
      <c r="B1592" s="1" t="s">
        <v>41</v>
      </c>
      <c r="C1592" s="1">
        <v>5.0999999999999996</v>
      </c>
      <c r="D1592" t="str">
        <f>INDEX(Map!$A$2:$B$35, MATCH(Generation_Raw_Data!$B1592, Map!$A$2:$A$35, 0), 2)</f>
        <v>Brown Solar</v>
      </c>
      <c r="E1592" s="9"/>
    </row>
    <row r="1593" spans="1:5" x14ac:dyDescent="0.35">
      <c r="A1593" s="2">
        <v>44586.624999999985</v>
      </c>
      <c r="B1593" s="1" t="s">
        <v>33</v>
      </c>
      <c r="C1593" s="1">
        <v>220</v>
      </c>
      <c r="D1593" t="str">
        <f>INDEX(Map!$A$2:$B$35, MATCH(Generation_Raw_Data!$B1593, Map!$A$2:$A$35, 0), 2)</f>
        <v>Ghent 2</v>
      </c>
      <c r="E1593" s="9"/>
    </row>
    <row r="1594" spans="1:5" x14ac:dyDescent="0.35">
      <c r="A1594" s="2">
        <v>44586.624999999985</v>
      </c>
      <c r="B1594" s="1" t="s">
        <v>61</v>
      </c>
      <c r="C1594" s="1">
        <v>220</v>
      </c>
      <c r="D1594" t="str">
        <f>INDEX(Map!$A$2:$B$35, MATCH(Generation_Raw_Data!$B1594, Map!$A$2:$A$35, 0), 2)</f>
        <v>Cane Run 7</v>
      </c>
      <c r="E1594" s="9"/>
    </row>
    <row r="1595" spans="1:5" x14ac:dyDescent="0.35">
      <c r="A1595" s="2">
        <v>44586.624999999985</v>
      </c>
      <c r="B1595" s="1" t="s">
        <v>59</v>
      </c>
      <c r="C1595" s="1">
        <v>219.3</v>
      </c>
      <c r="D1595" t="str">
        <f>INDEX(Map!$A$2:$B$35, MATCH(Generation_Raw_Data!$B1595, Map!$A$2:$A$35, 0), 2)</f>
        <v>Cane Run 7</v>
      </c>
      <c r="E1595" s="9"/>
    </row>
    <row r="1596" spans="1:5" x14ac:dyDescent="0.35">
      <c r="A1596" s="2">
        <v>44586.624999999985</v>
      </c>
      <c r="B1596" s="1" t="s">
        <v>60</v>
      </c>
      <c r="C1596" s="1">
        <v>229.9</v>
      </c>
      <c r="D1596" t="str">
        <f>INDEX(Map!$A$2:$B$35, MATCH(Generation_Raw_Data!$B1596, Map!$A$2:$A$35, 0), 2)</f>
        <v>Cane Run 7</v>
      </c>
      <c r="E1596" s="9"/>
    </row>
    <row r="1597" spans="1:5" x14ac:dyDescent="0.35">
      <c r="A1597" s="2">
        <v>44586.624999999985</v>
      </c>
      <c r="B1597" s="1" t="s">
        <v>46</v>
      </c>
      <c r="C1597" s="1">
        <v>38</v>
      </c>
      <c r="D1597" t="str">
        <f>INDEX(Map!$A$2:$B$35, MATCH(Generation_Raw_Data!$B1597, Map!$A$2:$A$35, 0), 2)</f>
        <v>Ohio Falls</v>
      </c>
      <c r="E1597" s="9"/>
    </row>
    <row r="1598" spans="1:5" x14ac:dyDescent="0.35">
      <c r="A1598" s="2">
        <v>44586.624999999985</v>
      </c>
      <c r="B1598" s="1" t="s">
        <v>57</v>
      </c>
      <c r="C1598" s="1">
        <v>150.80000000000001</v>
      </c>
      <c r="D1598" t="str">
        <f>INDEX(Map!$A$2:$B$35, MATCH(Generation_Raw_Data!$B1598, Map!$A$2:$A$35, 0), 2)</f>
        <v>Mill Creek 1</v>
      </c>
      <c r="E1598" s="9"/>
    </row>
    <row r="1599" spans="1:5" x14ac:dyDescent="0.35">
      <c r="A1599" s="2">
        <v>44586.624999999985</v>
      </c>
      <c r="B1599" s="1" t="s">
        <v>58</v>
      </c>
      <c r="C1599" s="1">
        <v>138.6</v>
      </c>
      <c r="D1599" t="str">
        <f>INDEX(Map!$A$2:$B$35, MATCH(Generation_Raw_Data!$B1599, Map!$A$2:$A$35, 0), 2)</f>
        <v>Mill Creek 2</v>
      </c>
      <c r="E1599" s="9"/>
    </row>
    <row r="1600" spans="1:5" x14ac:dyDescent="0.35">
      <c r="A1600" s="2">
        <v>44586.66666666665</v>
      </c>
      <c r="B1600" s="1" t="s">
        <v>61</v>
      </c>
      <c r="C1600" s="1">
        <v>221.6</v>
      </c>
      <c r="D1600" t="str">
        <f>INDEX(Map!$A$2:$B$35, MATCH(Generation_Raw_Data!$B1600, Map!$A$2:$A$35, 0), 2)</f>
        <v>Cane Run 7</v>
      </c>
      <c r="E1600" s="9"/>
    </row>
    <row r="1601" spans="1:5" x14ac:dyDescent="0.35">
      <c r="A1601" s="2">
        <v>44586.66666666665</v>
      </c>
      <c r="B1601" s="1" t="s">
        <v>60</v>
      </c>
      <c r="C1601" s="1">
        <v>230.45</v>
      </c>
      <c r="D1601" t="str">
        <f>INDEX(Map!$A$2:$B$35, MATCH(Generation_Raw_Data!$B1601, Map!$A$2:$A$35, 0), 2)</f>
        <v>Cane Run 7</v>
      </c>
      <c r="E1601" s="9"/>
    </row>
    <row r="1602" spans="1:5" x14ac:dyDescent="0.35">
      <c r="A1602" s="2">
        <v>44586.66666666665</v>
      </c>
      <c r="B1602" s="1" t="s">
        <v>59</v>
      </c>
      <c r="C1602" s="1">
        <v>220.9</v>
      </c>
      <c r="D1602" t="str">
        <f>INDEX(Map!$A$2:$B$35, MATCH(Generation_Raw_Data!$B1602, Map!$A$2:$A$35, 0), 2)</f>
        <v>Cane Run 7</v>
      </c>
      <c r="E1602" s="9"/>
    </row>
    <row r="1603" spans="1:5" x14ac:dyDescent="0.35">
      <c r="A1603" s="2">
        <v>44586.66666666665</v>
      </c>
      <c r="B1603" s="1" t="s">
        <v>46</v>
      </c>
      <c r="C1603" s="1">
        <v>37</v>
      </c>
      <c r="D1603" t="str">
        <f>INDEX(Map!$A$2:$B$35, MATCH(Generation_Raw_Data!$B1603, Map!$A$2:$A$35, 0), 2)</f>
        <v>Ohio Falls</v>
      </c>
      <c r="E1603" s="9"/>
    </row>
    <row r="1604" spans="1:5" x14ac:dyDescent="0.35">
      <c r="A1604" s="2">
        <v>44586.66666666665</v>
      </c>
      <c r="B1604" s="1" t="s">
        <v>58</v>
      </c>
      <c r="C1604" s="1">
        <v>133.80000000000001</v>
      </c>
      <c r="D1604" t="str">
        <f>INDEX(Map!$A$2:$B$35, MATCH(Generation_Raw_Data!$B1604, Map!$A$2:$A$35, 0), 2)</f>
        <v>Mill Creek 2</v>
      </c>
      <c r="E1604" s="9"/>
    </row>
    <row r="1605" spans="1:5" x14ac:dyDescent="0.35">
      <c r="A1605" s="2">
        <v>44586.66666666665</v>
      </c>
      <c r="B1605" s="1" t="s">
        <v>57</v>
      </c>
      <c r="C1605" s="1">
        <v>149.5</v>
      </c>
      <c r="D1605" t="str">
        <f>INDEX(Map!$A$2:$B$35, MATCH(Generation_Raw_Data!$B1605, Map!$A$2:$A$35, 0), 2)</f>
        <v>Mill Creek 1</v>
      </c>
      <c r="E1605" s="9"/>
    </row>
    <row r="1606" spans="1:5" x14ac:dyDescent="0.35">
      <c r="A1606" s="2">
        <v>44586.66666666665</v>
      </c>
      <c r="B1606" s="1" t="s">
        <v>56</v>
      </c>
      <c r="C1606" s="1">
        <v>133.69999999999999</v>
      </c>
      <c r="D1606" t="str">
        <f>INDEX(Map!$A$2:$B$35, MATCH(Generation_Raw_Data!$B1606, Map!$A$2:$A$35, 0), 2)</f>
        <v>Paddy's Run 13</v>
      </c>
      <c r="E1606" s="9"/>
    </row>
    <row r="1607" spans="1:5" x14ac:dyDescent="0.35">
      <c r="A1607" s="2">
        <v>44586.66666666665</v>
      </c>
      <c r="B1607" s="1" t="s">
        <v>55</v>
      </c>
      <c r="C1607" s="1">
        <v>0</v>
      </c>
      <c r="D1607" t="str">
        <f>INDEX(Map!$A$2:$B$35, MATCH(Generation_Raw_Data!$B1607, Map!$A$2:$A$35, 0), 2)</f>
        <v>Paddy's Run 12</v>
      </c>
      <c r="E1607" s="9"/>
    </row>
    <row r="1608" spans="1:5" x14ac:dyDescent="0.35">
      <c r="A1608" s="2">
        <v>44586.66666666665</v>
      </c>
      <c r="B1608" s="1" t="s">
        <v>54</v>
      </c>
      <c r="C1608" s="1">
        <v>291.60000000000002</v>
      </c>
      <c r="D1608" t="str">
        <f>INDEX(Map!$A$2:$B$35, MATCH(Generation_Raw_Data!$B1608, Map!$A$2:$A$35, 0), 2)</f>
        <v>Mill Creek 4</v>
      </c>
      <c r="E1608" s="9"/>
    </row>
    <row r="1609" spans="1:5" x14ac:dyDescent="0.35">
      <c r="A1609" s="2">
        <v>44586.66666666665</v>
      </c>
      <c r="B1609" s="1" t="s">
        <v>53</v>
      </c>
      <c r="C1609" s="1">
        <v>-5.8</v>
      </c>
      <c r="D1609" t="str">
        <f>INDEX(Map!$A$2:$B$35, MATCH(Generation_Raw_Data!$B1609, Map!$A$2:$A$35, 0), 2)</f>
        <v>Mill Creek 3</v>
      </c>
      <c r="E1609" s="9"/>
    </row>
    <row r="1610" spans="1:5" x14ac:dyDescent="0.35">
      <c r="A1610" s="2">
        <v>44586.66666666665</v>
      </c>
      <c r="B1610" s="1" t="s">
        <v>51</v>
      </c>
      <c r="C1610" s="1">
        <v>159.49770000000001</v>
      </c>
      <c r="D1610" t="str">
        <f>INDEX(Map!$A$2:$B$35, MATCH(Generation_Raw_Data!$B1610, Map!$A$2:$A$35, 0), 2)</f>
        <v>Trimble County 9</v>
      </c>
      <c r="E1610" s="9"/>
    </row>
    <row r="1611" spans="1:5" x14ac:dyDescent="0.35">
      <c r="A1611" s="2">
        <v>44586.66666666665</v>
      </c>
      <c r="B1611" s="1" t="s">
        <v>50</v>
      </c>
      <c r="C1611" s="1">
        <v>0</v>
      </c>
      <c r="D1611" t="str">
        <f>INDEX(Map!$A$2:$B$35, MATCH(Generation_Raw_Data!$B1611, Map!$A$2:$A$35, 0), 2)</f>
        <v>Trimble County 8</v>
      </c>
      <c r="E1611" s="9"/>
    </row>
    <row r="1612" spans="1:5" x14ac:dyDescent="0.35">
      <c r="A1612" s="2">
        <v>44586.66666666665</v>
      </c>
      <c r="B1612" s="1" t="s">
        <v>49</v>
      </c>
      <c r="C1612" s="1">
        <v>157.50389999999999</v>
      </c>
      <c r="D1612" t="str">
        <f>INDEX(Map!$A$2:$B$35, MATCH(Generation_Raw_Data!$B1612, Map!$A$2:$A$35, 0), 2)</f>
        <v>Trimble County 7</v>
      </c>
      <c r="E1612" s="9"/>
    </row>
    <row r="1613" spans="1:5" x14ac:dyDescent="0.35">
      <c r="A1613" s="2">
        <v>44586.66666666665</v>
      </c>
      <c r="B1613" s="1" t="s">
        <v>48</v>
      </c>
      <c r="C1613" s="1">
        <v>0</v>
      </c>
      <c r="D1613" t="str">
        <f>INDEX(Map!$A$2:$B$35, MATCH(Generation_Raw_Data!$B1613, Map!$A$2:$A$35, 0), 2)</f>
        <v>Trimble County 6</v>
      </c>
      <c r="E1613" s="9"/>
    </row>
    <row r="1614" spans="1:5" x14ac:dyDescent="0.35">
      <c r="A1614" s="2">
        <v>44586.66666666665</v>
      </c>
      <c r="B1614" s="1" t="s">
        <v>47</v>
      </c>
      <c r="C1614" s="1">
        <v>159.49770000000001</v>
      </c>
      <c r="D1614" t="str">
        <f>INDEX(Map!$A$2:$B$35, MATCH(Generation_Raw_Data!$B1614, Map!$A$2:$A$35, 0), 2)</f>
        <v>Trimble County 5</v>
      </c>
      <c r="E1614" s="9"/>
    </row>
    <row r="1615" spans="1:5" x14ac:dyDescent="0.35">
      <c r="A1615" s="2">
        <v>44586.66666666665</v>
      </c>
      <c r="B1615" s="1" t="s">
        <v>45</v>
      </c>
      <c r="C1615" s="1">
        <v>426.3</v>
      </c>
      <c r="D1615" t="str">
        <f>INDEX(Map!$A$2:$B$35, MATCH(Generation_Raw_Data!$B1615, Map!$A$2:$A$35, 0), 2)</f>
        <v>Trimble County 1</v>
      </c>
      <c r="E1615" s="9"/>
    </row>
    <row r="1616" spans="1:5" x14ac:dyDescent="0.35">
      <c r="A1616" s="2">
        <v>44586.66666666665</v>
      </c>
      <c r="B1616" s="1" t="s">
        <v>44</v>
      </c>
      <c r="C1616" s="1">
        <v>468.4</v>
      </c>
      <c r="D1616" t="str">
        <f>INDEX(Map!$A$2:$B$35, MATCH(Generation_Raw_Data!$B1616, Map!$A$2:$A$35, 0), 2)</f>
        <v>Trimble County 2</v>
      </c>
      <c r="E1616" s="9"/>
    </row>
    <row r="1617" spans="1:5" x14ac:dyDescent="0.35">
      <c r="A1617" s="2">
        <v>44586.66666666665</v>
      </c>
      <c r="B1617" s="1" t="s">
        <v>52</v>
      </c>
      <c r="C1617" s="1">
        <v>158.5008</v>
      </c>
      <c r="D1617" t="str">
        <f>INDEX(Map!$A$2:$B$35, MATCH(Generation_Raw_Data!$B1617, Map!$A$2:$A$35, 0), 2)</f>
        <v>Trimble County 10</v>
      </c>
      <c r="E1617" s="9"/>
    </row>
    <row r="1618" spans="1:5" x14ac:dyDescent="0.35">
      <c r="A1618" s="2">
        <v>44586.66666666665</v>
      </c>
      <c r="B1618" s="1" t="s">
        <v>43</v>
      </c>
      <c r="C1618" s="1">
        <v>0</v>
      </c>
      <c r="D1618" t="str">
        <f>INDEX(Map!$A$2:$B$35, MATCH(Generation_Raw_Data!$B1618, Map!$A$2:$A$35, 0), 2)</f>
        <v>Haefling</v>
      </c>
      <c r="E1618" s="9"/>
    </row>
    <row r="1619" spans="1:5" x14ac:dyDescent="0.35">
      <c r="A1619" s="2">
        <v>44586.66666666665</v>
      </c>
      <c r="B1619" s="1" t="s">
        <v>42</v>
      </c>
      <c r="C1619" s="1">
        <v>21</v>
      </c>
      <c r="D1619" t="str">
        <f>INDEX(Map!$A$2:$B$35, MATCH(Generation_Raw_Data!$B1619, Map!$A$2:$A$35, 0), 2)</f>
        <v>Dix Dam</v>
      </c>
      <c r="E1619" s="9"/>
    </row>
    <row r="1620" spans="1:5" x14ac:dyDescent="0.35">
      <c r="A1620" s="2">
        <v>44586.66666666665</v>
      </c>
      <c r="B1620" s="1" t="s">
        <v>41</v>
      </c>
      <c r="C1620" s="1">
        <v>1.7</v>
      </c>
      <c r="D1620" t="str">
        <f>INDEX(Map!$A$2:$B$35, MATCH(Generation_Raw_Data!$B1620, Map!$A$2:$A$35, 0), 2)</f>
        <v>Brown Solar</v>
      </c>
      <c r="E1620" s="9"/>
    </row>
    <row r="1621" spans="1:5" x14ac:dyDescent="0.35">
      <c r="A1621" s="2">
        <v>44586.66666666665</v>
      </c>
      <c r="B1621" s="1" t="s">
        <v>28</v>
      </c>
      <c r="C1621" s="1">
        <v>150</v>
      </c>
      <c r="D1621" t="str">
        <f>INDEX(Map!$A$2:$B$35, MATCH(Generation_Raw_Data!$B1621, Map!$A$2:$A$35, 0), 2)</f>
        <v>Brown 7</v>
      </c>
      <c r="E1621" s="9"/>
    </row>
    <row r="1622" spans="1:5" x14ac:dyDescent="0.35">
      <c r="A1622" s="2">
        <v>44586.66666666665</v>
      </c>
      <c r="B1622" s="1" t="s">
        <v>29</v>
      </c>
      <c r="C1622" s="1">
        <v>0</v>
      </c>
      <c r="D1622" t="str">
        <f>INDEX(Map!$A$2:$B$35, MATCH(Generation_Raw_Data!$B1622, Map!$A$2:$A$35, 0), 2)</f>
        <v>Brown 5</v>
      </c>
      <c r="E1622" s="9"/>
    </row>
    <row r="1623" spans="1:5" x14ac:dyDescent="0.35">
      <c r="A1623" s="2">
        <v>44586.66666666665</v>
      </c>
      <c r="B1623" s="1" t="s">
        <v>30</v>
      </c>
      <c r="C1623" s="1">
        <v>224</v>
      </c>
      <c r="D1623" t="str">
        <f>INDEX(Map!$A$2:$B$35, MATCH(Generation_Raw_Data!$B1623, Map!$A$2:$A$35, 0), 2)</f>
        <v>Brown 3</v>
      </c>
      <c r="E1623" s="9"/>
    </row>
    <row r="1624" spans="1:5" x14ac:dyDescent="0.35">
      <c r="A1624" s="2">
        <v>44586.66666666665</v>
      </c>
      <c r="B1624" s="1" t="s">
        <v>31</v>
      </c>
      <c r="C1624" s="1">
        <v>267.75</v>
      </c>
      <c r="D1624" t="str">
        <f>INDEX(Map!$A$2:$B$35, MATCH(Generation_Raw_Data!$B1624, Map!$A$2:$A$35, 0), 2)</f>
        <v>Ghent 1</v>
      </c>
      <c r="E1624" s="9"/>
    </row>
    <row r="1625" spans="1:5" x14ac:dyDescent="0.35">
      <c r="A1625" s="2">
        <v>44586.66666666665</v>
      </c>
      <c r="B1625" s="1" t="s">
        <v>32</v>
      </c>
      <c r="C1625" s="1">
        <v>213.75</v>
      </c>
      <c r="D1625" t="str">
        <f>INDEX(Map!$A$2:$B$35, MATCH(Generation_Raw_Data!$B1625, Map!$A$2:$A$35, 0), 2)</f>
        <v>Ghent 3</v>
      </c>
      <c r="E1625" s="9"/>
    </row>
    <row r="1626" spans="1:5" x14ac:dyDescent="0.35">
      <c r="A1626" s="2">
        <v>44586.66666666665</v>
      </c>
      <c r="B1626" s="1" t="s">
        <v>33</v>
      </c>
      <c r="C1626" s="1">
        <v>219.75</v>
      </c>
      <c r="D1626" t="str">
        <f>INDEX(Map!$A$2:$B$35, MATCH(Generation_Raw_Data!$B1626, Map!$A$2:$A$35, 0), 2)</f>
        <v>Ghent 2</v>
      </c>
      <c r="E1626" s="9"/>
    </row>
    <row r="1627" spans="1:5" x14ac:dyDescent="0.35">
      <c r="A1627" s="2">
        <v>44586.66666666665</v>
      </c>
      <c r="B1627" s="1" t="s">
        <v>34</v>
      </c>
      <c r="C1627" s="1">
        <v>216.75</v>
      </c>
      <c r="D1627" t="str">
        <f>INDEX(Map!$A$2:$B$35, MATCH(Generation_Raw_Data!$B1627, Map!$A$2:$A$35, 0), 2)</f>
        <v>Ghent 4</v>
      </c>
      <c r="E1627" s="9"/>
    </row>
    <row r="1628" spans="1:5" x14ac:dyDescent="0.35">
      <c r="A1628" s="2">
        <v>44586.66666666665</v>
      </c>
      <c r="B1628" s="1" t="s">
        <v>35</v>
      </c>
      <c r="C1628" s="1">
        <v>0.8</v>
      </c>
      <c r="D1628" t="str">
        <f>INDEX(Map!$A$2:$B$35, MATCH(Generation_Raw_Data!$B1628, Map!$A$2:$A$35, 0), 2)</f>
        <v>Simpsonville Solar</v>
      </c>
      <c r="E1628" s="9"/>
    </row>
    <row r="1629" spans="1:5" x14ac:dyDescent="0.35">
      <c r="A1629" s="2">
        <v>44586.66666666665</v>
      </c>
      <c r="B1629" s="1" t="s">
        <v>38</v>
      </c>
      <c r="C1629" s="1">
        <v>0</v>
      </c>
      <c r="D1629" t="str">
        <f>INDEX(Map!$A$2:$B$35, MATCH(Generation_Raw_Data!$B1629, Map!$A$2:$A$35, 0), 2)</f>
        <v>Brown 6</v>
      </c>
      <c r="E1629" s="9"/>
    </row>
    <row r="1630" spans="1:5" x14ac:dyDescent="0.35">
      <c r="A1630" s="2">
        <v>44586.66666666665</v>
      </c>
      <c r="B1630" s="1" t="s">
        <v>39</v>
      </c>
      <c r="C1630" s="1">
        <v>0</v>
      </c>
      <c r="D1630" t="str">
        <f>INDEX(Map!$A$2:$B$35, MATCH(Generation_Raw_Data!$B1630, Map!$A$2:$A$35, 0), 2)</f>
        <v>Brown 10</v>
      </c>
      <c r="E1630" s="9"/>
    </row>
    <row r="1631" spans="1:5" x14ac:dyDescent="0.35">
      <c r="A1631" s="2">
        <v>44586.66666666665</v>
      </c>
      <c r="B1631" s="1" t="s">
        <v>40</v>
      </c>
      <c r="C1631" s="1">
        <v>0</v>
      </c>
      <c r="D1631" t="str">
        <f>INDEX(Map!$A$2:$B$35, MATCH(Generation_Raw_Data!$B1631, Map!$A$2:$A$35, 0), 2)</f>
        <v>Brown 11</v>
      </c>
      <c r="E1631" s="9"/>
    </row>
    <row r="1632" spans="1:5" x14ac:dyDescent="0.35">
      <c r="A1632" s="2">
        <v>44586.66666666665</v>
      </c>
      <c r="B1632" s="1" t="s">
        <v>36</v>
      </c>
      <c r="C1632" s="1">
        <v>101</v>
      </c>
      <c r="D1632" t="str">
        <f>INDEX(Map!$A$2:$B$35, MATCH(Generation_Raw_Data!$B1632, Map!$A$2:$A$35, 0), 2)</f>
        <v>Brown 8</v>
      </c>
      <c r="E1632" s="9"/>
    </row>
    <row r="1633" spans="1:5" x14ac:dyDescent="0.35">
      <c r="A1633" s="2">
        <v>44586.66666666665</v>
      </c>
      <c r="B1633" s="1" t="s">
        <v>37</v>
      </c>
      <c r="C1633" s="1">
        <v>-1</v>
      </c>
      <c r="D1633" t="str">
        <f>INDEX(Map!$A$2:$B$35, MATCH(Generation_Raw_Data!$B1633, Map!$A$2:$A$35, 0), 2)</f>
        <v>Brown 9</v>
      </c>
      <c r="E1633" s="9"/>
    </row>
    <row r="1634" spans="1:5" x14ac:dyDescent="0.35">
      <c r="A1634" s="2">
        <v>44587.375</v>
      </c>
      <c r="B1634" s="1" t="s">
        <v>61</v>
      </c>
      <c r="C1634" s="1">
        <v>225.6</v>
      </c>
      <c r="D1634" t="str">
        <f>INDEX(Map!$A$2:$B$35, MATCH(Generation_Raw_Data!$B1634, Map!$A$2:$A$35, 0), 2)</f>
        <v>Cane Run 7</v>
      </c>
      <c r="E1634" s="9"/>
    </row>
    <row r="1635" spans="1:5" x14ac:dyDescent="0.35">
      <c r="A1635" s="2">
        <v>44587.375</v>
      </c>
      <c r="B1635" s="1" t="s">
        <v>59</v>
      </c>
      <c r="C1635" s="1">
        <v>225</v>
      </c>
      <c r="D1635" t="str">
        <f>INDEX(Map!$A$2:$B$35, MATCH(Generation_Raw_Data!$B1635, Map!$A$2:$A$35, 0), 2)</f>
        <v>Cane Run 7</v>
      </c>
      <c r="E1635" s="9"/>
    </row>
    <row r="1636" spans="1:5" x14ac:dyDescent="0.35">
      <c r="A1636" s="2">
        <v>44587.375</v>
      </c>
      <c r="B1636" s="1" t="s">
        <v>60</v>
      </c>
      <c r="C1636" s="1">
        <v>228.6</v>
      </c>
      <c r="D1636" t="str">
        <f>INDEX(Map!$A$2:$B$35, MATCH(Generation_Raw_Data!$B1636, Map!$A$2:$A$35, 0), 2)</f>
        <v>Cane Run 7</v>
      </c>
      <c r="E1636" s="9"/>
    </row>
    <row r="1637" spans="1:5" x14ac:dyDescent="0.35">
      <c r="A1637" s="2">
        <v>44587.375</v>
      </c>
      <c r="B1637" s="1" t="s">
        <v>57</v>
      </c>
      <c r="C1637" s="1">
        <v>177</v>
      </c>
      <c r="D1637" t="str">
        <f>INDEX(Map!$A$2:$B$35, MATCH(Generation_Raw_Data!$B1637, Map!$A$2:$A$35, 0), 2)</f>
        <v>Mill Creek 1</v>
      </c>
      <c r="E1637" s="9"/>
    </row>
    <row r="1638" spans="1:5" x14ac:dyDescent="0.35">
      <c r="A1638" s="2">
        <v>44587.375</v>
      </c>
      <c r="B1638" s="1" t="s">
        <v>58</v>
      </c>
      <c r="C1638" s="1">
        <v>186</v>
      </c>
      <c r="D1638" t="str">
        <f>INDEX(Map!$A$2:$B$35, MATCH(Generation_Raw_Data!$B1638, Map!$A$2:$A$35, 0), 2)</f>
        <v>Mill Creek 2</v>
      </c>
      <c r="E1638" s="9"/>
    </row>
    <row r="1639" spans="1:5" x14ac:dyDescent="0.35">
      <c r="A1639" s="2">
        <v>44587.375</v>
      </c>
      <c r="B1639" s="1" t="s">
        <v>56</v>
      </c>
      <c r="C1639" s="1">
        <v>160.6</v>
      </c>
      <c r="D1639" t="str">
        <f>INDEX(Map!$A$2:$B$35, MATCH(Generation_Raw_Data!$B1639, Map!$A$2:$A$35, 0), 2)</f>
        <v>Paddy's Run 13</v>
      </c>
      <c r="E1639" s="9"/>
    </row>
    <row r="1640" spans="1:5" x14ac:dyDescent="0.35">
      <c r="A1640" s="2">
        <v>44587.375</v>
      </c>
      <c r="B1640" s="1" t="s">
        <v>53</v>
      </c>
      <c r="C1640" s="1">
        <v>-5.9</v>
      </c>
      <c r="D1640" t="str">
        <f>INDEX(Map!$A$2:$B$35, MATCH(Generation_Raw_Data!$B1640, Map!$A$2:$A$35, 0), 2)</f>
        <v>Mill Creek 3</v>
      </c>
      <c r="E1640" s="9"/>
    </row>
    <row r="1641" spans="1:5" x14ac:dyDescent="0.35">
      <c r="A1641" s="2">
        <v>44587.375</v>
      </c>
      <c r="B1641" s="1" t="s">
        <v>54</v>
      </c>
      <c r="C1641" s="1">
        <v>288.60000000000002</v>
      </c>
      <c r="D1641" t="str">
        <f>INDEX(Map!$A$2:$B$35, MATCH(Generation_Raw_Data!$B1641, Map!$A$2:$A$35, 0), 2)</f>
        <v>Mill Creek 4</v>
      </c>
      <c r="E1641" s="9"/>
    </row>
    <row r="1642" spans="1:5" x14ac:dyDescent="0.35">
      <c r="A1642" s="2">
        <v>44587.375</v>
      </c>
      <c r="B1642" s="1" t="s">
        <v>55</v>
      </c>
      <c r="C1642" s="1">
        <v>0</v>
      </c>
      <c r="D1642" t="str">
        <f>INDEX(Map!$A$2:$B$35, MATCH(Generation_Raw_Data!$B1642, Map!$A$2:$A$35, 0), 2)</f>
        <v>Paddy's Run 12</v>
      </c>
      <c r="E1642" s="9"/>
    </row>
    <row r="1643" spans="1:5" x14ac:dyDescent="0.35">
      <c r="A1643" s="2">
        <v>44587.375</v>
      </c>
      <c r="B1643" s="1" t="s">
        <v>47</v>
      </c>
      <c r="C1643" s="1">
        <v>166.39930000000001</v>
      </c>
      <c r="D1643" t="str">
        <f>INDEX(Map!$A$2:$B$35, MATCH(Generation_Raw_Data!$B1643, Map!$A$2:$A$35, 0), 2)</f>
        <v>Trimble County 5</v>
      </c>
      <c r="E1643" s="9"/>
    </row>
    <row r="1644" spans="1:5" x14ac:dyDescent="0.35">
      <c r="A1644" s="2">
        <v>44587.375</v>
      </c>
      <c r="B1644" s="1" t="s">
        <v>48</v>
      </c>
      <c r="C1644" s="1">
        <v>166.39930000000001</v>
      </c>
      <c r="D1644" t="str">
        <f>INDEX(Map!$A$2:$B$35, MATCH(Generation_Raw_Data!$B1644, Map!$A$2:$A$35, 0), 2)</f>
        <v>Trimble County 6</v>
      </c>
      <c r="E1644" s="9"/>
    </row>
    <row r="1645" spans="1:5" x14ac:dyDescent="0.35">
      <c r="A1645" s="2">
        <v>44587.375</v>
      </c>
      <c r="B1645" s="1" t="s">
        <v>49</v>
      </c>
      <c r="C1645" s="1">
        <v>164.40649999999999</v>
      </c>
      <c r="D1645" t="str">
        <f>INDEX(Map!$A$2:$B$35, MATCH(Generation_Raw_Data!$B1645, Map!$A$2:$A$35, 0), 2)</f>
        <v>Trimble County 7</v>
      </c>
      <c r="E1645" s="9"/>
    </row>
    <row r="1646" spans="1:5" x14ac:dyDescent="0.35">
      <c r="A1646" s="2">
        <v>44587.375</v>
      </c>
      <c r="B1646" s="1" t="s">
        <v>50</v>
      </c>
      <c r="C1646" s="1">
        <v>0</v>
      </c>
      <c r="D1646" t="str">
        <f>INDEX(Map!$A$2:$B$35, MATCH(Generation_Raw_Data!$B1646, Map!$A$2:$A$35, 0), 2)</f>
        <v>Trimble County 8</v>
      </c>
      <c r="E1646" s="9"/>
    </row>
    <row r="1647" spans="1:5" x14ac:dyDescent="0.35">
      <c r="A1647" s="2">
        <v>44587.375</v>
      </c>
      <c r="B1647" s="1" t="s">
        <v>51</v>
      </c>
      <c r="C1647" s="1">
        <v>167.39570000000001</v>
      </c>
      <c r="D1647" t="str">
        <f>INDEX(Map!$A$2:$B$35, MATCH(Generation_Raw_Data!$B1647, Map!$A$2:$A$35, 0), 2)</f>
        <v>Trimble County 9</v>
      </c>
      <c r="E1647" s="9"/>
    </row>
    <row r="1648" spans="1:5" x14ac:dyDescent="0.35">
      <c r="A1648" s="2">
        <v>44587.375</v>
      </c>
      <c r="B1648" s="1" t="s">
        <v>46</v>
      </c>
      <c r="C1648" s="1">
        <v>38</v>
      </c>
      <c r="D1648" t="str">
        <f>INDEX(Map!$A$2:$B$35, MATCH(Generation_Raw_Data!$B1648, Map!$A$2:$A$35, 0), 2)</f>
        <v>Ohio Falls</v>
      </c>
      <c r="E1648" s="9"/>
    </row>
    <row r="1649" spans="1:5" x14ac:dyDescent="0.35">
      <c r="A1649" s="2">
        <v>44587.375</v>
      </c>
      <c r="B1649" s="1" t="s">
        <v>45</v>
      </c>
      <c r="C1649" s="1">
        <v>426.7</v>
      </c>
      <c r="D1649" t="str">
        <f>INDEX(Map!$A$2:$B$35, MATCH(Generation_Raw_Data!$B1649, Map!$A$2:$A$35, 0), 2)</f>
        <v>Trimble County 1</v>
      </c>
      <c r="E1649" s="9"/>
    </row>
    <row r="1650" spans="1:5" x14ac:dyDescent="0.35">
      <c r="A1650" s="2">
        <v>44587.375</v>
      </c>
      <c r="B1650" s="1" t="s">
        <v>44</v>
      </c>
      <c r="C1650" s="1">
        <v>757.9</v>
      </c>
      <c r="D1650" t="str">
        <f>INDEX(Map!$A$2:$B$35, MATCH(Generation_Raw_Data!$B1650, Map!$A$2:$A$35, 0), 2)</f>
        <v>Trimble County 2</v>
      </c>
      <c r="E1650" s="9"/>
    </row>
    <row r="1651" spans="1:5" x14ac:dyDescent="0.35">
      <c r="A1651" s="2">
        <v>44587.375</v>
      </c>
      <c r="B1651" s="1" t="s">
        <v>52</v>
      </c>
      <c r="C1651" s="1">
        <v>166.39930000000001</v>
      </c>
      <c r="D1651" t="str">
        <f>INDEX(Map!$A$2:$B$35, MATCH(Generation_Raw_Data!$B1651, Map!$A$2:$A$35, 0), 2)</f>
        <v>Trimble County 10</v>
      </c>
      <c r="E1651" s="9"/>
    </row>
    <row r="1652" spans="1:5" x14ac:dyDescent="0.35">
      <c r="A1652" s="2">
        <v>44587.375</v>
      </c>
      <c r="B1652" s="1" t="s">
        <v>43</v>
      </c>
      <c r="C1652" s="1">
        <v>0</v>
      </c>
      <c r="D1652" t="str">
        <f>INDEX(Map!$A$2:$B$35, MATCH(Generation_Raw_Data!$B1652, Map!$A$2:$A$35, 0), 2)</f>
        <v>Haefling</v>
      </c>
      <c r="E1652" s="9"/>
    </row>
    <row r="1653" spans="1:5" x14ac:dyDescent="0.35">
      <c r="A1653" s="2">
        <v>44587.375</v>
      </c>
      <c r="B1653" s="1" t="s">
        <v>42</v>
      </c>
      <c r="C1653" s="1">
        <v>21</v>
      </c>
      <c r="D1653" t="str">
        <f>INDEX(Map!$A$2:$B$35, MATCH(Generation_Raw_Data!$B1653, Map!$A$2:$A$35, 0), 2)</f>
        <v>Dix Dam</v>
      </c>
      <c r="E1653" s="9"/>
    </row>
    <row r="1654" spans="1:5" x14ac:dyDescent="0.35">
      <c r="A1654" s="2">
        <v>44587.375</v>
      </c>
      <c r="B1654" s="1" t="s">
        <v>41</v>
      </c>
      <c r="C1654" s="1">
        <v>4.9000000000000004</v>
      </c>
      <c r="D1654" t="str">
        <f>INDEX(Map!$A$2:$B$35, MATCH(Generation_Raw_Data!$B1654, Map!$A$2:$A$35, 0), 2)</f>
        <v>Brown Solar</v>
      </c>
      <c r="E1654" s="9"/>
    </row>
    <row r="1655" spans="1:5" x14ac:dyDescent="0.35">
      <c r="A1655" s="2">
        <v>44587.375</v>
      </c>
      <c r="B1655" s="1" t="s">
        <v>33</v>
      </c>
      <c r="C1655" s="1">
        <v>264</v>
      </c>
      <c r="D1655" t="str">
        <f>INDEX(Map!$A$2:$B$35, MATCH(Generation_Raw_Data!$B1655, Map!$A$2:$A$35, 0), 2)</f>
        <v>Ghent 2</v>
      </c>
      <c r="E1655" s="9"/>
    </row>
    <row r="1656" spans="1:5" x14ac:dyDescent="0.35">
      <c r="A1656" s="2">
        <v>44587.375</v>
      </c>
      <c r="B1656" s="1" t="s">
        <v>32</v>
      </c>
      <c r="C1656" s="1">
        <v>310</v>
      </c>
      <c r="D1656" t="str">
        <f>INDEX(Map!$A$2:$B$35, MATCH(Generation_Raw_Data!$B1656, Map!$A$2:$A$35, 0), 2)</f>
        <v>Ghent 3</v>
      </c>
      <c r="E1656" s="9"/>
    </row>
    <row r="1657" spans="1:5" x14ac:dyDescent="0.35">
      <c r="A1657" s="2">
        <v>44587.375</v>
      </c>
      <c r="B1657" s="1" t="s">
        <v>31</v>
      </c>
      <c r="C1657" s="1">
        <v>317</v>
      </c>
      <c r="D1657" t="str">
        <f>INDEX(Map!$A$2:$B$35, MATCH(Generation_Raw_Data!$B1657, Map!$A$2:$A$35, 0), 2)</f>
        <v>Ghent 1</v>
      </c>
      <c r="E1657" s="9"/>
    </row>
    <row r="1658" spans="1:5" x14ac:dyDescent="0.35">
      <c r="A1658" s="2">
        <v>44587.375</v>
      </c>
      <c r="B1658" s="1" t="s">
        <v>30</v>
      </c>
      <c r="C1658" s="1">
        <v>418</v>
      </c>
      <c r="D1658" t="str">
        <f>INDEX(Map!$A$2:$B$35, MATCH(Generation_Raw_Data!$B1658, Map!$A$2:$A$35, 0), 2)</f>
        <v>Brown 3</v>
      </c>
      <c r="E1658" s="9"/>
    </row>
    <row r="1659" spans="1:5" x14ac:dyDescent="0.35">
      <c r="A1659" s="2">
        <v>44587.375</v>
      </c>
      <c r="B1659" s="1" t="s">
        <v>29</v>
      </c>
      <c r="C1659" s="1">
        <v>0</v>
      </c>
      <c r="D1659" t="str">
        <f>INDEX(Map!$A$2:$B$35, MATCH(Generation_Raw_Data!$B1659, Map!$A$2:$A$35, 0), 2)</f>
        <v>Brown 5</v>
      </c>
      <c r="E1659" s="9"/>
    </row>
    <row r="1660" spans="1:5" x14ac:dyDescent="0.35">
      <c r="A1660" s="2">
        <v>44587.375</v>
      </c>
      <c r="B1660" s="1" t="s">
        <v>28</v>
      </c>
      <c r="C1660" s="1">
        <v>149</v>
      </c>
      <c r="D1660" t="str">
        <f>INDEX(Map!$A$2:$B$35, MATCH(Generation_Raw_Data!$B1660, Map!$A$2:$A$35, 0), 2)</f>
        <v>Brown 7</v>
      </c>
      <c r="E1660" s="9"/>
    </row>
    <row r="1661" spans="1:5" x14ac:dyDescent="0.35">
      <c r="A1661" s="2">
        <v>44587.375</v>
      </c>
      <c r="B1661" s="1" t="s">
        <v>34</v>
      </c>
      <c r="C1661" s="1">
        <v>238</v>
      </c>
      <c r="D1661" t="str">
        <f>INDEX(Map!$A$2:$B$35, MATCH(Generation_Raw_Data!$B1661, Map!$A$2:$A$35, 0), 2)</f>
        <v>Ghent 4</v>
      </c>
      <c r="E1661" s="9"/>
    </row>
    <row r="1662" spans="1:5" x14ac:dyDescent="0.35">
      <c r="A1662" s="2">
        <v>44587.375</v>
      </c>
      <c r="B1662" s="1" t="s">
        <v>35</v>
      </c>
      <c r="C1662" s="1">
        <v>0.8</v>
      </c>
      <c r="D1662" t="str">
        <f>INDEX(Map!$A$2:$B$35, MATCH(Generation_Raw_Data!$B1662, Map!$A$2:$A$35, 0), 2)</f>
        <v>Simpsonville Solar</v>
      </c>
      <c r="E1662" s="9"/>
    </row>
    <row r="1663" spans="1:5" x14ac:dyDescent="0.35">
      <c r="A1663" s="2">
        <v>44587.375</v>
      </c>
      <c r="B1663" s="1" t="s">
        <v>37</v>
      </c>
      <c r="C1663" s="1">
        <v>99</v>
      </c>
      <c r="D1663" t="str">
        <f>INDEX(Map!$A$2:$B$35, MATCH(Generation_Raw_Data!$B1663, Map!$A$2:$A$35, 0), 2)</f>
        <v>Brown 9</v>
      </c>
      <c r="E1663" s="9"/>
    </row>
    <row r="1664" spans="1:5" x14ac:dyDescent="0.35">
      <c r="A1664" s="2">
        <v>44587.375</v>
      </c>
      <c r="B1664" s="1" t="s">
        <v>36</v>
      </c>
      <c r="C1664" s="1">
        <v>100</v>
      </c>
      <c r="D1664" t="str">
        <f>INDEX(Map!$A$2:$B$35, MATCH(Generation_Raw_Data!$B1664, Map!$A$2:$A$35, 0), 2)</f>
        <v>Brown 8</v>
      </c>
      <c r="E1664" s="9"/>
    </row>
    <row r="1665" spans="1:5" x14ac:dyDescent="0.35">
      <c r="A1665" s="2">
        <v>44587.375</v>
      </c>
      <c r="B1665" s="1" t="s">
        <v>40</v>
      </c>
      <c r="C1665" s="1">
        <v>0</v>
      </c>
      <c r="D1665" t="str">
        <f>INDEX(Map!$A$2:$B$35, MATCH(Generation_Raw_Data!$B1665, Map!$A$2:$A$35, 0), 2)</f>
        <v>Brown 11</v>
      </c>
      <c r="E1665" s="9"/>
    </row>
    <row r="1666" spans="1:5" x14ac:dyDescent="0.35">
      <c r="A1666" s="2">
        <v>44587.375</v>
      </c>
      <c r="B1666" s="1" t="s">
        <v>39</v>
      </c>
      <c r="C1666" s="1">
        <v>0</v>
      </c>
      <c r="D1666" t="str">
        <f>INDEX(Map!$A$2:$B$35, MATCH(Generation_Raw_Data!$B1666, Map!$A$2:$A$35, 0), 2)</f>
        <v>Brown 10</v>
      </c>
      <c r="E1666" s="9"/>
    </row>
    <row r="1667" spans="1:5" x14ac:dyDescent="0.35">
      <c r="A1667" s="2">
        <v>44587.375</v>
      </c>
      <c r="B1667" s="1" t="s">
        <v>38</v>
      </c>
      <c r="C1667" s="1">
        <v>150</v>
      </c>
      <c r="D1667" t="str">
        <f>INDEX(Map!$A$2:$B$35, MATCH(Generation_Raw_Data!$B1667, Map!$A$2:$A$35, 0), 2)</f>
        <v>Brown 6</v>
      </c>
      <c r="E1667" s="9"/>
    </row>
    <row r="1668" spans="1:5" x14ac:dyDescent="0.35">
      <c r="A1668" s="2">
        <v>44587.416666666664</v>
      </c>
      <c r="B1668" s="1" t="s">
        <v>61</v>
      </c>
      <c r="C1668" s="1">
        <v>223.5</v>
      </c>
      <c r="D1668" t="str">
        <f>INDEX(Map!$A$2:$B$35, MATCH(Generation_Raw_Data!$B1668, Map!$A$2:$A$35, 0), 2)</f>
        <v>Cane Run 7</v>
      </c>
      <c r="E1668" s="9"/>
    </row>
    <row r="1669" spans="1:5" x14ac:dyDescent="0.35">
      <c r="A1669" s="2">
        <v>44587.416666666664</v>
      </c>
      <c r="B1669" s="1" t="s">
        <v>60</v>
      </c>
      <c r="C1669" s="1">
        <v>227.2</v>
      </c>
      <c r="D1669" t="str">
        <f>INDEX(Map!$A$2:$B$35, MATCH(Generation_Raw_Data!$B1669, Map!$A$2:$A$35, 0), 2)</f>
        <v>Cane Run 7</v>
      </c>
      <c r="E1669" s="9"/>
    </row>
    <row r="1670" spans="1:5" x14ac:dyDescent="0.35">
      <c r="A1670" s="2">
        <v>44587.416666666664</v>
      </c>
      <c r="B1670" s="1" t="s">
        <v>59</v>
      </c>
      <c r="C1670" s="1">
        <v>222.9</v>
      </c>
      <c r="D1670" t="str">
        <f>INDEX(Map!$A$2:$B$35, MATCH(Generation_Raw_Data!$B1670, Map!$A$2:$A$35, 0), 2)</f>
        <v>Cane Run 7</v>
      </c>
      <c r="E1670" s="9"/>
    </row>
    <row r="1671" spans="1:5" x14ac:dyDescent="0.35">
      <c r="A1671" s="2">
        <v>44587.416666666664</v>
      </c>
      <c r="B1671" s="1" t="s">
        <v>58</v>
      </c>
      <c r="C1671" s="1">
        <v>163.1</v>
      </c>
      <c r="D1671" t="str">
        <f>INDEX(Map!$A$2:$B$35, MATCH(Generation_Raw_Data!$B1671, Map!$A$2:$A$35, 0), 2)</f>
        <v>Mill Creek 2</v>
      </c>
      <c r="E1671" s="9"/>
    </row>
    <row r="1672" spans="1:5" x14ac:dyDescent="0.35">
      <c r="A1672" s="2">
        <v>44587.416666666664</v>
      </c>
      <c r="B1672" s="1" t="s">
        <v>57</v>
      </c>
      <c r="C1672" s="1">
        <v>171.4</v>
      </c>
      <c r="D1672" t="str">
        <f>INDEX(Map!$A$2:$B$35, MATCH(Generation_Raw_Data!$B1672, Map!$A$2:$A$35, 0), 2)</f>
        <v>Mill Creek 1</v>
      </c>
      <c r="E1672" s="9"/>
    </row>
    <row r="1673" spans="1:5" x14ac:dyDescent="0.35">
      <c r="A1673" s="2">
        <v>44587.416666666664</v>
      </c>
      <c r="B1673" s="1" t="s">
        <v>56</v>
      </c>
      <c r="C1673" s="1">
        <v>137.6</v>
      </c>
      <c r="D1673" t="str">
        <f>INDEX(Map!$A$2:$B$35, MATCH(Generation_Raw_Data!$B1673, Map!$A$2:$A$35, 0), 2)</f>
        <v>Paddy's Run 13</v>
      </c>
      <c r="E1673" s="9"/>
    </row>
    <row r="1674" spans="1:5" x14ac:dyDescent="0.35">
      <c r="A1674" s="2">
        <v>44587.416666666664</v>
      </c>
      <c r="B1674" s="1" t="s">
        <v>55</v>
      </c>
      <c r="C1674" s="1">
        <v>0</v>
      </c>
      <c r="D1674" t="str">
        <f>INDEX(Map!$A$2:$B$35, MATCH(Generation_Raw_Data!$B1674, Map!$A$2:$A$35, 0), 2)</f>
        <v>Paddy's Run 12</v>
      </c>
      <c r="E1674" s="9"/>
    </row>
    <row r="1675" spans="1:5" x14ac:dyDescent="0.35">
      <c r="A1675" s="2">
        <v>44587.416666666664</v>
      </c>
      <c r="B1675" s="1" t="s">
        <v>54</v>
      </c>
      <c r="C1675" s="1">
        <v>287.7</v>
      </c>
      <c r="D1675" t="str">
        <f>INDEX(Map!$A$2:$B$35, MATCH(Generation_Raw_Data!$B1675, Map!$A$2:$A$35, 0), 2)</f>
        <v>Mill Creek 4</v>
      </c>
      <c r="E1675" s="9"/>
    </row>
    <row r="1676" spans="1:5" x14ac:dyDescent="0.35">
      <c r="A1676" s="2">
        <v>44587.416666666664</v>
      </c>
      <c r="B1676" s="1" t="s">
        <v>53</v>
      </c>
      <c r="C1676" s="1">
        <v>-5.9</v>
      </c>
      <c r="D1676" t="str">
        <f>INDEX(Map!$A$2:$B$35, MATCH(Generation_Raw_Data!$B1676, Map!$A$2:$A$35, 0), 2)</f>
        <v>Mill Creek 3</v>
      </c>
      <c r="E1676" s="9"/>
    </row>
    <row r="1677" spans="1:5" x14ac:dyDescent="0.35">
      <c r="A1677" s="2">
        <v>44587.416666666664</v>
      </c>
      <c r="B1677" s="1" t="s">
        <v>50</v>
      </c>
      <c r="C1677" s="1">
        <v>0</v>
      </c>
      <c r="D1677" t="str">
        <f>INDEX(Map!$A$2:$B$35, MATCH(Generation_Raw_Data!$B1677, Map!$A$2:$A$35, 0), 2)</f>
        <v>Trimble County 8</v>
      </c>
      <c r="E1677" s="9"/>
    </row>
    <row r="1678" spans="1:5" x14ac:dyDescent="0.35">
      <c r="A1678" s="2">
        <v>44587.416666666664</v>
      </c>
      <c r="B1678" s="1" t="s">
        <v>49</v>
      </c>
      <c r="C1678" s="1">
        <v>140.20339999999999</v>
      </c>
      <c r="D1678" t="str">
        <f>INDEX(Map!$A$2:$B$35, MATCH(Generation_Raw_Data!$B1678, Map!$A$2:$A$35, 0), 2)</f>
        <v>Trimble County 7</v>
      </c>
      <c r="E1678" s="9"/>
    </row>
    <row r="1679" spans="1:5" x14ac:dyDescent="0.35">
      <c r="A1679" s="2">
        <v>44587.416666666664</v>
      </c>
      <c r="B1679" s="1" t="s">
        <v>48</v>
      </c>
      <c r="C1679" s="1">
        <v>142.19210000000001</v>
      </c>
      <c r="D1679" t="str">
        <f>INDEX(Map!$A$2:$B$35, MATCH(Generation_Raw_Data!$B1679, Map!$A$2:$A$35, 0), 2)</f>
        <v>Trimble County 6</v>
      </c>
      <c r="E1679" s="9"/>
    </row>
    <row r="1680" spans="1:5" x14ac:dyDescent="0.35">
      <c r="A1680" s="2">
        <v>44587.416666666664</v>
      </c>
      <c r="B1680" s="1" t="s">
        <v>47</v>
      </c>
      <c r="C1680" s="1">
        <v>140.20339999999999</v>
      </c>
      <c r="D1680" t="str">
        <f>INDEX(Map!$A$2:$B$35, MATCH(Generation_Raw_Data!$B1680, Map!$A$2:$A$35, 0), 2)</f>
        <v>Trimble County 5</v>
      </c>
      <c r="E1680" s="9"/>
    </row>
    <row r="1681" spans="1:5" x14ac:dyDescent="0.35">
      <c r="A1681" s="2">
        <v>44587.416666666664</v>
      </c>
      <c r="B1681" s="1" t="s">
        <v>46</v>
      </c>
      <c r="C1681" s="1">
        <v>40</v>
      </c>
      <c r="D1681" t="str">
        <f>INDEX(Map!$A$2:$B$35, MATCH(Generation_Raw_Data!$B1681, Map!$A$2:$A$35, 0), 2)</f>
        <v>Ohio Falls</v>
      </c>
      <c r="E1681" s="9"/>
    </row>
    <row r="1682" spans="1:5" x14ac:dyDescent="0.35">
      <c r="A1682" s="2">
        <v>44587.416666666664</v>
      </c>
      <c r="B1682" s="1" t="s">
        <v>45</v>
      </c>
      <c r="C1682" s="1">
        <v>425.8</v>
      </c>
      <c r="D1682" t="str">
        <f>INDEX(Map!$A$2:$B$35, MATCH(Generation_Raw_Data!$B1682, Map!$A$2:$A$35, 0), 2)</f>
        <v>Trimble County 1</v>
      </c>
      <c r="E1682" s="9"/>
    </row>
    <row r="1683" spans="1:5" x14ac:dyDescent="0.35">
      <c r="A1683" s="2">
        <v>44587.416666666664</v>
      </c>
      <c r="B1683" s="1" t="s">
        <v>44</v>
      </c>
      <c r="C1683" s="1">
        <v>758.3</v>
      </c>
      <c r="D1683" t="str">
        <f>INDEX(Map!$A$2:$B$35, MATCH(Generation_Raw_Data!$B1683, Map!$A$2:$A$35, 0), 2)</f>
        <v>Trimble County 2</v>
      </c>
      <c r="E1683" s="9"/>
    </row>
    <row r="1684" spans="1:5" x14ac:dyDescent="0.35">
      <c r="A1684" s="2">
        <v>44587.416666666664</v>
      </c>
      <c r="B1684" s="1" t="s">
        <v>51</v>
      </c>
      <c r="C1684" s="1">
        <v>141.1977</v>
      </c>
      <c r="D1684" t="str">
        <f>INDEX(Map!$A$2:$B$35, MATCH(Generation_Raw_Data!$B1684, Map!$A$2:$A$35, 0), 2)</f>
        <v>Trimble County 9</v>
      </c>
      <c r="E1684" s="9"/>
    </row>
    <row r="1685" spans="1:5" x14ac:dyDescent="0.35">
      <c r="A1685" s="2">
        <v>44587.416666666664</v>
      </c>
      <c r="B1685" s="1" t="s">
        <v>52</v>
      </c>
      <c r="C1685" s="1">
        <v>140.20339999999999</v>
      </c>
      <c r="D1685" t="str">
        <f>INDEX(Map!$A$2:$B$35, MATCH(Generation_Raw_Data!$B1685, Map!$A$2:$A$35, 0), 2)</f>
        <v>Trimble County 10</v>
      </c>
      <c r="E1685" s="9"/>
    </row>
    <row r="1686" spans="1:5" x14ac:dyDescent="0.35">
      <c r="A1686" s="2">
        <v>44587.416666666664</v>
      </c>
      <c r="B1686" s="1" t="s">
        <v>43</v>
      </c>
      <c r="C1686" s="1">
        <v>0</v>
      </c>
      <c r="D1686" t="str">
        <f>INDEX(Map!$A$2:$B$35, MATCH(Generation_Raw_Data!$B1686, Map!$A$2:$A$35, 0), 2)</f>
        <v>Haefling</v>
      </c>
      <c r="E1686" s="9"/>
    </row>
    <row r="1687" spans="1:5" x14ac:dyDescent="0.35">
      <c r="A1687" s="2">
        <v>44587.416666666664</v>
      </c>
      <c r="B1687" s="1" t="s">
        <v>42</v>
      </c>
      <c r="C1687" s="1">
        <v>21</v>
      </c>
      <c r="D1687" t="str">
        <f>INDEX(Map!$A$2:$B$35, MATCH(Generation_Raw_Data!$B1687, Map!$A$2:$A$35, 0), 2)</f>
        <v>Dix Dam</v>
      </c>
      <c r="E1687" s="9"/>
    </row>
    <row r="1688" spans="1:5" x14ac:dyDescent="0.35">
      <c r="A1688" s="2">
        <v>44587.416666666664</v>
      </c>
      <c r="B1688" s="1" t="s">
        <v>41</v>
      </c>
      <c r="C1688" s="1">
        <v>7.5</v>
      </c>
      <c r="D1688" t="str">
        <f>INDEX(Map!$A$2:$B$35, MATCH(Generation_Raw_Data!$B1688, Map!$A$2:$A$35, 0), 2)</f>
        <v>Brown Solar</v>
      </c>
      <c r="E1688" s="9"/>
    </row>
    <row r="1689" spans="1:5" x14ac:dyDescent="0.35">
      <c r="A1689" s="2">
        <v>44587.416666666664</v>
      </c>
      <c r="B1689" s="1" t="s">
        <v>30</v>
      </c>
      <c r="C1689" s="1">
        <v>418</v>
      </c>
      <c r="D1689" t="str">
        <f>INDEX(Map!$A$2:$B$35, MATCH(Generation_Raw_Data!$B1689, Map!$A$2:$A$35, 0), 2)</f>
        <v>Brown 3</v>
      </c>
      <c r="E1689" s="9"/>
    </row>
    <row r="1690" spans="1:5" x14ac:dyDescent="0.35">
      <c r="A1690" s="2">
        <v>44587.416666666664</v>
      </c>
      <c r="B1690" s="1" t="s">
        <v>31</v>
      </c>
      <c r="C1690" s="1">
        <v>272.75</v>
      </c>
      <c r="D1690" t="str">
        <f>INDEX(Map!$A$2:$B$35, MATCH(Generation_Raw_Data!$B1690, Map!$A$2:$A$35, 0), 2)</f>
        <v>Ghent 1</v>
      </c>
      <c r="E1690" s="9"/>
    </row>
    <row r="1691" spans="1:5" x14ac:dyDescent="0.35">
      <c r="A1691" s="2">
        <v>44587.416666666664</v>
      </c>
      <c r="B1691" s="1" t="s">
        <v>32</v>
      </c>
      <c r="C1691" s="1">
        <v>277.75</v>
      </c>
      <c r="D1691" t="str">
        <f>INDEX(Map!$A$2:$B$35, MATCH(Generation_Raw_Data!$B1691, Map!$A$2:$A$35, 0), 2)</f>
        <v>Ghent 3</v>
      </c>
      <c r="E1691" s="9"/>
    </row>
    <row r="1692" spans="1:5" x14ac:dyDescent="0.35">
      <c r="A1692" s="2">
        <v>44587.416666666664</v>
      </c>
      <c r="B1692" s="1" t="s">
        <v>33</v>
      </c>
      <c r="C1692" s="1">
        <v>218.75</v>
      </c>
      <c r="D1692" t="str">
        <f>INDEX(Map!$A$2:$B$35, MATCH(Generation_Raw_Data!$B1692, Map!$A$2:$A$35, 0), 2)</f>
        <v>Ghent 2</v>
      </c>
      <c r="E1692" s="9"/>
    </row>
    <row r="1693" spans="1:5" x14ac:dyDescent="0.35">
      <c r="A1693" s="2">
        <v>44587.416666666664</v>
      </c>
      <c r="B1693" s="1" t="s">
        <v>34</v>
      </c>
      <c r="C1693" s="1">
        <v>216.75</v>
      </c>
      <c r="D1693" t="str">
        <f>INDEX(Map!$A$2:$B$35, MATCH(Generation_Raw_Data!$B1693, Map!$A$2:$A$35, 0), 2)</f>
        <v>Ghent 4</v>
      </c>
      <c r="E1693" s="9"/>
    </row>
    <row r="1694" spans="1:5" x14ac:dyDescent="0.35">
      <c r="A1694" s="2">
        <v>44587.416666666664</v>
      </c>
      <c r="B1694" s="1" t="s">
        <v>35</v>
      </c>
      <c r="C1694" s="1">
        <v>1.3</v>
      </c>
      <c r="D1694" t="str">
        <f>INDEX(Map!$A$2:$B$35, MATCH(Generation_Raw_Data!$B1694, Map!$A$2:$A$35, 0), 2)</f>
        <v>Simpsonville Solar</v>
      </c>
      <c r="E1694" s="9"/>
    </row>
    <row r="1695" spans="1:5" x14ac:dyDescent="0.35">
      <c r="A1695" s="2">
        <v>44587.416666666664</v>
      </c>
      <c r="B1695" s="1" t="s">
        <v>39</v>
      </c>
      <c r="C1695" s="1">
        <v>0</v>
      </c>
      <c r="D1695" t="str">
        <f>INDEX(Map!$A$2:$B$35, MATCH(Generation_Raw_Data!$B1695, Map!$A$2:$A$35, 0), 2)</f>
        <v>Brown 10</v>
      </c>
      <c r="E1695" s="9"/>
    </row>
    <row r="1696" spans="1:5" x14ac:dyDescent="0.35">
      <c r="A1696" s="2">
        <v>44587.416666666664</v>
      </c>
      <c r="B1696" s="1" t="s">
        <v>40</v>
      </c>
      <c r="C1696" s="1">
        <v>0</v>
      </c>
      <c r="D1696" t="str">
        <f>INDEX(Map!$A$2:$B$35, MATCH(Generation_Raw_Data!$B1696, Map!$A$2:$A$35, 0), 2)</f>
        <v>Brown 11</v>
      </c>
      <c r="E1696" s="9"/>
    </row>
    <row r="1697" spans="1:5" x14ac:dyDescent="0.35">
      <c r="A1697" s="2">
        <v>44587.416666666664</v>
      </c>
      <c r="B1697" s="1" t="s">
        <v>36</v>
      </c>
      <c r="C1697" s="1">
        <v>100</v>
      </c>
      <c r="D1697" t="str">
        <f>INDEX(Map!$A$2:$B$35, MATCH(Generation_Raw_Data!$B1697, Map!$A$2:$A$35, 0), 2)</f>
        <v>Brown 8</v>
      </c>
      <c r="E1697" s="9"/>
    </row>
    <row r="1698" spans="1:5" x14ac:dyDescent="0.35">
      <c r="A1698" s="2">
        <v>44587.416666666664</v>
      </c>
      <c r="B1698" s="1" t="s">
        <v>37</v>
      </c>
      <c r="C1698" s="1">
        <v>100</v>
      </c>
      <c r="D1698" t="str">
        <f>INDEX(Map!$A$2:$B$35, MATCH(Generation_Raw_Data!$B1698, Map!$A$2:$A$35, 0), 2)</f>
        <v>Brown 9</v>
      </c>
      <c r="E1698" s="9"/>
    </row>
    <row r="1699" spans="1:5" x14ac:dyDescent="0.35">
      <c r="A1699" s="2">
        <v>44587.416666666664</v>
      </c>
      <c r="B1699" s="1" t="s">
        <v>28</v>
      </c>
      <c r="C1699" s="1">
        <v>149</v>
      </c>
      <c r="D1699" t="str">
        <f>INDEX(Map!$A$2:$B$35, MATCH(Generation_Raw_Data!$B1699, Map!$A$2:$A$35, 0), 2)</f>
        <v>Brown 7</v>
      </c>
      <c r="E1699" s="9"/>
    </row>
    <row r="1700" spans="1:5" x14ac:dyDescent="0.35">
      <c r="A1700" s="2">
        <v>44587.416666666664</v>
      </c>
      <c r="B1700" s="1" t="s">
        <v>29</v>
      </c>
      <c r="C1700" s="1">
        <v>0</v>
      </c>
      <c r="D1700" t="str">
        <f>INDEX(Map!$A$2:$B$35, MATCH(Generation_Raw_Data!$B1700, Map!$A$2:$A$35, 0), 2)</f>
        <v>Brown 5</v>
      </c>
      <c r="E1700" s="9"/>
    </row>
    <row r="1701" spans="1:5" x14ac:dyDescent="0.35">
      <c r="A1701" s="2">
        <v>44587.416666666664</v>
      </c>
      <c r="B1701" s="1" t="s">
        <v>38</v>
      </c>
      <c r="C1701" s="1">
        <v>149</v>
      </c>
      <c r="D1701" t="str">
        <f>INDEX(Map!$A$2:$B$35, MATCH(Generation_Raw_Data!$B1701, Map!$A$2:$A$35, 0), 2)</f>
        <v>Brown 6</v>
      </c>
      <c r="E1701" s="9"/>
    </row>
    <row r="1702" spans="1:5" x14ac:dyDescent="0.35">
      <c r="A1702" s="2">
        <v>44587.458333333328</v>
      </c>
      <c r="B1702" s="1" t="s">
        <v>42</v>
      </c>
      <c r="C1702" s="1">
        <v>20</v>
      </c>
      <c r="D1702" t="str">
        <f>INDEX(Map!$A$2:$B$35, MATCH(Generation_Raw_Data!$B1702, Map!$A$2:$A$35, 0), 2)</f>
        <v>Dix Dam</v>
      </c>
      <c r="E1702" s="9"/>
    </row>
    <row r="1703" spans="1:5" x14ac:dyDescent="0.35">
      <c r="A1703" s="2">
        <v>44587.458333333328</v>
      </c>
      <c r="B1703" s="1" t="s">
        <v>43</v>
      </c>
      <c r="C1703" s="1">
        <v>0</v>
      </c>
      <c r="D1703" t="str">
        <f>INDEX(Map!$A$2:$B$35, MATCH(Generation_Raw_Data!$B1703, Map!$A$2:$A$35, 0), 2)</f>
        <v>Haefling</v>
      </c>
      <c r="E1703" s="9"/>
    </row>
    <row r="1704" spans="1:5" x14ac:dyDescent="0.35">
      <c r="A1704" s="2">
        <v>44587.458333333328</v>
      </c>
      <c r="B1704" s="1" t="s">
        <v>41</v>
      </c>
      <c r="C1704" s="1">
        <v>9</v>
      </c>
      <c r="D1704" t="str">
        <f>INDEX(Map!$A$2:$B$35, MATCH(Generation_Raw_Data!$B1704, Map!$A$2:$A$35, 0), 2)</f>
        <v>Brown Solar</v>
      </c>
      <c r="E1704" s="9"/>
    </row>
    <row r="1705" spans="1:5" x14ac:dyDescent="0.35">
      <c r="A1705" s="2">
        <v>44587.458333333328</v>
      </c>
      <c r="B1705" s="1" t="s">
        <v>29</v>
      </c>
      <c r="C1705" s="1">
        <v>0</v>
      </c>
      <c r="D1705" t="str">
        <f>INDEX(Map!$A$2:$B$35, MATCH(Generation_Raw_Data!$B1705, Map!$A$2:$A$35, 0), 2)</f>
        <v>Brown 5</v>
      </c>
      <c r="E1705" s="9"/>
    </row>
    <row r="1706" spans="1:5" x14ac:dyDescent="0.35">
      <c r="A1706" s="2">
        <v>44587.458333333328</v>
      </c>
      <c r="B1706" s="1" t="s">
        <v>28</v>
      </c>
      <c r="C1706" s="1">
        <v>149</v>
      </c>
      <c r="D1706" t="str">
        <f>INDEX(Map!$A$2:$B$35, MATCH(Generation_Raw_Data!$B1706, Map!$A$2:$A$35, 0), 2)</f>
        <v>Brown 7</v>
      </c>
      <c r="E1706" s="9"/>
    </row>
    <row r="1707" spans="1:5" x14ac:dyDescent="0.35">
      <c r="A1707" s="2">
        <v>44587.458333333328</v>
      </c>
      <c r="B1707" s="1" t="s">
        <v>33</v>
      </c>
      <c r="C1707" s="1">
        <v>220</v>
      </c>
      <c r="D1707" t="str">
        <f>INDEX(Map!$A$2:$B$35, MATCH(Generation_Raw_Data!$B1707, Map!$A$2:$A$35, 0), 2)</f>
        <v>Ghent 2</v>
      </c>
      <c r="E1707" s="9"/>
    </row>
    <row r="1708" spans="1:5" x14ac:dyDescent="0.35">
      <c r="A1708" s="2">
        <v>44587.458333333328</v>
      </c>
      <c r="B1708" s="1" t="s">
        <v>32</v>
      </c>
      <c r="C1708" s="1">
        <v>271</v>
      </c>
      <c r="D1708" t="str">
        <f>INDEX(Map!$A$2:$B$35, MATCH(Generation_Raw_Data!$B1708, Map!$A$2:$A$35, 0), 2)</f>
        <v>Ghent 3</v>
      </c>
      <c r="E1708" s="9"/>
    </row>
    <row r="1709" spans="1:5" x14ac:dyDescent="0.35">
      <c r="A1709" s="2">
        <v>44587.458333333328</v>
      </c>
      <c r="B1709" s="1" t="s">
        <v>31</v>
      </c>
      <c r="C1709" s="1">
        <v>272</v>
      </c>
      <c r="D1709" t="str">
        <f>INDEX(Map!$A$2:$B$35, MATCH(Generation_Raw_Data!$B1709, Map!$A$2:$A$35, 0), 2)</f>
        <v>Ghent 1</v>
      </c>
      <c r="E1709" s="9"/>
    </row>
    <row r="1710" spans="1:5" x14ac:dyDescent="0.35">
      <c r="A1710" s="2">
        <v>44587.458333333328</v>
      </c>
      <c r="B1710" s="1" t="s">
        <v>30</v>
      </c>
      <c r="C1710" s="1">
        <v>308</v>
      </c>
      <c r="D1710" t="str">
        <f>INDEX(Map!$A$2:$B$35, MATCH(Generation_Raw_Data!$B1710, Map!$A$2:$A$35, 0), 2)</f>
        <v>Brown 3</v>
      </c>
      <c r="E1710" s="9"/>
    </row>
    <row r="1711" spans="1:5" x14ac:dyDescent="0.35">
      <c r="A1711" s="2">
        <v>44587.458333333328</v>
      </c>
      <c r="B1711" s="1" t="s">
        <v>34</v>
      </c>
      <c r="C1711" s="1">
        <v>216</v>
      </c>
      <c r="D1711" t="str">
        <f>INDEX(Map!$A$2:$B$35, MATCH(Generation_Raw_Data!$B1711, Map!$A$2:$A$35, 0), 2)</f>
        <v>Ghent 4</v>
      </c>
      <c r="E1711" s="9"/>
    </row>
    <row r="1712" spans="1:5" x14ac:dyDescent="0.35">
      <c r="A1712" s="2">
        <v>44587.458333333328</v>
      </c>
      <c r="B1712" s="1" t="s">
        <v>35</v>
      </c>
      <c r="C1712" s="1">
        <v>1.4</v>
      </c>
      <c r="D1712" t="str">
        <f>INDEX(Map!$A$2:$B$35, MATCH(Generation_Raw_Data!$B1712, Map!$A$2:$A$35, 0), 2)</f>
        <v>Simpsonville Solar</v>
      </c>
      <c r="E1712" s="9"/>
    </row>
    <row r="1713" spans="1:5" x14ac:dyDescent="0.35">
      <c r="A1713" s="2">
        <v>44587.458333333328</v>
      </c>
      <c r="B1713" s="1" t="s">
        <v>38</v>
      </c>
      <c r="C1713" s="1">
        <v>150</v>
      </c>
      <c r="D1713" t="str">
        <f>INDEX(Map!$A$2:$B$35, MATCH(Generation_Raw_Data!$B1713, Map!$A$2:$A$35, 0), 2)</f>
        <v>Brown 6</v>
      </c>
      <c r="E1713" s="9"/>
    </row>
    <row r="1714" spans="1:5" x14ac:dyDescent="0.35">
      <c r="A1714" s="2">
        <v>44587.458333333328</v>
      </c>
      <c r="B1714" s="1" t="s">
        <v>40</v>
      </c>
      <c r="C1714" s="1">
        <v>0</v>
      </c>
      <c r="D1714" t="str">
        <f>INDEX(Map!$A$2:$B$35, MATCH(Generation_Raw_Data!$B1714, Map!$A$2:$A$35, 0), 2)</f>
        <v>Brown 11</v>
      </c>
      <c r="E1714" s="9"/>
    </row>
    <row r="1715" spans="1:5" x14ac:dyDescent="0.35">
      <c r="A1715" s="2">
        <v>44587.458333333328</v>
      </c>
      <c r="B1715" s="1" t="s">
        <v>39</v>
      </c>
      <c r="C1715" s="1">
        <v>0</v>
      </c>
      <c r="D1715" t="str">
        <f>INDEX(Map!$A$2:$B$35, MATCH(Generation_Raw_Data!$B1715, Map!$A$2:$A$35, 0), 2)</f>
        <v>Brown 10</v>
      </c>
      <c r="E1715" s="9"/>
    </row>
    <row r="1716" spans="1:5" x14ac:dyDescent="0.35">
      <c r="A1716" s="2">
        <v>44587.458333333328</v>
      </c>
      <c r="B1716" s="1" t="s">
        <v>37</v>
      </c>
      <c r="C1716" s="1">
        <v>99</v>
      </c>
      <c r="D1716" t="str">
        <f>INDEX(Map!$A$2:$B$35, MATCH(Generation_Raw_Data!$B1716, Map!$A$2:$A$35, 0), 2)</f>
        <v>Brown 9</v>
      </c>
      <c r="E1716" s="9"/>
    </row>
    <row r="1717" spans="1:5" x14ac:dyDescent="0.35">
      <c r="A1717" s="2">
        <v>44587.458333333328</v>
      </c>
      <c r="B1717" s="1" t="s">
        <v>36</v>
      </c>
      <c r="C1717" s="1">
        <v>101</v>
      </c>
      <c r="D1717" t="str">
        <f>INDEX(Map!$A$2:$B$35, MATCH(Generation_Raw_Data!$B1717, Map!$A$2:$A$35, 0), 2)</f>
        <v>Brown 8</v>
      </c>
      <c r="E1717" s="9"/>
    </row>
    <row r="1718" spans="1:5" x14ac:dyDescent="0.35">
      <c r="A1718" s="2">
        <v>44587.458333333328</v>
      </c>
      <c r="B1718" s="1" t="s">
        <v>61</v>
      </c>
      <c r="C1718" s="1">
        <v>222</v>
      </c>
      <c r="D1718" t="str">
        <f>INDEX(Map!$A$2:$B$35, MATCH(Generation_Raw_Data!$B1718, Map!$A$2:$A$35, 0), 2)</f>
        <v>Cane Run 7</v>
      </c>
      <c r="E1718" s="9"/>
    </row>
    <row r="1719" spans="1:5" x14ac:dyDescent="0.35">
      <c r="A1719" s="2">
        <v>44587.458333333328</v>
      </c>
      <c r="B1719" s="1" t="s">
        <v>59</v>
      </c>
      <c r="C1719" s="1">
        <v>222</v>
      </c>
      <c r="D1719" t="str">
        <f>INDEX(Map!$A$2:$B$35, MATCH(Generation_Raw_Data!$B1719, Map!$A$2:$A$35, 0), 2)</f>
        <v>Cane Run 7</v>
      </c>
      <c r="E1719" s="9"/>
    </row>
    <row r="1720" spans="1:5" x14ac:dyDescent="0.35">
      <c r="A1720" s="2">
        <v>44587.458333333328</v>
      </c>
      <c r="B1720" s="1" t="s">
        <v>60</v>
      </c>
      <c r="C1720" s="1">
        <v>226.8</v>
      </c>
      <c r="D1720" t="str">
        <f>INDEX(Map!$A$2:$B$35, MATCH(Generation_Raw_Data!$B1720, Map!$A$2:$A$35, 0), 2)</f>
        <v>Cane Run 7</v>
      </c>
      <c r="E1720" s="9"/>
    </row>
    <row r="1721" spans="1:5" x14ac:dyDescent="0.35">
      <c r="A1721" s="2">
        <v>44587.458333333328</v>
      </c>
      <c r="B1721" s="1" t="s">
        <v>46</v>
      </c>
      <c r="C1721" s="1">
        <v>38</v>
      </c>
      <c r="D1721" t="str">
        <f>INDEX(Map!$A$2:$B$35, MATCH(Generation_Raw_Data!$B1721, Map!$A$2:$A$35, 0), 2)</f>
        <v>Ohio Falls</v>
      </c>
      <c r="E1721" s="9"/>
    </row>
    <row r="1722" spans="1:5" x14ac:dyDescent="0.35">
      <c r="A1722" s="2">
        <v>44587.458333333328</v>
      </c>
      <c r="B1722" s="1" t="s">
        <v>57</v>
      </c>
      <c r="C1722" s="1">
        <v>162.9</v>
      </c>
      <c r="D1722" t="str">
        <f>INDEX(Map!$A$2:$B$35, MATCH(Generation_Raw_Data!$B1722, Map!$A$2:$A$35, 0), 2)</f>
        <v>Mill Creek 1</v>
      </c>
      <c r="E1722" s="9"/>
    </row>
    <row r="1723" spans="1:5" x14ac:dyDescent="0.35">
      <c r="A1723" s="2">
        <v>44587.458333333328</v>
      </c>
      <c r="B1723" s="1" t="s">
        <v>58</v>
      </c>
      <c r="C1723" s="1">
        <v>154.30000000000001</v>
      </c>
      <c r="D1723" t="str">
        <f>INDEX(Map!$A$2:$B$35, MATCH(Generation_Raw_Data!$B1723, Map!$A$2:$A$35, 0), 2)</f>
        <v>Mill Creek 2</v>
      </c>
      <c r="E1723" s="9"/>
    </row>
    <row r="1724" spans="1:5" x14ac:dyDescent="0.35">
      <c r="A1724" s="2">
        <v>44587.458333333328</v>
      </c>
      <c r="B1724" s="1" t="s">
        <v>56</v>
      </c>
      <c r="C1724" s="1">
        <v>133.6</v>
      </c>
      <c r="D1724" t="str">
        <f>INDEX(Map!$A$2:$B$35, MATCH(Generation_Raw_Data!$B1724, Map!$A$2:$A$35, 0), 2)</f>
        <v>Paddy's Run 13</v>
      </c>
      <c r="E1724" s="9"/>
    </row>
    <row r="1725" spans="1:5" x14ac:dyDescent="0.35">
      <c r="A1725" s="2">
        <v>44587.458333333328</v>
      </c>
      <c r="B1725" s="1" t="s">
        <v>53</v>
      </c>
      <c r="C1725" s="1">
        <v>-5.9</v>
      </c>
      <c r="D1725" t="str">
        <f>INDEX(Map!$A$2:$B$35, MATCH(Generation_Raw_Data!$B1725, Map!$A$2:$A$35, 0), 2)</f>
        <v>Mill Creek 3</v>
      </c>
      <c r="E1725" s="9"/>
    </row>
    <row r="1726" spans="1:5" x14ac:dyDescent="0.35">
      <c r="A1726" s="2">
        <v>44587.458333333328</v>
      </c>
      <c r="B1726" s="1" t="s">
        <v>54</v>
      </c>
      <c r="C1726" s="1">
        <v>288.5</v>
      </c>
      <c r="D1726" t="str">
        <f>INDEX(Map!$A$2:$B$35, MATCH(Generation_Raw_Data!$B1726, Map!$A$2:$A$35, 0), 2)</f>
        <v>Mill Creek 4</v>
      </c>
      <c r="E1726" s="9"/>
    </row>
    <row r="1727" spans="1:5" x14ac:dyDescent="0.35">
      <c r="A1727" s="2">
        <v>44587.458333333328</v>
      </c>
      <c r="B1727" s="1" t="s">
        <v>55</v>
      </c>
      <c r="C1727" s="1">
        <v>0</v>
      </c>
      <c r="D1727" t="str">
        <f>INDEX(Map!$A$2:$B$35, MATCH(Generation_Raw_Data!$B1727, Map!$A$2:$A$35, 0), 2)</f>
        <v>Paddy's Run 12</v>
      </c>
      <c r="E1727" s="9"/>
    </row>
    <row r="1728" spans="1:5" x14ac:dyDescent="0.35">
      <c r="A1728" s="2">
        <v>44587.458333333328</v>
      </c>
      <c r="B1728" s="1" t="s">
        <v>51</v>
      </c>
      <c r="C1728" s="1">
        <v>132.40090000000001</v>
      </c>
      <c r="D1728" t="str">
        <f>INDEX(Map!$A$2:$B$35, MATCH(Generation_Raw_Data!$B1728, Map!$A$2:$A$35, 0), 2)</f>
        <v>Trimble County 9</v>
      </c>
      <c r="E1728" s="9"/>
    </row>
    <row r="1729" spans="1:5" x14ac:dyDescent="0.35">
      <c r="A1729" s="2">
        <v>44587.458333333328</v>
      </c>
      <c r="B1729" s="1" t="s">
        <v>50</v>
      </c>
      <c r="C1729" s="1">
        <v>0</v>
      </c>
      <c r="D1729" t="str">
        <f>INDEX(Map!$A$2:$B$35, MATCH(Generation_Raw_Data!$B1729, Map!$A$2:$A$35, 0), 2)</f>
        <v>Trimble County 8</v>
      </c>
      <c r="E1729" s="9"/>
    </row>
    <row r="1730" spans="1:5" x14ac:dyDescent="0.35">
      <c r="A1730" s="2">
        <v>44587.458333333328</v>
      </c>
      <c r="B1730" s="1" t="s">
        <v>47</v>
      </c>
      <c r="C1730" s="1">
        <v>132.40090000000001</v>
      </c>
      <c r="D1730" t="str">
        <f>INDEX(Map!$A$2:$B$35, MATCH(Generation_Raw_Data!$B1730, Map!$A$2:$A$35, 0), 2)</f>
        <v>Trimble County 5</v>
      </c>
      <c r="E1730" s="9"/>
    </row>
    <row r="1731" spans="1:5" x14ac:dyDescent="0.35">
      <c r="A1731" s="2">
        <v>44587.458333333328</v>
      </c>
      <c r="B1731" s="1" t="s">
        <v>48</v>
      </c>
      <c r="C1731" s="1">
        <v>135.38740000000001</v>
      </c>
      <c r="D1731" t="str">
        <f>INDEX(Map!$A$2:$B$35, MATCH(Generation_Raw_Data!$B1731, Map!$A$2:$A$35, 0), 2)</f>
        <v>Trimble County 6</v>
      </c>
      <c r="E1731" s="9"/>
    </row>
    <row r="1732" spans="1:5" x14ac:dyDescent="0.35">
      <c r="A1732" s="2">
        <v>44587.458333333328</v>
      </c>
      <c r="B1732" s="1" t="s">
        <v>49</v>
      </c>
      <c r="C1732" s="1">
        <v>131.40539999999999</v>
      </c>
      <c r="D1732" t="str">
        <f>INDEX(Map!$A$2:$B$35, MATCH(Generation_Raw_Data!$B1732, Map!$A$2:$A$35, 0), 2)</f>
        <v>Trimble County 7</v>
      </c>
      <c r="E1732" s="9"/>
    </row>
    <row r="1733" spans="1:5" x14ac:dyDescent="0.35">
      <c r="A1733" s="2">
        <v>44587.458333333328</v>
      </c>
      <c r="B1733" s="1" t="s">
        <v>45</v>
      </c>
      <c r="C1733" s="1">
        <v>424.5</v>
      </c>
      <c r="D1733" t="str">
        <f>INDEX(Map!$A$2:$B$35, MATCH(Generation_Raw_Data!$B1733, Map!$A$2:$A$35, 0), 2)</f>
        <v>Trimble County 1</v>
      </c>
      <c r="E1733" s="9"/>
    </row>
    <row r="1734" spans="1:5" x14ac:dyDescent="0.35">
      <c r="A1734" s="2">
        <v>44587.458333333328</v>
      </c>
      <c r="B1734" s="1" t="s">
        <v>44</v>
      </c>
      <c r="C1734" s="1">
        <v>757.2</v>
      </c>
      <c r="D1734" t="str">
        <f>INDEX(Map!$A$2:$B$35, MATCH(Generation_Raw_Data!$B1734, Map!$A$2:$A$35, 0), 2)</f>
        <v>Trimble County 2</v>
      </c>
      <c r="E1734" s="9"/>
    </row>
    <row r="1735" spans="1:5" x14ac:dyDescent="0.35">
      <c r="A1735" s="2">
        <v>44587.458333333328</v>
      </c>
      <c r="B1735" s="1" t="s">
        <v>52</v>
      </c>
      <c r="C1735" s="1">
        <v>131.40539999999999</v>
      </c>
      <c r="D1735" t="str">
        <f>INDEX(Map!$A$2:$B$35, MATCH(Generation_Raw_Data!$B1735, Map!$A$2:$A$35, 0), 2)</f>
        <v>Trimble County 10</v>
      </c>
      <c r="E1735" s="9"/>
    </row>
    <row r="1736" spans="1:5" x14ac:dyDescent="0.35">
      <c r="A1736" s="2">
        <v>44587.499999999993</v>
      </c>
      <c r="B1736" s="1" t="s">
        <v>61</v>
      </c>
      <c r="C1736" s="1">
        <v>223.8</v>
      </c>
      <c r="D1736" t="str">
        <f>INDEX(Map!$A$2:$B$35, MATCH(Generation_Raw_Data!$B1736, Map!$A$2:$A$35, 0), 2)</f>
        <v>Cane Run 7</v>
      </c>
      <c r="E1736" s="9"/>
    </row>
    <row r="1737" spans="1:5" x14ac:dyDescent="0.35">
      <c r="A1737" s="2">
        <v>44587.499999999993</v>
      </c>
      <c r="B1737" s="1" t="s">
        <v>60</v>
      </c>
      <c r="C1737" s="1">
        <v>229.1</v>
      </c>
      <c r="D1737" t="str">
        <f>INDEX(Map!$A$2:$B$35, MATCH(Generation_Raw_Data!$B1737, Map!$A$2:$A$35, 0), 2)</f>
        <v>Cane Run 7</v>
      </c>
      <c r="E1737" s="9"/>
    </row>
    <row r="1738" spans="1:5" x14ac:dyDescent="0.35">
      <c r="A1738" s="2">
        <v>44587.499999999993</v>
      </c>
      <c r="B1738" s="1" t="s">
        <v>59</v>
      </c>
      <c r="C1738" s="1">
        <v>223.8</v>
      </c>
      <c r="D1738" t="str">
        <f>INDEX(Map!$A$2:$B$35, MATCH(Generation_Raw_Data!$B1738, Map!$A$2:$A$35, 0), 2)</f>
        <v>Cane Run 7</v>
      </c>
      <c r="E1738" s="9"/>
    </row>
    <row r="1739" spans="1:5" x14ac:dyDescent="0.35">
      <c r="A1739" s="2">
        <v>44587.499999999993</v>
      </c>
      <c r="B1739" s="1" t="s">
        <v>58</v>
      </c>
      <c r="C1739" s="1">
        <v>125.8</v>
      </c>
      <c r="D1739" t="str">
        <f>INDEX(Map!$A$2:$B$35, MATCH(Generation_Raw_Data!$B1739, Map!$A$2:$A$35, 0), 2)</f>
        <v>Mill Creek 2</v>
      </c>
      <c r="E1739" s="9"/>
    </row>
    <row r="1740" spans="1:5" x14ac:dyDescent="0.35">
      <c r="A1740" s="2">
        <v>44587.499999999993</v>
      </c>
      <c r="B1740" s="1" t="s">
        <v>57</v>
      </c>
      <c r="C1740" s="1">
        <v>149.19999999999999</v>
      </c>
      <c r="D1740" t="str">
        <f>INDEX(Map!$A$2:$B$35, MATCH(Generation_Raw_Data!$B1740, Map!$A$2:$A$35, 0), 2)</f>
        <v>Mill Creek 1</v>
      </c>
      <c r="E1740" s="9"/>
    </row>
    <row r="1741" spans="1:5" x14ac:dyDescent="0.35">
      <c r="A1741" s="2">
        <v>44587.499999999993</v>
      </c>
      <c r="B1741" s="1" t="s">
        <v>54</v>
      </c>
      <c r="C1741" s="1">
        <v>288.60000000000002</v>
      </c>
      <c r="D1741" t="str">
        <f>INDEX(Map!$A$2:$B$35, MATCH(Generation_Raw_Data!$B1741, Map!$A$2:$A$35, 0), 2)</f>
        <v>Mill Creek 4</v>
      </c>
      <c r="E1741" s="9"/>
    </row>
    <row r="1742" spans="1:5" x14ac:dyDescent="0.35">
      <c r="A1742" s="2">
        <v>44587.499999999993</v>
      </c>
      <c r="B1742" s="1" t="s">
        <v>53</v>
      </c>
      <c r="C1742" s="1">
        <v>-5.9</v>
      </c>
      <c r="D1742" t="str">
        <f>INDEX(Map!$A$2:$B$35, MATCH(Generation_Raw_Data!$B1742, Map!$A$2:$A$35, 0), 2)</f>
        <v>Mill Creek 3</v>
      </c>
      <c r="E1742" s="9"/>
    </row>
    <row r="1743" spans="1:5" x14ac:dyDescent="0.35">
      <c r="A1743" s="2">
        <v>44587.499999999993</v>
      </c>
      <c r="B1743" s="1" t="s">
        <v>46</v>
      </c>
      <c r="C1743" s="1">
        <v>40</v>
      </c>
      <c r="D1743" t="str">
        <f>INDEX(Map!$A$2:$B$35, MATCH(Generation_Raw_Data!$B1743, Map!$A$2:$A$35, 0), 2)</f>
        <v>Ohio Falls</v>
      </c>
      <c r="E1743" s="9"/>
    </row>
    <row r="1744" spans="1:5" x14ac:dyDescent="0.35">
      <c r="A1744" s="2">
        <v>44587.499999999993</v>
      </c>
      <c r="B1744" s="1" t="s">
        <v>55</v>
      </c>
      <c r="C1744" s="1">
        <v>0</v>
      </c>
      <c r="D1744" t="str">
        <f>INDEX(Map!$A$2:$B$35, MATCH(Generation_Raw_Data!$B1744, Map!$A$2:$A$35, 0), 2)</f>
        <v>Paddy's Run 12</v>
      </c>
      <c r="E1744" s="9"/>
    </row>
    <row r="1745" spans="1:5" x14ac:dyDescent="0.35">
      <c r="A1745" s="2">
        <v>44587.499999999993</v>
      </c>
      <c r="B1745" s="1" t="s">
        <v>56</v>
      </c>
      <c r="C1745" s="1">
        <v>134.69999999999999</v>
      </c>
      <c r="D1745" t="str">
        <f>INDEX(Map!$A$2:$B$35, MATCH(Generation_Raw_Data!$B1745, Map!$A$2:$A$35, 0), 2)</f>
        <v>Paddy's Run 13</v>
      </c>
      <c r="E1745" s="9"/>
    </row>
    <row r="1746" spans="1:5" x14ac:dyDescent="0.35">
      <c r="A1746" s="2">
        <v>44587.499999999993</v>
      </c>
      <c r="B1746" s="1" t="s">
        <v>49</v>
      </c>
      <c r="C1746" s="1">
        <v>134.40350000000001</v>
      </c>
      <c r="D1746" t="str">
        <f>INDEX(Map!$A$2:$B$35, MATCH(Generation_Raw_Data!$B1746, Map!$A$2:$A$35, 0), 2)</f>
        <v>Trimble County 7</v>
      </c>
      <c r="E1746" s="9"/>
    </row>
    <row r="1747" spans="1:5" x14ac:dyDescent="0.35">
      <c r="A1747" s="2">
        <v>44587.499999999993</v>
      </c>
      <c r="B1747" s="1" t="s">
        <v>48</v>
      </c>
      <c r="C1747" s="1">
        <v>136.3947</v>
      </c>
      <c r="D1747" t="str">
        <f>INDEX(Map!$A$2:$B$35, MATCH(Generation_Raw_Data!$B1747, Map!$A$2:$A$35, 0), 2)</f>
        <v>Trimble County 6</v>
      </c>
      <c r="E1747" s="9"/>
    </row>
    <row r="1748" spans="1:5" x14ac:dyDescent="0.35">
      <c r="A1748" s="2">
        <v>44587.499999999993</v>
      </c>
      <c r="B1748" s="1" t="s">
        <v>47</v>
      </c>
      <c r="C1748" s="1">
        <v>134.40350000000001</v>
      </c>
      <c r="D1748" t="str">
        <f>INDEX(Map!$A$2:$B$35, MATCH(Generation_Raw_Data!$B1748, Map!$A$2:$A$35, 0), 2)</f>
        <v>Trimble County 5</v>
      </c>
      <c r="E1748" s="9"/>
    </row>
    <row r="1749" spans="1:5" x14ac:dyDescent="0.35">
      <c r="A1749" s="2">
        <v>44587.499999999993</v>
      </c>
      <c r="B1749" s="1" t="s">
        <v>50</v>
      </c>
      <c r="C1749" s="1">
        <v>0</v>
      </c>
      <c r="D1749" t="str">
        <f>INDEX(Map!$A$2:$B$35, MATCH(Generation_Raw_Data!$B1749, Map!$A$2:$A$35, 0), 2)</f>
        <v>Trimble County 8</v>
      </c>
      <c r="E1749" s="9"/>
    </row>
    <row r="1750" spans="1:5" x14ac:dyDescent="0.35">
      <c r="A1750" s="2">
        <v>44587.499999999993</v>
      </c>
      <c r="B1750" s="1" t="s">
        <v>51</v>
      </c>
      <c r="C1750" s="1">
        <v>135.3991</v>
      </c>
      <c r="D1750" t="str">
        <f>INDEX(Map!$A$2:$B$35, MATCH(Generation_Raw_Data!$B1750, Map!$A$2:$A$35, 0), 2)</f>
        <v>Trimble County 9</v>
      </c>
      <c r="E1750" s="9"/>
    </row>
    <row r="1751" spans="1:5" x14ac:dyDescent="0.35">
      <c r="A1751" s="2">
        <v>44587.499999999993</v>
      </c>
      <c r="B1751" s="1" t="s">
        <v>45</v>
      </c>
      <c r="C1751" s="1">
        <v>426.4</v>
      </c>
      <c r="D1751" t="str">
        <f>INDEX(Map!$A$2:$B$35, MATCH(Generation_Raw_Data!$B1751, Map!$A$2:$A$35, 0), 2)</f>
        <v>Trimble County 1</v>
      </c>
      <c r="E1751" s="9"/>
    </row>
    <row r="1752" spans="1:5" x14ac:dyDescent="0.35">
      <c r="A1752" s="2">
        <v>44587.499999999993</v>
      </c>
      <c r="B1752" s="1" t="s">
        <v>44</v>
      </c>
      <c r="C1752" s="1">
        <v>752.9</v>
      </c>
      <c r="D1752" t="str">
        <f>INDEX(Map!$A$2:$B$35, MATCH(Generation_Raw_Data!$B1752, Map!$A$2:$A$35, 0), 2)</f>
        <v>Trimble County 2</v>
      </c>
      <c r="E1752" s="9"/>
    </row>
    <row r="1753" spans="1:5" x14ac:dyDescent="0.35">
      <c r="A1753" s="2">
        <v>44587.499999999993</v>
      </c>
      <c r="B1753" s="1" t="s">
        <v>52</v>
      </c>
      <c r="C1753" s="1">
        <v>135.3991</v>
      </c>
      <c r="D1753" t="str">
        <f>INDEX(Map!$A$2:$B$35, MATCH(Generation_Raw_Data!$B1753, Map!$A$2:$A$35, 0), 2)</f>
        <v>Trimble County 10</v>
      </c>
      <c r="E1753" s="9"/>
    </row>
    <row r="1754" spans="1:5" x14ac:dyDescent="0.35">
      <c r="A1754" s="2">
        <v>44587.499999999993</v>
      </c>
      <c r="B1754" s="1" t="s">
        <v>43</v>
      </c>
      <c r="C1754" s="1">
        <v>0</v>
      </c>
      <c r="D1754" t="str">
        <f>INDEX(Map!$A$2:$B$35, MATCH(Generation_Raw_Data!$B1754, Map!$A$2:$A$35, 0), 2)</f>
        <v>Haefling</v>
      </c>
      <c r="E1754" s="9"/>
    </row>
    <row r="1755" spans="1:5" x14ac:dyDescent="0.35">
      <c r="A1755" s="2">
        <v>44587.499999999993</v>
      </c>
      <c r="B1755" s="1" t="s">
        <v>42</v>
      </c>
      <c r="C1755" s="1">
        <v>21</v>
      </c>
      <c r="D1755" t="str">
        <f>INDEX(Map!$A$2:$B$35, MATCH(Generation_Raw_Data!$B1755, Map!$A$2:$A$35, 0), 2)</f>
        <v>Dix Dam</v>
      </c>
      <c r="E1755" s="9"/>
    </row>
    <row r="1756" spans="1:5" x14ac:dyDescent="0.35">
      <c r="A1756" s="2">
        <v>44587.499999999993</v>
      </c>
      <c r="B1756" s="1" t="s">
        <v>41</v>
      </c>
      <c r="C1756" s="1">
        <v>9.4</v>
      </c>
      <c r="D1756" t="str">
        <f>INDEX(Map!$A$2:$B$35, MATCH(Generation_Raw_Data!$B1756, Map!$A$2:$A$35, 0), 2)</f>
        <v>Brown Solar</v>
      </c>
      <c r="E1756" s="9"/>
    </row>
    <row r="1757" spans="1:5" x14ac:dyDescent="0.35">
      <c r="A1757" s="2">
        <v>44587.499999999993</v>
      </c>
      <c r="B1757" s="1" t="s">
        <v>30</v>
      </c>
      <c r="C1757" s="1">
        <v>222</v>
      </c>
      <c r="D1757" t="str">
        <f>INDEX(Map!$A$2:$B$35, MATCH(Generation_Raw_Data!$B1757, Map!$A$2:$A$35, 0), 2)</f>
        <v>Brown 3</v>
      </c>
      <c r="E1757" s="9"/>
    </row>
    <row r="1758" spans="1:5" x14ac:dyDescent="0.35">
      <c r="A1758" s="2">
        <v>44587.499999999993</v>
      </c>
      <c r="B1758" s="1" t="s">
        <v>31</v>
      </c>
      <c r="C1758" s="1">
        <v>272</v>
      </c>
      <c r="D1758" t="str">
        <f>INDEX(Map!$A$2:$B$35, MATCH(Generation_Raw_Data!$B1758, Map!$A$2:$A$35, 0), 2)</f>
        <v>Ghent 1</v>
      </c>
      <c r="E1758" s="9"/>
    </row>
    <row r="1759" spans="1:5" x14ac:dyDescent="0.35">
      <c r="A1759" s="2">
        <v>44587.499999999993</v>
      </c>
      <c r="B1759" s="1" t="s">
        <v>32</v>
      </c>
      <c r="C1759" s="1">
        <v>236</v>
      </c>
      <c r="D1759" t="str">
        <f>INDEX(Map!$A$2:$B$35, MATCH(Generation_Raw_Data!$B1759, Map!$A$2:$A$35, 0), 2)</f>
        <v>Ghent 3</v>
      </c>
      <c r="E1759" s="9"/>
    </row>
    <row r="1760" spans="1:5" x14ac:dyDescent="0.35">
      <c r="A1760" s="2">
        <v>44587.499999999993</v>
      </c>
      <c r="B1760" s="1" t="s">
        <v>33</v>
      </c>
      <c r="C1760" s="1">
        <v>218</v>
      </c>
      <c r="D1760" t="str">
        <f>INDEX(Map!$A$2:$B$35, MATCH(Generation_Raw_Data!$B1760, Map!$A$2:$A$35, 0), 2)</f>
        <v>Ghent 2</v>
      </c>
      <c r="E1760" s="9"/>
    </row>
    <row r="1761" spans="1:5" x14ac:dyDescent="0.35">
      <c r="A1761" s="2">
        <v>44587.499999999993</v>
      </c>
      <c r="B1761" s="1" t="s">
        <v>28</v>
      </c>
      <c r="C1761" s="1">
        <v>149</v>
      </c>
      <c r="D1761" t="str">
        <f>INDEX(Map!$A$2:$B$35, MATCH(Generation_Raw_Data!$B1761, Map!$A$2:$A$35, 0), 2)</f>
        <v>Brown 7</v>
      </c>
      <c r="E1761" s="9"/>
    </row>
    <row r="1762" spans="1:5" x14ac:dyDescent="0.35">
      <c r="A1762" s="2">
        <v>44587.499999999993</v>
      </c>
      <c r="B1762" s="1" t="s">
        <v>29</v>
      </c>
      <c r="C1762" s="1">
        <v>0</v>
      </c>
      <c r="D1762" t="str">
        <f>INDEX(Map!$A$2:$B$35, MATCH(Generation_Raw_Data!$B1762, Map!$A$2:$A$35, 0), 2)</f>
        <v>Brown 5</v>
      </c>
      <c r="E1762" s="9"/>
    </row>
    <row r="1763" spans="1:5" x14ac:dyDescent="0.35">
      <c r="A1763" s="2">
        <v>44587.499999999993</v>
      </c>
      <c r="B1763" s="1" t="s">
        <v>34</v>
      </c>
      <c r="C1763" s="1">
        <v>217</v>
      </c>
      <c r="D1763" t="str">
        <f>INDEX(Map!$A$2:$B$35, MATCH(Generation_Raw_Data!$B1763, Map!$A$2:$A$35, 0), 2)</f>
        <v>Ghent 4</v>
      </c>
      <c r="E1763" s="9"/>
    </row>
    <row r="1764" spans="1:5" x14ac:dyDescent="0.35">
      <c r="A1764" s="2">
        <v>44587.499999999993</v>
      </c>
      <c r="B1764" s="1" t="s">
        <v>35</v>
      </c>
      <c r="C1764" s="1">
        <v>1.6</v>
      </c>
      <c r="D1764" t="str">
        <f>INDEX(Map!$A$2:$B$35, MATCH(Generation_Raw_Data!$B1764, Map!$A$2:$A$35, 0), 2)</f>
        <v>Simpsonville Solar</v>
      </c>
      <c r="E1764" s="9"/>
    </row>
    <row r="1765" spans="1:5" x14ac:dyDescent="0.35">
      <c r="A1765" s="2">
        <v>44587.499999999993</v>
      </c>
      <c r="B1765" s="1" t="s">
        <v>36</v>
      </c>
      <c r="C1765" s="1">
        <v>101</v>
      </c>
      <c r="D1765" t="str">
        <f>INDEX(Map!$A$2:$B$35, MATCH(Generation_Raw_Data!$B1765, Map!$A$2:$A$35, 0), 2)</f>
        <v>Brown 8</v>
      </c>
      <c r="E1765" s="9"/>
    </row>
    <row r="1766" spans="1:5" x14ac:dyDescent="0.35">
      <c r="A1766" s="2">
        <v>44587.499999999993</v>
      </c>
      <c r="B1766" s="1" t="s">
        <v>37</v>
      </c>
      <c r="C1766" s="1">
        <v>100</v>
      </c>
      <c r="D1766" t="str">
        <f>INDEX(Map!$A$2:$B$35, MATCH(Generation_Raw_Data!$B1766, Map!$A$2:$A$35, 0), 2)</f>
        <v>Brown 9</v>
      </c>
      <c r="E1766" s="9"/>
    </row>
    <row r="1767" spans="1:5" x14ac:dyDescent="0.35">
      <c r="A1767" s="2">
        <v>44587.499999999993</v>
      </c>
      <c r="B1767" s="1" t="s">
        <v>39</v>
      </c>
      <c r="C1767" s="1">
        <v>0</v>
      </c>
      <c r="D1767" t="str">
        <f>INDEX(Map!$A$2:$B$35, MATCH(Generation_Raw_Data!$B1767, Map!$A$2:$A$35, 0), 2)</f>
        <v>Brown 10</v>
      </c>
      <c r="E1767" s="9"/>
    </row>
    <row r="1768" spans="1:5" x14ac:dyDescent="0.35">
      <c r="A1768" s="2">
        <v>44587.499999999993</v>
      </c>
      <c r="B1768" s="1" t="s">
        <v>40</v>
      </c>
      <c r="C1768" s="1">
        <v>0</v>
      </c>
      <c r="D1768" t="str">
        <f>INDEX(Map!$A$2:$B$35, MATCH(Generation_Raw_Data!$B1768, Map!$A$2:$A$35, 0), 2)</f>
        <v>Brown 11</v>
      </c>
      <c r="E1768" s="9"/>
    </row>
    <row r="1769" spans="1:5" x14ac:dyDescent="0.35">
      <c r="A1769" s="2">
        <v>44587.499999999993</v>
      </c>
      <c r="B1769" s="1" t="s">
        <v>38</v>
      </c>
      <c r="C1769" s="1">
        <v>150</v>
      </c>
      <c r="D1769" t="str">
        <f>INDEX(Map!$A$2:$B$35, MATCH(Generation_Raw_Data!$B1769, Map!$A$2:$A$35, 0), 2)</f>
        <v>Brown 6</v>
      </c>
      <c r="E1769" s="9"/>
    </row>
    <row r="1770" spans="1:5" x14ac:dyDescent="0.35">
      <c r="A1770" s="2">
        <v>44587.541666666657</v>
      </c>
      <c r="B1770" s="1" t="s">
        <v>28</v>
      </c>
      <c r="C1770" s="1">
        <v>149</v>
      </c>
      <c r="D1770" t="str">
        <f>INDEX(Map!$A$2:$B$35, MATCH(Generation_Raw_Data!$B1770, Map!$A$2:$A$35, 0), 2)</f>
        <v>Brown 7</v>
      </c>
      <c r="E1770" s="9"/>
    </row>
    <row r="1771" spans="1:5" x14ac:dyDescent="0.35">
      <c r="A1771" s="2">
        <v>44587.541666666657</v>
      </c>
      <c r="B1771" s="1" t="s">
        <v>33</v>
      </c>
      <c r="C1771" s="1">
        <v>217.75</v>
      </c>
      <c r="D1771" t="str">
        <f>INDEX(Map!$A$2:$B$35, MATCH(Generation_Raw_Data!$B1771, Map!$A$2:$A$35, 0), 2)</f>
        <v>Ghent 2</v>
      </c>
      <c r="E1771" s="9"/>
    </row>
    <row r="1772" spans="1:5" x14ac:dyDescent="0.35">
      <c r="A1772" s="2">
        <v>44587.541666666657</v>
      </c>
      <c r="B1772" s="1" t="s">
        <v>32</v>
      </c>
      <c r="C1772" s="1">
        <v>228.75</v>
      </c>
      <c r="D1772" t="str">
        <f>INDEX(Map!$A$2:$B$35, MATCH(Generation_Raw_Data!$B1772, Map!$A$2:$A$35, 0), 2)</f>
        <v>Ghent 3</v>
      </c>
      <c r="E1772" s="9"/>
    </row>
    <row r="1773" spans="1:5" x14ac:dyDescent="0.35">
      <c r="A1773" s="2">
        <v>44587.541666666657</v>
      </c>
      <c r="B1773" s="1" t="s">
        <v>31</v>
      </c>
      <c r="C1773" s="1">
        <v>271.75</v>
      </c>
      <c r="D1773" t="str">
        <f>INDEX(Map!$A$2:$B$35, MATCH(Generation_Raw_Data!$B1773, Map!$A$2:$A$35, 0), 2)</f>
        <v>Ghent 1</v>
      </c>
      <c r="E1773" s="9"/>
    </row>
    <row r="1774" spans="1:5" x14ac:dyDescent="0.35">
      <c r="A1774" s="2">
        <v>44587.541666666657</v>
      </c>
      <c r="B1774" s="1" t="s">
        <v>30</v>
      </c>
      <c r="C1774" s="1">
        <v>222</v>
      </c>
      <c r="D1774" t="str">
        <f>INDEX(Map!$A$2:$B$35, MATCH(Generation_Raw_Data!$B1774, Map!$A$2:$A$35, 0), 2)</f>
        <v>Brown 3</v>
      </c>
      <c r="E1774" s="9"/>
    </row>
    <row r="1775" spans="1:5" x14ac:dyDescent="0.35">
      <c r="A1775" s="2">
        <v>44587.541666666657</v>
      </c>
      <c r="B1775" s="1" t="s">
        <v>34</v>
      </c>
      <c r="C1775" s="1">
        <v>215.75</v>
      </c>
      <c r="D1775" t="str">
        <f>INDEX(Map!$A$2:$B$35, MATCH(Generation_Raw_Data!$B1775, Map!$A$2:$A$35, 0), 2)</f>
        <v>Ghent 4</v>
      </c>
      <c r="E1775" s="9"/>
    </row>
    <row r="1776" spans="1:5" x14ac:dyDescent="0.35">
      <c r="A1776" s="2">
        <v>44587.541666666657</v>
      </c>
      <c r="B1776" s="1" t="s">
        <v>35</v>
      </c>
      <c r="C1776" s="1">
        <v>1.6</v>
      </c>
      <c r="D1776" t="str">
        <f>INDEX(Map!$A$2:$B$35, MATCH(Generation_Raw_Data!$B1776, Map!$A$2:$A$35, 0), 2)</f>
        <v>Simpsonville Solar</v>
      </c>
      <c r="E1776" s="9"/>
    </row>
    <row r="1777" spans="1:5" x14ac:dyDescent="0.35">
      <c r="A1777" s="2">
        <v>44587.541666666657</v>
      </c>
      <c r="B1777" s="1" t="s">
        <v>38</v>
      </c>
      <c r="C1777" s="1">
        <v>149</v>
      </c>
      <c r="D1777" t="str">
        <f>INDEX(Map!$A$2:$B$35, MATCH(Generation_Raw_Data!$B1777, Map!$A$2:$A$35, 0), 2)</f>
        <v>Brown 6</v>
      </c>
      <c r="E1777" s="9"/>
    </row>
    <row r="1778" spans="1:5" x14ac:dyDescent="0.35">
      <c r="A1778" s="2">
        <v>44587.541666666657</v>
      </c>
      <c r="B1778" s="1" t="s">
        <v>40</v>
      </c>
      <c r="C1778" s="1">
        <v>0</v>
      </c>
      <c r="D1778" t="str">
        <f>INDEX(Map!$A$2:$B$35, MATCH(Generation_Raw_Data!$B1778, Map!$A$2:$A$35, 0), 2)</f>
        <v>Brown 11</v>
      </c>
      <c r="E1778" s="9"/>
    </row>
    <row r="1779" spans="1:5" x14ac:dyDescent="0.35">
      <c r="A1779" s="2">
        <v>44587.541666666657</v>
      </c>
      <c r="B1779" s="1" t="s">
        <v>39</v>
      </c>
      <c r="C1779" s="1">
        <v>0</v>
      </c>
      <c r="D1779" t="str">
        <f>INDEX(Map!$A$2:$B$35, MATCH(Generation_Raw_Data!$B1779, Map!$A$2:$A$35, 0), 2)</f>
        <v>Brown 10</v>
      </c>
      <c r="E1779" s="9"/>
    </row>
    <row r="1780" spans="1:5" x14ac:dyDescent="0.35">
      <c r="A1780" s="2">
        <v>44587.541666666657</v>
      </c>
      <c r="B1780" s="1" t="s">
        <v>37</v>
      </c>
      <c r="C1780" s="1">
        <v>100</v>
      </c>
      <c r="D1780" t="str">
        <f>INDEX(Map!$A$2:$B$35, MATCH(Generation_Raw_Data!$B1780, Map!$A$2:$A$35, 0), 2)</f>
        <v>Brown 9</v>
      </c>
      <c r="E1780" s="9"/>
    </row>
    <row r="1781" spans="1:5" x14ac:dyDescent="0.35">
      <c r="A1781" s="2">
        <v>44587.541666666657</v>
      </c>
      <c r="B1781" s="1" t="s">
        <v>36</v>
      </c>
      <c r="C1781" s="1">
        <v>101</v>
      </c>
      <c r="D1781" t="str">
        <f>INDEX(Map!$A$2:$B$35, MATCH(Generation_Raw_Data!$B1781, Map!$A$2:$A$35, 0), 2)</f>
        <v>Brown 8</v>
      </c>
      <c r="E1781" s="9"/>
    </row>
    <row r="1782" spans="1:5" x14ac:dyDescent="0.35">
      <c r="A1782" s="2">
        <v>44587.541666666657</v>
      </c>
      <c r="B1782" s="1" t="s">
        <v>61</v>
      </c>
      <c r="C1782" s="1">
        <v>221.3</v>
      </c>
      <c r="D1782" t="str">
        <f>INDEX(Map!$A$2:$B$35, MATCH(Generation_Raw_Data!$B1782, Map!$A$2:$A$35, 0), 2)</f>
        <v>Cane Run 7</v>
      </c>
      <c r="E1782" s="9"/>
    </row>
    <row r="1783" spans="1:5" x14ac:dyDescent="0.35">
      <c r="A1783" s="2">
        <v>44587.541666666657</v>
      </c>
      <c r="B1783" s="1" t="s">
        <v>59</v>
      </c>
      <c r="C1783" s="1">
        <v>221.3</v>
      </c>
      <c r="D1783" t="str">
        <f>INDEX(Map!$A$2:$B$35, MATCH(Generation_Raw_Data!$B1783, Map!$A$2:$A$35, 0), 2)</f>
        <v>Cane Run 7</v>
      </c>
      <c r="E1783" s="9"/>
    </row>
    <row r="1784" spans="1:5" x14ac:dyDescent="0.35">
      <c r="A1784" s="2">
        <v>44587.541666666657</v>
      </c>
      <c r="B1784" s="1" t="s">
        <v>60</v>
      </c>
      <c r="C1784" s="1">
        <v>227.2</v>
      </c>
      <c r="D1784" t="str">
        <f>INDEX(Map!$A$2:$B$35, MATCH(Generation_Raw_Data!$B1784, Map!$A$2:$A$35, 0), 2)</f>
        <v>Cane Run 7</v>
      </c>
      <c r="E1784" s="9"/>
    </row>
    <row r="1785" spans="1:5" x14ac:dyDescent="0.35">
      <c r="A1785" s="2">
        <v>44587.541666666657</v>
      </c>
      <c r="B1785" s="1" t="s">
        <v>57</v>
      </c>
      <c r="C1785" s="1">
        <v>148.9</v>
      </c>
      <c r="D1785" t="str">
        <f>INDEX(Map!$A$2:$B$35, MATCH(Generation_Raw_Data!$B1785, Map!$A$2:$A$35, 0), 2)</f>
        <v>Mill Creek 1</v>
      </c>
      <c r="E1785" s="9"/>
    </row>
    <row r="1786" spans="1:5" x14ac:dyDescent="0.35">
      <c r="A1786" s="2">
        <v>44587.541666666657</v>
      </c>
      <c r="B1786" s="1" t="s">
        <v>58</v>
      </c>
      <c r="C1786" s="1">
        <v>125</v>
      </c>
      <c r="D1786" t="str">
        <f>INDEX(Map!$A$2:$B$35, MATCH(Generation_Raw_Data!$B1786, Map!$A$2:$A$35, 0), 2)</f>
        <v>Mill Creek 2</v>
      </c>
      <c r="E1786" s="9"/>
    </row>
    <row r="1787" spans="1:5" x14ac:dyDescent="0.35">
      <c r="A1787" s="2">
        <v>44587.541666666657</v>
      </c>
      <c r="B1787" s="1" t="s">
        <v>54</v>
      </c>
      <c r="C1787" s="1">
        <v>288.10000000000002</v>
      </c>
      <c r="D1787" t="str">
        <f>INDEX(Map!$A$2:$B$35, MATCH(Generation_Raw_Data!$B1787, Map!$A$2:$A$35, 0), 2)</f>
        <v>Mill Creek 4</v>
      </c>
      <c r="E1787" s="9"/>
    </row>
    <row r="1788" spans="1:5" x14ac:dyDescent="0.35">
      <c r="A1788" s="2">
        <v>44587.541666666657</v>
      </c>
      <c r="B1788" s="1" t="s">
        <v>53</v>
      </c>
      <c r="C1788" s="1">
        <v>-5.8</v>
      </c>
      <c r="D1788" t="str">
        <f>INDEX(Map!$A$2:$B$35, MATCH(Generation_Raw_Data!$B1788, Map!$A$2:$A$35, 0), 2)</f>
        <v>Mill Creek 3</v>
      </c>
      <c r="E1788" s="9"/>
    </row>
    <row r="1789" spans="1:5" x14ac:dyDescent="0.35">
      <c r="A1789" s="2">
        <v>44587.541666666657</v>
      </c>
      <c r="B1789" s="1" t="s">
        <v>46</v>
      </c>
      <c r="C1789" s="1">
        <v>40</v>
      </c>
      <c r="D1789" t="str">
        <f>INDEX(Map!$A$2:$B$35, MATCH(Generation_Raw_Data!$B1789, Map!$A$2:$A$35, 0), 2)</f>
        <v>Ohio Falls</v>
      </c>
      <c r="E1789" s="9"/>
    </row>
    <row r="1790" spans="1:5" x14ac:dyDescent="0.35">
      <c r="A1790" s="2">
        <v>44587.541666666657</v>
      </c>
      <c r="B1790" s="1" t="s">
        <v>55</v>
      </c>
      <c r="C1790" s="1">
        <v>0</v>
      </c>
      <c r="D1790" t="str">
        <f>INDEX(Map!$A$2:$B$35, MATCH(Generation_Raw_Data!$B1790, Map!$A$2:$A$35, 0), 2)</f>
        <v>Paddy's Run 12</v>
      </c>
      <c r="E1790" s="9"/>
    </row>
    <row r="1791" spans="1:5" x14ac:dyDescent="0.35">
      <c r="A1791" s="2">
        <v>44587.541666666657</v>
      </c>
      <c r="B1791" s="1" t="s">
        <v>56</v>
      </c>
      <c r="C1791" s="1">
        <v>133.6</v>
      </c>
      <c r="D1791" t="str">
        <f>INDEX(Map!$A$2:$B$35, MATCH(Generation_Raw_Data!$B1791, Map!$A$2:$A$35, 0), 2)</f>
        <v>Paddy's Run 13</v>
      </c>
      <c r="E1791" s="9"/>
    </row>
    <row r="1792" spans="1:5" x14ac:dyDescent="0.35">
      <c r="A1792" s="2">
        <v>44587.541666666657</v>
      </c>
      <c r="B1792" s="1" t="s">
        <v>51</v>
      </c>
      <c r="C1792" s="1">
        <v>125.5707</v>
      </c>
      <c r="D1792" t="str">
        <f>INDEX(Map!$A$2:$B$35, MATCH(Generation_Raw_Data!$B1792, Map!$A$2:$A$35, 0), 2)</f>
        <v>Trimble County 9</v>
      </c>
      <c r="E1792" s="9"/>
    </row>
    <row r="1793" spans="1:5" x14ac:dyDescent="0.35">
      <c r="A1793" s="2">
        <v>44587.541666666657</v>
      </c>
      <c r="B1793" s="1" t="s">
        <v>50</v>
      </c>
      <c r="C1793" s="1">
        <v>0</v>
      </c>
      <c r="D1793" t="str">
        <f>INDEX(Map!$A$2:$B$35, MATCH(Generation_Raw_Data!$B1793, Map!$A$2:$A$35, 0), 2)</f>
        <v>Trimble County 8</v>
      </c>
      <c r="E1793" s="9"/>
    </row>
    <row r="1794" spans="1:5" x14ac:dyDescent="0.35">
      <c r="A1794" s="2">
        <v>44587.541666666657</v>
      </c>
      <c r="B1794" s="1" t="s">
        <v>47</v>
      </c>
      <c r="C1794" s="1">
        <v>124.5741</v>
      </c>
      <c r="D1794" t="str">
        <f>INDEX(Map!$A$2:$B$35, MATCH(Generation_Raw_Data!$B1794, Map!$A$2:$A$35, 0), 2)</f>
        <v>Trimble County 5</v>
      </c>
      <c r="E1794" s="9"/>
    </row>
    <row r="1795" spans="1:5" x14ac:dyDescent="0.35">
      <c r="A1795" s="2">
        <v>44587.541666666657</v>
      </c>
      <c r="B1795" s="1" t="s">
        <v>48</v>
      </c>
      <c r="C1795" s="1">
        <v>88.696799999999996</v>
      </c>
      <c r="D1795" t="str">
        <f>INDEX(Map!$A$2:$B$35, MATCH(Generation_Raw_Data!$B1795, Map!$A$2:$A$35, 0), 2)</f>
        <v>Trimble County 6</v>
      </c>
      <c r="E1795" s="9"/>
    </row>
    <row r="1796" spans="1:5" x14ac:dyDescent="0.35">
      <c r="A1796" s="2">
        <v>44587.541666666657</v>
      </c>
      <c r="B1796" s="1" t="s">
        <v>49</v>
      </c>
      <c r="C1796" s="1">
        <v>122.5809</v>
      </c>
      <c r="D1796" t="str">
        <f>INDEX(Map!$A$2:$B$35, MATCH(Generation_Raw_Data!$B1796, Map!$A$2:$A$35, 0), 2)</f>
        <v>Trimble County 7</v>
      </c>
      <c r="E1796" s="9"/>
    </row>
    <row r="1797" spans="1:5" x14ac:dyDescent="0.35">
      <c r="A1797" s="2">
        <v>44587.541666666657</v>
      </c>
      <c r="B1797" s="1" t="s">
        <v>45</v>
      </c>
      <c r="C1797" s="1">
        <v>425.6</v>
      </c>
      <c r="D1797" t="str">
        <f>INDEX(Map!$A$2:$B$35, MATCH(Generation_Raw_Data!$B1797, Map!$A$2:$A$35, 0), 2)</f>
        <v>Trimble County 1</v>
      </c>
      <c r="E1797" s="9"/>
    </row>
    <row r="1798" spans="1:5" x14ac:dyDescent="0.35">
      <c r="A1798" s="2">
        <v>44587.541666666657</v>
      </c>
      <c r="B1798" s="1" t="s">
        <v>44</v>
      </c>
      <c r="C1798" s="1">
        <v>652.79999999999995</v>
      </c>
      <c r="D1798" t="str">
        <f>INDEX(Map!$A$2:$B$35, MATCH(Generation_Raw_Data!$B1798, Map!$A$2:$A$35, 0), 2)</f>
        <v>Trimble County 2</v>
      </c>
      <c r="E1798" s="9"/>
    </row>
    <row r="1799" spans="1:5" x14ac:dyDescent="0.35">
      <c r="A1799" s="2">
        <v>44587.541666666657</v>
      </c>
      <c r="B1799" s="1" t="s">
        <v>52</v>
      </c>
      <c r="C1799" s="1">
        <v>123.5775</v>
      </c>
      <c r="D1799" t="str">
        <f>INDEX(Map!$A$2:$B$35, MATCH(Generation_Raw_Data!$B1799, Map!$A$2:$A$35, 0), 2)</f>
        <v>Trimble County 10</v>
      </c>
      <c r="E1799" s="9"/>
    </row>
    <row r="1800" spans="1:5" x14ac:dyDescent="0.35">
      <c r="A1800" s="2">
        <v>44587.541666666657</v>
      </c>
      <c r="B1800" s="1" t="s">
        <v>42</v>
      </c>
      <c r="C1800" s="1">
        <v>21</v>
      </c>
      <c r="D1800" t="str">
        <f>INDEX(Map!$A$2:$B$35, MATCH(Generation_Raw_Data!$B1800, Map!$A$2:$A$35, 0), 2)</f>
        <v>Dix Dam</v>
      </c>
      <c r="E1800" s="9"/>
    </row>
    <row r="1801" spans="1:5" x14ac:dyDescent="0.35">
      <c r="A1801" s="2">
        <v>44587.541666666657</v>
      </c>
      <c r="B1801" s="1" t="s">
        <v>43</v>
      </c>
      <c r="C1801" s="1">
        <v>0</v>
      </c>
      <c r="D1801" t="str">
        <f>INDEX(Map!$A$2:$B$35, MATCH(Generation_Raw_Data!$B1801, Map!$A$2:$A$35, 0), 2)</f>
        <v>Haefling</v>
      </c>
      <c r="E1801" s="9"/>
    </row>
    <row r="1802" spans="1:5" x14ac:dyDescent="0.35">
      <c r="A1802" s="2">
        <v>44587.541666666657</v>
      </c>
      <c r="B1802" s="1" t="s">
        <v>41</v>
      </c>
      <c r="C1802" s="1">
        <v>9.1999999999999993</v>
      </c>
      <c r="D1802" t="str">
        <f>INDEX(Map!$A$2:$B$35, MATCH(Generation_Raw_Data!$B1802, Map!$A$2:$A$35, 0), 2)</f>
        <v>Brown Solar</v>
      </c>
      <c r="E1802" s="9"/>
    </row>
    <row r="1803" spans="1:5" x14ac:dyDescent="0.35">
      <c r="A1803" s="2">
        <v>44587.541666666657</v>
      </c>
      <c r="B1803" s="1" t="s">
        <v>29</v>
      </c>
      <c r="C1803" s="1">
        <v>0</v>
      </c>
      <c r="D1803" t="str">
        <f>INDEX(Map!$A$2:$B$35, MATCH(Generation_Raw_Data!$B1803, Map!$A$2:$A$35, 0), 2)</f>
        <v>Brown 5</v>
      </c>
      <c r="E1803" s="9"/>
    </row>
    <row r="1804" spans="1:5" x14ac:dyDescent="0.35">
      <c r="A1804" s="2">
        <v>44587.583333333321</v>
      </c>
      <c r="B1804" s="1" t="s">
        <v>61</v>
      </c>
      <c r="C1804" s="1">
        <v>223.3</v>
      </c>
      <c r="D1804" t="str">
        <f>INDEX(Map!$A$2:$B$35, MATCH(Generation_Raw_Data!$B1804, Map!$A$2:$A$35, 0), 2)</f>
        <v>Cane Run 7</v>
      </c>
      <c r="E1804" s="9"/>
    </row>
    <row r="1805" spans="1:5" x14ac:dyDescent="0.35">
      <c r="A1805" s="2">
        <v>44587.583333333321</v>
      </c>
      <c r="B1805" s="1" t="s">
        <v>60</v>
      </c>
      <c r="C1805" s="1">
        <v>229.7</v>
      </c>
      <c r="D1805" t="str">
        <f>INDEX(Map!$A$2:$B$35, MATCH(Generation_Raw_Data!$B1805, Map!$A$2:$A$35, 0), 2)</f>
        <v>Cane Run 7</v>
      </c>
      <c r="E1805" s="9"/>
    </row>
    <row r="1806" spans="1:5" x14ac:dyDescent="0.35">
      <c r="A1806" s="2">
        <v>44587.583333333321</v>
      </c>
      <c r="B1806" s="1" t="s">
        <v>59</v>
      </c>
      <c r="C1806" s="1">
        <v>223.4</v>
      </c>
      <c r="D1806" t="str">
        <f>INDEX(Map!$A$2:$B$35, MATCH(Generation_Raw_Data!$B1806, Map!$A$2:$A$35, 0), 2)</f>
        <v>Cane Run 7</v>
      </c>
      <c r="E1806" s="9"/>
    </row>
    <row r="1807" spans="1:5" x14ac:dyDescent="0.35">
      <c r="A1807" s="2">
        <v>44587.583333333321</v>
      </c>
      <c r="B1807" s="1" t="s">
        <v>46</v>
      </c>
      <c r="C1807" s="1">
        <v>38</v>
      </c>
      <c r="D1807" t="str">
        <f>INDEX(Map!$A$2:$B$35, MATCH(Generation_Raw_Data!$B1807, Map!$A$2:$A$35, 0), 2)</f>
        <v>Ohio Falls</v>
      </c>
      <c r="E1807" s="9"/>
    </row>
    <row r="1808" spans="1:5" x14ac:dyDescent="0.35">
      <c r="A1808" s="2">
        <v>44587.583333333321</v>
      </c>
      <c r="B1808" s="1" t="s">
        <v>58</v>
      </c>
      <c r="C1808" s="1">
        <v>125</v>
      </c>
      <c r="D1808" t="str">
        <f>INDEX(Map!$A$2:$B$35, MATCH(Generation_Raw_Data!$B1808, Map!$A$2:$A$35, 0), 2)</f>
        <v>Mill Creek 2</v>
      </c>
      <c r="E1808" s="9"/>
    </row>
    <row r="1809" spans="1:5" x14ac:dyDescent="0.35">
      <c r="A1809" s="2">
        <v>44587.583333333321</v>
      </c>
      <c r="B1809" s="1" t="s">
        <v>57</v>
      </c>
      <c r="C1809" s="1">
        <v>149</v>
      </c>
      <c r="D1809" t="str">
        <f>INDEX(Map!$A$2:$B$35, MATCH(Generation_Raw_Data!$B1809, Map!$A$2:$A$35, 0), 2)</f>
        <v>Mill Creek 1</v>
      </c>
      <c r="E1809" s="9"/>
    </row>
    <row r="1810" spans="1:5" x14ac:dyDescent="0.35">
      <c r="A1810" s="2">
        <v>44587.583333333321</v>
      </c>
      <c r="B1810" s="1" t="s">
        <v>56</v>
      </c>
      <c r="C1810" s="1">
        <v>134.6</v>
      </c>
      <c r="D1810" t="str">
        <f>INDEX(Map!$A$2:$B$35, MATCH(Generation_Raw_Data!$B1810, Map!$A$2:$A$35, 0), 2)</f>
        <v>Paddy's Run 13</v>
      </c>
      <c r="E1810" s="9"/>
    </row>
    <row r="1811" spans="1:5" x14ac:dyDescent="0.35">
      <c r="A1811" s="2">
        <v>44587.583333333321</v>
      </c>
      <c r="B1811" s="1" t="s">
        <v>55</v>
      </c>
      <c r="C1811" s="1">
        <v>0</v>
      </c>
      <c r="D1811" t="str">
        <f>INDEX(Map!$A$2:$B$35, MATCH(Generation_Raw_Data!$B1811, Map!$A$2:$A$35, 0), 2)</f>
        <v>Paddy's Run 12</v>
      </c>
      <c r="E1811" s="9"/>
    </row>
    <row r="1812" spans="1:5" x14ac:dyDescent="0.35">
      <c r="A1812" s="2">
        <v>44587.583333333321</v>
      </c>
      <c r="B1812" s="1" t="s">
        <v>54</v>
      </c>
      <c r="C1812" s="1">
        <v>288.2</v>
      </c>
      <c r="D1812" t="str">
        <f>INDEX(Map!$A$2:$B$35, MATCH(Generation_Raw_Data!$B1812, Map!$A$2:$A$35, 0), 2)</f>
        <v>Mill Creek 4</v>
      </c>
      <c r="E1812" s="9"/>
    </row>
    <row r="1813" spans="1:5" x14ac:dyDescent="0.35">
      <c r="A1813" s="2">
        <v>44587.583333333321</v>
      </c>
      <c r="B1813" s="1" t="s">
        <v>53</v>
      </c>
      <c r="C1813" s="1">
        <v>-5.8</v>
      </c>
      <c r="D1813" t="str">
        <f>INDEX(Map!$A$2:$B$35, MATCH(Generation_Raw_Data!$B1813, Map!$A$2:$A$35, 0), 2)</f>
        <v>Mill Creek 3</v>
      </c>
      <c r="E1813" s="9"/>
    </row>
    <row r="1814" spans="1:5" x14ac:dyDescent="0.35">
      <c r="A1814" s="2">
        <v>44587.583333333321</v>
      </c>
      <c r="B1814" s="1" t="s">
        <v>49</v>
      </c>
      <c r="C1814" s="1">
        <v>140.25129999999999</v>
      </c>
      <c r="D1814" t="str">
        <f>INDEX(Map!$A$2:$B$35, MATCH(Generation_Raw_Data!$B1814, Map!$A$2:$A$35, 0), 2)</f>
        <v>Trimble County 7</v>
      </c>
      <c r="E1814" s="9"/>
    </row>
    <row r="1815" spans="1:5" x14ac:dyDescent="0.35">
      <c r="A1815" s="2">
        <v>44587.583333333321</v>
      </c>
      <c r="B1815" s="1" t="s">
        <v>48</v>
      </c>
      <c r="C1815" s="1">
        <v>0</v>
      </c>
      <c r="D1815" t="str">
        <f>INDEX(Map!$A$2:$B$35, MATCH(Generation_Raw_Data!$B1815, Map!$A$2:$A$35, 0), 2)</f>
        <v>Trimble County 6</v>
      </c>
      <c r="E1815" s="9"/>
    </row>
    <row r="1816" spans="1:5" x14ac:dyDescent="0.35">
      <c r="A1816" s="2">
        <v>44587.583333333321</v>
      </c>
      <c r="B1816" s="1" t="s">
        <v>47</v>
      </c>
      <c r="C1816" s="1">
        <v>140.25129999999999</v>
      </c>
      <c r="D1816" t="str">
        <f>INDEX(Map!$A$2:$B$35, MATCH(Generation_Raw_Data!$B1816, Map!$A$2:$A$35, 0), 2)</f>
        <v>Trimble County 5</v>
      </c>
      <c r="E1816" s="9"/>
    </row>
    <row r="1817" spans="1:5" x14ac:dyDescent="0.35">
      <c r="A1817" s="2">
        <v>44587.583333333321</v>
      </c>
      <c r="B1817" s="1" t="s">
        <v>50</v>
      </c>
      <c r="C1817" s="1">
        <v>0</v>
      </c>
      <c r="D1817" t="str">
        <f>INDEX(Map!$A$2:$B$35, MATCH(Generation_Raw_Data!$B1817, Map!$A$2:$A$35, 0), 2)</f>
        <v>Trimble County 8</v>
      </c>
      <c r="E1817" s="9"/>
    </row>
    <row r="1818" spans="1:5" x14ac:dyDescent="0.35">
      <c r="A1818" s="2">
        <v>44587.583333333321</v>
      </c>
      <c r="B1818" s="1" t="s">
        <v>51</v>
      </c>
      <c r="C1818" s="1">
        <v>141.24600000000001</v>
      </c>
      <c r="D1818" t="str">
        <f>INDEX(Map!$A$2:$B$35, MATCH(Generation_Raw_Data!$B1818, Map!$A$2:$A$35, 0), 2)</f>
        <v>Trimble County 9</v>
      </c>
      <c r="E1818" s="9"/>
    </row>
    <row r="1819" spans="1:5" x14ac:dyDescent="0.35">
      <c r="A1819" s="2">
        <v>44587.583333333321</v>
      </c>
      <c r="B1819" s="1" t="s">
        <v>45</v>
      </c>
      <c r="C1819" s="1">
        <v>425.9</v>
      </c>
      <c r="D1819" t="str">
        <f>INDEX(Map!$A$2:$B$35, MATCH(Generation_Raw_Data!$B1819, Map!$A$2:$A$35, 0), 2)</f>
        <v>Trimble County 1</v>
      </c>
      <c r="E1819" s="9"/>
    </row>
    <row r="1820" spans="1:5" x14ac:dyDescent="0.35">
      <c r="A1820" s="2">
        <v>44587.583333333321</v>
      </c>
      <c r="B1820" s="1" t="s">
        <v>44</v>
      </c>
      <c r="C1820" s="1">
        <v>618.5</v>
      </c>
      <c r="D1820" t="str">
        <f>INDEX(Map!$A$2:$B$35, MATCH(Generation_Raw_Data!$B1820, Map!$A$2:$A$35, 0), 2)</f>
        <v>Trimble County 2</v>
      </c>
      <c r="E1820" s="9"/>
    </row>
    <row r="1821" spans="1:5" x14ac:dyDescent="0.35">
      <c r="A1821" s="2">
        <v>44587.583333333321</v>
      </c>
      <c r="B1821" s="1" t="s">
        <v>52</v>
      </c>
      <c r="C1821" s="1">
        <v>140.25129999999999</v>
      </c>
      <c r="D1821" t="str">
        <f>INDEX(Map!$A$2:$B$35, MATCH(Generation_Raw_Data!$B1821, Map!$A$2:$A$35, 0), 2)</f>
        <v>Trimble County 10</v>
      </c>
      <c r="E1821" s="9"/>
    </row>
    <row r="1822" spans="1:5" x14ac:dyDescent="0.35">
      <c r="A1822" s="2">
        <v>44587.583333333321</v>
      </c>
      <c r="B1822" s="1" t="s">
        <v>43</v>
      </c>
      <c r="C1822" s="1">
        <v>0</v>
      </c>
      <c r="D1822" t="str">
        <f>INDEX(Map!$A$2:$B$35, MATCH(Generation_Raw_Data!$B1822, Map!$A$2:$A$35, 0), 2)</f>
        <v>Haefling</v>
      </c>
      <c r="E1822" s="9"/>
    </row>
    <row r="1823" spans="1:5" x14ac:dyDescent="0.35">
      <c r="A1823" s="2">
        <v>44587.583333333321</v>
      </c>
      <c r="B1823" s="1" t="s">
        <v>42</v>
      </c>
      <c r="C1823" s="1">
        <v>21</v>
      </c>
      <c r="D1823" t="str">
        <f>INDEX(Map!$A$2:$B$35, MATCH(Generation_Raw_Data!$B1823, Map!$A$2:$A$35, 0), 2)</f>
        <v>Dix Dam</v>
      </c>
      <c r="E1823" s="9"/>
    </row>
    <row r="1824" spans="1:5" x14ac:dyDescent="0.35">
      <c r="A1824" s="2">
        <v>44587.583333333321</v>
      </c>
      <c r="B1824" s="1" t="s">
        <v>41</v>
      </c>
      <c r="C1824" s="1">
        <v>7.9</v>
      </c>
      <c r="D1824" t="str">
        <f>INDEX(Map!$A$2:$B$35, MATCH(Generation_Raw_Data!$B1824, Map!$A$2:$A$35, 0), 2)</f>
        <v>Brown Solar</v>
      </c>
      <c r="E1824" s="9"/>
    </row>
    <row r="1825" spans="1:5" x14ac:dyDescent="0.35">
      <c r="A1825" s="2">
        <v>44587.583333333321</v>
      </c>
      <c r="B1825" s="1" t="s">
        <v>30</v>
      </c>
      <c r="C1825" s="1">
        <v>162</v>
      </c>
      <c r="D1825" t="str">
        <f>INDEX(Map!$A$2:$B$35, MATCH(Generation_Raw_Data!$B1825, Map!$A$2:$A$35, 0), 2)</f>
        <v>Brown 3</v>
      </c>
      <c r="E1825" s="9"/>
    </row>
    <row r="1826" spans="1:5" x14ac:dyDescent="0.35">
      <c r="A1826" s="2">
        <v>44587.583333333321</v>
      </c>
      <c r="B1826" s="1" t="s">
        <v>31</v>
      </c>
      <c r="C1826" s="1">
        <v>272</v>
      </c>
      <c r="D1826" t="str">
        <f>INDEX(Map!$A$2:$B$35, MATCH(Generation_Raw_Data!$B1826, Map!$A$2:$A$35, 0), 2)</f>
        <v>Ghent 1</v>
      </c>
      <c r="E1826" s="9"/>
    </row>
    <row r="1827" spans="1:5" x14ac:dyDescent="0.35">
      <c r="A1827" s="2">
        <v>44587.583333333321</v>
      </c>
      <c r="B1827" s="1" t="s">
        <v>32</v>
      </c>
      <c r="C1827" s="1">
        <v>234</v>
      </c>
      <c r="D1827" t="str">
        <f>INDEX(Map!$A$2:$B$35, MATCH(Generation_Raw_Data!$B1827, Map!$A$2:$A$35, 0), 2)</f>
        <v>Ghent 3</v>
      </c>
      <c r="E1827" s="9"/>
    </row>
    <row r="1828" spans="1:5" x14ac:dyDescent="0.35">
      <c r="A1828" s="2">
        <v>44587.583333333321</v>
      </c>
      <c r="B1828" s="1" t="s">
        <v>33</v>
      </c>
      <c r="C1828" s="1">
        <v>220</v>
      </c>
      <c r="D1828" t="str">
        <f>INDEX(Map!$A$2:$B$35, MATCH(Generation_Raw_Data!$B1828, Map!$A$2:$A$35, 0), 2)</f>
        <v>Ghent 2</v>
      </c>
      <c r="E1828" s="9"/>
    </row>
    <row r="1829" spans="1:5" x14ac:dyDescent="0.35">
      <c r="A1829" s="2">
        <v>44587.583333333321</v>
      </c>
      <c r="B1829" s="1" t="s">
        <v>28</v>
      </c>
      <c r="C1829" s="1">
        <v>149</v>
      </c>
      <c r="D1829" t="str">
        <f>INDEX(Map!$A$2:$B$35, MATCH(Generation_Raw_Data!$B1829, Map!$A$2:$A$35, 0), 2)</f>
        <v>Brown 7</v>
      </c>
      <c r="E1829" s="9"/>
    </row>
    <row r="1830" spans="1:5" x14ac:dyDescent="0.35">
      <c r="A1830" s="2">
        <v>44587.583333333321</v>
      </c>
      <c r="B1830" s="1" t="s">
        <v>29</v>
      </c>
      <c r="C1830" s="1">
        <v>0</v>
      </c>
      <c r="D1830" t="str">
        <f>INDEX(Map!$A$2:$B$35, MATCH(Generation_Raw_Data!$B1830, Map!$A$2:$A$35, 0), 2)</f>
        <v>Brown 5</v>
      </c>
      <c r="E1830" s="9"/>
    </row>
    <row r="1831" spans="1:5" x14ac:dyDescent="0.35">
      <c r="A1831" s="2">
        <v>44587.583333333321</v>
      </c>
      <c r="B1831" s="1" t="s">
        <v>34</v>
      </c>
      <c r="C1831" s="1">
        <v>218</v>
      </c>
      <c r="D1831" t="str">
        <f>INDEX(Map!$A$2:$B$35, MATCH(Generation_Raw_Data!$B1831, Map!$A$2:$A$35, 0), 2)</f>
        <v>Ghent 4</v>
      </c>
      <c r="E1831" s="9"/>
    </row>
    <row r="1832" spans="1:5" x14ac:dyDescent="0.35">
      <c r="A1832" s="2">
        <v>44587.583333333321</v>
      </c>
      <c r="B1832" s="1" t="s">
        <v>35</v>
      </c>
      <c r="C1832" s="1">
        <v>1.6</v>
      </c>
      <c r="D1832" t="str">
        <f>INDEX(Map!$A$2:$B$35, MATCH(Generation_Raw_Data!$B1832, Map!$A$2:$A$35, 0), 2)</f>
        <v>Simpsonville Solar</v>
      </c>
      <c r="E1832" s="9"/>
    </row>
    <row r="1833" spans="1:5" x14ac:dyDescent="0.35">
      <c r="A1833" s="2">
        <v>44587.583333333321</v>
      </c>
      <c r="B1833" s="1" t="s">
        <v>36</v>
      </c>
      <c r="C1833" s="1">
        <v>99</v>
      </c>
      <c r="D1833" t="str">
        <f>INDEX(Map!$A$2:$B$35, MATCH(Generation_Raw_Data!$B1833, Map!$A$2:$A$35, 0), 2)</f>
        <v>Brown 8</v>
      </c>
      <c r="E1833" s="9"/>
    </row>
    <row r="1834" spans="1:5" x14ac:dyDescent="0.35">
      <c r="A1834" s="2">
        <v>44587.583333333321</v>
      </c>
      <c r="B1834" s="1" t="s">
        <v>37</v>
      </c>
      <c r="C1834" s="1">
        <v>98</v>
      </c>
      <c r="D1834" t="str">
        <f>INDEX(Map!$A$2:$B$35, MATCH(Generation_Raw_Data!$B1834, Map!$A$2:$A$35, 0), 2)</f>
        <v>Brown 9</v>
      </c>
      <c r="E1834" s="9"/>
    </row>
    <row r="1835" spans="1:5" x14ac:dyDescent="0.35">
      <c r="A1835" s="2">
        <v>44587.583333333321</v>
      </c>
      <c r="B1835" s="1" t="s">
        <v>39</v>
      </c>
      <c r="C1835" s="1">
        <v>0</v>
      </c>
      <c r="D1835" t="str">
        <f>INDEX(Map!$A$2:$B$35, MATCH(Generation_Raw_Data!$B1835, Map!$A$2:$A$35, 0), 2)</f>
        <v>Brown 10</v>
      </c>
      <c r="E1835" s="9"/>
    </row>
    <row r="1836" spans="1:5" x14ac:dyDescent="0.35">
      <c r="A1836" s="2">
        <v>44587.583333333321</v>
      </c>
      <c r="B1836" s="1" t="s">
        <v>40</v>
      </c>
      <c r="C1836" s="1">
        <v>0</v>
      </c>
      <c r="D1836" t="str">
        <f>INDEX(Map!$A$2:$B$35, MATCH(Generation_Raw_Data!$B1836, Map!$A$2:$A$35, 0), 2)</f>
        <v>Brown 11</v>
      </c>
      <c r="E1836" s="9"/>
    </row>
    <row r="1837" spans="1:5" x14ac:dyDescent="0.35">
      <c r="A1837" s="2">
        <v>44587.583333333321</v>
      </c>
      <c r="B1837" s="1" t="s">
        <v>38</v>
      </c>
      <c r="C1837" s="1">
        <v>150</v>
      </c>
      <c r="D1837" t="str">
        <f>INDEX(Map!$A$2:$B$35, MATCH(Generation_Raw_Data!$B1837, Map!$A$2:$A$35, 0), 2)</f>
        <v>Brown 6</v>
      </c>
      <c r="E1837" s="9"/>
    </row>
    <row r="1838" spans="1:5" x14ac:dyDescent="0.35">
      <c r="A1838" s="2">
        <v>44587.624999999985</v>
      </c>
      <c r="B1838" s="1" t="s">
        <v>61</v>
      </c>
      <c r="C1838" s="1">
        <v>222</v>
      </c>
      <c r="D1838" t="str">
        <f>INDEX(Map!$A$2:$B$35, MATCH(Generation_Raw_Data!$B1838, Map!$A$2:$A$35, 0), 2)</f>
        <v>Cane Run 7</v>
      </c>
      <c r="E1838" s="9"/>
    </row>
    <row r="1839" spans="1:5" x14ac:dyDescent="0.35">
      <c r="A1839" s="2">
        <v>44587.624999999985</v>
      </c>
      <c r="B1839" s="1" t="s">
        <v>59</v>
      </c>
      <c r="C1839" s="1">
        <v>221.9</v>
      </c>
      <c r="D1839" t="str">
        <f>INDEX(Map!$A$2:$B$35, MATCH(Generation_Raw_Data!$B1839, Map!$A$2:$A$35, 0), 2)</f>
        <v>Cane Run 7</v>
      </c>
      <c r="E1839" s="9"/>
    </row>
    <row r="1840" spans="1:5" x14ac:dyDescent="0.35">
      <c r="A1840" s="2">
        <v>44587.624999999985</v>
      </c>
      <c r="B1840" s="1" t="s">
        <v>60</v>
      </c>
      <c r="C1840" s="1">
        <v>229.5</v>
      </c>
      <c r="D1840" t="str">
        <f>INDEX(Map!$A$2:$B$35, MATCH(Generation_Raw_Data!$B1840, Map!$A$2:$A$35, 0), 2)</f>
        <v>Cane Run 7</v>
      </c>
      <c r="E1840" s="9"/>
    </row>
    <row r="1841" spans="1:5" x14ac:dyDescent="0.35">
      <c r="A1841" s="2">
        <v>44587.624999999985</v>
      </c>
      <c r="B1841" s="1" t="s">
        <v>57</v>
      </c>
      <c r="C1841" s="1">
        <v>150.19999999999999</v>
      </c>
      <c r="D1841" t="str">
        <f>INDEX(Map!$A$2:$B$35, MATCH(Generation_Raw_Data!$B1841, Map!$A$2:$A$35, 0), 2)</f>
        <v>Mill Creek 1</v>
      </c>
      <c r="E1841" s="9"/>
    </row>
    <row r="1842" spans="1:5" x14ac:dyDescent="0.35">
      <c r="A1842" s="2">
        <v>44587.624999999985</v>
      </c>
      <c r="B1842" s="1" t="s">
        <v>58</v>
      </c>
      <c r="C1842" s="1">
        <v>126</v>
      </c>
      <c r="D1842" t="str">
        <f>INDEX(Map!$A$2:$B$35, MATCH(Generation_Raw_Data!$B1842, Map!$A$2:$A$35, 0), 2)</f>
        <v>Mill Creek 2</v>
      </c>
      <c r="E1842" s="9"/>
    </row>
    <row r="1843" spans="1:5" x14ac:dyDescent="0.35">
      <c r="A1843" s="2">
        <v>44587.624999999985</v>
      </c>
      <c r="B1843" s="1" t="s">
        <v>56</v>
      </c>
      <c r="C1843" s="1">
        <v>134.69999999999999</v>
      </c>
      <c r="D1843" t="str">
        <f>INDEX(Map!$A$2:$B$35, MATCH(Generation_Raw_Data!$B1843, Map!$A$2:$A$35, 0), 2)</f>
        <v>Paddy's Run 13</v>
      </c>
      <c r="E1843" s="9"/>
    </row>
    <row r="1844" spans="1:5" x14ac:dyDescent="0.35">
      <c r="A1844" s="2">
        <v>44587.624999999985</v>
      </c>
      <c r="B1844" s="1" t="s">
        <v>53</v>
      </c>
      <c r="C1844" s="1">
        <v>-5.7</v>
      </c>
      <c r="D1844" t="str">
        <f>INDEX(Map!$A$2:$B$35, MATCH(Generation_Raw_Data!$B1844, Map!$A$2:$A$35, 0), 2)</f>
        <v>Mill Creek 3</v>
      </c>
      <c r="E1844" s="9"/>
    </row>
    <row r="1845" spans="1:5" x14ac:dyDescent="0.35">
      <c r="A1845" s="2">
        <v>44587.624999999985</v>
      </c>
      <c r="B1845" s="1" t="s">
        <v>54</v>
      </c>
      <c r="C1845" s="1">
        <v>288.2</v>
      </c>
      <c r="D1845" t="str">
        <f>INDEX(Map!$A$2:$B$35, MATCH(Generation_Raw_Data!$B1845, Map!$A$2:$A$35, 0), 2)</f>
        <v>Mill Creek 4</v>
      </c>
      <c r="E1845" s="9"/>
    </row>
    <row r="1846" spans="1:5" x14ac:dyDescent="0.35">
      <c r="A1846" s="2">
        <v>44587.624999999985</v>
      </c>
      <c r="B1846" s="1" t="s">
        <v>55</v>
      </c>
      <c r="C1846" s="1">
        <v>0</v>
      </c>
      <c r="D1846" t="str">
        <f>INDEX(Map!$A$2:$B$35, MATCH(Generation_Raw_Data!$B1846, Map!$A$2:$A$35, 0), 2)</f>
        <v>Paddy's Run 12</v>
      </c>
      <c r="E1846" s="9"/>
    </row>
    <row r="1847" spans="1:5" x14ac:dyDescent="0.35">
      <c r="A1847" s="2">
        <v>44587.624999999985</v>
      </c>
      <c r="B1847" s="1" t="s">
        <v>51</v>
      </c>
      <c r="C1847" s="1">
        <v>135.24440000000001</v>
      </c>
      <c r="D1847" t="str">
        <f>INDEX(Map!$A$2:$B$35, MATCH(Generation_Raw_Data!$B1847, Map!$A$2:$A$35, 0), 2)</f>
        <v>Trimble County 9</v>
      </c>
      <c r="E1847" s="9"/>
    </row>
    <row r="1848" spans="1:5" x14ac:dyDescent="0.35">
      <c r="A1848" s="2">
        <v>44587.624999999985</v>
      </c>
      <c r="B1848" s="1" t="s">
        <v>50</v>
      </c>
      <c r="C1848" s="1">
        <v>0</v>
      </c>
      <c r="D1848" t="str">
        <f>INDEX(Map!$A$2:$B$35, MATCH(Generation_Raw_Data!$B1848, Map!$A$2:$A$35, 0), 2)</f>
        <v>Trimble County 8</v>
      </c>
      <c r="E1848" s="9"/>
    </row>
    <row r="1849" spans="1:5" x14ac:dyDescent="0.35">
      <c r="A1849" s="2">
        <v>44587.624999999985</v>
      </c>
      <c r="B1849" s="1" t="s">
        <v>47</v>
      </c>
      <c r="C1849" s="1">
        <v>134.25</v>
      </c>
      <c r="D1849" t="str">
        <f>INDEX(Map!$A$2:$B$35, MATCH(Generation_Raw_Data!$B1849, Map!$A$2:$A$35, 0), 2)</f>
        <v>Trimble County 5</v>
      </c>
      <c r="E1849" s="9"/>
    </row>
    <row r="1850" spans="1:5" x14ac:dyDescent="0.35">
      <c r="A1850" s="2">
        <v>44587.624999999985</v>
      </c>
      <c r="B1850" s="1" t="s">
        <v>48</v>
      </c>
      <c r="C1850" s="1">
        <v>0</v>
      </c>
      <c r="D1850" t="str">
        <f>INDEX(Map!$A$2:$B$35, MATCH(Generation_Raw_Data!$B1850, Map!$A$2:$A$35, 0), 2)</f>
        <v>Trimble County 6</v>
      </c>
      <c r="E1850" s="9"/>
    </row>
    <row r="1851" spans="1:5" x14ac:dyDescent="0.35">
      <c r="A1851" s="2">
        <v>44587.624999999985</v>
      </c>
      <c r="B1851" s="1" t="s">
        <v>49</v>
      </c>
      <c r="C1851" s="1">
        <v>133.25559999999999</v>
      </c>
      <c r="D1851" t="str">
        <f>INDEX(Map!$A$2:$B$35, MATCH(Generation_Raw_Data!$B1851, Map!$A$2:$A$35, 0), 2)</f>
        <v>Trimble County 7</v>
      </c>
      <c r="E1851" s="9"/>
    </row>
    <row r="1852" spans="1:5" x14ac:dyDescent="0.35">
      <c r="A1852" s="2">
        <v>44587.624999999985</v>
      </c>
      <c r="B1852" s="1" t="s">
        <v>46</v>
      </c>
      <c r="C1852" s="1">
        <v>40</v>
      </c>
      <c r="D1852" t="str">
        <f>INDEX(Map!$A$2:$B$35, MATCH(Generation_Raw_Data!$B1852, Map!$A$2:$A$35, 0), 2)</f>
        <v>Ohio Falls</v>
      </c>
      <c r="E1852" s="9"/>
    </row>
    <row r="1853" spans="1:5" x14ac:dyDescent="0.35">
      <c r="A1853" s="2">
        <v>44587.624999999985</v>
      </c>
      <c r="B1853" s="1" t="s">
        <v>45</v>
      </c>
      <c r="C1853" s="1">
        <v>425.6</v>
      </c>
      <c r="D1853" t="str">
        <f>INDEX(Map!$A$2:$B$35, MATCH(Generation_Raw_Data!$B1853, Map!$A$2:$A$35, 0), 2)</f>
        <v>Trimble County 1</v>
      </c>
      <c r="E1853" s="9"/>
    </row>
    <row r="1854" spans="1:5" x14ac:dyDescent="0.35">
      <c r="A1854" s="2">
        <v>44587.624999999985</v>
      </c>
      <c r="B1854" s="1" t="s">
        <v>44</v>
      </c>
      <c r="C1854" s="1">
        <v>612.29999999999995</v>
      </c>
      <c r="D1854" t="str">
        <f>INDEX(Map!$A$2:$B$35, MATCH(Generation_Raw_Data!$B1854, Map!$A$2:$A$35, 0), 2)</f>
        <v>Trimble County 2</v>
      </c>
      <c r="E1854" s="9"/>
    </row>
    <row r="1855" spans="1:5" x14ac:dyDescent="0.35">
      <c r="A1855" s="2">
        <v>44587.624999999985</v>
      </c>
      <c r="B1855" s="1" t="s">
        <v>52</v>
      </c>
      <c r="C1855" s="1">
        <v>134.25</v>
      </c>
      <c r="D1855" t="str">
        <f>INDEX(Map!$A$2:$B$35, MATCH(Generation_Raw_Data!$B1855, Map!$A$2:$A$35, 0), 2)</f>
        <v>Trimble County 10</v>
      </c>
      <c r="E1855" s="9"/>
    </row>
    <row r="1856" spans="1:5" x14ac:dyDescent="0.35">
      <c r="A1856" s="2">
        <v>44587.624999999985</v>
      </c>
      <c r="B1856" s="1" t="s">
        <v>43</v>
      </c>
      <c r="C1856" s="1">
        <v>0</v>
      </c>
      <c r="D1856" t="str">
        <f>INDEX(Map!$A$2:$B$35, MATCH(Generation_Raw_Data!$B1856, Map!$A$2:$A$35, 0), 2)</f>
        <v>Haefling</v>
      </c>
      <c r="E1856" s="9"/>
    </row>
    <row r="1857" spans="1:5" x14ac:dyDescent="0.35">
      <c r="A1857" s="2">
        <v>44587.624999999985</v>
      </c>
      <c r="B1857" s="1" t="s">
        <v>42</v>
      </c>
      <c r="C1857" s="1">
        <v>21</v>
      </c>
      <c r="D1857" t="str">
        <f>INDEX(Map!$A$2:$B$35, MATCH(Generation_Raw_Data!$B1857, Map!$A$2:$A$35, 0), 2)</f>
        <v>Dix Dam</v>
      </c>
      <c r="E1857" s="9"/>
    </row>
    <row r="1858" spans="1:5" x14ac:dyDescent="0.35">
      <c r="A1858" s="2">
        <v>44587.624999999985</v>
      </c>
      <c r="B1858" s="1" t="s">
        <v>41</v>
      </c>
      <c r="C1858" s="1">
        <v>5.8</v>
      </c>
      <c r="D1858" t="str">
        <f>INDEX(Map!$A$2:$B$35, MATCH(Generation_Raw_Data!$B1858, Map!$A$2:$A$35, 0), 2)</f>
        <v>Brown Solar</v>
      </c>
      <c r="E1858" s="9"/>
    </row>
    <row r="1859" spans="1:5" x14ac:dyDescent="0.35">
      <c r="A1859" s="2">
        <v>44587.624999999985</v>
      </c>
      <c r="B1859" s="1" t="s">
        <v>29</v>
      </c>
      <c r="C1859" s="1">
        <v>0</v>
      </c>
      <c r="D1859" t="str">
        <f>INDEX(Map!$A$2:$B$35, MATCH(Generation_Raw_Data!$B1859, Map!$A$2:$A$35, 0), 2)</f>
        <v>Brown 5</v>
      </c>
      <c r="E1859" s="9"/>
    </row>
    <row r="1860" spans="1:5" x14ac:dyDescent="0.35">
      <c r="A1860" s="2">
        <v>44587.624999999985</v>
      </c>
      <c r="B1860" s="1" t="s">
        <v>28</v>
      </c>
      <c r="C1860" s="1">
        <v>149</v>
      </c>
      <c r="D1860" t="str">
        <f>INDEX(Map!$A$2:$B$35, MATCH(Generation_Raw_Data!$B1860, Map!$A$2:$A$35, 0), 2)</f>
        <v>Brown 7</v>
      </c>
      <c r="E1860" s="9"/>
    </row>
    <row r="1861" spans="1:5" x14ac:dyDescent="0.35">
      <c r="A1861" s="2">
        <v>44587.624999999985</v>
      </c>
      <c r="B1861" s="1" t="s">
        <v>33</v>
      </c>
      <c r="C1861" s="1">
        <v>220.75</v>
      </c>
      <c r="D1861" t="str">
        <f>INDEX(Map!$A$2:$B$35, MATCH(Generation_Raw_Data!$B1861, Map!$A$2:$A$35, 0), 2)</f>
        <v>Ghent 2</v>
      </c>
      <c r="E1861" s="9"/>
    </row>
    <row r="1862" spans="1:5" x14ac:dyDescent="0.35">
      <c r="A1862" s="2">
        <v>44587.624999999985</v>
      </c>
      <c r="B1862" s="1" t="s">
        <v>32</v>
      </c>
      <c r="C1862" s="1">
        <v>232.75</v>
      </c>
      <c r="D1862" t="str">
        <f>INDEX(Map!$A$2:$B$35, MATCH(Generation_Raw_Data!$B1862, Map!$A$2:$A$35, 0), 2)</f>
        <v>Ghent 3</v>
      </c>
      <c r="E1862" s="9"/>
    </row>
    <row r="1863" spans="1:5" x14ac:dyDescent="0.35">
      <c r="A1863" s="2">
        <v>44587.624999999985</v>
      </c>
      <c r="B1863" s="1" t="s">
        <v>31</v>
      </c>
      <c r="C1863" s="1">
        <v>272.75</v>
      </c>
      <c r="D1863" t="str">
        <f>INDEX(Map!$A$2:$B$35, MATCH(Generation_Raw_Data!$B1863, Map!$A$2:$A$35, 0), 2)</f>
        <v>Ghent 1</v>
      </c>
      <c r="E1863" s="9"/>
    </row>
    <row r="1864" spans="1:5" x14ac:dyDescent="0.35">
      <c r="A1864" s="2">
        <v>44587.624999999985</v>
      </c>
      <c r="B1864" s="1" t="s">
        <v>30</v>
      </c>
      <c r="C1864" s="1">
        <v>138</v>
      </c>
      <c r="D1864" t="str">
        <f>INDEX(Map!$A$2:$B$35, MATCH(Generation_Raw_Data!$B1864, Map!$A$2:$A$35, 0), 2)</f>
        <v>Brown 3</v>
      </c>
      <c r="E1864" s="9"/>
    </row>
    <row r="1865" spans="1:5" x14ac:dyDescent="0.35">
      <c r="A1865" s="2">
        <v>44587.624999999985</v>
      </c>
      <c r="B1865" s="1" t="s">
        <v>34</v>
      </c>
      <c r="C1865" s="1">
        <v>216.75</v>
      </c>
      <c r="D1865" t="str">
        <f>INDEX(Map!$A$2:$B$35, MATCH(Generation_Raw_Data!$B1865, Map!$A$2:$A$35, 0), 2)</f>
        <v>Ghent 4</v>
      </c>
      <c r="E1865" s="9"/>
    </row>
    <row r="1866" spans="1:5" x14ac:dyDescent="0.35">
      <c r="A1866" s="2">
        <v>44587.624999999985</v>
      </c>
      <c r="B1866" s="1" t="s">
        <v>35</v>
      </c>
      <c r="C1866" s="1">
        <v>1.2</v>
      </c>
      <c r="D1866" t="str">
        <f>INDEX(Map!$A$2:$B$35, MATCH(Generation_Raw_Data!$B1866, Map!$A$2:$A$35, 0), 2)</f>
        <v>Simpsonville Solar</v>
      </c>
      <c r="E1866" s="9"/>
    </row>
    <row r="1867" spans="1:5" x14ac:dyDescent="0.35">
      <c r="A1867" s="2">
        <v>44587.624999999985</v>
      </c>
      <c r="B1867" s="1" t="s">
        <v>38</v>
      </c>
      <c r="C1867" s="1">
        <v>151</v>
      </c>
      <c r="D1867" t="str">
        <f>INDEX(Map!$A$2:$B$35, MATCH(Generation_Raw_Data!$B1867, Map!$A$2:$A$35, 0), 2)</f>
        <v>Brown 6</v>
      </c>
      <c r="E1867" s="9"/>
    </row>
    <row r="1868" spans="1:5" x14ac:dyDescent="0.35">
      <c r="A1868" s="2">
        <v>44587.624999999985</v>
      </c>
      <c r="B1868" s="1" t="s">
        <v>40</v>
      </c>
      <c r="C1868" s="1">
        <v>0</v>
      </c>
      <c r="D1868" t="str">
        <f>INDEX(Map!$A$2:$B$35, MATCH(Generation_Raw_Data!$B1868, Map!$A$2:$A$35, 0), 2)</f>
        <v>Brown 11</v>
      </c>
      <c r="E1868" s="9"/>
    </row>
    <row r="1869" spans="1:5" x14ac:dyDescent="0.35">
      <c r="A1869" s="2">
        <v>44587.624999999985</v>
      </c>
      <c r="B1869" s="1" t="s">
        <v>39</v>
      </c>
      <c r="C1869" s="1">
        <v>0</v>
      </c>
      <c r="D1869" t="str">
        <f>INDEX(Map!$A$2:$B$35, MATCH(Generation_Raw_Data!$B1869, Map!$A$2:$A$35, 0), 2)</f>
        <v>Brown 10</v>
      </c>
      <c r="E1869" s="9"/>
    </row>
    <row r="1870" spans="1:5" x14ac:dyDescent="0.35">
      <c r="A1870" s="2">
        <v>44587.624999999985</v>
      </c>
      <c r="B1870" s="1" t="s">
        <v>37</v>
      </c>
      <c r="C1870" s="1">
        <v>99</v>
      </c>
      <c r="D1870" t="str">
        <f>INDEX(Map!$A$2:$B$35, MATCH(Generation_Raw_Data!$B1870, Map!$A$2:$A$35, 0), 2)</f>
        <v>Brown 9</v>
      </c>
      <c r="E1870" s="9"/>
    </row>
    <row r="1871" spans="1:5" x14ac:dyDescent="0.35">
      <c r="A1871" s="2">
        <v>44587.624999999985</v>
      </c>
      <c r="B1871" s="1" t="s">
        <v>36</v>
      </c>
      <c r="C1871" s="1">
        <v>100</v>
      </c>
      <c r="D1871" t="str">
        <f>INDEX(Map!$A$2:$B$35, MATCH(Generation_Raw_Data!$B1871, Map!$A$2:$A$35, 0), 2)</f>
        <v>Brown 8</v>
      </c>
      <c r="E1871" s="9"/>
    </row>
    <row r="1872" spans="1:5" x14ac:dyDescent="0.35">
      <c r="A1872" s="2">
        <v>44587.66666666665</v>
      </c>
      <c r="B1872" s="1" t="s">
        <v>61</v>
      </c>
      <c r="C1872" s="1">
        <v>220.1</v>
      </c>
      <c r="D1872" t="str">
        <f>INDEX(Map!$A$2:$B$35, MATCH(Generation_Raw_Data!$B1872, Map!$A$2:$A$35, 0), 2)</f>
        <v>Cane Run 7</v>
      </c>
      <c r="E1872" s="9"/>
    </row>
    <row r="1873" spans="1:5" x14ac:dyDescent="0.35">
      <c r="A1873" s="2">
        <v>44587.66666666665</v>
      </c>
      <c r="B1873" s="1" t="s">
        <v>60</v>
      </c>
      <c r="C1873" s="1">
        <v>228.55</v>
      </c>
      <c r="D1873" t="str">
        <f>INDEX(Map!$A$2:$B$35, MATCH(Generation_Raw_Data!$B1873, Map!$A$2:$A$35, 0), 2)</f>
        <v>Cane Run 7</v>
      </c>
      <c r="E1873" s="9"/>
    </row>
    <row r="1874" spans="1:5" x14ac:dyDescent="0.35">
      <c r="A1874" s="2">
        <v>44587.66666666665</v>
      </c>
      <c r="B1874" s="1" t="s">
        <v>59</v>
      </c>
      <c r="C1874" s="1">
        <v>220.2</v>
      </c>
      <c r="D1874" t="str">
        <f>INDEX(Map!$A$2:$B$35, MATCH(Generation_Raw_Data!$B1874, Map!$A$2:$A$35, 0), 2)</f>
        <v>Cane Run 7</v>
      </c>
      <c r="E1874" s="9"/>
    </row>
    <row r="1875" spans="1:5" x14ac:dyDescent="0.35">
      <c r="A1875" s="2">
        <v>44587.66666666665</v>
      </c>
      <c r="B1875" s="1" t="s">
        <v>58</v>
      </c>
      <c r="C1875" s="1">
        <v>125</v>
      </c>
      <c r="D1875" t="str">
        <f>INDEX(Map!$A$2:$B$35, MATCH(Generation_Raw_Data!$B1875, Map!$A$2:$A$35, 0), 2)</f>
        <v>Mill Creek 2</v>
      </c>
      <c r="E1875" s="9"/>
    </row>
    <row r="1876" spans="1:5" x14ac:dyDescent="0.35">
      <c r="A1876" s="2">
        <v>44587.66666666665</v>
      </c>
      <c r="B1876" s="1" t="s">
        <v>57</v>
      </c>
      <c r="C1876" s="1">
        <v>149.19999999999999</v>
      </c>
      <c r="D1876" t="str">
        <f>INDEX(Map!$A$2:$B$35, MATCH(Generation_Raw_Data!$B1876, Map!$A$2:$A$35, 0), 2)</f>
        <v>Mill Creek 1</v>
      </c>
      <c r="E1876" s="9"/>
    </row>
    <row r="1877" spans="1:5" x14ac:dyDescent="0.35">
      <c r="A1877" s="2">
        <v>44587.66666666665</v>
      </c>
      <c r="B1877" s="1" t="s">
        <v>56</v>
      </c>
      <c r="C1877" s="1">
        <v>134.6</v>
      </c>
      <c r="D1877" t="str">
        <f>INDEX(Map!$A$2:$B$35, MATCH(Generation_Raw_Data!$B1877, Map!$A$2:$A$35, 0), 2)</f>
        <v>Paddy's Run 13</v>
      </c>
      <c r="E1877" s="9"/>
    </row>
    <row r="1878" spans="1:5" x14ac:dyDescent="0.35">
      <c r="A1878" s="2">
        <v>44587.66666666665</v>
      </c>
      <c r="B1878" s="1" t="s">
        <v>55</v>
      </c>
      <c r="C1878" s="1">
        <v>0</v>
      </c>
      <c r="D1878" t="str">
        <f>INDEX(Map!$A$2:$B$35, MATCH(Generation_Raw_Data!$B1878, Map!$A$2:$A$35, 0), 2)</f>
        <v>Paddy's Run 12</v>
      </c>
      <c r="E1878" s="9"/>
    </row>
    <row r="1879" spans="1:5" x14ac:dyDescent="0.35">
      <c r="A1879" s="2">
        <v>44587.66666666665</v>
      </c>
      <c r="B1879" s="1" t="s">
        <v>54</v>
      </c>
      <c r="C1879" s="1">
        <v>287.39999999999998</v>
      </c>
      <c r="D1879" t="str">
        <f>INDEX(Map!$A$2:$B$35, MATCH(Generation_Raw_Data!$B1879, Map!$A$2:$A$35, 0), 2)</f>
        <v>Mill Creek 4</v>
      </c>
      <c r="E1879" s="9"/>
    </row>
    <row r="1880" spans="1:5" x14ac:dyDescent="0.35">
      <c r="A1880" s="2">
        <v>44587.66666666665</v>
      </c>
      <c r="B1880" s="1" t="s">
        <v>53</v>
      </c>
      <c r="C1880" s="1">
        <v>-5.7</v>
      </c>
      <c r="D1880" t="str">
        <f>INDEX(Map!$A$2:$B$35, MATCH(Generation_Raw_Data!$B1880, Map!$A$2:$A$35, 0), 2)</f>
        <v>Mill Creek 3</v>
      </c>
      <c r="E1880" s="9"/>
    </row>
    <row r="1881" spans="1:5" x14ac:dyDescent="0.35">
      <c r="A1881" s="2">
        <v>44587.66666666665</v>
      </c>
      <c r="B1881" s="1" t="s">
        <v>49</v>
      </c>
      <c r="C1881" s="1">
        <v>120.2577</v>
      </c>
      <c r="D1881" t="str">
        <f>INDEX(Map!$A$2:$B$35, MATCH(Generation_Raw_Data!$B1881, Map!$A$2:$A$35, 0), 2)</f>
        <v>Trimble County 7</v>
      </c>
      <c r="E1881" s="9"/>
    </row>
    <row r="1882" spans="1:5" x14ac:dyDescent="0.35">
      <c r="A1882" s="2">
        <v>44587.66666666665</v>
      </c>
      <c r="B1882" s="1" t="s">
        <v>48</v>
      </c>
      <c r="C1882" s="1">
        <v>0</v>
      </c>
      <c r="D1882" t="str">
        <f>INDEX(Map!$A$2:$B$35, MATCH(Generation_Raw_Data!$B1882, Map!$A$2:$A$35, 0), 2)</f>
        <v>Trimble County 6</v>
      </c>
      <c r="E1882" s="9"/>
    </row>
    <row r="1883" spans="1:5" x14ac:dyDescent="0.35">
      <c r="A1883" s="2">
        <v>44587.66666666665</v>
      </c>
      <c r="B1883" s="1" t="s">
        <v>47</v>
      </c>
      <c r="C1883" s="1">
        <v>122.2454</v>
      </c>
      <c r="D1883" t="str">
        <f>INDEX(Map!$A$2:$B$35, MATCH(Generation_Raw_Data!$B1883, Map!$A$2:$A$35, 0), 2)</f>
        <v>Trimble County 5</v>
      </c>
      <c r="E1883" s="9"/>
    </row>
    <row r="1884" spans="1:5" x14ac:dyDescent="0.35">
      <c r="A1884" s="2">
        <v>44587.66666666665</v>
      </c>
      <c r="B1884" s="1" t="s">
        <v>50</v>
      </c>
      <c r="C1884" s="1">
        <v>0</v>
      </c>
      <c r="D1884" t="str">
        <f>INDEX(Map!$A$2:$B$35, MATCH(Generation_Raw_Data!$B1884, Map!$A$2:$A$35, 0), 2)</f>
        <v>Trimble County 8</v>
      </c>
      <c r="E1884" s="9"/>
    </row>
    <row r="1885" spans="1:5" x14ac:dyDescent="0.35">
      <c r="A1885" s="2">
        <v>44587.66666666665</v>
      </c>
      <c r="B1885" s="1" t="s">
        <v>51</v>
      </c>
      <c r="C1885" s="1">
        <v>122.2454</v>
      </c>
      <c r="D1885" t="str">
        <f>INDEX(Map!$A$2:$B$35, MATCH(Generation_Raw_Data!$B1885, Map!$A$2:$A$35, 0), 2)</f>
        <v>Trimble County 9</v>
      </c>
      <c r="E1885" s="9"/>
    </row>
    <row r="1886" spans="1:5" x14ac:dyDescent="0.35">
      <c r="A1886" s="2">
        <v>44587.66666666665</v>
      </c>
      <c r="B1886" s="1" t="s">
        <v>46</v>
      </c>
      <c r="C1886" s="1">
        <v>38</v>
      </c>
      <c r="D1886" t="str">
        <f>INDEX(Map!$A$2:$B$35, MATCH(Generation_Raw_Data!$B1886, Map!$A$2:$A$35, 0), 2)</f>
        <v>Ohio Falls</v>
      </c>
      <c r="E1886" s="9"/>
    </row>
    <row r="1887" spans="1:5" x14ac:dyDescent="0.35">
      <c r="A1887" s="2">
        <v>44587.66666666665</v>
      </c>
      <c r="B1887" s="1" t="s">
        <v>45</v>
      </c>
      <c r="C1887" s="1">
        <v>425.7</v>
      </c>
      <c r="D1887" t="str">
        <f>INDEX(Map!$A$2:$B$35, MATCH(Generation_Raw_Data!$B1887, Map!$A$2:$A$35, 0), 2)</f>
        <v>Trimble County 1</v>
      </c>
      <c r="E1887" s="9"/>
    </row>
    <row r="1888" spans="1:5" x14ac:dyDescent="0.35">
      <c r="A1888" s="2">
        <v>44587.66666666665</v>
      </c>
      <c r="B1888" s="1" t="s">
        <v>44</v>
      </c>
      <c r="C1888" s="1">
        <v>612.20000000000005</v>
      </c>
      <c r="D1888" t="str">
        <f>INDEX(Map!$A$2:$B$35, MATCH(Generation_Raw_Data!$B1888, Map!$A$2:$A$35, 0), 2)</f>
        <v>Trimble County 2</v>
      </c>
      <c r="E1888" s="9"/>
    </row>
    <row r="1889" spans="1:5" x14ac:dyDescent="0.35">
      <c r="A1889" s="2">
        <v>44587.66666666665</v>
      </c>
      <c r="B1889" s="1" t="s">
        <v>52</v>
      </c>
      <c r="C1889" s="1">
        <v>121.25149999999999</v>
      </c>
      <c r="D1889" t="str">
        <f>INDEX(Map!$A$2:$B$35, MATCH(Generation_Raw_Data!$B1889, Map!$A$2:$A$35, 0), 2)</f>
        <v>Trimble County 10</v>
      </c>
      <c r="E1889" s="9"/>
    </row>
    <row r="1890" spans="1:5" x14ac:dyDescent="0.35">
      <c r="A1890" s="2">
        <v>44587.66666666665</v>
      </c>
      <c r="B1890" s="1" t="s">
        <v>43</v>
      </c>
      <c r="C1890" s="1">
        <v>0</v>
      </c>
      <c r="D1890" t="str">
        <f>INDEX(Map!$A$2:$B$35, MATCH(Generation_Raw_Data!$B1890, Map!$A$2:$A$35, 0), 2)</f>
        <v>Haefling</v>
      </c>
      <c r="E1890" s="9"/>
    </row>
    <row r="1891" spans="1:5" x14ac:dyDescent="0.35">
      <c r="A1891" s="2">
        <v>44587.66666666665</v>
      </c>
      <c r="B1891" s="1" t="s">
        <v>42</v>
      </c>
      <c r="C1891" s="1">
        <v>21</v>
      </c>
      <c r="D1891" t="str">
        <f>INDEX(Map!$A$2:$B$35, MATCH(Generation_Raw_Data!$B1891, Map!$A$2:$A$35, 0), 2)</f>
        <v>Dix Dam</v>
      </c>
      <c r="E1891" s="9"/>
    </row>
    <row r="1892" spans="1:5" x14ac:dyDescent="0.35">
      <c r="A1892" s="2">
        <v>44587.66666666665</v>
      </c>
      <c r="B1892" s="1" t="s">
        <v>41</v>
      </c>
      <c r="C1892" s="1">
        <v>2.8</v>
      </c>
      <c r="D1892" t="str">
        <f>INDEX(Map!$A$2:$B$35, MATCH(Generation_Raw_Data!$B1892, Map!$A$2:$A$35, 0), 2)</f>
        <v>Brown Solar</v>
      </c>
      <c r="E1892" s="9"/>
    </row>
    <row r="1893" spans="1:5" x14ac:dyDescent="0.35">
      <c r="A1893" s="2">
        <v>44587.66666666665</v>
      </c>
      <c r="B1893" s="1" t="s">
        <v>30</v>
      </c>
      <c r="C1893" s="1">
        <v>137</v>
      </c>
      <c r="D1893" t="str">
        <f>INDEX(Map!$A$2:$B$35, MATCH(Generation_Raw_Data!$B1893, Map!$A$2:$A$35, 0), 2)</f>
        <v>Brown 3</v>
      </c>
      <c r="E1893" s="9"/>
    </row>
    <row r="1894" spans="1:5" x14ac:dyDescent="0.35">
      <c r="A1894" s="2">
        <v>44587.66666666665</v>
      </c>
      <c r="B1894" s="1" t="s">
        <v>31</v>
      </c>
      <c r="C1894" s="1">
        <v>272</v>
      </c>
      <c r="D1894" t="str">
        <f>INDEX(Map!$A$2:$B$35, MATCH(Generation_Raw_Data!$B1894, Map!$A$2:$A$35, 0), 2)</f>
        <v>Ghent 1</v>
      </c>
      <c r="E1894" s="9"/>
    </row>
    <row r="1895" spans="1:5" x14ac:dyDescent="0.35">
      <c r="A1895" s="2">
        <v>44587.66666666665</v>
      </c>
      <c r="B1895" s="1" t="s">
        <v>32</v>
      </c>
      <c r="C1895" s="1">
        <v>229</v>
      </c>
      <c r="D1895" t="str">
        <f>INDEX(Map!$A$2:$B$35, MATCH(Generation_Raw_Data!$B1895, Map!$A$2:$A$35, 0), 2)</f>
        <v>Ghent 3</v>
      </c>
      <c r="E1895" s="9"/>
    </row>
    <row r="1896" spans="1:5" x14ac:dyDescent="0.35">
      <c r="A1896" s="2">
        <v>44587.66666666665</v>
      </c>
      <c r="B1896" s="1" t="s">
        <v>33</v>
      </c>
      <c r="C1896" s="1">
        <v>220</v>
      </c>
      <c r="D1896" t="str">
        <f>INDEX(Map!$A$2:$B$35, MATCH(Generation_Raw_Data!$B1896, Map!$A$2:$A$35, 0), 2)</f>
        <v>Ghent 2</v>
      </c>
      <c r="E1896" s="9"/>
    </row>
    <row r="1897" spans="1:5" x14ac:dyDescent="0.35">
      <c r="A1897" s="2">
        <v>44587.66666666665</v>
      </c>
      <c r="B1897" s="1" t="s">
        <v>28</v>
      </c>
      <c r="C1897" s="1">
        <v>149</v>
      </c>
      <c r="D1897" t="str">
        <f>INDEX(Map!$A$2:$B$35, MATCH(Generation_Raw_Data!$B1897, Map!$A$2:$A$35, 0), 2)</f>
        <v>Brown 7</v>
      </c>
      <c r="E1897" s="9"/>
    </row>
    <row r="1898" spans="1:5" x14ac:dyDescent="0.35">
      <c r="A1898" s="2">
        <v>44587.66666666665</v>
      </c>
      <c r="B1898" s="1" t="s">
        <v>29</v>
      </c>
      <c r="C1898" s="1">
        <v>0</v>
      </c>
      <c r="D1898" t="str">
        <f>INDEX(Map!$A$2:$B$35, MATCH(Generation_Raw_Data!$B1898, Map!$A$2:$A$35, 0), 2)</f>
        <v>Brown 5</v>
      </c>
      <c r="E1898" s="9"/>
    </row>
    <row r="1899" spans="1:5" x14ac:dyDescent="0.35">
      <c r="A1899" s="2">
        <v>44587.66666666665</v>
      </c>
      <c r="B1899" s="1" t="s">
        <v>34</v>
      </c>
      <c r="C1899" s="1">
        <v>219</v>
      </c>
      <c r="D1899" t="str">
        <f>INDEX(Map!$A$2:$B$35, MATCH(Generation_Raw_Data!$B1899, Map!$A$2:$A$35, 0), 2)</f>
        <v>Ghent 4</v>
      </c>
      <c r="E1899" s="9"/>
    </row>
    <row r="1900" spans="1:5" x14ac:dyDescent="0.35">
      <c r="A1900" s="2">
        <v>44587.66666666665</v>
      </c>
      <c r="B1900" s="1" t="s">
        <v>35</v>
      </c>
      <c r="C1900" s="1">
        <v>0.8</v>
      </c>
      <c r="D1900" t="str">
        <f>INDEX(Map!$A$2:$B$35, MATCH(Generation_Raw_Data!$B1900, Map!$A$2:$A$35, 0), 2)</f>
        <v>Simpsonville Solar</v>
      </c>
      <c r="E1900" s="9"/>
    </row>
    <row r="1901" spans="1:5" x14ac:dyDescent="0.35">
      <c r="A1901" s="2">
        <v>44587.66666666665</v>
      </c>
      <c r="B1901" s="1" t="s">
        <v>36</v>
      </c>
      <c r="C1901" s="1">
        <v>100</v>
      </c>
      <c r="D1901" t="str">
        <f>INDEX(Map!$A$2:$B$35, MATCH(Generation_Raw_Data!$B1901, Map!$A$2:$A$35, 0), 2)</f>
        <v>Brown 8</v>
      </c>
      <c r="E1901" s="9"/>
    </row>
    <row r="1902" spans="1:5" x14ac:dyDescent="0.35">
      <c r="A1902" s="2">
        <v>44587.66666666665</v>
      </c>
      <c r="B1902" s="1" t="s">
        <v>37</v>
      </c>
      <c r="C1902" s="1">
        <v>99</v>
      </c>
      <c r="D1902" t="str">
        <f>INDEX(Map!$A$2:$B$35, MATCH(Generation_Raw_Data!$B1902, Map!$A$2:$A$35, 0), 2)</f>
        <v>Brown 9</v>
      </c>
      <c r="E1902" s="9"/>
    </row>
    <row r="1903" spans="1:5" x14ac:dyDescent="0.35">
      <c r="A1903" s="2">
        <v>44587.66666666665</v>
      </c>
      <c r="B1903" s="1" t="s">
        <v>39</v>
      </c>
      <c r="C1903" s="1">
        <v>0</v>
      </c>
      <c r="D1903" t="str">
        <f>INDEX(Map!$A$2:$B$35, MATCH(Generation_Raw_Data!$B1903, Map!$A$2:$A$35, 0), 2)</f>
        <v>Brown 10</v>
      </c>
      <c r="E1903" s="9"/>
    </row>
    <row r="1904" spans="1:5" x14ac:dyDescent="0.35">
      <c r="A1904" s="2">
        <v>44587.66666666665</v>
      </c>
      <c r="B1904" s="1" t="s">
        <v>40</v>
      </c>
      <c r="C1904" s="1">
        <v>0</v>
      </c>
      <c r="D1904" t="str">
        <f>INDEX(Map!$A$2:$B$35, MATCH(Generation_Raw_Data!$B1904, Map!$A$2:$A$35, 0), 2)</f>
        <v>Brown 11</v>
      </c>
      <c r="E1904" s="9"/>
    </row>
    <row r="1905" spans="1:5" x14ac:dyDescent="0.35">
      <c r="A1905" s="2">
        <v>44587.66666666665</v>
      </c>
      <c r="B1905" s="1" t="s">
        <v>38</v>
      </c>
      <c r="C1905" s="1">
        <v>149</v>
      </c>
      <c r="D1905" t="str">
        <f>INDEX(Map!$A$2:$B$35, MATCH(Generation_Raw_Data!$B1905, Map!$A$2:$A$35, 0), 2)</f>
        <v>Brown 6</v>
      </c>
      <c r="E1905" s="9"/>
    </row>
    <row r="1906" spans="1:5" x14ac:dyDescent="0.35">
      <c r="A1906" s="2">
        <v>44588.375</v>
      </c>
      <c r="B1906" s="1" t="s">
        <v>47</v>
      </c>
      <c r="C1906" s="1">
        <v>173.21180000000001</v>
      </c>
      <c r="D1906" t="str">
        <f>INDEX(Map!$A$2:$B$35, MATCH(Generation_Raw_Data!$B1906, Map!$A$2:$A$35, 0), 2)</f>
        <v>Trimble County 5</v>
      </c>
      <c r="E1906" s="9"/>
    </row>
    <row r="1907" spans="1:5" x14ac:dyDescent="0.35">
      <c r="A1907" s="2">
        <v>44588.375</v>
      </c>
      <c r="B1907" s="1" t="s">
        <v>48</v>
      </c>
      <c r="C1907" s="1">
        <v>173.21180000000001</v>
      </c>
      <c r="D1907" t="str">
        <f>INDEX(Map!$A$2:$B$35, MATCH(Generation_Raw_Data!$B1907, Map!$A$2:$A$35, 0), 2)</f>
        <v>Trimble County 6</v>
      </c>
      <c r="E1907" s="9"/>
    </row>
    <row r="1908" spans="1:5" x14ac:dyDescent="0.35">
      <c r="A1908" s="2">
        <v>44588.375</v>
      </c>
      <c r="B1908" s="1" t="s">
        <v>49</v>
      </c>
      <c r="C1908" s="1">
        <v>176.19820000000001</v>
      </c>
      <c r="D1908" t="str">
        <f>INDEX(Map!$A$2:$B$35, MATCH(Generation_Raw_Data!$B1908, Map!$A$2:$A$35, 0), 2)</f>
        <v>Trimble County 7</v>
      </c>
      <c r="E1908" s="9"/>
    </row>
    <row r="1909" spans="1:5" x14ac:dyDescent="0.35">
      <c r="A1909" s="2">
        <v>44588.375</v>
      </c>
      <c r="B1909" s="1" t="s">
        <v>45</v>
      </c>
      <c r="C1909" s="1">
        <v>426.1</v>
      </c>
      <c r="D1909" t="str">
        <f>INDEX(Map!$A$2:$B$35, MATCH(Generation_Raw_Data!$B1909, Map!$A$2:$A$35, 0), 2)</f>
        <v>Trimble County 1</v>
      </c>
      <c r="E1909" s="9"/>
    </row>
    <row r="1910" spans="1:5" x14ac:dyDescent="0.35">
      <c r="A1910" s="2">
        <v>44588.375</v>
      </c>
      <c r="B1910" s="1" t="s">
        <v>44</v>
      </c>
      <c r="C1910" s="1">
        <v>758.7</v>
      </c>
      <c r="D1910" t="str">
        <f>INDEX(Map!$A$2:$B$35, MATCH(Generation_Raw_Data!$B1910, Map!$A$2:$A$35, 0), 2)</f>
        <v>Trimble County 2</v>
      </c>
      <c r="E1910" s="9"/>
    </row>
    <row r="1911" spans="1:5" x14ac:dyDescent="0.35">
      <c r="A1911" s="2">
        <v>44588.375</v>
      </c>
      <c r="B1911" s="1" t="s">
        <v>52</v>
      </c>
      <c r="C1911" s="1">
        <v>177.19370000000001</v>
      </c>
      <c r="D1911" t="str">
        <f>INDEX(Map!$A$2:$B$35, MATCH(Generation_Raw_Data!$B1911, Map!$A$2:$A$35, 0), 2)</f>
        <v>Trimble County 10</v>
      </c>
      <c r="E1911" s="9"/>
    </row>
    <row r="1912" spans="1:5" x14ac:dyDescent="0.35">
      <c r="A1912" s="2">
        <v>44588.375</v>
      </c>
      <c r="B1912" s="1" t="s">
        <v>43</v>
      </c>
      <c r="C1912" s="1">
        <v>0</v>
      </c>
      <c r="D1912" t="str">
        <f>INDEX(Map!$A$2:$B$35, MATCH(Generation_Raw_Data!$B1912, Map!$A$2:$A$35, 0), 2)</f>
        <v>Haefling</v>
      </c>
      <c r="E1912" s="9"/>
    </row>
    <row r="1913" spans="1:5" x14ac:dyDescent="0.35">
      <c r="A1913" s="2">
        <v>44588.375</v>
      </c>
      <c r="B1913" s="1" t="s">
        <v>42</v>
      </c>
      <c r="C1913" s="1">
        <v>21</v>
      </c>
      <c r="D1913" t="str">
        <f>INDEX(Map!$A$2:$B$35, MATCH(Generation_Raw_Data!$B1913, Map!$A$2:$A$35, 0), 2)</f>
        <v>Dix Dam</v>
      </c>
      <c r="E1913" s="9"/>
    </row>
    <row r="1914" spans="1:5" x14ac:dyDescent="0.35">
      <c r="A1914" s="2">
        <v>44588.375</v>
      </c>
      <c r="B1914" s="1" t="s">
        <v>41</v>
      </c>
      <c r="C1914" s="1">
        <v>1.6</v>
      </c>
      <c r="D1914" t="str">
        <f>INDEX(Map!$A$2:$B$35, MATCH(Generation_Raw_Data!$B1914, Map!$A$2:$A$35, 0), 2)</f>
        <v>Brown Solar</v>
      </c>
      <c r="E1914" s="9"/>
    </row>
    <row r="1915" spans="1:5" x14ac:dyDescent="0.35">
      <c r="A1915" s="2">
        <v>44588.375</v>
      </c>
      <c r="B1915" s="1" t="s">
        <v>29</v>
      </c>
      <c r="C1915" s="1">
        <v>0</v>
      </c>
      <c r="D1915" t="str">
        <f>INDEX(Map!$A$2:$B$35, MATCH(Generation_Raw_Data!$B1915, Map!$A$2:$A$35, 0), 2)</f>
        <v>Brown 5</v>
      </c>
      <c r="E1915" s="9"/>
    </row>
    <row r="1916" spans="1:5" x14ac:dyDescent="0.35">
      <c r="A1916" s="2">
        <v>44588.375</v>
      </c>
      <c r="B1916" s="1" t="s">
        <v>28</v>
      </c>
      <c r="C1916" s="1">
        <v>151</v>
      </c>
      <c r="D1916" t="str">
        <f>INDEX(Map!$A$2:$B$35, MATCH(Generation_Raw_Data!$B1916, Map!$A$2:$A$35, 0), 2)</f>
        <v>Brown 7</v>
      </c>
      <c r="E1916" s="9"/>
    </row>
    <row r="1917" spans="1:5" x14ac:dyDescent="0.35">
      <c r="A1917" s="2">
        <v>44588.375</v>
      </c>
      <c r="B1917" s="1" t="s">
        <v>33</v>
      </c>
      <c r="C1917" s="1">
        <v>262</v>
      </c>
      <c r="D1917" t="str">
        <f>INDEX(Map!$A$2:$B$35, MATCH(Generation_Raw_Data!$B1917, Map!$A$2:$A$35, 0), 2)</f>
        <v>Ghent 2</v>
      </c>
      <c r="E1917" s="9"/>
    </row>
    <row r="1918" spans="1:5" x14ac:dyDescent="0.35">
      <c r="A1918" s="2">
        <v>44588.375</v>
      </c>
      <c r="B1918" s="1" t="s">
        <v>32</v>
      </c>
      <c r="C1918" s="1">
        <v>282</v>
      </c>
      <c r="D1918" t="str">
        <f>INDEX(Map!$A$2:$B$35, MATCH(Generation_Raw_Data!$B1918, Map!$A$2:$A$35, 0), 2)</f>
        <v>Ghent 3</v>
      </c>
      <c r="E1918" s="9"/>
    </row>
    <row r="1919" spans="1:5" x14ac:dyDescent="0.35">
      <c r="A1919" s="2">
        <v>44588.375</v>
      </c>
      <c r="B1919" s="1" t="s">
        <v>31</v>
      </c>
      <c r="C1919" s="1">
        <v>324</v>
      </c>
      <c r="D1919" t="str">
        <f>INDEX(Map!$A$2:$B$35, MATCH(Generation_Raw_Data!$B1919, Map!$A$2:$A$35, 0), 2)</f>
        <v>Ghent 1</v>
      </c>
      <c r="E1919" s="9"/>
    </row>
    <row r="1920" spans="1:5" x14ac:dyDescent="0.35">
      <c r="A1920" s="2">
        <v>44588.375</v>
      </c>
      <c r="B1920" s="1" t="s">
        <v>30</v>
      </c>
      <c r="C1920" s="1">
        <v>224</v>
      </c>
      <c r="D1920" t="str">
        <f>INDEX(Map!$A$2:$B$35, MATCH(Generation_Raw_Data!$B1920, Map!$A$2:$A$35, 0), 2)</f>
        <v>Brown 3</v>
      </c>
      <c r="E1920" s="9"/>
    </row>
    <row r="1921" spans="1:5" x14ac:dyDescent="0.35">
      <c r="A1921" s="2">
        <v>44588.375</v>
      </c>
      <c r="B1921" s="1" t="s">
        <v>34</v>
      </c>
      <c r="C1921" s="1">
        <v>293</v>
      </c>
      <c r="D1921" t="str">
        <f>INDEX(Map!$A$2:$B$35, MATCH(Generation_Raw_Data!$B1921, Map!$A$2:$A$35, 0), 2)</f>
        <v>Ghent 4</v>
      </c>
      <c r="E1921" s="9"/>
    </row>
    <row r="1922" spans="1:5" x14ac:dyDescent="0.35">
      <c r="A1922" s="2">
        <v>44588.375</v>
      </c>
      <c r="B1922" s="1" t="s">
        <v>35</v>
      </c>
      <c r="C1922" s="1">
        <v>0.3</v>
      </c>
      <c r="D1922" t="str">
        <f>INDEX(Map!$A$2:$B$35, MATCH(Generation_Raw_Data!$B1922, Map!$A$2:$A$35, 0), 2)</f>
        <v>Simpsonville Solar</v>
      </c>
      <c r="E1922" s="9"/>
    </row>
    <row r="1923" spans="1:5" x14ac:dyDescent="0.35">
      <c r="A1923" s="2">
        <v>44588.375</v>
      </c>
      <c r="B1923" s="1" t="s">
        <v>38</v>
      </c>
      <c r="C1923" s="1">
        <v>151</v>
      </c>
      <c r="D1923" t="str">
        <f>INDEX(Map!$A$2:$B$35, MATCH(Generation_Raw_Data!$B1923, Map!$A$2:$A$35, 0), 2)</f>
        <v>Brown 6</v>
      </c>
      <c r="E1923" s="9"/>
    </row>
    <row r="1924" spans="1:5" x14ac:dyDescent="0.35">
      <c r="A1924" s="2">
        <v>44588.375</v>
      </c>
      <c r="B1924" s="1" t="s">
        <v>40</v>
      </c>
      <c r="C1924" s="1">
        <v>0</v>
      </c>
      <c r="D1924" t="str">
        <f>INDEX(Map!$A$2:$B$35, MATCH(Generation_Raw_Data!$B1924, Map!$A$2:$A$35, 0), 2)</f>
        <v>Brown 11</v>
      </c>
      <c r="E1924" s="9"/>
    </row>
    <row r="1925" spans="1:5" x14ac:dyDescent="0.35">
      <c r="A1925" s="2">
        <v>44588.375</v>
      </c>
      <c r="B1925" s="1" t="s">
        <v>39</v>
      </c>
      <c r="C1925" s="1">
        <v>0</v>
      </c>
      <c r="D1925" t="str">
        <f>INDEX(Map!$A$2:$B$35, MATCH(Generation_Raw_Data!$B1925, Map!$A$2:$A$35, 0), 2)</f>
        <v>Brown 10</v>
      </c>
      <c r="E1925" s="9"/>
    </row>
    <row r="1926" spans="1:5" x14ac:dyDescent="0.35">
      <c r="A1926" s="2">
        <v>44588.375</v>
      </c>
      <c r="B1926" s="1" t="s">
        <v>37</v>
      </c>
      <c r="C1926" s="1">
        <v>116</v>
      </c>
      <c r="D1926" t="str">
        <f>INDEX(Map!$A$2:$B$35, MATCH(Generation_Raw_Data!$B1926, Map!$A$2:$A$35, 0), 2)</f>
        <v>Brown 9</v>
      </c>
      <c r="E1926" s="9"/>
    </row>
    <row r="1927" spans="1:5" x14ac:dyDescent="0.35">
      <c r="A1927" s="2">
        <v>44588.375</v>
      </c>
      <c r="B1927" s="1" t="s">
        <v>36</v>
      </c>
      <c r="C1927" s="1">
        <v>118</v>
      </c>
      <c r="D1927" t="str">
        <f>INDEX(Map!$A$2:$B$35, MATCH(Generation_Raw_Data!$B1927, Map!$A$2:$A$35, 0), 2)</f>
        <v>Brown 8</v>
      </c>
      <c r="E1927" s="9"/>
    </row>
    <row r="1928" spans="1:5" x14ac:dyDescent="0.35">
      <c r="A1928" s="2">
        <v>44588.375</v>
      </c>
      <c r="B1928" s="1" t="s">
        <v>61</v>
      </c>
      <c r="C1928" s="1">
        <v>209.9</v>
      </c>
      <c r="D1928" t="str">
        <f>INDEX(Map!$A$2:$B$35, MATCH(Generation_Raw_Data!$B1928, Map!$A$2:$A$35, 0), 2)</f>
        <v>Cane Run 7</v>
      </c>
      <c r="E1928" s="9"/>
    </row>
    <row r="1929" spans="1:5" x14ac:dyDescent="0.35">
      <c r="A1929" s="2">
        <v>44588.375</v>
      </c>
      <c r="B1929" s="1" t="s">
        <v>59</v>
      </c>
      <c r="C1929" s="1">
        <v>209.9</v>
      </c>
      <c r="D1929" t="str">
        <f>INDEX(Map!$A$2:$B$35, MATCH(Generation_Raw_Data!$B1929, Map!$A$2:$A$35, 0), 2)</f>
        <v>Cane Run 7</v>
      </c>
      <c r="E1929" s="9"/>
    </row>
    <row r="1930" spans="1:5" x14ac:dyDescent="0.35">
      <c r="A1930" s="2">
        <v>44588.375</v>
      </c>
      <c r="B1930" s="1" t="s">
        <v>60</v>
      </c>
      <c r="C1930" s="1">
        <v>221.9</v>
      </c>
      <c r="D1930" t="str">
        <f>INDEX(Map!$A$2:$B$35, MATCH(Generation_Raw_Data!$B1930, Map!$A$2:$A$35, 0), 2)</f>
        <v>Cane Run 7</v>
      </c>
      <c r="E1930" s="9"/>
    </row>
    <row r="1931" spans="1:5" x14ac:dyDescent="0.35">
      <c r="A1931" s="2">
        <v>44588.375</v>
      </c>
      <c r="B1931" s="1" t="s">
        <v>46</v>
      </c>
      <c r="C1931" s="1">
        <v>39</v>
      </c>
      <c r="D1931" t="str">
        <f>INDEX(Map!$A$2:$B$35, MATCH(Generation_Raw_Data!$B1931, Map!$A$2:$A$35, 0), 2)</f>
        <v>Ohio Falls</v>
      </c>
      <c r="E1931" s="9"/>
    </row>
    <row r="1932" spans="1:5" x14ac:dyDescent="0.35">
      <c r="A1932" s="2">
        <v>44588.375</v>
      </c>
      <c r="B1932" s="1" t="s">
        <v>57</v>
      </c>
      <c r="C1932" s="1">
        <v>218.1</v>
      </c>
      <c r="D1932" t="str">
        <f>INDEX(Map!$A$2:$B$35, MATCH(Generation_Raw_Data!$B1932, Map!$A$2:$A$35, 0), 2)</f>
        <v>Mill Creek 1</v>
      </c>
      <c r="E1932" s="9"/>
    </row>
    <row r="1933" spans="1:5" x14ac:dyDescent="0.35">
      <c r="A1933" s="2">
        <v>44588.375</v>
      </c>
      <c r="B1933" s="1" t="s">
        <v>58</v>
      </c>
      <c r="C1933" s="1">
        <v>199.6</v>
      </c>
      <c r="D1933" t="str">
        <f>INDEX(Map!$A$2:$B$35, MATCH(Generation_Raw_Data!$B1933, Map!$A$2:$A$35, 0), 2)</f>
        <v>Mill Creek 2</v>
      </c>
      <c r="E1933" s="9"/>
    </row>
    <row r="1934" spans="1:5" x14ac:dyDescent="0.35">
      <c r="A1934" s="2">
        <v>44588.375</v>
      </c>
      <c r="B1934" s="1" t="s">
        <v>56</v>
      </c>
      <c r="C1934" s="1">
        <v>153.69999999999999</v>
      </c>
      <c r="D1934" t="str">
        <f>INDEX(Map!$A$2:$B$35, MATCH(Generation_Raw_Data!$B1934, Map!$A$2:$A$35, 0), 2)</f>
        <v>Paddy's Run 13</v>
      </c>
      <c r="E1934" s="9"/>
    </row>
    <row r="1935" spans="1:5" x14ac:dyDescent="0.35">
      <c r="A1935" s="2">
        <v>44588.375</v>
      </c>
      <c r="B1935" s="1" t="s">
        <v>53</v>
      </c>
      <c r="C1935" s="1">
        <v>-6</v>
      </c>
      <c r="D1935" t="str">
        <f>INDEX(Map!$A$2:$B$35, MATCH(Generation_Raw_Data!$B1935, Map!$A$2:$A$35, 0), 2)</f>
        <v>Mill Creek 3</v>
      </c>
      <c r="E1935" s="9"/>
    </row>
    <row r="1936" spans="1:5" x14ac:dyDescent="0.35">
      <c r="A1936" s="2">
        <v>44588.375</v>
      </c>
      <c r="B1936" s="1" t="s">
        <v>54</v>
      </c>
      <c r="C1936" s="1">
        <v>292.5</v>
      </c>
      <c r="D1936" t="str">
        <f>INDEX(Map!$A$2:$B$35, MATCH(Generation_Raw_Data!$B1936, Map!$A$2:$A$35, 0), 2)</f>
        <v>Mill Creek 4</v>
      </c>
      <c r="E1936" s="9"/>
    </row>
    <row r="1937" spans="1:5" x14ac:dyDescent="0.35">
      <c r="A1937" s="2">
        <v>44588.375</v>
      </c>
      <c r="B1937" s="1" t="s">
        <v>55</v>
      </c>
      <c r="C1937" s="1">
        <v>0</v>
      </c>
      <c r="D1937" t="str">
        <f>INDEX(Map!$A$2:$B$35, MATCH(Generation_Raw_Data!$B1937, Map!$A$2:$A$35, 0), 2)</f>
        <v>Paddy's Run 12</v>
      </c>
      <c r="E1937" s="9"/>
    </row>
    <row r="1938" spans="1:5" x14ac:dyDescent="0.35">
      <c r="A1938" s="2">
        <v>44588.375</v>
      </c>
      <c r="B1938" s="1" t="s">
        <v>51</v>
      </c>
      <c r="C1938" s="1">
        <v>179.18459999999999</v>
      </c>
      <c r="D1938" t="str">
        <f>INDEX(Map!$A$2:$B$35, MATCH(Generation_Raw_Data!$B1938, Map!$A$2:$A$35, 0), 2)</f>
        <v>Trimble County 9</v>
      </c>
      <c r="E1938" s="9"/>
    </row>
    <row r="1939" spans="1:5" x14ac:dyDescent="0.35">
      <c r="A1939" s="2">
        <v>44588.375</v>
      </c>
      <c r="B1939" s="1" t="s">
        <v>50</v>
      </c>
      <c r="C1939" s="1">
        <v>0</v>
      </c>
      <c r="D1939" t="str">
        <f>INDEX(Map!$A$2:$B$35, MATCH(Generation_Raw_Data!$B1939, Map!$A$2:$A$35, 0), 2)</f>
        <v>Trimble County 8</v>
      </c>
      <c r="E1939" s="9"/>
    </row>
    <row r="1940" spans="1:5" x14ac:dyDescent="0.35">
      <c r="A1940" s="2">
        <v>44588.416666666664</v>
      </c>
      <c r="B1940" s="1" t="s">
        <v>61</v>
      </c>
      <c r="C1940" s="1">
        <v>220.6</v>
      </c>
      <c r="D1940" t="str">
        <f>INDEX(Map!$A$2:$B$35, MATCH(Generation_Raw_Data!$B1940, Map!$A$2:$A$35, 0), 2)</f>
        <v>Cane Run 7</v>
      </c>
      <c r="E1940" s="9"/>
    </row>
    <row r="1941" spans="1:5" x14ac:dyDescent="0.35">
      <c r="A1941" s="2">
        <v>44588.416666666664</v>
      </c>
      <c r="B1941" s="1" t="s">
        <v>60</v>
      </c>
      <c r="C1941" s="1">
        <v>228.4</v>
      </c>
      <c r="D1941" t="str">
        <f>INDEX(Map!$A$2:$B$35, MATCH(Generation_Raw_Data!$B1941, Map!$A$2:$A$35, 0), 2)</f>
        <v>Cane Run 7</v>
      </c>
      <c r="E1941" s="9"/>
    </row>
    <row r="1942" spans="1:5" x14ac:dyDescent="0.35">
      <c r="A1942" s="2">
        <v>44588.416666666664</v>
      </c>
      <c r="B1942" s="1" t="s">
        <v>59</v>
      </c>
      <c r="C1942" s="1">
        <v>220.6</v>
      </c>
      <c r="D1942" t="str">
        <f>INDEX(Map!$A$2:$B$35, MATCH(Generation_Raw_Data!$B1942, Map!$A$2:$A$35, 0), 2)</f>
        <v>Cane Run 7</v>
      </c>
      <c r="E1942" s="9"/>
    </row>
    <row r="1943" spans="1:5" x14ac:dyDescent="0.35">
      <c r="A1943" s="2">
        <v>44588.416666666664</v>
      </c>
      <c r="B1943" s="1" t="s">
        <v>58</v>
      </c>
      <c r="C1943" s="1">
        <v>187.3</v>
      </c>
      <c r="D1943" t="str">
        <f>INDEX(Map!$A$2:$B$35, MATCH(Generation_Raw_Data!$B1943, Map!$A$2:$A$35, 0), 2)</f>
        <v>Mill Creek 2</v>
      </c>
      <c r="E1943" s="9"/>
    </row>
    <row r="1944" spans="1:5" x14ac:dyDescent="0.35">
      <c r="A1944" s="2">
        <v>44588.416666666664</v>
      </c>
      <c r="B1944" s="1" t="s">
        <v>57</v>
      </c>
      <c r="C1944" s="1">
        <v>172.7</v>
      </c>
      <c r="D1944" t="str">
        <f>INDEX(Map!$A$2:$B$35, MATCH(Generation_Raw_Data!$B1944, Map!$A$2:$A$35, 0), 2)</f>
        <v>Mill Creek 1</v>
      </c>
      <c r="E1944" s="9"/>
    </row>
    <row r="1945" spans="1:5" x14ac:dyDescent="0.35">
      <c r="A1945" s="2">
        <v>44588.416666666664</v>
      </c>
      <c r="B1945" s="1" t="s">
        <v>54</v>
      </c>
      <c r="C1945" s="1">
        <v>278.39999999999998</v>
      </c>
      <c r="D1945" t="str">
        <f>INDEX(Map!$A$2:$B$35, MATCH(Generation_Raw_Data!$B1945, Map!$A$2:$A$35, 0), 2)</f>
        <v>Mill Creek 4</v>
      </c>
      <c r="E1945" s="9"/>
    </row>
    <row r="1946" spans="1:5" x14ac:dyDescent="0.35">
      <c r="A1946" s="2">
        <v>44588.416666666664</v>
      </c>
      <c r="B1946" s="1" t="s">
        <v>53</v>
      </c>
      <c r="C1946" s="1">
        <v>-5.6</v>
      </c>
      <c r="D1946" t="str">
        <f>INDEX(Map!$A$2:$B$35, MATCH(Generation_Raw_Data!$B1946, Map!$A$2:$A$35, 0), 2)</f>
        <v>Mill Creek 3</v>
      </c>
      <c r="E1946" s="9"/>
    </row>
    <row r="1947" spans="1:5" x14ac:dyDescent="0.35">
      <c r="A1947" s="2">
        <v>44588.416666666664</v>
      </c>
      <c r="B1947" s="1" t="s">
        <v>46</v>
      </c>
      <c r="C1947" s="1">
        <v>40</v>
      </c>
      <c r="D1947" t="str">
        <f>INDEX(Map!$A$2:$B$35, MATCH(Generation_Raw_Data!$B1947, Map!$A$2:$A$35, 0), 2)</f>
        <v>Ohio Falls</v>
      </c>
      <c r="E1947" s="9"/>
    </row>
    <row r="1948" spans="1:5" x14ac:dyDescent="0.35">
      <c r="A1948" s="2">
        <v>44588.416666666664</v>
      </c>
      <c r="B1948" s="1" t="s">
        <v>55</v>
      </c>
      <c r="C1948" s="1">
        <v>0</v>
      </c>
      <c r="D1948" t="str">
        <f>INDEX(Map!$A$2:$B$35, MATCH(Generation_Raw_Data!$B1948, Map!$A$2:$A$35, 0), 2)</f>
        <v>Paddy's Run 12</v>
      </c>
      <c r="E1948" s="9"/>
    </row>
    <row r="1949" spans="1:5" x14ac:dyDescent="0.35">
      <c r="A1949" s="2">
        <v>44588.416666666664</v>
      </c>
      <c r="B1949" s="1" t="s">
        <v>56</v>
      </c>
      <c r="C1949" s="1">
        <v>158.6</v>
      </c>
      <c r="D1949" t="str">
        <f>INDEX(Map!$A$2:$B$35, MATCH(Generation_Raw_Data!$B1949, Map!$A$2:$A$35, 0), 2)</f>
        <v>Paddy's Run 13</v>
      </c>
      <c r="E1949" s="9"/>
    </row>
    <row r="1950" spans="1:5" x14ac:dyDescent="0.35">
      <c r="A1950" s="2">
        <v>44588.416666666664</v>
      </c>
      <c r="B1950" s="1" t="s">
        <v>49</v>
      </c>
      <c r="C1950" s="1">
        <v>175.38679999999999</v>
      </c>
      <c r="D1950" t="str">
        <f>INDEX(Map!$A$2:$B$35, MATCH(Generation_Raw_Data!$B1950, Map!$A$2:$A$35, 0), 2)</f>
        <v>Trimble County 7</v>
      </c>
      <c r="E1950" s="9"/>
    </row>
    <row r="1951" spans="1:5" x14ac:dyDescent="0.35">
      <c r="A1951" s="2">
        <v>44588.416666666664</v>
      </c>
      <c r="B1951" s="1" t="s">
        <v>48</v>
      </c>
      <c r="C1951" s="1">
        <v>164.42509999999999</v>
      </c>
      <c r="D1951" t="str">
        <f>INDEX(Map!$A$2:$B$35, MATCH(Generation_Raw_Data!$B1951, Map!$A$2:$A$35, 0), 2)</f>
        <v>Trimble County 6</v>
      </c>
      <c r="E1951" s="9"/>
    </row>
    <row r="1952" spans="1:5" x14ac:dyDescent="0.35">
      <c r="A1952" s="2">
        <v>44588.416666666664</v>
      </c>
      <c r="B1952" s="1" t="s">
        <v>47</v>
      </c>
      <c r="C1952" s="1">
        <v>163.42859999999999</v>
      </c>
      <c r="D1952" t="str">
        <f>INDEX(Map!$A$2:$B$35, MATCH(Generation_Raw_Data!$B1952, Map!$A$2:$A$35, 0), 2)</f>
        <v>Trimble County 5</v>
      </c>
      <c r="E1952" s="9"/>
    </row>
    <row r="1953" spans="1:5" x14ac:dyDescent="0.35">
      <c r="A1953" s="2">
        <v>44588.416666666664</v>
      </c>
      <c r="B1953" s="1" t="s">
        <v>50</v>
      </c>
      <c r="C1953" s="1">
        <v>0</v>
      </c>
      <c r="D1953" t="str">
        <f>INDEX(Map!$A$2:$B$35, MATCH(Generation_Raw_Data!$B1953, Map!$A$2:$A$35, 0), 2)</f>
        <v>Trimble County 8</v>
      </c>
      <c r="E1953" s="9"/>
    </row>
    <row r="1954" spans="1:5" x14ac:dyDescent="0.35">
      <c r="A1954" s="2">
        <v>44588.416666666664</v>
      </c>
      <c r="B1954" s="1" t="s">
        <v>51</v>
      </c>
      <c r="C1954" s="1">
        <v>178.37629999999999</v>
      </c>
      <c r="D1954" t="str">
        <f>INDEX(Map!$A$2:$B$35, MATCH(Generation_Raw_Data!$B1954, Map!$A$2:$A$35, 0), 2)</f>
        <v>Trimble County 9</v>
      </c>
      <c r="E1954" s="9"/>
    </row>
    <row r="1955" spans="1:5" x14ac:dyDescent="0.35">
      <c r="A1955" s="2">
        <v>44588.416666666664</v>
      </c>
      <c r="B1955" s="1" t="s">
        <v>45</v>
      </c>
      <c r="C1955" s="1">
        <v>425.2</v>
      </c>
      <c r="D1955" t="str">
        <f>INDEX(Map!$A$2:$B$35, MATCH(Generation_Raw_Data!$B1955, Map!$A$2:$A$35, 0), 2)</f>
        <v>Trimble County 1</v>
      </c>
      <c r="E1955" s="9"/>
    </row>
    <row r="1956" spans="1:5" x14ac:dyDescent="0.35">
      <c r="A1956" s="2">
        <v>44588.416666666664</v>
      </c>
      <c r="B1956" s="1" t="s">
        <v>44</v>
      </c>
      <c r="C1956" s="1">
        <v>759.3</v>
      </c>
      <c r="D1956" t="str">
        <f>INDEX(Map!$A$2:$B$35, MATCH(Generation_Raw_Data!$B1956, Map!$A$2:$A$35, 0), 2)</f>
        <v>Trimble County 2</v>
      </c>
      <c r="E1956" s="9"/>
    </row>
    <row r="1957" spans="1:5" x14ac:dyDescent="0.35">
      <c r="A1957" s="2">
        <v>44588.416666666664</v>
      </c>
      <c r="B1957" s="1" t="s">
        <v>52</v>
      </c>
      <c r="C1957" s="1">
        <v>176.38329999999999</v>
      </c>
      <c r="D1957" t="str">
        <f>INDEX(Map!$A$2:$B$35, MATCH(Generation_Raw_Data!$B1957, Map!$A$2:$A$35, 0), 2)</f>
        <v>Trimble County 10</v>
      </c>
      <c r="E1957" s="9"/>
    </row>
    <row r="1958" spans="1:5" x14ac:dyDescent="0.35">
      <c r="A1958" s="2">
        <v>44588.416666666664</v>
      </c>
      <c r="B1958" s="1" t="s">
        <v>42</v>
      </c>
      <c r="C1958" s="1">
        <v>21</v>
      </c>
      <c r="D1958" t="str">
        <f>INDEX(Map!$A$2:$B$35, MATCH(Generation_Raw_Data!$B1958, Map!$A$2:$A$35, 0), 2)</f>
        <v>Dix Dam</v>
      </c>
      <c r="E1958" s="9"/>
    </row>
    <row r="1959" spans="1:5" x14ac:dyDescent="0.35">
      <c r="A1959" s="2">
        <v>44588.416666666664</v>
      </c>
      <c r="B1959" s="1" t="s">
        <v>43</v>
      </c>
      <c r="C1959" s="1">
        <v>0</v>
      </c>
      <c r="D1959" t="str">
        <f>INDEX(Map!$A$2:$B$35, MATCH(Generation_Raw_Data!$B1959, Map!$A$2:$A$35, 0), 2)</f>
        <v>Haefling</v>
      </c>
      <c r="E1959" s="9"/>
    </row>
    <row r="1960" spans="1:5" x14ac:dyDescent="0.35">
      <c r="A1960" s="2">
        <v>44588.416666666664</v>
      </c>
      <c r="B1960" s="1" t="s">
        <v>41</v>
      </c>
      <c r="C1960" s="1">
        <v>3.6</v>
      </c>
      <c r="D1960" t="str">
        <f>INDEX(Map!$A$2:$B$35, MATCH(Generation_Raw_Data!$B1960, Map!$A$2:$A$35, 0), 2)</f>
        <v>Brown Solar</v>
      </c>
      <c r="E1960" s="9"/>
    </row>
    <row r="1961" spans="1:5" x14ac:dyDescent="0.35">
      <c r="A1961" s="2">
        <v>44588.416666666664</v>
      </c>
      <c r="B1961" s="1" t="s">
        <v>30</v>
      </c>
      <c r="C1961" s="1">
        <v>223</v>
      </c>
      <c r="D1961" t="str">
        <f>INDEX(Map!$A$2:$B$35, MATCH(Generation_Raw_Data!$B1961, Map!$A$2:$A$35, 0), 2)</f>
        <v>Brown 3</v>
      </c>
      <c r="E1961" s="9"/>
    </row>
    <row r="1962" spans="1:5" x14ac:dyDescent="0.35">
      <c r="A1962" s="2">
        <v>44588.416666666664</v>
      </c>
      <c r="B1962" s="1" t="s">
        <v>31</v>
      </c>
      <c r="C1962" s="1">
        <v>304.75</v>
      </c>
      <c r="D1962" t="str">
        <f>INDEX(Map!$A$2:$B$35, MATCH(Generation_Raw_Data!$B1962, Map!$A$2:$A$35, 0), 2)</f>
        <v>Ghent 1</v>
      </c>
      <c r="E1962" s="9"/>
    </row>
    <row r="1963" spans="1:5" x14ac:dyDescent="0.35">
      <c r="A1963" s="2">
        <v>44588.416666666664</v>
      </c>
      <c r="B1963" s="1" t="s">
        <v>32</v>
      </c>
      <c r="C1963" s="1">
        <v>298.75</v>
      </c>
      <c r="D1963" t="str">
        <f>INDEX(Map!$A$2:$B$35, MATCH(Generation_Raw_Data!$B1963, Map!$A$2:$A$35, 0), 2)</f>
        <v>Ghent 3</v>
      </c>
      <c r="E1963" s="9"/>
    </row>
    <row r="1964" spans="1:5" x14ac:dyDescent="0.35">
      <c r="A1964" s="2">
        <v>44588.416666666664</v>
      </c>
      <c r="B1964" s="1" t="s">
        <v>33</v>
      </c>
      <c r="C1964" s="1">
        <v>248.75</v>
      </c>
      <c r="D1964" t="str">
        <f>INDEX(Map!$A$2:$B$35, MATCH(Generation_Raw_Data!$B1964, Map!$A$2:$A$35, 0), 2)</f>
        <v>Ghent 2</v>
      </c>
      <c r="E1964" s="9"/>
    </row>
    <row r="1965" spans="1:5" x14ac:dyDescent="0.35">
      <c r="A1965" s="2">
        <v>44588.416666666664</v>
      </c>
      <c r="B1965" s="1" t="s">
        <v>28</v>
      </c>
      <c r="C1965" s="1">
        <v>154</v>
      </c>
      <c r="D1965" t="str">
        <f>INDEX(Map!$A$2:$B$35, MATCH(Generation_Raw_Data!$B1965, Map!$A$2:$A$35, 0), 2)</f>
        <v>Brown 7</v>
      </c>
      <c r="E1965" s="9"/>
    </row>
    <row r="1966" spans="1:5" x14ac:dyDescent="0.35">
      <c r="A1966" s="2">
        <v>44588.416666666664</v>
      </c>
      <c r="B1966" s="1" t="s">
        <v>29</v>
      </c>
      <c r="C1966" s="1">
        <v>0</v>
      </c>
      <c r="D1966" t="str">
        <f>INDEX(Map!$A$2:$B$35, MATCH(Generation_Raw_Data!$B1966, Map!$A$2:$A$35, 0), 2)</f>
        <v>Brown 5</v>
      </c>
      <c r="E1966" s="9"/>
    </row>
    <row r="1967" spans="1:5" x14ac:dyDescent="0.35">
      <c r="A1967" s="2">
        <v>44588.416666666664</v>
      </c>
      <c r="B1967" s="1" t="s">
        <v>34</v>
      </c>
      <c r="C1967" s="1">
        <v>230.75</v>
      </c>
      <c r="D1967" t="str">
        <f>INDEX(Map!$A$2:$B$35, MATCH(Generation_Raw_Data!$B1967, Map!$A$2:$A$35, 0), 2)</f>
        <v>Ghent 4</v>
      </c>
      <c r="E1967" s="9"/>
    </row>
    <row r="1968" spans="1:5" x14ac:dyDescent="0.35">
      <c r="A1968" s="2">
        <v>44588.416666666664</v>
      </c>
      <c r="B1968" s="1" t="s">
        <v>35</v>
      </c>
      <c r="C1968" s="1">
        <v>0.4</v>
      </c>
      <c r="D1968" t="str">
        <f>INDEX(Map!$A$2:$B$35, MATCH(Generation_Raw_Data!$B1968, Map!$A$2:$A$35, 0), 2)</f>
        <v>Simpsonville Solar</v>
      </c>
      <c r="E1968" s="9"/>
    </row>
    <row r="1969" spans="1:5" x14ac:dyDescent="0.35">
      <c r="A1969" s="2">
        <v>44588.416666666664</v>
      </c>
      <c r="B1969" s="1" t="s">
        <v>36</v>
      </c>
      <c r="C1969" s="1">
        <v>106</v>
      </c>
      <c r="D1969" t="str">
        <f>INDEX(Map!$A$2:$B$35, MATCH(Generation_Raw_Data!$B1969, Map!$A$2:$A$35, 0), 2)</f>
        <v>Brown 8</v>
      </c>
      <c r="E1969" s="9"/>
    </row>
    <row r="1970" spans="1:5" x14ac:dyDescent="0.35">
      <c r="A1970" s="2">
        <v>44588.416666666664</v>
      </c>
      <c r="B1970" s="1" t="s">
        <v>37</v>
      </c>
      <c r="C1970" s="1">
        <v>10</v>
      </c>
      <c r="D1970" t="str">
        <f>INDEX(Map!$A$2:$B$35, MATCH(Generation_Raw_Data!$B1970, Map!$A$2:$A$35, 0), 2)</f>
        <v>Brown 9</v>
      </c>
      <c r="E1970" s="9"/>
    </row>
    <row r="1971" spans="1:5" x14ac:dyDescent="0.35">
      <c r="A1971" s="2">
        <v>44588.416666666664</v>
      </c>
      <c r="B1971" s="1" t="s">
        <v>39</v>
      </c>
      <c r="C1971" s="1">
        <v>0</v>
      </c>
      <c r="D1971" t="str">
        <f>INDEX(Map!$A$2:$B$35, MATCH(Generation_Raw_Data!$B1971, Map!$A$2:$A$35, 0), 2)</f>
        <v>Brown 10</v>
      </c>
      <c r="E1971" s="9"/>
    </row>
    <row r="1972" spans="1:5" x14ac:dyDescent="0.35">
      <c r="A1972" s="2">
        <v>44588.416666666664</v>
      </c>
      <c r="B1972" s="1" t="s">
        <v>40</v>
      </c>
      <c r="C1972" s="1">
        <v>0</v>
      </c>
      <c r="D1972" t="str">
        <f>INDEX(Map!$A$2:$B$35, MATCH(Generation_Raw_Data!$B1972, Map!$A$2:$A$35, 0), 2)</f>
        <v>Brown 11</v>
      </c>
      <c r="E1972" s="9"/>
    </row>
    <row r="1973" spans="1:5" x14ac:dyDescent="0.35">
      <c r="A1973" s="2">
        <v>44588.416666666664</v>
      </c>
      <c r="B1973" s="1" t="s">
        <v>38</v>
      </c>
      <c r="C1973" s="1">
        <v>156</v>
      </c>
      <c r="D1973" t="str">
        <f>INDEX(Map!$A$2:$B$35, MATCH(Generation_Raw_Data!$B1973, Map!$A$2:$A$35, 0), 2)</f>
        <v>Brown 6</v>
      </c>
      <c r="E1973" s="9"/>
    </row>
    <row r="1974" spans="1:5" x14ac:dyDescent="0.35">
      <c r="A1974" s="2">
        <v>44588.458333333328</v>
      </c>
      <c r="B1974" s="1" t="s">
        <v>35</v>
      </c>
      <c r="C1974" s="1">
        <v>0.4</v>
      </c>
      <c r="D1974" t="str">
        <f>INDEX(Map!$A$2:$B$35, MATCH(Generation_Raw_Data!$B1974, Map!$A$2:$A$35, 0), 2)</f>
        <v>Simpsonville Solar</v>
      </c>
      <c r="E1974" s="9"/>
    </row>
    <row r="1975" spans="1:5" x14ac:dyDescent="0.35">
      <c r="A1975" s="2">
        <v>44588.458333333328</v>
      </c>
      <c r="B1975" s="1" t="s">
        <v>38</v>
      </c>
      <c r="C1975" s="1">
        <v>150</v>
      </c>
      <c r="D1975" t="str">
        <f>INDEX(Map!$A$2:$B$35, MATCH(Generation_Raw_Data!$B1975, Map!$A$2:$A$35, 0), 2)</f>
        <v>Brown 6</v>
      </c>
      <c r="E1975" s="9"/>
    </row>
    <row r="1976" spans="1:5" x14ac:dyDescent="0.35">
      <c r="A1976" s="2">
        <v>44588.458333333328</v>
      </c>
      <c r="B1976" s="1" t="s">
        <v>40</v>
      </c>
      <c r="C1976" s="1">
        <v>0</v>
      </c>
      <c r="D1976" t="str">
        <f>INDEX(Map!$A$2:$B$35, MATCH(Generation_Raw_Data!$B1976, Map!$A$2:$A$35, 0), 2)</f>
        <v>Brown 11</v>
      </c>
      <c r="E1976" s="9"/>
    </row>
    <row r="1977" spans="1:5" x14ac:dyDescent="0.35">
      <c r="A1977" s="2">
        <v>44588.458333333328</v>
      </c>
      <c r="B1977" s="1" t="s">
        <v>39</v>
      </c>
      <c r="C1977" s="1">
        <v>0</v>
      </c>
      <c r="D1977" t="str">
        <f>INDEX(Map!$A$2:$B$35, MATCH(Generation_Raw_Data!$B1977, Map!$A$2:$A$35, 0), 2)</f>
        <v>Brown 10</v>
      </c>
      <c r="E1977" s="9"/>
    </row>
    <row r="1978" spans="1:5" x14ac:dyDescent="0.35">
      <c r="A1978" s="2">
        <v>44588.458333333328</v>
      </c>
      <c r="B1978" s="1" t="s">
        <v>37</v>
      </c>
      <c r="C1978" s="1">
        <v>-1</v>
      </c>
      <c r="D1978" t="str">
        <f>INDEX(Map!$A$2:$B$35, MATCH(Generation_Raw_Data!$B1978, Map!$A$2:$A$35, 0), 2)</f>
        <v>Brown 9</v>
      </c>
      <c r="E1978" s="9"/>
    </row>
    <row r="1979" spans="1:5" x14ac:dyDescent="0.35">
      <c r="A1979" s="2">
        <v>44588.458333333328</v>
      </c>
      <c r="B1979" s="1" t="s">
        <v>36</v>
      </c>
      <c r="C1979" s="1">
        <v>101</v>
      </c>
      <c r="D1979" t="str">
        <f>INDEX(Map!$A$2:$B$35, MATCH(Generation_Raw_Data!$B1979, Map!$A$2:$A$35, 0), 2)</f>
        <v>Brown 8</v>
      </c>
      <c r="E1979" s="9"/>
    </row>
    <row r="1980" spans="1:5" x14ac:dyDescent="0.35">
      <c r="A1980" s="2">
        <v>44588.458333333328</v>
      </c>
      <c r="B1980" s="1" t="s">
        <v>28</v>
      </c>
      <c r="C1980" s="1">
        <v>149</v>
      </c>
      <c r="D1980" t="str">
        <f>INDEX(Map!$A$2:$B$35, MATCH(Generation_Raw_Data!$B1980, Map!$A$2:$A$35, 0), 2)</f>
        <v>Brown 7</v>
      </c>
      <c r="E1980" s="9"/>
    </row>
    <row r="1981" spans="1:5" x14ac:dyDescent="0.35">
      <c r="A1981" s="2">
        <v>44588.458333333328</v>
      </c>
      <c r="B1981" s="1" t="s">
        <v>33</v>
      </c>
      <c r="C1981" s="1">
        <v>219</v>
      </c>
      <c r="D1981" t="str">
        <f>INDEX(Map!$A$2:$B$35, MATCH(Generation_Raw_Data!$B1981, Map!$A$2:$A$35, 0), 2)</f>
        <v>Ghent 2</v>
      </c>
      <c r="E1981" s="9"/>
    </row>
    <row r="1982" spans="1:5" x14ac:dyDescent="0.35">
      <c r="A1982" s="2">
        <v>44588.458333333328</v>
      </c>
      <c r="B1982" s="1" t="s">
        <v>32</v>
      </c>
      <c r="C1982" s="1">
        <v>298</v>
      </c>
      <c r="D1982" t="str">
        <f>INDEX(Map!$A$2:$B$35, MATCH(Generation_Raw_Data!$B1982, Map!$A$2:$A$35, 0), 2)</f>
        <v>Ghent 3</v>
      </c>
      <c r="E1982" s="9"/>
    </row>
    <row r="1983" spans="1:5" x14ac:dyDescent="0.35">
      <c r="A1983" s="2">
        <v>44588.458333333328</v>
      </c>
      <c r="B1983" s="1" t="s">
        <v>31</v>
      </c>
      <c r="C1983" s="1">
        <v>263</v>
      </c>
      <c r="D1983" t="str">
        <f>INDEX(Map!$A$2:$B$35, MATCH(Generation_Raw_Data!$B1983, Map!$A$2:$A$35, 0), 2)</f>
        <v>Ghent 1</v>
      </c>
      <c r="E1983" s="9"/>
    </row>
    <row r="1984" spans="1:5" x14ac:dyDescent="0.35">
      <c r="A1984" s="2">
        <v>44588.458333333328</v>
      </c>
      <c r="B1984" s="1" t="s">
        <v>30</v>
      </c>
      <c r="C1984" s="1">
        <v>224</v>
      </c>
      <c r="D1984" t="str">
        <f>INDEX(Map!$A$2:$B$35, MATCH(Generation_Raw_Data!$B1984, Map!$A$2:$A$35, 0), 2)</f>
        <v>Brown 3</v>
      </c>
      <c r="E1984" s="9"/>
    </row>
    <row r="1985" spans="1:5" x14ac:dyDescent="0.35">
      <c r="A1985" s="2">
        <v>44588.458333333328</v>
      </c>
      <c r="B1985" s="1" t="s">
        <v>34</v>
      </c>
      <c r="C1985" s="1">
        <v>221</v>
      </c>
      <c r="D1985" t="str">
        <f>INDEX(Map!$A$2:$B$35, MATCH(Generation_Raw_Data!$B1985, Map!$A$2:$A$35, 0), 2)</f>
        <v>Ghent 4</v>
      </c>
      <c r="E1985" s="9"/>
    </row>
    <row r="1986" spans="1:5" x14ac:dyDescent="0.35">
      <c r="A1986" s="2">
        <v>44588.458333333328</v>
      </c>
      <c r="B1986" s="1" t="s">
        <v>61</v>
      </c>
      <c r="C1986" s="1">
        <v>222.4</v>
      </c>
      <c r="D1986" t="str">
        <f>INDEX(Map!$A$2:$B$35, MATCH(Generation_Raw_Data!$B1986, Map!$A$2:$A$35, 0), 2)</f>
        <v>Cane Run 7</v>
      </c>
      <c r="E1986" s="9"/>
    </row>
    <row r="1987" spans="1:5" x14ac:dyDescent="0.35">
      <c r="A1987" s="2">
        <v>44588.458333333328</v>
      </c>
      <c r="B1987" s="1" t="s">
        <v>59</v>
      </c>
      <c r="C1987" s="1">
        <v>222.4</v>
      </c>
      <c r="D1987" t="str">
        <f>INDEX(Map!$A$2:$B$35, MATCH(Generation_Raw_Data!$B1987, Map!$A$2:$A$35, 0), 2)</f>
        <v>Cane Run 7</v>
      </c>
      <c r="E1987" s="9"/>
    </row>
    <row r="1988" spans="1:5" x14ac:dyDescent="0.35">
      <c r="A1988" s="2">
        <v>44588.458333333328</v>
      </c>
      <c r="B1988" s="1" t="s">
        <v>60</v>
      </c>
      <c r="C1988" s="1">
        <v>231.9</v>
      </c>
      <c r="D1988" t="str">
        <f>INDEX(Map!$A$2:$B$35, MATCH(Generation_Raw_Data!$B1988, Map!$A$2:$A$35, 0), 2)</f>
        <v>Cane Run 7</v>
      </c>
      <c r="E1988" s="9"/>
    </row>
    <row r="1989" spans="1:5" x14ac:dyDescent="0.35">
      <c r="A1989" s="2">
        <v>44588.458333333328</v>
      </c>
      <c r="B1989" s="1" t="s">
        <v>46</v>
      </c>
      <c r="C1989" s="1">
        <v>40</v>
      </c>
      <c r="D1989" t="str">
        <f>INDEX(Map!$A$2:$B$35, MATCH(Generation_Raw_Data!$B1989, Map!$A$2:$A$35, 0), 2)</f>
        <v>Ohio Falls</v>
      </c>
      <c r="E1989" s="9"/>
    </row>
    <row r="1990" spans="1:5" x14ac:dyDescent="0.35">
      <c r="A1990" s="2">
        <v>44588.458333333328</v>
      </c>
      <c r="B1990" s="1" t="s">
        <v>57</v>
      </c>
      <c r="C1990" s="1">
        <v>151.69999999999999</v>
      </c>
      <c r="D1990" t="str">
        <f>INDEX(Map!$A$2:$B$35, MATCH(Generation_Raw_Data!$B1990, Map!$A$2:$A$35, 0), 2)</f>
        <v>Mill Creek 1</v>
      </c>
      <c r="E1990" s="9"/>
    </row>
    <row r="1991" spans="1:5" x14ac:dyDescent="0.35">
      <c r="A1991" s="2">
        <v>44588.458333333328</v>
      </c>
      <c r="B1991" s="1" t="s">
        <v>58</v>
      </c>
      <c r="C1991" s="1">
        <v>146.6</v>
      </c>
      <c r="D1991" t="str">
        <f>INDEX(Map!$A$2:$B$35, MATCH(Generation_Raw_Data!$B1991, Map!$A$2:$A$35, 0), 2)</f>
        <v>Mill Creek 2</v>
      </c>
      <c r="E1991" s="9"/>
    </row>
    <row r="1992" spans="1:5" x14ac:dyDescent="0.35">
      <c r="A1992" s="2">
        <v>44588.458333333328</v>
      </c>
      <c r="B1992" s="1" t="s">
        <v>56</v>
      </c>
      <c r="C1992" s="1">
        <v>151.6</v>
      </c>
      <c r="D1992" t="str">
        <f>INDEX(Map!$A$2:$B$35, MATCH(Generation_Raw_Data!$B1992, Map!$A$2:$A$35, 0), 2)</f>
        <v>Paddy's Run 13</v>
      </c>
      <c r="E1992" s="9"/>
    </row>
    <row r="1993" spans="1:5" x14ac:dyDescent="0.35">
      <c r="A1993" s="2">
        <v>44588.458333333328</v>
      </c>
      <c r="B1993" s="1" t="s">
        <v>55</v>
      </c>
      <c r="C1993" s="1">
        <v>0</v>
      </c>
      <c r="D1993" t="str">
        <f>INDEX(Map!$A$2:$B$35, MATCH(Generation_Raw_Data!$B1993, Map!$A$2:$A$35, 0), 2)</f>
        <v>Paddy's Run 12</v>
      </c>
      <c r="E1993" s="9"/>
    </row>
    <row r="1994" spans="1:5" x14ac:dyDescent="0.35">
      <c r="A1994" s="2">
        <v>44588.458333333328</v>
      </c>
      <c r="B1994" s="1" t="s">
        <v>54</v>
      </c>
      <c r="C1994" s="1">
        <v>278.5</v>
      </c>
      <c r="D1994" t="str">
        <f>INDEX(Map!$A$2:$B$35, MATCH(Generation_Raw_Data!$B1994, Map!$A$2:$A$35, 0), 2)</f>
        <v>Mill Creek 4</v>
      </c>
      <c r="E1994" s="9"/>
    </row>
    <row r="1995" spans="1:5" x14ac:dyDescent="0.35">
      <c r="A1995" s="2">
        <v>44588.458333333328</v>
      </c>
      <c r="B1995" s="1" t="s">
        <v>53</v>
      </c>
      <c r="C1995" s="1">
        <v>-6</v>
      </c>
      <c r="D1995" t="str">
        <f>INDEX(Map!$A$2:$B$35, MATCH(Generation_Raw_Data!$B1995, Map!$A$2:$A$35, 0), 2)</f>
        <v>Mill Creek 3</v>
      </c>
      <c r="E1995" s="9"/>
    </row>
    <row r="1996" spans="1:5" x14ac:dyDescent="0.35">
      <c r="A1996" s="2">
        <v>44588.458333333328</v>
      </c>
      <c r="B1996" s="1" t="s">
        <v>51</v>
      </c>
      <c r="C1996" s="1">
        <v>164.39410000000001</v>
      </c>
      <c r="D1996" t="str">
        <f>INDEX(Map!$A$2:$B$35, MATCH(Generation_Raw_Data!$B1996, Map!$A$2:$A$35, 0), 2)</f>
        <v>Trimble County 9</v>
      </c>
      <c r="E1996" s="9"/>
    </row>
    <row r="1997" spans="1:5" x14ac:dyDescent="0.35">
      <c r="A1997" s="2">
        <v>44588.458333333328</v>
      </c>
      <c r="B1997" s="1" t="s">
        <v>50</v>
      </c>
      <c r="C1997" s="1">
        <v>0</v>
      </c>
      <c r="D1997" t="str">
        <f>INDEX(Map!$A$2:$B$35, MATCH(Generation_Raw_Data!$B1997, Map!$A$2:$A$35, 0), 2)</f>
        <v>Trimble County 8</v>
      </c>
      <c r="E1997" s="9"/>
    </row>
    <row r="1998" spans="1:5" x14ac:dyDescent="0.35">
      <c r="A1998" s="2">
        <v>44588.458333333328</v>
      </c>
      <c r="B1998" s="1" t="s">
        <v>47</v>
      </c>
      <c r="C1998" s="1">
        <v>162.4015</v>
      </c>
      <c r="D1998" t="str">
        <f>INDEX(Map!$A$2:$B$35, MATCH(Generation_Raw_Data!$B1998, Map!$A$2:$A$35, 0), 2)</f>
        <v>Trimble County 5</v>
      </c>
      <c r="E1998" s="9"/>
    </row>
    <row r="1999" spans="1:5" x14ac:dyDescent="0.35">
      <c r="A1999" s="2">
        <v>44588.458333333328</v>
      </c>
      <c r="B1999" s="1" t="s">
        <v>48</v>
      </c>
      <c r="C1999" s="1">
        <v>162.4015</v>
      </c>
      <c r="D1999" t="str">
        <f>INDEX(Map!$A$2:$B$35, MATCH(Generation_Raw_Data!$B1999, Map!$A$2:$A$35, 0), 2)</f>
        <v>Trimble County 6</v>
      </c>
      <c r="E1999" s="9"/>
    </row>
    <row r="2000" spans="1:5" x14ac:dyDescent="0.35">
      <c r="A2000" s="2">
        <v>44588.458333333328</v>
      </c>
      <c r="B2000" s="1" t="s">
        <v>49</v>
      </c>
      <c r="C2000" s="1">
        <v>162.4015</v>
      </c>
      <c r="D2000" t="str">
        <f>INDEX(Map!$A$2:$B$35, MATCH(Generation_Raw_Data!$B2000, Map!$A$2:$A$35, 0), 2)</f>
        <v>Trimble County 7</v>
      </c>
      <c r="E2000" s="9"/>
    </row>
    <row r="2001" spans="1:5" x14ac:dyDescent="0.35">
      <c r="A2001" s="2">
        <v>44588.458333333328</v>
      </c>
      <c r="B2001" s="1" t="s">
        <v>45</v>
      </c>
      <c r="C2001" s="1">
        <v>426.2</v>
      </c>
      <c r="D2001" t="str">
        <f>INDEX(Map!$A$2:$B$35, MATCH(Generation_Raw_Data!$B2001, Map!$A$2:$A$35, 0), 2)</f>
        <v>Trimble County 1</v>
      </c>
      <c r="E2001" s="9"/>
    </row>
    <row r="2002" spans="1:5" x14ac:dyDescent="0.35">
      <c r="A2002" s="2">
        <v>44588.458333333328</v>
      </c>
      <c r="B2002" s="1" t="s">
        <v>44</v>
      </c>
      <c r="C2002" s="1">
        <v>759.9</v>
      </c>
      <c r="D2002" t="str">
        <f>INDEX(Map!$A$2:$B$35, MATCH(Generation_Raw_Data!$B2002, Map!$A$2:$A$35, 0), 2)</f>
        <v>Trimble County 2</v>
      </c>
      <c r="E2002" s="9"/>
    </row>
    <row r="2003" spans="1:5" x14ac:dyDescent="0.35">
      <c r="A2003" s="2">
        <v>44588.458333333328</v>
      </c>
      <c r="B2003" s="1" t="s">
        <v>52</v>
      </c>
      <c r="C2003" s="1">
        <v>162.4015</v>
      </c>
      <c r="D2003" t="str">
        <f>INDEX(Map!$A$2:$B$35, MATCH(Generation_Raw_Data!$B2003, Map!$A$2:$A$35, 0), 2)</f>
        <v>Trimble County 10</v>
      </c>
      <c r="E2003" s="9"/>
    </row>
    <row r="2004" spans="1:5" x14ac:dyDescent="0.35">
      <c r="A2004" s="2">
        <v>44588.458333333328</v>
      </c>
      <c r="B2004" s="1" t="s">
        <v>43</v>
      </c>
      <c r="C2004" s="1">
        <v>0</v>
      </c>
      <c r="D2004" t="str">
        <f>INDEX(Map!$A$2:$B$35, MATCH(Generation_Raw_Data!$B2004, Map!$A$2:$A$35, 0), 2)</f>
        <v>Haefling</v>
      </c>
      <c r="E2004" s="9"/>
    </row>
    <row r="2005" spans="1:5" x14ac:dyDescent="0.35">
      <c r="A2005" s="2">
        <v>44588.458333333328</v>
      </c>
      <c r="B2005" s="1" t="s">
        <v>42</v>
      </c>
      <c r="C2005" s="1">
        <v>21</v>
      </c>
      <c r="D2005" t="str">
        <f>INDEX(Map!$A$2:$B$35, MATCH(Generation_Raw_Data!$B2005, Map!$A$2:$A$35, 0), 2)</f>
        <v>Dix Dam</v>
      </c>
      <c r="E2005" s="9"/>
    </row>
    <row r="2006" spans="1:5" x14ac:dyDescent="0.35">
      <c r="A2006" s="2">
        <v>44588.458333333328</v>
      </c>
      <c r="B2006" s="1" t="s">
        <v>41</v>
      </c>
      <c r="C2006" s="1">
        <v>4.5</v>
      </c>
      <c r="D2006" t="str">
        <f>INDEX(Map!$A$2:$B$35, MATCH(Generation_Raw_Data!$B2006, Map!$A$2:$A$35, 0), 2)</f>
        <v>Brown Solar</v>
      </c>
      <c r="E2006" s="9"/>
    </row>
    <row r="2007" spans="1:5" x14ac:dyDescent="0.35">
      <c r="A2007" s="2">
        <v>44588.458333333328</v>
      </c>
      <c r="B2007" s="1" t="s">
        <v>29</v>
      </c>
      <c r="C2007" s="1">
        <v>0</v>
      </c>
      <c r="D2007" t="str">
        <f>INDEX(Map!$A$2:$B$35, MATCH(Generation_Raw_Data!$B2007, Map!$A$2:$A$35, 0), 2)</f>
        <v>Brown 5</v>
      </c>
      <c r="E2007" s="9"/>
    </row>
    <row r="2008" spans="1:5" x14ac:dyDescent="0.35">
      <c r="A2008" s="2">
        <v>44588.499999999993</v>
      </c>
      <c r="B2008" s="1" t="s">
        <v>61</v>
      </c>
      <c r="C2008" s="1">
        <v>210.2</v>
      </c>
      <c r="D2008" t="str">
        <f>INDEX(Map!$A$2:$B$35, MATCH(Generation_Raw_Data!$B2008, Map!$A$2:$A$35, 0), 2)</f>
        <v>Cane Run 7</v>
      </c>
      <c r="E2008" s="9"/>
    </row>
    <row r="2009" spans="1:5" x14ac:dyDescent="0.35">
      <c r="A2009" s="2">
        <v>44588.499999999993</v>
      </c>
      <c r="B2009" s="1" t="s">
        <v>60</v>
      </c>
      <c r="C2009" s="1">
        <v>224.7</v>
      </c>
      <c r="D2009" t="str">
        <f>INDEX(Map!$A$2:$B$35, MATCH(Generation_Raw_Data!$B2009, Map!$A$2:$A$35, 0), 2)</f>
        <v>Cane Run 7</v>
      </c>
      <c r="E2009" s="9"/>
    </row>
    <row r="2010" spans="1:5" x14ac:dyDescent="0.35">
      <c r="A2010" s="2">
        <v>44588.499999999993</v>
      </c>
      <c r="B2010" s="1" t="s">
        <v>59</v>
      </c>
      <c r="C2010" s="1">
        <v>210.2</v>
      </c>
      <c r="D2010" t="str">
        <f>INDEX(Map!$A$2:$B$35, MATCH(Generation_Raw_Data!$B2010, Map!$A$2:$A$35, 0), 2)</f>
        <v>Cane Run 7</v>
      </c>
      <c r="E2010" s="9"/>
    </row>
    <row r="2011" spans="1:5" x14ac:dyDescent="0.35">
      <c r="A2011" s="2">
        <v>44588.499999999993</v>
      </c>
      <c r="B2011" s="1" t="s">
        <v>58</v>
      </c>
      <c r="C2011" s="1">
        <v>128</v>
      </c>
      <c r="D2011" t="str">
        <f>INDEX(Map!$A$2:$B$35, MATCH(Generation_Raw_Data!$B2011, Map!$A$2:$A$35, 0), 2)</f>
        <v>Mill Creek 2</v>
      </c>
      <c r="E2011" s="9"/>
    </row>
    <row r="2012" spans="1:5" x14ac:dyDescent="0.35">
      <c r="A2012" s="2">
        <v>44588.499999999993</v>
      </c>
      <c r="B2012" s="1" t="s">
        <v>57</v>
      </c>
      <c r="C2012" s="1">
        <v>149</v>
      </c>
      <c r="D2012" t="str">
        <f>INDEX(Map!$A$2:$B$35, MATCH(Generation_Raw_Data!$B2012, Map!$A$2:$A$35, 0), 2)</f>
        <v>Mill Creek 1</v>
      </c>
      <c r="E2012" s="9"/>
    </row>
    <row r="2013" spans="1:5" x14ac:dyDescent="0.35">
      <c r="A2013" s="2">
        <v>44588.499999999993</v>
      </c>
      <c r="B2013" s="1" t="s">
        <v>56</v>
      </c>
      <c r="C2013" s="1">
        <v>133.6</v>
      </c>
      <c r="D2013" t="str">
        <f>INDEX(Map!$A$2:$B$35, MATCH(Generation_Raw_Data!$B2013, Map!$A$2:$A$35, 0), 2)</f>
        <v>Paddy's Run 13</v>
      </c>
      <c r="E2013" s="9"/>
    </row>
    <row r="2014" spans="1:5" x14ac:dyDescent="0.35">
      <c r="A2014" s="2">
        <v>44588.499999999993</v>
      </c>
      <c r="B2014" s="1" t="s">
        <v>53</v>
      </c>
      <c r="C2014" s="1">
        <v>-5.8</v>
      </c>
      <c r="D2014" t="str">
        <f>INDEX(Map!$A$2:$B$35, MATCH(Generation_Raw_Data!$B2014, Map!$A$2:$A$35, 0), 2)</f>
        <v>Mill Creek 3</v>
      </c>
      <c r="E2014" s="9"/>
    </row>
    <row r="2015" spans="1:5" x14ac:dyDescent="0.35">
      <c r="A2015" s="2">
        <v>44588.499999999993</v>
      </c>
      <c r="B2015" s="1" t="s">
        <v>54</v>
      </c>
      <c r="C2015" s="1">
        <v>278.2</v>
      </c>
      <c r="D2015" t="str">
        <f>INDEX(Map!$A$2:$B$35, MATCH(Generation_Raw_Data!$B2015, Map!$A$2:$A$35, 0), 2)</f>
        <v>Mill Creek 4</v>
      </c>
      <c r="E2015" s="9"/>
    </row>
    <row r="2016" spans="1:5" x14ac:dyDescent="0.35">
      <c r="A2016" s="2">
        <v>44588.499999999993</v>
      </c>
      <c r="B2016" s="1" t="s">
        <v>55</v>
      </c>
      <c r="C2016" s="1">
        <v>0</v>
      </c>
      <c r="D2016" t="str">
        <f>INDEX(Map!$A$2:$B$35, MATCH(Generation_Raw_Data!$B2016, Map!$A$2:$A$35, 0), 2)</f>
        <v>Paddy's Run 12</v>
      </c>
      <c r="E2016" s="9"/>
    </row>
    <row r="2017" spans="1:5" x14ac:dyDescent="0.35">
      <c r="A2017" s="2">
        <v>44588.499999999993</v>
      </c>
      <c r="B2017" s="1" t="s">
        <v>49</v>
      </c>
      <c r="C2017" s="1">
        <v>158.4067</v>
      </c>
      <c r="D2017" t="str">
        <f>INDEX(Map!$A$2:$B$35, MATCH(Generation_Raw_Data!$B2017, Map!$A$2:$A$35, 0), 2)</f>
        <v>Trimble County 7</v>
      </c>
      <c r="E2017" s="9"/>
    </row>
    <row r="2018" spans="1:5" x14ac:dyDescent="0.35">
      <c r="A2018" s="2">
        <v>44588.499999999993</v>
      </c>
      <c r="B2018" s="1" t="s">
        <v>48</v>
      </c>
      <c r="C2018" s="1">
        <v>160.39920000000001</v>
      </c>
      <c r="D2018" t="str">
        <f>INDEX(Map!$A$2:$B$35, MATCH(Generation_Raw_Data!$B2018, Map!$A$2:$A$35, 0), 2)</f>
        <v>Trimble County 6</v>
      </c>
      <c r="E2018" s="9"/>
    </row>
    <row r="2019" spans="1:5" x14ac:dyDescent="0.35">
      <c r="A2019" s="2">
        <v>44588.499999999993</v>
      </c>
      <c r="B2019" s="1" t="s">
        <v>47</v>
      </c>
      <c r="C2019" s="1">
        <v>160.39920000000001</v>
      </c>
      <c r="D2019" t="str">
        <f>INDEX(Map!$A$2:$B$35, MATCH(Generation_Raw_Data!$B2019, Map!$A$2:$A$35, 0), 2)</f>
        <v>Trimble County 5</v>
      </c>
      <c r="E2019" s="9"/>
    </row>
    <row r="2020" spans="1:5" x14ac:dyDescent="0.35">
      <c r="A2020" s="2">
        <v>44588.499999999993</v>
      </c>
      <c r="B2020" s="1" t="s">
        <v>50</v>
      </c>
      <c r="C2020" s="1">
        <v>0</v>
      </c>
      <c r="D2020" t="str">
        <f>INDEX(Map!$A$2:$B$35, MATCH(Generation_Raw_Data!$B2020, Map!$A$2:$A$35, 0), 2)</f>
        <v>Trimble County 8</v>
      </c>
      <c r="E2020" s="9"/>
    </row>
    <row r="2021" spans="1:5" x14ac:dyDescent="0.35">
      <c r="A2021" s="2">
        <v>44588.499999999993</v>
      </c>
      <c r="B2021" s="1" t="s">
        <v>51</v>
      </c>
      <c r="C2021" s="1">
        <v>161.3955</v>
      </c>
      <c r="D2021" t="str">
        <f>INDEX(Map!$A$2:$B$35, MATCH(Generation_Raw_Data!$B2021, Map!$A$2:$A$35, 0), 2)</f>
        <v>Trimble County 9</v>
      </c>
      <c r="E2021" s="9"/>
    </row>
    <row r="2022" spans="1:5" x14ac:dyDescent="0.35">
      <c r="A2022" s="2">
        <v>44588.499999999993</v>
      </c>
      <c r="B2022" s="1" t="s">
        <v>46</v>
      </c>
      <c r="C2022" s="1">
        <v>40</v>
      </c>
      <c r="D2022" t="str">
        <f>INDEX(Map!$A$2:$B$35, MATCH(Generation_Raw_Data!$B2022, Map!$A$2:$A$35, 0), 2)</f>
        <v>Ohio Falls</v>
      </c>
      <c r="E2022" s="9"/>
    </row>
    <row r="2023" spans="1:5" x14ac:dyDescent="0.35">
      <c r="A2023" s="2">
        <v>44588.499999999993</v>
      </c>
      <c r="B2023" s="1" t="s">
        <v>45</v>
      </c>
      <c r="C2023" s="1">
        <v>425.4</v>
      </c>
      <c r="D2023" t="str">
        <f>INDEX(Map!$A$2:$B$35, MATCH(Generation_Raw_Data!$B2023, Map!$A$2:$A$35, 0), 2)</f>
        <v>Trimble County 1</v>
      </c>
      <c r="E2023" s="9"/>
    </row>
    <row r="2024" spans="1:5" x14ac:dyDescent="0.35">
      <c r="A2024" s="2">
        <v>44588.499999999993</v>
      </c>
      <c r="B2024" s="1" t="s">
        <v>44</v>
      </c>
      <c r="C2024" s="1">
        <v>759.1</v>
      </c>
      <c r="D2024" t="str">
        <f>INDEX(Map!$A$2:$B$35, MATCH(Generation_Raw_Data!$B2024, Map!$A$2:$A$35, 0), 2)</f>
        <v>Trimble County 2</v>
      </c>
      <c r="E2024" s="9"/>
    </row>
    <row r="2025" spans="1:5" x14ac:dyDescent="0.35">
      <c r="A2025" s="2">
        <v>44588.499999999993</v>
      </c>
      <c r="B2025" s="1" t="s">
        <v>52</v>
      </c>
      <c r="C2025" s="1">
        <v>160.39920000000001</v>
      </c>
      <c r="D2025" t="str">
        <f>INDEX(Map!$A$2:$B$35, MATCH(Generation_Raw_Data!$B2025, Map!$A$2:$A$35, 0), 2)</f>
        <v>Trimble County 10</v>
      </c>
      <c r="E2025" s="9"/>
    </row>
    <row r="2026" spans="1:5" x14ac:dyDescent="0.35">
      <c r="A2026" s="2">
        <v>44588.499999999993</v>
      </c>
      <c r="B2026" s="1" t="s">
        <v>43</v>
      </c>
      <c r="C2026" s="1">
        <v>0</v>
      </c>
      <c r="D2026" t="str">
        <f>INDEX(Map!$A$2:$B$35, MATCH(Generation_Raw_Data!$B2026, Map!$A$2:$A$35, 0), 2)</f>
        <v>Haefling</v>
      </c>
      <c r="E2026" s="9"/>
    </row>
    <row r="2027" spans="1:5" x14ac:dyDescent="0.35">
      <c r="A2027" s="2">
        <v>44588.499999999993</v>
      </c>
      <c r="B2027" s="1" t="s">
        <v>42</v>
      </c>
      <c r="C2027" s="1">
        <v>20</v>
      </c>
      <c r="D2027" t="str">
        <f>INDEX(Map!$A$2:$B$35, MATCH(Generation_Raw_Data!$B2027, Map!$A$2:$A$35, 0), 2)</f>
        <v>Dix Dam</v>
      </c>
      <c r="E2027" s="9"/>
    </row>
    <row r="2028" spans="1:5" x14ac:dyDescent="0.35">
      <c r="A2028" s="2">
        <v>44588.499999999993</v>
      </c>
      <c r="B2028" s="1" t="s">
        <v>41</v>
      </c>
      <c r="C2028" s="1">
        <v>2.8</v>
      </c>
      <c r="D2028" t="str">
        <f>INDEX(Map!$A$2:$B$35, MATCH(Generation_Raw_Data!$B2028, Map!$A$2:$A$35, 0), 2)</f>
        <v>Brown Solar</v>
      </c>
      <c r="E2028" s="9"/>
    </row>
    <row r="2029" spans="1:5" x14ac:dyDescent="0.35">
      <c r="A2029" s="2">
        <v>44588.499999999993</v>
      </c>
      <c r="B2029" s="1" t="s">
        <v>30</v>
      </c>
      <c r="C2029" s="1">
        <v>225</v>
      </c>
      <c r="D2029" t="str">
        <f>INDEX(Map!$A$2:$B$35, MATCH(Generation_Raw_Data!$B2029, Map!$A$2:$A$35, 0), 2)</f>
        <v>Brown 3</v>
      </c>
      <c r="E2029" s="9"/>
    </row>
    <row r="2030" spans="1:5" x14ac:dyDescent="0.35">
      <c r="A2030" s="2">
        <v>44588.499999999993</v>
      </c>
      <c r="B2030" s="1" t="s">
        <v>31</v>
      </c>
      <c r="C2030" s="1">
        <v>261.75</v>
      </c>
      <c r="D2030" t="str">
        <f>INDEX(Map!$A$2:$B$35, MATCH(Generation_Raw_Data!$B2030, Map!$A$2:$A$35, 0), 2)</f>
        <v>Ghent 1</v>
      </c>
      <c r="E2030" s="9"/>
    </row>
    <row r="2031" spans="1:5" x14ac:dyDescent="0.35">
      <c r="A2031" s="2">
        <v>44588.499999999993</v>
      </c>
      <c r="B2031" s="1" t="s">
        <v>32</v>
      </c>
      <c r="C2031" s="1">
        <v>238.75</v>
      </c>
      <c r="D2031" t="str">
        <f>INDEX(Map!$A$2:$B$35, MATCH(Generation_Raw_Data!$B2031, Map!$A$2:$A$35, 0), 2)</f>
        <v>Ghent 3</v>
      </c>
      <c r="E2031" s="9"/>
    </row>
    <row r="2032" spans="1:5" x14ac:dyDescent="0.35">
      <c r="A2032" s="2">
        <v>44588.499999999993</v>
      </c>
      <c r="B2032" s="1" t="s">
        <v>33</v>
      </c>
      <c r="C2032" s="1">
        <v>217.75</v>
      </c>
      <c r="D2032" t="str">
        <f>INDEX(Map!$A$2:$B$35, MATCH(Generation_Raw_Data!$B2032, Map!$A$2:$A$35, 0), 2)</f>
        <v>Ghent 2</v>
      </c>
      <c r="E2032" s="9"/>
    </row>
    <row r="2033" spans="1:5" x14ac:dyDescent="0.35">
      <c r="A2033" s="2">
        <v>44588.499999999993</v>
      </c>
      <c r="B2033" s="1" t="s">
        <v>28</v>
      </c>
      <c r="C2033" s="1">
        <v>149</v>
      </c>
      <c r="D2033" t="str">
        <f>INDEX(Map!$A$2:$B$35, MATCH(Generation_Raw_Data!$B2033, Map!$A$2:$A$35, 0), 2)</f>
        <v>Brown 7</v>
      </c>
      <c r="E2033" s="9"/>
    </row>
    <row r="2034" spans="1:5" x14ac:dyDescent="0.35">
      <c r="A2034" s="2">
        <v>44588.499999999993</v>
      </c>
      <c r="B2034" s="1" t="s">
        <v>29</v>
      </c>
      <c r="C2034" s="1">
        <v>0</v>
      </c>
      <c r="D2034" t="str">
        <f>INDEX(Map!$A$2:$B$35, MATCH(Generation_Raw_Data!$B2034, Map!$A$2:$A$35, 0), 2)</f>
        <v>Brown 5</v>
      </c>
      <c r="E2034" s="9"/>
    </row>
    <row r="2035" spans="1:5" x14ac:dyDescent="0.35">
      <c r="A2035" s="2">
        <v>44588.499999999993</v>
      </c>
      <c r="B2035" s="1" t="s">
        <v>34</v>
      </c>
      <c r="C2035" s="1">
        <v>217.75</v>
      </c>
      <c r="D2035" t="str">
        <f>INDEX(Map!$A$2:$B$35, MATCH(Generation_Raw_Data!$B2035, Map!$A$2:$A$35, 0), 2)</f>
        <v>Ghent 4</v>
      </c>
      <c r="E2035" s="9"/>
    </row>
    <row r="2036" spans="1:5" x14ac:dyDescent="0.35">
      <c r="A2036" s="2">
        <v>44588.499999999993</v>
      </c>
      <c r="B2036" s="1" t="s">
        <v>35</v>
      </c>
      <c r="C2036" s="1">
        <v>0.6</v>
      </c>
      <c r="D2036" t="str">
        <f>INDEX(Map!$A$2:$B$35, MATCH(Generation_Raw_Data!$B2036, Map!$A$2:$A$35, 0), 2)</f>
        <v>Simpsonville Solar</v>
      </c>
      <c r="E2036" s="9"/>
    </row>
    <row r="2037" spans="1:5" x14ac:dyDescent="0.35">
      <c r="A2037" s="2">
        <v>44588.499999999993</v>
      </c>
      <c r="B2037" s="1" t="s">
        <v>36</v>
      </c>
      <c r="C2037" s="1">
        <v>101</v>
      </c>
      <c r="D2037" t="str">
        <f>INDEX(Map!$A$2:$B$35, MATCH(Generation_Raw_Data!$B2037, Map!$A$2:$A$35, 0), 2)</f>
        <v>Brown 8</v>
      </c>
      <c r="E2037" s="9"/>
    </row>
    <row r="2038" spans="1:5" x14ac:dyDescent="0.35">
      <c r="A2038" s="2">
        <v>44588.499999999993</v>
      </c>
      <c r="B2038" s="1" t="s">
        <v>37</v>
      </c>
      <c r="C2038" s="1">
        <v>-1</v>
      </c>
      <c r="D2038" t="str">
        <f>INDEX(Map!$A$2:$B$35, MATCH(Generation_Raw_Data!$B2038, Map!$A$2:$A$35, 0), 2)</f>
        <v>Brown 9</v>
      </c>
      <c r="E2038" s="9"/>
    </row>
    <row r="2039" spans="1:5" x14ac:dyDescent="0.35">
      <c r="A2039" s="2">
        <v>44588.499999999993</v>
      </c>
      <c r="B2039" s="1" t="s">
        <v>39</v>
      </c>
      <c r="C2039" s="1">
        <v>0</v>
      </c>
      <c r="D2039" t="str">
        <f>INDEX(Map!$A$2:$B$35, MATCH(Generation_Raw_Data!$B2039, Map!$A$2:$A$35, 0), 2)</f>
        <v>Brown 10</v>
      </c>
      <c r="E2039" s="9"/>
    </row>
    <row r="2040" spans="1:5" x14ac:dyDescent="0.35">
      <c r="A2040" s="2">
        <v>44588.499999999993</v>
      </c>
      <c r="B2040" s="1" t="s">
        <v>40</v>
      </c>
      <c r="C2040" s="1">
        <v>0</v>
      </c>
      <c r="D2040" t="str">
        <f>INDEX(Map!$A$2:$B$35, MATCH(Generation_Raw_Data!$B2040, Map!$A$2:$A$35, 0), 2)</f>
        <v>Brown 11</v>
      </c>
      <c r="E2040" s="9"/>
    </row>
    <row r="2041" spans="1:5" x14ac:dyDescent="0.35">
      <c r="A2041" s="2">
        <v>44588.499999999993</v>
      </c>
      <c r="B2041" s="1" t="s">
        <v>38</v>
      </c>
      <c r="C2041" s="1">
        <v>128</v>
      </c>
      <c r="D2041" t="str">
        <f>INDEX(Map!$A$2:$B$35, MATCH(Generation_Raw_Data!$B2041, Map!$A$2:$A$35, 0), 2)</f>
        <v>Brown 6</v>
      </c>
      <c r="E2041" s="9"/>
    </row>
    <row r="2042" spans="1:5" x14ac:dyDescent="0.35">
      <c r="A2042" s="2">
        <v>44588.541666666657</v>
      </c>
      <c r="B2042" s="1" t="s">
        <v>61</v>
      </c>
      <c r="C2042" s="1">
        <v>216.8</v>
      </c>
      <c r="D2042" t="str">
        <f>INDEX(Map!$A$2:$B$35, MATCH(Generation_Raw_Data!$B2042, Map!$A$2:$A$35, 0), 2)</f>
        <v>Cane Run 7</v>
      </c>
      <c r="E2042" s="9"/>
    </row>
    <row r="2043" spans="1:5" x14ac:dyDescent="0.35">
      <c r="A2043" s="2">
        <v>44588.541666666657</v>
      </c>
      <c r="B2043" s="1" t="s">
        <v>59</v>
      </c>
      <c r="C2043" s="1">
        <v>216.8</v>
      </c>
      <c r="D2043" t="str">
        <f>INDEX(Map!$A$2:$B$35, MATCH(Generation_Raw_Data!$B2043, Map!$A$2:$A$35, 0), 2)</f>
        <v>Cane Run 7</v>
      </c>
      <c r="E2043" s="9"/>
    </row>
    <row r="2044" spans="1:5" x14ac:dyDescent="0.35">
      <c r="A2044" s="2">
        <v>44588.541666666657</v>
      </c>
      <c r="B2044" s="1" t="s">
        <v>60</v>
      </c>
      <c r="C2044" s="1">
        <v>228.2</v>
      </c>
      <c r="D2044" t="str">
        <f>INDEX(Map!$A$2:$B$35, MATCH(Generation_Raw_Data!$B2044, Map!$A$2:$A$35, 0), 2)</f>
        <v>Cane Run 7</v>
      </c>
      <c r="E2044" s="9"/>
    </row>
    <row r="2045" spans="1:5" x14ac:dyDescent="0.35">
      <c r="A2045" s="2">
        <v>44588.541666666657</v>
      </c>
      <c r="B2045" s="1" t="s">
        <v>57</v>
      </c>
      <c r="C2045" s="1">
        <v>150</v>
      </c>
      <c r="D2045" t="str">
        <f>INDEX(Map!$A$2:$B$35, MATCH(Generation_Raw_Data!$B2045, Map!$A$2:$A$35, 0), 2)</f>
        <v>Mill Creek 1</v>
      </c>
      <c r="E2045" s="9"/>
    </row>
    <row r="2046" spans="1:5" x14ac:dyDescent="0.35">
      <c r="A2046" s="2">
        <v>44588.541666666657</v>
      </c>
      <c r="B2046" s="1" t="s">
        <v>58</v>
      </c>
      <c r="C2046" s="1">
        <v>127.1</v>
      </c>
      <c r="D2046" t="str">
        <f>INDEX(Map!$A$2:$B$35, MATCH(Generation_Raw_Data!$B2046, Map!$A$2:$A$35, 0), 2)</f>
        <v>Mill Creek 2</v>
      </c>
      <c r="E2046" s="9"/>
    </row>
    <row r="2047" spans="1:5" x14ac:dyDescent="0.35">
      <c r="A2047" s="2">
        <v>44588.541666666657</v>
      </c>
      <c r="B2047" s="1" t="s">
        <v>54</v>
      </c>
      <c r="C2047" s="1">
        <v>278.10000000000002</v>
      </c>
      <c r="D2047" t="str">
        <f>INDEX(Map!$A$2:$B$35, MATCH(Generation_Raw_Data!$B2047, Map!$A$2:$A$35, 0), 2)</f>
        <v>Mill Creek 4</v>
      </c>
      <c r="E2047" s="9"/>
    </row>
    <row r="2048" spans="1:5" x14ac:dyDescent="0.35">
      <c r="A2048" s="2">
        <v>44588.541666666657</v>
      </c>
      <c r="B2048" s="1" t="s">
        <v>53</v>
      </c>
      <c r="C2048" s="1">
        <v>-5.4</v>
      </c>
      <c r="D2048" t="str">
        <f>INDEX(Map!$A$2:$B$35, MATCH(Generation_Raw_Data!$B2048, Map!$A$2:$A$35, 0), 2)</f>
        <v>Mill Creek 3</v>
      </c>
      <c r="E2048" s="9"/>
    </row>
    <row r="2049" spans="1:5" x14ac:dyDescent="0.35">
      <c r="A2049" s="2">
        <v>44588.541666666657</v>
      </c>
      <c r="B2049" s="1" t="s">
        <v>46</v>
      </c>
      <c r="C2049" s="1">
        <v>41</v>
      </c>
      <c r="D2049" t="str">
        <f>INDEX(Map!$A$2:$B$35, MATCH(Generation_Raw_Data!$B2049, Map!$A$2:$A$35, 0), 2)</f>
        <v>Ohio Falls</v>
      </c>
      <c r="E2049" s="9"/>
    </row>
    <row r="2050" spans="1:5" x14ac:dyDescent="0.35">
      <c r="A2050" s="2">
        <v>44588.541666666657</v>
      </c>
      <c r="B2050" s="1" t="s">
        <v>55</v>
      </c>
      <c r="C2050" s="1">
        <v>0</v>
      </c>
      <c r="D2050" t="str">
        <f>INDEX(Map!$A$2:$B$35, MATCH(Generation_Raw_Data!$B2050, Map!$A$2:$A$35, 0), 2)</f>
        <v>Paddy's Run 12</v>
      </c>
      <c r="E2050" s="9"/>
    </row>
    <row r="2051" spans="1:5" x14ac:dyDescent="0.35">
      <c r="A2051" s="2">
        <v>44588.541666666657</v>
      </c>
      <c r="B2051" s="1" t="s">
        <v>56</v>
      </c>
      <c r="C2051" s="1">
        <v>134.69999999999999</v>
      </c>
      <c r="D2051" t="str">
        <f>INDEX(Map!$A$2:$B$35, MATCH(Generation_Raw_Data!$B2051, Map!$A$2:$A$35, 0), 2)</f>
        <v>Paddy's Run 13</v>
      </c>
      <c r="E2051" s="9"/>
    </row>
    <row r="2052" spans="1:5" x14ac:dyDescent="0.35">
      <c r="A2052" s="2">
        <v>44588.541666666657</v>
      </c>
      <c r="B2052" s="1" t="s">
        <v>51</v>
      </c>
      <c r="C2052" s="1">
        <v>161.3955</v>
      </c>
      <c r="D2052" t="str">
        <f>INDEX(Map!$A$2:$B$35, MATCH(Generation_Raw_Data!$B2052, Map!$A$2:$A$35, 0), 2)</f>
        <v>Trimble County 9</v>
      </c>
      <c r="E2052" s="9"/>
    </row>
    <row r="2053" spans="1:5" x14ac:dyDescent="0.35">
      <c r="A2053" s="2">
        <v>44588.541666666657</v>
      </c>
      <c r="B2053" s="1" t="s">
        <v>50</v>
      </c>
      <c r="C2053" s="1">
        <v>0</v>
      </c>
      <c r="D2053" t="str">
        <f>INDEX(Map!$A$2:$B$35, MATCH(Generation_Raw_Data!$B2053, Map!$A$2:$A$35, 0), 2)</f>
        <v>Trimble County 8</v>
      </c>
      <c r="E2053" s="9"/>
    </row>
    <row r="2054" spans="1:5" x14ac:dyDescent="0.35">
      <c r="A2054" s="2">
        <v>44588.541666666657</v>
      </c>
      <c r="B2054" s="1" t="s">
        <v>47</v>
      </c>
      <c r="C2054" s="1">
        <v>160.39920000000001</v>
      </c>
      <c r="D2054" t="str">
        <f>INDEX(Map!$A$2:$B$35, MATCH(Generation_Raw_Data!$B2054, Map!$A$2:$A$35, 0), 2)</f>
        <v>Trimble County 5</v>
      </c>
      <c r="E2054" s="9"/>
    </row>
    <row r="2055" spans="1:5" x14ac:dyDescent="0.35">
      <c r="A2055" s="2">
        <v>44588.541666666657</v>
      </c>
      <c r="B2055" s="1" t="s">
        <v>48</v>
      </c>
      <c r="C2055" s="1">
        <v>160.39920000000001</v>
      </c>
      <c r="D2055" t="str">
        <f>INDEX(Map!$A$2:$B$35, MATCH(Generation_Raw_Data!$B2055, Map!$A$2:$A$35, 0), 2)</f>
        <v>Trimble County 6</v>
      </c>
      <c r="E2055" s="9"/>
    </row>
    <row r="2056" spans="1:5" x14ac:dyDescent="0.35">
      <c r="A2056" s="2">
        <v>44588.541666666657</v>
      </c>
      <c r="B2056" s="1" t="s">
        <v>49</v>
      </c>
      <c r="C2056" s="1">
        <v>159.40299999999999</v>
      </c>
      <c r="D2056" t="str">
        <f>INDEX(Map!$A$2:$B$35, MATCH(Generation_Raw_Data!$B2056, Map!$A$2:$A$35, 0), 2)</f>
        <v>Trimble County 7</v>
      </c>
      <c r="E2056" s="9"/>
    </row>
    <row r="2057" spans="1:5" x14ac:dyDescent="0.35">
      <c r="A2057" s="2">
        <v>44588.541666666657</v>
      </c>
      <c r="B2057" s="1" t="s">
        <v>45</v>
      </c>
      <c r="C2057" s="1">
        <v>426.4</v>
      </c>
      <c r="D2057" t="str">
        <f>INDEX(Map!$A$2:$B$35, MATCH(Generation_Raw_Data!$B2057, Map!$A$2:$A$35, 0), 2)</f>
        <v>Trimble County 1</v>
      </c>
      <c r="E2057" s="9"/>
    </row>
    <row r="2058" spans="1:5" x14ac:dyDescent="0.35">
      <c r="A2058" s="2">
        <v>44588.541666666657</v>
      </c>
      <c r="B2058" s="1" t="s">
        <v>44</v>
      </c>
      <c r="C2058" s="1">
        <v>759.8</v>
      </c>
      <c r="D2058" t="str">
        <f>INDEX(Map!$A$2:$B$35, MATCH(Generation_Raw_Data!$B2058, Map!$A$2:$A$35, 0), 2)</f>
        <v>Trimble County 2</v>
      </c>
      <c r="E2058" s="9"/>
    </row>
    <row r="2059" spans="1:5" x14ac:dyDescent="0.35">
      <c r="A2059" s="2">
        <v>44588.541666666657</v>
      </c>
      <c r="B2059" s="1" t="s">
        <v>52</v>
      </c>
      <c r="C2059" s="1">
        <v>159.40299999999999</v>
      </c>
      <c r="D2059" t="str">
        <f>INDEX(Map!$A$2:$B$35, MATCH(Generation_Raw_Data!$B2059, Map!$A$2:$A$35, 0), 2)</f>
        <v>Trimble County 10</v>
      </c>
      <c r="E2059" s="9"/>
    </row>
    <row r="2060" spans="1:5" x14ac:dyDescent="0.35">
      <c r="A2060" s="2">
        <v>44588.541666666657</v>
      </c>
      <c r="B2060" s="1" t="s">
        <v>42</v>
      </c>
      <c r="C2060" s="1">
        <v>21</v>
      </c>
      <c r="D2060" t="str">
        <f>INDEX(Map!$A$2:$B$35, MATCH(Generation_Raw_Data!$B2060, Map!$A$2:$A$35, 0), 2)</f>
        <v>Dix Dam</v>
      </c>
      <c r="E2060" s="9"/>
    </row>
    <row r="2061" spans="1:5" x14ac:dyDescent="0.35">
      <c r="A2061" s="2">
        <v>44588.541666666657</v>
      </c>
      <c r="B2061" s="1" t="s">
        <v>43</v>
      </c>
      <c r="C2061" s="1">
        <v>0</v>
      </c>
      <c r="D2061" t="str">
        <f>INDEX(Map!$A$2:$B$35, MATCH(Generation_Raw_Data!$B2061, Map!$A$2:$A$35, 0), 2)</f>
        <v>Haefling</v>
      </c>
      <c r="E2061" s="9"/>
    </row>
    <row r="2062" spans="1:5" x14ac:dyDescent="0.35">
      <c r="A2062" s="2">
        <v>44588.541666666657</v>
      </c>
      <c r="B2062" s="1" t="s">
        <v>41</v>
      </c>
      <c r="C2062" s="1">
        <v>3.2</v>
      </c>
      <c r="D2062" t="str">
        <f>INDEX(Map!$A$2:$B$35, MATCH(Generation_Raw_Data!$B2062, Map!$A$2:$A$35, 0), 2)</f>
        <v>Brown Solar</v>
      </c>
      <c r="E2062" s="9"/>
    </row>
    <row r="2063" spans="1:5" x14ac:dyDescent="0.35">
      <c r="A2063" s="2">
        <v>44588.541666666657</v>
      </c>
      <c r="B2063" s="1" t="s">
        <v>29</v>
      </c>
      <c r="C2063" s="1">
        <v>0</v>
      </c>
      <c r="D2063" t="str">
        <f>INDEX(Map!$A$2:$B$35, MATCH(Generation_Raw_Data!$B2063, Map!$A$2:$A$35, 0), 2)</f>
        <v>Brown 5</v>
      </c>
      <c r="E2063" s="9"/>
    </row>
    <row r="2064" spans="1:5" x14ac:dyDescent="0.35">
      <c r="A2064" s="2">
        <v>44588.541666666657</v>
      </c>
      <c r="B2064" s="1" t="s">
        <v>28</v>
      </c>
      <c r="C2064" s="1">
        <v>108</v>
      </c>
      <c r="D2064" t="str">
        <f>INDEX(Map!$A$2:$B$35, MATCH(Generation_Raw_Data!$B2064, Map!$A$2:$A$35, 0), 2)</f>
        <v>Brown 7</v>
      </c>
      <c r="E2064" s="9"/>
    </row>
    <row r="2065" spans="1:5" x14ac:dyDescent="0.35">
      <c r="A2065" s="2">
        <v>44588.541666666657</v>
      </c>
      <c r="B2065" s="1" t="s">
        <v>33</v>
      </c>
      <c r="C2065" s="1">
        <v>218</v>
      </c>
      <c r="D2065" t="str">
        <f>INDEX(Map!$A$2:$B$35, MATCH(Generation_Raw_Data!$B2065, Map!$A$2:$A$35, 0), 2)</f>
        <v>Ghent 2</v>
      </c>
      <c r="E2065" s="9"/>
    </row>
    <row r="2066" spans="1:5" x14ac:dyDescent="0.35">
      <c r="A2066" s="2">
        <v>44588.541666666657</v>
      </c>
      <c r="B2066" s="1" t="s">
        <v>32</v>
      </c>
      <c r="C2066" s="1">
        <v>232</v>
      </c>
      <c r="D2066" t="str">
        <f>INDEX(Map!$A$2:$B$35, MATCH(Generation_Raw_Data!$B2066, Map!$A$2:$A$35, 0), 2)</f>
        <v>Ghent 3</v>
      </c>
      <c r="E2066" s="9"/>
    </row>
    <row r="2067" spans="1:5" x14ac:dyDescent="0.35">
      <c r="A2067" s="2">
        <v>44588.541666666657</v>
      </c>
      <c r="B2067" s="1" t="s">
        <v>31</v>
      </c>
      <c r="C2067" s="1">
        <v>261</v>
      </c>
      <c r="D2067" t="str">
        <f>INDEX(Map!$A$2:$B$35, MATCH(Generation_Raw_Data!$B2067, Map!$A$2:$A$35, 0), 2)</f>
        <v>Ghent 1</v>
      </c>
      <c r="E2067" s="9"/>
    </row>
    <row r="2068" spans="1:5" x14ac:dyDescent="0.35">
      <c r="A2068" s="2">
        <v>44588.541666666657</v>
      </c>
      <c r="B2068" s="1" t="s">
        <v>30</v>
      </c>
      <c r="C2068" s="1">
        <v>223</v>
      </c>
      <c r="D2068" t="str">
        <f>INDEX(Map!$A$2:$B$35, MATCH(Generation_Raw_Data!$B2068, Map!$A$2:$A$35, 0), 2)</f>
        <v>Brown 3</v>
      </c>
      <c r="E2068" s="9"/>
    </row>
    <row r="2069" spans="1:5" x14ac:dyDescent="0.35">
      <c r="A2069" s="2">
        <v>44588.541666666657</v>
      </c>
      <c r="B2069" s="1" t="s">
        <v>34</v>
      </c>
      <c r="C2069" s="1">
        <v>218</v>
      </c>
      <c r="D2069" t="str">
        <f>INDEX(Map!$A$2:$B$35, MATCH(Generation_Raw_Data!$B2069, Map!$A$2:$A$35, 0), 2)</f>
        <v>Ghent 4</v>
      </c>
      <c r="E2069" s="9"/>
    </row>
    <row r="2070" spans="1:5" x14ac:dyDescent="0.35">
      <c r="A2070" s="2">
        <v>44588.541666666657</v>
      </c>
      <c r="B2070" s="1" t="s">
        <v>35</v>
      </c>
      <c r="C2070" s="1">
        <v>0.3</v>
      </c>
      <c r="D2070" t="str">
        <f>INDEX(Map!$A$2:$B$35, MATCH(Generation_Raw_Data!$B2070, Map!$A$2:$A$35, 0), 2)</f>
        <v>Simpsonville Solar</v>
      </c>
      <c r="E2070" s="9"/>
    </row>
    <row r="2071" spans="1:5" x14ac:dyDescent="0.35">
      <c r="A2071" s="2">
        <v>44588.541666666657</v>
      </c>
      <c r="B2071" s="1" t="s">
        <v>38</v>
      </c>
      <c r="C2071" s="1">
        <v>0</v>
      </c>
      <c r="D2071" t="str">
        <f>INDEX(Map!$A$2:$B$35, MATCH(Generation_Raw_Data!$B2071, Map!$A$2:$A$35, 0), 2)</f>
        <v>Brown 6</v>
      </c>
      <c r="E2071" s="9"/>
    </row>
    <row r="2072" spans="1:5" x14ac:dyDescent="0.35">
      <c r="A2072" s="2">
        <v>44588.541666666657</v>
      </c>
      <c r="B2072" s="1" t="s">
        <v>40</v>
      </c>
      <c r="C2072" s="1">
        <v>0</v>
      </c>
      <c r="D2072" t="str">
        <f>INDEX(Map!$A$2:$B$35, MATCH(Generation_Raw_Data!$B2072, Map!$A$2:$A$35, 0), 2)</f>
        <v>Brown 11</v>
      </c>
      <c r="E2072" s="9"/>
    </row>
    <row r="2073" spans="1:5" x14ac:dyDescent="0.35">
      <c r="A2073" s="2">
        <v>44588.541666666657</v>
      </c>
      <c r="B2073" s="1" t="s">
        <v>39</v>
      </c>
      <c r="C2073" s="1">
        <v>0</v>
      </c>
      <c r="D2073" t="str">
        <f>INDEX(Map!$A$2:$B$35, MATCH(Generation_Raw_Data!$B2073, Map!$A$2:$A$35, 0), 2)</f>
        <v>Brown 10</v>
      </c>
      <c r="E2073" s="9"/>
    </row>
    <row r="2074" spans="1:5" x14ac:dyDescent="0.35">
      <c r="A2074" s="2">
        <v>44588.541666666657</v>
      </c>
      <c r="B2074" s="1" t="s">
        <v>37</v>
      </c>
      <c r="C2074" s="1">
        <v>-1</v>
      </c>
      <c r="D2074" t="str">
        <f>INDEX(Map!$A$2:$B$35, MATCH(Generation_Raw_Data!$B2074, Map!$A$2:$A$35, 0), 2)</f>
        <v>Brown 9</v>
      </c>
      <c r="E2074" s="9"/>
    </row>
    <row r="2075" spans="1:5" x14ac:dyDescent="0.35">
      <c r="A2075" s="2">
        <v>44588.541666666657</v>
      </c>
      <c r="B2075" s="1" t="s">
        <v>36</v>
      </c>
      <c r="C2075" s="1">
        <v>102</v>
      </c>
      <c r="D2075" t="str">
        <f>INDEX(Map!$A$2:$B$35, MATCH(Generation_Raw_Data!$B2075, Map!$A$2:$A$35, 0), 2)</f>
        <v>Brown 8</v>
      </c>
      <c r="E2075" s="9"/>
    </row>
    <row r="2076" spans="1:5" x14ac:dyDescent="0.35">
      <c r="A2076" s="2">
        <v>44588.583333333321</v>
      </c>
      <c r="B2076" s="1" t="s">
        <v>61</v>
      </c>
      <c r="C2076" s="1">
        <v>213.6</v>
      </c>
      <c r="D2076" t="str">
        <f>INDEX(Map!$A$2:$B$35, MATCH(Generation_Raw_Data!$B2076, Map!$A$2:$A$35, 0), 2)</f>
        <v>Cane Run 7</v>
      </c>
      <c r="E2076" s="9"/>
    </row>
    <row r="2077" spans="1:5" x14ac:dyDescent="0.35">
      <c r="A2077" s="2">
        <v>44588.583333333321</v>
      </c>
      <c r="B2077" s="1" t="s">
        <v>60</v>
      </c>
      <c r="C2077" s="1">
        <v>226.7</v>
      </c>
      <c r="D2077" t="str">
        <f>INDEX(Map!$A$2:$B$35, MATCH(Generation_Raw_Data!$B2077, Map!$A$2:$A$35, 0), 2)</f>
        <v>Cane Run 7</v>
      </c>
      <c r="E2077" s="9"/>
    </row>
    <row r="2078" spans="1:5" x14ac:dyDescent="0.35">
      <c r="A2078" s="2">
        <v>44588.583333333321</v>
      </c>
      <c r="B2078" s="1" t="s">
        <v>59</v>
      </c>
      <c r="C2078" s="1">
        <v>213.5</v>
      </c>
      <c r="D2078" t="str">
        <f>INDEX(Map!$A$2:$B$35, MATCH(Generation_Raw_Data!$B2078, Map!$A$2:$A$35, 0), 2)</f>
        <v>Cane Run 7</v>
      </c>
      <c r="E2078" s="9"/>
    </row>
    <row r="2079" spans="1:5" x14ac:dyDescent="0.35">
      <c r="A2079" s="2">
        <v>44588.583333333321</v>
      </c>
      <c r="B2079" s="1" t="s">
        <v>58</v>
      </c>
      <c r="C2079" s="1">
        <v>135.9</v>
      </c>
      <c r="D2079" t="str">
        <f>INDEX(Map!$A$2:$B$35, MATCH(Generation_Raw_Data!$B2079, Map!$A$2:$A$35, 0), 2)</f>
        <v>Mill Creek 2</v>
      </c>
      <c r="E2079" s="9"/>
    </row>
    <row r="2080" spans="1:5" x14ac:dyDescent="0.35">
      <c r="A2080" s="2">
        <v>44588.583333333321</v>
      </c>
      <c r="B2080" s="1" t="s">
        <v>57</v>
      </c>
      <c r="C2080" s="1">
        <v>149.1</v>
      </c>
      <c r="D2080" t="str">
        <f>INDEX(Map!$A$2:$B$35, MATCH(Generation_Raw_Data!$B2080, Map!$A$2:$A$35, 0), 2)</f>
        <v>Mill Creek 1</v>
      </c>
      <c r="E2080" s="9"/>
    </row>
    <row r="2081" spans="1:5" x14ac:dyDescent="0.35">
      <c r="A2081" s="2">
        <v>44588.583333333321</v>
      </c>
      <c r="B2081" s="1" t="s">
        <v>54</v>
      </c>
      <c r="C2081" s="1">
        <v>289.7</v>
      </c>
      <c r="D2081" t="str">
        <f>INDEX(Map!$A$2:$B$35, MATCH(Generation_Raw_Data!$B2081, Map!$A$2:$A$35, 0), 2)</f>
        <v>Mill Creek 4</v>
      </c>
      <c r="E2081" s="9"/>
    </row>
    <row r="2082" spans="1:5" x14ac:dyDescent="0.35">
      <c r="A2082" s="2">
        <v>44588.583333333321</v>
      </c>
      <c r="B2082" s="1" t="s">
        <v>53</v>
      </c>
      <c r="C2082" s="1">
        <v>-5.3</v>
      </c>
      <c r="D2082" t="str">
        <f>INDEX(Map!$A$2:$B$35, MATCH(Generation_Raw_Data!$B2082, Map!$A$2:$A$35, 0), 2)</f>
        <v>Mill Creek 3</v>
      </c>
      <c r="E2082" s="9"/>
    </row>
    <row r="2083" spans="1:5" x14ac:dyDescent="0.35">
      <c r="A2083" s="2">
        <v>44588.583333333321</v>
      </c>
      <c r="B2083" s="1" t="s">
        <v>46</v>
      </c>
      <c r="C2083" s="1">
        <v>41</v>
      </c>
      <c r="D2083" t="str">
        <f>INDEX(Map!$A$2:$B$35, MATCH(Generation_Raw_Data!$B2083, Map!$A$2:$A$35, 0), 2)</f>
        <v>Ohio Falls</v>
      </c>
      <c r="E2083" s="9"/>
    </row>
    <row r="2084" spans="1:5" x14ac:dyDescent="0.35">
      <c r="A2084" s="2">
        <v>44588.583333333321</v>
      </c>
      <c r="B2084" s="1" t="s">
        <v>55</v>
      </c>
      <c r="C2084" s="1">
        <v>0</v>
      </c>
      <c r="D2084" t="str">
        <f>INDEX(Map!$A$2:$B$35, MATCH(Generation_Raw_Data!$B2084, Map!$A$2:$A$35, 0), 2)</f>
        <v>Paddy's Run 12</v>
      </c>
      <c r="E2084" s="9"/>
    </row>
    <row r="2085" spans="1:5" x14ac:dyDescent="0.35">
      <c r="A2085" s="2">
        <v>44588.583333333321</v>
      </c>
      <c r="B2085" s="1" t="s">
        <v>56</v>
      </c>
      <c r="C2085" s="1">
        <v>143.6</v>
      </c>
      <c r="D2085" t="str">
        <f>INDEX(Map!$A$2:$B$35, MATCH(Generation_Raw_Data!$B2085, Map!$A$2:$A$35, 0), 2)</f>
        <v>Paddy's Run 13</v>
      </c>
      <c r="E2085" s="9"/>
    </row>
    <row r="2086" spans="1:5" x14ac:dyDescent="0.35">
      <c r="A2086" s="2">
        <v>44588.583333333321</v>
      </c>
      <c r="B2086" s="1" t="s">
        <v>49</v>
      </c>
      <c r="C2086" s="1">
        <v>160.2039</v>
      </c>
      <c r="D2086" t="str">
        <f>INDEX(Map!$A$2:$B$35, MATCH(Generation_Raw_Data!$B2086, Map!$A$2:$A$35, 0), 2)</f>
        <v>Trimble County 7</v>
      </c>
      <c r="E2086" s="9"/>
    </row>
    <row r="2087" spans="1:5" x14ac:dyDescent="0.35">
      <c r="A2087" s="2">
        <v>44588.583333333321</v>
      </c>
      <c r="B2087" s="1" t="s">
        <v>48</v>
      </c>
      <c r="C2087" s="1">
        <v>161.19900000000001</v>
      </c>
      <c r="D2087" t="str">
        <f>INDEX(Map!$A$2:$B$35, MATCH(Generation_Raw_Data!$B2087, Map!$A$2:$A$35, 0), 2)</f>
        <v>Trimble County 6</v>
      </c>
      <c r="E2087" s="9"/>
    </row>
    <row r="2088" spans="1:5" x14ac:dyDescent="0.35">
      <c r="A2088" s="2">
        <v>44588.583333333321</v>
      </c>
      <c r="B2088" s="1" t="s">
        <v>47</v>
      </c>
      <c r="C2088" s="1">
        <v>160.2039</v>
      </c>
      <c r="D2088" t="str">
        <f>INDEX(Map!$A$2:$B$35, MATCH(Generation_Raw_Data!$B2088, Map!$A$2:$A$35, 0), 2)</f>
        <v>Trimble County 5</v>
      </c>
      <c r="E2088" s="9"/>
    </row>
    <row r="2089" spans="1:5" x14ac:dyDescent="0.35">
      <c r="A2089" s="2">
        <v>44588.583333333321</v>
      </c>
      <c r="B2089" s="1" t="s">
        <v>50</v>
      </c>
      <c r="C2089" s="1">
        <v>0</v>
      </c>
      <c r="D2089" t="str">
        <f>INDEX(Map!$A$2:$B$35, MATCH(Generation_Raw_Data!$B2089, Map!$A$2:$A$35, 0), 2)</f>
        <v>Trimble County 8</v>
      </c>
      <c r="E2089" s="9"/>
    </row>
    <row r="2090" spans="1:5" x14ac:dyDescent="0.35">
      <c r="A2090" s="2">
        <v>44588.583333333321</v>
      </c>
      <c r="B2090" s="1" t="s">
        <v>51</v>
      </c>
      <c r="C2090" s="1">
        <v>162.19409999999999</v>
      </c>
      <c r="D2090" t="str">
        <f>INDEX(Map!$A$2:$B$35, MATCH(Generation_Raw_Data!$B2090, Map!$A$2:$A$35, 0), 2)</f>
        <v>Trimble County 9</v>
      </c>
      <c r="E2090" s="9"/>
    </row>
    <row r="2091" spans="1:5" x14ac:dyDescent="0.35">
      <c r="A2091" s="2">
        <v>44588.583333333321</v>
      </c>
      <c r="B2091" s="1" t="s">
        <v>45</v>
      </c>
      <c r="C2091" s="1">
        <v>426.3</v>
      </c>
      <c r="D2091" t="str">
        <f>INDEX(Map!$A$2:$B$35, MATCH(Generation_Raw_Data!$B2091, Map!$A$2:$A$35, 0), 2)</f>
        <v>Trimble County 1</v>
      </c>
      <c r="E2091" s="9"/>
    </row>
    <row r="2092" spans="1:5" x14ac:dyDescent="0.35">
      <c r="A2092" s="2">
        <v>44588.583333333321</v>
      </c>
      <c r="B2092" s="1" t="s">
        <v>44</v>
      </c>
      <c r="C2092" s="1">
        <v>740.7</v>
      </c>
      <c r="D2092" t="str">
        <f>INDEX(Map!$A$2:$B$35, MATCH(Generation_Raw_Data!$B2092, Map!$A$2:$A$35, 0), 2)</f>
        <v>Trimble County 2</v>
      </c>
      <c r="E2092" s="9"/>
    </row>
    <row r="2093" spans="1:5" x14ac:dyDescent="0.35">
      <c r="A2093" s="2">
        <v>44588.583333333321</v>
      </c>
      <c r="B2093" s="1" t="s">
        <v>52</v>
      </c>
      <c r="C2093" s="1">
        <v>161.19900000000001</v>
      </c>
      <c r="D2093" t="str">
        <f>INDEX(Map!$A$2:$B$35, MATCH(Generation_Raw_Data!$B2093, Map!$A$2:$A$35, 0), 2)</f>
        <v>Trimble County 10</v>
      </c>
      <c r="E2093" s="9"/>
    </row>
    <row r="2094" spans="1:5" x14ac:dyDescent="0.35">
      <c r="A2094" s="2">
        <v>44588.583333333321</v>
      </c>
      <c r="B2094" s="1" t="s">
        <v>43</v>
      </c>
      <c r="C2094" s="1">
        <v>0</v>
      </c>
      <c r="D2094" t="str">
        <f>INDEX(Map!$A$2:$B$35, MATCH(Generation_Raw_Data!$B2094, Map!$A$2:$A$35, 0), 2)</f>
        <v>Haefling</v>
      </c>
      <c r="E2094" s="9"/>
    </row>
    <row r="2095" spans="1:5" x14ac:dyDescent="0.35">
      <c r="A2095" s="2">
        <v>44588.583333333321</v>
      </c>
      <c r="B2095" s="1" t="s">
        <v>42</v>
      </c>
      <c r="C2095" s="1">
        <v>21</v>
      </c>
      <c r="D2095" t="str">
        <f>INDEX(Map!$A$2:$B$35, MATCH(Generation_Raw_Data!$B2095, Map!$A$2:$A$35, 0), 2)</f>
        <v>Dix Dam</v>
      </c>
      <c r="E2095" s="9"/>
    </row>
    <row r="2096" spans="1:5" x14ac:dyDescent="0.35">
      <c r="A2096" s="2">
        <v>44588.583333333321</v>
      </c>
      <c r="B2096" s="1" t="s">
        <v>41</v>
      </c>
      <c r="C2096" s="1">
        <v>2.1</v>
      </c>
      <c r="D2096" t="str">
        <f>INDEX(Map!$A$2:$B$35, MATCH(Generation_Raw_Data!$B2096, Map!$A$2:$A$35, 0), 2)</f>
        <v>Brown Solar</v>
      </c>
      <c r="E2096" s="9"/>
    </row>
    <row r="2097" spans="1:5" x14ac:dyDescent="0.35">
      <c r="A2097" s="2">
        <v>44588.583333333321</v>
      </c>
      <c r="B2097" s="1" t="s">
        <v>30</v>
      </c>
      <c r="C2097" s="1">
        <v>216</v>
      </c>
      <c r="D2097" t="str">
        <f>INDEX(Map!$A$2:$B$35, MATCH(Generation_Raw_Data!$B2097, Map!$A$2:$A$35, 0), 2)</f>
        <v>Brown 3</v>
      </c>
      <c r="E2097" s="9"/>
    </row>
    <row r="2098" spans="1:5" x14ac:dyDescent="0.35">
      <c r="A2098" s="2">
        <v>44588.583333333321</v>
      </c>
      <c r="B2098" s="1" t="s">
        <v>31</v>
      </c>
      <c r="C2098" s="1">
        <v>262</v>
      </c>
      <c r="D2098" t="str">
        <f>INDEX(Map!$A$2:$B$35, MATCH(Generation_Raw_Data!$B2098, Map!$A$2:$A$35, 0), 2)</f>
        <v>Ghent 1</v>
      </c>
      <c r="E2098" s="9"/>
    </row>
    <row r="2099" spans="1:5" x14ac:dyDescent="0.35">
      <c r="A2099" s="2">
        <v>44588.583333333321</v>
      </c>
      <c r="B2099" s="1" t="s">
        <v>32</v>
      </c>
      <c r="C2099" s="1">
        <v>253</v>
      </c>
      <c r="D2099" t="str">
        <f>INDEX(Map!$A$2:$B$35, MATCH(Generation_Raw_Data!$B2099, Map!$A$2:$A$35, 0), 2)</f>
        <v>Ghent 3</v>
      </c>
      <c r="E2099" s="9"/>
    </row>
    <row r="2100" spans="1:5" x14ac:dyDescent="0.35">
      <c r="A2100" s="2">
        <v>44588.583333333321</v>
      </c>
      <c r="B2100" s="1" t="s">
        <v>33</v>
      </c>
      <c r="C2100" s="1">
        <v>220</v>
      </c>
      <c r="D2100" t="str">
        <f>INDEX(Map!$A$2:$B$35, MATCH(Generation_Raw_Data!$B2100, Map!$A$2:$A$35, 0), 2)</f>
        <v>Ghent 2</v>
      </c>
      <c r="E2100" s="9"/>
    </row>
    <row r="2101" spans="1:5" x14ac:dyDescent="0.35">
      <c r="A2101" s="2">
        <v>44588.583333333321</v>
      </c>
      <c r="B2101" s="1" t="s">
        <v>28</v>
      </c>
      <c r="C2101" s="1">
        <v>0</v>
      </c>
      <c r="D2101" t="str">
        <f>INDEX(Map!$A$2:$B$35, MATCH(Generation_Raw_Data!$B2101, Map!$A$2:$A$35, 0), 2)</f>
        <v>Brown 7</v>
      </c>
      <c r="E2101" s="9"/>
    </row>
    <row r="2102" spans="1:5" x14ac:dyDescent="0.35">
      <c r="A2102" s="2">
        <v>44588.583333333321</v>
      </c>
      <c r="B2102" s="1" t="s">
        <v>29</v>
      </c>
      <c r="C2102" s="1">
        <v>0</v>
      </c>
      <c r="D2102" t="str">
        <f>INDEX(Map!$A$2:$B$35, MATCH(Generation_Raw_Data!$B2102, Map!$A$2:$A$35, 0), 2)</f>
        <v>Brown 5</v>
      </c>
      <c r="E2102" s="9"/>
    </row>
    <row r="2103" spans="1:5" x14ac:dyDescent="0.35">
      <c r="A2103" s="2">
        <v>44588.583333333321</v>
      </c>
      <c r="B2103" s="1" t="s">
        <v>34</v>
      </c>
      <c r="C2103" s="1">
        <v>217</v>
      </c>
      <c r="D2103" t="str">
        <f>INDEX(Map!$A$2:$B$35, MATCH(Generation_Raw_Data!$B2103, Map!$A$2:$A$35, 0), 2)</f>
        <v>Ghent 4</v>
      </c>
      <c r="E2103" s="9"/>
    </row>
    <row r="2104" spans="1:5" x14ac:dyDescent="0.35">
      <c r="A2104" s="2">
        <v>44588.583333333321</v>
      </c>
      <c r="B2104" s="1" t="s">
        <v>35</v>
      </c>
      <c r="C2104" s="1">
        <v>0.6</v>
      </c>
      <c r="D2104" t="str">
        <f>INDEX(Map!$A$2:$B$35, MATCH(Generation_Raw_Data!$B2104, Map!$A$2:$A$35, 0), 2)</f>
        <v>Simpsonville Solar</v>
      </c>
      <c r="E2104" s="9"/>
    </row>
    <row r="2105" spans="1:5" x14ac:dyDescent="0.35">
      <c r="A2105" s="2">
        <v>44588.583333333321</v>
      </c>
      <c r="B2105" s="1" t="s">
        <v>36</v>
      </c>
      <c r="C2105" s="1">
        <v>100</v>
      </c>
      <c r="D2105" t="str">
        <f>INDEX(Map!$A$2:$B$35, MATCH(Generation_Raw_Data!$B2105, Map!$A$2:$A$35, 0), 2)</f>
        <v>Brown 8</v>
      </c>
      <c r="E2105" s="9"/>
    </row>
    <row r="2106" spans="1:5" x14ac:dyDescent="0.35">
      <c r="A2106" s="2">
        <v>44588.583333333321</v>
      </c>
      <c r="B2106" s="1" t="s">
        <v>37</v>
      </c>
      <c r="C2106" s="1">
        <v>-1</v>
      </c>
      <c r="D2106" t="str">
        <f>INDEX(Map!$A$2:$B$35, MATCH(Generation_Raw_Data!$B2106, Map!$A$2:$A$35, 0), 2)</f>
        <v>Brown 9</v>
      </c>
      <c r="E2106" s="9"/>
    </row>
    <row r="2107" spans="1:5" x14ac:dyDescent="0.35">
      <c r="A2107" s="2">
        <v>44588.583333333321</v>
      </c>
      <c r="B2107" s="1" t="s">
        <v>39</v>
      </c>
      <c r="C2107" s="1">
        <v>0</v>
      </c>
      <c r="D2107" t="str">
        <f>INDEX(Map!$A$2:$B$35, MATCH(Generation_Raw_Data!$B2107, Map!$A$2:$A$35, 0), 2)</f>
        <v>Brown 10</v>
      </c>
      <c r="E2107" s="9"/>
    </row>
    <row r="2108" spans="1:5" x14ac:dyDescent="0.35">
      <c r="A2108" s="2">
        <v>44588.583333333321</v>
      </c>
      <c r="B2108" s="1" t="s">
        <v>40</v>
      </c>
      <c r="C2108" s="1">
        <v>0</v>
      </c>
      <c r="D2108" t="str">
        <f>INDEX(Map!$A$2:$B$35, MATCH(Generation_Raw_Data!$B2108, Map!$A$2:$A$35, 0), 2)</f>
        <v>Brown 11</v>
      </c>
      <c r="E2108" s="9"/>
    </row>
    <row r="2109" spans="1:5" x14ac:dyDescent="0.35">
      <c r="A2109" s="2">
        <v>44588.583333333321</v>
      </c>
      <c r="B2109" s="1" t="s">
        <v>38</v>
      </c>
      <c r="C2109" s="1">
        <v>0</v>
      </c>
      <c r="D2109" t="str">
        <f>INDEX(Map!$A$2:$B$35, MATCH(Generation_Raw_Data!$B2109, Map!$A$2:$A$35, 0), 2)</f>
        <v>Brown 6</v>
      </c>
      <c r="E2109" s="9"/>
    </row>
    <row r="2110" spans="1:5" x14ac:dyDescent="0.35">
      <c r="A2110" s="2">
        <v>44588.624999999985</v>
      </c>
      <c r="B2110" s="1" t="s">
        <v>61</v>
      </c>
      <c r="C2110" s="1">
        <v>223.2</v>
      </c>
      <c r="D2110" t="str">
        <f>INDEX(Map!$A$2:$B$35, MATCH(Generation_Raw_Data!$B2110, Map!$A$2:$A$35, 0), 2)</f>
        <v>Cane Run 7</v>
      </c>
      <c r="E2110" s="9"/>
    </row>
    <row r="2111" spans="1:5" x14ac:dyDescent="0.35">
      <c r="A2111" s="2">
        <v>44588.624999999985</v>
      </c>
      <c r="B2111" s="1" t="s">
        <v>59</v>
      </c>
      <c r="C2111" s="1">
        <v>223</v>
      </c>
      <c r="D2111" t="str">
        <f>INDEX(Map!$A$2:$B$35, MATCH(Generation_Raw_Data!$B2111, Map!$A$2:$A$35, 0), 2)</f>
        <v>Cane Run 7</v>
      </c>
      <c r="E2111" s="9"/>
    </row>
    <row r="2112" spans="1:5" x14ac:dyDescent="0.35">
      <c r="A2112" s="2">
        <v>44588.624999999985</v>
      </c>
      <c r="B2112" s="1" t="s">
        <v>60</v>
      </c>
      <c r="C2112" s="1">
        <v>235.05</v>
      </c>
      <c r="D2112" t="str">
        <f>INDEX(Map!$A$2:$B$35, MATCH(Generation_Raw_Data!$B2112, Map!$A$2:$A$35, 0), 2)</f>
        <v>Cane Run 7</v>
      </c>
      <c r="E2112" s="9"/>
    </row>
    <row r="2113" spans="1:5" x14ac:dyDescent="0.35">
      <c r="A2113" s="2">
        <v>44588.624999999985</v>
      </c>
      <c r="B2113" s="1" t="s">
        <v>57</v>
      </c>
      <c r="C2113" s="1">
        <v>149.1</v>
      </c>
      <c r="D2113" t="str">
        <f>INDEX(Map!$A$2:$B$35, MATCH(Generation_Raw_Data!$B2113, Map!$A$2:$A$35, 0), 2)</f>
        <v>Mill Creek 1</v>
      </c>
      <c r="E2113" s="9"/>
    </row>
    <row r="2114" spans="1:5" x14ac:dyDescent="0.35">
      <c r="A2114" s="2">
        <v>44588.624999999985</v>
      </c>
      <c r="B2114" s="1" t="s">
        <v>58</v>
      </c>
      <c r="C2114" s="1">
        <v>129.9</v>
      </c>
      <c r="D2114" t="str">
        <f>INDEX(Map!$A$2:$B$35, MATCH(Generation_Raw_Data!$B2114, Map!$A$2:$A$35, 0), 2)</f>
        <v>Mill Creek 2</v>
      </c>
      <c r="E2114" s="9"/>
    </row>
    <row r="2115" spans="1:5" x14ac:dyDescent="0.35">
      <c r="A2115" s="2">
        <v>44588.624999999985</v>
      </c>
      <c r="B2115" s="1" t="s">
        <v>54</v>
      </c>
      <c r="C2115" s="1">
        <v>292.60000000000002</v>
      </c>
      <c r="D2115" t="str">
        <f>INDEX(Map!$A$2:$B$35, MATCH(Generation_Raw_Data!$B2115, Map!$A$2:$A$35, 0), 2)</f>
        <v>Mill Creek 4</v>
      </c>
      <c r="E2115" s="9"/>
    </row>
    <row r="2116" spans="1:5" x14ac:dyDescent="0.35">
      <c r="A2116" s="2">
        <v>44588.624999999985</v>
      </c>
      <c r="B2116" s="1" t="s">
        <v>53</v>
      </c>
      <c r="C2116" s="1">
        <v>-5.7</v>
      </c>
      <c r="D2116" t="str">
        <f>INDEX(Map!$A$2:$B$35, MATCH(Generation_Raw_Data!$B2116, Map!$A$2:$A$35, 0), 2)</f>
        <v>Mill Creek 3</v>
      </c>
      <c r="E2116" s="9"/>
    </row>
    <row r="2117" spans="1:5" x14ac:dyDescent="0.35">
      <c r="A2117" s="2">
        <v>44588.624999999985</v>
      </c>
      <c r="B2117" s="1" t="s">
        <v>46</v>
      </c>
      <c r="C2117" s="1">
        <v>41</v>
      </c>
      <c r="D2117" t="str">
        <f>INDEX(Map!$A$2:$B$35, MATCH(Generation_Raw_Data!$B2117, Map!$A$2:$A$35, 0), 2)</f>
        <v>Ohio Falls</v>
      </c>
      <c r="E2117" s="9"/>
    </row>
    <row r="2118" spans="1:5" x14ac:dyDescent="0.35">
      <c r="A2118" s="2">
        <v>44588.624999999985</v>
      </c>
      <c r="B2118" s="1" t="s">
        <v>55</v>
      </c>
      <c r="C2118" s="1">
        <v>0</v>
      </c>
      <c r="D2118" t="str">
        <f>INDEX(Map!$A$2:$B$35, MATCH(Generation_Raw_Data!$B2118, Map!$A$2:$A$35, 0), 2)</f>
        <v>Paddy's Run 12</v>
      </c>
      <c r="E2118" s="9"/>
    </row>
    <row r="2119" spans="1:5" x14ac:dyDescent="0.35">
      <c r="A2119" s="2">
        <v>44588.624999999985</v>
      </c>
      <c r="B2119" s="1" t="s">
        <v>56</v>
      </c>
      <c r="C2119" s="1">
        <v>134.69999999999999</v>
      </c>
      <c r="D2119" t="str">
        <f>INDEX(Map!$A$2:$B$35, MATCH(Generation_Raw_Data!$B2119, Map!$A$2:$A$35, 0), 2)</f>
        <v>Paddy's Run 13</v>
      </c>
      <c r="E2119" s="9"/>
    </row>
    <row r="2120" spans="1:5" x14ac:dyDescent="0.35">
      <c r="A2120" s="2">
        <v>44588.624999999985</v>
      </c>
      <c r="B2120" s="1" t="s">
        <v>51</v>
      </c>
      <c r="C2120" s="1">
        <v>158.39619999999999</v>
      </c>
      <c r="D2120" t="str">
        <f>INDEX(Map!$A$2:$B$35, MATCH(Generation_Raw_Data!$B2120, Map!$A$2:$A$35, 0), 2)</f>
        <v>Trimble County 9</v>
      </c>
      <c r="E2120" s="9"/>
    </row>
    <row r="2121" spans="1:5" x14ac:dyDescent="0.35">
      <c r="A2121" s="2">
        <v>44588.624999999985</v>
      </c>
      <c r="B2121" s="1" t="s">
        <v>50</v>
      </c>
      <c r="C2121" s="1">
        <v>0</v>
      </c>
      <c r="D2121" t="str">
        <f>INDEX(Map!$A$2:$B$35, MATCH(Generation_Raw_Data!$B2121, Map!$A$2:$A$35, 0), 2)</f>
        <v>Trimble County 8</v>
      </c>
      <c r="E2121" s="9"/>
    </row>
    <row r="2122" spans="1:5" x14ac:dyDescent="0.35">
      <c r="A2122" s="2">
        <v>44588.624999999985</v>
      </c>
      <c r="B2122" s="1" t="s">
        <v>47</v>
      </c>
      <c r="C2122" s="1">
        <v>157.4</v>
      </c>
      <c r="D2122" t="str">
        <f>INDEX(Map!$A$2:$B$35, MATCH(Generation_Raw_Data!$B2122, Map!$A$2:$A$35, 0), 2)</f>
        <v>Trimble County 5</v>
      </c>
      <c r="E2122" s="9"/>
    </row>
    <row r="2123" spans="1:5" x14ac:dyDescent="0.35">
      <c r="A2123" s="2">
        <v>44588.624999999985</v>
      </c>
      <c r="B2123" s="1" t="s">
        <v>48</v>
      </c>
      <c r="C2123" s="1">
        <v>157.4</v>
      </c>
      <c r="D2123" t="str">
        <f>INDEX(Map!$A$2:$B$35, MATCH(Generation_Raw_Data!$B2123, Map!$A$2:$A$35, 0), 2)</f>
        <v>Trimble County 6</v>
      </c>
      <c r="E2123" s="9"/>
    </row>
    <row r="2124" spans="1:5" x14ac:dyDescent="0.35">
      <c r="A2124" s="2">
        <v>44588.624999999985</v>
      </c>
      <c r="B2124" s="1" t="s">
        <v>49</v>
      </c>
      <c r="C2124" s="1">
        <v>156.40379999999999</v>
      </c>
      <c r="D2124" t="str">
        <f>INDEX(Map!$A$2:$B$35, MATCH(Generation_Raw_Data!$B2124, Map!$A$2:$A$35, 0), 2)</f>
        <v>Trimble County 7</v>
      </c>
      <c r="E2124" s="9"/>
    </row>
    <row r="2125" spans="1:5" x14ac:dyDescent="0.35">
      <c r="A2125" s="2">
        <v>44588.624999999985</v>
      </c>
      <c r="B2125" s="1" t="s">
        <v>45</v>
      </c>
      <c r="C2125" s="1">
        <v>425.3</v>
      </c>
      <c r="D2125" t="str">
        <f>INDEX(Map!$A$2:$B$35, MATCH(Generation_Raw_Data!$B2125, Map!$A$2:$A$35, 0), 2)</f>
        <v>Trimble County 1</v>
      </c>
      <c r="E2125" s="9"/>
    </row>
    <row r="2126" spans="1:5" x14ac:dyDescent="0.35">
      <c r="A2126" s="2">
        <v>44588.624999999985</v>
      </c>
      <c r="B2126" s="1" t="s">
        <v>44</v>
      </c>
      <c r="C2126" s="1">
        <v>632</v>
      </c>
      <c r="D2126" t="str">
        <f>INDEX(Map!$A$2:$B$35, MATCH(Generation_Raw_Data!$B2126, Map!$A$2:$A$35, 0), 2)</f>
        <v>Trimble County 2</v>
      </c>
      <c r="E2126" s="9"/>
    </row>
    <row r="2127" spans="1:5" x14ac:dyDescent="0.35">
      <c r="A2127" s="2">
        <v>44588.624999999985</v>
      </c>
      <c r="B2127" s="1" t="s">
        <v>52</v>
      </c>
      <c r="C2127" s="1">
        <v>157.4</v>
      </c>
      <c r="D2127" t="str">
        <f>INDEX(Map!$A$2:$B$35, MATCH(Generation_Raw_Data!$B2127, Map!$A$2:$A$35, 0), 2)</f>
        <v>Trimble County 10</v>
      </c>
      <c r="E2127" s="9"/>
    </row>
    <row r="2128" spans="1:5" x14ac:dyDescent="0.35">
      <c r="A2128" s="2">
        <v>44588.624999999985</v>
      </c>
      <c r="B2128" s="1" t="s">
        <v>43</v>
      </c>
      <c r="C2128" s="1">
        <v>0</v>
      </c>
      <c r="D2128" t="str">
        <f>INDEX(Map!$A$2:$B$35, MATCH(Generation_Raw_Data!$B2128, Map!$A$2:$A$35, 0), 2)</f>
        <v>Haefling</v>
      </c>
      <c r="E2128" s="9"/>
    </row>
    <row r="2129" spans="1:5" x14ac:dyDescent="0.35">
      <c r="A2129" s="2">
        <v>44588.624999999985</v>
      </c>
      <c r="B2129" s="1" t="s">
        <v>42</v>
      </c>
      <c r="C2129" s="1">
        <v>21</v>
      </c>
      <c r="D2129" t="str">
        <f>INDEX(Map!$A$2:$B$35, MATCH(Generation_Raw_Data!$B2129, Map!$A$2:$A$35, 0), 2)</f>
        <v>Dix Dam</v>
      </c>
      <c r="E2129" s="9"/>
    </row>
    <row r="2130" spans="1:5" x14ac:dyDescent="0.35">
      <c r="A2130" s="2">
        <v>44588.624999999985</v>
      </c>
      <c r="B2130" s="1" t="s">
        <v>41</v>
      </c>
      <c r="C2130" s="1">
        <v>2.7</v>
      </c>
      <c r="D2130" t="str">
        <f>INDEX(Map!$A$2:$B$35, MATCH(Generation_Raw_Data!$B2130, Map!$A$2:$A$35, 0), 2)</f>
        <v>Brown Solar</v>
      </c>
      <c r="E2130" s="9"/>
    </row>
    <row r="2131" spans="1:5" x14ac:dyDescent="0.35">
      <c r="A2131" s="2">
        <v>44588.624999999985</v>
      </c>
      <c r="B2131" s="1" t="s">
        <v>29</v>
      </c>
      <c r="C2131" s="1">
        <v>0</v>
      </c>
      <c r="D2131" t="str">
        <f>INDEX(Map!$A$2:$B$35, MATCH(Generation_Raw_Data!$B2131, Map!$A$2:$A$35, 0), 2)</f>
        <v>Brown 5</v>
      </c>
      <c r="E2131" s="9"/>
    </row>
    <row r="2132" spans="1:5" x14ac:dyDescent="0.35">
      <c r="A2132" s="2">
        <v>44588.624999999985</v>
      </c>
      <c r="B2132" s="1" t="s">
        <v>28</v>
      </c>
      <c r="C2132" s="1">
        <v>-1</v>
      </c>
      <c r="D2132" t="str">
        <f>INDEX(Map!$A$2:$B$35, MATCH(Generation_Raw_Data!$B2132, Map!$A$2:$A$35, 0), 2)</f>
        <v>Brown 7</v>
      </c>
      <c r="E2132" s="9"/>
    </row>
    <row r="2133" spans="1:5" x14ac:dyDescent="0.35">
      <c r="A2133" s="2">
        <v>44588.624999999985</v>
      </c>
      <c r="B2133" s="1" t="s">
        <v>33</v>
      </c>
      <c r="C2133" s="1">
        <v>218.75</v>
      </c>
      <c r="D2133" t="str">
        <f>INDEX(Map!$A$2:$B$35, MATCH(Generation_Raw_Data!$B2133, Map!$A$2:$A$35, 0), 2)</f>
        <v>Ghent 2</v>
      </c>
      <c r="E2133" s="9"/>
    </row>
    <row r="2134" spans="1:5" x14ac:dyDescent="0.35">
      <c r="A2134" s="2">
        <v>44588.624999999985</v>
      </c>
      <c r="B2134" s="1" t="s">
        <v>32</v>
      </c>
      <c r="C2134" s="1">
        <v>272.75</v>
      </c>
      <c r="D2134" t="str">
        <f>INDEX(Map!$A$2:$B$35, MATCH(Generation_Raw_Data!$B2134, Map!$A$2:$A$35, 0), 2)</f>
        <v>Ghent 3</v>
      </c>
      <c r="E2134" s="9"/>
    </row>
    <row r="2135" spans="1:5" x14ac:dyDescent="0.35">
      <c r="A2135" s="2">
        <v>44588.624999999985</v>
      </c>
      <c r="B2135" s="1" t="s">
        <v>31</v>
      </c>
      <c r="C2135" s="1">
        <v>261.75</v>
      </c>
      <c r="D2135" t="str">
        <f>INDEX(Map!$A$2:$B$35, MATCH(Generation_Raw_Data!$B2135, Map!$A$2:$A$35, 0), 2)</f>
        <v>Ghent 1</v>
      </c>
      <c r="E2135" s="9"/>
    </row>
    <row r="2136" spans="1:5" x14ac:dyDescent="0.35">
      <c r="A2136" s="2">
        <v>44588.624999999985</v>
      </c>
      <c r="B2136" s="1" t="s">
        <v>30</v>
      </c>
      <c r="C2136" s="1">
        <v>148</v>
      </c>
      <c r="D2136" t="str">
        <f>INDEX(Map!$A$2:$B$35, MATCH(Generation_Raw_Data!$B2136, Map!$A$2:$A$35, 0), 2)</f>
        <v>Brown 3</v>
      </c>
      <c r="E2136" s="9"/>
    </row>
    <row r="2137" spans="1:5" x14ac:dyDescent="0.35">
      <c r="A2137" s="2">
        <v>44588.624999999985</v>
      </c>
      <c r="B2137" s="1" t="s">
        <v>34</v>
      </c>
      <c r="C2137" s="1">
        <v>216.75</v>
      </c>
      <c r="D2137" t="str">
        <f>INDEX(Map!$A$2:$B$35, MATCH(Generation_Raw_Data!$B2137, Map!$A$2:$A$35, 0), 2)</f>
        <v>Ghent 4</v>
      </c>
      <c r="E2137" s="9"/>
    </row>
    <row r="2138" spans="1:5" x14ac:dyDescent="0.35">
      <c r="A2138" s="2">
        <v>44588.624999999985</v>
      </c>
      <c r="B2138" s="1" t="s">
        <v>35</v>
      </c>
      <c r="C2138" s="1">
        <v>0.5</v>
      </c>
      <c r="D2138" t="str">
        <f>INDEX(Map!$A$2:$B$35, MATCH(Generation_Raw_Data!$B2138, Map!$A$2:$A$35, 0), 2)</f>
        <v>Simpsonville Solar</v>
      </c>
      <c r="E2138" s="9"/>
    </row>
    <row r="2139" spans="1:5" x14ac:dyDescent="0.35">
      <c r="A2139" s="2">
        <v>44588.624999999985</v>
      </c>
      <c r="B2139" s="1" t="s">
        <v>38</v>
      </c>
      <c r="C2139" s="1">
        <v>0</v>
      </c>
      <c r="D2139" t="str">
        <f>INDEX(Map!$A$2:$B$35, MATCH(Generation_Raw_Data!$B2139, Map!$A$2:$A$35, 0), 2)</f>
        <v>Brown 6</v>
      </c>
      <c r="E2139" s="9"/>
    </row>
    <row r="2140" spans="1:5" x14ac:dyDescent="0.35">
      <c r="A2140" s="2">
        <v>44588.624999999985</v>
      </c>
      <c r="B2140" s="1" t="s">
        <v>40</v>
      </c>
      <c r="C2140" s="1">
        <v>0</v>
      </c>
      <c r="D2140" t="str">
        <f>INDEX(Map!$A$2:$B$35, MATCH(Generation_Raw_Data!$B2140, Map!$A$2:$A$35, 0), 2)</f>
        <v>Brown 11</v>
      </c>
      <c r="E2140" s="9"/>
    </row>
    <row r="2141" spans="1:5" x14ac:dyDescent="0.35">
      <c r="A2141" s="2">
        <v>44588.624999999985</v>
      </c>
      <c r="B2141" s="1" t="s">
        <v>39</v>
      </c>
      <c r="C2141" s="1">
        <v>0</v>
      </c>
      <c r="D2141" t="str">
        <f>INDEX(Map!$A$2:$B$35, MATCH(Generation_Raw_Data!$B2141, Map!$A$2:$A$35, 0), 2)</f>
        <v>Brown 10</v>
      </c>
      <c r="E2141" s="9"/>
    </row>
    <row r="2142" spans="1:5" x14ac:dyDescent="0.35">
      <c r="A2142" s="2">
        <v>44588.624999999985</v>
      </c>
      <c r="B2142" s="1" t="s">
        <v>37</v>
      </c>
      <c r="C2142" s="1">
        <v>-1</v>
      </c>
      <c r="D2142" t="str">
        <f>INDEX(Map!$A$2:$B$35, MATCH(Generation_Raw_Data!$B2142, Map!$A$2:$A$35, 0), 2)</f>
        <v>Brown 9</v>
      </c>
      <c r="E2142" s="9"/>
    </row>
    <row r="2143" spans="1:5" x14ac:dyDescent="0.35">
      <c r="A2143" s="2">
        <v>44588.624999999985</v>
      </c>
      <c r="B2143" s="1" t="s">
        <v>36</v>
      </c>
      <c r="C2143" s="1">
        <v>99</v>
      </c>
      <c r="D2143" t="str">
        <f>INDEX(Map!$A$2:$B$35, MATCH(Generation_Raw_Data!$B2143, Map!$A$2:$A$35, 0), 2)</f>
        <v>Brown 8</v>
      </c>
      <c r="E2143" s="9"/>
    </row>
    <row r="2144" spans="1:5" x14ac:dyDescent="0.35">
      <c r="A2144" s="2">
        <v>44588.66666666665</v>
      </c>
      <c r="B2144" s="1" t="s">
        <v>43</v>
      </c>
      <c r="C2144" s="1">
        <v>0</v>
      </c>
      <c r="D2144" t="str">
        <f>INDEX(Map!$A$2:$B$35, MATCH(Generation_Raw_Data!$B2144, Map!$A$2:$A$35, 0), 2)</f>
        <v>Haefling</v>
      </c>
      <c r="E2144" s="9"/>
    </row>
    <row r="2145" spans="1:5" x14ac:dyDescent="0.35">
      <c r="A2145" s="2">
        <v>44588.66666666665</v>
      </c>
      <c r="B2145" s="1" t="s">
        <v>42</v>
      </c>
      <c r="C2145" s="1">
        <v>20</v>
      </c>
      <c r="D2145" t="str">
        <f>INDEX(Map!$A$2:$B$35, MATCH(Generation_Raw_Data!$B2145, Map!$A$2:$A$35, 0), 2)</f>
        <v>Dix Dam</v>
      </c>
      <c r="E2145" s="9"/>
    </row>
    <row r="2146" spans="1:5" x14ac:dyDescent="0.35">
      <c r="A2146" s="2">
        <v>44588.66666666665</v>
      </c>
      <c r="B2146" s="1" t="s">
        <v>41</v>
      </c>
      <c r="C2146" s="1">
        <v>1.2</v>
      </c>
      <c r="D2146" t="str">
        <f>INDEX(Map!$A$2:$B$35, MATCH(Generation_Raw_Data!$B2146, Map!$A$2:$A$35, 0), 2)</f>
        <v>Brown Solar</v>
      </c>
      <c r="E2146" s="9"/>
    </row>
    <row r="2147" spans="1:5" x14ac:dyDescent="0.35">
      <c r="A2147" s="2">
        <v>44588.66666666665</v>
      </c>
      <c r="B2147" s="1" t="s">
        <v>30</v>
      </c>
      <c r="C2147" s="1">
        <v>164</v>
      </c>
      <c r="D2147" t="str">
        <f>INDEX(Map!$A$2:$B$35, MATCH(Generation_Raw_Data!$B2147, Map!$A$2:$A$35, 0), 2)</f>
        <v>Brown 3</v>
      </c>
      <c r="E2147" s="9"/>
    </row>
    <row r="2148" spans="1:5" x14ac:dyDescent="0.35">
      <c r="A2148" s="2">
        <v>44588.66666666665</v>
      </c>
      <c r="B2148" s="1" t="s">
        <v>31</v>
      </c>
      <c r="C2148" s="1">
        <v>264</v>
      </c>
      <c r="D2148" t="str">
        <f>INDEX(Map!$A$2:$B$35, MATCH(Generation_Raw_Data!$B2148, Map!$A$2:$A$35, 0), 2)</f>
        <v>Ghent 1</v>
      </c>
      <c r="E2148" s="9"/>
    </row>
    <row r="2149" spans="1:5" x14ac:dyDescent="0.35">
      <c r="A2149" s="2">
        <v>44588.66666666665</v>
      </c>
      <c r="B2149" s="1" t="s">
        <v>32</v>
      </c>
      <c r="C2149" s="1">
        <v>261</v>
      </c>
      <c r="D2149" t="str">
        <f>INDEX(Map!$A$2:$B$35, MATCH(Generation_Raw_Data!$B2149, Map!$A$2:$A$35, 0), 2)</f>
        <v>Ghent 3</v>
      </c>
      <c r="E2149" s="9"/>
    </row>
    <row r="2150" spans="1:5" x14ac:dyDescent="0.35">
      <c r="A2150" s="2">
        <v>44588.66666666665</v>
      </c>
      <c r="B2150" s="1" t="s">
        <v>33</v>
      </c>
      <c r="C2150" s="1">
        <v>224</v>
      </c>
      <c r="D2150" t="str">
        <f>INDEX(Map!$A$2:$B$35, MATCH(Generation_Raw_Data!$B2150, Map!$A$2:$A$35, 0), 2)</f>
        <v>Ghent 2</v>
      </c>
      <c r="E2150" s="9"/>
    </row>
    <row r="2151" spans="1:5" x14ac:dyDescent="0.35">
      <c r="A2151" s="2">
        <v>44588.66666666665</v>
      </c>
      <c r="B2151" s="1" t="s">
        <v>28</v>
      </c>
      <c r="C2151" s="1">
        <v>-1</v>
      </c>
      <c r="D2151" t="str">
        <f>INDEX(Map!$A$2:$B$35, MATCH(Generation_Raw_Data!$B2151, Map!$A$2:$A$35, 0), 2)</f>
        <v>Brown 7</v>
      </c>
      <c r="E2151" s="9"/>
    </row>
    <row r="2152" spans="1:5" x14ac:dyDescent="0.35">
      <c r="A2152" s="2">
        <v>44588.66666666665</v>
      </c>
      <c r="B2152" s="1" t="s">
        <v>29</v>
      </c>
      <c r="C2152" s="1">
        <v>0</v>
      </c>
      <c r="D2152" t="str">
        <f>INDEX(Map!$A$2:$B$35, MATCH(Generation_Raw_Data!$B2152, Map!$A$2:$A$35, 0), 2)</f>
        <v>Brown 5</v>
      </c>
      <c r="E2152" s="9"/>
    </row>
    <row r="2153" spans="1:5" x14ac:dyDescent="0.35">
      <c r="A2153" s="2">
        <v>44588.66666666665</v>
      </c>
      <c r="B2153" s="1" t="s">
        <v>34</v>
      </c>
      <c r="C2153" s="1">
        <v>222</v>
      </c>
      <c r="D2153" t="str">
        <f>INDEX(Map!$A$2:$B$35, MATCH(Generation_Raw_Data!$B2153, Map!$A$2:$A$35, 0), 2)</f>
        <v>Ghent 4</v>
      </c>
      <c r="E2153" s="9"/>
    </row>
    <row r="2154" spans="1:5" x14ac:dyDescent="0.35">
      <c r="A2154" s="2">
        <v>44588.66666666665</v>
      </c>
      <c r="B2154" s="1" t="s">
        <v>35</v>
      </c>
      <c r="C2154" s="1">
        <v>0.2</v>
      </c>
      <c r="D2154" t="str">
        <f>INDEX(Map!$A$2:$B$35, MATCH(Generation_Raw_Data!$B2154, Map!$A$2:$A$35, 0), 2)</f>
        <v>Simpsonville Solar</v>
      </c>
      <c r="E2154" s="9"/>
    </row>
    <row r="2155" spans="1:5" x14ac:dyDescent="0.35">
      <c r="A2155" s="2">
        <v>44588.66666666665</v>
      </c>
      <c r="B2155" s="1" t="s">
        <v>36</v>
      </c>
      <c r="C2155" s="1">
        <v>100</v>
      </c>
      <c r="D2155" t="str">
        <f>INDEX(Map!$A$2:$B$35, MATCH(Generation_Raw_Data!$B2155, Map!$A$2:$A$35, 0), 2)</f>
        <v>Brown 8</v>
      </c>
      <c r="E2155" s="9"/>
    </row>
    <row r="2156" spans="1:5" x14ac:dyDescent="0.35">
      <c r="A2156" s="2">
        <v>44588.66666666665</v>
      </c>
      <c r="B2156" s="1" t="s">
        <v>37</v>
      </c>
      <c r="C2156" s="1">
        <v>-1</v>
      </c>
      <c r="D2156" t="str">
        <f>INDEX(Map!$A$2:$B$35, MATCH(Generation_Raw_Data!$B2156, Map!$A$2:$A$35, 0), 2)</f>
        <v>Brown 9</v>
      </c>
      <c r="E2156" s="9"/>
    </row>
    <row r="2157" spans="1:5" x14ac:dyDescent="0.35">
      <c r="A2157" s="2">
        <v>44588.66666666665</v>
      </c>
      <c r="B2157" s="1" t="s">
        <v>39</v>
      </c>
      <c r="C2157" s="1">
        <v>0</v>
      </c>
      <c r="D2157" t="str">
        <f>INDEX(Map!$A$2:$B$35, MATCH(Generation_Raw_Data!$B2157, Map!$A$2:$A$35, 0), 2)</f>
        <v>Brown 10</v>
      </c>
      <c r="E2157" s="9"/>
    </row>
    <row r="2158" spans="1:5" x14ac:dyDescent="0.35">
      <c r="A2158" s="2">
        <v>44588.66666666665</v>
      </c>
      <c r="B2158" s="1" t="s">
        <v>40</v>
      </c>
      <c r="C2158" s="1">
        <v>0</v>
      </c>
      <c r="D2158" t="str">
        <f>INDEX(Map!$A$2:$B$35, MATCH(Generation_Raw_Data!$B2158, Map!$A$2:$A$35, 0), 2)</f>
        <v>Brown 11</v>
      </c>
      <c r="E2158" s="9"/>
    </row>
    <row r="2159" spans="1:5" x14ac:dyDescent="0.35">
      <c r="A2159" s="2">
        <v>44588.66666666665</v>
      </c>
      <c r="B2159" s="1" t="s">
        <v>38</v>
      </c>
      <c r="C2159" s="1">
        <v>0</v>
      </c>
      <c r="D2159" t="str">
        <f>INDEX(Map!$A$2:$B$35, MATCH(Generation_Raw_Data!$B2159, Map!$A$2:$A$35, 0), 2)</f>
        <v>Brown 6</v>
      </c>
      <c r="E2159" s="9"/>
    </row>
    <row r="2160" spans="1:5" x14ac:dyDescent="0.35">
      <c r="A2160" s="2">
        <v>44588.66666666665</v>
      </c>
      <c r="B2160" s="1" t="s">
        <v>61</v>
      </c>
      <c r="C2160" s="1">
        <v>223.7</v>
      </c>
      <c r="D2160" t="str">
        <f>INDEX(Map!$A$2:$B$35, MATCH(Generation_Raw_Data!$B2160, Map!$A$2:$A$35, 0), 2)</f>
        <v>Cane Run 7</v>
      </c>
      <c r="E2160" s="9"/>
    </row>
    <row r="2161" spans="1:5" x14ac:dyDescent="0.35">
      <c r="A2161" s="2">
        <v>44588.66666666665</v>
      </c>
      <c r="B2161" s="1" t="s">
        <v>60</v>
      </c>
      <c r="C2161" s="1">
        <v>235.95</v>
      </c>
      <c r="D2161" t="str">
        <f>INDEX(Map!$A$2:$B$35, MATCH(Generation_Raw_Data!$B2161, Map!$A$2:$A$35, 0), 2)</f>
        <v>Cane Run 7</v>
      </c>
      <c r="E2161" s="9"/>
    </row>
    <row r="2162" spans="1:5" x14ac:dyDescent="0.35">
      <c r="A2162" s="2">
        <v>44588.66666666665</v>
      </c>
      <c r="B2162" s="1" t="s">
        <v>59</v>
      </c>
      <c r="C2162" s="1">
        <v>223.5</v>
      </c>
      <c r="D2162" t="str">
        <f>INDEX(Map!$A$2:$B$35, MATCH(Generation_Raw_Data!$B2162, Map!$A$2:$A$35, 0), 2)</f>
        <v>Cane Run 7</v>
      </c>
      <c r="E2162" s="9"/>
    </row>
    <row r="2163" spans="1:5" x14ac:dyDescent="0.35">
      <c r="A2163" s="2">
        <v>44588.66666666665</v>
      </c>
      <c r="B2163" s="1" t="s">
        <v>58</v>
      </c>
      <c r="C2163" s="1">
        <v>135</v>
      </c>
      <c r="D2163" t="str">
        <f>INDEX(Map!$A$2:$B$35, MATCH(Generation_Raw_Data!$B2163, Map!$A$2:$A$35, 0), 2)</f>
        <v>Mill Creek 2</v>
      </c>
      <c r="E2163" s="9"/>
    </row>
    <row r="2164" spans="1:5" x14ac:dyDescent="0.35">
      <c r="A2164" s="2">
        <v>44588.66666666665</v>
      </c>
      <c r="B2164" s="1" t="s">
        <v>57</v>
      </c>
      <c r="C2164" s="1">
        <v>154.9</v>
      </c>
      <c r="D2164" t="str">
        <f>INDEX(Map!$A$2:$B$35, MATCH(Generation_Raw_Data!$B2164, Map!$A$2:$A$35, 0), 2)</f>
        <v>Mill Creek 1</v>
      </c>
      <c r="E2164" s="9"/>
    </row>
    <row r="2165" spans="1:5" x14ac:dyDescent="0.35">
      <c r="A2165" s="2">
        <v>44588.66666666665</v>
      </c>
      <c r="B2165" s="1" t="s">
        <v>54</v>
      </c>
      <c r="C2165" s="1">
        <v>292.7</v>
      </c>
      <c r="D2165" t="str">
        <f>INDEX(Map!$A$2:$B$35, MATCH(Generation_Raw_Data!$B2165, Map!$A$2:$A$35, 0), 2)</f>
        <v>Mill Creek 4</v>
      </c>
      <c r="E2165" s="9"/>
    </row>
    <row r="2166" spans="1:5" x14ac:dyDescent="0.35">
      <c r="A2166" s="2">
        <v>44588.66666666665</v>
      </c>
      <c r="B2166" s="1" t="s">
        <v>53</v>
      </c>
      <c r="C2166" s="1">
        <v>-5.6</v>
      </c>
      <c r="D2166" t="str">
        <f>INDEX(Map!$A$2:$B$35, MATCH(Generation_Raw_Data!$B2166, Map!$A$2:$A$35, 0), 2)</f>
        <v>Mill Creek 3</v>
      </c>
      <c r="E2166" s="9"/>
    </row>
    <row r="2167" spans="1:5" x14ac:dyDescent="0.35">
      <c r="A2167" s="2">
        <v>44588.66666666665</v>
      </c>
      <c r="B2167" s="1" t="s">
        <v>46</v>
      </c>
      <c r="C2167" s="1">
        <v>41</v>
      </c>
      <c r="D2167" t="str">
        <f>INDEX(Map!$A$2:$B$35, MATCH(Generation_Raw_Data!$B2167, Map!$A$2:$A$35, 0), 2)</f>
        <v>Ohio Falls</v>
      </c>
      <c r="E2167" s="9"/>
    </row>
    <row r="2168" spans="1:5" x14ac:dyDescent="0.35">
      <c r="A2168" s="2">
        <v>44588.66666666665</v>
      </c>
      <c r="B2168" s="1" t="s">
        <v>55</v>
      </c>
      <c r="C2168" s="1">
        <v>0</v>
      </c>
      <c r="D2168" t="str">
        <f>INDEX(Map!$A$2:$B$35, MATCH(Generation_Raw_Data!$B2168, Map!$A$2:$A$35, 0), 2)</f>
        <v>Paddy's Run 12</v>
      </c>
      <c r="E2168" s="9"/>
    </row>
    <row r="2169" spans="1:5" x14ac:dyDescent="0.35">
      <c r="A2169" s="2">
        <v>44588.66666666665</v>
      </c>
      <c r="B2169" s="1" t="s">
        <v>56</v>
      </c>
      <c r="C2169" s="1">
        <v>155.6</v>
      </c>
      <c r="D2169" t="str">
        <f>INDEX(Map!$A$2:$B$35, MATCH(Generation_Raw_Data!$B2169, Map!$A$2:$A$35, 0), 2)</f>
        <v>Paddy's Run 13</v>
      </c>
      <c r="E2169" s="9"/>
    </row>
    <row r="2170" spans="1:5" x14ac:dyDescent="0.35">
      <c r="A2170" s="2">
        <v>44588.66666666665</v>
      </c>
      <c r="B2170" s="1" t="s">
        <v>49</v>
      </c>
      <c r="C2170" s="1">
        <v>165.506</v>
      </c>
      <c r="D2170" t="str">
        <f>INDEX(Map!$A$2:$B$35, MATCH(Generation_Raw_Data!$B2170, Map!$A$2:$A$35, 0), 2)</f>
        <v>Trimble County 7</v>
      </c>
      <c r="E2170" s="9"/>
    </row>
    <row r="2171" spans="1:5" x14ac:dyDescent="0.35">
      <c r="A2171" s="2">
        <v>44588.66666666665</v>
      </c>
      <c r="B2171" s="1" t="s">
        <v>48</v>
      </c>
      <c r="C2171" s="1">
        <v>4.9851000000000001</v>
      </c>
      <c r="D2171" t="str">
        <f>INDEX(Map!$A$2:$B$35, MATCH(Generation_Raw_Data!$B2171, Map!$A$2:$A$35, 0), 2)</f>
        <v>Trimble County 6</v>
      </c>
      <c r="E2171" s="9"/>
    </row>
    <row r="2172" spans="1:5" x14ac:dyDescent="0.35">
      <c r="A2172" s="2">
        <v>44588.66666666665</v>
      </c>
      <c r="B2172" s="1" t="s">
        <v>47</v>
      </c>
      <c r="C2172" s="1">
        <v>166.50299999999999</v>
      </c>
      <c r="D2172" t="str">
        <f>INDEX(Map!$A$2:$B$35, MATCH(Generation_Raw_Data!$B2172, Map!$A$2:$A$35, 0), 2)</f>
        <v>Trimble County 5</v>
      </c>
      <c r="E2172" s="9"/>
    </row>
    <row r="2173" spans="1:5" x14ac:dyDescent="0.35">
      <c r="A2173" s="2">
        <v>44588.66666666665</v>
      </c>
      <c r="B2173" s="1" t="s">
        <v>50</v>
      </c>
      <c r="C2173" s="1">
        <v>0</v>
      </c>
      <c r="D2173" t="str">
        <f>INDEX(Map!$A$2:$B$35, MATCH(Generation_Raw_Data!$B2173, Map!$A$2:$A$35, 0), 2)</f>
        <v>Trimble County 8</v>
      </c>
      <c r="E2173" s="9"/>
    </row>
    <row r="2174" spans="1:5" x14ac:dyDescent="0.35">
      <c r="A2174" s="2">
        <v>44588.66666666665</v>
      </c>
      <c r="B2174" s="1" t="s">
        <v>51</v>
      </c>
      <c r="C2174" s="1">
        <v>167.5</v>
      </c>
      <c r="D2174" t="str">
        <f>INDEX(Map!$A$2:$B$35, MATCH(Generation_Raw_Data!$B2174, Map!$A$2:$A$35, 0), 2)</f>
        <v>Trimble County 9</v>
      </c>
      <c r="E2174" s="9"/>
    </row>
    <row r="2175" spans="1:5" x14ac:dyDescent="0.35">
      <c r="A2175" s="2">
        <v>44588.66666666665</v>
      </c>
      <c r="B2175" s="1" t="s">
        <v>45</v>
      </c>
      <c r="C2175" s="1">
        <v>427.3</v>
      </c>
      <c r="D2175" t="str">
        <f>INDEX(Map!$A$2:$B$35, MATCH(Generation_Raw_Data!$B2175, Map!$A$2:$A$35, 0), 2)</f>
        <v>Trimble County 1</v>
      </c>
      <c r="E2175" s="9"/>
    </row>
    <row r="2176" spans="1:5" x14ac:dyDescent="0.35">
      <c r="A2176" s="2">
        <v>44588.66666666665</v>
      </c>
      <c r="B2176" s="1" t="s">
        <v>44</v>
      </c>
      <c r="C2176" s="1">
        <v>608.4</v>
      </c>
      <c r="D2176" t="str">
        <f>INDEX(Map!$A$2:$B$35, MATCH(Generation_Raw_Data!$B2176, Map!$A$2:$A$35, 0), 2)</f>
        <v>Trimble County 2</v>
      </c>
      <c r="E2176" s="9"/>
    </row>
    <row r="2177" spans="1:5" x14ac:dyDescent="0.35">
      <c r="A2177" s="2">
        <v>44588.66666666665</v>
      </c>
      <c r="B2177" s="1" t="s">
        <v>52</v>
      </c>
      <c r="C2177" s="1">
        <v>165.506</v>
      </c>
      <c r="D2177" t="str">
        <f>INDEX(Map!$A$2:$B$35, MATCH(Generation_Raw_Data!$B2177, Map!$A$2:$A$35, 0), 2)</f>
        <v>Trimble County 10</v>
      </c>
      <c r="E2177" s="9"/>
    </row>
    <row r="2178" spans="1:5" x14ac:dyDescent="0.35">
      <c r="A2178" s="2">
        <v>44589.375</v>
      </c>
      <c r="B2178" s="1" t="s">
        <v>31</v>
      </c>
      <c r="C2178" s="1">
        <v>261.75</v>
      </c>
      <c r="D2178" t="str">
        <f>INDEX(Map!$A$2:$B$35, MATCH(Generation_Raw_Data!$B2178, Map!$A$2:$A$35, 0), 2)</f>
        <v>Ghent 1</v>
      </c>
      <c r="E2178" s="9"/>
    </row>
    <row r="2179" spans="1:5" x14ac:dyDescent="0.35">
      <c r="A2179" s="2">
        <v>44589.375</v>
      </c>
      <c r="B2179" s="1" t="s">
        <v>30</v>
      </c>
      <c r="C2179" s="1">
        <v>222</v>
      </c>
      <c r="D2179" t="str">
        <f>INDEX(Map!$A$2:$B$35, MATCH(Generation_Raw_Data!$B2179, Map!$A$2:$A$35, 0), 2)</f>
        <v>Brown 3</v>
      </c>
      <c r="E2179" s="9"/>
    </row>
    <row r="2180" spans="1:5" x14ac:dyDescent="0.35">
      <c r="A2180" s="2">
        <v>44589.375</v>
      </c>
      <c r="B2180" s="1" t="s">
        <v>34</v>
      </c>
      <c r="C2180" s="1">
        <v>215.75</v>
      </c>
      <c r="D2180" t="str">
        <f>INDEX(Map!$A$2:$B$35, MATCH(Generation_Raw_Data!$B2180, Map!$A$2:$A$35, 0), 2)</f>
        <v>Ghent 4</v>
      </c>
      <c r="E2180" s="9"/>
    </row>
    <row r="2181" spans="1:5" x14ac:dyDescent="0.35">
      <c r="A2181" s="2">
        <v>44589.375</v>
      </c>
      <c r="B2181" s="1" t="s">
        <v>35</v>
      </c>
      <c r="C2181" s="1">
        <v>0</v>
      </c>
      <c r="D2181" t="str">
        <f>INDEX(Map!$A$2:$B$35, MATCH(Generation_Raw_Data!$B2181, Map!$A$2:$A$35, 0), 2)</f>
        <v>Simpsonville Solar</v>
      </c>
      <c r="E2181" s="9"/>
    </row>
    <row r="2182" spans="1:5" x14ac:dyDescent="0.35">
      <c r="A2182" s="2">
        <v>44589.375</v>
      </c>
      <c r="B2182" s="1" t="s">
        <v>38</v>
      </c>
      <c r="C2182" s="1">
        <v>0</v>
      </c>
      <c r="D2182" t="str">
        <f>INDEX(Map!$A$2:$B$35, MATCH(Generation_Raw_Data!$B2182, Map!$A$2:$A$35, 0), 2)</f>
        <v>Brown 6</v>
      </c>
      <c r="E2182" s="9"/>
    </row>
    <row r="2183" spans="1:5" x14ac:dyDescent="0.35">
      <c r="A2183" s="2">
        <v>44589.375</v>
      </c>
      <c r="B2183" s="1" t="s">
        <v>40</v>
      </c>
      <c r="C2183" s="1">
        <v>112</v>
      </c>
      <c r="D2183" t="str">
        <f>INDEX(Map!$A$2:$B$35, MATCH(Generation_Raw_Data!$B2183, Map!$A$2:$A$35, 0), 2)</f>
        <v>Brown 11</v>
      </c>
      <c r="E2183" s="9"/>
    </row>
    <row r="2184" spans="1:5" x14ac:dyDescent="0.35">
      <c r="A2184" s="2">
        <v>44589.375</v>
      </c>
      <c r="B2184" s="1" t="s">
        <v>39</v>
      </c>
      <c r="C2184" s="1">
        <v>0</v>
      </c>
      <c r="D2184" t="str">
        <f>INDEX(Map!$A$2:$B$35, MATCH(Generation_Raw_Data!$B2184, Map!$A$2:$A$35, 0), 2)</f>
        <v>Brown 10</v>
      </c>
      <c r="E2184" s="9"/>
    </row>
    <row r="2185" spans="1:5" x14ac:dyDescent="0.35">
      <c r="A2185" s="2">
        <v>44589.375</v>
      </c>
      <c r="B2185" s="1" t="s">
        <v>37</v>
      </c>
      <c r="C2185" s="1">
        <v>-1</v>
      </c>
      <c r="D2185" t="str">
        <f>INDEX(Map!$A$2:$B$35, MATCH(Generation_Raw_Data!$B2185, Map!$A$2:$A$35, 0), 2)</f>
        <v>Brown 9</v>
      </c>
      <c r="E2185" s="9"/>
    </row>
    <row r="2186" spans="1:5" x14ac:dyDescent="0.35">
      <c r="A2186" s="2">
        <v>44589.375</v>
      </c>
      <c r="B2186" s="1" t="s">
        <v>36</v>
      </c>
      <c r="C2186" s="1">
        <v>112</v>
      </c>
      <c r="D2186" t="str">
        <f>INDEX(Map!$A$2:$B$35, MATCH(Generation_Raw_Data!$B2186, Map!$A$2:$A$35, 0), 2)</f>
        <v>Brown 8</v>
      </c>
      <c r="E2186" s="9"/>
    </row>
    <row r="2187" spans="1:5" x14ac:dyDescent="0.35">
      <c r="A2187" s="2">
        <v>44589.375</v>
      </c>
      <c r="B2187" s="1" t="s">
        <v>61</v>
      </c>
      <c r="C2187" s="1">
        <v>219</v>
      </c>
      <c r="D2187" t="str">
        <f>INDEX(Map!$A$2:$B$35, MATCH(Generation_Raw_Data!$B2187, Map!$A$2:$A$35, 0), 2)</f>
        <v>Cane Run 7</v>
      </c>
      <c r="E2187" s="9"/>
    </row>
    <row r="2188" spans="1:5" x14ac:dyDescent="0.35">
      <c r="A2188" s="2">
        <v>44589.375</v>
      </c>
      <c r="B2188" s="1" t="s">
        <v>59</v>
      </c>
      <c r="C2188" s="1">
        <v>219.1</v>
      </c>
      <c r="D2188" t="str">
        <f>INDEX(Map!$A$2:$B$35, MATCH(Generation_Raw_Data!$B2188, Map!$A$2:$A$35, 0), 2)</f>
        <v>Cane Run 7</v>
      </c>
      <c r="E2188" s="9"/>
    </row>
    <row r="2189" spans="1:5" x14ac:dyDescent="0.35">
      <c r="A2189" s="2">
        <v>44589.375</v>
      </c>
      <c r="B2189" s="1" t="s">
        <v>60</v>
      </c>
      <c r="C2189" s="1">
        <v>234.7</v>
      </c>
      <c r="D2189" t="str">
        <f>INDEX(Map!$A$2:$B$35, MATCH(Generation_Raw_Data!$B2189, Map!$A$2:$A$35, 0), 2)</f>
        <v>Cane Run 7</v>
      </c>
      <c r="E2189" s="9"/>
    </row>
    <row r="2190" spans="1:5" x14ac:dyDescent="0.35">
      <c r="A2190" s="2">
        <v>44589.375</v>
      </c>
      <c r="B2190" s="1" t="s">
        <v>57</v>
      </c>
      <c r="C2190" s="1">
        <v>150</v>
      </c>
      <c r="D2190" t="str">
        <f>INDEX(Map!$A$2:$B$35, MATCH(Generation_Raw_Data!$B2190, Map!$A$2:$A$35, 0), 2)</f>
        <v>Mill Creek 1</v>
      </c>
      <c r="E2190" s="9"/>
    </row>
    <row r="2191" spans="1:5" x14ac:dyDescent="0.35">
      <c r="A2191" s="2">
        <v>44589.375</v>
      </c>
      <c r="B2191" s="1" t="s">
        <v>58</v>
      </c>
      <c r="C2191" s="1">
        <v>136.80000000000001</v>
      </c>
      <c r="D2191" t="str">
        <f>INDEX(Map!$A$2:$B$35, MATCH(Generation_Raw_Data!$B2191, Map!$A$2:$A$35, 0), 2)</f>
        <v>Mill Creek 2</v>
      </c>
      <c r="E2191" s="9"/>
    </row>
    <row r="2192" spans="1:5" x14ac:dyDescent="0.35">
      <c r="A2192" s="2">
        <v>44589.375</v>
      </c>
      <c r="B2192" s="1" t="s">
        <v>56</v>
      </c>
      <c r="C2192" s="1">
        <v>143.6</v>
      </c>
      <c r="D2192" t="str">
        <f>INDEX(Map!$A$2:$B$35, MATCH(Generation_Raw_Data!$B2192, Map!$A$2:$A$35, 0), 2)</f>
        <v>Paddy's Run 13</v>
      </c>
      <c r="E2192" s="9"/>
    </row>
    <row r="2193" spans="1:5" x14ac:dyDescent="0.35">
      <c r="A2193" s="2">
        <v>44589.375</v>
      </c>
      <c r="B2193" s="1" t="s">
        <v>55</v>
      </c>
      <c r="C2193" s="1">
        <v>0</v>
      </c>
      <c r="D2193" t="str">
        <f>INDEX(Map!$A$2:$B$35, MATCH(Generation_Raw_Data!$B2193, Map!$A$2:$A$35, 0), 2)</f>
        <v>Paddy's Run 12</v>
      </c>
      <c r="E2193" s="9"/>
    </row>
    <row r="2194" spans="1:5" x14ac:dyDescent="0.35">
      <c r="A2194" s="2">
        <v>44589.375</v>
      </c>
      <c r="B2194" s="1" t="s">
        <v>54</v>
      </c>
      <c r="C2194" s="1">
        <v>276.3</v>
      </c>
      <c r="D2194" t="str">
        <f>INDEX(Map!$A$2:$B$35, MATCH(Generation_Raw_Data!$B2194, Map!$A$2:$A$35, 0), 2)</f>
        <v>Mill Creek 4</v>
      </c>
      <c r="E2194" s="9"/>
    </row>
    <row r="2195" spans="1:5" x14ac:dyDescent="0.35">
      <c r="A2195" s="2">
        <v>44589.375</v>
      </c>
      <c r="B2195" s="1" t="s">
        <v>53</v>
      </c>
      <c r="C2195" s="1">
        <v>-5.2</v>
      </c>
      <c r="D2195" t="str">
        <f>INDEX(Map!$A$2:$B$35, MATCH(Generation_Raw_Data!$B2195, Map!$A$2:$A$35, 0), 2)</f>
        <v>Mill Creek 3</v>
      </c>
      <c r="E2195" s="9"/>
    </row>
    <row r="2196" spans="1:5" x14ac:dyDescent="0.35">
      <c r="A2196" s="2">
        <v>44589.375</v>
      </c>
      <c r="B2196" s="1" t="s">
        <v>51</v>
      </c>
      <c r="C2196" s="1">
        <v>163.49619999999999</v>
      </c>
      <c r="D2196" t="str">
        <f>INDEX(Map!$A$2:$B$35, MATCH(Generation_Raw_Data!$B2196, Map!$A$2:$A$35, 0), 2)</f>
        <v>Trimble County 9</v>
      </c>
      <c r="E2196" s="9"/>
    </row>
    <row r="2197" spans="1:5" x14ac:dyDescent="0.35">
      <c r="A2197" s="2">
        <v>44589.375</v>
      </c>
      <c r="B2197" s="1" t="s">
        <v>50</v>
      </c>
      <c r="C2197" s="1">
        <v>0</v>
      </c>
      <c r="D2197" t="str">
        <f>INDEX(Map!$A$2:$B$35, MATCH(Generation_Raw_Data!$B2197, Map!$A$2:$A$35, 0), 2)</f>
        <v>Trimble County 8</v>
      </c>
      <c r="E2197" s="9"/>
    </row>
    <row r="2198" spans="1:5" x14ac:dyDescent="0.35">
      <c r="A2198" s="2">
        <v>44589.375</v>
      </c>
      <c r="B2198" s="1" t="s">
        <v>47</v>
      </c>
      <c r="C2198" s="1">
        <v>161.50229999999999</v>
      </c>
      <c r="D2198" t="str">
        <f>INDEX(Map!$A$2:$B$35, MATCH(Generation_Raw_Data!$B2198, Map!$A$2:$A$35, 0), 2)</f>
        <v>Trimble County 5</v>
      </c>
      <c r="E2198" s="9"/>
    </row>
    <row r="2199" spans="1:5" x14ac:dyDescent="0.35">
      <c r="A2199" s="2">
        <v>44589.375</v>
      </c>
      <c r="B2199" s="1" t="s">
        <v>48</v>
      </c>
      <c r="C2199" s="1">
        <v>0</v>
      </c>
      <c r="D2199" t="str">
        <f>INDEX(Map!$A$2:$B$35, MATCH(Generation_Raw_Data!$B2199, Map!$A$2:$A$35, 0), 2)</f>
        <v>Trimble County 6</v>
      </c>
      <c r="E2199" s="9"/>
    </row>
    <row r="2200" spans="1:5" x14ac:dyDescent="0.35">
      <c r="A2200" s="2">
        <v>44589.375</v>
      </c>
      <c r="B2200" s="1" t="s">
        <v>49</v>
      </c>
      <c r="C2200" s="1">
        <v>161.50229999999999</v>
      </c>
      <c r="D2200" t="str">
        <f>INDEX(Map!$A$2:$B$35, MATCH(Generation_Raw_Data!$B2200, Map!$A$2:$A$35, 0), 2)</f>
        <v>Trimble County 7</v>
      </c>
      <c r="E2200" s="9"/>
    </row>
    <row r="2201" spans="1:5" x14ac:dyDescent="0.35">
      <c r="A2201" s="2">
        <v>44589.375</v>
      </c>
      <c r="B2201" s="1" t="s">
        <v>46</v>
      </c>
      <c r="C2201" s="1">
        <v>44</v>
      </c>
      <c r="D2201" t="str">
        <f>INDEX(Map!$A$2:$B$35, MATCH(Generation_Raw_Data!$B2201, Map!$A$2:$A$35, 0), 2)</f>
        <v>Ohio Falls</v>
      </c>
      <c r="E2201" s="9"/>
    </row>
    <row r="2202" spans="1:5" x14ac:dyDescent="0.35">
      <c r="A2202" s="2">
        <v>44589.375</v>
      </c>
      <c r="B2202" s="1" t="s">
        <v>45</v>
      </c>
      <c r="C2202" s="1">
        <v>425</v>
      </c>
      <c r="D2202" t="str">
        <f>INDEX(Map!$A$2:$B$35, MATCH(Generation_Raw_Data!$B2202, Map!$A$2:$A$35, 0), 2)</f>
        <v>Trimble County 1</v>
      </c>
      <c r="E2202" s="9"/>
    </row>
    <row r="2203" spans="1:5" x14ac:dyDescent="0.35">
      <c r="A2203" s="2">
        <v>44589.375</v>
      </c>
      <c r="B2203" s="1" t="s">
        <v>44</v>
      </c>
      <c r="C2203" s="1">
        <v>701.1</v>
      </c>
      <c r="D2203" t="str">
        <f>INDEX(Map!$A$2:$B$35, MATCH(Generation_Raw_Data!$B2203, Map!$A$2:$A$35, 0), 2)</f>
        <v>Trimble County 2</v>
      </c>
      <c r="E2203" s="9"/>
    </row>
    <row r="2204" spans="1:5" x14ac:dyDescent="0.35">
      <c r="A2204" s="2">
        <v>44589.375</v>
      </c>
      <c r="B2204" s="1" t="s">
        <v>52</v>
      </c>
      <c r="C2204" s="1">
        <v>162.4992</v>
      </c>
      <c r="D2204" t="str">
        <f>INDEX(Map!$A$2:$B$35, MATCH(Generation_Raw_Data!$B2204, Map!$A$2:$A$35, 0), 2)</f>
        <v>Trimble County 10</v>
      </c>
      <c r="E2204" s="9"/>
    </row>
    <row r="2205" spans="1:5" x14ac:dyDescent="0.35">
      <c r="A2205" s="2">
        <v>44589.375</v>
      </c>
      <c r="B2205" s="1" t="s">
        <v>43</v>
      </c>
      <c r="C2205" s="1">
        <v>0</v>
      </c>
      <c r="D2205" t="str">
        <f>INDEX(Map!$A$2:$B$35, MATCH(Generation_Raw_Data!$B2205, Map!$A$2:$A$35, 0), 2)</f>
        <v>Haefling</v>
      </c>
      <c r="E2205" s="9"/>
    </row>
    <row r="2206" spans="1:5" x14ac:dyDescent="0.35">
      <c r="A2206" s="2">
        <v>44589.375</v>
      </c>
      <c r="B2206" s="1" t="s">
        <v>42</v>
      </c>
      <c r="C2206" s="1">
        <v>20</v>
      </c>
      <c r="D2206" t="str">
        <f>INDEX(Map!$A$2:$B$35, MATCH(Generation_Raw_Data!$B2206, Map!$A$2:$A$35, 0), 2)</f>
        <v>Dix Dam</v>
      </c>
      <c r="E2206" s="9"/>
    </row>
    <row r="2207" spans="1:5" x14ac:dyDescent="0.35">
      <c r="A2207" s="2">
        <v>44589.375</v>
      </c>
      <c r="B2207" s="1" t="s">
        <v>41</v>
      </c>
      <c r="C2207" s="1">
        <v>0.1</v>
      </c>
      <c r="D2207" t="str">
        <f>INDEX(Map!$A$2:$B$35, MATCH(Generation_Raw_Data!$B2207, Map!$A$2:$A$35, 0), 2)</f>
        <v>Brown Solar</v>
      </c>
      <c r="E2207" s="9"/>
    </row>
    <row r="2208" spans="1:5" x14ac:dyDescent="0.35">
      <c r="A2208" s="2">
        <v>44589.375</v>
      </c>
      <c r="B2208" s="1" t="s">
        <v>29</v>
      </c>
      <c r="C2208" s="1">
        <v>0</v>
      </c>
      <c r="D2208" t="str">
        <f>INDEX(Map!$A$2:$B$35, MATCH(Generation_Raw_Data!$B2208, Map!$A$2:$A$35, 0), 2)</f>
        <v>Brown 5</v>
      </c>
      <c r="E2208" s="9"/>
    </row>
    <row r="2209" spans="1:5" x14ac:dyDescent="0.35">
      <c r="A2209" s="2">
        <v>44589.375</v>
      </c>
      <c r="B2209" s="1" t="s">
        <v>28</v>
      </c>
      <c r="C2209" s="1">
        <v>161</v>
      </c>
      <c r="D2209" t="str">
        <f>INDEX(Map!$A$2:$B$35, MATCH(Generation_Raw_Data!$B2209, Map!$A$2:$A$35, 0), 2)</f>
        <v>Brown 7</v>
      </c>
      <c r="E2209" s="9"/>
    </row>
    <row r="2210" spans="1:5" x14ac:dyDescent="0.35">
      <c r="A2210" s="2">
        <v>44589.375</v>
      </c>
      <c r="B2210" s="1" t="s">
        <v>33</v>
      </c>
      <c r="C2210" s="1">
        <v>220.75</v>
      </c>
      <c r="D2210" t="str">
        <f>INDEX(Map!$A$2:$B$35, MATCH(Generation_Raw_Data!$B2210, Map!$A$2:$A$35, 0), 2)</f>
        <v>Ghent 2</v>
      </c>
      <c r="E2210" s="9"/>
    </row>
    <row r="2211" spans="1:5" x14ac:dyDescent="0.35">
      <c r="A2211" s="2">
        <v>44589.375</v>
      </c>
      <c r="B2211" s="1" t="s">
        <v>32</v>
      </c>
      <c r="C2211" s="1">
        <v>265.75</v>
      </c>
      <c r="D2211" t="str">
        <f>INDEX(Map!$A$2:$B$35, MATCH(Generation_Raw_Data!$B2211, Map!$A$2:$A$35, 0), 2)</f>
        <v>Ghent 3</v>
      </c>
      <c r="E2211" s="9"/>
    </row>
    <row r="2212" spans="1:5" x14ac:dyDescent="0.35">
      <c r="A2212" s="2">
        <v>44589.416666666664</v>
      </c>
      <c r="B2212" s="1" t="s">
        <v>31</v>
      </c>
      <c r="C2212" s="1">
        <v>261</v>
      </c>
      <c r="D2212" t="str">
        <f>INDEX(Map!$A$2:$B$35, MATCH(Generation_Raw_Data!$B2212, Map!$A$2:$A$35, 0), 2)</f>
        <v>Ghent 1</v>
      </c>
      <c r="E2212" s="9"/>
    </row>
    <row r="2213" spans="1:5" x14ac:dyDescent="0.35">
      <c r="A2213" s="2">
        <v>44589.416666666664</v>
      </c>
      <c r="B2213" s="1" t="s">
        <v>32</v>
      </c>
      <c r="C2213" s="1">
        <v>282</v>
      </c>
      <c r="D2213" t="str">
        <f>INDEX(Map!$A$2:$B$35, MATCH(Generation_Raw_Data!$B2213, Map!$A$2:$A$35, 0), 2)</f>
        <v>Ghent 3</v>
      </c>
      <c r="E2213" s="9"/>
    </row>
    <row r="2214" spans="1:5" x14ac:dyDescent="0.35">
      <c r="A2214" s="2">
        <v>44589.416666666664</v>
      </c>
      <c r="B2214" s="1" t="s">
        <v>33</v>
      </c>
      <c r="C2214" s="1">
        <v>221</v>
      </c>
      <c r="D2214" t="str">
        <f>INDEX(Map!$A$2:$B$35, MATCH(Generation_Raw_Data!$B2214, Map!$A$2:$A$35, 0), 2)</f>
        <v>Ghent 2</v>
      </c>
      <c r="E2214" s="9"/>
    </row>
    <row r="2215" spans="1:5" x14ac:dyDescent="0.35">
      <c r="A2215" s="2">
        <v>44589.416666666664</v>
      </c>
      <c r="B2215" s="1" t="s">
        <v>28</v>
      </c>
      <c r="C2215" s="1">
        <v>150</v>
      </c>
      <c r="D2215" t="str">
        <f>INDEX(Map!$A$2:$B$35, MATCH(Generation_Raw_Data!$B2215, Map!$A$2:$A$35, 0), 2)</f>
        <v>Brown 7</v>
      </c>
      <c r="E2215" s="9"/>
    </row>
    <row r="2216" spans="1:5" x14ac:dyDescent="0.35">
      <c r="A2216" s="2">
        <v>44589.416666666664</v>
      </c>
      <c r="B2216" s="1" t="s">
        <v>29</v>
      </c>
      <c r="C2216" s="1">
        <v>0</v>
      </c>
      <c r="D2216" t="str">
        <f>INDEX(Map!$A$2:$B$35, MATCH(Generation_Raw_Data!$B2216, Map!$A$2:$A$35, 0), 2)</f>
        <v>Brown 5</v>
      </c>
      <c r="E2216" s="9"/>
    </row>
    <row r="2217" spans="1:5" x14ac:dyDescent="0.35">
      <c r="A2217" s="2">
        <v>44589.416666666664</v>
      </c>
      <c r="B2217" s="1" t="s">
        <v>34</v>
      </c>
      <c r="C2217" s="1">
        <v>221</v>
      </c>
      <c r="D2217" t="str">
        <f>INDEX(Map!$A$2:$B$35, MATCH(Generation_Raw_Data!$B2217, Map!$A$2:$A$35, 0), 2)</f>
        <v>Ghent 4</v>
      </c>
      <c r="E2217" s="9"/>
    </row>
    <row r="2218" spans="1:5" x14ac:dyDescent="0.35">
      <c r="A2218" s="2">
        <v>44589.416666666664</v>
      </c>
      <c r="B2218" s="1" t="s">
        <v>35</v>
      </c>
      <c r="C2218" s="1">
        <v>0</v>
      </c>
      <c r="D2218" t="str">
        <f>INDEX(Map!$A$2:$B$35, MATCH(Generation_Raw_Data!$B2218, Map!$A$2:$A$35, 0), 2)</f>
        <v>Simpsonville Solar</v>
      </c>
      <c r="E2218" s="9"/>
    </row>
    <row r="2219" spans="1:5" x14ac:dyDescent="0.35">
      <c r="A2219" s="2">
        <v>44589.416666666664</v>
      </c>
      <c r="B2219" s="1" t="s">
        <v>36</v>
      </c>
      <c r="C2219" s="1">
        <v>99</v>
      </c>
      <c r="D2219" t="str">
        <f>INDEX(Map!$A$2:$B$35, MATCH(Generation_Raw_Data!$B2219, Map!$A$2:$A$35, 0), 2)</f>
        <v>Brown 8</v>
      </c>
      <c r="E2219" s="9"/>
    </row>
    <row r="2220" spans="1:5" x14ac:dyDescent="0.35">
      <c r="A2220" s="2">
        <v>44589.416666666664</v>
      </c>
      <c r="B2220" s="1" t="s">
        <v>37</v>
      </c>
      <c r="C2220" s="1">
        <v>0</v>
      </c>
      <c r="D2220" t="str">
        <f>INDEX(Map!$A$2:$B$35, MATCH(Generation_Raw_Data!$B2220, Map!$A$2:$A$35, 0), 2)</f>
        <v>Brown 9</v>
      </c>
      <c r="E2220" s="9"/>
    </row>
    <row r="2221" spans="1:5" x14ac:dyDescent="0.35">
      <c r="A2221" s="2">
        <v>44589.416666666664</v>
      </c>
      <c r="B2221" s="1" t="s">
        <v>39</v>
      </c>
      <c r="C2221" s="1">
        <v>0</v>
      </c>
      <c r="D2221" t="str">
        <f>INDEX(Map!$A$2:$B$35, MATCH(Generation_Raw_Data!$B2221, Map!$A$2:$A$35, 0), 2)</f>
        <v>Brown 10</v>
      </c>
      <c r="E2221" s="9"/>
    </row>
    <row r="2222" spans="1:5" x14ac:dyDescent="0.35">
      <c r="A2222" s="2">
        <v>44589.416666666664</v>
      </c>
      <c r="B2222" s="1" t="s">
        <v>40</v>
      </c>
      <c r="C2222" s="1">
        <v>100</v>
      </c>
      <c r="D2222" t="str">
        <f>INDEX(Map!$A$2:$B$35, MATCH(Generation_Raw_Data!$B2222, Map!$A$2:$A$35, 0), 2)</f>
        <v>Brown 11</v>
      </c>
      <c r="E2222" s="9"/>
    </row>
    <row r="2223" spans="1:5" x14ac:dyDescent="0.35">
      <c r="A2223" s="2">
        <v>44589.416666666664</v>
      </c>
      <c r="B2223" s="1" t="s">
        <v>38</v>
      </c>
      <c r="C2223" s="1">
        <v>0</v>
      </c>
      <c r="D2223" t="str">
        <f>INDEX(Map!$A$2:$B$35, MATCH(Generation_Raw_Data!$B2223, Map!$A$2:$A$35, 0), 2)</f>
        <v>Brown 6</v>
      </c>
      <c r="E2223" s="9"/>
    </row>
    <row r="2224" spans="1:5" x14ac:dyDescent="0.35">
      <c r="A2224" s="2">
        <v>44589.416666666664</v>
      </c>
      <c r="B2224" s="1" t="s">
        <v>61</v>
      </c>
      <c r="C2224" s="1">
        <v>220.2</v>
      </c>
      <c r="D2224" t="str">
        <f>INDEX(Map!$A$2:$B$35, MATCH(Generation_Raw_Data!$B2224, Map!$A$2:$A$35, 0), 2)</f>
        <v>Cane Run 7</v>
      </c>
      <c r="E2224" s="9"/>
    </row>
    <row r="2225" spans="1:5" x14ac:dyDescent="0.35">
      <c r="A2225" s="2">
        <v>44589.416666666664</v>
      </c>
      <c r="B2225" s="1" t="s">
        <v>60</v>
      </c>
      <c r="C2225" s="1">
        <v>235.7</v>
      </c>
      <c r="D2225" t="str">
        <f>INDEX(Map!$A$2:$B$35, MATCH(Generation_Raw_Data!$B2225, Map!$A$2:$A$35, 0), 2)</f>
        <v>Cane Run 7</v>
      </c>
      <c r="E2225" s="9"/>
    </row>
    <row r="2226" spans="1:5" x14ac:dyDescent="0.35">
      <c r="A2226" s="2">
        <v>44589.416666666664</v>
      </c>
      <c r="B2226" s="1" t="s">
        <v>59</v>
      </c>
      <c r="C2226" s="1">
        <v>220.3</v>
      </c>
      <c r="D2226" t="str">
        <f>INDEX(Map!$A$2:$B$35, MATCH(Generation_Raw_Data!$B2226, Map!$A$2:$A$35, 0), 2)</f>
        <v>Cane Run 7</v>
      </c>
      <c r="E2226" s="9"/>
    </row>
    <row r="2227" spans="1:5" x14ac:dyDescent="0.35">
      <c r="A2227" s="2">
        <v>44589.416666666664</v>
      </c>
      <c r="B2227" s="1" t="s">
        <v>58</v>
      </c>
      <c r="C2227" s="1">
        <v>141.9</v>
      </c>
      <c r="D2227" t="str">
        <f>INDEX(Map!$A$2:$B$35, MATCH(Generation_Raw_Data!$B2227, Map!$A$2:$A$35, 0), 2)</f>
        <v>Mill Creek 2</v>
      </c>
      <c r="E2227" s="9"/>
    </row>
    <row r="2228" spans="1:5" x14ac:dyDescent="0.35">
      <c r="A2228" s="2">
        <v>44589.416666666664</v>
      </c>
      <c r="B2228" s="1" t="s">
        <v>57</v>
      </c>
      <c r="C2228" s="1">
        <v>153.19999999999999</v>
      </c>
      <c r="D2228" t="str">
        <f>INDEX(Map!$A$2:$B$35, MATCH(Generation_Raw_Data!$B2228, Map!$A$2:$A$35, 0), 2)</f>
        <v>Mill Creek 1</v>
      </c>
      <c r="E2228" s="9"/>
    </row>
    <row r="2229" spans="1:5" x14ac:dyDescent="0.35">
      <c r="A2229" s="2">
        <v>44589.416666666664</v>
      </c>
      <c r="B2229" s="1" t="s">
        <v>53</v>
      </c>
      <c r="C2229" s="1">
        <v>-5.6</v>
      </c>
      <c r="D2229" t="str">
        <f>INDEX(Map!$A$2:$B$35, MATCH(Generation_Raw_Data!$B2229, Map!$A$2:$A$35, 0), 2)</f>
        <v>Mill Creek 3</v>
      </c>
      <c r="E2229" s="9"/>
    </row>
    <row r="2230" spans="1:5" x14ac:dyDescent="0.35">
      <c r="A2230" s="2">
        <v>44589.416666666664</v>
      </c>
      <c r="B2230" s="1" t="s">
        <v>54</v>
      </c>
      <c r="C2230" s="1">
        <v>276.39999999999998</v>
      </c>
      <c r="D2230" t="str">
        <f>INDEX(Map!$A$2:$B$35, MATCH(Generation_Raw_Data!$B2230, Map!$A$2:$A$35, 0), 2)</f>
        <v>Mill Creek 4</v>
      </c>
      <c r="E2230" s="9"/>
    </row>
    <row r="2231" spans="1:5" x14ac:dyDescent="0.35">
      <c r="A2231" s="2">
        <v>44589.416666666664</v>
      </c>
      <c r="B2231" s="1" t="s">
        <v>46</v>
      </c>
      <c r="C2231" s="1">
        <v>43</v>
      </c>
      <c r="D2231" t="str">
        <f>INDEX(Map!$A$2:$B$35, MATCH(Generation_Raw_Data!$B2231, Map!$A$2:$A$35, 0), 2)</f>
        <v>Ohio Falls</v>
      </c>
      <c r="E2231" s="9"/>
    </row>
    <row r="2232" spans="1:5" x14ac:dyDescent="0.35">
      <c r="A2232" s="2">
        <v>44589.416666666664</v>
      </c>
      <c r="B2232" s="1" t="s">
        <v>55</v>
      </c>
      <c r="C2232" s="1">
        <v>0</v>
      </c>
      <c r="D2232" t="str">
        <f>INDEX(Map!$A$2:$B$35, MATCH(Generation_Raw_Data!$B2232, Map!$A$2:$A$35, 0), 2)</f>
        <v>Paddy's Run 12</v>
      </c>
      <c r="E2232" s="9"/>
    </row>
    <row r="2233" spans="1:5" x14ac:dyDescent="0.35">
      <c r="A2233" s="2">
        <v>44589.416666666664</v>
      </c>
      <c r="B2233" s="1" t="s">
        <v>56</v>
      </c>
      <c r="C2233" s="1">
        <v>150.6</v>
      </c>
      <c r="D2233" t="str">
        <f>INDEX(Map!$A$2:$B$35, MATCH(Generation_Raw_Data!$B2233, Map!$A$2:$A$35, 0), 2)</f>
        <v>Paddy's Run 13</v>
      </c>
      <c r="E2233" s="9"/>
    </row>
    <row r="2234" spans="1:5" x14ac:dyDescent="0.35">
      <c r="A2234" s="2">
        <v>44589.416666666664</v>
      </c>
      <c r="B2234" s="1" t="s">
        <v>49</v>
      </c>
      <c r="C2234" s="1">
        <v>161.2569</v>
      </c>
      <c r="D2234" t="str">
        <f>INDEX(Map!$A$2:$B$35, MATCH(Generation_Raw_Data!$B2234, Map!$A$2:$A$35, 0), 2)</f>
        <v>Trimble County 7</v>
      </c>
      <c r="E2234" s="9"/>
    </row>
    <row r="2235" spans="1:5" x14ac:dyDescent="0.35">
      <c r="A2235" s="2">
        <v>44589.416666666664</v>
      </c>
      <c r="B2235" s="1" t="s">
        <v>48</v>
      </c>
      <c r="C2235" s="1">
        <v>0</v>
      </c>
      <c r="D2235" t="str">
        <f>INDEX(Map!$A$2:$B$35, MATCH(Generation_Raw_Data!$B2235, Map!$A$2:$A$35, 0), 2)</f>
        <v>Trimble County 6</v>
      </c>
      <c r="E2235" s="9"/>
    </row>
    <row r="2236" spans="1:5" x14ac:dyDescent="0.35">
      <c r="A2236" s="2">
        <v>44589.416666666664</v>
      </c>
      <c r="B2236" s="1" t="s">
        <v>47</v>
      </c>
      <c r="C2236" s="1">
        <v>163.24770000000001</v>
      </c>
      <c r="D2236" t="str">
        <f>INDEX(Map!$A$2:$B$35, MATCH(Generation_Raw_Data!$B2236, Map!$A$2:$A$35, 0), 2)</f>
        <v>Trimble County 5</v>
      </c>
      <c r="E2236" s="9"/>
    </row>
    <row r="2237" spans="1:5" x14ac:dyDescent="0.35">
      <c r="A2237" s="2">
        <v>44589.416666666664</v>
      </c>
      <c r="B2237" s="1" t="s">
        <v>50</v>
      </c>
      <c r="C2237" s="1">
        <v>0</v>
      </c>
      <c r="D2237" t="str">
        <f>INDEX(Map!$A$2:$B$35, MATCH(Generation_Raw_Data!$B2237, Map!$A$2:$A$35, 0), 2)</f>
        <v>Trimble County 8</v>
      </c>
      <c r="E2237" s="9"/>
    </row>
    <row r="2238" spans="1:5" x14ac:dyDescent="0.35">
      <c r="A2238" s="2">
        <v>44589.416666666664</v>
      </c>
      <c r="B2238" s="1" t="s">
        <v>51</v>
      </c>
      <c r="C2238" s="1">
        <v>164.2431</v>
      </c>
      <c r="D2238" t="str">
        <f>INDEX(Map!$A$2:$B$35, MATCH(Generation_Raw_Data!$B2238, Map!$A$2:$A$35, 0), 2)</f>
        <v>Trimble County 9</v>
      </c>
      <c r="E2238" s="9"/>
    </row>
    <row r="2239" spans="1:5" x14ac:dyDescent="0.35">
      <c r="A2239" s="2">
        <v>44589.416666666664</v>
      </c>
      <c r="B2239" s="1" t="s">
        <v>45</v>
      </c>
      <c r="C2239" s="1">
        <v>427.4</v>
      </c>
      <c r="D2239" t="str">
        <f>INDEX(Map!$A$2:$B$35, MATCH(Generation_Raw_Data!$B2239, Map!$A$2:$A$35, 0), 2)</f>
        <v>Trimble County 1</v>
      </c>
      <c r="E2239" s="9"/>
    </row>
    <row r="2240" spans="1:5" x14ac:dyDescent="0.35">
      <c r="A2240" s="2">
        <v>44589.416666666664</v>
      </c>
      <c r="B2240" s="1" t="s">
        <v>44</v>
      </c>
      <c r="C2240" s="1">
        <v>706.3</v>
      </c>
      <c r="D2240" t="str">
        <f>INDEX(Map!$A$2:$B$35, MATCH(Generation_Raw_Data!$B2240, Map!$A$2:$A$35, 0), 2)</f>
        <v>Trimble County 2</v>
      </c>
      <c r="E2240" s="9"/>
    </row>
    <row r="2241" spans="1:5" x14ac:dyDescent="0.35">
      <c r="A2241" s="2">
        <v>44589.416666666664</v>
      </c>
      <c r="B2241" s="1" t="s">
        <v>52</v>
      </c>
      <c r="C2241" s="1">
        <v>162.25229999999999</v>
      </c>
      <c r="D2241" t="str">
        <f>INDEX(Map!$A$2:$B$35, MATCH(Generation_Raw_Data!$B2241, Map!$A$2:$A$35, 0), 2)</f>
        <v>Trimble County 10</v>
      </c>
      <c r="E2241" s="9"/>
    </row>
    <row r="2242" spans="1:5" x14ac:dyDescent="0.35">
      <c r="A2242" s="2">
        <v>44589.416666666664</v>
      </c>
      <c r="B2242" s="1" t="s">
        <v>42</v>
      </c>
      <c r="C2242" s="1">
        <v>21</v>
      </c>
      <c r="D2242" t="str">
        <f>INDEX(Map!$A$2:$B$35, MATCH(Generation_Raw_Data!$B2242, Map!$A$2:$A$35, 0), 2)</f>
        <v>Dix Dam</v>
      </c>
      <c r="E2242" s="9"/>
    </row>
    <row r="2243" spans="1:5" x14ac:dyDescent="0.35">
      <c r="A2243" s="2">
        <v>44589.416666666664</v>
      </c>
      <c r="B2243" s="1" t="s">
        <v>43</v>
      </c>
      <c r="C2243" s="1">
        <v>0</v>
      </c>
      <c r="D2243" t="str">
        <f>INDEX(Map!$A$2:$B$35, MATCH(Generation_Raw_Data!$B2243, Map!$A$2:$A$35, 0), 2)</f>
        <v>Haefling</v>
      </c>
      <c r="E2243" s="9"/>
    </row>
    <row r="2244" spans="1:5" x14ac:dyDescent="0.35">
      <c r="A2244" s="2">
        <v>44589.416666666664</v>
      </c>
      <c r="B2244" s="1" t="s">
        <v>41</v>
      </c>
      <c r="C2244" s="1">
        <v>0.1</v>
      </c>
      <c r="D2244" t="str">
        <f>INDEX(Map!$A$2:$B$35, MATCH(Generation_Raw_Data!$B2244, Map!$A$2:$A$35, 0), 2)</f>
        <v>Brown Solar</v>
      </c>
      <c r="E2244" s="9"/>
    </row>
    <row r="2245" spans="1:5" x14ac:dyDescent="0.35">
      <c r="A2245" s="2">
        <v>44589.416666666664</v>
      </c>
      <c r="B2245" s="1" t="s">
        <v>30</v>
      </c>
      <c r="C2245" s="1">
        <v>222</v>
      </c>
      <c r="D2245" t="str">
        <f>INDEX(Map!$A$2:$B$35, MATCH(Generation_Raw_Data!$B2245, Map!$A$2:$A$35, 0), 2)</f>
        <v>Brown 3</v>
      </c>
      <c r="E2245" s="9"/>
    </row>
    <row r="2246" spans="1:5" x14ac:dyDescent="0.35">
      <c r="A2246" s="2">
        <v>44589.458333333328</v>
      </c>
      <c r="B2246" s="1" t="s">
        <v>61</v>
      </c>
      <c r="C2246" s="1">
        <v>221</v>
      </c>
      <c r="D2246" t="str">
        <f>INDEX(Map!$A$2:$B$35, MATCH(Generation_Raw_Data!$B2246, Map!$A$2:$A$35, 0), 2)</f>
        <v>Cane Run 7</v>
      </c>
      <c r="E2246" s="9"/>
    </row>
    <row r="2247" spans="1:5" x14ac:dyDescent="0.35">
      <c r="A2247" s="2">
        <v>44589.458333333328</v>
      </c>
      <c r="B2247" s="1" t="s">
        <v>59</v>
      </c>
      <c r="C2247" s="1">
        <v>220.9</v>
      </c>
      <c r="D2247" t="str">
        <f>INDEX(Map!$A$2:$B$35, MATCH(Generation_Raw_Data!$B2247, Map!$A$2:$A$35, 0), 2)</f>
        <v>Cane Run 7</v>
      </c>
      <c r="E2247" s="9"/>
    </row>
    <row r="2248" spans="1:5" x14ac:dyDescent="0.35">
      <c r="A2248" s="2">
        <v>44589.458333333328</v>
      </c>
      <c r="B2248" s="1" t="s">
        <v>60</v>
      </c>
      <c r="C2248" s="1">
        <v>234</v>
      </c>
      <c r="D2248" t="str">
        <f>INDEX(Map!$A$2:$B$35, MATCH(Generation_Raw_Data!$B2248, Map!$A$2:$A$35, 0), 2)</f>
        <v>Cane Run 7</v>
      </c>
      <c r="E2248" s="9"/>
    </row>
    <row r="2249" spans="1:5" x14ac:dyDescent="0.35">
      <c r="A2249" s="2">
        <v>44589.458333333328</v>
      </c>
      <c r="B2249" s="1" t="s">
        <v>46</v>
      </c>
      <c r="C2249" s="1">
        <v>44</v>
      </c>
      <c r="D2249" t="str">
        <f>INDEX(Map!$A$2:$B$35, MATCH(Generation_Raw_Data!$B2249, Map!$A$2:$A$35, 0), 2)</f>
        <v>Ohio Falls</v>
      </c>
      <c r="E2249" s="9"/>
    </row>
    <row r="2250" spans="1:5" x14ac:dyDescent="0.35">
      <c r="A2250" s="2">
        <v>44589.458333333328</v>
      </c>
      <c r="B2250" s="1" t="s">
        <v>57</v>
      </c>
      <c r="C2250" s="1">
        <v>149.4</v>
      </c>
      <c r="D2250" t="str">
        <f>INDEX(Map!$A$2:$B$35, MATCH(Generation_Raw_Data!$B2250, Map!$A$2:$A$35, 0), 2)</f>
        <v>Mill Creek 1</v>
      </c>
      <c r="E2250" s="9"/>
    </row>
    <row r="2251" spans="1:5" x14ac:dyDescent="0.35">
      <c r="A2251" s="2">
        <v>44589.458333333328</v>
      </c>
      <c r="B2251" s="1" t="s">
        <v>58</v>
      </c>
      <c r="C2251" s="1">
        <v>134</v>
      </c>
      <c r="D2251" t="str">
        <f>INDEX(Map!$A$2:$B$35, MATCH(Generation_Raw_Data!$B2251, Map!$A$2:$A$35, 0), 2)</f>
        <v>Mill Creek 2</v>
      </c>
      <c r="E2251" s="9"/>
    </row>
    <row r="2252" spans="1:5" x14ac:dyDescent="0.35">
      <c r="A2252" s="2">
        <v>44589.458333333328</v>
      </c>
      <c r="B2252" s="1" t="s">
        <v>56</v>
      </c>
      <c r="C2252" s="1">
        <v>141.69999999999999</v>
      </c>
      <c r="D2252" t="str">
        <f>INDEX(Map!$A$2:$B$35, MATCH(Generation_Raw_Data!$B2252, Map!$A$2:$A$35, 0), 2)</f>
        <v>Paddy's Run 13</v>
      </c>
      <c r="E2252" s="9"/>
    </row>
    <row r="2253" spans="1:5" x14ac:dyDescent="0.35">
      <c r="A2253" s="2">
        <v>44589.458333333328</v>
      </c>
      <c r="B2253" s="1" t="s">
        <v>55</v>
      </c>
      <c r="C2253" s="1">
        <v>0</v>
      </c>
      <c r="D2253" t="str">
        <f>INDEX(Map!$A$2:$B$35, MATCH(Generation_Raw_Data!$B2253, Map!$A$2:$A$35, 0), 2)</f>
        <v>Paddy's Run 12</v>
      </c>
      <c r="E2253" s="9"/>
    </row>
    <row r="2254" spans="1:5" x14ac:dyDescent="0.35">
      <c r="A2254" s="2">
        <v>44589.458333333328</v>
      </c>
      <c r="B2254" s="1" t="s">
        <v>54</v>
      </c>
      <c r="C2254" s="1">
        <v>276.60000000000002</v>
      </c>
      <c r="D2254" t="str">
        <f>INDEX(Map!$A$2:$B$35, MATCH(Generation_Raw_Data!$B2254, Map!$A$2:$A$35, 0), 2)</f>
        <v>Mill Creek 4</v>
      </c>
      <c r="E2254" s="9"/>
    </row>
    <row r="2255" spans="1:5" x14ac:dyDescent="0.35">
      <c r="A2255" s="2">
        <v>44589.458333333328</v>
      </c>
      <c r="B2255" s="1" t="s">
        <v>53</v>
      </c>
      <c r="C2255" s="1">
        <v>-5.4</v>
      </c>
      <c r="D2255" t="str">
        <f>INDEX(Map!$A$2:$B$35, MATCH(Generation_Raw_Data!$B2255, Map!$A$2:$A$35, 0), 2)</f>
        <v>Mill Creek 3</v>
      </c>
      <c r="E2255" s="9"/>
    </row>
    <row r="2256" spans="1:5" x14ac:dyDescent="0.35">
      <c r="A2256" s="2">
        <v>44589.458333333328</v>
      </c>
      <c r="B2256" s="1" t="s">
        <v>51</v>
      </c>
      <c r="C2256" s="1">
        <v>161.24529999999999</v>
      </c>
      <c r="D2256" t="str">
        <f>INDEX(Map!$A$2:$B$35, MATCH(Generation_Raw_Data!$B2256, Map!$A$2:$A$35, 0), 2)</f>
        <v>Trimble County 9</v>
      </c>
      <c r="E2256" s="9"/>
    </row>
    <row r="2257" spans="1:5" x14ac:dyDescent="0.35">
      <c r="A2257" s="2">
        <v>44589.458333333328</v>
      </c>
      <c r="B2257" s="1" t="s">
        <v>50</v>
      </c>
      <c r="C2257" s="1">
        <v>0</v>
      </c>
      <c r="D2257" t="str">
        <f>INDEX(Map!$A$2:$B$35, MATCH(Generation_Raw_Data!$B2257, Map!$A$2:$A$35, 0), 2)</f>
        <v>Trimble County 8</v>
      </c>
      <c r="E2257" s="9"/>
    </row>
    <row r="2258" spans="1:5" x14ac:dyDescent="0.35">
      <c r="A2258" s="2">
        <v>44589.458333333328</v>
      </c>
      <c r="B2258" s="1" t="s">
        <v>47</v>
      </c>
      <c r="C2258" s="1">
        <v>160.25</v>
      </c>
      <c r="D2258" t="str">
        <f>INDEX(Map!$A$2:$B$35, MATCH(Generation_Raw_Data!$B2258, Map!$A$2:$A$35, 0), 2)</f>
        <v>Trimble County 5</v>
      </c>
      <c r="E2258" s="9"/>
    </row>
    <row r="2259" spans="1:5" x14ac:dyDescent="0.35">
      <c r="A2259" s="2">
        <v>44589.458333333328</v>
      </c>
      <c r="B2259" s="1" t="s">
        <v>48</v>
      </c>
      <c r="C2259" s="1">
        <v>0</v>
      </c>
      <c r="D2259" t="str">
        <f>INDEX(Map!$A$2:$B$35, MATCH(Generation_Raw_Data!$B2259, Map!$A$2:$A$35, 0), 2)</f>
        <v>Trimble County 6</v>
      </c>
      <c r="E2259" s="9"/>
    </row>
    <row r="2260" spans="1:5" x14ac:dyDescent="0.35">
      <c r="A2260" s="2">
        <v>44589.458333333328</v>
      </c>
      <c r="B2260" s="1" t="s">
        <v>49</v>
      </c>
      <c r="C2260" s="1">
        <v>159.25470000000001</v>
      </c>
      <c r="D2260" t="str">
        <f>INDEX(Map!$A$2:$B$35, MATCH(Generation_Raw_Data!$B2260, Map!$A$2:$A$35, 0), 2)</f>
        <v>Trimble County 7</v>
      </c>
      <c r="E2260" s="9"/>
    </row>
    <row r="2261" spans="1:5" x14ac:dyDescent="0.35">
      <c r="A2261" s="2">
        <v>44589.458333333328</v>
      </c>
      <c r="B2261" s="1" t="s">
        <v>45</v>
      </c>
      <c r="C2261" s="1">
        <v>425.4</v>
      </c>
      <c r="D2261" t="str">
        <f>INDEX(Map!$A$2:$B$35, MATCH(Generation_Raw_Data!$B2261, Map!$A$2:$A$35, 0), 2)</f>
        <v>Trimble County 1</v>
      </c>
      <c r="E2261" s="9"/>
    </row>
    <row r="2262" spans="1:5" x14ac:dyDescent="0.35">
      <c r="A2262" s="2">
        <v>44589.458333333328</v>
      </c>
      <c r="B2262" s="1" t="s">
        <v>44</v>
      </c>
      <c r="C2262" s="1">
        <v>701</v>
      </c>
      <c r="D2262" t="str">
        <f>INDEX(Map!$A$2:$B$35, MATCH(Generation_Raw_Data!$B2262, Map!$A$2:$A$35, 0), 2)</f>
        <v>Trimble County 2</v>
      </c>
      <c r="E2262" s="9"/>
    </row>
    <row r="2263" spans="1:5" x14ac:dyDescent="0.35">
      <c r="A2263" s="2">
        <v>44589.458333333328</v>
      </c>
      <c r="B2263" s="1" t="s">
        <v>52</v>
      </c>
      <c r="C2263" s="1">
        <v>160.25</v>
      </c>
      <c r="D2263" t="str">
        <f>INDEX(Map!$A$2:$B$35, MATCH(Generation_Raw_Data!$B2263, Map!$A$2:$A$35, 0), 2)</f>
        <v>Trimble County 10</v>
      </c>
      <c r="E2263" s="9"/>
    </row>
    <row r="2264" spans="1:5" x14ac:dyDescent="0.35">
      <c r="A2264" s="2">
        <v>44589.458333333328</v>
      </c>
      <c r="B2264" s="1" t="s">
        <v>42</v>
      </c>
      <c r="C2264" s="1">
        <v>21</v>
      </c>
      <c r="D2264" t="str">
        <f>INDEX(Map!$A$2:$B$35, MATCH(Generation_Raw_Data!$B2264, Map!$A$2:$A$35, 0), 2)</f>
        <v>Dix Dam</v>
      </c>
      <c r="E2264" s="9"/>
    </row>
    <row r="2265" spans="1:5" x14ac:dyDescent="0.35">
      <c r="A2265" s="2">
        <v>44589.458333333328</v>
      </c>
      <c r="B2265" s="1" t="s">
        <v>43</v>
      </c>
      <c r="C2265" s="1">
        <v>0</v>
      </c>
      <c r="D2265" t="str">
        <f>INDEX(Map!$A$2:$B$35, MATCH(Generation_Raw_Data!$B2265, Map!$A$2:$A$35, 0), 2)</f>
        <v>Haefling</v>
      </c>
      <c r="E2265" s="9"/>
    </row>
    <row r="2266" spans="1:5" x14ac:dyDescent="0.35">
      <c r="A2266" s="2">
        <v>44589.458333333328</v>
      </c>
      <c r="B2266" s="1" t="s">
        <v>41</v>
      </c>
      <c r="C2266" s="1">
        <v>0.4</v>
      </c>
      <c r="D2266" t="str">
        <f>INDEX(Map!$A$2:$B$35, MATCH(Generation_Raw_Data!$B2266, Map!$A$2:$A$35, 0), 2)</f>
        <v>Brown Solar</v>
      </c>
      <c r="E2266" s="9"/>
    </row>
    <row r="2267" spans="1:5" x14ac:dyDescent="0.35">
      <c r="A2267" s="2">
        <v>44589.458333333328</v>
      </c>
      <c r="B2267" s="1" t="s">
        <v>29</v>
      </c>
      <c r="C2267" s="1">
        <v>0</v>
      </c>
      <c r="D2267" t="str">
        <f>INDEX(Map!$A$2:$B$35, MATCH(Generation_Raw_Data!$B2267, Map!$A$2:$A$35, 0), 2)</f>
        <v>Brown 5</v>
      </c>
      <c r="E2267" s="9"/>
    </row>
    <row r="2268" spans="1:5" x14ac:dyDescent="0.35">
      <c r="A2268" s="2">
        <v>44589.458333333328</v>
      </c>
      <c r="B2268" s="1" t="s">
        <v>28</v>
      </c>
      <c r="C2268" s="1">
        <v>149</v>
      </c>
      <c r="D2268" t="str">
        <f>INDEX(Map!$A$2:$B$35, MATCH(Generation_Raw_Data!$B2268, Map!$A$2:$A$35, 0), 2)</f>
        <v>Brown 7</v>
      </c>
      <c r="E2268" s="9"/>
    </row>
    <row r="2269" spans="1:5" x14ac:dyDescent="0.35">
      <c r="A2269" s="2">
        <v>44589.458333333328</v>
      </c>
      <c r="B2269" s="1" t="s">
        <v>33</v>
      </c>
      <c r="C2269" s="1">
        <v>217.75</v>
      </c>
      <c r="D2269" t="str">
        <f>INDEX(Map!$A$2:$B$35, MATCH(Generation_Raw_Data!$B2269, Map!$A$2:$A$35, 0), 2)</f>
        <v>Ghent 2</v>
      </c>
      <c r="E2269" s="9"/>
    </row>
    <row r="2270" spans="1:5" x14ac:dyDescent="0.35">
      <c r="A2270" s="2">
        <v>44589.458333333328</v>
      </c>
      <c r="B2270" s="1" t="s">
        <v>32</v>
      </c>
      <c r="C2270" s="1">
        <v>271.75</v>
      </c>
      <c r="D2270" t="str">
        <f>INDEX(Map!$A$2:$B$35, MATCH(Generation_Raw_Data!$B2270, Map!$A$2:$A$35, 0), 2)</f>
        <v>Ghent 3</v>
      </c>
      <c r="E2270" s="9"/>
    </row>
    <row r="2271" spans="1:5" x14ac:dyDescent="0.35">
      <c r="A2271" s="2">
        <v>44589.458333333328</v>
      </c>
      <c r="B2271" s="1" t="s">
        <v>31</v>
      </c>
      <c r="C2271" s="1">
        <v>260.75</v>
      </c>
      <c r="D2271" t="str">
        <f>INDEX(Map!$A$2:$B$35, MATCH(Generation_Raw_Data!$B2271, Map!$A$2:$A$35, 0), 2)</f>
        <v>Ghent 1</v>
      </c>
      <c r="E2271" s="9"/>
    </row>
    <row r="2272" spans="1:5" x14ac:dyDescent="0.35">
      <c r="A2272" s="2">
        <v>44589.458333333328</v>
      </c>
      <c r="B2272" s="1" t="s">
        <v>30</v>
      </c>
      <c r="C2272" s="1">
        <v>222</v>
      </c>
      <c r="D2272" t="str">
        <f>INDEX(Map!$A$2:$B$35, MATCH(Generation_Raw_Data!$B2272, Map!$A$2:$A$35, 0), 2)</f>
        <v>Brown 3</v>
      </c>
      <c r="E2272" s="9"/>
    </row>
    <row r="2273" spans="1:5" x14ac:dyDescent="0.35">
      <c r="A2273" s="2">
        <v>44589.458333333328</v>
      </c>
      <c r="B2273" s="1" t="s">
        <v>34</v>
      </c>
      <c r="C2273" s="1">
        <v>215.75</v>
      </c>
      <c r="D2273" t="str">
        <f>INDEX(Map!$A$2:$B$35, MATCH(Generation_Raw_Data!$B2273, Map!$A$2:$A$35, 0), 2)</f>
        <v>Ghent 4</v>
      </c>
      <c r="E2273" s="9"/>
    </row>
    <row r="2274" spans="1:5" x14ac:dyDescent="0.35">
      <c r="A2274" s="2">
        <v>44589.458333333328</v>
      </c>
      <c r="B2274" s="1" t="s">
        <v>35</v>
      </c>
      <c r="C2274" s="1">
        <v>0</v>
      </c>
      <c r="D2274" t="str">
        <f>INDEX(Map!$A$2:$B$35, MATCH(Generation_Raw_Data!$B2274, Map!$A$2:$A$35, 0), 2)</f>
        <v>Simpsonville Solar</v>
      </c>
      <c r="E2274" s="9"/>
    </row>
    <row r="2275" spans="1:5" x14ac:dyDescent="0.35">
      <c r="A2275" s="2">
        <v>44589.458333333328</v>
      </c>
      <c r="B2275" s="1" t="s">
        <v>38</v>
      </c>
      <c r="C2275" s="1">
        <v>0</v>
      </c>
      <c r="D2275" t="str">
        <f>INDEX(Map!$A$2:$B$35, MATCH(Generation_Raw_Data!$B2275, Map!$A$2:$A$35, 0), 2)</f>
        <v>Brown 6</v>
      </c>
      <c r="E2275" s="9"/>
    </row>
    <row r="2276" spans="1:5" x14ac:dyDescent="0.35">
      <c r="A2276" s="2">
        <v>44589.458333333328</v>
      </c>
      <c r="B2276" s="1" t="s">
        <v>40</v>
      </c>
      <c r="C2276" s="1">
        <v>100</v>
      </c>
      <c r="D2276" t="str">
        <f>INDEX(Map!$A$2:$B$35, MATCH(Generation_Raw_Data!$B2276, Map!$A$2:$A$35, 0), 2)</f>
        <v>Brown 11</v>
      </c>
      <c r="E2276" s="9"/>
    </row>
    <row r="2277" spans="1:5" x14ac:dyDescent="0.35">
      <c r="A2277" s="2">
        <v>44589.458333333328</v>
      </c>
      <c r="B2277" s="1" t="s">
        <v>39</v>
      </c>
      <c r="C2277" s="1">
        <v>0</v>
      </c>
      <c r="D2277" t="str">
        <f>INDEX(Map!$A$2:$B$35, MATCH(Generation_Raw_Data!$B2277, Map!$A$2:$A$35, 0), 2)</f>
        <v>Brown 10</v>
      </c>
      <c r="E2277" s="9"/>
    </row>
    <row r="2278" spans="1:5" x14ac:dyDescent="0.35">
      <c r="A2278" s="2">
        <v>44589.458333333328</v>
      </c>
      <c r="B2278" s="1" t="s">
        <v>37</v>
      </c>
      <c r="C2278" s="1">
        <v>-1</v>
      </c>
      <c r="D2278" t="str">
        <f>INDEX(Map!$A$2:$B$35, MATCH(Generation_Raw_Data!$B2278, Map!$A$2:$A$35, 0), 2)</f>
        <v>Brown 9</v>
      </c>
      <c r="E2278" s="9"/>
    </row>
    <row r="2279" spans="1:5" x14ac:dyDescent="0.35">
      <c r="A2279" s="2">
        <v>44589.458333333328</v>
      </c>
      <c r="B2279" s="1" t="s">
        <v>36</v>
      </c>
      <c r="C2279" s="1">
        <v>101</v>
      </c>
      <c r="D2279" t="str">
        <f>INDEX(Map!$A$2:$B$35, MATCH(Generation_Raw_Data!$B2279, Map!$A$2:$A$35, 0), 2)</f>
        <v>Brown 8</v>
      </c>
      <c r="E2279" s="9"/>
    </row>
    <row r="2280" spans="1:5" x14ac:dyDescent="0.35">
      <c r="A2280" s="2">
        <v>44589.499999999993</v>
      </c>
      <c r="B2280" s="1" t="s">
        <v>61</v>
      </c>
      <c r="C2280" s="1">
        <v>221.2</v>
      </c>
      <c r="D2280" t="str">
        <f>INDEX(Map!$A$2:$B$35, MATCH(Generation_Raw_Data!$B2280, Map!$A$2:$A$35, 0), 2)</f>
        <v>Cane Run 7</v>
      </c>
      <c r="E2280" s="9"/>
    </row>
    <row r="2281" spans="1:5" x14ac:dyDescent="0.35">
      <c r="A2281" s="2">
        <v>44589.499999999993</v>
      </c>
      <c r="B2281" s="1" t="s">
        <v>60</v>
      </c>
      <c r="C2281" s="1">
        <v>232.9</v>
      </c>
      <c r="D2281" t="str">
        <f>INDEX(Map!$A$2:$B$35, MATCH(Generation_Raw_Data!$B2281, Map!$A$2:$A$35, 0), 2)</f>
        <v>Cane Run 7</v>
      </c>
      <c r="E2281" s="9"/>
    </row>
    <row r="2282" spans="1:5" x14ac:dyDescent="0.35">
      <c r="A2282" s="2">
        <v>44589.499999999993</v>
      </c>
      <c r="B2282" s="1" t="s">
        <v>59</v>
      </c>
      <c r="C2282" s="1">
        <v>221.2</v>
      </c>
      <c r="D2282" t="str">
        <f>INDEX(Map!$A$2:$B$35, MATCH(Generation_Raw_Data!$B2282, Map!$A$2:$A$35, 0), 2)</f>
        <v>Cane Run 7</v>
      </c>
      <c r="E2282" s="9"/>
    </row>
    <row r="2283" spans="1:5" x14ac:dyDescent="0.35">
      <c r="A2283" s="2">
        <v>44589.499999999993</v>
      </c>
      <c r="B2283" s="1" t="s">
        <v>46</v>
      </c>
      <c r="C2283" s="1">
        <v>43</v>
      </c>
      <c r="D2283" t="str">
        <f>INDEX(Map!$A$2:$B$35, MATCH(Generation_Raw_Data!$B2283, Map!$A$2:$A$35, 0), 2)</f>
        <v>Ohio Falls</v>
      </c>
      <c r="E2283" s="9"/>
    </row>
    <row r="2284" spans="1:5" x14ac:dyDescent="0.35">
      <c r="A2284" s="2">
        <v>44589.499999999993</v>
      </c>
      <c r="B2284" s="1" t="s">
        <v>58</v>
      </c>
      <c r="C2284" s="1">
        <v>136</v>
      </c>
      <c r="D2284" t="str">
        <f>INDEX(Map!$A$2:$B$35, MATCH(Generation_Raw_Data!$B2284, Map!$A$2:$A$35, 0), 2)</f>
        <v>Mill Creek 2</v>
      </c>
      <c r="E2284" s="9"/>
    </row>
    <row r="2285" spans="1:5" x14ac:dyDescent="0.35">
      <c r="A2285" s="2">
        <v>44589.499999999993</v>
      </c>
      <c r="B2285" s="1" t="s">
        <v>57</v>
      </c>
      <c r="C2285" s="1">
        <v>153.4</v>
      </c>
      <c r="D2285" t="str">
        <f>INDEX(Map!$A$2:$B$35, MATCH(Generation_Raw_Data!$B2285, Map!$A$2:$A$35, 0), 2)</f>
        <v>Mill Creek 1</v>
      </c>
      <c r="E2285" s="9"/>
    </row>
    <row r="2286" spans="1:5" x14ac:dyDescent="0.35">
      <c r="A2286" s="2">
        <v>44589.499999999993</v>
      </c>
      <c r="B2286" s="1" t="s">
        <v>56</v>
      </c>
      <c r="C2286" s="1">
        <v>145.6</v>
      </c>
      <c r="D2286" t="str">
        <f>INDEX(Map!$A$2:$B$35, MATCH(Generation_Raw_Data!$B2286, Map!$A$2:$A$35, 0), 2)</f>
        <v>Paddy's Run 13</v>
      </c>
      <c r="E2286" s="9"/>
    </row>
    <row r="2287" spans="1:5" x14ac:dyDescent="0.35">
      <c r="A2287" s="2">
        <v>44589.499999999993</v>
      </c>
      <c r="B2287" s="1" t="s">
        <v>53</v>
      </c>
      <c r="C2287" s="1">
        <v>-5.7</v>
      </c>
      <c r="D2287" t="str">
        <f>INDEX(Map!$A$2:$B$35, MATCH(Generation_Raw_Data!$B2287, Map!$A$2:$A$35, 0), 2)</f>
        <v>Mill Creek 3</v>
      </c>
      <c r="E2287" s="9"/>
    </row>
    <row r="2288" spans="1:5" x14ac:dyDescent="0.35">
      <c r="A2288" s="2">
        <v>44589.499999999993</v>
      </c>
      <c r="B2288" s="1" t="s">
        <v>54</v>
      </c>
      <c r="C2288" s="1">
        <v>276.10000000000002</v>
      </c>
      <c r="D2288" t="str">
        <f>INDEX(Map!$A$2:$B$35, MATCH(Generation_Raw_Data!$B2288, Map!$A$2:$A$35, 0), 2)</f>
        <v>Mill Creek 4</v>
      </c>
      <c r="E2288" s="9"/>
    </row>
    <row r="2289" spans="1:5" x14ac:dyDescent="0.35">
      <c r="A2289" s="2">
        <v>44589.499999999993</v>
      </c>
      <c r="B2289" s="1" t="s">
        <v>55</v>
      </c>
      <c r="C2289" s="1">
        <v>0</v>
      </c>
      <c r="D2289" t="str">
        <f>INDEX(Map!$A$2:$B$35, MATCH(Generation_Raw_Data!$B2289, Map!$A$2:$A$35, 0), 2)</f>
        <v>Paddy's Run 12</v>
      </c>
      <c r="E2289" s="9"/>
    </row>
    <row r="2290" spans="1:5" x14ac:dyDescent="0.35">
      <c r="A2290" s="2">
        <v>44589.499999999993</v>
      </c>
      <c r="B2290" s="1" t="s">
        <v>49</v>
      </c>
      <c r="C2290" s="1">
        <v>163.00890000000001</v>
      </c>
      <c r="D2290" t="str">
        <f>INDEX(Map!$A$2:$B$35, MATCH(Generation_Raw_Data!$B2290, Map!$A$2:$A$35, 0), 2)</f>
        <v>Trimble County 7</v>
      </c>
      <c r="E2290" s="9"/>
    </row>
    <row r="2291" spans="1:5" x14ac:dyDescent="0.35">
      <c r="A2291" s="2">
        <v>44589.499999999993</v>
      </c>
      <c r="B2291" s="1" t="s">
        <v>48</v>
      </c>
      <c r="C2291" s="1">
        <v>0</v>
      </c>
      <c r="D2291" t="str">
        <f>INDEX(Map!$A$2:$B$35, MATCH(Generation_Raw_Data!$B2291, Map!$A$2:$A$35, 0), 2)</f>
        <v>Trimble County 6</v>
      </c>
      <c r="E2291" s="9"/>
    </row>
    <row r="2292" spans="1:5" x14ac:dyDescent="0.35">
      <c r="A2292" s="2">
        <v>44589.499999999993</v>
      </c>
      <c r="B2292" s="1" t="s">
        <v>47</v>
      </c>
      <c r="C2292" s="1">
        <v>163.00890000000001</v>
      </c>
      <c r="D2292" t="str">
        <f>INDEX(Map!$A$2:$B$35, MATCH(Generation_Raw_Data!$B2292, Map!$A$2:$A$35, 0), 2)</f>
        <v>Trimble County 5</v>
      </c>
      <c r="E2292" s="9"/>
    </row>
    <row r="2293" spans="1:5" x14ac:dyDescent="0.35">
      <c r="A2293" s="2">
        <v>44589.499999999993</v>
      </c>
      <c r="B2293" s="1" t="s">
        <v>50</v>
      </c>
      <c r="C2293" s="1">
        <v>0</v>
      </c>
      <c r="D2293" t="str">
        <f>INDEX(Map!$A$2:$B$35, MATCH(Generation_Raw_Data!$B2293, Map!$A$2:$A$35, 0), 2)</f>
        <v>Trimble County 8</v>
      </c>
      <c r="E2293" s="9"/>
    </row>
    <row r="2294" spans="1:5" x14ac:dyDescent="0.35">
      <c r="A2294" s="2">
        <v>44589.499999999993</v>
      </c>
      <c r="B2294" s="1" t="s">
        <v>51</v>
      </c>
      <c r="C2294" s="1">
        <v>165.00899999999999</v>
      </c>
      <c r="D2294" t="str">
        <f>INDEX(Map!$A$2:$B$35, MATCH(Generation_Raw_Data!$B2294, Map!$A$2:$A$35, 0), 2)</f>
        <v>Trimble County 9</v>
      </c>
      <c r="E2294" s="9"/>
    </row>
    <row r="2295" spans="1:5" x14ac:dyDescent="0.35">
      <c r="A2295" s="2">
        <v>44589.499999999993</v>
      </c>
      <c r="B2295" s="1" t="s">
        <v>45</v>
      </c>
      <c r="C2295" s="1">
        <v>426.5</v>
      </c>
      <c r="D2295" t="str">
        <f>INDEX(Map!$A$2:$B$35, MATCH(Generation_Raw_Data!$B2295, Map!$A$2:$A$35, 0), 2)</f>
        <v>Trimble County 1</v>
      </c>
      <c r="E2295" s="9"/>
    </row>
    <row r="2296" spans="1:5" x14ac:dyDescent="0.35">
      <c r="A2296" s="2">
        <v>44589.499999999993</v>
      </c>
      <c r="B2296" s="1" t="s">
        <v>44</v>
      </c>
      <c r="C2296" s="1">
        <v>704.6</v>
      </c>
      <c r="D2296" t="str">
        <f>INDEX(Map!$A$2:$B$35, MATCH(Generation_Raw_Data!$B2296, Map!$A$2:$A$35, 0), 2)</f>
        <v>Trimble County 2</v>
      </c>
      <c r="E2296" s="9"/>
    </row>
    <row r="2297" spans="1:5" x14ac:dyDescent="0.35">
      <c r="A2297" s="2">
        <v>44589.499999999993</v>
      </c>
      <c r="B2297" s="1" t="s">
        <v>52</v>
      </c>
      <c r="C2297" s="1">
        <v>160</v>
      </c>
      <c r="D2297" t="str">
        <f>INDEX(Map!$A$2:$B$35, MATCH(Generation_Raw_Data!$B2297, Map!$A$2:$A$35, 0), 2)</f>
        <v>Trimble County 10</v>
      </c>
      <c r="E2297" s="9"/>
    </row>
    <row r="2298" spans="1:5" x14ac:dyDescent="0.35">
      <c r="A2298" s="2">
        <v>44589.499999999993</v>
      </c>
      <c r="B2298" s="1" t="s">
        <v>42</v>
      </c>
      <c r="C2298" s="1">
        <v>20</v>
      </c>
      <c r="D2298" t="str">
        <f>INDEX(Map!$A$2:$B$35, MATCH(Generation_Raw_Data!$B2298, Map!$A$2:$A$35, 0), 2)</f>
        <v>Dix Dam</v>
      </c>
      <c r="E2298" s="9"/>
    </row>
    <row r="2299" spans="1:5" x14ac:dyDescent="0.35">
      <c r="A2299" s="2">
        <v>44589.499999999993</v>
      </c>
      <c r="B2299" s="1" t="s">
        <v>43</v>
      </c>
      <c r="C2299" s="1">
        <v>0</v>
      </c>
      <c r="D2299" t="str">
        <f>INDEX(Map!$A$2:$B$35, MATCH(Generation_Raw_Data!$B2299, Map!$A$2:$A$35, 0), 2)</f>
        <v>Haefling</v>
      </c>
      <c r="E2299" s="9"/>
    </row>
    <row r="2300" spans="1:5" x14ac:dyDescent="0.35">
      <c r="A2300" s="2">
        <v>44589.499999999993</v>
      </c>
      <c r="B2300" s="1" t="s">
        <v>41</v>
      </c>
      <c r="C2300" s="1">
        <v>0.3</v>
      </c>
      <c r="D2300" t="str">
        <f>INDEX(Map!$A$2:$B$35, MATCH(Generation_Raw_Data!$B2300, Map!$A$2:$A$35, 0), 2)</f>
        <v>Brown Solar</v>
      </c>
      <c r="E2300" s="9"/>
    </row>
    <row r="2301" spans="1:5" x14ac:dyDescent="0.35">
      <c r="A2301" s="2">
        <v>44589.499999999993</v>
      </c>
      <c r="B2301" s="1" t="s">
        <v>30</v>
      </c>
      <c r="C2301" s="1">
        <v>223</v>
      </c>
      <c r="D2301" t="str">
        <f>INDEX(Map!$A$2:$B$35, MATCH(Generation_Raw_Data!$B2301, Map!$A$2:$A$35, 0), 2)</f>
        <v>Brown 3</v>
      </c>
      <c r="E2301" s="9"/>
    </row>
    <row r="2302" spans="1:5" x14ac:dyDescent="0.35">
      <c r="A2302" s="2">
        <v>44589.499999999993</v>
      </c>
      <c r="B2302" s="1" t="s">
        <v>31</v>
      </c>
      <c r="C2302" s="1">
        <v>261</v>
      </c>
      <c r="D2302" t="str">
        <f>INDEX(Map!$A$2:$B$35, MATCH(Generation_Raw_Data!$B2302, Map!$A$2:$A$35, 0), 2)</f>
        <v>Ghent 1</v>
      </c>
      <c r="E2302" s="9"/>
    </row>
    <row r="2303" spans="1:5" x14ac:dyDescent="0.35">
      <c r="A2303" s="2">
        <v>44589.499999999993</v>
      </c>
      <c r="B2303" s="1" t="s">
        <v>32</v>
      </c>
      <c r="C2303" s="1">
        <v>268</v>
      </c>
      <c r="D2303" t="str">
        <f>INDEX(Map!$A$2:$B$35, MATCH(Generation_Raw_Data!$B2303, Map!$A$2:$A$35, 0), 2)</f>
        <v>Ghent 3</v>
      </c>
      <c r="E2303" s="9"/>
    </row>
    <row r="2304" spans="1:5" x14ac:dyDescent="0.35">
      <c r="A2304" s="2">
        <v>44589.499999999993</v>
      </c>
      <c r="B2304" s="1" t="s">
        <v>33</v>
      </c>
      <c r="C2304" s="1">
        <v>223</v>
      </c>
      <c r="D2304" t="str">
        <f>INDEX(Map!$A$2:$B$35, MATCH(Generation_Raw_Data!$B2304, Map!$A$2:$A$35, 0), 2)</f>
        <v>Ghent 2</v>
      </c>
      <c r="E2304" s="9"/>
    </row>
    <row r="2305" spans="1:5" x14ac:dyDescent="0.35">
      <c r="A2305" s="2">
        <v>44589.499999999993</v>
      </c>
      <c r="B2305" s="1" t="s">
        <v>28</v>
      </c>
      <c r="C2305" s="1">
        <v>149</v>
      </c>
      <c r="D2305" t="str">
        <f>INDEX(Map!$A$2:$B$35, MATCH(Generation_Raw_Data!$B2305, Map!$A$2:$A$35, 0), 2)</f>
        <v>Brown 7</v>
      </c>
      <c r="E2305" s="9"/>
    </row>
    <row r="2306" spans="1:5" x14ac:dyDescent="0.35">
      <c r="A2306" s="2">
        <v>44589.499999999993</v>
      </c>
      <c r="B2306" s="1" t="s">
        <v>29</v>
      </c>
      <c r="C2306" s="1">
        <v>0</v>
      </c>
      <c r="D2306" t="str">
        <f>INDEX(Map!$A$2:$B$35, MATCH(Generation_Raw_Data!$B2306, Map!$A$2:$A$35, 0), 2)</f>
        <v>Brown 5</v>
      </c>
      <c r="E2306" s="9"/>
    </row>
    <row r="2307" spans="1:5" x14ac:dyDescent="0.35">
      <c r="A2307" s="2">
        <v>44589.499999999993</v>
      </c>
      <c r="B2307" s="1" t="s">
        <v>34</v>
      </c>
      <c r="C2307" s="1">
        <v>220</v>
      </c>
      <c r="D2307" t="str">
        <f>INDEX(Map!$A$2:$B$35, MATCH(Generation_Raw_Data!$B2307, Map!$A$2:$A$35, 0), 2)</f>
        <v>Ghent 4</v>
      </c>
      <c r="E2307" s="9"/>
    </row>
    <row r="2308" spans="1:5" x14ac:dyDescent="0.35">
      <c r="A2308" s="2">
        <v>44589.499999999993</v>
      </c>
      <c r="B2308" s="1" t="s">
        <v>35</v>
      </c>
      <c r="C2308" s="1">
        <v>0.1</v>
      </c>
      <c r="D2308" t="str">
        <f>INDEX(Map!$A$2:$B$35, MATCH(Generation_Raw_Data!$B2308, Map!$A$2:$A$35, 0), 2)</f>
        <v>Simpsonville Solar</v>
      </c>
      <c r="E2308" s="9"/>
    </row>
    <row r="2309" spans="1:5" x14ac:dyDescent="0.35">
      <c r="A2309" s="2">
        <v>44589.499999999993</v>
      </c>
      <c r="B2309" s="1" t="s">
        <v>36</v>
      </c>
      <c r="C2309" s="1">
        <v>102</v>
      </c>
      <c r="D2309" t="str">
        <f>INDEX(Map!$A$2:$B$35, MATCH(Generation_Raw_Data!$B2309, Map!$A$2:$A$35, 0), 2)</f>
        <v>Brown 8</v>
      </c>
      <c r="E2309" s="9"/>
    </row>
    <row r="2310" spans="1:5" x14ac:dyDescent="0.35">
      <c r="A2310" s="2">
        <v>44589.499999999993</v>
      </c>
      <c r="B2310" s="1" t="s">
        <v>37</v>
      </c>
      <c r="C2310" s="1">
        <v>-1</v>
      </c>
      <c r="D2310" t="str">
        <f>INDEX(Map!$A$2:$B$35, MATCH(Generation_Raw_Data!$B2310, Map!$A$2:$A$35, 0), 2)</f>
        <v>Brown 9</v>
      </c>
      <c r="E2310" s="9"/>
    </row>
    <row r="2311" spans="1:5" x14ac:dyDescent="0.35">
      <c r="A2311" s="2">
        <v>44589.499999999993</v>
      </c>
      <c r="B2311" s="1" t="s">
        <v>39</v>
      </c>
      <c r="C2311" s="1">
        <v>0</v>
      </c>
      <c r="D2311" t="str">
        <f>INDEX(Map!$A$2:$B$35, MATCH(Generation_Raw_Data!$B2311, Map!$A$2:$A$35, 0), 2)</f>
        <v>Brown 10</v>
      </c>
      <c r="E2311" s="9"/>
    </row>
    <row r="2312" spans="1:5" x14ac:dyDescent="0.35">
      <c r="A2312" s="2">
        <v>44589.499999999993</v>
      </c>
      <c r="B2312" s="1" t="s">
        <v>40</v>
      </c>
      <c r="C2312" s="1">
        <v>101</v>
      </c>
      <c r="D2312" t="str">
        <f>INDEX(Map!$A$2:$B$35, MATCH(Generation_Raw_Data!$B2312, Map!$A$2:$A$35, 0), 2)</f>
        <v>Brown 11</v>
      </c>
      <c r="E2312" s="9"/>
    </row>
    <row r="2313" spans="1:5" x14ac:dyDescent="0.35">
      <c r="A2313" s="2">
        <v>44589.499999999993</v>
      </c>
      <c r="B2313" s="1" t="s">
        <v>38</v>
      </c>
      <c r="C2313" s="1">
        <v>0</v>
      </c>
      <c r="D2313" t="str">
        <f>INDEX(Map!$A$2:$B$35, MATCH(Generation_Raw_Data!$B2313, Map!$A$2:$A$35, 0), 2)</f>
        <v>Brown 6</v>
      </c>
      <c r="E2313" s="9"/>
    </row>
    <row r="2314" spans="1:5" x14ac:dyDescent="0.35">
      <c r="A2314" s="2">
        <v>44589.541666666657</v>
      </c>
      <c r="B2314" s="1" t="s">
        <v>61</v>
      </c>
      <c r="C2314" s="1">
        <v>221.7</v>
      </c>
      <c r="D2314" t="str">
        <f>INDEX(Map!$A$2:$B$35, MATCH(Generation_Raw_Data!$B2314, Map!$A$2:$A$35, 0), 2)</f>
        <v>Cane Run 7</v>
      </c>
      <c r="E2314" s="9"/>
    </row>
    <row r="2315" spans="1:5" x14ac:dyDescent="0.35">
      <c r="A2315" s="2">
        <v>44589.541666666657</v>
      </c>
      <c r="B2315" s="1" t="s">
        <v>59</v>
      </c>
      <c r="C2315" s="1">
        <v>221.8</v>
      </c>
      <c r="D2315" t="str">
        <f>INDEX(Map!$A$2:$B$35, MATCH(Generation_Raw_Data!$B2315, Map!$A$2:$A$35, 0), 2)</f>
        <v>Cane Run 7</v>
      </c>
      <c r="E2315" s="9"/>
    </row>
    <row r="2316" spans="1:5" x14ac:dyDescent="0.35">
      <c r="A2316" s="2">
        <v>44589.541666666657</v>
      </c>
      <c r="B2316" s="1" t="s">
        <v>60</v>
      </c>
      <c r="C2316" s="1">
        <v>232.9</v>
      </c>
      <c r="D2316" t="str">
        <f>INDEX(Map!$A$2:$B$35, MATCH(Generation_Raw_Data!$B2316, Map!$A$2:$A$35, 0), 2)</f>
        <v>Cane Run 7</v>
      </c>
      <c r="E2316" s="9"/>
    </row>
    <row r="2317" spans="1:5" x14ac:dyDescent="0.35">
      <c r="A2317" s="2">
        <v>44589.541666666657</v>
      </c>
      <c r="B2317" s="1" t="s">
        <v>57</v>
      </c>
      <c r="C2317" s="1">
        <v>155.9</v>
      </c>
      <c r="D2317" t="str">
        <f>INDEX(Map!$A$2:$B$35, MATCH(Generation_Raw_Data!$B2317, Map!$A$2:$A$35, 0), 2)</f>
        <v>Mill Creek 1</v>
      </c>
      <c r="E2317" s="9"/>
    </row>
    <row r="2318" spans="1:5" x14ac:dyDescent="0.35">
      <c r="A2318" s="2">
        <v>44589.541666666657</v>
      </c>
      <c r="B2318" s="1" t="s">
        <v>58</v>
      </c>
      <c r="C2318" s="1">
        <v>139.9</v>
      </c>
      <c r="D2318" t="str">
        <f>INDEX(Map!$A$2:$B$35, MATCH(Generation_Raw_Data!$B2318, Map!$A$2:$A$35, 0), 2)</f>
        <v>Mill Creek 2</v>
      </c>
      <c r="E2318" s="9"/>
    </row>
    <row r="2319" spans="1:5" x14ac:dyDescent="0.35">
      <c r="A2319" s="2">
        <v>44589.541666666657</v>
      </c>
      <c r="B2319" s="1" t="s">
        <v>56</v>
      </c>
      <c r="C2319" s="1">
        <v>151.6</v>
      </c>
      <c r="D2319" t="str">
        <f>INDEX(Map!$A$2:$B$35, MATCH(Generation_Raw_Data!$B2319, Map!$A$2:$A$35, 0), 2)</f>
        <v>Paddy's Run 13</v>
      </c>
      <c r="E2319" s="9"/>
    </row>
    <row r="2320" spans="1:5" x14ac:dyDescent="0.35">
      <c r="A2320" s="2">
        <v>44589.541666666657</v>
      </c>
      <c r="B2320" s="1" t="s">
        <v>55</v>
      </c>
      <c r="C2320" s="1">
        <v>0</v>
      </c>
      <c r="D2320" t="str">
        <f>INDEX(Map!$A$2:$B$35, MATCH(Generation_Raw_Data!$B2320, Map!$A$2:$A$35, 0), 2)</f>
        <v>Paddy's Run 12</v>
      </c>
      <c r="E2320" s="9"/>
    </row>
    <row r="2321" spans="1:5" x14ac:dyDescent="0.35">
      <c r="A2321" s="2">
        <v>44589.541666666657</v>
      </c>
      <c r="B2321" s="1" t="s">
        <v>54</v>
      </c>
      <c r="C2321" s="1">
        <v>277.3</v>
      </c>
      <c r="D2321" t="str">
        <f>INDEX(Map!$A$2:$B$35, MATCH(Generation_Raw_Data!$B2321, Map!$A$2:$A$35, 0), 2)</f>
        <v>Mill Creek 4</v>
      </c>
      <c r="E2321" s="9"/>
    </row>
    <row r="2322" spans="1:5" x14ac:dyDescent="0.35">
      <c r="A2322" s="2">
        <v>44589.541666666657</v>
      </c>
      <c r="B2322" s="1" t="s">
        <v>53</v>
      </c>
      <c r="C2322" s="1">
        <v>-5.5</v>
      </c>
      <c r="D2322" t="str">
        <f>INDEX(Map!$A$2:$B$35, MATCH(Generation_Raw_Data!$B2322, Map!$A$2:$A$35, 0), 2)</f>
        <v>Mill Creek 3</v>
      </c>
      <c r="E2322" s="9"/>
    </row>
    <row r="2323" spans="1:5" x14ac:dyDescent="0.35">
      <c r="A2323" s="2">
        <v>44589.541666666657</v>
      </c>
      <c r="B2323" s="1" t="s">
        <v>51</v>
      </c>
      <c r="C2323" s="1">
        <v>164.49690000000001</v>
      </c>
      <c r="D2323" t="str">
        <f>INDEX(Map!$A$2:$B$35, MATCH(Generation_Raw_Data!$B2323, Map!$A$2:$A$35, 0), 2)</f>
        <v>Trimble County 9</v>
      </c>
      <c r="E2323" s="9"/>
    </row>
    <row r="2324" spans="1:5" x14ac:dyDescent="0.35">
      <c r="A2324" s="2">
        <v>44589.541666666657</v>
      </c>
      <c r="B2324" s="1" t="s">
        <v>50</v>
      </c>
      <c r="C2324" s="1">
        <v>0</v>
      </c>
      <c r="D2324" t="str">
        <f>INDEX(Map!$A$2:$B$35, MATCH(Generation_Raw_Data!$B2324, Map!$A$2:$A$35, 0), 2)</f>
        <v>Trimble County 8</v>
      </c>
      <c r="E2324" s="9"/>
    </row>
    <row r="2325" spans="1:5" x14ac:dyDescent="0.35">
      <c r="A2325" s="2">
        <v>44589.541666666657</v>
      </c>
      <c r="B2325" s="1" t="s">
        <v>47</v>
      </c>
      <c r="C2325" s="1">
        <v>163.5</v>
      </c>
      <c r="D2325" t="str">
        <f>INDEX(Map!$A$2:$B$35, MATCH(Generation_Raw_Data!$B2325, Map!$A$2:$A$35, 0), 2)</f>
        <v>Trimble County 5</v>
      </c>
      <c r="E2325" s="9"/>
    </row>
    <row r="2326" spans="1:5" x14ac:dyDescent="0.35">
      <c r="A2326" s="2">
        <v>44589.541666666657</v>
      </c>
      <c r="B2326" s="1" t="s">
        <v>48</v>
      </c>
      <c r="C2326" s="1">
        <v>0</v>
      </c>
      <c r="D2326" t="str">
        <f>INDEX(Map!$A$2:$B$35, MATCH(Generation_Raw_Data!$B2326, Map!$A$2:$A$35, 0), 2)</f>
        <v>Trimble County 6</v>
      </c>
      <c r="E2326" s="9"/>
    </row>
    <row r="2327" spans="1:5" x14ac:dyDescent="0.35">
      <c r="A2327" s="2">
        <v>44589.541666666657</v>
      </c>
      <c r="B2327" s="1" t="s">
        <v>49</v>
      </c>
      <c r="C2327" s="1">
        <v>162.50309999999999</v>
      </c>
      <c r="D2327" t="str">
        <f>INDEX(Map!$A$2:$B$35, MATCH(Generation_Raw_Data!$B2327, Map!$A$2:$A$35, 0), 2)</f>
        <v>Trimble County 7</v>
      </c>
      <c r="E2327" s="9"/>
    </row>
    <row r="2328" spans="1:5" x14ac:dyDescent="0.35">
      <c r="A2328" s="2">
        <v>44589.541666666657</v>
      </c>
      <c r="B2328" s="1" t="s">
        <v>46</v>
      </c>
      <c r="C2328" s="1">
        <v>45</v>
      </c>
      <c r="D2328" t="str">
        <f>INDEX(Map!$A$2:$B$35, MATCH(Generation_Raw_Data!$B2328, Map!$A$2:$A$35, 0), 2)</f>
        <v>Ohio Falls</v>
      </c>
      <c r="E2328" s="9"/>
    </row>
    <row r="2329" spans="1:5" x14ac:dyDescent="0.35">
      <c r="A2329" s="2">
        <v>44589.541666666657</v>
      </c>
      <c r="B2329" s="1" t="s">
        <v>45</v>
      </c>
      <c r="C2329" s="1">
        <v>425.5</v>
      </c>
      <c r="D2329" t="str">
        <f>INDEX(Map!$A$2:$B$35, MATCH(Generation_Raw_Data!$B2329, Map!$A$2:$A$35, 0), 2)</f>
        <v>Trimble County 1</v>
      </c>
      <c r="E2329" s="9"/>
    </row>
    <row r="2330" spans="1:5" x14ac:dyDescent="0.35">
      <c r="A2330" s="2">
        <v>44589.541666666657</v>
      </c>
      <c r="B2330" s="1" t="s">
        <v>44</v>
      </c>
      <c r="C2330" s="1">
        <v>728</v>
      </c>
      <c r="D2330" t="str">
        <f>INDEX(Map!$A$2:$B$35, MATCH(Generation_Raw_Data!$B2330, Map!$A$2:$A$35, 0), 2)</f>
        <v>Trimble County 2</v>
      </c>
      <c r="E2330" s="9"/>
    </row>
    <row r="2331" spans="1:5" x14ac:dyDescent="0.35">
      <c r="A2331" s="2">
        <v>44589.541666666657</v>
      </c>
      <c r="B2331" s="1" t="s">
        <v>52</v>
      </c>
      <c r="C2331" s="1">
        <v>163.5</v>
      </c>
      <c r="D2331" t="str">
        <f>INDEX(Map!$A$2:$B$35, MATCH(Generation_Raw_Data!$B2331, Map!$A$2:$A$35, 0), 2)</f>
        <v>Trimble County 10</v>
      </c>
      <c r="E2331" s="9"/>
    </row>
    <row r="2332" spans="1:5" x14ac:dyDescent="0.35">
      <c r="A2332" s="2">
        <v>44589.541666666657</v>
      </c>
      <c r="B2332" s="1" t="s">
        <v>42</v>
      </c>
      <c r="C2332" s="1">
        <v>21</v>
      </c>
      <c r="D2332" t="str">
        <f>INDEX(Map!$A$2:$B$35, MATCH(Generation_Raw_Data!$B2332, Map!$A$2:$A$35, 0), 2)</f>
        <v>Dix Dam</v>
      </c>
      <c r="E2332" s="9"/>
    </row>
    <row r="2333" spans="1:5" x14ac:dyDescent="0.35">
      <c r="A2333" s="2">
        <v>44589.541666666657</v>
      </c>
      <c r="B2333" s="1" t="s">
        <v>43</v>
      </c>
      <c r="C2333" s="1">
        <v>0</v>
      </c>
      <c r="D2333" t="str">
        <f>INDEX(Map!$A$2:$B$35, MATCH(Generation_Raw_Data!$B2333, Map!$A$2:$A$35, 0), 2)</f>
        <v>Haefling</v>
      </c>
      <c r="E2333" s="9"/>
    </row>
    <row r="2334" spans="1:5" x14ac:dyDescent="0.35">
      <c r="A2334" s="2">
        <v>44589.541666666657</v>
      </c>
      <c r="B2334" s="1" t="s">
        <v>41</v>
      </c>
      <c r="C2334" s="1">
        <v>0.5</v>
      </c>
      <c r="D2334" t="str">
        <f>INDEX(Map!$A$2:$B$35, MATCH(Generation_Raw_Data!$B2334, Map!$A$2:$A$35, 0), 2)</f>
        <v>Brown Solar</v>
      </c>
      <c r="E2334" s="9"/>
    </row>
    <row r="2335" spans="1:5" x14ac:dyDescent="0.35">
      <c r="A2335" s="2">
        <v>44589.541666666657</v>
      </c>
      <c r="B2335" s="1" t="s">
        <v>29</v>
      </c>
      <c r="C2335" s="1">
        <v>0</v>
      </c>
      <c r="D2335" t="str">
        <f>INDEX(Map!$A$2:$B$35, MATCH(Generation_Raw_Data!$B2335, Map!$A$2:$A$35, 0), 2)</f>
        <v>Brown 5</v>
      </c>
      <c r="E2335" s="9"/>
    </row>
    <row r="2336" spans="1:5" x14ac:dyDescent="0.35">
      <c r="A2336" s="2">
        <v>44589.541666666657</v>
      </c>
      <c r="B2336" s="1" t="s">
        <v>28</v>
      </c>
      <c r="C2336" s="1">
        <v>149</v>
      </c>
      <c r="D2336" t="str">
        <f>INDEX(Map!$A$2:$B$35, MATCH(Generation_Raw_Data!$B2336, Map!$A$2:$A$35, 0), 2)</f>
        <v>Brown 7</v>
      </c>
      <c r="E2336" s="9"/>
    </row>
    <row r="2337" spans="1:5" x14ac:dyDescent="0.35">
      <c r="A2337" s="2">
        <v>44589.541666666657</v>
      </c>
      <c r="B2337" s="1" t="s">
        <v>33</v>
      </c>
      <c r="C2337" s="1">
        <v>223</v>
      </c>
      <c r="D2337" t="str">
        <f>INDEX(Map!$A$2:$B$35, MATCH(Generation_Raw_Data!$B2337, Map!$A$2:$A$35, 0), 2)</f>
        <v>Ghent 2</v>
      </c>
      <c r="E2337" s="9"/>
    </row>
    <row r="2338" spans="1:5" x14ac:dyDescent="0.35">
      <c r="A2338" s="2">
        <v>44589.541666666657</v>
      </c>
      <c r="B2338" s="1" t="s">
        <v>32</v>
      </c>
      <c r="C2338" s="1">
        <v>280</v>
      </c>
      <c r="D2338" t="str">
        <f>INDEX(Map!$A$2:$B$35, MATCH(Generation_Raw_Data!$B2338, Map!$A$2:$A$35, 0), 2)</f>
        <v>Ghent 3</v>
      </c>
      <c r="E2338" s="9"/>
    </row>
    <row r="2339" spans="1:5" x14ac:dyDescent="0.35">
      <c r="A2339" s="2">
        <v>44589.541666666657</v>
      </c>
      <c r="B2339" s="1" t="s">
        <v>31</v>
      </c>
      <c r="C2339" s="1">
        <v>262</v>
      </c>
      <c r="D2339" t="str">
        <f>INDEX(Map!$A$2:$B$35, MATCH(Generation_Raw_Data!$B2339, Map!$A$2:$A$35, 0), 2)</f>
        <v>Ghent 1</v>
      </c>
      <c r="E2339" s="9"/>
    </row>
    <row r="2340" spans="1:5" x14ac:dyDescent="0.35">
      <c r="A2340" s="2">
        <v>44589.541666666657</v>
      </c>
      <c r="B2340" s="1" t="s">
        <v>30</v>
      </c>
      <c r="C2340" s="1">
        <v>222</v>
      </c>
      <c r="D2340" t="str">
        <f>INDEX(Map!$A$2:$B$35, MATCH(Generation_Raw_Data!$B2340, Map!$A$2:$A$35, 0), 2)</f>
        <v>Brown 3</v>
      </c>
      <c r="E2340" s="9"/>
    </row>
    <row r="2341" spans="1:5" x14ac:dyDescent="0.35">
      <c r="A2341" s="2">
        <v>44589.541666666657</v>
      </c>
      <c r="B2341" s="1" t="s">
        <v>34</v>
      </c>
      <c r="C2341" s="1">
        <v>223</v>
      </c>
      <c r="D2341" t="str">
        <f>INDEX(Map!$A$2:$B$35, MATCH(Generation_Raw_Data!$B2341, Map!$A$2:$A$35, 0), 2)</f>
        <v>Ghent 4</v>
      </c>
      <c r="E2341" s="9"/>
    </row>
    <row r="2342" spans="1:5" x14ac:dyDescent="0.35">
      <c r="A2342" s="2">
        <v>44589.541666666657</v>
      </c>
      <c r="B2342" s="1" t="s">
        <v>35</v>
      </c>
      <c r="C2342" s="1">
        <v>0.1</v>
      </c>
      <c r="D2342" t="str">
        <f>INDEX(Map!$A$2:$B$35, MATCH(Generation_Raw_Data!$B2342, Map!$A$2:$A$35, 0), 2)</f>
        <v>Simpsonville Solar</v>
      </c>
      <c r="E2342" s="9"/>
    </row>
    <row r="2343" spans="1:5" x14ac:dyDescent="0.35">
      <c r="A2343" s="2">
        <v>44589.541666666657</v>
      </c>
      <c r="B2343" s="1" t="s">
        <v>38</v>
      </c>
      <c r="C2343" s="1">
        <v>0</v>
      </c>
      <c r="D2343" t="str">
        <f>INDEX(Map!$A$2:$B$35, MATCH(Generation_Raw_Data!$B2343, Map!$A$2:$A$35, 0), 2)</f>
        <v>Brown 6</v>
      </c>
      <c r="E2343" s="9"/>
    </row>
    <row r="2344" spans="1:5" x14ac:dyDescent="0.35">
      <c r="A2344" s="2">
        <v>44589.541666666657</v>
      </c>
      <c r="B2344" s="1" t="s">
        <v>40</v>
      </c>
      <c r="C2344" s="1">
        <v>16</v>
      </c>
      <c r="D2344" t="str">
        <f>INDEX(Map!$A$2:$B$35, MATCH(Generation_Raw_Data!$B2344, Map!$A$2:$A$35, 0), 2)</f>
        <v>Brown 11</v>
      </c>
      <c r="E2344" s="9"/>
    </row>
    <row r="2345" spans="1:5" x14ac:dyDescent="0.35">
      <c r="A2345" s="2">
        <v>44589.541666666657</v>
      </c>
      <c r="B2345" s="1" t="s">
        <v>39</v>
      </c>
      <c r="C2345" s="1">
        <v>0</v>
      </c>
      <c r="D2345" t="str">
        <f>INDEX(Map!$A$2:$B$35, MATCH(Generation_Raw_Data!$B2345, Map!$A$2:$A$35, 0), 2)</f>
        <v>Brown 10</v>
      </c>
      <c r="E2345" s="9"/>
    </row>
    <row r="2346" spans="1:5" x14ac:dyDescent="0.35">
      <c r="A2346" s="2">
        <v>44589.541666666657</v>
      </c>
      <c r="B2346" s="1" t="s">
        <v>37</v>
      </c>
      <c r="C2346" s="1">
        <v>-1</v>
      </c>
      <c r="D2346" t="str">
        <f>INDEX(Map!$A$2:$B$35, MATCH(Generation_Raw_Data!$B2346, Map!$A$2:$A$35, 0), 2)</f>
        <v>Brown 9</v>
      </c>
      <c r="E2346" s="9"/>
    </row>
    <row r="2347" spans="1:5" x14ac:dyDescent="0.35">
      <c r="A2347" s="2">
        <v>44589.541666666657</v>
      </c>
      <c r="B2347" s="1" t="s">
        <v>36</v>
      </c>
      <c r="C2347" s="1">
        <v>100</v>
      </c>
      <c r="D2347" t="str">
        <f>INDEX(Map!$A$2:$B$35, MATCH(Generation_Raw_Data!$B2347, Map!$A$2:$A$35, 0), 2)</f>
        <v>Brown 8</v>
      </c>
      <c r="E2347" s="9"/>
    </row>
    <row r="2348" spans="1:5" x14ac:dyDescent="0.35">
      <c r="A2348" s="2">
        <v>44589.583333333321</v>
      </c>
      <c r="B2348" s="1" t="s">
        <v>61</v>
      </c>
      <c r="C2348" s="1">
        <v>221.6</v>
      </c>
      <c r="D2348" t="str">
        <f>INDEX(Map!$A$2:$B$35, MATCH(Generation_Raw_Data!$B2348, Map!$A$2:$A$35, 0), 2)</f>
        <v>Cane Run 7</v>
      </c>
      <c r="E2348" s="9"/>
    </row>
    <row r="2349" spans="1:5" x14ac:dyDescent="0.35">
      <c r="A2349" s="2">
        <v>44589.583333333321</v>
      </c>
      <c r="B2349" s="1" t="s">
        <v>60</v>
      </c>
      <c r="C2349" s="1">
        <v>233.6</v>
      </c>
      <c r="D2349" t="str">
        <f>INDEX(Map!$A$2:$B$35, MATCH(Generation_Raw_Data!$B2349, Map!$A$2:$A$35, 0), 2)</f>
        <v>Cane Run 7</v>
      </c>
      <c r="E2349" s="9"/>
    </row>
    <row r="2350" spans="1:5" x14ac:dyDescent="0.35">
      <c r="A2350" s="2">
        <v>44589.583333333321</v>
      </c>
      <c r="B2350" s="1" t="s">
        <v>59</v>
      </c>
      <c r="C2350" s="1">
        <v>221.6</v>
      </c>
      <c r="D2350" t="str">
        <f>INDEX(Map!$A$2:$B$35, MATCH(Generation_Raw_Data!$B2350, Map!$A$2:$A$35, 0), 2)</f>
        <v>Cane Run 7</v>
      </c>
      <c r="E2350" s="9"/>
    </row>
    <row r="2351" spans="1:5" x14ac:dyDescent="0.35">
      <c r="A2351" s="2">
        <v>44589.583333333321</v>
      </c>
      <c r="B2351" s="1" t="s">
        <v>46</v>
      </c>
      <c r="C2351" s="1">
        <v>43</v>
      </c>
      <c r="D2351" t="str">
        <f>INDEX(Map!$A$2:$B$35, MATCH(Generation_Raw_Data!$B2351, Map!$A$2:$A$35, 0), 2)</f>
        <v>Ohio Falls</v>
      </c>
      <c r="E2351" s="9"/>
    </row>
    <row r="2352" spans="1:5" x14ac:dyDescent="0.35">
      <c r="A2352" s="2">
        <v>44589.583333333321</v>
      </c>
      <c r="B2352" s="1" t="s">
        <v>58</v>
      </c>
      <c r="C2352" s="1">
        <v>143</v>
      </c>
      <c r="D2352" t="str">
        <f>INDEX(Map!$A$2:$B$35, MATCH(Generation_Raw_Data!$B2352, Map!$A$2:$A$35, 0), 2)</f>
        <v>Mill Creek 2</v>
      </c>
      <c r="E2352" s="9"/>
    </row>
    <row r="2353" spans="1:5" x14ac:dyDescent="0.35">
      <c r="A2353" s="2">
        <v>44589.583333333321</v>
      </c>
      <c r="B2353" s="1" t="s">
        <v>57</v>
      </c>
      <c r="C2353" s="1">
        <v>154</v>
      </c>
      <c r="D2353" t="str">
        <f>INDEX(Map!$A$2:$B$35, MATCH(Generation_Raw_Data!$B2353, Map!$A$2:$A$35, 0), 2)</f>
        <v>Mill Creek 1</v>
      </c>
      <c r="E2353" s="9"/>
    </row>
    <row r="2354" spans="1:5" x14ac:dyDescent="0.35">
      <c r="A2354" s="2">
        <v>44589.583333333321</v>
      </c>
      <c r="B2354" s="1" t="s">
        <v>56</v>
      </c>
      <c r="C2354" s="1">
        <v>155.69999999999999</v>
      </c>
      <c r="D2354" t="str">
        <f>INDEX(Map!$A$2:$B$35, MATCH(Generation_Raw_Data!$B2354, Map!$A$2:$A$35, 0), 2)</f>
        <v>Paddy's Run 13</v>
      </c>
      <c r="E2354" s="9"/>
    </row>
    <row r="2355" spans="1:5" x14ac:dyDescent="0.35">
      <c r="A2355" s="2">
        <v>44589.583333333321</v>
      </c>
      <c r="B2355" s="1" t="s">
        <v>53</v>
      </c>
      <c r="C2355" s="1">
        <v>-5.7</v>
      </c>
      <c r="D2355" t="str">
        <f>INDEX(Map!$A$2:$B$35, MATCH(Generation_Raw_Data!$B2355, Map!$A$2:$A$35, 0), 2)</f>
        <v>Mill Creek 3</v>
      </c>
      <c r="E2355" s="9"/>
    </row>
    <row r="2356" spans="1:5" x14ac:dyDescent="0.35">
      <c r="A2356" s="2">
        <v>44589.583333333321</v>
      </c>
      <c r="B2356" s="1" t="s">
        <v>54</v>
      </c>
      <c r="C2356" s="1">
        <v>275.89999999999998</v>
      </c>
      <c r="D2356" t="str">
        <f>INDEX(Map!$A$2:$B$35, MATCH(Generation_Raw_Data!$B2356, Map!$A$2:$A$35, 0), 2)</f>
        <v>Mill Creek 4</v>
      </c>
      <c r="E2356" s="9"/>
    </row>
    <row r="2357" spans="1:5" x14ac:dyDescent="0.35">
      <c r="A2357" s="2">
        <v>44589.583333333321</v>
      </c>
      <c r="B2357" s="1" t="s">
        <v>55</v>
      </c>
      <c r="C2357" s="1">
        <v>0</v>
      </c>
      <c r="D2357" t="str">
        <f>INDEX(Map!$A$2:$B$35, MATCH(Generation_Raw_Data!$B2357, Map!$A$2:$A$35, 0), 2)</f>
        <v>Paddy's Run 12</v>
      </c>
      <c r="E2357" s="9"/>
    </row>
    <row r="2358" spans="1:5" x14ac:dyDescent="0.35">
      <c r="A2358" s="2">
        <v>44589.583333333321</v>
      </c>
      <c r="B2358" s="1" t="s">
        <v>49</v>
      </c>
      <c r="C2358" s="1">
        <v>162.25460000000001</v>
      </c>
      <c r="D2358" t="str">
        <f>INDEX(Map!$A$2:$B$35, MATCH(Generation_Raw_Data!$B2358, Map!$A$2:$A$35, 0), 2)</f>
        <v>Trimble County 7</v>
      </c>
      <c r="E2358" s="9"/>
    </row>
    <row r="2359" spans="1:5" x14ac:dyDescent="0.35">
      <c r="A2359" s="2">
        <v>44589.583333333321</v>
      </c>
      <c r="B2359" s="1" t="s">
        <v>48</v>
      </c>
      <c r="C2359" s="1">
        <v>0</v>
      </c>
      <c r="D2359" t="str">
        <f>INDEX(Map!$A$2:$B$35, MATCH(Generation_Raw_Data!$B2359, Map!$A$2:$A$35, 0), 2)</f>
        <v>Trimble County 6</v>
      </c>
      <c r="E2359" s="9"/>
    </row>
    <row r="2360" spans="1:5" x14ac:dyDescent="0.35">
      <c r="A2360" s="2">
        <v>44589.583333333321</v>
      </c>
      <c r="B2360" s="1" t="s">
        <v>47</v>
      </c>
      <c r="C2360" s="1">
        <v>163.25</v>
      </c>
      <c r="D2360" t="str">
        <f>INDEX(Map!$A$2:$B$35, MATCH(Generation_Raw_Data!$B2360, Map!$A$2:$A$35, 0), 2)</f>
        <v>Trimble County 5</v>
      </c>
      <c r="E2360" s="9"/>
    </row>
    <row r="2361" spans="1:5" x14ac:dyDescent="0.35">
      <c r="A2361" s="2">
        <v>44589.583333333321</v>
      </c>
      <c r="B2361" s="1" t="s">
        <v>50</v>
      </c>
      <c r="C2361" s="1">
        <v>0</v>
      </c>
      <c r="D2361" t="str">
        <f>INDEX(Map!$A$2:$B$35, MATCH(Generation_Raw_Data!$B2361, Map!$A$2:$A$35, 0), 2)</f>
        <v>Trimble County 8</v>
      </c>
      <c r="E2361" s="9"/>
    </row>
    <row r="2362" spans="1:5" x14ac:dyDescent="0.35">
      <c r="A2362" s="2">
        <v>44589.583333333321</v>
      </c>
      <c r="B2362" s="1" t="s">
        <v>51</v>
      </c>
      <c r="C2362" s="1">
        <v>164.24539999999999</v>
      </c>
      <c r="D2362" t="str">
        <f>INDEX(Map!$A$2:$B$35, MATCH(Generation_Raw_Data!$B2362, Map!$A$2:$A$35, 0), 2)</f>
        <v>Trimble County 9</v>
      </c>
      <c r="E2362" s="9"/>
    </row>
    <row r="2363" spans="1:5" x14ac:dyDescent="0.35">
      <c r="A2363" s="2">
        <v>44589.583333333321</v>
      </c>
      <c r="B2363" s="1" t="s">
        <v>45</v>
      </c>
      <c r="C2363" s="1">
        <v>426.6</v>
      </c>
      <c r="D2363" t="str">
        <f>INDEX(Map!$A$2:$B$35, MATCH(Generation_Raw_Data!$B2363, Map!$A$2:$A$35, 0), 2)</f>
        <v>Trimble County 1</v>
      </c>
      <c r="E2363" s="9"/>
    </row>
    <row r="2364" spans="1:5" x14ac:dyDescent="0.35">
      <c r="A2364" s="2">
        <v>44589.583333333321</v>
      </c>
      <c r="B2364" s="1" t="s">
        <v>44</v>
      </c>
      <c r="C2364" s="1">
        <v>746</v>
      </c>
      <c r="D2364" t="str">
        <f>INDEX(Map!$A$2:$B$35, MATCH(Generation_Raw_Data!$B2364, Map!$A$2:$A$35, 0), 2)</f>
        <v>Trimble County 2</v>
      </c>
      <c r="E2364" s="9"/>
    </row>
    <row r="2365" spans="1:5" x14ac:dyDescent="0.35">
      <c r="A2365" s="2">
        <v>44589.583333333321</v>
      </c>
      <c r="B2365" s="1" t="s">
        <v>52</v>
      </c>
      <c r="C2365" s="1">
        <v>163.25</v>
      </c>
      <c r="D2365" t="str">
        <f>INDEX(Map!$A$2:$B$35, MATCH(Generation_Raw_Data!$B2365, Map!$A$2:$A$35, 0), 2)</f>
        <v>Trimble County 10</v>
      </c>
      <c r="E2365" s="9"/>
    </row>
    <row r="2366" spans="1:5" x14ac:dyDescent="0.35">
      <c r="A2366" s="2">
        <v>44589.583333333321</v>
      </c>
      <c r="B2366" s="1" t="s">
        <v>43</v>
      </c>
      <c r="C2366" s="1">
        <v>0</v>
      </c>
      <c r="D2366" t="str">
        <f>INDEX(Map!$A$2:$B$35, MATCH(Generation_Raw_Data!$B2366, Map!$A$2:$A$35, 0), 2)</f>
        <v>Haefling</v>
      </c>
      <c r="E2366" s="9"/>
    </row>
    <row r="2367" spans="1:5" x14ac:dyDescent="0.35">
      <c r="A2367" s="2">
        <v>44589.583333333321</v>
      </c>
      <c r="B2367" s="1" t="s">
        <v>42</v>
      </c>
      <c r="C2367" s="1">
        <v>21</v>
      </c>
      <c r="D2367" t="str">
        <f>INDEX(Map!$A$2:$B$35, MATCH(Generation_Raw_Data!$B2367, Map!$A$2:$A$35, 0), 2)</f>
        <v>Dix Dam</v>
      </c>
      <c r="E2367" s="9"/>
    </row>
    <row r="2368" spans="1:5" x14ac:dyDescent="0.35">
      <c r="A2368" s="2">
        <v>44589.583333333321</v>
      </c>
      <c r="B2368" s="1" t="s">
        <v>41</v>
      </c>
      <c r="C2368" s="1">
        <v>1.1000000000000001</v>
      </c>
      <c r="D2368" t="str">
        <f>INDEX(Map!$A$2:$B$35, MATCH(Generation_Raw_Data!$B2368, Map!$A$2:$A$35, 0), 2)</f>
        <v>Brown Solar</v>
      </c>
      <c r="E2368" s="9"/>
    </row>
    <row r="2369" spans="1:5" x14ac:dyDescent="0.35">
      <c r="A2369" s="2">
        <v>44589.583333333321</v>
      </c>
      <c r="B2369" s="1" t="s">
        <v>30</v>
      </c>
      <c r="C2369" s="1">
        <v>222</v>
      </c>
      <c r="D2369" t="str">
        <f>INDEX(Map!$A$2:$B$35, MATCH(Generation_Raw_Data!$B2369, Map!$A$2:$A$35, 0), 2)</f>
        <v>Brown 3</v>
      </c>
      <c r="E2369" s="9"/>
    </row>
    <row r="2370" spans="1:5" x14ac:dyDescent="0.35">
      <c r="A2370" s="2">
        <v>44589.583333333321</v>
      </c>
      <c r="B2370" s="1" t="s">
        <v>31</v>
      </c>
      <c r="C2370" s="1">
        <v>261.75</v>
      </c>
      <c r="D2370" t="str">
        <f>INDEX(Map!$A$2:$B$35, MATCH(Generation_Raw_Data!$B2370, Map!$A$2:$A$35, 0), 2)</f>
        <v>Ghent 1</v>
      </c>
      <c r="E2370" s="9"/>
    </row>
    <row r="2371" spans="1:5" x14ac:dyDescent="0.35">
      <c r="A2371" s="2">
        <v>44589.583333333321</v>
      </c>
      <c r="B2371" s="1" t="s">
        <v>32</v>
      </c>
      <c r="C2371" s="1">
        <v>281.75</v>
      </c>
      <c r="D2371" t="str">
        <f>INDEX(Map!$A$2:$B$35, MATCH(Generation_Raw_Data!$B2371, Map!$A$2:$A$35, 0), 2)</f>
        <v>Ghent 3</v>
      </c>
      <c r="E2371" s="9"/>
    </row>
    <row r="2372" spans="1:5" x14ac:dyDescent="0.35">
      <c r="A2372" s="2">
        <v>44589.583333333321</v>
      </c>
      <c r="B2372" s="1" t="s">
        <v>33</v>
      </c>
      <c r="C2372" s="1">
        <v>222.75</v>
      </c>
      <c r="D2372" t="str">
        <f>INDEX(Map!$A$2:$B$35, MATCH(Generation_Raw_Data!$B2372, Map!$A$2:$A$35, 0), 2)</f>
        <v>Ghent 2</v>
      </c>
      <c r="E2372" s="9"/>
    </row>
    <row r="2373" spans="1:5" x14ac:dyDescent="0.35">
      <c r="A2373" s="2">
        <v>44589.583333333321</v>
      </c>
      <c r="B2373" s="1" t="s">
        <v>34</v>
      </c>
      <c r="C2373" s="1">
        <v>219.75</v>
      </c>
      <c r="D2373" t="str">
        <f>INDEX(Map!$A$2:$B$35, MATCH(Generation_Raw_Data!$B2373, Map!$A$2:$A$35, 0), 2)</f>
        <v>Ghent 4</v>
      </c>
      <c r="E2373" s="9"/>
    </row>
    <row r="2374" spans="1:5" x14ac:dyDescent="0.35">
      <c r="A2374" s="2">
        <v>44589.583333333321</v>
      </c>
      <c r="B2374" s="1" t="s">
        <v>35</v>
      </c>
      <c r="C2374" s="1">
        <v>0.2</v>
      </c>
      <c r="D2374" t="str">
        <f>INDEX(Map!$A$2:$B$35, MATCH(Generation_Raw_Data!$B2374, Map!$A$2:$A$35, 0), 2)</f>
        <v>Simpsonville Solar</v>
      </c>
      <c r="E2374" s="9"/>
    </row>
    <row r="2375" spans="1:5" x14ac:dyDescent="0.35">
      <c r="A2375" s="2">
        <v>44589.583333333321</v>
      </c>
      <c r="B2375" s="1" t="s">
        <v>36</v>
      </c>
      <c r="C2375" s="1">
        <v>101</v>
      </c>
      <c r="D2375" t="str">
        <f>INDEX(Map!$A$2:$B$35, MATCH(Generation_Raw_Data!$B2375, Map!$A$2:$A$35, 0), 2)</f>
        <v>Brown 8</v>
      </c>
      <c r="E2375" s="9"/>
    </row>
    <row r="2376" spans="1:5" x14ac:dyDescent="0.35">
      <c r="A2376" s="2">
        <v>44589.583333333321</v>
      </c>
      <c r="B2376" s="1" t="s">
        <v>37</v>
      </c>
      <c r="C2376" s="1">
        <v>-1</v>
      </c>
      <c r="D2376" t="str">
        <f>INDEX(Map!$A$2:$B$35, MATCH(Generation_Raw_Data!$B2376, Map!$A$2:$A$35, 0), 2)</f>
        <v>Brown 9</v>
      </c>
      <c r="E2376" s="9"/>
    </row>
    <row r="2377" spans="1:5" x14ac:dyDescent="0.35">
      <c r="A2377" s="2">
        <v>44589.583333333321</v>
      </c>
      <c r="B2377" s="1" t="s">
        <v>39</v>
      </c>
      <c r="C2377" s="1">
        <v>0</v>
      </c>
      <c r="D2377" t="str">
        <f>INDEX(Map!$A$2:$B$35, MATCH(Generation_Raw_Data!$B2377, Map!$A$2:$A$35, 0), 2)</f>
        <v>Brown 10</v>
      </c>
      <c r="E2377" s="9"/>
    </row>
    <row r="2378" spans="1:5" x14ac:dyDescent="0.35">
      <c r="A2378" s="2">
        <v>44589.583333333321</v>
      </c>
      <c r="B2378" s="1" t="s">
        <v>40</v>
      </c>
      <c r="C2378" s="1">
        <v>0</v>
      </c>
      <c r="D2378" t="str">
        <f>INDEX(Map!$A$2:$B$35, MATCH(Generation_Raw_Data!$B2378, Map!$A$2:$A$35, 0), 2)</f>
        <v>Brown 11</v>
      </c>
      <c r="E2378" s="9"/>
    </row>
    <row r="2379" spans="1:5" x14ac:dyDescent="0.35">
      <c r="A2379" s="2">
        <v>44589.583333333321</v>
      </c>
      <c r="B2379" s="1" t="s">
        <v>28</v>
      </c>
      <c r="C2379" s="1">
        <v>149</v>
      </c>
      <c r="D2379" t="str">
        <f>INDEX(Map!$A$2:$B$35, MATCH(Generation_Raw_Data!$B2379, Map!$A$2:$A$35, 0), 2)</f>
        <v>Brown 7</v>
      </c>
      <c r="E2379" s="9"/>
    </row>
    <row r="2380" spans="1:5" x14ac:dyDescent="0.35">
      <c r="A2380" s="2">
        <v>44589.583333333321</v>
      </c>
      <c r="B2380" s="1" t="s">
        <v>29</v>
      </c>
      <c r="C2380" s="1">
        <v>0</v>
      </c>
      <c r="D2380" t="str">
        <f>INDEX(Map!$A$2:$B$35, MATCH(Generation_Raw_Data!$B2380, Map!$A$2:$A$35, 0), 2)</f>
        <v>Brown 5</v>
      </c>
      <c r="E2380" s="9"/>
    </row>
    <row r="2381" spans="1:5" x14ac:dyDescent="0.35">
      <c r="A2381" s="2">
        <v>44589.583333333321</v>
      </c>
      <c r="B2381" s="1" t="s">
        <v>38</v>
      </c>
      <c r="C2381" s="1">
        <v>0</v>
      </c>
      <c r="D2381" t="str">
        <f>INDEX(Map!$A$2:$B$35, MATCH(Generation_Raw_Data!$B2381, Map!$A$2:$A$35, 0), 2)</f>
        <v>Brown 6</v>
      </c>
      <c r="E2381" s="9"/>
    </row>
    <row r="2382" spans="1:5" x14ac:dyDescent="0.35">
      <c r="A2382" s="2">
        <v>44589.624999999985</v>
      </c>
      <c r="B2382" s="1" t="s">
        <v>28</v>
      </c>
      <c r="C2382" s="1">
        <v>149</v>
      </c>
      <c r="D2382" t="str">
        <f>INDEX(Map!$A$2:$B$35, MATCH(Generation_Raw_Data!$B2382, Map!$A$2:$A$35, 0), 2)</f>
        <v>Brown 7</v>
      </c>
      <c r="E2382" s="9"/>
    </row>
    <row r="2383" spans="1:5" x14ac:dyDescent="0.35">
      <c r="A2383" s="2">
        <v>44589.624999999985</v>
      </c>
      <c r="B2383" s="1" t="s">
        <v>33</v>
      </c>
      <c r="C2383" s="1">
        <v>221</v>
      </c>
      <c r="D2383" t="str">
        <f>INDEX(Map!$A$2:$B$35, MATCH(Generation_Raw_Data!$B2383, Map!$A$2:$A$35, 0), 2)</f>
        <v>Ghent 2</v>
      </c>
      <c r="E2383" s="9"/>
    </row>
    <row r="2384" spans="1:5" x14ac:dyDescent="0.35">
      <c r="A2384" s="2">
        <v>44589.624999999985</v>
      </c>
      <c r="B2384" s="1" t="s">
        <v>32</v>
      </c>
      <c r="C2384" s="1">
        <v>278</v>
      </c>
      <c r="D2384" t="str">
        <f>INDEX(Map!$A$2:$B$35, MATCH(Generation_Raw_Data!$B2384, Map!$A$2:$A$35, 0), 2)</f>
        <v>Ghent 3</v>
      </c>
      <c r="E2384" s="9"/>
    </row>
    <row r="2385" spans="1:5" x14ac:dyDescent="0.35">
      <c r="A2385" s="2">
        <v>44589.624999999985</v>
      </c>
      <c r="B2385" s="1" t="s">
        <v>31</v>
      </c>
      <c r="C2385" s="1">
        <v>261</v>
      </c>
      <c r="D2385" t="str">
        <f>INDEX(Map!$A$2:$B$35, MATCH(Generation_Raw_Data!$B2385, Map!$A$2:$A$35, 0), 2)</f>
        <v>Ghent 1</v>
      </c>
      <c r="E2385" s="9"/>
    </row>
    <row r="2386" spans="1:5" x14ac:dyDescent="0.35">
      <c r="A2386" s="2">
        <v>44589.624999999985</v>
      </c>
      <c r="B2386" s="1" t="s">
        <v>30</v>
      </c>
      <c r="C2386" s="1">
        <v>223</v>
      </c>
      <c r="D2386" t="str">
        <f>INDEX(Map!$A$2:$B$35, MATCH(Generation_Raw_Data!$B2386, Map!$A$2:$A$35, 0), 2)</f>
        <v>Brown 3</v>
      </c>
      <c r="E2386" s="9"/>
    </row>
    <row r="2387" spans="1:5" x14ac:dyDescent="0.35">
      <c r="A2387" s="2">
        <v>44589.624999999985</v>
      </c>
      <c r="B2387" s="1" t="s">
        <v>34</v>
      </c>
      <c r="C2387" s="1">
        <v>219</v>
      </c>
      <c r="D2387" t="str">
        <f>INDEX(Map!$A$2:$B$35, MATCH(Generation_Raw_Data!$B2387, Map!$A$2:$A$35, 0), 2)</f>
        <v>Ghent 4</v>
      </c>
      <c r="E2387" s="9"/>
    </row>
    <row r="2388" spans="1:5" x14ac:dyDescent="0.35">
      <c r="A2388" s="2">
        <v>44589.624999999985</v>
      </c>
      <c r="B2388" s="1" t="s">
        <v>35</v>
      </c>
      <c r="C2388" s="1">
        <v>0</v>
      </c>
      <c r="D2388" t="str">
        <f>INDEX(Map!$A$2:$B$35, MATCH(Generation_Raw_Data!$B2388, Map!$A$2:$A$35, 0), 2)</f>
        <v>Simpsonville Solar</v>
      </c>
      <c r="E2388" s="9"/>
    </row>
    <row r="2389" spans="1:5" x14ac:dyDescent="0.35">
      <c r="A2389" s="2">
        <v>44589.624999999985</v>
      </c>
      <c r="B2389" s="1" t="s">
        <v>38</v>
      </c>
      <c r="C2389" s="1">
        <v>0</v>
      </c>
      <c r="D2389" t="str">
        <f>INDEX(Map!$A$2:$B$35, MATCH(Generation_Raw_Data!$B2389, Map!$A$2:$A$35, 0), 2)</f>
        <v>Brown 6</v>
      </c>
      <c r="E2389" s="9"/>
    </row>
    <row r="2390" spans="1:5" x14ac:dyDescent="0.35">
      <c r="A2390" s="2">
        <v>44589.624999999985</v>
      </c>
      <c r="B2390" s="1" t="s">
        <v>40</v>
      </c>
      <c r="C2390" s="1">
        <v>0</v>
      </c>
      <c r="D2390" t="str">
        <f>INDEX(Map!$A$2:$B$35, MATCH(Generation_Raw_Data!$B2390, Map!$A$2:$A$35, 0), 2)</f>
        <v>Brown 11</v>
      </c>
      <c r="E2390" s="9"/>
    </row>
    <row r="2391" spans="1:5" x14ac:dyDescent="0.35">
      <c r="A2391" s="2">
        <v>44589.624999999985</v>
      </c>
      <c r="B2391" s="1" t="s">
        <v>39</v>
      </c>
      <c r="C2391" s="1">
        <v>0</v>
      </c>
      <c r="D2391" t="str">
        <f>INDEX(Map!$A$2:$B$35, MATCH(Generation_Raw_Data!$B2391, Map!$A$2:$A$35, 0), 2)</f>
        <v>Brown 10</v>
      </c>
      <c r="E2391" s="9"/>
    </row>
    <row r="2392" spans="1:5" x14ac:dyDescent="0.35">
      <c r="A2392" s="2">
        <v>44589.624999999985</v>
      </c>
      <c r="B2392" s="1" t="s">
        <v>37</v>
      </c>
      <c r="C2392" s="1">
        <v>-1</v>
      </c>
      <c r="D2392" t="str">
        <f>INDEX(Map!$A$2:$B$35, MATCH(Generation_Raw_Data!$B2392, Map!$A$2:$A$35, 0), 2)</f>
        <v>Brown 9</v>
      </c>
      <c r="E2392" s="9"/>
    </row>
    <row r="2393" spans="1:5" x14ac:dyDescent="0.35">
      <c r="A2393" s="2">
        <v>44589.624999999985</v>
      </c>
      <c r="B2393" s="1" t="s">
        <v>36</v>
      </c>
      <c r="C2393" s="1">
        <v>101</v>
      </c>
      <c r="D2393" t="str">
        <f>INDEX(Map!$A$2:$B$35, MATCH(Generation_Raw_Data!$B2393, Map!$A$2:$A$35, 0), 2)</f>
        <v>Brown 8</v>
      </c>
      <c r="E2393" s="9"/>
    </row>
    <row r="2394" spans="1:5" x14ac:dyDescent="0.35">
      <c r="A2394" s="2">
        <v>44589.624999999985</v>
      </c>
      <c r="B2394" s="1" t="s">
        <v>61</v>
      </c>
      <c r="C2394" s="1">
        <v>219.7</v>
      </c>
      <c r="D2394" t="str">
        <f>INDEX(Map!$A$2:$B$35, MATCH(Generation_Raw_Data!$B2394, Map!$A$2:$A$35, 0), 2)</f>
        <v>Cane Run 7</v>
      </c>
      <c r="E2394" s="9"/>
    </row>
    <row r="2395" spans="1:5" x14ac:dyDescent="0.35">
      <c r="A2395" s="2">
        <v>44589.624999999985</v>
      </c>
      <c r="B2395" s="1" t="s">
        <v>59</v>
      </c>
      <c r="C2395" s="1">
        <v>219.6</v>
      </c>
      <c r="D2395" t="str">
        <f>INDEX(Map!$A$2:$B$35, MATCH(Generation_Raw_Data!$B2395, Map!$A$2:$A$35, 0), 2)</f>
        <v>Cane Run 7</v>
      </c>
      <c r="E2395" s="9"/>
    </row>
    <row r="2396" spans="1:5" x14ac:dyDescent="0.35">
      <c r="A2396" s="2">
        <v>44589.624999999985</v>
      </c>
      <c r="B2396" s="1" t="s">
        <v>60</v>
      </c>
      <c r="C2396" s="1">
        <v>233.65</v>
      </c>
      <c r="D2396" t="str">
        <f>INDEX(Map!$A$2:$B$35, MATCH(Generation_Raw_Data!$B2396, Map!$A$2:$A$35, 0), 2)</f>
        <v>Cane Run 7</v>
      </c>
      <c r="E2396" s="9"/>
    </row>
    <row r="2397" spans="1:5" x14ac:dyDescent="0.35">
      <c r="A2397" s="2">
        <v>44589.624999999985</v>
      </c>
      <c r="B2397" s="1" t="s">
        <v>57</v>
      </c>
      <c r="C2397" s="1">
        <v>151.30000000000001</v>
      </c>
      <c r="D2397" t="str">
        <f>INDEX(Map!$A$2:$B$35, MATCH(Generation_Raw_Data!$B2397, Map!$A$2:$A$35, 0), 2)</f>
        <v>Mill Creek 1</v>
      </c>
      <c r="E2397" s="9"/>
    </row>
    <row r="2398" spans="1:5" x14ac:dyDescent="0.35">
      <c r="A2398" s="2">
        <v>44589.624999999985</v>
      </c>
      <c r="B2398" s="1" t="s">
        <v>58</v>
      </c>
      <c r="C2398" s="1">
        <v>137.9</v>
      </c>
      <c r="D2398" t="str">
        <f>INDEX(Map!$A$2:$B$35, MATCH(Generation_Raw_Data!$B2398, Map!$A$2:$A$35, 0), 2)</f>
        <v>Mill Creek 2</v>
      </c>
      <c r="E2398" s="9"/>
    </row>
    <row r="2399" spans="1:5" x14ac:dyDescent="0.35">
      <c r="A2399" s="2">
        <v>44589.624999999985</v>
      </c>
      <c r="B2399" s="1" t="s">
        <v>56</v>
      </c>
      <c r="C2399" s="1">
        <v>147.6</v>
      </c>
      <c r="D2399" t="str">
        <f>INDEX(Map!$A$2:$B$35, MATCH(Generation_Raw_Data!$B2399, Map!$A$2:$A$35, 0), 2)</f>
        <v>Paddy's Run 13</v>
      </c>
      <c r="E2399" s="9"/>
    </row>
    <row r="2400" spans="1:5" x14ac:dyDescent="0.35">
      <c r="A2400" s="2">
        <v>44589.624999999985</v>
      </c>
      <c r="B2400" s="1" t="s">
        <v>55</v>
      </c>
      <c r="C2400" s="1">
        <v>0</v>
      </c>
      <c r="D2400" t="str">
        <f>INDEX(Map!$A$2:$B$35, MATCH(Generation_Raw_Data!$B2400, Map!$A$2:$A$35, 0), 2)</f>
        <v>Paddy's Run 12</v>
      </c>
      <c r="E2400" s="9"/>
    </row>
    <row r="2401" spans="1:5" x14ac:dyDescent="0.35">
      <c r="A2401" s="2">
        <v>44589.624999999985</v>
      </c>
      <c r="B2401" s="1" t="s">
        <v>54</v>
      </c>
      <c r="C2401" s="1">
        <v>276</v>
      </c>
      <c r="D2401" t="str">
        <f>INDEX(Map!$A$2:$B$35, MATCH(Generation_Raw_Data!$B2401, Map!$A$2:$A$35, 0), 2)</f>
        <v>Mill Creek 4</v>
      </c>
      <c r="E2401" s="9"/>
    </row>
    <row r="2402" spans="1:5" x14ac:dyDescent="0.35">
      <c r="A2402" s="2">
        <v>44589.624999999985</v>
      </c>
      <c r="B2402" s="1" t="s">
        <v>53</v>
      </c>
      <c r="C2402" s="1">
        <v>-5.7</v>
      </c>
      <c r="D2402" t="str">
        <f>INDEX(Map!$A$2:$B$35, MATCH(Generation_Raw_Data!$B2402, Map!$A$2:$A$35, 0), 2)</f>
        <v>Mill Creek 3</v>
      </c>
      <c r="E2402" s="9"/>
    </row>
    <row r="2403" spans="1:5" x14ac:dyDescent="0.35">
      <c r="A2403" s="2">
        <v>44589.624999999985</v>
      </c>
      <c r="B2403" s="1" t="s">
        <v>51</v>
      </c>
      <c r="C2403" s="1">
        <v>162.49770000000001</v>
      </c>
      <c r="D2403" t="str">
        <f>INDEX(Map!$A$2:$B$35, MATCH(Generation_Raw_Data!$B2403, Map!$A$2:$A$35, 0), 2)</f>
        <v>Trimble County 9</v>
      </c>
      <c r="E2403" s="9"/>
    </row>
    <row r="2404" spans="1:5" x14ac:dyDescent="0.35">
      <c r="A2404" s="2">
        <v>44589.624999999985</v>
      </c>
      <c r="B2404" s="1" t="s">
        <v>50</v>
      </c>
      <c r="C2404" s="1">
        <v>0</v>
      </c>
      <c r="D2404" t="str">
        <f>INDEX(Map!$A$2:$B$35, MATCH(Generation_Raw_Data!$B2404, Map!$A$2:$A$35, 0), 2)</f>
        <v>Trimble County 8</v>
      </c>
      <c r="E2404" s="9"/>
    </row>
    <row r="2405" spans="1:5" x14ac:dyDescent="0.35">
      <c r="A2405" s="2">
        <v>44589.624999999985</v>
      </c>
      <c r="B2405" s="1" t="s">
        <v>47</v>
      </c>
      <c r="C2405" s="1">
        <v>161.5008</v>
      </c>
      <c r="D2405" t="str">
        <f>INDEX(Map!$A$2:$B$35, MATCH(Generation_Raw_Data!$B2405, Map!$A$2:$A$35, 0), 2)</f>
        <v>Trimble County 5</v>
      </c>
      <c r="E2405" s="9"/>
    </row>
    <row r="2406" spans="1:5" x14ac:dyDescent="0.35">
      <c r="A2406" s="2">
        <v>44589.624999999985</v>
      </c>
      <c r="B2406" s="1" t="s">
        <v>48</v>
      </c>
      <c r="C2406" s="1">
        <v>0</v>
      </c>
      <c r="D2406" t="str">
        <f>INDEX(Map!$A$2:$B$35, MATCH(Generation_Raw_Data!$B2406, Map!$A$2:$A$35, 0), 2)</f>
        <v>Trimble County 6</v>
      </c>
      <c r="E2406" s="9"/>
    </row>
    <row r="2407" spans="1:5" x14ac:dyDescent="0.35">
      <c r="A2407" s="2">
        <v>44589.624999999985</v>
      </c>
      <c r="B2407" s="1" t="s">
        <v>49</v>
      </c>
      <c r="C2407" s="1">
        <v>161.5008</v>
      </c>
      <c r="D2407" t="str">
        <f>INDEX(Map!$A$2:$B$35, MATCH(Generation_Raw_Data!$B2407, Map!$A$2:$A$35, 0), 2)</f>
        <v>Trimble County 7</v>
      </c>
      <c r="E2407" s="9"/>
    </row>
    <row r="2408" spans="1:5" x14ac:dyDescent="0.35">
      <c r="A2408" s="2">
        <v>44589.624999999985</v>
      </c>
      <c r="B2408" s="1" t="s">
        <v>46</v>
      </c>
      <c r="C2408" s="1">
        <v>44</v>
      </c>
      <c r="D2408" t="str">
        <f>INDEX(Map!$A$2:$B$35, MATCH(Generation_Raw_Data!$B2408, Map!$A$2:$A$35, 0), 2)</f>
        <v>Ohio Falls</v>
      </c>
      <c r="E2408" s="9"/>
    </row>
    <row r="2409" spans="1:5" x14ac:dyDescent="0.35">
      <c r="A2409" s="2">
        <v>44589.624999999985</v>
      </c>
      <c r="B2409" s="1" t="s">
        <v>45</v>
      </c>
      <c r="C2409" s="1">
        <v>425.5</v>
      </c>
      <c r="D2409" t="str">
        <f>INDEX(Map!$A$2:$B$35, MATCH(Generation_Raw_Data!$B2409, Map!$A$2:$A$35, 0), 2)</f>
        <v>Trimble County 1</v>
      </c>
      <c r="E2409" s="9"/>
    </row>
    <row r="2410" spans="1:5" x14ac:dyDescent="0.35">
      <c r="A2410" s="2">
        <v>44589.624999999985</v>
      </c>
      <c r="B2410" s="1" t="s">
        <v>44</v>
      </c>
      <c r="C2410" s="1">
        <v>751.3</v>
      </c>
      <c r="D2410" t="str">
        <f>INDEX(Map!$A$2:$B$35, MATCH(Generation_Raw_Data!$B2410, Map!$A$2:$A$35, 0), 2)</f>
        <v>Trimble County 2</v>
      </c>
      <c r="E2410" s="9"/>
    </row>
    <row r="2411" spans="1:5" x14ac:dyDescent="0.35">
      <c r="A2411" s="2">
        <v>44589.624999999985</v>
      </c>
      <c r="B2411" s="1" t="s">
        <v>52</v>
      </c>
      <c r="C2411" s="1">
        <v>161.5008</v>
      </c>
      <c r="D2411" t="str">
        <f>INDEX(Map!$A$2:$B$35, MATCH(Generation_Raw_Data!$B2411, Map!$A$2:$A$35, 0), 2)</f>
        <v>Trimble County 10</v>
      </c>
      <c r="E2411" s="9"/>
    </row>
    <row r="2412" spans="1:5" x14ac:dyDescent="0.35">
      <c r="A2412" s="2">
        <v>44589.624999999985</v>
      </c>
      <c r="B2412" s="1" t="s">
        <v>43</v>
      </c>
      <c r="C2412" s="1">
        <v>0</v>
      </c>
      <c r="D2412" t="str">
        <f>INDEX(Map!$A$2:$B$35, MATCH(Generation_Raw_Data!$B2412, Map!$A$2:$A$35, 0), 2)</f>
        <v>Haefling</v>
      </c>
      <c r="E2412" s="9"/>
    </row>
    <row r="2413" spans="1:5" x14ac:dyDescent="0.35">
      <c r="A2413" s="2">
        <v>44589.624999999985</v>
      </c>
      <c r="B2413" s="1" t="s">
        <v>42</v>
      </c>
      <c r="C2413" s="1">
        <v>20</v>
      </c>
      <c r="D2413" t="str">
        <f>INDEX(Map!$A$2:$B$35, MATCH(Generation_Raw_Data!$B2413, Map!$A$2:$A$35, 0), 2)</f>
        <v>Dix Dam</v>
      </c>
      <c r="E2413" s="9"/>
    </row>
    <row r="2414" spans="1:5" x14ac:dyDescent="0.35">
      <c r="A2414" s="2">
        <v>44589.624999999985</v>
      </c>
      <c r="B2414" s="1" t="s">
        <v>41</v>
      </c>
      <c r="C2414" s="1">
        <v>0.6</v>
      </c>
      <c r="D2414" t="str">
        <f>INDEX(Map!$A$2:$B$35, MATCH(Generation_Raw_Data!$B2414, Map!$A$2:$A$35, 0), 2)</f>
        <v>Brown Solar</v>
      </c>
      <c r="E2414" s="9"/>
    </row>
    <row r="2415" spans="1:5" x14ac:dyDescent="0.35">
      <c r="A2415" s="2">
        <v>44589.624999999985</v>
      </c>
      <c r="B2415" s="1" t="s">
        <v>29</v>
      </c>
      <c r="C2415" s="1">
        <v>0</v>
      </c>
      <c r="D2415" t="str">
        <f>INDEX(Map!$A$2:$B$35, MATCH(Generation_Raw_Data!$B2415, Map!$A$2:$A$35, 0), 2)</f>
        <v>Brown 5</v>
      </c>
      <c r="E2415" s="9"/>
    </row>
    <row r="2416" spans="1:5" x14ac:dyDescent="0.35">
      <c r="A2416" s="2">
        <v>44589.66666666665</v>
      </c>
      <c r="B2416" s="1" t="s">
        <v>31</v>
      </c>
      <c r="C2416" s="1">
        <v>262</v>
      </c>
      <c r="D2416" t="str">
        <f>INDEX(Map!$A$2:$B$35, MATCH(Generation_Raw_Data!$B2416, Map!$A$2:$A$35, 0), 2)</f>
        <v>Ghent 1</v>
      </c>
      <c r="E2416" s="9"/>
    </row>
    <row r="2417" spans="1:5" x14ac:dyDescent="0.35">
      <c r="A2417" s="2">
        <v>44589.66666666665</v>
      </c>
      <c r="B2417" s="1" t="s">
        <v>32</v>
      </c>
      <c r="C2417" s="1">
        <v>278</v>
      </c>
      <c r="D2417" t="str">
        <f>INDEX(Map!$A$2:$B$35, MATCH(Generation_Raw_Data!$B2417, Map!$A$2:$A$35, 0), 2)</f>
        <v>Ghent 3</v>
      </c>
      <c r="E2417" s="9"/>
    </row>
    <row r="2418" spans="1:5" x14ac:dyDescent="0.35">
      <c r="A2418" s="2">
        <v>44589.66666666665</v>
      </c>
      <c r="B2418" s="1" t="s">
        <v>33</v>
      </c>
      <c r="C2418" s="1">
        <v>220</v>
      </c>
      <c r="D2418" t="str">
        <f>INDEX(Map!$A$2:$B$35, MATCH(Generation_Raw_Data!$B2418, Map!$A$2:$A$35, 0), 2)</f>
        <v>Ghent 2</v>
      </c>
      <c r="E2418" s="9"/>
    </row>
    <row r="2419" spans="1:5" x14ac:dyDescent="0.35">
      <c r="A2419" s="2">
        <v>44589.66666666665</v>
      </c>
      <c r="B2419" s="1" t="s">
        <v>34</v>
      </c>
      <c r="C2419" s="1">
        <v>217</v>
      </c>
      <c r="D2419" t="str">
        <f>INDEX(Map!$A$2:$B$35, MATCH(Generation_Raw_Data!$B2419, Map!$A$2:$A$35, 0), 2)</f>
        <v>Ghent 4</v>
      </c>
      <c r="E2419" s="9"/>
    </row>
    <row r="2420" spans="1:5" x14ac:dyDescent="0.35">
      <c r="A2420" s="2">
        <v>44589.66666666665</v>
      </c>
      <c r="B2420" s="1" t="s">
        <v>35</v>
      </c>
      <c r="C2420" s="1">
        <v>0.1</v>
      </c>
      <c r="D2420" t="str">
        <f>INDEX(Map!$A$2:$B$35, MATCH(Generation_Raw_Data!$B2420, Map!$A$2:$A$35, 0), 2)</f>
        <v>Simpsonville Solar</v>
      </c>
      <c r="E2420" s="9"/>
    </row>
    <row r="2421" spans="1:5" x14ac:dyDescent="0.35">
      <c r="A2421" s="2">
        <v>44589.66666666665</v>
      </c>
      <c r="B2421" s="1" t="s">
        <v>36</v>
      </c>
      <c r="C2421" s="1">
        <v>99</v>
      </c>
      <c r="D2421" t="str">
        <f>INDEX(Map!$A$2:$B$35, MATCH(Generation_Raw_Data!$B2421, Map!$A$2:$A$35, 0), 2)</f>
        <v>Brown 8</v>
      </c>
      <c r="E2421" s="9"/>
    </row>
    <row r="2422" spans="1:5" x14ac:dyDescent="0.35">
      <c r="A2422" s="2">
        <v>44589.66666666665</v>
      </c>
      <c r="B2422" s="1" t="s">
        <v>37</v>
      </c>
      <c r="C2422" s="1">
        <v>0</v>
      </c>
      <c r="D2422" t="str">
        <f>INDEX(Map!$A$2:$B$35, MATCH(Generation_Raw_Data!$B2422, Map!$A$2:$A$35, 0), 2)</f>
        <v>Brown 9</v>
      </c>
      <c r="E2422" s="9"/>
    </row>
    <row r="2423" spans="1:5" x14ac:dyDescent="0.35">
      <c r="A2423" s="2">
        <v>44589.66666666665</v>
      </c>
      <c r="B2423" s="1" t="s">
        <v>39</v>
      </c>
      <c r="C2423" s="1">
        <v>0</v>
      </c>
      <c r="D2423" t="str">
        <f>INDEX(Map!$A$2:$B$35, MATCH(Generation_Raw_Data!$B2423, Map!$A$2:$A$35, 0), 2)</f>
        <v>Brown 10</v>
      </c>
      <c r="E2423" s="9"/>
    </row>
    <row r="2424" spans="1:5" x14ac:dyDescent="0.35">
      <c r="A2424" s="2">
        <v>44589.66666666665</v>
      </c>
      <c r="B2424" s="1" t="s">
        <v>40</v>
      </c>
      <c r="C2424" s="1">
        <v>0</v>
      </c>
      <c r="D2424" t="str">
        <f>INDEX(Map!$A$2:$B$35, MATCH(Generation_Raw_Data!$B2424, Map!$A$2:$A$35, 0), 2)</f>
        <v>Brown 11</v>
      </c>
      <c r="E2424" s="9"/>
    </row>
    <row r="2425" spans="1:5" x14ac:dyDescent="0.35">
      <c r="A2425" s="2">
        <v>44589.66666666665</v>
      </c>
      <c r="B2425" s="1" t="s">
        <v>28</v>
      </c>
      <c r="C2425" s="1">
        <v>150</v>
      </c>
      <c r="D2425" t="str">
        <f>INDEX(Map!$A$2:$B$35, MATCH(Generation_Raw_Data!$B2425, Map!$A$2:$A$35, 0), 2)</f>
        <v>Brown 7</v>
      </c>
      <c r="E2425" s="9"/>
    </row>
    <row r="2426" spans="1:5" x14ac:dyDescent="0.35">
      <c r="A2426" s="2">
        <v>44589.66666666665</v>
      </c>
      <c r="B2426" s="1" t="s">
        <v>29</v>
      </c>
      <c r="C2426" s="1">
        <v>0</v>
      </c>
      <c r="D2426" t="str">
        <f>INDEX(Map!$A$2:$B$35, MATCH(Generation_Raw_Data!$B2426, Map!$A$2:$A$35, 0), 2)</f>
        <v>Brown 5</v>
      </c>
      <c r="E2426" s="9"/>
    </row>
    <row r="2427" spans="1:5" x14ac:dyDescent="0.35">
      <c r="A2427" s="2">
        <v>44589.66666666665</v>
      </c>
      <c r="B2427" s="1" t="s">
        <v>38</v>
      </c>
      <c r="C2427" s="1">
        <v>0</v>
      </c>
      <c r="D2427" t="str">
        <f>INDEX(Map!$A$2:$B$35, MATCH(Generation_Raw_Data!$B2427, Map!$A$2:$A$35, 0), 2)</f>
        <v>Brown 6</v>
      </c>
      <c r="E2427" s="9"/>
    </row>
    <row r="2428" spans="1:5" x14ac:dyDescent="0.35">
      <c r="A2428" s="2">
        <v>44589.66666666665</v>
      </c>
      <c r="B2428" s="1" t="s">
        <v>61</v>
      </c>
      <c r="C2428" s="1">
        <v>219.9</v>
      </c>
      <c r="D2428" t="str">
        <f>INDEX(Map!$A$2:$B$35, MATCH(Generation_Raw_Data!$B2428, Map!$A$2:$A$35, 0), 2)</f>
        <v>Cane Run 7</v>
      </c>
      <c r="E2428" s="9"/>
    </row>
    <row r="2429" spans="1:5" x14ac:dyDescent="0.35">
      <c r="A2429" s="2">
        <v>44589.66666666665</v>
      </c>
      <c r="B2429" s="1" t="s">
        <v>60</v>
      </c>
      <c r="C2429" s="1">
        <v>234.85</v>
      </c>
      <c r="D2429" t="str">
        <f>INDEX(Map!$A$2:$B$35, MATCH(Generation_Raw_Data!$B2429, Map!$A$2:$A$35, 0), 2)</f>
        <v>Cane Run 7</v>
      </c>
      <c r="E2429" s="9"/>
    </row>
    <row r="2430" spans="1:5" x14ac:dyDescent="0.35">
      <c r="A2430" s="2">
        <v>44589.66666666665</v>
      </c>
      <c r="B2430" s="1" t="s">
        <v>59</v>
      </c>
      <c r="C2430" s="1">
        <v>220</v>
      </c>
      <c r="D2430" t="str">
        <f>INDEX(Map!$A$2:$B$35, MATCH(Generation_Raw_Data!$B2430, Map!$A$2:$A$35, 0), 2)</f>
        <v>Cane Run 7</v>
      </c>
      <c r="E2430" s="9"/>
    </row>
    <row r="2431" spans="1:5" x14ac:dyDescent="0.35">
      <c r="A2431" s="2">
        <v>44589.66666666665</v>
      </c>
      <c r="B2431" s="1" t="s">
        <v>58</v>
      </c>
      <c r="C2431" s="1">
        <v>138</v>
      </c>
      <c r="D2431" t="str">
        <f>INDEX(Map!$A$2:$B$35, MATCH(Generation_Raw_Data!$B2431, Map!$A$2:$A$35, 0), 2)</f>
        <v>Mill Creek 2</v>
      </c>
      <c r="E2431" s="9"/>
    </row>
    <row r="2432" spans="1:5" x14ac:dyDescent="0.35">
      <c r="A2432" s="2">
        <v>44589.66666666665</v>
      </c>
      <c r="B2432" s="1" t="s">
        <v>57</v>
      </c>
      <c r="C2432" s="1">
        <v>149.4</v>
      </c>
      <c r="D2432" t="str">
        <f>INDEX(Map!$A$2:$B$35, MATCH(Generation_Raw_Data!$B2432, Map!$A$2:$A$35, 0), 2)</f>
        <v>Mill Creek 1</v>
      </c>
      <c r="E2432" s="9"/>
    </row>
    <row r="2433" spans="1:5" x14ac:dyDescent="0.35">
      <c r="A2433" s="2">
        <v>44589.66666666665</v>
      </c>
      <c r="B2433" s="1" t="s">
        <v>56</v>
      </c>
      <c r="C2433" s="1">
        <v>146.6</v>
      </c>
      <c r="D2433" t="str">
        <f>INDEX(Map!$A$2:$B$35, MATCH(Generation_Raw_Data!$B2433, Map!$A$2:$A$35, 0), 2)</f>
        <v>Paddy's Run 13</v>
      </c>
      <c r="E2433" s="9"/>
    </row>
    <row r="2434" spans="1:5" x14ac:dyDescent="0.35">
      <c r="A2434" s="2">
        <v>44589.66666666665</v>
      </c>
      <c r="B2434" s="1" t="s">
        <v>53</v>
      </c>
      <c r="C2434" s="1">
        <v>-5.6</v>
      </c>
      <c r="D2434" t="str">
        <f>INDEX(Map!$A$2:$B$35, MATCH(Generation_Raw_Data!$B2434, Map!$A$2:$A$35, 0), 2)</f>
        <v>Mill Creek 3</v>
      </c>
      <c r="E2434" s="9"/>
    </row>
    <row r="2435" spans="1:5" x14ac:dyDescent="0.35">
      <c r="A2435" s="2">
        <v>44589.66666666665</v>
      </c>
      <c r="B2435" s="1" t="s">
        <v>54</v>
      </c>
      <c r="C2435" s="1">
        <v>275.8</v>
      </c>
      <c r="D2435" t="str">
        <f>INDEX(Map!$A$2:$B$35, MATCH(Generation_Raw_Data!$B2435, Map!$A$2:$A$35, 0), 2)</f>
        <v>Mill Creek 4</v>
      </c>
      <c r="E2435" s="9"/>
    </row>
    <row r="2436" spans="1:5" x14ac:dyDescent="0.35">
      <c r="A2436" s="2">
        <v>44589.66666666665</v>
      </c>
      <c r="B2436" s="1" t="s">
        <v>55</v>
      </c>
      <c r="C2436" s="1">
        <v>0</v>
      </c>
      <c r="D2436" t="str">
        <f>INDEX(Map!$A$2:$B$35, MATCH(Generation_Raw_Data!$B2436, Map!$A$2:$A$35, 0), 2)</f>
        <v>Paddy's Run 12</v>
      </c>
      <c r="E2436" s="9"/>
    </row>
    <row r="2437" spans="1:5" x14ac:dyDescent="0.35">
      <c r="A2437" s="2">
        <v>44589.66666666665</v>
      </c>
      <c r="B2437" s="1" t="s">
        <v>46</v>
      </c>
      <c r="C2437" s="1">
        <v>44</v>
      </c>
      <c r="D2437" t="str">
        <f>INDEX(Map!$A$2:$B$35, MATCH(Generation_Raw_Data!$B2437, Map!$A$2:$A$35, 0), 2)</f>
        <v>Ohio Falls</v>
      </c>
      <c r="E2437" s="9"/>
    </row>
    <row r="2438" spans="1:5" x14ac:dyDescent="0.35">
      <c r="A2438" s="2">
        <v>44589.66666666665</v>
      </c>
      <c r="B2438" s="1" t="s">
        <v>45</v>
      </c>
      <c r="C2438" s="1">
        <v>425.6</v>
      </c>
      <c r="D2438" t="str">
        <f>INDEX(Map!$A$2:$B$35, MATCH(Generation_Raw_Data!$B2438, Map!$A$2:$A$35, 0), 2)</f>
        <v>Trimble County 1</v>
      </c>
      <c r="E2438" s="9"/>
    </row>
    <row r="2439" spans="1:5" x14ac:dyDescent="0.35">
      <c r="A2439" s="2">
        <v>44589.66666666665</v>
      </c>
      <c r="B2439" s="1" t="s">
        <v>44</v>
      </c>
      <c r="C2439" s="1">
        <v>752.7</v>
      </c>
      <c r="D2439" t="str">
        <f>INDEX(Map!$A$2:$B$35, MATCH(Generation_Raw_Data!$B2439, Map!$A$2:$A$35, 0), 2)</f>
        <v>Trimble County 2</v>
      </c>
      <c r="E2439" s="9"/>
    </row>
    <row r="2440" spans="1:5" x14ac:dyDescent="0.35">
      <c r="A2440" s="2">
        <v>44589.66666666665</v>
      </c>
      <c r="B2440" s="1" t="s">
        <v>49</v>
      </c>
      <c r="C2440" s="1">
        <v>160.00919999999999</v>
      </c>
      <c r="D2440" t="str">
        <f>INDEX(Map!$A$2:$B$35, MATCH(Generation_Raw_Data!$B2440, Map!$A$2:$A$35, 0), 2)</f>
        <v>Trimble County 7</v>
      </c>
      <c r="E2440" s="9"/>
    </row>
    <row r="2441" spans="1:5" x14ac:dyDescent="0.35">
      <c r="A2441" s="2">
        <v>44589.66666666665</v>
      </c>
      <c r="B2441" s="1" t="s">
        <v>48</v>
      </c>
      <c r="C2441" s="1">
        <v>0</v>
      </c>
      <c r="D2441" t="str">
        <f>INDEX(Map!$A$2:$B$35, MATCH(Generation_Raw_Data!$B2441, Map!$A$2:$A$35, 0), 2)</f>
        <v>Trimble County 6</v>
      </c>
      <c r="E2441" s="9"/>
    </row>
    <row r="2442" spans="1:5" x14ac:dyDescent="0.35">
      <c r="A2442" s="2">
        <v>44589.66666666665</v>
      </c>
      <c r="B2442" s="1" t="s">
        <v>47</v>
      </c>
      <c r="C2442" s="1">
        <v>161.00309999999999</v>
      </c>
      <c r="D2442" t="str">
        <f>INDEX(Map!$A$2:$B$35, MATCH(Generation_Raw_Data!$B2442, Map!$A$2:$A$35, 0), 2)</f>
        <v>Trimble County 5</v>
      </c>
      <c r="E2442" s="9"/>
    </row>
    <row r="2443" spans="1:5" x14ac:dyDescent="0.35">
      <c r="A2443" s="2">
        <v>44589.66666666665</v>
      </c>
      <c r="B2443" s="1" t="s">
        <v>50</v>
      </c>
      <c r="C2443" s="1">
        <v>0</v>
      </c>
      <c r="D2443" t="str">
        <f>INDEX(Map!$A$2:$B$35, MATCH(Generation_Raw_Data!$B2443, Map!$A$2:$A$35, 0), 2)</f>
        <v>Trimble County 8</v>
      </c>
      <c r="E2443" s="9"/>
    </row>
    <row r="2444" spans="1:5" x14ac:dyDescent="0.35">
      <c r="A2444" s="2">
        <v>44589.66666666665</v>
      </c>
      <c r="B2444" s="1" t="s">
        <v>51</v>
      </c>
      <c r="C2444" s="1">
        <v>162.99080000000001</v>
      </c>
      <c r="D2444" t="str">
        <f>INDEX(Map!$A$2:$B$35, MATCH(Generation_Raw_Data!$B2444, Map!$A$2:$A$35, 0), 2)</f>
        <v>Trimble County 9</v>
      </c>
      <c r="E2444" s="9"/>
    </row>
    <row r="2445" spans="1:5" x14ac:dyDescent="0.35">
      <c r="A2445" s="2">
        <v>44589.66666666665</v>
      </c>
      <c r="B2445" s="1" t="s">
        <v>52</v>
      </c>
      <c r="C2445" s="1">
        <v>161.99690000000001</v>
      </c>
      <c r="D2445" t="str">
        <f>INDEX(Map!$A$2:$B$35, MATCH(Generation_Raw_Data!$B2445, Map!$A$2:$A$35, 0), 2)</f>
        <v>Trimble County 10</v>
      </c>
      <c r="E2445" s="9"/>
    </row>
    <row r="2446" spans="1:5" x14ac:dyDescent="0.35">
      <c r="A2446" s="2">
        <v>44589.66666666665</v>
      </c>
      <c r="B2446" s="1" t="s">
        <v>43</v>
      </c>
      <c r="C2446" s="1">
        <v>0</v>
      </c>
      <c r="D2446" t="str">
        <f>INDEX(Map!$A$2:$B$35, MATCH(Generation_Raw_Data!$B2446, Map!$A$2:$A$35, 0), 2)</f>
        <v>Haefling</v>
      </c>
      <c r="E2446" s="9"/>
    </row>
    <row r="2447" spans="1:5" x14ac:dyDescent="0.35">
      <c r="A2447" s="2">
        <v>44589.66666666665</v>
      </c>
      <c r="B2447" s="1" t="s">
        <v>42</v>
      </c>
      <c r="C2447" s="1">
        <v>21</v>
      </c>
      <c r="D2447" t="str">
        <f>INDEX(Map!$A$2:$B$35, MATCH(Generation_Raw_Data!$B2447, Map!$A$2:$A$35, 0), 2)</f>
        <v>Dix Dam</v>
      </c>
      <c r="E2447" s="9"/>
    </row>
    <row r="2448" spans="1:5" x14ac:dyDescent="0.35">
      <c r="A2448" s="2">
        <v>44589.66666666665</v>
      </c>
      <c r="B2448" s="1" t="s">
        <v>41</v>
      </c>
      <c r="C2448" s="1">
        <v>0.2</v>
      </c>
      <c r="D2448" t="str">
        <f>INDEX(Map!$A$2:$B$35, MATCH(Generation_Raw_Data!$B2448, Map!$A$2:$A$35, 0), 2)</f>
        <v>Brown Solar</v>
      </c>
      <c r="E2448" s="9"/>
    </row>
    <row r="2449" spans="1:5" x14ac:dyDescent="0.35">
      <c r="A2449" s="2">
        <v>44589.66666666665</v>
      </c>
      <c r="B2449" s="1" t="s">
        <v>30</v>
      </c>
      <c r="C2449" s="1">
        <v>223</v>
      </c>
      <c r="D2449" t="str">
        <f>INDEX(Map!$A$2:$B$35, MATCH(Generation_Raw_Data!$B2449, Map!$A$2:$A$35, 0), 2)</f>
        <v>Brown 3</v>
      </c>
      <c r="E2449" s="9"/>
    </row>
    <row r="2450" spans="1:5" x14ac:dyDescent="0.35">
      <c r="A2450" s="2">
        <v>44592.375</v>
      </c>
      <c r="B2450" s="1" t="s">
        <v>61</v>
      </c>
      <c r="C2450" s="1">
        <v>221.1</v>
      </c>
      <c r="D2450" t="str">
        <f>INDEX(Map!$A$2:$B$35, MATCH(Generation_Raw_Data!$B2450, Map!$A$2:$A$35, 0), 2)</f>
        <v>Cane Run 7</v>
      </c>
      <c r="E2450" s="9"/>
    </row>
    <row r="2451" spans="1:5" x14ac:dyDescent="0.35">
      <c r="A2451" s="2">
        <v>44592.375</v>
      </c>
      <c r="B2451" s="1" t="s">
        <v>59</v>
      </c>
      <c r="C2451" s="1">
        <v>221.2</v>
      </c>
      <c r="D2451" t="str">
        <f>INDEX(Map!$A$2:$B$35, MATCH(Generation_Raw_Data!$B2451, Map!$A$2:$A$35, 0), 2)</f>
        <v>Cane Run 7</v>
      </c>
      <c r="E2451" s="9"/>
    </row>
    <row r="2452" spans="1:5" x14ac:dyDescent="0.35">
      <c r="A2452" s="2">
        <v>44592.375</v>
      </c>
      <c r="B2452" s="1" t="s">
        <v>60</v>
      </c>
      <c r="C2452" s="1">
        <v>231.9</v>
      </c>
      <c r="D2452" t="str">
        <f>INDEX(Map!$A$2:$B$35, MATCH(Generation_Raw_Data!$B2452, Map!$A$2:$A$35, 0), 2)</f>
        <v>Cane Run 7</v>
      </c>
      <c r="E2452" s="9"/>
    </row>
    <row r="2453" spans="1:5" x14ac:dyDescent="0.35">
      <c r="A2453" s="2">
        <v>44592.375</v>
      </c>
      <c r="B2453" s="1" t="s">
        <v>57</v>
      </c>
      <c r="C2453" s="1">
        <v>263.3</v>
      </c>
      <c r="D2453" t="str">
        <f>INDEX(Map!$A$2:$B$35, MATCH(Generation_Raw_Data!$B2453, Map!$A$2:$A$35, 0), 2)</f>
        <v>Mill Creek 1</v>
      </c>
      <c r="E2453" s="9"/>
    </row>
    <row r="2454" spans="1:5" x14ac:dyDescent="0.35">
      <c r="A2454" s="2">
        <v>44592.375</v>
      </c>
      <c r="B2454" s="1" t="s">
        <v>58</v>
      </c>
      <c r="C2454" s="1">
        <v>267.5</v>
      </c>
      <c r="D2454" t="str">
        <f>INDEX(Map!$A$2:$B$35, MATCH(Generation_Raw_Data!$B2454, Map!$A$2:$A$35, 0), 2)</f>
        <v>Mill Creek 2</v>
      </c>
      <c r="E2454" s="9"/>
    </row>
    <row r="2455" spans="1:5" x14ac:dyDescent="0.35">
      <c r="A2455" s="2">
        <v>44592.375</v>
      </c>
      <c r="B2455" s="1" t="s">
        <v>56</v>
      </c>
      <c r="C2455" s="1">
        <v>-0.2</v>
      </c>
      <c r="D2455" t="str">
        <f>INDEX(Map!$A$2:$B$35, MATCH(Generation_Raw_Data!$B2455, Map!$A$2:$A$35, 0), 2)</f>
        <v>Paddy's Run 13</v>
      </c>
      <c r="E2455" s="9"/>
    </row>
    <row r="2456" spans="1:5" x14ac:dyDescent="0.35">
      <c r="A2456" s="2">
        <v>44592.375</v>
      </c>
      <c r="B2456" s="1" t="s">
        <v>55</v>
      </c>
      <c r="C2456" s="1">
        <v>0</v>
      </c>
      <c r="D2456" t="str">
        <f>INDEX(Map!$A$2:$B$35, MATCH(Generation_Raw_Data!$B2456, Map!$A$2:$A$35, 0), 2)</f>
        <v>Paddy's Run 12</v>
      </c>
      <c r="E2456" s="9"/>
    </row>
    <row r="2457" spans="1:5" x14ac:dyDescent="0.35">
      <c r="A2457" s="2">
        <v>44592.375</v>
      </c>
      <c r="B2457" s="1" t="s">
        <v>54</v>
      </c>
      <c r="C2457" s="1">
        <v>305.5</v>
      </c>
      <c r="D2457" t="str">
        <f>INDEX(Map!$A$2:$B$35, MATCH(Generation_Raw_Data!$B2457, Map!$A$2:$A$35, 0), 2)</f>
        <v>Mill Creek 4</v>
      </c>
      <c r="E2457" s="9"/>
    </row>
    <row r="2458" spans="1:5" x14ac:dyDescent="0.35">
      <c r="A2458" s="2">
        <v>44592.375</v>
      </c>
      <c r="B2458" s="1" t="s">
        <v>53</v>
      </c>
      <c r="C2458" s="1">
        <v>-5.4</v>
      </c>
      <c r="D2458" t="str">
        <f>INDEX(Map!$A$2:$B$35, MATCH(Generation_Raw_Data!$B2458, Map!$A$2:$A$35, 0), 2)</f>
        <v>Mill Creek 3</v>
      </c>
      <c r="E2458" s="9"/>
    </row>
    <row r="2459" spans="1:5" x14ac:dyDescent="0.35">
      <c r="A2459" s="2">
        <v>44592.375</v>
      </c>
      <c r="B2459" s="1" t="s">
        <v>50</v>
      </c>
      <c r="C2459" s="1">
        <v>0</v>
      </c>
      <c r="D2459" t="str">
        <f>INDEX(Map!$A$2:$B$35, MATCH(Generation_Raw_Data!$B2459, Map!$A$2:$A$35, 0), 2)</f>
        <v>Trimble County 8</v>
      </c>
      <c r="E2459" s="9"/>
    </row>
    <row r="2460" spans="1:5" x14ac:dyDescent="0.35">
      <c r="A2460" s="2">
        <v>44592.375</v>
      </c>
      <c r="B2460" s="1" t="s">
        <v>47</v>
      </c>
      <c r="C2460" s="1">
        <v>177</v>
      </c>
      <c r="D2460" t="str">
        <f>INDEX(Map!$A$2:$B$35, MATCH(Generation_Raw_Data!$B2460, Map!$A$2:$A$35, 0), 2)</f>
        <v>Trimble County 5</v>
      </c>
      <c r="E2460" s="9"/>
    </row>
    <row r="2461" spans="1:5" x14ac:dyDescent="0.35">
      <c r="A2461" s="2">
        <v>44592.375</v>
      </c>
      <c r="B2461" s="1" t="s">
        <v>48</v>
      </c>
      <c r="C2461" s="1">
        <v>177</v>
      </c>
      <c r="D2461" t="str">
        <f>INDEX(Map!$A$2:$B$35, MATCH(Generation_Raw_Data!$B2461, Map!$A$2:$A$35, 0), 2)</f>
        <v>Trimble County 6</v>
      </c>
      <c r="E2461" s="9"/>
    </row>
    <row r="2462" spans="1:5" x14ac:dyDescent="0.35">
      <c r="A2462" s="2">
        <v>44592.375</v>
      </c>
      <c r="B2462" s="1" t="s">
        <v>49</v>
      </c>
      <c r="C2462" s="1">
        <v>0</v>
      </c>
      <c r="D2462" t="str">
        <f>INDEX(Map!$A$2:$B$35, MATCH(Generation_Raw_Data!$B2462, Map!$A$2:$A$35, 0), 2)</f>
        <v>Trimble County 7</v>
      </c>
      <c r="E2462" s="9"/>
    </row>
    <row r="2463" spans="1:5" x14ac:dyDescent="0.35">
      <c r="A2463" s="2">
        <v>44592.375</v>
      </c>
      <c r="B2463" s="1" t="s">
        <v>46</v>
      </c>
      <c r="C2463" s="1">
        <v>45</v>
      </c>
      <c r="D2463" t="str">
        <f>INDEX(Map!$A$2:$B$35, MATCH(Generation_Raw_Data!$B2463, Map!$A$2:$A$35, 0), 2)</f>
        <v>Ohio Falls</v>
      </c>
      <c r="E2463" s="9"/>
    </row>
    <row r="2464" spans="1:5" x14ac:dyDescent="0.35">
      <c r="A2464" s="2">
        <v>44592.375</v>
      </c>
      <c r="B2464" s="1" t="s">
        <v>45</v>
      </c>
      <c r="C2464" s="1">
        <v>431.1</v>
      </c>
      <c r="D2464" t="str">
        <f>INDEX(Map!$A$2:$B$35, MATCH(Generation_Raw_Data!$B2464, Map!$A$2:$A$35, 0), 2)</f>
        <v>Trimble County 1</v>
      </c>
      <c r="E2464" s="9"/>
    </row>
    <row r="2465" spans="1:5" x14ac:dyDescent="0.35">
      <c r="A2465" s="2">
        <v>44592.375</v>
      </c>
      <c r="B2465" s="1" t="s">
        <v>44</v>
      </c>
      <c r="C2465" s="1">
        <v>758.4</v>
      </c>
      <c r="D2465" t="str">
        <f>INDEX(Map!$A$2:$B$35, MATCH(Generation_Raw_Data!$B2465, Map!$A$2:$A$35, 0), 2)</f>
        <v>Trimble County 2</v>
      </c>
      <c r="E2465" s="9"/>
    </row>
    <row r="2466" spans="1:5" x14ac:dyDescent="0.35">
      <c r="A2466" s="2">
        <v>44592.375</v>
      </c>
      <c r="B2466" s="1" t="s">
        <v>51</v>
      </c>
      <c r="C2466" s="1">
        <v>0</v>
      </c>
      <c r="D2466" t="str">
        <f>INDEX(Map!$A$2:$B$35, MATCH(Generation_Raw_Data!$B2466, Map!$A$2:$A$35, 0), 2)</f>
        <v>Trimble County 9</v>
      </c>
      <c r="E2466" s="9"/>
    </row>
    <row r="2467" spans="1:5" x14ac:dyDescent="0.35">
      <c r="A2467" s="2">
        <v>44592.375</v>
      </c>
      <c r="B2467" s="1" t="s">
        <v>52</v>
      </c>
      <c r="C2467" s="1">
        <v>177</v>
      </c>
      <c r="D2467" t="str">
        <f>INDEX(Map!$A$2:$B$35, MATCH(Generation_Raw_Data!$B2467, Map!$A$2:$A$35, 0), 2)</f>
        <v>Trimble County 10</v>
      </c>
      <c r="E2467" s="9"/>
    </row>
    <row r="2468" spans="1:5" x14ac:dyDescent="0.35">
      <c r="A2468" s="2">
        <v>44592.375</v>
      </c>
      <c r="B2468" s="1" t="s">
        <v>42</v>
      </c>
      <c r="C2468" s="1">
        <v>0</v>
      </c>
      <c r="D2468" t="str">
        <f>INDEX(Map!$A$2:$B$35, MATCH(Generation_Raw_Data!$B2468, Map!$A$2:$A$35, 0), 2)</f>
        <v>Dix Dam</v>
      </c>
      <c r="E2468" s="9"/>
    </row>
    <row r="2469" spans="1:5" x14ac:dyDescent="0.35">
      <c r="A2469" s="2">
        <v>44592.375</v>
      </c>
      <c r="B2469" s="1" t="s">
        <v>43</v>
      </c>
      <c r="C2469" s="1">
        <v>0</v>
      </c>
      <c r="D2469" t="str">
        <f>INDEX(Map!$A$2:$B$35, MATCH(Generation_Raw_Data!$B2469, Map!$A$2:$A$35, 0), 2)</f>
        <v>Haefling</v>
      </c>
      <c r="E2469" s="9"/>
    </row>
    <row r="2470" spans="1:5" x14ac:dyDescent="0.35">
      <c r="A2470" s="2">
        <v>44592.375</v>
      </c>
      <c r="B2470" s="1" t="s">
        <v>41</v>
      </c>
      <c r="C2470" s="1">
        <v>4.4000000000000004</v>
      </c>
      <c r="D2470" t="str">
        <f>INDEX(Map!$A$2:$B$35, MATCH(Generation_Raw_Data!$B2470, Map!$A$2:$A$35, 0), 2)</f>
        <v>Brown Solar</v>
      </c>
      <c r="E2470" s="9"/>
    </row>
    <row r="2471" spans="1:5" x14ac:dyDescent="0.35">
      <c r="A2471" s="2">
        <v>44592.375</v>
      </c>
      <c r="B2471" s="1" t="s">
        <v>29</v>
      </c>
      <c r="C2471" s="1">
        <v>0</v>
      </c>
      <c r="D2471" t="str">
        <f>INDEX(Map!$A$2:$B$35, MATCH(Generation_Raw_Data!$B2471, Map!$A$2:$A$35, 0), 2)</f>
        <v>Brown 5</v>
      </c>
      <c r="E2471" s="9"/>
    </row>
    <row r="2472" spans="1:5" x14ac:dyDescent="0.35">
      <c r="A2472" s="2">
        <v>44592.375</v>
      </c>
      <c r="B2472" s="1" t="s">
        <v>28</v>
      </c>
      <c r="C2472" s="1">
        <v>0</v>
      </c>
      <c r="D2472" t="str">
        <f>INDEX(Map!$A$2:$B$35, MATCH(Generation_Raw_Data!$B2472, Map!$A$2:$A$35, 0), 2)</f>
        <v>Brown 7</v>
      </c>
      <c r="E2472" s="9"/>
    </row>
    <row r="2473" spans="1:5" x14ac:dyDescent="0.35">
      <c r="A2473" s="2">
        <v>44592.375</v>
      </c>
      <c r="B2473" s="1" t="s">
        <v>33</v>
      </c>
      <c r="C2473" s="1">
        <v>346</v>
      </c>
      <c r="D2473" t="str">
        <f>INDEX(Map!$A$2:$B$35, MATCH(Generation_Raw_Data!$B2473, Map!$A$2:$A$35, 0), 2)</f>
        <v>Ghent 2</v>
      </c>
      <c r="E2473" s="9"/>
    </row>
    <row r="2474" spans="1:5" x14ac:dyDescent="0.35">
      <c r="A2474" s="2">
        <v>44592.375</v>
      </c>
      <c r="B2474" s="1" t="s">
        <v>32</v>
      </c>
      <c r="C2474" s="1">
        <v>371</v>
      </c>
      <c r="D2474" t="str">
        <f>INDEX(Map!$A$2:$B$35, MATCH(Generation_Raw_Data!$B2474, Map!$A$2:$A$35, 0), 2)</f>
        <v>Ghent 3</v>
      </c>
      <c r="E2474" s="9"/>
    </row>
    <row r="2475" spans="1:5" x14ac:dyDescent="0.35">
      <c r="A2475" s="2">
        <v>44592.375</v>
      </c>
      <c r="B2475" s="1" t="s">
        <v>31</v>
      </c>
      <c r="C2475" s="1">
        <v>439</v>
      </c>
      <c r="D2475" t="str">
        <f>INDEX(Map!$A$2:$B$35, MATCH(Generation_Raw_Data!$B2475, Map!$A$2:$A$35, 0), 2)</f>
        <v>Ghent 1</v>
      </c>
      <c r="E2475" s="9"/>
    </row>
    <row r="2476" spans="1:5" x14ac:dyDescent="0.35">
      <c r="A2476" s="2">
        <v>44592.375</v>
      </c>
      <c r="B2476" s="1" t="s">
        <v>30</v>
      </c>
      <c r="C2476" s="1">
        <v>224</v>
      </c>
      <c r="D2476" t="str">
        <f>INDEX(Map!$A$2:$B$35, MATCH(Generation_Raw_Data!$B2476, Map!$A$2:$A$35, 0), 2)</f>
        <v>Brown 3</v>
      </c>
      <c r="E2476" s="9"/>
    </row>
    <row r="2477" spans="1:5" x14ac:dyDescent="0.35">
      <c r="A2477" s="2">
        <v>44592.375</v>
      </c>
      <c r="B2477" s="1" t="s">
        <v>34</v>
      </c>
      <c r="C2477" s="1">
        <v>322</v>
      </c>
      <c r="D2477" t="str">
        <f>INDEX(Map!$A$2:$B$35, MATCH(Generation_Raw_Data!$B2477, Map!$A$2:$A$35, 0), 2)</f>
        <v>Ghent 4</v>
      </c>
      <c r="E2477" s="9"/>
    </row>
    <row r="2478" spans="1:5" x14ac:dyDescent="0.35">
      <c r="A2478" s="2">
        <v>44592.375</v>
      </c>
      <c r="B2478" s="1" t="s">
        <v>35</v>
      </c>
      <c r="C2478" s="1">
        <v>0.7</v>
      </c>
      <c r="D2478" t="str">
        <f>INDEX(Map!$A$2:$B$35, MATCH(Generation_Raw_Data!$B2478, Map!$A$2:$A$35, 0), 2)</f>
        <v>Simpsonville Solar</v>
      </c>
      <c r="E2478" s="9"/>
    </row>
    <row r="2479" spans="1:5" x14ac:dyDescent="0.35">
      <c r="A2479" s="2">
        <v>44592.375</v>
      </c>
      <c r="B2479" s="1" t="s">
        <v>38</v>
      </c>
      <c r="C2479" s="1">
        <v>0</v>
      </c>
      <c r="D2479" t="str">
        <f>INDEX(Map!$A$2:$B$35, MATCH(Generation_Raw_Data!$B2479, Map!$A$2:$A$35, 0), 2)</f>
        <v>Brown 6</v>
      </c>
      <c r="E2479" s="9"/>
    </row>
    <row r="2480" spans="1:5" x14ac:dyDescent="0.35">
      <c r="A2480" s="2">
        <v>44592.375</v>
      </c>
      <c r="B2480" s="1" t="s">
        <v>40</v>
      </c>
      <c r="C2480" s="1">
        <v>0</v>
      </c>
      <c r="D2480" t="str">
        <f>INDEX(Map!$A$2:$B$35, MATCH(Generation_Raw_Data!$B2480, Map!$A$2:$A$35, 0), 2)</f>
        <v>Brown 11</v>
      </c>
      <c r="E2480" s="9"/>
    </row>
    <row r="2481" spans="1:5" x14ac:dyDescent="0.35">
      <c r="A2481" s="2">
        <v>44592.375</v>
      </c>
      <c r="B2481" s="1" t="s">
        <v>39</v>
      </c>
      <c r="C2481" s="1">
        <v>0</v>
      </c>
      <c r="D2481" t="str">
        <f>INDEX(Map!$A$2:$B$35, MATCH(Generation_Raw_Data!$B2481, Map!$A$2:$A$35, 0), 2)</f>
        <v>Brown 10</v>
      </c>
      <c r="E2481" s="9"/>
    </row>
    <row r="2482" spans="1:5" x14ac:dyDescent="0.35">
      <c r="A2482" s="2">
        <v>44592.375</v>
      </c>
      <c r="B2482" s="1" t="s">
        <v>37</v>
      </c>
      <c r="C2482" s="1">
        <v>-1</v>
      </c>
      <c r="D2482" t="str">
        <f>INDEX(Map!$A$2:$B$35, MATCH(Generation_Raw_Data!$B2482, Map!$A$2:$A$35, 0), 2)</f>
        <v>Brown 9</v>
      </c>
      <c r="E2482" s="9"/>
    </row>
    <row r="2483" spans="1:5" x14ac:dyDescent="0.35">
      <c r="A2483" s="2">
        <v>44592.375</v>
      </c>
      <c r="B2483" s="1" t="s">
        <v>36</v>
      </c>
      <c r="C2483" s="1">
        <v>0</v>
      </c>
      <c r="D2483" t="str">
        <f>INDEX(Map!$A$2:$B$35, MATCH(Generation_Raw_Data!$B2483, Map!$A$2:$A$35, 0), 2)</f>
        <v>Brown 8</v>
      </c>
      <c r="E2483" s="9"/>
    </row>
    <row r="2484" spans="1:5" x14ac:dyDescent="0.35">
      <c r="A2484" s="2">
        <v>44592.416666666664</v>
      </c>
      <c r="B2484" s="1" t="s">
        <v>61</v>
      </c>
      <c r="C2484" s="1">
        <v>221.3</v>
      </c>
      <c r="D2484" t="str">
        <f>INDEX(Map!$A$2:$B$35, MATCH(Generation_Raw_Data!$B2484, Map!$A$2:$A$35, 0), 2)</f>
        <v>Cane Run 7</v>
      </c>
      <c r="E2484" s="9"/>
    </row>
    <row r="2485" spans="1:5" x14ac:dyDescent="0.35">
      <c r="A2485" s="2">
        <v>44592.416666666664</v>
      </c>
      <c r="B2485" s="1" t="s">
        <v>60</v>
      </c>
      <c r="C2485" s="1">
        <v>231.4</v>
      </c>
      <c r="D2485" t="str">
        <f>INDEX(Map!$A$2:$B$35, MATCH(Generation_Raw_Data!$B2485, Map!$A$2:$A$35, 0), 2)</f>
        <v>Cane Run 7</v>
      </c>
      <c r="E2485" s="9"/>
    </row>
    <row r="2486" spans="1:5" x14ac:dyDescent="0.35">
      <c r="A2486" s="2">
        <v>44592.416666666664</v>
      </c>
      <c r="B2486" s="1" t="s">
        <v>59</v>
      </c>
      <c r="C2486" s="1">
        <v>221.4</v>
      </c>
      <c r="D2486" t="str">
        <f>INDEX(Map!$A$2:$B$35, MATCH(Generation_Raw_Data!$B2486, Map!$A$2:$A$35, 0), 2)</f>
        <v>Cane Run 7</v>
      </c>
      <c r="E2486" s="9"/>
    </row>
    <row r="2487" spans="1:5" x14ac:dyDescent="0.35">
      <c r="A2487" s="2">
        <v>44592.416666666664</v>
      </c>
      <c r="B2487" s="1" t="s">
        <v>46</v>
      </c>
      <c r="C2487" s="1">
        <v>39</v>
      </c>
      <c r="D2487" t="str">
        <f>INDEX(Map!$A$2:$B$35, MATCH(Generation_Raw_Data!$B2487, Map!$A$2:$A$35, 0), 2)</f>
        <v>Ohio Falls</v>
      </c>
      <c r="E2487" s="9"/>
    </row>
    <row r="2488" spans="1:5" x14ac:dyDescent="0.35">
      <c r="A2488" s="2">
        <v>44592.416666666664</v>
      </c>
      <c r="B2488" s="1" t="s">
        <v>58</v>
      </c>
      <c r="C2488" s="1">
        <v>253.9</v>
      </c>
      <c r="D2488" t="str">
        <f>INDEX(Map!$A$2:$B$35, MATCH(Generation_Raw_Data!$B2488, Map!$A$2:$A$35, 0), 2)</f>
        <v>Mill Creek 2</v>
      </c>
      <c r="E2488" s="9"/>
    </row>
    <row r="2489" spans="1:5" x14ac:dyDescent="0.35">
      <c r="A2489" s="2">
        <v>44592.416666666664</v>
      </c>
      <c r="B2489" s="1" t="s">
        <v>57</v>
      </c>
      <c r="C2489" s="1">
        <v>242.6</v>
      </c>
      <c r="D2489" t="str">
        <f>INDEX(Map!$A$2:$B$35, MATCH(Generation_Raw_Data!$B2489, Map!$A$2:$A$35, 0), 2)</f>
        <v>Mill Creek 1</v>
      </c>
      <c r="E2489" s="9"/>
    </row>
    <row r="2490" spans="1:5" x14ac:dyDescent="0.35">
      <c r="A2490" s="2">
        <v>44592.416666666664</v>
      </c>
      <c r="B2490" s="1" t="s">
        <v>56</v>
      </c>
      <c r="C2490" s="1">
        <v>-0.2</v>
      </c>
      <c r="D2490" t="str">
        <f>INDEX(Map!$A$2:$B$35, MATCH(Generation_Raw_Data!$B2490, Map!$A$2:$A$35, 0), 2)</f>
        <v>Paddy's Run 13</v>
      </c>
      <c r="E2490" s="9"/>
    </row>
    <row r="2491" spans="1:5" x14ac:dyDescent="0.35">
      <c r="A2491" s="2">
        <v>44592.416666666664</v>
      </c>
      <c r="B2491" s="1" t="s">
        <v>53</v>
      </c>
      <c r="C2491" s="1">
        <v>-5.5</v>
      </c>
      <c r="D2491" t="str">
        <f>INDEX(Map!$A$2:$B$35, MATCH(Generation_Raw_Data!$B2491, Map!$A$2:$A$35, 0), 2)</f>
        <v>Mill Creek 3</v>
      </c>
      <c r="E2491" s="9"/>
    </row>
    <row r="2492" spans="1:5" x14ac:dyDescent="0.35">
      <c r="A2492" s="2">
        <v>44592.416666666664</v>
      </c>
      <c r="B2492" s="1" t="s">
        <v>54</v>
      </c>
      <c r="C2492" s="1">
        <v>305.10000000000002</v>
      </c>
      <c r="D2492" t="str">
        <f>INDEX(Map!$A$2:$B$35, MATCH(Generation_Raw_Data!$B2492, Map!$A$2:$A$35, 0), 2)</f>
        <v>Mill Creek 4</v>
      </c>
      <c r="E2492" s="9"/>
    </row>
    <row r="2493" spans="1:5" x14ac:dyDescent="0.35">
      <c r="A2493" s="2">
        <v>44592.416666666664</v>
      </c>
      <c r="B2493" s="1" t="s">
        <v>55</v>
      </c>
      <c r="C2493" s="1">
        <v>0</v>
      </c>
      <c r="D2493" t="str">
        <f>INDEX(Map!$A$2:$B$35, MATCH(Generation_Raw_Data!$B2493, Map!$A$2:$A$35, 0), 2)</f>
        <v>Paddy's Run 12</v>
      </c>
      <c r="E2493" s="9"/>
    </row>
    <row r="2494" spans="1:5" x14ac:dyDescent="0.35">
      <c r="A2494" s="2">
        <v>44592.416666666664</v>
      </c>
      <c r="B2494" s="1" t="s">
        <v>51</v>
      </c>
      <c r="C2494" s="1">
        <v>0</v>
      </c>
      <c r="D2494" t="str">
        <f>INDEX(Map!$A$2:$B$35, MATCH(Generation_Raw_Data!$B2494, Map!$A$2:$A$35, 0), 2)</f>
        <v>Trimble County 9</v>
      </c>
      <c r="E2494" s="9"/>
    </row>
    <row r="2495" spans="1:5" x14ac:dyDescent="0.35">
      <c r="A2495" s="2">
        <v>44592.416666666664</v>
      </c>
      <c r="B2495" s="1" t="s">
        <v>50</v>
      </c>
      <c r="C2495" s="1">
        <v>0</v>
      </c>
      <c r="D2495" t="str">
        <f>INDEX(Map!$A$2:$B$35, MATCH(Generation_Raw_Data!$B2495, Map!$A$2:$A$35, 0), 2)</f>
        <v>Trimble County 8</v>
      </c>
      <c r="E2495" s="9"/>
    </row>
    <row r="2496" spans="1:5" x14ac:dyDescent="0.35">
      <c r="A2496" s="2">
        <v>44592.416666666664</v>
      </c>
      <c r="B2496" s="1" t="s">
        <v>49</v>
      </c>
      <c r="C2496" s="1">
        <v>0</v>
      </c>
      <c r="D2496" t="str">
        <f>INDEX(Map!$A$2:$B$35, MATCH(Generation_Raw_Data!$B2496, Map!$A$2:$A$35, 0), 2)</f>
        <v>Trimble County 7</v>
      </c>
      <c r="E2496" s="9"/>
    </row>
    <row r="2497" spans="1:5" x14ac:dyDescent="0.35">
      <c r="A2497" s="2">
        <v>44592.416666666664</v>
      </c>
      <c r="B2497" s="1" t="s">
        <v>48</v>
      </c>
      <c r="C2497" s="1">
        <v>178.33330000000001</v>
      </c>
      <c r="D2497" t="str">
        <f>INDEX(Map!$A$2:$B$35, MATCH(Generation_Raw_Data!$B2497, Map!$A$2:$A$35, 0), 2)</f>
        <v>Trimble County 6</v>
      </c>
      <c r="E2497" s="9"/>
    </row>
    <row r="2498" spans="1:5" x14ac:dyDescent="0.35">
      <c r="A2498" s="2">
        <v>44592.416666666664</v>
      </c>
      <c r="B2498" s="1" t="s">
        <v>47</v>
      </c>
      <c r="C2498" s="1">
        <v>178.33330000000001</v>
      </c>
      <c r="D2498" t="str">
        <f>INDEX(Map!$A$2:$B$35, MATCH(Generation_Raw_Data!$B2498, Map!$A$2:$A$35, 0), 2)</f>
        <v>Trimble County 5</v>
      </c>
      <c r="E2498" s="9"/>
    </row>
    <row r="2499" spans="1:5" x14ac:dyDescent="0.35">
      <c r="A2499" s="2">
        <v>44592.416666666664</v>
      </c>
      <c r="B2499" s="1" t="s">
        <v>45</v>
      </c>
      <c r="C2499" s="1">
        <v>426.6</v>
      </c>
      <c r="D2499" t="str">
        <f>INDEX(Map!$A$2:$B$35, MATCH(Generation_Raw_Data!$B2499, Map!$A$2:$A$35, 0), 2)</f>
        <v>Trimble County 1</v>
      </c>
      <c r="E2499" s="9"/>
    </row>
    <row r="2500" spans="1:5" x14ac:dyDescent="0.35">
      <c r="A2500" s="2">
        <v>44592.416666666664</v>
      </c>
      <c r="B2500" s="1" t="s">
        <v>44</v>
      </c>
      <c r="C2500" s="1">
        <v>758</v>
      </c>
      <c r="D2500" t="str">
        <f>INDEX(Map!$A$2:$B$35, MATCH(Generation_Raw_Data!$B2500, Map!$A$2:$A$35, 0), 2)</f>
        <v>Trimble County 2</v>
      </c>
      <c r="E2500" s="9"/>
    </row>
    <row r="2501" spans="1:5" x14ac:dyDescent="0.35">
      <c r="A2501" s="2">
        <v>44592.416666666664</v>
      </c>
      <c r="B2501" s="1" t="s">
        <v>52</v>
      </c>
      <c r="C2501" s="1">
        <v>178.33330000000001</v>
      </c>
      <c r="D2501" t="str">
        <f>INDEX(Map!$A$2:$B$35, MATCH(Generation_Raw_Data!$B2501, Map!$A$2:$A$35, 0), 2)</f>
        <v>Trimble County 10</v>
      </c>
      <c r="E2501" s="9"/>
    </row>
    <row r="2502" spans="1:5" x14ac:dyDescent="0.35">
      <c r="A2502" s="2">
        <v>44592.416666666664</v>
      </c>
      <c r="B2502" s="1" t="s">
        <v>43</v>
      </c>
      <c r="C2502" s="1">
        <v>0</v>
      </c>
      <c r="D2502" t="str">
        <f>INDEX(Map!$A$2:$B$35, MATCH(Generation_Raw_Data!$B2502, Map!$A$2:$A$35, 0), 2)</f>
        <v>Haefling</v>
      </c>
      <c r="E2502" s="9"/>
    </row>
    <row r="2503" spans="1:5" x14ac:dyDescent="0.35">
      <c r="A2503" s="2">
        <v>44592.416666666664</v>
      </c>
      <c r="B2503" s="1" t="s">
        <v>42</v>
      </c>
      <c r="C2503" s="1">
        <v>0</v>
      </c>
      <c r="D2503" t="str">
        <f>INDEX(Map!$A$2:$B$35, MATCH(Generation_Raw_Data!$B2503, Map!$A$2:$A$35, 0), 2)</f>
        <v>Dix Dam</v>
      </c>
      <c r="E2503" s="9"/>
    </row>
    <row r="2504" spans="1:5" x14ac:dyDescent="0.35">
      <c r="A2504" s="2">
        <v>44592.416666666664</v>
      </c>
      <c r="B2504" s="1" t="s">
        <v>41</v>
      </c>
      <c r="C2504" s="1">
        <v>6.8</v>
      </c>
      <c r="D2504" t="str">
        <f>INDEX(Map!$A$2:$B$35, MATCH(Generation_Raw_Data!$B2504, Map!$A$2:$A$35, 0), 2)</f>
        <v>Brown Solar</v>
      </c>
      <c r="E2504" s="9"/>
    </row>
    <row r="2505" spans="1:5" x14ac:dyDescent="0.35">
      <c r="A2505" s="2">
        <v>44592.416666666664</v>
      </c>
      <c r="B2505" s="1" t="s">
        <v>30</v>
      </c>
      <c r="C2505" s="1">
        <v>221</v>
      </c>
      <c r="D2505" t="str">
        <f>INDEX(Map!$A$2:$B$35, MATCH(Generation_Raw_Data!$B2505, Map!$A$2:$A$35, 0), 2)</f>
        <v>Brown 3</v>
      </c>
      <c r="E2505" s="9"/>
    </row>
    <row r="2506" spans="1:5" x14ac:dyDescent="0.35">
      <c r="A2506" s="2">
        <v>44592.416666666664</v>
      </c>
      <c r="B2506" s="1" t="s">
        <v>31</v>
      </c>
      <c r="C2506" s="1">
        <v>380</v>
      </c>
      <c r="D2506" t="str">
        <f>INDEX(Map!$A$2:$B$35, MATCH(Generation_Raw_Data!$B2506, Map!$A$2:$A$35, 0), 2)</f>
        <v>Ghent 1</v>
      </c>
      <c r="E2506" s="9"/>
    </row>
    <row r="2507" spans="1:5" x14ac:dyDescent="0.35">
      <c r="A2507" s="2">
        <v>44592.416666666664</v>
      </c>
      <c r="B2507" s="1" t="s">
        <v>32</v>
      </c>
      <c r="C2507" s="1">
        <v>344</v>
      </c>
      <c r="D2507" t="str">
        <f>INDEX(Map!$A$2:$B$35, MATCH(Generation_Raw_Data!$B2507, Map!$A$2:$A$35, 0), 2)</f>
        <v>Ghent 3</v>
      </c>
      <c r="E2507" s="9"/>
    </row>
    <row r="2508" spans="1:5" x14ac:dyDescent="0.35">
      <c r="A2508" s="2">
        <v>44592.416666666664</v>
      </c>
      <c r="B2508" s="1" t="s">
        <v>33</v>
      </c>
      <c r="C2508" s="1">
        <v>322</v>
      </c>
      <c r="D2508" t="str">
        <f>INDEX(Map!$A$2:$B$35, MATCH(Generation_Raw_Data!$B2508, Map!$A$2:$A$35, 0), 2)</f>
        <v>Ghent 2</v>
      </c>
      <c r="E2508" s="9"/>
    </row>
    <row r="2509" spans="1:5" x14ac:dyDescent="0.35">
      <c r="A2509" s="2">
        <v>44592.416666666664</v>
      </c>
      <c r="B2509" s="1" t="s">
        <v>34</v>
      </c>
      <c r="C2509" s="1">
        <v>287</v>
      </c>
      <c r="D2509" t="str">
        <f>INDEX(Map!$A$2:$B$35, MATCH(Generation_Raw_Data!$B2509, Map!$A$2:$A$35, 0), 2)</f>
        <v>Ghent 4</v>
      </c>
      <c r="E2509" s="9"/>
    </row>
    <row r="2510" spans="1:5" x14ac:dyDescent="0.35">
      <c r="A2510" s="2">
        <v>44592.416666666664</v>
      </c>
      <c r="B2510" s="1" t="s">
        <v>35</v>
      </c>
      <c r="C2510" s="1">
        <v>1.2</v>
      </c>
      <c r="D2510" t="str">
        <f>INDEX(Map!$A$2:$B$35, MATCH(Generation_Raw_Data!$B2510, Map!$A$2:$A$35, 0), 2)</f>
        <v>Simpsonville Solar</v>
      </c>
      <c r="E2510" s="9"/>
    </row>
    <row r="2511" spans="1:5" x14ac:dyDescent="0.35">
      <c r="A2511" s="2">
        <v>44592.416666666664</v>
      </c>
      <c r="B2511" s="1" t="s">
        <v>36</v>
      </c>
      <c r="C2511" s="1">
        <v>0</v>
      </c>
      <c r="D2511" t="str">
        <f>INDEX(Map!$A$2:$B$35, MATCH(Generation_Raw_Data!$B2511, Map!$A$2:$A$35, 0), 2)</f>
        <v>Brown 8</v>
      </c>
      <c r="E2511" s="9"/>
    </row>
    <row r="2512" spans="1:5" x14ac:dyDescent="0.35">
      <c r="A2512" s="2">
        <v>44592.416666666664</v>
      </c>
      <c r="B2512" s="1" t="s">
        <v>37</v>
      </c>
      <c r="C2512" s="1">
        <v>-1</v>
      </c>
      <c r="D2512" t="str">
        <f>INDEX(Map!$A$2:$B$35, MATCH(Generation_Raw_Data!$B2512, Map!$A$2:$A$35, 0), 2)</f>
        <v>Brown 9</v>
      </c>
      <c r="E2512" s="9"/>
    </row>
    <row r="2513" spans="1:5" x14ac:dyDescent="0.35">
      <c r="A2513" s="2">
        <v>44592.416666666664</v>
      </c>
      <c r="B2513" s="1" t="s">
        <v>39</v>
      </c>
      <c r="C2513" s="1">
        <v>0</v>
      </c>
      <c r="D2513" t="str">
        <f>INDEX(Map!$A$2:$B$35, MATCH(Generation_Raw_Data!$B2513, Map!$A$2:$A$35, 0), 2)</f>
        <v>Brown 10</v>
      </c>
      <c r="E2513" s="9"/>
    </row>
    <row r="2514" spans="1:5" x14ac:dyDescent="0.35">
      <c r="A2514" s="2">
        <v>44592.416666666664</v>
      </c>
      <c r="B2514" s="1" t="s">
        <v>40</v>
      </c>
      <c r="C2514" s="1">
        <v>0</v>
      </c>
      <c r="D2514" t="str">
        <f>INDEX(Map!$A$2:$B$35, MATCH(Generation_Raw_Data!$B2514, Map!$A$2:$A$35, 0), 2)</f>
        <v>Brown 11</v>
      </c>
      <c r="E2514" s="9"/>
    </row>
    <row r="2515" spans="1:5" x14ac:dyDescent="0.35">
      <c r="A2515" s="2">
        <v>44592.416666666664</v>
      </c>
      <c r="B2515" s="1" t="s">
        <v>28</v>
      </c>
      <c r="C2515" s="1">
        <v>-1</v>
      </c>
      <c r="D2515" t="str">
        <f>INDEX(Map!$A$2:$B$35, MATCH(Generation_Raw_Data!$B2515, Map!$A$2:$A$35, 0), 2)</f>
        <v>Brown 7</v>
      </c>
      <c r="E2515" s="9"/>
    </row>
    <row r="2516" spans="1:5" x14ac:dyDescent="0.35">
      <c r="A2516" s="2">
        <v>44592.416666666664</v>
      </c>
      <c r="B2516" s="1" t="s">
        <v>29</v>
      </c>
      <c r="C2516" s="1">
        <v>0</v>
      </c>
      <c r="D2516" t="str">
        <f>INDEX(Map!$A$2:$B$35, MATCH(Generation_Raw_Data!$B2516, Map!$A$2:$A$35, 0), 2)</f>
        <v>Brown 5</v>
      </c>
      <c r="E2516" s="9"/>
    </row>
    <row r="2517" spans="1:5" x14ac:dyDescent="0.35">
      <c r="A2517" s="2">
        <v>44592.416666666664</v>
      </c>
      <c r="B2517" s="1" t="s">
        <v>38</v>
      </c>
      <c r="C2517" s="1">
        <v>0</v>
      </c>
      <c r="D2517" t="str">
        <f>INDEX(Map!$A$2:$B$35, MATCH(Generation_Raw_Data!$B2517, Map!$A$2:$A$35, 0), 2)</f>
        <v>Brown 6</v>
      </c>
      <c r="E2517" s="9"/>
    </row>
    <row r="2518" spans="1:5" x14ac:dyDescent="0.35">
      <c r="A2518" s="2">
        <v>44592.458333333328</v>
      </c>
      <c r="B2518" s="1" t="s">
        <v>61</v>
      </c>
      <c r="C2518" s="1">
        <v>220.4</v>
      </c>
      <c r="D2518" t="str">
        <f>INDEX(Map!$A$2:$B$35, MATCH(Generation_Raw_Data!$B2518, Map!$A$2:$A$35, 0), 2)</f>
        <v>Cane Run 7</v>
      </c>
      <c r="E2518" s="9"/>
    </row>
    <row r="2519" spans="1:5" x14ac:dyDescent="0.35">
      <c r="A2519" s="2">
        <v>44592.458333333328</v>
      </c>
      <c r="B2519" s="1" t="s">
        <v>59</v>
      </c>
      <c r="C2519" s="1">
        <v>220.6</v>
      </c>
      <c r="D2519" t="str">
        <f>INDEX(Map!$A$2:$B$35, MATCH(Generation_Raw_Data!$B2519, Map!$A$2:$A$35, 0), 2)</f>
        <v>Cane Run 7</v>
      </c>
      <c r="E2519" s="9"/>
    </row>
    <row r="2520" spans="1:5" x14ac:dyDescent="0.35">
      <c r="A2520" s="2">
        <v>44592.458333333328</v>
      </c>
      <c r="B2520" s="1" t="s">
        <v>60</v>
      </c>
      <c r="C2520" s="1">
        <v>230.55</v>
      </c>
      <c r="D2520" t="str">
        <f>INDEX(Map!$A$2:$B$35, MATCH(Generation_Raw_Data!$B2520, Map!$A$2:$A$35, 0), 2)</f>
        <v>Cane Run 7</v>
      </c>
      <c r="E2520" s="9"/>
    </row>
    <row r="2521" spans="1:5" x14ac:dyDescent="0.35">
      <c r="A2521" s="2">
        <v>44592.458333333328</v>
      </c>
      <c r="B2521" s="1" t="s">
        <v>57</v>
      </c>
      <c r="C2521" s="1">
        <v>205.2</v>
      </c>
      <c r="D2521" t="str">
        <f>INDEX(Map!$A$2:$B$35, MATCH(Generation_Raw_Data!$B2521, Map!$A$2:$A$35, 0), 2)</f>
        <v>Mill Creek 1</v>
      </c>
      <c r="E2521" s="9"/>
    </row>
    <row r="2522" spans="1:5" x14ac:dyDescent="0.35">
      <c r="A2522" s="2">
        <v>44592.458333333328</v>
      </c>
      <c r="B2522" s="1" t="s">
        <v>58</v>
      </c>
      <c r="C2522" s="1">
        <v>205.4</v>
      </c>
      <c r="D2522" t="str">
        <f>INDEX(Map!$A$2:$B$35, MATCH(Generation_Raw_Data!$B2522, Map!$A$2:$A$35, 0), 2)</f>
        <v>Mill Creek 2</v>
      </c>
      <c r="E2522" s="9"/>
    </row>
    <row r="2523" spans="1:5" x14ac:dyDescent="0.35">
      <c r="A2523" s="2">
        <v>44592.458333333328</v>
      </c>
      <c r="B2523" s="1" t="s">
        <v>56</v>
      </c>
      <c r="C2523" s="1">
        <v>-0.3</v>
      </c>
      <c r="D2523" t="str">
        <f>INDEX(Map!$A$2:$B$35, MATCH(Generation_Raw_Data!$B2523, Map!$A$2:$A$35, 0), 2)</f>
        <v>Paddy's Run 13</v>
      </c>
      <c r="E2523" s="9"/>
    </row>
    <row r="2524" spans="1:5" x14ac:dyDescent="0.35">
      <c r="A2524" s="2">
        <v>44592.458333333328</v>
      </c>
      <c r="B2524" s="1" t="s">
        <v>55</v>
      </c>
      <c r="C2524" s="1">
        <v>0</v>
      </c>
      <c r="D2524" t="str">
        <f>INDEX(Map!$A$2:$B$35, MATCH(Generation_Raw_Data!$B2524, Map!$A$2:$A$35, 0), 2)</f>
        <v>Paddy's Run 12</v>
      </c>
      <c r="E2524" s="9"/>
    </row>
    <row r="2525" spans="1:5" x14ac:dyDescent="0.35">
      <c r="A2525" s="2">
        <v>44592.458333333328</v>
      </c>
      <c r="B2525" s="1" t="s">
        <v>54</v>
      </c>
      <c r="C2525" s="1">
        <v>301.5</v>
      </c>
      <c r="D2525" t="str">
        <f>INDEX(Map!$A$2:$B$35, MATCH(Generation_Raw_Data!$B2525, Map!$A$2:$A$35, 0), 2)</f>
        <v>Mill Creek 4</v>
      </c>
      <c r="E2525" s="9"/>
    </row>
    <row r="2526" spans="1:5" x14ac:dyDescent="0.35">
      <c r="A2526" s="2">
        <v>44592.458333333328</v>
      </c>
      <c r="B2526" s="1" t="s">
        <v>53</v>
      </c>
      <c r="C2526" s="1">
        <v>-5.5</v>
      </c>
      <c r="D2526" t="str">
        <f>INDEX(Map!$A$2:$B$35, MATCH(Generation_Raw_Data!$B2526, Map!$A$2:$A$35, 0), 2)</f>
        <v>Mill Creek 3</v>
      </c>
      <c r="E2526" s="9"/>
    </row>
    <row r="2527" spans="1:5" x14ac:dyDescent="0.35">
      <c r="A2527" s="2">
        <v>44592.458333333328</v>
      </c>
      <c r="B2527" s="1" t="s">
        <v>47</v>
      </c>
      <c r="C2527" s="1">
        <v>178.3321</v>
      </c>
      <c r="D2527" t="str">
        <f>INDEX(Map!$A$2:$B$35, MATCH(Generation_Raw_Data!$B2527, Map!$A$2:$A$35, 0), 2)</f>
        <v>Trimble County 5</v>
      </c>
      <c r="E2527" s="9"/>
    </row>
    <row r="2528" spans="1:5" x14ac:dyDescent="0.35">
      <c r="A2528" s="2">
        <v>44592.458333333328</v>
      </c>
      <c r="B2528" s="1" t="s">
        <v>48</v>
      </c>
      <c r="C2528" s="1">
        <v>178.3321</v>
      </c>
      <c r="D2528" t="str">
        <f>INDEX(Map!$A$2:$B$35, MATCH(Generation_Raw_Data!$B2528, Map!$A$2:$A$35, 0), 2)</f>
        <v>Trimble County 6</v>
      </c>
      <c r="E2528" s="9"/>
    </row>
    <row r="2529" spans="1:5" x14ac:dyDescent="0.35">
      <c r="A2529" s="2">
        <v>44592.458333333328</v>
      </c>
      <c r="B2529" s="1" t="s">
        <v>49</v>
      </c>
      <c r="C2529" s="1">
        <v>0</v>
      </c>
      <c r="D2529" t="str">
        <f>INDEX(Map!$A$2:$B$35, MATCH(Generation_Raw_Data!$B2529, Map!$A$2:$A$35, 0), 2)</f>
        <v>Trimble County 7</v>
      </c>
      <c r="E2529" s="9"/>
    </row>
    <row r="2530" spans="1:5" x14ac:dyDescent="0.35">
      <c r="A2530" s="2">
        <v>44592.458333333328</v>
      </c>
      <c r="B2530" s="1" t="s">
        <v>50</v>
      </c>
      <c r="C2530" s="1">
        <v>0</v>
      </c>
      <c r="D2530" t="str">
        <f>INDEX(Map!$A$2:$B$35, MATCH(Generation_Raw_Data!$B2530, Map!$A$2:$A$35, 0), 2)</f>
        <v>Trimble County 8</v>
      </c>
      <c r="E2530" s="9"/>
    </row>
    <row r="2531" spans="1:5" x14ac:dyDescent="0.35">
      <c r="A2531" s="2">
        <v>44592.458333333328</v>
      </c>
      <c r="B2531" s="1" t="s">
        <v>51</v>
      </c>
      <c r="C2531" s="1">
        <v>0</v>
      </c>
      <c r="D2531" t="str">
        <f>INDEX(Map!$A$2:$B$35, MATCH(Generation_Raw_Data!$B2531, Map!$A$2:$A$35, 0), 2)</f>
        <v>Trimble County 9</v>
      </c>
      <c r="E2531" s="9"/>
    </row>
    <row r="2532" spans="1:5" x14ac:dyDescent="0.35">
      <c r="A2532" s="2">
        <v>44592.458333333328</v>
      </c>
      <c r="B2532" s="1" t="s">
        <v>46</v>
      </c>
      <c r="C2532" s="1">
        <v>39</v>
      </c>
      <c r="D2532" t="str">
        <f>INDEX(Map!$A$2:$B$35, MATCH(Generation_Raw_Data!$B2532, Map!$A$2:$A$35, 0), 2)</f>
        <v>Ohio Falls</v>
      </c>
      <c r="E2532" s="9"/>
    </row>
    <row r="2533" spans="1:5" x14ac:dyDescent="0.35">
      <c r="A2533" s="2">
        <v>44592.458333333328</v>
      </c>
      <c r="B2533" s="1" t="s">
        <v>45</v>
      </c>
      <c r="C2533" s="1">
        <v>424.8</v>
      </c>
      <c r="D2533" t="str">
        <f>INDEX(Map!$A$2:$B$35, MATCH(Generation_Raw_Data!$B2533, Map!$A$2:$A$35, 0), 2)</f>
        <v>Trimble County 1</v>
      </c>
      <c r="E2533" s="9"/>
    </row>
    <row r="2534" spans="1:5" x14ac:dyDescent="0.35">
      <c r="A2534" s="2">
        <v>44592.458333333328</v>
      </c>
      <c r="B2534" s="1" t="s">
        <v>44</v>
      </c>
      <c r="C2534" s="1">
        <v>757.7</v>
      </c>
      <c r="D2534" t="str">
        <f>INDEX(Map!$A$2:$B$35, MATCH(Generation_Raw_Data!$B2534, Map!$A$2:$A$35, 0), 2)</f>
        <v>Trimble County 2</v>
      </c>
      <c r="E2534" s="9"/>
    </row>
    <row r="2535" spans="1:5" x14ac:dyDescent="0.35">
      <c r="A2535" s="2">
        <v>44592.458333333328</v>
      </c>
      <c r="B2535" s="1" t="s">
        <v>52</v>
      </c>
      <c r="C2535" s="1">
        <v>177.33580000000001</v>
      </c>
      <c r="D2535" t="str">
        <f>INDEX(Map!$A$2:$B$35, MATCH(Generation_Raw_Data!$B2535, Map!$A$2:$A$35, 0), 2)</f>
        <v>Trimble County 10</v>
      </c>
      <c r="E2535" s="9"/>
    </row>
    <row r="2536" spans="1:5" x14ac:dyDescent="0.35">
      <c r="A2536" s="2">
        <v>44592.458333333328</v>
      </c>
      <c r="B2536" s="1" t="s">
        <v>43</v>
      </c>
      <c r="C2536" s="1">
        <v>0</v>
      </c>
      <c r="D2536" t="str">
        <f>INDEX(Map!$A$2:$B$35, MATCH(Generation_Raw_Data!$B2536, Map!$A$2:$A$35, 0), 2)</f>
        <v>Haefling</v>
      </c>
      <c r="E2536" s="9"/>
    </row>
    <row r="2537" spans="1:5" x14ac:dyDescent="0.35">
      <c r="A2537" s="2">
        <v>44592.458333333328</v>
      </c>
      <c r="B2537" s="1" t="s">
        <v>42</v>
      </c>
      <c r="C2537" s="1">
        <v>0</v>
      </c>
      <c r="D2537" t="str">
        <f>INDEX(Map!$A$2:$B$35, MATCH(Generation_Raw_Data!$B2537, Map!$A$2:$A$35, 0), 2)</f>
        <v>Dix Dam</v>
      </c>
      <c r="E2537" s="9"/>
    </row>
    <row r="2538" spans="1:5" x14ac:dyDescent="0.35">
      <c r="A2538" s="2">
        <v>44592.458333333328</v>
      </c>
      <c r="B2538" s="1" t="s">
        <v>41</v>
      </c>
      <c r="C2538" s="1">
        <v>8.4</v>
      </c>
      <c r="D2538" t="str">
        <f>INDEX(Map!$A$2:$B$35, MATCH(Generation_Raw_Data!$B2538, Map!$A$2:$A$35, 0), 2)</f>
        <v>Brown Solar</v>
      </c>
      <c r="E2538" s="9"/>
    </row>
    <row r="2539" spans="1:5" x14ac:dyDescent="0.35">
      <c r="A2539" s="2">
        <v>44592.458333333328</v>
      </c>
      <c r="B2539" s="1" t="s">
        <v>29</v>
      </c>
      <c r="C2539" s="1">
        <v>0</v>
      </c>
      <c r="D2539" t="str">
        <f>INDEX(Map!$A$2:$B$35, MATCH(Generation_Raw_Data!$B2539, Map!$A$2:$A$35, 0), 2)</f>
        <v>Brown 5</v>
      </c>
      <c r="E2539" s="9"/>
    </row>
    <row r="2540" spans="1:5" x14ac:dyDescent="0.35">
      <c r="A2540" s="2">
        <v>44592.458333333328</v>
      </c>
      <c r="B2540" s="1" t="s">
        <v>28</v>
      </c>
      <c r="C2540" s="1">
        <v>-1</v>
      </c>
      <c r="D2540" t="str">
        <f>INDEX(Map!$A$2:$B$35, MATCH(Generation_Raw_Data!$B2540, Map!$A$2:$A$35, 0), 2)</f>
        <v>Brown 7</v>
      </c>
      <c r="E2540" s="9"/>
    </row>
    <row r="2541" spans="1:5" x14ac:dyDescent="0.35">
      <c r="A2541" s="2">
        <v>44592.458333333328</v>
      </c>
      <c r="B2541" s="1" t="s">
        <v>33</v>
      </c>
      <c r="C2541" s="1">
        <v>303.75</v>
      </c>
      <c r="D2541" t="str">
        <f>INDEX(Map!$A$2:$B$35, MATCH(Generation_Raw_Data!$B2541, Map!$A$2:$A$35, 0), 2)</f>
        <v>Ghent 2</v>
      </c>
      <c r="E2541" s="9"/>
    </row>
    <row r="2542" spans="1:5" x14ac:dyDescent="0.35">
      <c r="A2542" s="2">
        <v>44592.458333333328</v>
      </c>
      <c r="B2542" s="1" t="s">
        <v>32</v>
      </c>
      <c r="C2542" s="1">
        <v>325.75</v>
      </c>
      <c r="D2542" t="str">
        <f>INDEX(Map!$A$2:$B$35, MATCH(Generation_Raw_Data!$B2542, Map!$A$2:$A$35, 0), 2)</f>
        <v>Ghent 3</v>
      </c>
      <c r="E2542" s="9"/>
    </row>
    <row r="2543" spans="1:5" x14ac:dyDescent="0.35">
      <c r="A2543" s="2">
        <v>44592.458333333328</v>
      </c>
      <c r="B2543" s="1" t="s">
        <v>31</v>
      </c>
      <c r="C2543" s="1">
        <v>331.75</v>
      </c>
      <c r="D2543" t="str">
        <f>INDEX(Map!$A$2:$B$35, MATCH(Generation_Raw_Data!$B2543, Map!$A$2:$A$35, 0), 2)</f>
        <v>Ghent 1</v>
      </c>
      <c r="E2543" s="9"/>
    </row>
    <row r="2544" spans="1:5" x14ac:dyDescent="0.35">
      <c r="A2544" s="2">
        <v>44592.458333333328</v>
      </c>
      <c r="B2544" s="1" t="s">
        <v>30</v>
      </c>
      <c r="C2544" s="1">
        <v>224</v>
      </c>
      <c r="D2544" t="str">
        <f>INDEX(Map!$A$2:$B$35, MATCH(Generation_Raw_Data!$B2544, Map!$A$2:$A$35, 0), 2)</f>
        <v>Brown 3</v>
      </c>
      <c r="E2544" s="9"/>
    </row>
    <row r="2545" spans="1:5" x14ac:dyDescent="0.35">
      <c r="A2545" s="2">
        <v>44592.458333333328</v>
      </c>
      <c r="B2545" s="1" t="s">
        <v>34</v>
      </c>
      <c r="C2545" s="1">
        <v>268.75</v>
      </c>
      <c r="D2545" t="str">
        <f>INDEX(Map!$A$2:$B$35, MATCH(Generation_Raw_Data!$B2545, Map!$A$2:$A$35, 0), 2)</f>
        <v>Ghent 4</v>
      </c>
      <c r="E2545" s="9"/>
    </row>
    <row r="2546" spans="1:5" x14ac:dyDescent="0.35">
      <c r="A2546" s="2">
        <v>44592.458333333328</v>
      </c>
      <c r="B2546" s="1" t="s">
        <v>35</v>
      </c>
      <c r="C2546" s="1">
        <v>1.5</v>
      </c>
      <c r="D2546" t="str">
        <f>INDEX(Map!$A$2:$B$35, MATCH(Generation_Raw_Data!$B2546, Map!$A$2:$A$35, 0), 2)</f>
        <v>Simpsonville Solar</v>
      </c>
      <c r="E2546" s="9"/>
    </row>
    <row r="2547" spans="1:5" x14ac:dyDescent="0.35">
      <c r="A2547" s="2">
        <v>44592.458333333328</v>
      </c>
      <c r="B2547" s="1" t="s">
        <v>38</v>
      </c>
      <c r="C2547" s="1">
        <v>0</v>
      </c>
      <c r="D2547" t="str">
        <f>INDEX(Map!$A$2:$B$35, MATCH(Generation_Raw_Data!$B2547, Map!$A$2:$A$35, 0), 2)</f>
        <v>Brown 6</v>
      </c>
      <c r="E2547" s="9"/>
    </row>
    <row r="2548" spans="1:5" x14ac:dyDescent="0.35">
      <c r="A2548" s="2">
        <v>44592.458333333328</v>
      </c>
      <c r="B2548" s="1" t="s">
        <v>40</v>
      </c>
      <c r="C2548" s="1">
        <v>0</v>
      </c>
      <c r="D2548" t="str">
        <f>INDEX(Map!$A$2:$B$35, MATCH(Generation_Raw_Data!$B2548, Map!$A$2:$A$35, 0), 2)</f>
        <v>Brown 11</v>
      </c>
      <c r="E2548" s="9"/>
    </row>
    <row r="2549" spans="1:5" x14ac:dyDescent="0.35">
      <c r="A2549" s="2">
        <v>44592.458333333328</v>
      </c>
      <c r="B2549" s="1" t="s">
        <v>39</v>
      </c>
      <c r="C2549" s="1">
        <v>0</v>
      </c>
      <c r="D2549" t="str">
        <f>INDEX(Map!$A$2:$B$35, MATCH(Generation_Raw_Data!$B2549, Map!$A$2:$A$35, 0), 2)</f>
        <v>Brown 10</v>
      </c>
      <c r="E2549" s="9"/>
    </row>
    <row r="2550" spans="1:5" x14ac:dyDescent="0.35">
      <c r="A2550" s="2">
        <v>44592.458333333328</v>
      </c>
      <c r="B2550" s="1" t="s">
        <v>37</v>
      </c>
      <c r="C2550" s="1">
        <v>-1</v>
      </c>
      <c r="D2550" t="str">
        <f>INDEX(Map!$A$2:$B$35, MATCH(Generation_Raw_Data!$B2550, Map!$A$2:$A$35, 0), 2)</f>
        <v>Brown 9</v>
      </c>
      <c r="E2550" s="9"/>
    </row>
    <row r="2551" spans="1:5" x14ac:dyDescent="0.35">
      <c r="A2551" s="2">
        <v>44592.458333333328</v>
      </c>
      <c r="B2551" s="1" t="s">
        <v>36</v>
      </c>
      <c r="C2551" s="1">
        <v>0</v>
      </c>
      <c r="D2551" t="str">
        <f>INDEX(Map!$A$2:$B$35, MATCH(Generation_Raw_Data!$B2551, Map!$A$2:$A$35, 0), 2)</f>
        <v>Brown 8</v>
      </c>
      <c r="E2551" s="9"/>
    </row>
    <row r="2552" spans="1:5" x14ac:dyDescent="0.35">
      <c r="A2552" s="2">
        <v>44592.499999999993</v>
      </c>
      <c r="B2552" s="1" t="s">
        <v>61</v>
      </c>
      <c r="C2552" s="1">
        <v>219.9</v>
      </c>
      <c r="D2552" t="str">
        <f>INDEX(Map!$A$2:$B$35, MATCH(Generation_Raw_Data!$B2552, Map!$A$2:$A$35, 0), 2)</f>
        <v>Cane Run 7</v>
      </c>
      <c r="E2552" s="9"/>
    </row>
    <row r="2553" spans="1:5" x14ac:dyDescent="0.35">
      <c r="A2553" s="2">
        <v>44592.499999999993</v>
      </c>
      <c r="B2553" s="1" t="s">
        <v>60</v>
      </c>
      <c r="C2553" s="1">
        <v>231.05</v>
      </c>
      <c r="D2553" t="str">
        <f>INDEX(Map!$A$2:$B$35, MATCH(Generation_Raw_Data!$B2553, Map!$A$2:$A$35, 0), 2)</f>
        <v>Cane Run 7</v>
      </c>
      <c r="E2553" s="9"/>
    </row>
    <row r="2554" spans="1:5" x14ac:dyDescent="0.35">
      <c r="A2554" s="2">
        <v>44592.499999999993</v>
      </c>
      <c r="B2554" s="1" t="s">
        <v>59</v>
      </c>
      <c r="C2554" s="1">
        <v>220</v>
      </c>
      <c r="D2554" t="str">
        <f>INDEX(Map!$A$2:$B$35, MATCH(Generation_Raw_Data!$B2554, Map!$A$2:$A$35, 0), 2)</f>
        <v>Cane Run 7</v>
      </c>
      <c r="E2554" s="9"/>
    </row>
    <row r="2555" spans="1:5" x14ac:dyDescent="0.35">
      <c r="A2555" s="2">
        <v>44592.499999999993</v>
      </c>
      <c r="B2555" s="1" t="s">
        <v>58</v>
      </c>
      <c r="C2555" s="1">
        <v>189.8</v>
      </c>
      <c r="D2555" t="str">
        <f>INDEX(Map!$A$2:$B$35, MATCH(Generation_Raw_Data!$B2555, Map!$A$2:$A$35, 0), 2)</f>
        <v>Mill Creek 2</v>
      </c>
      <c r="E2555" s="9"/>
    </row>
    <row r="2556" spans="1:5" x14ac:dyDescent="0.35">
      <c r="A2556" s="2">
        <v>44592.499999999993</v>
      </c>
      <c r="B2556" s="1" t="s">
        <v>57</v>
      </c>
      <c r="C2556" s="1">
        <v>180.1</v>
      </c>
      <c r="D2556" t="str">
        <f>INDEX(Map!$A$2:$B$35, MATCH(Generation_Raw_Data!$B2556, Map!$A$2:$A$35, 0), 2)</f>
        <v>Mill Creek 1</v>
      </c>
      <c r="E2556" s="9"/>
    </row>
    <row r="2557" spans="1:5" x14ac:dyDescent="0.35">
      <c r="A2557" s="2">
        <v>44592.499999999993</v>
      </c>
      <c r="B2557" s="1" t="s">
        <v>53</v>
      </c>
      <c r="C2557" s="1">
        <v>-5.4</v>
      </c>
      <c r="D2557" t="str">
        <f>INDEX(Map!$A$2:$B$35, MATCH(Generation_Raw_Data!$B2557, Map!$A$2:$A$35, 0), 2)</f>
        <v>Mill Creek 3</v>
      </c>
      <c r="E2557" s="9"/>
    </row>
    <row r="2558" spans="1:5" x14ac:dyDescent="0.35">
      <c r="A2558" s="2">
        <v>44592.499999999993</v>
      </c>
      <c r="B2558" s="1" t="s">
        <v>54</v>
      </c>
      <c r="C2558" s="1">
        <v>293.60000000000002</v>
      </c>
      <c r="D2558" t="str">
        <f>INDEX(Map!$A$2:$B$35, MATCH(Generation_Raw_Data!$B2558, Map!$A$2:$A$35, 0), 2)</f>
        <v>Mill Creek 4</v>
      </c>
      <c r="E2558" s="9"/>
    </row>
    <row r="2559" spans="1:5" x14ac:dyDescent="0.35">
      <c r="A2559" s="2">
        <v>44592.499999999993</v>
      </c>
      <c r="B2559" s="1" t="s">
        <v>46</v>
      </c>
      <c r="C2559" s="1">
        <v>39</v>
      </c>
      <c r="D2559" t="str">
        <f>INDEX(Map!$A$2:$B$35, MATCH(Generation_Raw_Data!$B2559, Map!$A$2:$A$35, 0), 2)</f>
        <v>Ohio Falls</v>
      </c>
      <c r="E2559" s="9"/>
    </row>
    <row r="2560" spans="1:5" x14ac:dyDescent="0.35">
      <c r="A2560" s="2">
        <v>44592.499999999993</v>
      </c>
      <c r="B2560" s="1" t="s">
        <v>55</v>
      </c>
      <c r="C2560" s="1">
        <v>0</v>
      </c>
      <c r="D2560" t="str">
        <f>INDEX(Map!$A$2:$B$35, MATCH(Generation_Raw_Data!$B2560, Map!$A$2:$A$35, 0), 2)</f>
        <v>Paddy's Run 12</v>
      </c>
      <c r="E2560" s="9"/>
    </row>
    <row r="2561" spans="1:5" x14ac:dyDescent="0.35">
      <c r="A2561" s="2">
        <v>44592.499999999993</v>
      </c>
      <c r="B2561" s="1" t="s">
        <v>56</v>
      </c>
      <c r="C2561" s="1">
        <v>-0.2</v>
      </c>
      <c r="D2561" t="str">
        <f>INDEX(Map!$A$2:$B$35, MATCH(Generation_Raw_Data!$B2561, Map!$A$2:$A$35, 0), 2)</f>
        <v>Paddy's Run 13</v>
      </c>
      <c r="E2561" s="9"/>
    </row>
    <row r="2562" spans="1:5" x14ac:dyDescent="0.35">
      <c r="A2562" s="2">
        <v>44592.499999999993</v>
      </c>
      <c r="B2562" s="1" t="s">
        <v>51</v>
      </c>
      <c r="C2562" s="1">
        <v>0</v>
      </c>
      <c r="D2562" t="str">
        <f>INDEX(Map!$A$2:$B$35, MATCH(Generation_Raw_Data!$B2562, Map!$A$2:$A$35, 0), 2)</f>
        <v>Trimble County 9</v>
      </c>
      <c r="E2562" s="9"/>
    </row>
    <row r="2563" spans="1:5" x14ac:dyDescent="0.35">
      <c r="A2563" s="2">
        <v>44592.499999999993</v>
      </c>
      <c r="B2563" s="1" t="s">
        <v>50</v>
      </c>
      <c r="C2563" s="1">
        <v>0</v>
      </c>
      <c r="D2563" t="str">
        <f>INDEX(Map!$A$2:$B$35, MATCH(Generation_Raw_Data!$B2563, Map!$A$2:$A$35, 0), 2)</f>
        <v>Trimble County 8</v>
      </c>
      <c r="E2563" s="9"/>
    </row>
    <row r="2564" spans="1:5" x14ac:dyDescent="0.35">
      <c r="A2564" s="2">
        <v>44592.499999999993</v>
      </c>
      <c r="B2564" s="1" t="s">
        <v>49</v>
      </c>
      <c r="C2564" s="1">
        <v>0</v>
      </c>
      <c r="D2564" t="str">
        <f>INDEX(Map!$A$2:$B$35, MATCH(Generation_Raw_Data!$B2564, Map!$A$2:$A$35, 0), 2)</f>
        <v>Trimble County 7</v>
      </c>
      <c r="E2564" s="9"/>
    </row>
    <row r="2565" spans="1:5" x14ac:dyDescent="0.35">
      <c r="A2565" s="2">
        <v>44592.499999999993</v>
      </c>
      <c r="B2565" s="1" t="s">
        <v>48</v>
      </c>
      <c r="C2565" s="1">
        <v>176.99809999999999</v>
      </c>
      <c r="D2565" t="str">
        <f>INDEX(Map!$A$2:$B$35, MATCH(Generation_Raw_Data!$B2565, Map!$A$2:$A$35, 0), 2)</f>
        <v>Trimble County 6</v>
      </c>
      <c r="E2565" s="9"/>
    </row>
    <row r="2566" spans="1:5" x14ac:dyDescent="0.35">
      <c r="A2566" s="2">
        <v>44592.499999999993</v>
      </c>
      <c r="B2566" s="1" t="s">
        <v>47</v>
      </c>
      <c r="C2566" s="1">
        <v>176.00380000000001</v>
      </c>
      <c r="D2566" t="str">
        <f>INDEX(Map!$A$2:$B$35, MATCH(Generation_Raw_Data!$B2566, Map!$A$2:$A$35, 0), 2)</f>
        <v>Trimble County 5</v>
      </c>
      <c r="E2566" s="9"/>
    </row>
    <row r="2567" spans="1:5" x14ac:dyDescent="0.35">
      <c r="A2567" s="2">
        <v>44592.499999999993</v>
      </c>
      <c r="B2567" s="1" t="s">
        <v>45</v>
      </c>
      <c r="C2567" s="1">
        <v>425.7</v>
      </c>
      <c r="D2567" t="str">
        <f>INDEX(Map!$A$2:$B$35, MATCH(Generation_Raw_Data!$B2567, Map!$A$2:$A$35, 0), 2)</f>
        <v>Trimble County 1</v>
      </c>
      <c r="E2567" s="9"/>
    </row>
    <row r="2568" spans="1:5" x14ac:dyDescent="0.35">
      <c r="A2568" s="2">
        <v>44592.499999999993</v>
      </c>
      <c r="B2568" s="1" t="s">
        <v>44</v>
      </c>
      <c r="C2568" s="1">
        <v>758.2</v>
      </c>
      <c r="D2568" t="str">
        <f>INDEX(Map!$A$2:$B$35, MATCH(Generation_Raw_Data!$B2568, Map!$A$2:$A$35, 0), 2)</f>
        <v>Trimble County 2</v>
      </c>
      <c r="E2568" s="9"/>
    </row>
    <row r="2569" spans="1:5" x14ac:dyDescent="0.35">
      <c r="A2569" s="2">
        <v>44592.499999999993</v>
      </c>
      <c r="B2569" s="1" t="s">
        <v>52</v>
      </c>
      <c r="C2569" s="1">
        <v>176.99809999999999</v>
      </c>
      <c r="D2569" t="str">
        <f>INDEX(Map!$A$2:$B$35, MATCH(Generation_Raw_Data!$B2569, Map!$A$2:$A$35, 0), 2)</f>
        <v>Trimble County 10</v>
      </c>
      <c r="E2569" s="9"/>
    </row>
    <row r="2570" spans="1:5" x14ac:dyDescent="0.35">
      <c r="A2570" s="2">
        <v>44592.499999999993</v>
      </c>
      <c r="B2570" s="1" t="s">
        <v>43</v>
      </c>
      <c r="C2570" s="1">
        <v>0</v>
      </c>
      <c r="D2570" t="str">
        <f>INDEX(Map!$A$2:$B$35, MATCH(Generation_Raw_Data!$B2570, Map!$A$2:$A$35, 0), 2)</f>
        <v>Haefling</v>
      </c>
      <c r="E2570" s="9"/>
    </row>
    <row r="2571" spans="1:5" x14ac:dyDescent="0.35">
      <c r="A2571" s="2">
        <v>44592.499999999993</v>
      </c>
      <c r="B2571" s="1" t="s">
        <v>42</v>
      </c>
      <c r="C2571" s="1">
        <v>0</v>
      </c>
      <c r="D2571" t="str">
        <f>INDEX(Map!$A$2:$B$35, MATCH(Generation_Raw_Data!$B2571, Map!$A$2:$A$35, 0), 2)</f>
        <v>Dix Dam</v>
      </c>
      <c r="E2571" s="9"/>
    </row>
    <row r="2572" spans="1:5" x14ac:dyDescent="0.35">
      <c r="A2572" s="2">
        <v>44592.499999999993</v>
      </c>
      <c r="B2572" s="1" t="s">
        <v>41</v>
      </c>
      <c r="C2572" s="1">
        <v>8.9</v>
      </c>
      <c r="D2572" t="str">
        <f>INDEX(Map!$A$2:$B$35, MATCH(Generation_Raw_Data!$B2572, Map!$A$2:$A$35, 0), 2)</f>
        <v>Brown Solar</v>
      </c>
      <c r="E2572" s="9"/>
    </row>
    <row r="2573" spans="1:5" x14ac:dyDescent="0.35">
      <c r="A2573" s="2">
        <v>44592.499999999993</v>
      </c>
      <c r="B2573" s="1" t="s">
        <v>30</v>
      </c>
      <c r="C2573" s="1">
        <v>221</v>
      </c>
      <c r="D2573" t="str">
        <f>INDEX(Map!$A$2:$B$35, MATCH(Generation_Raw_Data!$B2573, Map!$A$2:$A$35, 0), 2)</f>
        <v>Brown 3</v>
      </c>
      <c r="E2573" s="9"/>
    </row>
    <row r="2574" spans="1:5" x14ac:dyDescent="0.35">
      <c r="A2574" s="2">
        <v>44592.499999999993</v>
      </c>
      <c r="B2574" s="1" t="s">
        <v>31</v>
      </c>
      <c r="C2574" s="1">
        <v>275</v>
      </c>
      <c r="D2574" t="str">
        <f>INDEX(Map!$A$2:$B$35, MATCH(Generation_Raw_Data!$B2574, Map!$A$2:$A$35, 0), 2)</f>
        <v>Ghent 1</v>
      </c>
      <c r="E2574" s="9"/>
    </row>
    <row r="2575" spans="1:5" x14ac:dyDescent="0.35">
      <c r="A2575" s="2">
        <v>44592.499999999993</v>
      </c>
      <c r="B2575" s="1" t="s">
        <v>32</v>
      </c>
      <c r="C2575" s="1">
        <v>300</v>
      </c>
      <c r="D2575" t="str">
        <f>INDEX(Map!$A$2:$B$35, MATCH(Generation_Raw_Data!$B2575, Map!$A$2:$A$35, 0), 2)</f>
        <v>Ghent 3</v>
      </c>
      <c r="E2575" s="9"/>
    </row>
    <row r="2576" spans="1:5" x14ac:dyDescent="0.35">
      <c r="A2576" s="2">
        <v>44592.499999999993</v>
      </c>
      <c r="B2576" s="1" t="s">
        <v>33</v>
      </c>
      <c r="C2576" s="1">
        <v>253</v>
      </c>
      <c r="D2576" t="str">
        <f>INDEX(Map!$A$2:$B$35, MATCH(Generation_Raw_Data!$B2576, Map!$A$2:$A$35, 0), 2)</f>
        <v>Ghent 2</v>
      </c>
      <c r="E2576" s="9"/>
    </row>
    <row r="2577" spans="1:5" x14ac:dyDescent="0.35">
      <c r="A2577" s="2">
        <v>44592.499999999993</v>
      </c>
      <c r="B2577" s="1" t="s">
        <v>34</v>
      </c>
      <c r="C2577" s="1">
        <v>243</v>
      </c>
      <c r="D2577" t="str">
        <f>INDEX(Map!$A$2:$B$35, MATCH(Generation_Raw_Data!$B2577, Map!$A$2:$A$35, 0), 2)</f>
        <v>Ghent 4</v>
      </c>
      <c r="E2577" s="9"/>
    </row>
    <row r="2578" spans="1:5" x14ac:dyDescent="0.35">
      <c r="A2578" s="2">
        <v>44592.499999999993</v>
      </c>
      <c r="B2578" s="1" t="s">
        <v>35</v>
      </c>
      <c r="C2578" s="1">
        <v>1.5</v>
      </c>
      <c r="D2578" t="str">
        <f>INDEX(Map!$A$2:$B$35, MATCH(Generation_Raw_Data!$B2578, Map!$A$2:$A$35, 0), 2)</f>
        <v>Simpsonville Solar</v>
      </c>
      <c r="E2578" s="9"/>
    </row>
    <row r="2579" spans="1:5" x14ac:dyDescent="0.35">
      <c r="A2579" s="2">
        <v>44592.499999999993</v>
      </c>
      <c r="B2579" s="1" t="s">
        <v>36</v>
      </c>
      <c r="C2579" s="1">
        <v>0</v>
      </c>
      <c r="D2579" t="str">
        <f>INDEX(Map!$A$2:$B$35, MATCH(Generation_Raw_Data!$B2579, Map!$A$2:$A$35, 0), 2)</f>
        <v>Brown 8</v>
      </c>
      <c r="E2579" s="9"/>
    </row>
    <row r="2580" spans="1:5" x14ac:dyDescent="0.35">
      <c r="A2580" s="2">
        <v>44592.499999999993</v>
      </c>
      <c r="B2580" s="1" t="s">
        <v>37</v>
      </c>
      <c r="C2580" s="1">
        <v>-1</v>
      </c>
      <c r="D2580" t="str">
        <f>INDEX(Map!$A$2:$B$35, MATCH(Generation_Raw_Data!$B2580, Map!$A$2:$A$35, 0), 2)</f>
        <v>Brown 9</v>
      </c>
      <c r="E2580" s="9"/>
    </row>
    <row r="2581" spans="1:5" x14ac:dyDescent="0.35">
      <c r="A2581" s="2">
        <v>44592.499999999993</v>
      </c>
      <c r="B2581" s="1" t="s">
        <v>39</v>
      </c>
      <c r="C2581" s="1">
        <v>0</v>
      </c>
      <c r="D2581" t="str">
        <f>INDEX(Map!$A$2:$B$35, MATCH(Generation_Raw_Data!$B2581, Map!$A$2:$A$35, 0), 2)</f>
        <v>Brown 10</v>
      </c>
      <c r="E2581" s="9"/>
    </row>
    <row r="2582" spans="1:5" x14ac:dyDescent="0.35">
      <c r="A2582" s="2">
        <v>44592.499999999993</v>
      </c>
      <c r="B2582" s="1" t="s">
        <v>40</v>
      </c>
      <c r="C2582" s="1">
        <v>0</v>
      </c>
      <c r="D2582" t="str">
        <f>INDEX(Map!$A$2:$B$35, MATCH(Generation_Raw_Data!$B2582, Map!$A$2:$A$35, 0), 2)</f>
        <v>Brown 11</v>
      </c>
      <c r="E2582" s="9"/>
    </row>
    <row r="2583" spans="1:5" x14ac:dyDescent="0.35">
      <c r="A2583" s="2">
        <v>44592.499999999993</v>
      </c>
      <c r="B2583" s="1" t="s">
        <v>28</v>
      </c>
      <c r="C2583" s="1">
        <v>-1</v>
      </c>
      <c r="D2583" t="str">
        <f>INDEX(Map!$A$2:$B$35, MATCH(Generation_Raw_Data!$B2583, Map!$A$2:$A$35, 0), 2)</f>
        <v>Brown 7</v>
      </c>
      <c r="E2583" s="9"/>
    </row>
    <row r="2584" spans="1:5" x14ac:dyDescent="0.35">
      <c r="A2584" s="2">
        <v>44592.499999999993</v>
      </c>
      <c r="B2584" s="1" t="s">
        <v>29</v>
      </c>
      <c r="C2584" s="1">
        <v>0</v>
      </c>
      <c r="D2584" t="str">
        <f>INDEX(Map!$A$2:$B$35, MATCH(Generation_Raw_Data!$B2584, Map!$A$2:$A$35, 0), 2)</f>
        <v>Brown 5</v>
      </c>
      <c r="E2584" s="9"/>
    </row>
    <row r="2585" spans="1:5" x14ac:dyDescent="0.35">
      <c r="A2585" s="2">
        <v>44592.499999999993</v>
      </c>
      <c r="B2585" s="1" t="s">
        <v>38</v>
      </c>
      <c r="C2585" s="1">
        <v>0</v>
      </c>
      <c r="D2585" t="str">
        <f>INDEX(Map!$A$2:$B$35, MATCH(Generation_Raw_Data!$B2585, Map!$A$2:$A$35, 0), 2)</f>
        <v>Brown 6</v>
      </c>
      <c r="E2585" s="9"/>
    </row>
    <row r="2586" spans="1:5" x14ac:dyDescent="0.35">
      <c r="A2586" s="2">
        <v>44592.541666666657</v>
      </c>
      <c r="B2586" s="1" t="s">
        <v>56</v>
      </c>
      <c r="C2586" s="1">
        <v>-0.2</v>
      </c>
      <c r="D2586" t="str">
        <f>INDEX(Map!$A$2:$B$35, MATCH(Generation_Raw_Data!$B2586, Map!$A$2:$A$35, 0), 2)</f>
        <v>Paddy's Run 13</v>
      </c>
      <c r="E2586" s="9"/>
    </row>
    <row r="2587" spans="1:5" x14ac:dyDescent="0.35">
      <c r="A2587" s="2">
        <v>44592.541666666657</v>
      </c>
      <c r="B2587" s="1" t="s">
        <v>55</v>
      </c>
      <c r="C2587" s="1">
        <v>0</v>
      </c>
      <c r="D2587" t="str">
        <f>INDEX(Map!$A$2:$B$35, MATCH(Generation_Raw_Data!$B2587, Map!$A$2:$A$35, 0), 2)</f>
        <v>Paddy's Run 12</v>
      </c>
      <c r="E2587" s="9"/>
    </row>
    <row r="2588" spans="1:5" x14ac:dyDescent="0.35">
      <c r="A2588" s="2">
        <v>44592.541666666657</v>
      </c>
      <c r="B2588" s="1" t="s">
        <v>54</v>
      </c>
      <c r="C2588" s="1">
        <v>281.89999999999998</v>
      </c>
      <c r="D2588" t="str">
        <f>INDEX(Map!$A$2:$B$35, MATCH(Generation_Raw_Data!$B2588, Map!$A$2:$A$35, 0), 2)</f>
        <v>Mill Creek 4</v>
      </c>
      <c r="E2588" s="9"/>
    </row>
    <row r="2589" spans="1:5" x14ac:dyDescent="0.35">
      <c r="A2589" s="2">
        <v>44592.541666666657</v>
      </c>
      <c r="B2589" s="1" t="s">
        <v>53</v>
      </c>
      <c r="C2589" s="1">
        <v>-5.5</v>
      </c>
      <c r="D2589" t="str">
        <f>INDEX(Map!$A$2:$B$35, MATCH(Generation_Raw_Data!$B2589, Map!$A$2:$A$35, 0), 2)</f>
        <v>Mill Creek 3</v>
      </c>
      <c r="E2589" s="9"/>
    </row>
    <row r="2590" spans="1:5" x14ac:dyDescent="0.35">
      <c r="A2590" s="2">
        <v>44592.541666666657</v>
      </c>
      <c r="B2590" s="1" t="s">
        <v>47</v>
      </c>
      <c r="C2590" s="1">
        <v>177.00190000000001</v>
      </c>
      <c r="D2590" t="str">
        <f>INDEX(Map!$A$2:$B$35, MATCH(Generation_Raw_Data!$B2590, Map!$A$2:$A$35, 0), 2)</f>
        <v>Trimble County 5</v>
      </c>
      <c r="E2590" s="9"/>
    </row>
    <row r="2591" spans="1:5" x14ac:dyDescent="0.35">
      <c r="A2591" s="2">
        <v>44592.541666666657</v>
      </c>
      <c r="B2591" s="1" t="s">
        <v>48</v>
      </c>
      <c r="C2591" s="1">
        <v>177.99629999999999</v>
      </c>
      <c r="D2591" t="str">
        <f>INDEX(Map!$A$2:$B$35, MATCH(Generation_Raw_Data!$B2591, Map!$A$2:$A$35, 0), 2)</f>
        <v>Trimble County 6</v>
      </c>
      <c r="E2591" s="9"/>
    </row>
    <row r="2592" spans="1:5" x14ac:dyDescent="0.35">
      <c r="A2592" s="2">
        <v>44592.541666666657</v>
      </c>
      <c r="B2592" s="1" t="s">
        <v>49</v>
      </c>
      <c r="C2592" s="1">
        <v>0</v>
      </c>
      <c r="D2592" t="str">
        <f>INDEX(Map!$A$2:$B$35, MATCH(Generation_Raw_Data!$B2592, Map!$A$2:$A$35, 0), 2)</f>
        <v>Trimble County 7</v>
      </c>
      <c r="E2592" s="9"/>
    </row>
    <row r="2593" spans="1:5" x14ac:dyDescent="0.35">
      <c r="A2593" s="2">
        <v>44592.541666666657</v>
      </c>
      <c r="B2593" s="1" t="s">
        <v>50</v>
      </c>
      <c r="C2593" s="1">
        <v>0</v>
      </c>
      <c r="D2593" t="str">
        <f>INDEX(Map!$A$2:$B$35, MATCH(Generation_Raw_Data!$B2593, Map!$A$2:$A$35, 0), 2)</f>
        <v>Trimble County 8</v>
      </c>
      <c r="E2593" s="9"/>
    </row>
    <row r="2594" spans="1:5" x14ac:dyDescent="0.35">
      <c r="A2594" s="2">
        <v>44592.541666666657</v>
      </c>
      <c r="B2594" s="1" t="s">
        <v>51</v>
      </c>
      <c r="C2594" s="1">
        <v>0</v>
      </c>
      <c r="D2594" t="str">
        <f>INDEX(Map!$A$2:$B$35, MATCH(Generation_Raw_Data!$B2594, Map!$A$2:$A$35, 0), 2)</f>
        <v>Trimble County 9</v>
      </c>
      <c r="E2594" s="9"/>
    </row>
    <row r="2595" spans="1:5" x14ac:dyDescent="0.35">
      <c r="A2595" s="2">
        <v>44592.541666666657</v>
      </c>
      <c r="B2595" s="1" t="s">
        <v>45</v>
      </c>
      <c r="C2595" s="1">
        <v>424.6</v>
      </c>
      <c r="D2595" t="str">
        <f>INDEX(Map!$A$2:$B$35, MATCH(Generation_Raw_Data!$B2595, Map!$A$2:$A$35, 0), 2)</f>
        <v>Trimble County 1</v>
      </c>
      <c r="E2595" s="9"/>
    </row>
    <row r="2596" spans="1:5" x14ac:dyDescent="0.35">
      <c r="A2596" s="2">
        <v>44592.541666666657</v>
      </c>
      <c r="B2596" s="1" t="s">
        <v>44</v>
      </c>
      <c r="C2596" s="1">
        <v>756.2</v>
      </c>
      <c r="D2596" t="str">
        <f>INDEX(Map!$A$2:$B$35, MATCH(Generation_Raw_Data!$B2596, Map!$A$2:$A$35, 0), 2)</f>
        <v>Trimble County 2</v>
      </c>
      <c r="E2596" s="9"/>
    </row>
    <row r="2597" spans="1:5" x14ac:dyDescent="0.35">
      <c r="A2597" s="2">
        <v>44592.541666666657</v>
      </c>
      <c r="B2597" s="1" t="s">
        <v>52</v>
      </c>
      <c r="C2597" s="1">
        <v>177.00190000000001</v>
      </c>
      <c r="D2597" t="str">
        <f>INDEX(Map!$A$2:$B$35, MATCH(Generation_Raw_Data!$B2597, Map!$A$2:$A$35, 0), 2)</f>
        <v>Trimble County 10</v>
      </c>
      <c r="E2597" s="9"/>
    </row>
    <row r="2598" spans="1:5" x14ac:dyDescent="0.35">
      <c r="A2598" s="2">
        <v>44592.541666666657</v>
      </c>
      <c r="B2598" s="1" t="s">
        <v>42</v>
      </c>
      <c r="C2598" s="1">
        <v>0</v>
      </c>
      <c r="D2598" t="str">
        <f>INDEX(Map!$A$2:$B$35, MATCH(Generation_Raw_Data!$B2598, Map!$A$2:$A$35, 0), 2)</f>
        <v>Dix Dam</v>
      </c>
      <c r="E2598" s="9"/>
    </row>
    <row r="2599" spans="1:5" x14ac:dyDescent="0.35">
      <c r="A2599" s="2">
        <v>44592.541666666657</v>
      </c>
      <c r="B2599" s="1" t="s">
        <v>43</v>
      </c>
      <c r="C2599" s="1">
        <v>0</v>
      </c>
      <c r="D2599" t="str">
        <f>INDEX(Map!$A$2:$B$35, MATCH(Generation_Raw_Data!$B2599, Map!$A$2:$A$35, 0), 2)</f>
        <v>Haefling</v>
      </c>
      <c r="E2599" s="9"/>
    </row>
    <row r="2600" spans="1:5" x14ac:dyDescent="0.35">
      <c r="A2600" s="2">
        <v>44592.541666666657</v>
      </c>
      <c r="B2600" s="1" t="s">
        <v>41</v>
      </c>
      <c r="C2600" s="1">
        <v>8.1999999999999993</v>
      </c>
      <c r="D2600" t="str">
        <f>INDEX(Map!$A$2:$B$35, MATCH(Generation_Raw_Data!$B2600, Map!$A$2:$A$35, 0), 2)</f>
        <v>Brown Solar</v>
      </c>
      <c r="E2600" s="9"/>
    </row>
    <row r="2601" spans="1:5" x14ac:dyDescent="0.35">
      <c r="A2601" s="2">
        <v>44592.541666666657</v>
      </c>
      <c r="B2601" s="1" t="s">
        <v>29</v>
      </c>
      <c r="C2601" s="1">
        <v>0</v>
      </c>
      <c r="D2601" t="str">
        <f>INDEX(Map!$A$2:$B$35, MATCH(Generation_Raw_Data!$B2601, Map!$A$2:$A$35, 0), 2)</f>
        <v>Brown 5</v>
      </c>
      <c r="E2601" s="9"/>
    </row>
    <row r="2602" spans="1:5" x14ac:dyDescent="0.35">
      <c r="A2602" s="2">
        <v>44592.541666666657</v>
      </c>
      <c r="B2602" s="1" t="s">
        <v>28</v>
      </c>
      <c r="C2602" s="1">
        <v>0</v>
      </c>
      <c r="D2602" t="str">
        <f>INDEX(Map!$A$2:$B$35, MATCH(Generation_Raw_Data!$B2602, Map!$A$2:$A$35, 0), 2)</f>
        <v>Brown 7</v>
      </c>
      <c r="E2602" s="9"/>
    </row>
    <row r="2603" spans="1:5" x14ac:dyDescent="0.35">
      <c r="A2603" s="2">
        <v>44592.541666666657</v>
      </c>
      <c r="B2603" s="1" t="s">
        <v>33</v>
      </c>
      <c r="C2603" s="1">
        <v>218.75</v>
      </c>
      <c r="D2603" t="str">
        <f>INDEX(Map!$A$2:$B$35, MATCH(Generation_Raw_Data!$B2603, Map!$A$2:$A$35, 0), 2)</f>
        <v>Ghent 2</v>
      </c>
      <c r="E2603" s="9"/>
    </row>
    <row r="2604" spans="1:5" x14ac:dyDescent="0.35">
      <c r="A2604" s="2">
        <v>44592.541666666657</v>
      </c>
      <c r="B2604" s="1" t="s">
        <v>32</v>
      </c>
      <c r="C2604" s="1">
        <v>266.75</v>
      </c>
      <c r="D2604" t="str">
        <f>INDEX(Map!$A$2:$B$35, MATCH(Generation_Raw_Data!$B2604, Map!$A$2:$A$35, 0), 2)</f>
        <v>Ghent 3</v>
      </c>
      <c r="E2604" s="9"/>
    </row>
    <row r="2605" spans="1:5" x14ac:dyDescent="0.35">
      <c r="A2605" s="2">
        <v>44592.541666666657</v>
      </c>
      <c r="B2605" s="1" t="s">
        <v>31</v>
      </c>
      <c r="C2605" s="1">
        <v>261.75</v>
      </c>
      <c r="D2605" t="str">
        <f>INDEX(Map!$A$2:$B$35, MATCH(Generation_Raw_Data!$B2605, Map!$A$2:$A$35, 0), 2)</f>
        <v>Ghent 1</v>
      </c>
      <c r="E2605" s="9"/>
    </row>
    <row r="2606" spans="1:5" x14ac:dyDescent="0.35">
      <c r="A2606" s="2">
        <v>44592.541666666657</v>
      </c>
      <c r="B2606" s="1" t="s">
        <v>30</v>
      </c>
      <c r="C2606" s="1">
        <v>224</v>
      </c>
      <c r="D2606" t="str">
        <f>INDEX(Map!$A$2:$B$35, MATCH(Generation_Raw_Data!$B2606, Map!$A$2:$A$35, 0), 2)</f>
        <v>Brown 3</v>
      </c>
      <c r="E2606" s="9"/>
    </row>
    <row r="2607" spans="1:5" x14ac:dyDescent="0.35">
      <c r="A2607" s="2">
        <v>44592.541666666657</v>
      </c>
      <c r="B2607" s="1" t="s">
        <v>34</v>
      </c>
      <c r="C2607" s="1">
        <v>216.75</v>
      </c>
      <c r="D2607" t="str">
        <f>INDEX(Map!$A$2:$B$35, MATCH(Generation_Raw_Data!$B2607, Map!$A$2:$A$35, 0), 2)</f>
        <v>Ghent 4</v>
      </c>
      <c r="E2607" s="9"/>
    </row>
    <row r="2608" spans="1:5" x14ac:dyDescent="0.35">
      <c r="A2608" s="2">
        <v>44592.541666666657</v>
      </c>
      <c r="B2608" s="1" t="s">
        <v>35</v>
      </c>
      <c r="C2608" s="1">
        <v>1.5</v>
      </c>
      <c r="D2608" t="str">
        <f>INDEX(Map!$A$2:$B$35, MATCH(Generation_Raw_Data!$B2608, Map!$A$2:$A$35, 0), 2)</f>
        <v>Simpsonville Solar</v>
      </c>
      <c r="E2608" s="9"/>
    </row>
    <row r="2609" spans="1:5" x14ac:dyDescent="0.35">
      <c r="A2609" s="2">
        <v>44592.541666666657</v>
      </c>
      <c r="B2609" s="1" t="s">
        <v>38</v>
      </c>
      <c r="C2609" s="1">
        <v>0</v>
      </c>
      <c r="D2609" t="str">
        <f>INDEX(Map!$A$2:$B$35, MATCH(Generation_Raw_Data!$B2609, Map!$A$2:$A$35, 0), 2)</f>
        <v>Brown 6</v>
      </c>
      <c r="E2609" s="9"/>
    </row>
    <row r="2610" spans="1:5" x14ac:dyDescent="0.35">
      <c r="A2610" s="2">
        <v>44592.541666666657</v>
      </c>
      <c r="B2610" s="1" t="s">
        <v>40</v>
      </c>
      <c r="C2610" s="1">
        <v>0</v>
      </c>
      <c r="D2610" t="str">
        <f>INDEX(Map!$A$2:$B$35, MATCH(Generation_Raw_Data!$B2610, Map!$A$2:$A$35, 0), 2)</f>
        <v>Brown 11</v>
      </c>
      <c r="E2610" s="9"/>
    </row>
    <row r="2611" spans="1:5" x14ac:dyDescent="0.35">
      <c r="A2611" s="2">
        <v>44592.541666666657</v>
      </c>
      <c r="B2611" s="1" t="s">
        <v>39</v>
      </c>
      <c r="C2611" s="1">
        <v>0</v>
      </c>
      <c r="D2611" t="str">
        <f>INDEX(Map!$A$2:$B$35, MATCH(Generation_Raw_Data!$B2611, Map!$A$2:$A$35, 0), 2)</f>
        <v>Brown 10</v>
      </c>
      <c r="E2611" s="9"/>
    </row>
    <row r="2612" spans="1:5" x14ac:dyDescent="0.35">
      <c r="A2612" s="2">
        <v>44592.541666666657</v>
      </c>
      <c r="B2612" s="1" t="s">
        <v>37</v>
      </c>
      <c r="C2612" s="1">
        <v>-1</v>
      </c>
      <c r="D2612" t="str">
        <f>INDEX(Map!$A$2:$B$35, MATCH(Generation_Raw_Data!$B2612, Map!$A$2:$A$35, 0), 2)</f>
        <v>Brown 9</v>
      </c>
      <c r="E2612" s="9"/>
    </row>
    <row r="2613" spans="1:5" x14ac:dyDescent="0.35">
      <c r="A2613" s="2">
        <v>44592.541666666657</v>
      </c>
      <c r="B2613" s="1" t="s">
        <v>36</v>
      </c>
      <c r="C2613" s="1">
        <v>0</v>
      </c>
      <c r="D2613" t="str">
        <f>INDEX(Map!$A$2:$B$35, MATCH(Generation_Raw_Data!$B2613, Map!$A$2:$A$35, 0), 2)</f>
        <v>Brown 8</v>
      </c>
      <c r="E2613" s="9"/>
    </row>
    <row r="2614" spans="1:5" x14ac:dyDescent="0.35">
      <c r="A2614" s="2">
        <v>44592.541666666657</v>
      </c>
      <c r="B2614" s="1" t="s">
        <v>61</v>
      </c>
      <c r="C2614" s="1">
        <v>216.3</v>
      </c>
      <c r="D2614" t="str">
        <f>INDEX(Map!$A$2:$B$35, MATCH(Generation_Raw_Data!$B2614, Map!$A$2:$A$35, 0), 2)</f>
        <v>Cane Run 7</v>
      </c>
      <c r="E2614" s="9"/>
    </row>
    <row r="2615" spans="1:5" x14ac:dyDescent="0.35">
      <c r="A2615" s="2">
        <v>44592.541666666657</v>
      </c>
      <c r="B2615" s="1" t="s">
        <v>59</v>
      </c>
      <c r="C2615" s="1">
        <v>216.5</v>
      </c>
      <c r="D2615" t="str">
        <f>INDEX(Map!$A$2:$B$35, MATCH(Generation_Raw_Data!$B2615, Map!$A$2:$A$35, 0), 2)</f>
        <v>Cane Run 7</v>
      </c>
      <c r="E2615" s="9"/>
    </row>
    <row r="2616" spans="1:5" x14ac:dyDescent="0.35">
      <c r="A2616" s="2">
        <v>44592.541666666657</v>
      </c>
      <c r="B2616" s="1" t="s">
        <v>60</v>
      </c>
      <c r="C2616" s="1">
        <v>229.85</v>
      </c>
      <c r="D2616" t="str">
        <f>INDEX(Map!$A$2:$B$35, MATCH(Generation_Raw_Data!$B2616, Map!$A$2:$A$35, 0), 2)</f>
        <v>Cane Run 7</v>
      </c>
      <c r="E2616" s="9"/>
    </row>
    <row r="2617" spans="1:5" x14ac:dyDescent="0.35">
      <c r="A2617" s="2">
        <v>44592.541666666657</v>
      </c>
      <c r="B2617" s="1" t="s">
        <v>46</v>
      </c>
      <c r="C2617" s="1">
        <v>39</v>
      </c>
      <c r="D2617" t="str">
        <f>INDEX(Map!$A$2:$B$35, MATCH(Generation_Raw_Data!$B2617, Map!$A$2:$A$35, 0), 2)</f>
        <v>Ohio Falls</v>
      </c>
      <c r="E2617" s="9"/>
    </row>
    <row r="2618" spans="1:5" x14ac:dyDescent="0.35">
      <c r="A2618" s="2">
        <v>44592.541666666657</v>
      </c>
      <c r="B2618" s="1" t="s">
        <v>57</v>
      </c>
      <c r="C2618" s="1">
        <v>147</v>
      </c>
      <c r="D2618" t="str">
        <f>INDEX(Map!$A$2:$B$35, MATCH(Generation_Raw_Data!$B2618, Map!$A$2:$A$35, 0), 2)</f>
        <v>Mill Creek 1</v>
      </c>
      <c r="E2618" s="9"/>
    </row>
    <row r="2619" spans="1:5" x14ac:dyDescent="0.35">
      <c r="A2619" s="2">
        <v>44592.541666666657</v>
      </c>
      <c r="B2619" s="1" t="s">
        <v>58</v>
      </c>
      <c r="C2619" s="1">
        <v>155.9</v>
      </c>
      <c r="D2619" t="str">
        <f>INDEX(Map!$A$2:$B$35, MATCH(Generation_Raw_Data!$B2619, Map!$A$2:$A$35, 0), 2)</f>
        <v>Mill Creek 2</v>
      </c>
      <c r="E2619" s="9"/>
    </row>
    <row r="2620" spans="1:5" x14ac:dyDescent="0.35">
      <c r="A2620" s="2">
        <v>44592.583333333321</v>
      </c>
      <c r="B2620" s="1" t="s">
        <v>31</v>
      </c>
      <c r="C2620" s="1">
        <v>268</v>
      </c>
      <c r="D2620" t="str">
        <f>INDEX(Map!$A$2:$B$35, MATCH(Generation_Raw_Data!$B2620, Map!$A$2:$A$35, 0), 2)</f>
        <v>Ghent 1</v>
      </c>
      <c r="E2620" s="9"/>
    </row>
    <row r="2621" spans="1:5" x14ac:dyDescent="0.35">
      <c r="A2621" s="2">
        <v>44592.583333333321</v>
      </c>
      <c r="B2621" s="1" t="s">
        <v>32</v>
      </c>
      <c r="C2621" s="1">
        <v>238</v>
      </c>
      <c r="D2621" t="str">
        <f>INDEX(Map!$A$2:$B$35, MATCH(Generation_Raw_Data!$B2621, Map!$A$2:$A$35, 0), 2)</f>
        <v>Ghent 3</v>
      </c>
      <c r="E2621" s="9"/>
    </row>
    <row r="2622" spans="1:5" x14ac:dyDescent="0.35">
      <c r="A2622" s="2">
        <v>44592.583333333321</v>
      </c>
      <c r="B2622" s="1" t="s">
        <v>33</v>
      </c>
      <c r="C2622" s="1">
        <v>230</v>
      </c>
      <c r="D2622" t="str">
        <f>INDEX(Map!$A$2:$B$35, MATCH(Generation_Raw_Data!$B2622, Map!$A$2:$A$35, 0), 2)</f>
        <v>Ghent 2</v>
      </c>
      <c r="E2622" s="9"/>
    </row>
    <row r="2623" spans="1:5" x14ac:dyDescent="0.35">
      <c r="A2623" s="2">
        <v>44592.583333333321</v>
      </c>
      <c r="B2623" s="1" t="s">
        <v>61</v>
      </c>
      <c r="C2623" s="1">
        <v>219.05</v>
      </c>
      <c r="D2623" t="str">
        <f>INDEX(Map!$A$2:$B$35, MATCH(Generation_Raw_Data!$B2623, Map!$A$2:$A$35, 0), 2)</f>
        <v>Cane Run 7</v>
      </c>
      <c r="E2623" s="9"/>
    </row>
    <row r="2624" spans="1:5" x14ac:dyDescent="0.35">
      <c r="A2624" s="2">
        <v>44592.583333333321</v>
      </c>
      <c r="B2624" s="1" t="s">
        <v>60</v>
      </c>
      <c r="C2624" s="1">
        <v>231.95</v>
      </c>
      <c r="D2624" t="str">
        <f>INDEX(Map!$A$2:$B$35, MATCH(Generation_Raw_Data!$B2624, Map!$A$2:$A$35, 0), 2)</f>
        <v>Cane Run 7</v>
      </c>
      <c r="E2624" s="9"/>
    </row>
    <row r="2625" spans="1:5" x14ac:dyDescent="0.35">
      <c r="A2625" s="2">
        <v>44592.583333333321</v>
      </c>
      <c r="B2625" s="1" t="s">
        <v>59</v>
      </c>
      <c r="C2625" s="1">
        <v>219.2</v>
      </c>
      <c r="D2625" t="str">
        <f>INDEX(Map!$A$2:$B$35, MATCH(Generation_Raw_Data!$B2625, Map!$A$2:$A$35, 0), 2)</f>
        <v>Cane Run 7</v>
      </c>
      <c r="E2625" s="9"/>
    </row>
    <row r="2626" spans="1:5" x14ac:dyDescent="0.35">
      <c r="A2626" s="2">
        <v>44592.583333333321</v>
      </c>
      <c r="B2626" s="1" t="s">
        <v>58</v>
      </c>
      <c r="C2626" s="1">
        <v>127.8</v>
      </c>
      <c r="D2626" t="str">
        <f>INDEX(Map!$A$2:$B$35, MATCH(Generation_Raw_Data!$B2626, Map!$A$2:$A$35, 0), 2)</f>
        <v>Mill Creek 2</v>
      </c>
      <c r="E2626" s="9"/>
    </row>
    <row r="2627" spans="1:5" x14ac:dyDescent="0.35">
      <c r="A2627" s="2">
        <v>44592.583333333321</v>
      </c>
      <c r="B2627" s="1" t="s">
        <v>57</v>
      </c>
      <c r="C2627" s="1">
        <v>115.8</v>
      </c>
      <c r="D2627" t="str">
        <f>INDEX(Map!$A$2:$B$35, MATCH(Generation_Raw_Data!$B2627, Map!$A$2:$A$35, 0), 2)</f>
        <v>Mill Creek 1</v>
      </c>
      <c r="E2627" s="9"/>
    </row>
    <row r="2628" spans="1:5" x14ac:dyDescent="0.35">
      <c r="A2628" s="2">
        <v>44592.583333333321</v>
      </c>
      <c r="B2628" s="1" t="s">
        <v>53</v>
      </c>
      <c r="C2628" s="1">
        <v>-5.6</v>
      </c>
      <c r="D2628" t="str">
        <f>INDEX(Map!$A$2:$B$35, MATCH(Generation_Raw_Data!$B2628, Map!$A$2:$A$35, 0), 2)</f>
        <v>Mill Creek 3</v>
      </c>
      <c r="E2628" s="9"/>
    </row>
    <row r="2629" spans="1:5" x14ac:dyDescent="0.35">
      <c r="A2629" s="2">
        <v>44592.583333333321</v>
      </c>
      <c r="B2629" s="1" t="s">
        <v>28</v>
      </c>
      <c r="C2629" s="1">
        <v>-1</v>
      </c>
      <c r="D2629" t="str">
        <f>INDEX(Map!$A$2:$B$35, MATCH(Generation_Raw_Data!$B2629, Map!$A$2:$A$35, 0), 2)</f>
        <v>Brown 7</v>
      </c>
      <c r="E2629" s="9"/>
    </row>
    <row r="2630" spans="1:5" x14ac:dyDescent="0.35">
      <c r="A2630" s="2">
        <v>44592.583333333321</v>
      </c>
      <c r="B2630" s="1" t="s">
        <v>29</v>
      </c>
      <c r="C2630" s="1">
        <v>0</v>
      </c>
      <c r="D2630" t="str">
        <f>INDEX(Map!$A$2:$B$35, MATCH(Generation_Raw_Data!$B2630, Map!$A$2:$A$35, 0), 2)</f>
        <v>Brown 5</v>
      </c>
      <c r="E2630" s="9"/>
    </row>
    <row r="2631" spans="1:5" x14ac:dyDescent="0.35">
      <c r="A2631" s="2">
        <v>44592.583333333321</v>
      </c>
      <c r="B2631" s="1" t="s">
        <v>34</v>
      </c>
      <c r="C2631" s="1">
        <v>228</v>
      </c>
      <c r="D2631" t="str">
        <f>INDEX(Map!$A$2:$B$35, MATCH(Generation_Raw_Data!$B2631, Map!$A$2:$A$35, 0), 2)</f>
        <v>Ghent 4</v>
      </c>
      <c r="E2631" s="9"/>
    </row>
    <row r="2632" spans="1:5" x14ac:dyDescent="0.35">
      <c r="A2632" s="2">
        <v>44592.583333333321</v>
      </c>
      <c r="B2632" s="1" t="s">
        <v>35</v>
      </c>
      <c r="C2632" s="1">
        <v>1.4</v>
      </c>
      <c r="D2632" t="str">
        <f>INDEX(Map!$A$2:$B$35, MATCH(Generation_Raw_Data!$B2632, Map!$A$2:$A$35, 0), 2)</f>
        <v>Simpsonville Solar</v>
      </c>
      <c r="E2632" s="9"/>
    </row>
    <row r="2633" spans="1:5" x14ac:dyDescent="0.35">
      <c r="A2633" s="2">
        <v>44592.583333333321</v>
      </c>
      <c r="B2633" s="1" t="s">
        <v>36</v>
      </c>
      <c r="C2633" s="1">
        <v>0</v>
      </c>
      <c r="D2633" t="str">
        <f>INDEX(Map!$A$2:$B$35, MATCH(Generation_Raw_Data!$B2633, Map!$A$2:$A$35, 0), 2)</f>
        <v>Brown 8</v>
      </c>
      <c r="E2633" s="9"/>
    </row>
    <row r="2634" spans="1:5" x14ac:dyDescent="0.35">
      <c r="A2634" s="2">
        <v>44592.583333333321</v>
      </c>
      <c r="B2634" s="1" t="s">
        <v>37</v>
      </c>
      <c r="C2634" s="1">
        <v>-1</v>
      </c>
      <c r="D2634" t="str">
        <f>INDEX(Map!$A$2:$B$35, MATCH(Generation_Raw_Data!$B2634, Map!$A$2:$A$35, 0), 2)</f>
        <v>Brown 9</v>
      </c>
      <c r="E2634" s="9"/>
    </row>
    <row r="2635" spans="1:5" x14ac:dyDescent="0.35">
      <c r="A2635" s="2">
        <v>44592.583333333321</v>
      </c>
      <c r="B2635" s="1" t="s">
        <v>39</v>
      </c>
      <c r="C2635" s="1">
        <v>0</v>
      </c>
      <c r="D2635" t="str">
        <f>INDEX(Map!$A$2:$B$35, MATCH(Generation_Raw_Data!$B2635, Map!$A$2:$A$35, 0), 2)</f>
        <v>Brown 10</v>
      </c>
      <c r="E2635" s="9"/>
    </row>
    <row r="2636" spans="1:5" x14ac:dyDescent="0.35">
      <c r="A2636" s="2">
        <v>44592.583333333321</v>
      </c>
      <c r="B2636" s="1" t="s">
        <v>40</v>
      </c>
      <c r="C2636" s="1">
        <v>0</v>
      </c>
      <c r="D2636" t="str">
        <f>INDEX(Map!$A$2:$B$35, MATCH(Generation_Raw_Data!$B2636, Map!$A$2:$A$35, 0), 2)</f>
        <v>Brown 11</v>
      </c>
      <c r="E2636" s="9"/>
    </row>
    <row r="2637" spans="1:5" x14ac:dyDescent="0.35">
      <c r="A2637" s="2">
        <v>44592.583333333321</v>
      </c>
      <c r="B2637" s="1" t="s">
        <v>38</v>
      </c>
      <c r="C2637" s="1">
        <v>0</v>
      </c>
      <c r="D2637" t="str">
        <f>INDEX(Map!$A$2:$B$35, MATCH(Generation_Raw_Data!$B2637, Map!$A$2:$A$35, 0), 2)</f>
        <v>Brown 6</v>
      </c>
      <c r="E2637" s="9"/>
    </row>
    <row r="2638" spans="1:5" x14ac:dyDescent="0.35">
      <c r="A2638" s="2">
        <v>44592.583333333321</v>
      </c>
      <c r="B2638" s="1" t="s">
        <v>54</v>
      </c>
      <c r="C2638" s="1">
        <v>278.10000000000002</v>
      </c>
      <c r="D2638" t="str">
        <f>INDEX(Map!$A$2:$B$35, MATCH(Generation_Raw_Data!$B2638, Map!$A$2:$A$35, 0), 2)</f>
        <v>Mill Creek 4</v>
      </c>
      <c r="E2638" s="9"/>
    </row>
    <row r="2639" spans="1:5" x14ac:dyDescent="0.35">
      <c r="A2639" s="2">
        <v>44592.583333333321</v>
      </c>
      <c r="B2639" s="1" t="s">
        <v>46</v>
      </c>
      <c r="C2639" s="1">
        <v>39</v>
      </c>
      <c r="D2639" t="str">
        <f>INDEX(Map!$A$2:$B$35, MATCH(Generation_Raw_Data!$B2639, Map!$A$2:$A$35, 0), 2)</f>
        <v>Ohio Falls</v>
      </c>
      <c r="E2639" s="9"/>
    </row>
    <row r="2640" spans="1:5" x14ac:dyDescent="0.35">
      <c r="A2640" s="2">
        <v>44592.583333333321</v>
      </c>
      <c r="B2640" s="1" t="s">
        <v>55</v>
      </c>
      <c r="C2640" s="1">
        <v>0</v>
      </c>
      <c r="D2640" t="str">
        <f>INDEX(Map!$A$2:$B$35, MATCH(Generation_Raw_Data!$B2640, Map!$A$2:$A$35, 0), 2)</f>
        <v>Paddy's Run 12</v>
      </c>
      <c r="E2640" s="9"/>
    </row>
    <row r="2641" spans="1:5" x14ac:dyDescent="0.35">
      <c r="A2641" s="2">
        <v>44592.583333333321</v>
      </c>
      <c r="B2641" s="1" t="s">
        <v>56</v>
      </c>
      <c r="C2641" s="1">
        <v>-0.2</v>
      </c>
      <c r="D2641" t="str">
        <f>INDEX(Map!$A$2:$B$35, MATCH(Generation_Raw_Data!$B2641, Map!$A$2:$A$35, 0), 2)</f>
        <v>Paddy's Run 13</v>
      </c>
      <c r="E2641" s="9"/>
    </row>
    <row r="2642" spans="1:5" x14ac:dyDescent="0.35">
      <c r="A2642" s="2">
        <v>44592.583333333321</v>
      </c>
      <c r="B2642" s="1" t="s">
        <v>51</v>
      </c>
      <c r="C2642" s="1">
        <v>0</v>
      </c>
      <c r="D2642" t="str">
        <f>INDEX(Map!$A$2:$B$35, MATCH(Generation_Raw_Data!$B2642, Map!$A$2:$A$35, 0), 2)</f>
        <v>Trimble County 9</v>
      </c>
      <c r="E2642" s="9"/>
    </row>
    <row r="2643" spans="1:5" x14ac:dyDescent="0.35">
      <c r="A2643" s="2">
        <v>44592.583333333321</v>
      </c>
      <c r="B2643" s="1" t="s">
        <v>50</v>
      </c>
      <c r="C2643" s="1">
        <v>0</v>
      </c>
      <c r="D2643" t="str">
        <f>INDEX(Map!$A$2:$B$35, MATCH(Generation_Raw_Data!$B2643, Map!$A$2:$A$35, 0), 2)</f>
        <v>Trimble County 8</v>
      </c>
      <c r="E2643" s="9"/>
    </row>
    <row r="2644" spans="1:5" x14ac:dyDescent="0.35">
      <c r="A2644" s="2">
        <v>44592.583333333321</v>
      </c>
      <c r="B2644" s="1" t="s">
        <v>49</v>
      </c>
      <c r="C2644" s="1">
        <v>0</v>
      </c>
      <c r="D2644" t="str">
        <f>INDEX(Map!$A$2:$B$35, MATCH(Generation_Raw_Data!$B2644, Map!$A$2:$A$35, 0), 2)</f>
        <v>Trimble County 7</v>
      </c>
      <c r="E2644" s="9"/>
    </row>
    <row r="2645" spans="1:5" x14ac:dyDescent="0.35">
      <c r="A2645" s="2">
        <v>44592.583333333321</v>
      </c>
      <c r="B2645" s="1" t="s">
        <v>48</v>
      </c>
      <c r="C2645" s="1">
        <v>163.33330000000001</v>
      </c>
      <c r="D2645" t="str">
        <f>INDEX(Map!$A$2:$B$35, MATCH(Generation_Raw_Data!$B2645, Map!$A$2:$A$35, 0), 2)</f>
        <v>Trimble County 6</v>
      </c>
      <c r="E2645" s="9"/>
    </row>
    <row r="2646" spans="1:5" x14ac:dyDescent="0.35">
      <c r="A2646" s="2">
        <v>44592.583333333321</v>
      </c>
      <c r="B2646" s="1" t="s">
        <v>47</v>
      </c>
      <c r="C2646" s="1">
        <v>163.33330000000001</v>
      </c>
      <c r="D2646" t="str">
        <f>INDEX(Map!$A$2:$B$35, MATCH(Generation_Raw_Data!$B2646, Map!$A$2:$A$35, 0), 2)</f>
        <v>Trimble County 5</v>
      </c>
      <c r="E2646" s="9"/>
    </row>
    <row r="2647" spans="1:5" x14ac:dyDescent="0.35">
      <c r="A2647" s="2">
        <v>44592.583333333321</v>
      </c>
      <c r="B2647" s="1" t="s">
        <v>45</v>
      </c>
      <c r="C2647" s="1">
        <v>425.6</v>
      </c>
      <c r="D2647" t="str">
        <f>INDEX(Map!$A$2:$B$35, MATCH(Generation_Raw_Data!$B2647, Map!$A$2:$A$35, 0), 2)</f>
        <v>Trimble County 1</v>
      </c>
      <c r="E2647" s="9"/>
    </row>
    <row r="2648" spans="1:5" x14ac:dyDescent="0.35">
      <c r="A2648" s="2">
        <v>44592.583333333321</v>
      </c>
      <c r="B2648" s="1" t="s">
        <v>44</v>
      </c>
      <c r="C2648" s="1">
        <v>704.5</v>
      </c>
      <c r="D2648" t="str">
        <f>INDEX(Map!$A$2:$B$35, MATCH(Generation_Raw_Data!$B2648, Map!$A$2:$A$35, 0), 2)</f>
        <v>Trimble County 2</v>
      </c>
      <c r="E2648" s="9"/>
    </row>
    <row r="2649" spans="1:5" x14ac:dyDescent="0.35">
      <c r="A2649" s="2">
        <v>44592.583333333321</v>
      </c>
      <c r="B2649" s="1" t="s">
        <v>52</v>
      </c>
      <c r="C2649" s="1">
        <v>163.33330000000001</v>
      </c>
      <c r="D2649" t="str">
        <f>INDEX(Map!$A$2:$B$35, MATCH(Generation_Raw_Data!$B2649, Map!$A$2:$A$35, 0), 2)</f>
        <v>Trimble County 10</v>
      </c>
      <c r="E2649" s="9"/>
    </row>
    <row r="2650" spans="1:5" x14ac:dyDescent="0.35">
      <c r="A2650" s="2">
        <v>44592.583333333321</v>
      </c>
      <c r="B2650" s="1" t="s">
        <v>43</v>
      </c>
      <c r="C2650" s="1">
        <v>0</v>
      </c>
      <c r="D2650" t="str">
        <f>INDEX(Map!$A$2:$B$35, MATCH(Generation_Raw_Data!$B2650, Map!$A$2:$A$35, 0), 2)</f>
        <v>Haefling</v>
      </c>
      <c r="E2650" s="9"/>
    </row>
    <row r="2651" spans="1:5" x14ac:dyDescent="0.35">
      <c r="A2651" s="2">
        <v>44592.583333333321</v>
      </c>
      <c r="B2651" s="1" t="s">
        <v>42</v>
      </c>
      <c r="C2651" s="1">
        <v>0</v>
      </c>
      <c r="D2651" t="str">
        <f>INDEX(Map!$A$2:$B$35, MATCH(Generation_Raw_Data!$B2651, Map!$A$2:$A$35, 0), 2)</f>
        <v>Dix Dam</v>
      </c>
      <c r="E2651" s="9"/>
    </row>
    <row r="2652" spans="1:5" x14ac:dyDescent="0.35">
      <c r="A2652" s="2">
        <v>44592.583333333321</v>
      </c>
      <c r="B2652" s="1" t="s">
        <v>41</v>
      </c>
      <c r="C2652" s="1">
        <v>7.4</v>
      </c>
      <c r="D2652" t="str">
        <f>INDEX(Map!$A$2:$B$35, MATCH(Generation_Raw_Data!$B2652, Map!$A$2:$A$35, 0), 2)</f>
        <v>Brown Solar</v>
      </c>
      <c r="E2652" s="9"/>
    </row>
    <row r="2653" spans="1:5" x14ac:dyDescent="0.35">
      <c r="A2653" s="2">
        <v>44592.583333333321</v>
      </c>
      <c r="B2653" s="1" t="s">
        <v>30</v>
      </c>
      <c r="C2653" s="1">
        <v>212</v>
      </c>
      <c r="D2653" t="str">
        <f>INDEX(Map!$A$2:$B$35, MATCH(Generation_Raw_Data!$B2653, Map!$A$2:$A$35, 0), 2)</f>
        <v>Brown 3</v>
      </c>
      <c r="E2653" s="9"/>
    </row>
    <row r="2654" spans="1:5" x14ac:dyDescent="0.35">
      <c r="A2654" s="2">
        <v>44592.624999999985</v>
      </c>
      <c r="B2654" s="1" t="s">
        <v>28</v>
      </c>
      <c r="C2654" s="1">
        <v>-1</v>
      </c>
      <c r="D2654" t="str">
        <f>INDEX(Map!$A$2:$B$35, MATCH(Generation_Raw_Data!$B2654, Map!$A$2:$A$35, 0), 2)</f>
        <v>Brown 7</v>
      </c>
      <c r="E2654" s="9"/>
    </row>
    <row r="2655" spans="1:5" x14ac:dyDescent="0.35">
      <c r="A2655" s="2">
        <v>44592.624999999985</v>
      </c>
      <c r="B2655" s="1" t="s">
        <v>33</v>
      </c>
      <c r="C2655" s="1">
        <v>220</v>
      </c>
      <c r="D2655" t="str">
        <f>INDEX(Map!$A$2:$B$35, MATCH(Generation_Raw_Data!$B2655, Map!$A$2:$A$35, 0), 2)</f>
        <v>Ghent 2</v>
      </c>
      <c r="E2655" s="9"/>
    </row>
    <row r="2656" spans="1:5" x14ac:dyDescent="0.35">
      <c r="A2656" s="2">
        <v>44592.624999999985</v>
      </c>
      <c r="B2656" s="1" t="s">
        <v>32</v>
      </c>
      <c r="C2656" s="1">
        <v>233</v>
      </c>
      <c r="D2656" t="str">
        <f>INDEX(Map!$A$2:$B$35, MATCH(Generation_Raw_Data!$B2656, Map!$A$2:$A$35, 0), 2)</f>
        <v>Ghent 3</v>
      </c>
      <c r="E2656" s="9"/>
    </row>
    <row r="2657" spans="1:5" x14ac:dyDescent="0.35">
      <c r="A2657" s="2">
        <v>44592.624999999985</v>
      </c>
      <c r="B2657" s="1" t="s">
        <v>31</v>
      </c>
      <c r="C2657" s="1">
        <v>263</v>
      </c>
      <c r="D2657" t="str">
        <f>INDEX(Map!$A$2:$B$35, MATCH(Generation_Raw_Data!$B2657, Map!$A$2:$A$35, 0), 2)</f>
        <v>Ghent 1</v>
      </c>
      <c r="E2657" s="9"/>
    </row>
    <row r="2658" spans="1:5" x14ac:dyDescent="0.35">
      <c r="A2658" s="2">
        <v>44592.624999999985</v>
      </c>
      <c r="B2658" s="1" t="s">
        <v>30</v>
      </c>
      <c r="C2658" s="1">
        <v>196</v>
      </c>
      <c r="D2658" t="str">
        <f>INDEX(Map!$A$2:$B$35, MATCH(Generation_Raw_Data!$B2658, Map!$A$2:$A$35, 0), 2)</f>
        <v>Brown 3</v>
      </c>
      <c r="E2658" s="9"/>
    </row>
    <row r="2659" spans="1:5" x14ac:dyDescent="0.35">
      <c r="A2659" s="2">
        <v>44592.624999999985</v>
      </c>
      <c r="B2659" s="1" t="s">
        <v>34</v>
      </c>
      <c r="C2659" s="1">
        <v>218</v>
      </c>
      <c r="D2659" t="str">
        <f>INDEX(Map!$A$2:$B$35, MATCH(Generation_Raw_Data!$B2659, Map!$A$2:$A$35, 0), 2)</f>
        <v>Ghent 4</v>
      </c>
      <c r="E2659" s="9"/>
    </row>
    <row r="2660" spans="1:5" x14ac:dyDescent="0.35">
      <c r="A2660" s="2">
        <v>44592.624999999985</v>
      </c>
      <c r="B2660" s="1" t="s">
        <v>35</v>
      </c>
      <c r="C2660" s="1">
        <v>1.2</v>
      </c>
      <c r="D2660" t="str">
        <f>INDEX(Map!$A$2:$B$35, MATCH(Generation_Raw_Data!$B2660, Map!$A$2:$A$35, 0), 2)</f>
        <v>Simpsonville Solar</v>
      </c>
      <c r="E2660" s="9"/>
    </row>
    <row r="2661" spans="1:5" x14ac:dyDescent="0.35">
      <c r="A2661" s="2">
        <v>44592.624999999985</v>
      </c>
      <c r="B2661" s="1" t="s">
        <v>38</v>
      </c>
      <c r="C2661" s="1">
        <v>0</v>
      </c>
      <c r="D2661" t="str">
        <f>INDEX(Map!$A$2:$B$35, MATCH(Generation_Raw_Data!$B2661, Map!$A$2:$A$35, 0), 2)</f>
        <v>Brown 6</v>
      </c>
      <c r="E2661" s="9"/>
    </row>
    <row r="2662" spans="1:5" x14ac:dyDescent="0.35">
      <c r="A2662" s="2">
        <v>44592.624999999985</v>
      </c>
      <c r="B2662" s="1" t="s">
        <v>40</v>
      </c>
      <c r="C2662" s="1">
        <v>0</v>
      </c>
      <c r="D2662" t="str">
        <f>INDEX(Map!$A$2:$B$35, MATCH(Generation_Raw_Data!$B2662, Map!$A$2:$A$35, 0), 2)</f>
        <v>Brown 11</v>
      </c>
      <c r="E2662" s="9"/>
    </row>
    <row r="2663" spans="1:5" x14ac:dyDescent="0.35">
      <c r="A2663" s="2">
        <v>44592.624999999985</v>
      </c>
      <c r="B2663" s="1" t="s">
        <v>39</v>
      </c>
      <c r="C2663" s="1">
        <v>0</v>
      </c>
      <c r="D2663" t="str">
        <f>INDEX(Map!$A$2:$B$35, MATCH(Generation_Raw_Data!$B2663, Map!$A$2:$A$35, 0), 2)</f>
        <v>Brown 10</v>
      </c>
      <c r="E2663" s="9"/>
    </row>
    <row r="2664" spans="1:5" x14ac:dyDescent="0.35">
      <c r="A2664" s="2">
        <v>44592.624999999985</v>
      </c>
      <c r="B2664" s="1" t="s">
        <v>37</v>
      </c>
      <c r="C2664" s="1">
        <v>-1</v>
      </c>
      <c r="D2664" t="str">
        <f>INDEX(Map!$A$2:$B$35, MATCH(Generation_Raw_Data!$B2664, Map!$A$2:$A$35, 0), 2)</f>
        <v>Brown 9</v>
      </c>
      <c r="E2664" s="9"/>
    </row>
    <row r="2665" spans="1:5" x14ac:dyDescent="0.35">
      <c r="A2665" s="2">
        <v>44592.624999999985</v>
      </c>
      <c r="B2665" s="1" t="s">
        <v>36</v>
      </c>
      <c r="C2665" s="1">
        <v>0</v>
      </c>
      <c r="D2665" t="str">
        <f>INDEX(Map!$A$2:$B$35, MATCH(Generation_Raw_Data!$B2665, Map!$A$2:$A$35, 0), 2)</f>
        <v>Brown 8</v>
      </c>
      <c r="E2665" s="9"/>
    </row>
    <row r="2666" spans="1:5" x14ac:dyDescent="0.35">
      <c r="A2666" s="2">
        <v>44592.624999999985</v>
      </c>
      <c r="B2666" s="1" t="s">
        <v>61</v>
      </c>
      <c r="C2666" s="1">
        <v>214.15</v>
      </c>
      <c r="D2666" t="str">
        <f>INDEX(Map!$A$2:$B$35, MATCH(Generation_Raw_Data!$B2666, Map!$A$2:$A$35, 0), 2)</f>
        <v>Cane Run 7</v>
      </c>
      <c r="E2666" s="9"/>
    </row>
    <row r="2667" spans="1:5" x14ac:dyDescent="0.35">
      <c r="A2667" s="2">
        <v>44592.624999999985</v>
      </c>
      <c r="B2667" s="1" t="s">
        <v>59</v>
      </c>
      <c r="C2667" s="1">
        <v>214.4</v>
      </c>
      <c r="D2667" t="str">
        <f>INDEX(Map!$A$2:$B$35, MATCH(Generation_Raw_Data!$B2667, Map!$A$2:$A$35, 0), 2)</f>
        <v>Cane Run 7</v>
      </c>
      <c r="E2667" s="9"/>
    </row>
    <row r="2668" spans="1:5" x14ac:dyDescent="0.35">
      <c r="A2668" s="2">
        <v>44592.624999999985</v>
      </c>
      <c r="B2668" s="1" t="s">
        <v>60</v>
      </c>
      <c r="C2668" s="1">
        <v>229.2</v>
      </c>
      <c r="D2668" t="str">
        <f>INDEX(Map!$A$2:$B$35, MATCH(Generation_Raw_Data!$B2668, Map!$A$2:$A$35, 0), 2)</f>
        <v>Cane Run 7</v>
      </c>
      <c r="E2668" s="9"/>
    </row>
    <row r="2669" spans="1:5" x14ac:dyDescent="0.35">
      <c r="A2669" s="2">
        <v>44592.624999999985</v>
      </c>
      <c r="B2669" s="1" t="s">
        <v>46</v>
      </c>
      <c r="C2669" s="1">
        <v>40</v>
      </c>
      <c r="D2669" t="str">
        <f>INDEX(Map!$A$2:$B$35, MATCH(Generation_Raw_Data!$B2669, Map!$A$2:$A$35, 0), 2)</f>
        <v>Ohio Falls</v>
      </c>
      <c r="E2669" s="9"/>
    </row>
    <row r="2670" spans="1:5" x14ac:dyDescent="0.35">
      <c r="A2670" s="2">
        <v>44592.624999999985</v>
      </c>
      <c r="B2670" s="1" t="s">
        <v>57</v>
      </c>
      <c r="C2670" s="1">
        <v>113.2</v>
      </c>
      <c r="D2670" t="str">
        <f>INDEX(Map!$A$2:$B$35, MATCH(Generation_Raw_Data!$B2670, Map!$A$2:$A$35, 0), 2)</f>
        <v>Mill Creek 1</v>
      </c>
      <c r="E2670" s="9"/>
    </row>
    <row r="2671" spans="1:5" x14ac:dyDescent="0.35">
      <c r="A2671" s="2">
        <v>44592.624999999985</v>
      </c>
      <c r="B2671" s="1" t="s">
        <v>58</v>
      </c>
      <c r="C2671" s="1">
        <v>125</v>
      </c>
      <c r="D2671" t="str">
        <f>INDEX(Map!$A$2:$B$35, MATCH(Generation_Raw_Data!$B2671, Map!$A$2:$A$35, 0), 2)</f>
        <v>Mill Creek 2</v>
      </c>
      <c r="E2671" s="9"/>
    </row>
    <row r="2672" spans="1:5" x14ac:dyDescent="0.35">
      <c r="A2672" s="2">
        <v>44592.624999999985</v>
      </c>
      <c r="B2672" s="1" t="s">
        <v>56</v>
      </c>
      <c r="C2672" s="1">
        <v>-0.2</v>
      </c>
      <c r="D2672" t="str">
        <f>INDEX(Map!$A$2:$B$35, MATCH(Generation_Raw_Data!$B2672, Map!$A$2:$A$35, 0), 2)</f>
        <v>Paddy's Run 13</v>
      </c>
      <c r="E2672" s="9"/>
    </row>
    <row r="2673" spans="1:5" x14ac:dyDescent="0.35">
      <c r="A2673" s="2">
        <v>44592.624999999985</v>
      </c>
      <c r="B2673" s="1" t="s">
        <v>55</v>
      </c>
      <c r="C2673" s="1">
        <v>0</v>
      </c>
      <c r="D2673" t="str">
        <f>INDEX(Map!$A$2:$B$35, MATCH(Generation_Raw_Data!$B2673, Map!$A$2:$A$35, 0), 2)</f>
        <v>Paddy's Run 12</v>
      </c>
      <c r="E2673" s="9"/>
    </row>
    <row r="2674" spans="1:5" x14ac:dyDescent="0.35">
      <c r="A2674" s="2">
        <v>44592.624999999985</v>
      </c>
      <c r="B2674" s="1" t="s">
        <v>54</v>
      </c>
      <c r="C2674" s="1">
        <v>278.3</v>
      </c>
      <c r="D2674" t="str">
        <f>INDEX(Map!$A$2:$B$35, MATCH(Generation_Raw_Data!$B2674, Map!$A$2:$A$35, 0), 2)</f>
        <v>Mill Creek 4</v>
      </c>
      <c r="E2674" s="9"/>
    </row>
    <row r="2675" spans="1:5" x14ac:dyDescent="0.35">
      <c r="A2675" s="2">
        <v>44592.624999999985</v>
      </c>
      <c r="B2675" s="1" t="s">
        <v>53</v>
      </c>
      <c r="C2675" s="1">
        <v>-5.5</v>
      </c>
      <c r="D2675" t="str">
        <f>INDEX(Map!$A$2:$B$35, MATCH(Generation_Raw_Data!$B2675, Map!$A$2:$A$35, 0), 2)</f>
        <v>Mill Creek 3</v>
      </c>
      <c r="E2675" s="9"/>
    </row>
    <row r="2676" spans="1:5" x14ac:dyDescent="0.35">
      <c r="A2676" s="2">
        <v>44592.624999999985</v>
      </c>
      <c r="B2676" s="1" t="s">
        <v>47</v>
      </c>
      <c r="C2676" s="1">
        <v>159.0042</v>
      </c>
      <c r="D2676" t="str">
        <f>INDEX(Map!$A$2:$B$35, MATCH(Generation_Raw_Data!$B2676, Map!$A$2:$A$35, 0), 2)</f>
        <v>Trimble County 5</v>
      </c>
      <c r="E2676" s="9"/>
    </row>
    <row r="2677" spans="1:5" x14ac:dyDescent="0.35">
      <c r="A2677" s="2">
        <v>44592.624999999985</v>
      </c>
      <c r="B2677" s="1" t="s">
        <v>48</v>
      </c>
      <c r="C2677" s="1">
        <v>159.99789999999999</v>
      </c>
      <c r="D2677" t="str">
        <f>INDEX(Map!$A$2:$B$35, MATCH(Generation_Raw_Data!$B2677, Map!$A$2:$A$35, 0), 2)</f>
        <v>Trimble County 6</v>
      </c>
      <c r="E2677" s="9"/>
    </row>
    <row r="2678" spans="1:5" x14ac:dyDescent="0.35">
      <c r="A2678" s="2">
        <v>44592.624999999985</v>
      </c>
      <c r="B2678" s="1" t="s">
        <v>49</v>
      </c>
      <c r="C2678" s="1">
        <v>0</v>
      </c>
      <c r="D2678" t="str">
        <f>INDEX(Map!$A$2:$B$35, MATCH(Generation_Raw_Data!$B2678, Map!$A$2:$A$35, 0), 2)</f>
        <v>Trimble County 7</v>
      </c>
      <c r="E2678" s="9"/>
    </row>
    <row r="2679" spans="1:5" x14ac:dyDescent="0.35">
      <c r="A2679" s="2">
        <v>44592.624999999985</v>
      </c>
      <c r="B2679" s="1" t="s">
        <v>50</v>
      </c>
      <c r="C2679" s="1">
        <v>0</v>
      </c>
      <c r="D2679" t="str">
        <f>INDEX(Map!$A$2:$B$35, MATCH(Generation_Raw_Data!$B2679, Map!$A$2:$A$35, 0), 2)</f>
        <v>Trimble County 8</v>
      </c>
      <c r="E2679" s="9"/>
    </row>
    <row r="2680" spans="1:5" x14ac:dyDescent="0.35">
      <c r="A2680" s="2">
        <v>44592.624999999985</v>
      </c>
      <c r="B2680" s="1" t="s">
        <v>51</v>
      </c>
      <c r="C2680" s="1">
        <v>0</v>
      </c>
      <c r="D2680" t="str">
        <f>INDEX(Map!$A$2:$B$35, MATCH(Generation_Raw_Data!$B2680, Map!$A$2:$A$35, 0), 2)</f>
        <v>Trimble County 9</v>
      </c>
      <c r="E2680" s="9"/>
    </row>
    <row r="2681" spans="1:5" x14ac:dyDescent="0.35">
      <c r="A2681" s="2">
        <v>44592.624999999985</v>
      </c>
      <c r="B2681" s="1" t="s">
        <v>45</v>
      </c>
      <c r="C2681" s="1">
        <v>425.8</v>
      </c>
      <c r="D2681" t="str">
        <f>INDEX(Map!$A$2:$B$35, MATCH(Generation_Raw_Data!$B2681, Map!$A$2:$A$35, 0), 2)</f>
        <v>Trimble County 1</v>
      </c>
      <c r="E2681" s="9"/>
    </row>
    <row r="2682" spans="1:5" x14ac:dyDescent="0.35">
      <c r="A2682" s="2">
        <v>44592.624999999985</v>
      </c>
      <c r="B2682" s="1" t="s">
        <v>44</v>
      </c>
      <c r="C2682" s="1">
        <v>662</v>
      </c>
      <c r="D2682" t="str">
        <f>INDEX(Map!$A$2:$B$35, MATCH(Generation_Raw_Data!$B2682, Map!$A$2:$A$35, 0), 2)</f>
        <v>Trimble County 2</v>
      </c>
      <c r="E2682" s="9"/>
    </row>
    <row r="2683" spans="1:5" x14ac:dyDescent="0.35">
      <c r="A2683" s="2">
        <v>44592.624999999985</v>
      </c>
      <c r="B2683" s="1" t="s">
        <v>52</v>
      </c>
      <c r="C2683" s="1">
        <v>159.99789999999999</v>
      </c>
      <c r="D2683" t="str">
        <f>INDEX(Map!$A$2:$B$35, MATCH(Generation_Raw_Data!$B2683, Map!$A$2:$A$35, 0), 2)</f>
        <v>Trimble County 10</v>
      </c>
      <c r="E2683" s="9"/>
    </row>
    <row r="2684" spans="1:5" x14ac:dyDescent="0.35">
      <c r="A2684" s="2">
        <v>44592.624999999985</v>
      </c>
      <c r="B2684" s="1" t="s">
        <v>42</v>
      </c>
      <c r="C2684" s="1">
        <v>0</v>
      </c>
      <c r="D2684" t="str">
        <f>INDEX(Map!$A$2:$B$35, MATCH(Generation_Raw_Data!$B2684, Map!$A$2:$A$35, 0), 2)</f>
        <v>Dix Dam</v>
      </c>
      <c r="E2684" s="9"/>
    </row>
    <row r="2685" spans="1:5" x14ac:dyDescent="0.35">
      <c r="A2685" s="2">
        <v>44592.624999999985</v>
      </c>
      <c r="B2685" s="1" t="s">
        <v>43</v>
      </c>
      <c r="C2685" s="1">
        <v>0</v>
      </c>
      <c r="D2685" t="str">
        <f>INDEX(Map!$A$2:$B$35, MATCH(Generation_Raw_Data!$B2685, Map!$A$2:$A$35, 0), 2)</f>
        <v>Haefling</v>
      </c>
      <c r="E2685" s="9"/>
    </row>
    <row r="2686" spans="1:5" x14ac:dyDescent="0.35">
      <c r="A2686" s="2">
        <v>44592.624999999985</v>
      </c>
      <c r="B2686" s="1" t="s">
        <v>41</v>
      </c>
      <c r="C2686" s="1">
        <v>5.6</v>
      </c>
      <c r="D2686" t="str">
        <f>INDEX(Map!$A$2:$B$35, MATCH(Generation_Raw_Data!$B2686, Map!$A$2:$A$35, 0), 2)</f>
        <v>Brown Solar</v>
      </c>
      <c r="E2686" s="9"/>
    </row>
    <row r="2687" spans="1:5" x14ac:dyDescent="0.35">
      <c r="A2687" s="2">
        <v>44592.624999999985</v>
      </c>
      <c r="B2687" s="1" t="s">
        <v>29</v>
      </c>
      <c r="C2687" s="1">
        <v>0</v>
      </c>
      <c r="D2687" t="str">
        <f>INDEX(Map!$A$2:$B$35, MATCH(Generation_Raw_Data!$B2687, Map!$A$2:$A$35, 0), 2)</f>
        <v>Brown 5</v>
      </c>
      <c r="E2687" s="9"/>
    </row>
    <row r="2688" spans="1:5" x14ac:dyDescent="0.35">
      <c r="A2688" s="2">
        <v>44592.66666666665</v>
      </c>
      <c r="B2688" s="1" t="s">
        <v>61</v>
      </c>
      <c r="C2688" s="1">
        <v>215.2</v>
      </c>
      <c r="D2688" t="str">
        <f>INDEX(Map!$A$2:$B$35, MATCH(Generation_Raw_Data!$B2688, Map!$A$2:$A$35, 0), 2)</f>
        <v>Cane Run 7</v>
      </c>
      <c r="E2688" s="9"/>
    </row>
    <row r="2689" spans="1:5" x14ac:dyDescent="0.35">
      <c r="A2689" s="2">
        <v>44592.66666666665</v>
      </c>
      <c r="B2689" s="1" t="s">
        <v>60</v>
      </c>
      <c r="C2689" s="1">
        <v>230.7</v>
      </c>
      <c r="D2689" t="str">
        <f>INDEX(Map!$A$2:$B$35, MATCH(Generation_Raw_Data!$B2689, Map!$A$2:$A$35, 0), 2)</f>
        <v>Cane Run 7</v>
      </c>
      <c r="E2689" s="9"/>
    </row>
    <row r="2690" spans="1:5" x14ac:dyDescent="0.35">
      <c r="A2690" s="2">
        <v>44592.66666666665</v>
      </c>
      <c r="B2690" s="1" t="s">
        <v>59</v>
      </c>
      <c r="C2690" s="1">
        <v>215.3</v>
      </c>
      <c r="D2690" t="str">
        <f>INDEX(Map!$A$2:$B$35, MATCH(Generation_Raw_Data!$B2690, Map!$A$2:$A$35, 0), 2)</f>
        <v>Cane Run 7</v>
      </c>
      <c r="E2690" s="9"/>
    </row>
    <row r="2691" spans="1:5" x14ac:dyDescent="0.35">
      <c r="A2691" s="2">
        <v>44592.66666666665</v>
      </c>
      <c r="B2691" s="1" t="s">
        <v>46</v>
      </c>
      <c r="C2691" s="1">
        <v>47</v>
      </c>
      <c r="D2691" t="str">
        <f>INDEX(Map!$A$2:$B$35, MATCH(Generation_Raw_Data!$B2691, Map!$A$2:$A$35, 0), 2)</f>
        <v>Ohio Falls</v>
      </c>
      <c r="E2691" s="9"/>
    </row>
    <row r="2692" spans="1:5" x14ac:dyDescent="0.35">
      <c r="A2692" s="2">
        <v>44592.66666666665</v>
      </c>
      <c r="B2692" s="1" t="s">
        <v>58</v>
      </c>
      <c r="C2692" s="1">
        <v>123.2</v>
      </c>
      <c r="D2692" t="str">
        <f>INDEX(Map!$A$2:$B$35, MATCH(Generation_Raw_Data!$B2692, Map!$A$2:$A$35, 0), 2)</f>
        <v>Mill Creek 2</v>
      </c>
      <c r="E2692" s="9"/>
    </row>
    <row r="2693" spans="1:5" x14ac:dyDescent="0.35">
      <c r="A2693" s="2">
        <v>44592.66666666665</v>
      </c>
      <c r="B2693" s="1" t="s">
        <v>57</v>
      </c>
      <c r="C2693" s="1">
        <v>113.4</v>
      </c>
      <c r="D2693" t="str">
        <f>INDEX(Map!$A$2:$B$35, MATCH(Generation_Raw_Data!$B2693, Map!$A$2:$A$35, 0), 2)</f>
        <v>Mill Creek 1</v>
      </c>
      <c r="E2693" s="9"/>
    </row>
    <row r="2694" spans="1:5" x14ac:dyDescent="0.35">
      <c r="A2694" s="2">
        <v>44592.66666666665</v>
      </c>
      <c r="B2694" s="1" t="s">
        <v>56</v>
      </c>
      <c r="C2694" s="1">
        <v>-0.2</v>
      </c>
      <c r="D2694" t="str">
        <f>INDEX(Map!$A$2:$B$35, MATCH(Generation_Raw_Data!$B2694, Map!$A$2:$A$35, 0), 2)</f>
        <v>Paddy's Run 13</v>
      </c>
      <c r="E2694" s="9"/>
    </row>
    <row r="2695" spans="1:5" x14ac:dyDescent="0.35">
      <c r="A2695" s="2">
        <v>44592.66666666665</v>
      </c>
      <c r="B2695" s="1" t="s">
        <v>53</v>
      </c>
      <c r="C2695" s="1">
        <v>-5.4</v>
      </c>
      <c r="D2695" t="str">
        <f>INDEX(Map!$A$2:$B$35, MATCH(Generation_Raw_Data!$B2695, Map!$A$2:$A$35, 0), 2)</f>
        <v>Mill Creek 3</v>
      </c>
      <c r="E2695" s="9"/>
    </row>
    <row r="2696" spans="1:5" x14ac:dyDescent="0.35">
      <c r="A2696" s="2">
        <v>44592.66666666665</v>
      </c>
      <c r="B2696" s="1" t="s">
        <v>54</v>
      </c>
      <c r="C2696" s="1">
        <v>278</v>
      </c>
      <c r="D2696" t="str">
        <f>INDEX(Map!$A$2:$B$35, MATCH(Generation_Raw_Data!$B2696, Map!$A$2:$A$35, 0), 2)</f>
        <v>Mill Creek 4</v>
      </c>
      <c r="E2696" s="9"/>
    </row>
    <row r="2697" spans="1:5" x14ac:dyDescent="0.35">
      <c r="A2697" s="2">
        <v>44592.66666666665</v>
      </c>
      <c r="B2697" s="1" t="s">
        <v>55</v>
      </c>
      <c r="C2697" s="1">
        <v>0</v>
      </c>
      <c r="D2697" t="str">
        <f>INDEX(Map!$A$2:$B$35, MATCH(Generation_Raw_Data!$B2697, Map!$A$2:$A$35, 0), 2)</f>
        <v>Paddy's Run 12</v>
      </c>
      <c r="E2697" s="9"/>
    </row>
    <row r="2698" spans="1:5" x14ac:dyDescent="0.35">
      <c r="A2698" s="2">
        <v>44592.66666666665</v>
      </c>
      <c r="B2698" s="1" t="s">
        <v>51</v>
      </c>
      <c r="C2698" s="1">
        <v>0</v>
      </c>
      <c r="D2698" t="str">
        <f>INDEX(Map!$A$2:$B$35, MATCH(Generation_Raw_Data!$B2698, Map!$A$2:$A$35, 0), 2)</f>
        <v>Trimble County 9</v>
      </c>
      <c r="E2698" s="9"/>
    </row>
    <row r="2699" spans="1:5" x14ac:dyDescent="0.35">
      <c r="A2699" s="2">
        <v>44592.66666666665</v>
      </c>
      <c r="B2699" s="1" t="s">
        <v>50</v>
      </c>
      <c r="C2699" s="1">
        <v>0</v>
      </c>
      <c r="D2699" t="str">
        <f>INDEX(Map!$A$2:$B$35, MATCH(Generation_Raw_Data!$B2699, Map!$A$2:$A$35, 0), 2)</f>
        <v>Trimble County 8</v>
      </c>
      <c r="E2699" s="9"/>
    </row>
    <row r="2700" spans="1:5" x14ac:dyDescent="0.35">
      <c r="A2700" s="2">
        <v>44592.66666666665</v>
      </c>
      <c r="B2700" s="1" t="s">
        <v>49</v>
      </c>
      <c r="C2700" s="1">
        <v>0</v>
      </c>
      <c r="D2700" t="str">
        <f>INDEX(Map!$A$2:$B$35, MATCH(Generation_Raw_Data!$B2700, Map!$A$2:$A$35, 0), 2)</f>
        <v>Trimble County 7</v>
      </c>
      <c r="E2700" s="9"/>
    </row>
    <row r="2701" spans="1:5" x14ac:dyDescent="0.35">
      <c r="A2701" s="2">
        <v>44592.66666666665</v>
      </c>
      <c r="B2701" s="1" t="s">
        <v>48</v>
      </c>
      <c r="C2701" s="1">
        <v>160.33199999999999</v>
      </c>
      <c r="D2701" t="str">
        <f>INDEX(Map!$A$2:$B$35, MATCH(Generation_Raw_Data!$B2701, Map!$A$2:$A$35, 0), 2)</f>
        <v>Trimble County 6</v>
      </c>
      <c r="E2701" s="9"/>
    </row>
    <row r="2702" spans="1:5" x14ac:dyDescent="0.35">
      <c r="A2702" s="2">
        <v>44592.66666666665</v>
      </c>
      <c r="B2702" s="1" t="s">
        <v>47</v>
      </c>
      <c r="C2702" s="1">
        <v>160.33199999999999</v>
      </c>
      <c r="D2702" t="str">
        <f>INDEX(Map!$A$2:$B$35, MATCH(Generation_Raw_Data!$B2702, Map!$A$2:$A$35, 0), 2)</f>
        <v>Trimble County 5</v>
      </c>
      <c r="E2702" s="9"/>
    </row>
    <row r="2703" spans="1:5" x14ac:dyDescent="0.35">
      <c r="A2703" s="2">
        <v>44592.66666666665</v>
      </c>
      <c r="B2703" s="1" t="s">
        <v>45</v>
      </c>
      <c r="C2703" s="1">
        <v>424.7</v>
      </c>
      <c r="D2703" t="str">
        <f>INDEX(Map!$A$2:$B$35, MATCH(Generation_Raw_Data!$B2703, Map!$A$2:$A$35, 0), 2)</f>
        <v>Trimble County 1</v>
      </c>
      <c r="E2703" s="9"/>
    </row>
    <row r="2704" spans="1:5" x14ac:dyDescent="0.35">
      <c r="A2704" s="2">
        <v>44592.66666666665</v>
      </c>
      <c r="B2704" s="1" t="s">
        <v>44</v>
      </c>
      <c r="C2704" s="1">
        <v>628.70000000000005</v>
      </c>
      <c r="D2704" t="str">
        <f>INDEX(Map!$A$2:$B$35, MATCH(Generation_Raw_Data!$B2704, Map!$A$2:$A$35, 0), 2)</f>
        <v>Trimble County 2</v>
      </c>
      <c r="E2704" s="9"/>
    </row>
    <row r="2705" spans="1:5" x14ac:dyDescent="0.35">
      <c r="A2705" s="2">
        <v>44592.66666666665</v>
      </c>
      <c r="B2705" s="1" t="s">
        <v>52</v>
      </c>
      <c r="C2705" s="1">
        <v>159.33609999999999</v>
      </c>
      <c r="D2705" t="str">
        <f>INDEX(Map!$A$2:$B$35, MATCH(Generation_Raw_Data!$B2705, Map!$A$2:$A$35, 0), 2)</f>
        <v>Trimble County 10</v>
      </c>
      <c r="E2705" s="9"/>
    </row>
    <row r="2706" spans="1:5" x14ac:dyDescent="0.35">
      <c r="A2706" s="2">
        <v>44592.66666666665</v>
      </c>
      <c r="B2706" s="1" t="s">
        <v>43</v>
      </c>
      <c r="C2706" s="1">
        <v>0</v>
      </c>
      <c r="D2706" t="str">
        <f>INDEX(Map!$A$2:$B$35, MATCH(Generation_Raw_Data!$B2706, Map!$A$2:$A$35, 0), 2)</f>
        <v>Haefling</v>
      </c>
      <c r="E2706" s="9"/>
    </row>
    <row r="2707" spans="1:5" x14ac:dyDescent="0.35">
      <c r="A2707" s="2">
        <v>44592.66666666665</v>
      </c>
      <c r="B2707" s="1" t="s">
        <v>42</v>
      </c>
      <c r="C2707" s="1">
        <v>0</v>
      </c>
      <c r="D2707" t="str">
        <f>INDEX(Map!$A$2:$B$35, MATCH(Generation_Raw_Data!$B2707, Map!$A$2:$A$35, 0), 2)</f>
        <v>Dix Dam</v>
      </c>
      <c r="E2707" s="9"/>
    </row>
    <row r="2708" spans="1:5" x14ac:dyDescent="0.35">
      <c r="A2708" s="2">
        <v>44592.66666666665</v>
      </c>
      <c r="B2708" s="1" t="s">
        <v>41</v>
      </c>
      <c r="C2708" s="1">
        <v>2.8</v>
      </c>
      <c r="D2708" t="str">
        <f>INDEX(Map!$A$2:$B$35, MATCH(Generation_Raw_Data!$B2708, Map!$A$2:$A$35, 0), 2)</f>
        <v>Brown Solar</v>
      </c>
      <c r="E2708" s="9"/>
    </row>
    <row r="2709" spans="1:5" x14ac:dyDescent="0.35">
      <c r="A2709" s="2">
        <v>44592.66666666665</v>
      </c>
      <c r="B2709" s="1" t="s">
        <v>30</v>
      </c>
      <c r="C2709" s="1">
        <v>200</v>
      </c>
      <c r="D2709" t="str">
        <f>INDEX(Map!$A$2:$B$35, MATCH(Generation_Raw_Data!$B2709, Map!$A$2:$A$35, 0), 2)</f>
        <v>Brown 3</v>
      </c>
      <c r="E2709" s="9"/>
    </row>
    <row r="2710" spans="1:5" x14ac:dyDescent="0.35">
      <c r="A2710" s="2">
        <v>44592.66666666665</v>
      </c>
      <c r="B2710" s="1" t="s">
        <v>31</v>
      </c>
      <c r="C2710" s="1">
        <v>260.75</v>
      </c>
      <c r="D2710" t="str">
        <f>INDEX(Map!$A$2:$B$35, MATCH(Generation_Raw_Data!$B2710, Map!$A$2:$A$35, 0), 2)</f>
        <v>Ghent 1</v>
      </c>
      <c r="E2710" s="9"/>
    </row>
    <row r="2711" spans="1:5" x14ac:dyDescent="0.35">
      <c r="A2711" s="2">
        <v>44592.66666666665</v>
      </c>
      <c r="B2711" s="1" t="s">
        <v>32</v>
      </c>
      <c r="C2711" s="1">
        <v>230.75</v>
      </c>
      <c r="D2711" t="str">
        <f>INDEX(Map!$A$2:$B$35, MATCH(Generation_Raw_Data!$B2711, Map!$A$2:$A$35, 0), 2)</f>
        <v>Ghent 3</v>
      </c>
      <c r="E2711" s="9"/>
    </row>
    <row r="2712" spans="1:5" x14ac:dyDescent="0.35">
      <c r="A2712" s="2">
        <v>44592.66666666665</v>
      </c>
      <c r="B2712" s="1" t="s">
        <v>33</v>
      </c>
      <c r="C2712" s="1">
        <v>218.75</v>
      </c>
      <c r="D2712" t="str">
        <f>INDEX(Map!$A$2:$B$35, MATCH(Generation_Raw_Data!$B2712, Map!$A$2:$A$35, 0), 2)</f>
        <v>Ghent 2</v>
      </c>
      <c r="E2712" s="9"/>
    </row>
    <row r="2713" spans="1:5" x14ac:dyDescent="0.35">
      <c r="A2713" s="2">
        <v>44592.66666666665</v>
      </c>
      <c r="B2713" s="1" t="s">
        <v>34</v>
      </c>
      <c r="C2713" s="1">
        <v>217.75</v>
      </c>
      <c r="D2713" t="str">
        <f>INDEX(Map!$A$2:$B$35, MATCH(Generation_Raw_Data!$B2713, Map!$A$2:$A$35, 0), 2)</f>
        <v>Ghent 4</v>
      </c>
      <c r="E2713" s="9"/>
    </row>
    <row r="2714" spans="1:5" x14ac:dyDescent="0.35">
      <c r="A2714" s="2">
        <v>44592.66666666665</v>
      </c>
      <c r="B2714" s="1" t="s">
        <v>35</v>
      </c>
      <c r="C2714" s="1">
        <v>0.7</v>
      </c>
      <c r="D2714" t="str">
        <f>INDEX(Map!$A$2:$B$35, MATCH(Generation_Raw_Data!$B2714, Map!$A$2:$A$35, 0), 2)</f>
        <v>Simpsonville Solar</v>
      </c>
      <c r="E2714" s="9"/>
    </row>
    <row r="2715" spans="1:5" x14ac:dyDescent="0.35">
      <c r="A2715" s="2">
        <v>44592.66666666665</v>
      </c>
      <c r="B2715" s="1" t="s">
        <v>36</v>
      </c>
      <c r="C2715" s="1">
        <v>0</v>
      </c>
      <c r="D2715" t="str">
        <f>INDEX(Map!$A$2:$B$35, MATCH(Generation_Raw_Data!$B2715, Map!$A$2:$A$35, 0), 2)</f>
        <v>Brown 8</v>
      </c>
      <c r="E2715" s="9"/>
    </row>
    <row r="2716" spans="1:5" x14ac:dyDescent="0.35">
      <c r="A2716" s="2">
        <v>44592.66666666665</v>
      </c>
      <c r="B2716" s="1" t="s">
        <v>37</v>
      </c>
      <c r="C2716" s="1">
        <v>-1</v>
      </c>
      <c r="D2716" t="str">
        <f>INDEX(Map!$A$2:$B$35, MATCH(Generation_Raw_Data!$B2716, Map!$A$2:$A$35, 0), 2)</f>
        <v>Brown 9</v>
      </c>
      <c r="E2716" s="9"/>
    </row>
    <row r="2717" spans="1:5" x14ac:dyDescent="0.35">
      <c r="A2717" s="2">
        <v>44592.66666666665</v>
      </c>
      <c r="B2717" s="1" t="s">
        <v>39</v>
      </c>
      <c r="C2717" s="1">
        <v>0</v>
      </c>
      <c r="D2717" t="str">
        <f>INDEX(Map!$A$2:$B$35, MATCH(Generation_Raw_Data!$B2717, Map!$A$2:$A$35, 0), 2)</f>
        <v>Brown 10</v>
      </c>
      <c r="E2717" s="9"/>
    </row>
    <row r="2718" spans="1:5" x14ac:dyDescent="0.35">
      <c r="A2718" s="2">
        <v>44592.66666666665</v>
      </c>
      <c r="B2718" s="1" t="s">
        <v>40</v>
      </c>
      <c r="C2718" s="1">
        <v>0</v>
      </c>
      <c r="D2718" t="str">
        <f>INDEX(Map!$A$2:$B$35, MATCH(Generation_Raw_Data!$B2718, Map!$A$2:$A$35, 0), 2)</f>
        <v>Brown 11</v>
      </c>
      <c r="E2718" s="9"/>
    </row>
    <row r="2719" spans="1:5" x14ac:dyDescent="0.35">
      <c r="A2719" s="2">
        <v>44592.66666666665</v>
      </c>
      <c r="B2719" s="1" t="s">
        <v>28</v>
      </c>
      <c r="C2719" s="1">
        <v>-1</v>
      </c>
      <c r="D2719" t="str">
        <f>INDEX(Map!$A$2:$B$35, MATCH(Generation_Raw_Data!$B2719, Map!$A$2:$A$35, 0), 2)</f>
        <v>Brown 7</v>
      </c>
      <c r="E2719" s="9"/>
    </row>
    <row r="2720" spans="1:5" x14ac:dyDescent="0.35">
      <c r="A2720" s="2">
        <v>44592.66666666665</v>
      </c>
      <c r="B2720" s="1" t="s">
        <v>29</v>
      </c>
      <c r="C2720" s="1">
        <v>0</v>
      </c>
      <c r="D2720" t="str">
        <f>INDEX(Map!$A$2:$B$35, MATCH(Generation_Raw_Data!$B2720, Map!$A$2:$A$35, 0), 2)</f>
        <v>Brown 5</v>
      </c>
      <c r="E2720" s="9"/>
    </row>
    <row r="2721" spans="1:5" x14ac:dyDescent="0.35">
      <c r="A2721" s="2">
        <v>44592.66666666665</v>
      </c>
      <c r="B2721" s="1" t="s">
        <v>38</v>
      </c>
      <c r="C2721" s="1">
        <v>0</v>
      </c>
      <c r="D2721" t="str">
        <f>INDEX(Map!$A$2:$B$35, MATCH(Generation_Raw_Data!$B2721, Map!$A$2:$A$35, 0), 2)</f>
        <v>Brown 6</v>
      </c>
      <c r="E2721" s="9"/>
    </row>
    <row r="2722" spans="1:5" x14ac:dyDescent="0.35">
      <c r="A2722" s="2">
        <v>44593.375</v>
      </c>
      <c r="B2722" s="1" t="s">
        <v>61</v>
      </c>
      <c r="C2722" s="1">
        <v>221.7</v>
      </c>
      <c r="D2722" t="str">
        <f>INDEX(Map!$A$2:$B$35, MATCH(Generation_Raw_Data!$B2722, Map!$A$2:$A$35, 0), 2)</f>
        <v>Cane Run 7</v>
      </c>
      <c r="E2722" s="9"/>
    </row>
    <row r="2723" spans="1:5" x14ac:dyDescent="0.35">
      <c r="A2723" s="2">
        <v>44593.375</v>
      </c>
      <c r="B2723" s="1" t="s">
        <v>59</v>
      </c>
      <c r="C2723" s="1">
        <v>222.8</v>
      </c>
      <c r="D2723" t="str">
        <f>INDEX(Map!$A$2:$B$35, MATCH(Generation_Raw_Data!$B2723, Map!$A$2:$A$35, 0), 2)</f>
        <v>Cane Run 7</v>
      </c>
      <c r="E2723" s="9"/>
    </row>
    <row r="2724" spans="1:5" x14ac:dyDescent="0.35">
      <c r="A2724" s="2">
        <v>44593.375</v>
      </c>
      <c r="B2724" s="1" t="s">
        <v>60</v>
      </c>
      <c r="C2724" s="1">
        <v>234.3</v>
      </c>
      <c r="D2724" t="str">
        <f>INDEX(Map!$A$2:$B$35, MATCH(Generation_Raw_Data!$B2724, Map!$A$2:$A$35, 0), 2)</f>
        <v>Cane Run 7</v>
      </c>
      <c r="E2724" s="9"/>
    </row>
    <row r="2725" spans="1:5" x14ac:dyDescent="0.35">
      <c r="A2725" s="2">
        <v>44593.375</v>
      </c>
      <c r="B2725" s="1" t="s">
        <v>46</v>
      </c>
      <c r="C2725" s="1">
        <v>36</v>
      </c>
      <c r="D2725" t="str">
        <f>INDEX(Map!$A$2:$B$35, MATCH(Generation_Raw_Data!$B2725, Map!$A$2:$A$35, 0), 2)</f>
        <v>Ohio Falls</v>
      </c>
      <c r="E2725" s="9"/>
    </row>
    <row r="2726" spans="1:5" x14ac:dyDescent="0.35">
      <c r="A2726" s="2">
        <v>44593.375</v>
      </c>
      <c r="B2726" s="1" t="s">
        <v>57</v>
      </c>
      <c r="C2726" s="1">
        <v>223.1</v>
      </c>
      <c r="D2726" t="str">
        <f>INDEX(Map!$A$2:$B$35, MATCH(Generation_Raw_Data!$B2726, Map!$A$2:$A$35, 0), 2)</f>
        <v>Mill Creek 1</v>
      </c>
      <c r="E2726" s="9"/>
    </row>
    <row r="2727" spans="1:5" x14ac:dyDescent="0.35">
      <c r="A2727" s="2">
        <v>44593.375</v>
      </c>
      <c r="B2727" s="1" t="s">
        <v>58</v>
      </c>
      <c r="C2727" s="1">
        <v>213.4</v>
      </c>
      <c r="D2727" t="str">
        <f>INDEX(Map!$A$2:$B$35, MATCH(Generation_Raw_Data!$B2727, Map!$A$2:$A$35, 0), 2)</f>
        <v>Mill Creek 2</v>
      </c>
      <c r="E2727" s="9"/>
    </row>
    <row r="2728" spans="1:5" x14ac:dyDescent="0.35">
      <c r="A2728" s="2">
        <v>44593.375</v>
      </c>
      <c r="B2728" s="1" t="s">
        <v>56</v>
      </c>
      <c r="C2728" s="1">
        <v>-0.2</v>
      </c>
      <c r="D2728" t="str">
        <f>INDEX(Map!$A$2:$B$35, MATCH(Generation_Raw_Data!$B2728, Map!$A$2:$A$35, 0), 2)</f>
        <v>Paddy's Run 13</v>
      </c>
      <c r="E2728" s="9"/>
    </row>
    <row r="2729" spans="1:5" x14ac:dyDescent="0.35">
      <c r="A2729" s="2">
        <v>44593.375</v>
      </c>
      <c r="B2729" s="1" t="s">
        <v>55</v>
      </c>
      <c r="C2729" s="1">
        <v>0</v>
      </c>
      <c r="D2729" t="str">
        <f>INDEX(Map!$A$2:$B$35, MATCH(Generation_Raw_Data!$B2729, Map!$A$2:$A$35, 0), 2)</f>
        <v>Paddy's Run 12</v>
      </c>
      <c r="E2729" s="9"/>
    </row>
    <row r="2730" spans="1:5" x14ac:dyDescent="0.35">
      <c r="A2730" s="2">
        <v>44593.375</v>
      </c>
      <c r="B2730" s="1" t="s">
        <v>54</v>
      </c>
      <c r="C2730" s="1">
        <v>303.2</v>
      </c>
      <c r="D2730" t="str">
        <f>INDEX(Map!$A$2:$B$35, MATCH(Generation_Raw_Data!$B2730, Map!$A$2:$A$35, 0), 2)</f>
        <v>Mill Creek 4</v>
      </c>
      <c r="E2730" s="9"/>
    </row>
    <row r="2731" spans="1:5" x14ac:dyDescent="0.35">
      <c r="A2731" s="2">
        <v>44593.375</v>
      </c>
      <c r="B2731" s="1" t="s">
        <v>53</v>
      </c>
      <c r="C2731" s="1">
        <v>-5.6</v>
      </c>
      <c r="D2731" t="str">
        <f>INDEX(Map!$A$2:$B$35, MATCH(Generation_Raw_Data!$B2731, Map!$A$2:$A$35, 0), 2)</f>
        <v>Mill Creek 3</v>
      </c>
      <c r="E2731" s="9"/>
    </row>
    <row r="2732" spans="1:5" x14ac:dyDescent="0.35">
      <c r="A2732" s="2">
        <v>44593.375</v>
      </c>
      <c r="B2732" s="1" t="s">
        <v>47</v>
      </c>
      <c r="C2732" s="1">
        <v>177.00280000000001</v>
      </c>
      <c r="D2732" t="str">
        <f>INDEX(Map!$A$2:$B$35, MATCH(Generation_Raw_Data!$B2732, Map!$A$2:$A$35, 0), 2)</f>
        <v>Trimble County 5</v>
      </c>
      <c r="E2732" s="9"/>
    </row>
    <row r="2733" spans="1:5" x14ac:dyDescent="0.35">
      <c r="A2733" s="2">
        <v>44593.375</v>
      </c>
      <c r="B2733" s="1" t="s">
        <v>48</v>
      </c>
      <c r="C2733" s="1">
        <v>0</v>
      </c>
      <c r="D2733" t="str">
        <f>INDEX(Map!$A$2:$B$35, MATCH(Generation_Raw_Data!$B2733, Map!$A$2:$A$35, 0), 2)</f>
        <v>Trimble County 6</v>
      </c>
      <c r="E2733" s="9"/>
    </row>
    <row r="2734" spans="1:5" x14ac:dyDescent="0.35">
      <c r="A2734" s="2">
        <v>44593.375</v>
      </c>
      <c r="B2734" s="1" t="s">
        <v>49</v>
      </c>
      <c r="C2734" s="1">
        <v>0</v>
      </c>
      <c r="D2734" t="str">
        <f>INDEX(Map!$A$2:$B$35, MATCH(Generation_Raw_Data!$B2734, Map!$A$2:$A$35, 0), 2)</f>
        <v>Trimble County 7</v>
      </c>
      <c r="E2734" s="9"/>
    </row>
    <row r="2735" spans="1:5" x14ac:dyDescent="0.35">
      <c r="A2735" s="2">
        <v>44593.375</v>
      </c>
      <c r="B2735" s="1" t="s">
        <v>50</v>
      </c>
      <c r="C2735" s="1">
        <v>0</v>
      </c>
      <c r="D2735" t="str">
        <f>INDEX(Map!$A$2:$B$35, MATCH(Generation_Raw_Data!$B2735, Map!$A$2:$A$35, 0), 2)</f>
        <v>Trimble County 8</v>
      </c>
      <c r="E2735" s="9"/>
    </row>
    <row r="2736" spans="1:5" x14ac:dyDescent="0.35">
      <c r="A2736" s="2">
        <v>44593.375</v>
      </c>
      <c r="B2736" s="1" t="s">
        <v>51</v>
      </c>
      <c r="C2736" s="1">
        <v>0</v>
      </c>
      <c r="D2736" t="str">
        <f>INDEX(Map!$A$2:$B$35, MATCH(Generation_Raw_Data!$B2736, Map!$A$2:$A$35, 0), 2)</f>
        <v>Trimble County 9</v>
      </c>
      <c r="E2736" s="9"/>
    </row>
    <row r="2737" spans="1:5" x14ac:dyDescent="0.35">
      <c r="A2737" s="2">
        <v>44593.375</v>
      </c>
      <c r="B2737" s="1" t="s">
        <v>45</v>
      </c>
      <c r="C2737" s="1">
        <v>424.6</v>
      </c>
      <c r="D2737" t="str">
        <f>INDEX(Map!$A$2:$B$35, MATCH(Generation_Raw_Data!$B2737, Map!$A$2:$A$35, 0), 2)</f>
        <v>Trimble County 1</v>
      </c>
      <c r="E2737" s="9"/>
    </row>
    <row r="2738" spans="1:5" x14ac:dyDescent="0.35">
      <c r="A2738" s="2">
        <v>44593.375</v>
      </c>
      <c r="B2738" s="1" t="s">
        <v>44</v>
      </c>
      <c r="C2738" s="1">
        <v>759.6</v>
      </c>
      <c r="D2738" t="str">
        <f>INDEX(Map!$A$2:$B$35, MATCH(Generation_Raw_Data!$B2738, Map!$A$2:$A$35, 0), 2)</f>
        <v>Trimble County 2</v>
      </c>
      <c r="E2738" s="9"/>
    </row>
    <row r="2739" spans="1:5" x14ac:dyDescent="0.35">
      <c r="A2739" s="2">
        <v>44593.375</v>
      </c>
      <c r="B2739" s="1" t="s">
        <v>52</v>
      </c>
      <c r="C2739" s="1">
        <v>177.99719999999999</v>
      </c>
      <c r="D2739" t="str">
        <f>INDEX(Map!$A$2:$B$35, MATCH(Generation_Raw_Data!$B2739, Map!$A$2:$A$35, 0), 2)</f>
        <v>Trimble County 10</v>
      </c>
      <c r="E2739" s="9"/>
    </row>
    <row r="2740" spans="1:5" x14ac:dyDescent="0.35">
      <c r="A2740" s="2">
        <v>44593.375</v>
      </c>
      <c r="B2740" s="1" t="s">
        <v>42</v>
      </c>
      <c r="C2740" s="1">
        <v>0</v>
      </c>
      <c r="D2740" t="str">
        <f>INDEX(Map!$A$2:$B$35, MATCH(Generation_Raw_Data!$B2740, Map!$A$2:$A$35, 0), 2)</f>
        <v>Dix Dam</v>
      </c>
      <c r="E2740" s="9"/>
    </row>
    <row r="2741" spans="1:5" x14ac:dyDescent="0.35">
      <c r="A2741" s="2">
        <v>44593.375</v>
      </c>
      <c r="B2741" s="1" t="s">
        <v>43</v>
      </c>
      <c r="C2741" s="1">
        <v>0</v>
      </c>
      <c r="D2741" t="str">
        <f>INDEX(Map!$A$2:$B$35, MATCH(Generation_Raw_Data!$B2741, Map!$A$2:$A$35, 0), 2)</f>
        <v>Haefling</v>
      </c>
      <c r="E2741" s="9"/>
    </row>
    <row r="2742" spans="1:5" x14ac:dyDescent="0.35">
      <c r="A2742" s="2">
        <v>44593.375</v>
      </c>
      <c r="B2742" s="1" t="s">
        <v>41</v>
      </c>
      <c r="C2742" s="1">
        <v>3.7</v>
      </c>
      <c r="D2742" t="str">
        <f>INDEX(Map!$A$2:$B$35, MATCH(Generation_Raw_Data!$B2742, Map!$A$2:$A$35, 0), 2)</f>
        <v>Brown Solar</v>
      </c>
      <c r="E2742" s="9"/>
    </row>
    <row r="2743" spans="1:5" x14ac:dyDescent="0.35">
      <c r="A2743" s="2">
        <v>44593.375</v>
      </c>
      <c r="B2743" s="1" t="s">
        <v>29</v>
      </c>
      <c r="C2743" s="1">
        <v>0</v>
      </c>
      <c r="D2743" t="str">
        <f>INDEX(Map!$A$2:$B$35, MATCH(Generation_Raw_Data!$B2743, Map!$A$2:$A$35, 0), 2)</f>
        <v>Brown 5</v>
      </c>
      <c r="E2743" s="9"/>
    </row>
    <row r="2744" spans="1:5" x14ac:dyDescent="0.35">
      <c r="A2744" s="2">
        <v>44593.375</v>
      </c>
      <c r="B2744" s="1" t="s">
        <v>28</v>
      </c>
      <c r="C2744" s="1">
        <v>0</v>
      </c>
      <c r="D2744" t="str">
        <f>INDEX(Map!$A$2:$B$35, MATCH(Generation_Raw_Data!$B2744, Map!$A$2:$A$35, 0), 2)</f>
        <v>Brown 7</v>
      </c>
      <c r="E2744" s="9"/>
    </row>
    <row r="2745" spans="1:5" x14ac:dyDescent="0.35">
      <c r="A2745" s="2">
        <v>44593.375</v>
      </c>
      <c r="B2745" s="1" t="s">
        <v>33</v>
      </c>
      <c r="C2745" s="1">
        <v>275</v>
      </c>
      <c r="D2745" t="str">
        <f>INDEX(Map!$A$2:$B$35, MATCH(Generation_Raw_Data!$B2745, Map!$A$2:$A$35, 0), 2)</f>
        <v>Ghent 2</v>
      </c>
      <c r="E2745" s="9"/>
    </row>
    <row r="2746" spans="1:5" x14ac:dyDescent="0.35">
      <c r="A2746" s="2">
        <v>44593.375</v>
      </c>
      <c r="B2746" s="1" t="s">
        <v>32</v>
      </c>
      <c r="C2746" s="1">
        <v>332</v>
      </c>
      <c r="D2746" t="str">
        <f>INDEX(Map!$A$2:$B$35, MATCH(Generation_Raw_Data!$B2746, Map!$A$2:$A$35, 0), 2)</f>
        <v>Ghent 3</v>
      </c>
      <c r="E2746" s="9"/>
    </row>
    <row r="2747" spans="1:5" x14ac:dyDescent="0.35">
      <c r="A2747" s="2">
        <v>44593.375</v>
      </c>
      <c r="B2747" s="1" t="s">
        <v>31</v>
      </c>
      <c r="C2747" s="1">
        <v>331</v>
      </c>
      <c r="D2747" t="str">
        <f>INDEX(Map!$A$2:$B$35, MATCH(Generation_Raw_Data!$B2747, Map!$A$2:$A$35, 0), 2)</f>
        <v>Ghent 1</v>
      </c>
      <c r="E2747" s="9"/>
    </row>
    <row r="2748" spans="1:5" x14ac:dyDescent="0.35">
      <c r="A2748" s="2">
        <v>44593.375</v>
      </c>
      <c r="B2748" s="1" t="s">
        <v>30</v>
      </c>
      <c r="C2748" s="1">
        <v>221</v>
      </c>
      <c r="D2748" t="str">
        <f>INDEX(Map!$A$2:$B$35, MATCH(Generation_Raw_Data!$B2748, Map!$A$2:$A$35, 0), 2)</f>
        <v>Brown 3</v>
      </c>
      <c r="E2748" s="9"/>
    </row>
    <row r="2749" spans="1:5" x14ac:dyDescent="0.35">
      <c r="A2749" s="2">
        <v>44593.375</v>
      </c>
      <c r="B2749" s="1" t="s">
        <v>34</v>
      </c>
      <c r="C2749" s="1">
        <v>276</v>
      </c>
      <c r="D2749" t="str">
        <f>INDEX(Map!$A$2:$B$35, MATCH(Generation_Raw_Data!$B2749, Map!$A$2:$A$35, 0), 2)</f>
        <v>Ghent 4</v>
      </c>
      <c r="E2749" s="9"/>
    </row>
    <row r="2750" spans="1:5" x14ac:dyDescent="0.35">
      <c r="A2750" s="2">
        <v>44593.375</v>
      </c>
      <c r="B2750" s="1" t="s">
        <v>35</v>
      </c>
      <c r="C2750" s="1">
        <v>0.7</v>
      </c>
      <c r="D2750" t="str">
        <f>INDEX(Map!$A$2:$B$35, MATCH(Generation_Raw_Data!$B2750, Map!$A$2:$A$35, 0), 2)</f>
        <v>Simpsonville Solar</v>
      </c>
      <c r="E2750" s="9"/>
    </row>
    <row r="2751" spans="1:5" x14ac:dyDescent="0.35">
      <c r="A2751" s="2">
        <v>44593.375</v>
      </c>
      <c r="B2751" s="1" t="s">
        <v>38</v>
      </c>
      <c r="C2751" s="1">
        <v>0</v>
      </c>
      <c r="D2751" t="str">
        <f>INDEX(Map!$A$2:$B$35, MATCH(Generation_Raw_Data!$B2751, Map!$A$2:$A$35, 0), 2)</f>
        <v>Brown 6</v>
      </c>
      <c r="E2751" s="9"/>
    </row>
    <row r="2752" spans="1:5" x14ac:dyDescent="0.35">
      <c r="A2752" s="2">
        <v>44593.375</v>
      </c>
      <c r="B2752" s="1" t="s">
        <v>40</v>
      </c>
      <c r="C2752" s="1">
        <v>0</v>
      </c>
      <c r="D2752" t="str">
        <f>INDEX(Map!$A$2:$B$35, MATCH(Generation_Raw_Data!$B2752, Map!$A$2:$A$35, 0), 2)</f>
        <v>Brown 11</v>
      </c>
      <c r="E2752" s="9"/>
    </row>
    <row r="2753" spans="1:5" x14ac:dyDescent="0.35">
      <c r="A2753" s="2">
        <v>44593.375</v>
      </c>
      <c r="B2753" s="1" t="s">
        <v>39</v>
      </c>
      <c r="C2753" s="1">
        <v>0</v>
      </c>
      <c r="D2753" t="str">
        <f>INDEX(Map!$A$2:$B$35, MATCH(Generation_Raw_Data!$B2753, Map!$A$2:$A$35, 0), 2)</f>
        <v>Brown 10</v>
      </c>
      <c r="E2753" s="9"/>
    </row>
    <row r="2754" spans="1:5" x14ac:dyDescent="0.35">
      <c r="A2754" s="2">
        <v>44593.375</v>
      </c>
      <c r="B2754" s="1" t="s">
        <v>37</v>
      </c>
      <c r="C2754" s="1">
        <v>0</v>
      </c>
      <c r="D2754" t="str">
        <f>INDEX(Map!$A$2:$B$35, MATCH(Generation_Raw_Data!$B2754, Map!$A$2:$A$35, 0), 2)</f>
        <v>Brown 9</v>
      </c>
      <c r="E2754" s="9"/>
    </row>
    <row r="2755" spans="1:5" x14ac:dyDescent="0.35">
      <c r="A2755" s="2">
        <v>44593.375</v>
      </c>
      <c r="B2755" s="1" t="s">
        <v>36</v>
      </c>
      <c r="C2755" s="1">
        <v>0</v>
      </c>
      <c r="D2755" t="str">
        <f>INDEX(Map!$A$2:$B$35, MATCH(Generation_Raw_Data!$B2755, Map!$A$2:$A$35, 0), 2)</f>
        <v>Brown 8</v>
      </c>
      <c r="E2755" s="9"/>
    </row>
    <row r="2756" spans="1:5" x14ac:dyDescent="0.35">
      <c r="A2756" s="2">
        <v>44593.416666666664</v>
      </c>
      <c r="B2756" s="1" t="s">
        <v>61</v>
      </c>
      <c r="C2756" s="1">
        <v>221.05</v>
      </c>
      <c r="D2756" t="str">
        <f>INDEX(Map!$A$2:$B$35, MATCH(Generation_Raw_Data!$B2756, Map!$A$2:$A$35, 0), 2)</f>
        <v>Cane Run 7</v>
      </c>
      <c r="E2756" s="9"/>
    </row>
    <row r="2757" spans="1:5" x14ac:dyDescent="0.35">
      <c r="A2757" s="2">
        <v>44593.416666666664</v>
      </c>
      <c r="B2757" s="1" t="s">
        <v>60</v>
      </c>
      <c r="C2757" s="1">
        <v>235.3</v>
      </c>
      <c r="D2757" t="str">
        <f>INDEX(Map!$A$2:$B$35, MATCH(Generation_Raw_Data!$B2757, Map!$A$2:$A$35, 0), 2)</f>
        <v>Cane Run 7</v>
      </c>
      <c r="E2757" s="9"/>
    </row>
    <row r="2758" spans="1:5" x14ac:dyDescent="0.35">
      <c r="A2758" s="2">
        <v>44593.416666666664</v>
      </c>
      <c r="B2758" s="1" t="s">
        <v>59</v>
      </c>
      <c r="C2758" s="1">
        <v>222.9</v>
      </c>
      <c r="D2758" t="str">
        <f>INDEX(Map!$A$2:$B$35, MATCH(Generation_Raw_Data!$B2758, Map!$A$2:$A$35, 0), 2)</f>
        <v>Cane Run 7</v>
      </c>
      <c r="E2758" s="9"/>
    </row>
    <row r="2759" spans="1:5" x14ac:dyDescent="0.35">
      <c r="A2759" s="2">
        <v>44593.416666666664</v>
      </c>
      <c r="B2759" s="1" t="s">
        <v>46</v>
      </c>
      <c r="C2759" s="1">
        <v>38</v>
      </c>
      <c r="D2759" t="str">
        <f>INDEX(Map!$A$2:$B$35, MATCH(Generation_Raw_Data!$B2759, Map!$A$2:$A$35, 0), 2)</f>
        <v>Ohio Falls</v>
      </c>
      <c r="E2759" s="9"/>
    </row>
    <row r="2760" spans="1:5" x14ac:dyDescent="0.35">
      <c r="A2760" s="2">
        <v>44593.416666666664</v>
      </c>
      <c r="B2760" s="1" t="s">
        <v>58</v>
      </c>
      <c r="C2760" s="1">
        <v>190.1</v>
      </c>
      <c r="D2760" t="str">
        <f>INDEX(Map!$A$2:$B$35, MATCH(Generation_Raw_Data!$B2760, Map!$A$2:$A$35, 0), 2)</f>
        <v>Mill Creek 2</v>
      </c>
      <c r="E2760" s="9"/>
    </row>
    <row r="2761" spans="1:5" x14ac:dyDescent="0.35">
      <c r="A2761" s="2">
        <v>44593.416666666664</v>
      </c>
      <c r="B2761" s="1" t="s">
        <v>57</v>
      </c>
      <c r="C2761" s="1">
        <v>185.6</v>
      </c>
      <c r="D2761" t="str">
        <f>INDEX(Map!$A$2:$B$35, MATCH(Generation_Raw_Data!$B2761, Map!$A$2:$A$35, 0), 2)</f>
        <v>Mill Creek 1</v>
      </c>
      <c r="E2761" s="9"/>
    </row>
    <row r="2762" spans="1:5" x14ac:dyDescent="0.35">
      <c r="A2762" s="2">
        <v>44593.416666666664</v>
      </c>
      <c r="B2762" s="1" t="s">
        <v>56</v>
      </c>
      <c r="C2762" s="1">
        <v>-0.2</v>
      </c>
      <c r="D2762" t="str">
        <f>INDEX(Map!$A$2:$B$35, MATCH(Generation_Raw_Data!$B2762, Map!$A$2:$A$35, 0), 2)</f>
        <v>Paddy's Run 13</v>
      </c>
      <c r="E2762" s="9"/>
    </row>
    <row r="2763" spans="1:5" x14ac:dyDescent="0.35">
      <c r="A2763" s="2">
        <v>44593.416666666664</v>
      </c>
      <c r="B2763" s="1" t="s">
        <v>53</v>
      </c>
      <c r="C2763" s="1">
        <v>-5.2</v>
      </c>
      <c r="D2763" t="str">
        <f>INDEX(Map!$A$2:$B$35, MATCH(Generation_Raw_Data!$B2763, Map!$A$2:$A$35, 0), 2)</f>
        <v>Mill Creek 3</v>
      </c>
      <c r="E2763" s="9"/>
    </row>
    <row r="2764" spans="1:5" x14ac:dyDescent="0.35">
      <c r="A2764" s="2">
        <v>44593.416666666664</v>
      </c>
      <c r="B2764" s="1" t="s">
        <v>54</v>
      </c>
      <c r="C2764" s="1">
        <v>284.7</v>
      </c>
      <c r="D2764" t="str">
        <f>INDEX(Map!$A$2:$B$35, MATCH(Generation_Raw_Data!$B2764, Map!$A$2:$A$35, 0), 2)</f>
        <v>Mill Creek 4</v>
      </c>
      <c r="E2764" s="9"/>
    </row>
    <row r="2765" spans="1:5" x14ac:dyDescent="0.35">
      <c r="A2765" s="2">
        <v>44593.416666666664</v>
      </c>
      <c r="B2765" s="1" t="s">
        <v>55</v>
      </c>
      <c r="C2765" s="1">
        <v>0</v>
      </c>
      <c r="D2765" t="str">
        <f>INDEX(Map!$A$2:$B$35, MATCH(Generation_Raw_Data!$B2765, Map!$A$2:$A$35, 0), 2)</f>
        <v>Paddy's Run 12</v>
      </c>
      <c r="E2765" s="9"/>
    </row>
    <row r="2766" spans="1:5" x14ac:dyDescent="0.35">
      <c r="A2766" s="2">
        <v>44593.416666666664</v>
      </c>
      <c r="B2766" s="1" t="s">
        <v>51</v>
      </c>
      <c r="C2766" s="1">
        <v>0</v>
      </c>
      <c r="D2766" t="str">
        <f>INDEX(Map!$A$2:$B$35, MATCH(Generation_Raw_Data!$B2766, Map!$A$2:$A$35, 0), 2)</f>
        <v>Trimble County 9</v>
      </c>
      <c r="E2766" s="9"/>
    </row>
    <row r="2767" spans="1:5" x14ac:dyDescent="0.35">
      <c r="A2767" s="2">
        <v>44593.416666666664</v>
      </c>
      <c r="B2767" s="1" t="s">
        <v>50</v>
      </c>
      <c r="C2767" s="1">
        <v>0</v>
      </c>
      <c r="D2767" t="str">
        <f>INDEX(Map!$A$2:$B$35, MATCH(Generation_Raw_Data!$B2767, Map!$A$2:$A$35, 0), 2)</f>
        <v>Trimble County 8</v>
      </c>
      <c r="E2767" s="9"/>
    </row>
    <row r="2768" spans="1:5" x14ac:dyDescent="0.35">
      <c r="A2768" s="2">
        <v>44593.416666666664</v>
      </c>
      <c r="B2768" s="1" t="s">
        <v>49</v>
      </c>
      <c r="C2768" s="1">
        <v>0</v>
      </c>
      <c r="D2768" t="str">
        <f>INDEX(Map!$A$2:$B$35, MATCH(Generation_Raw_Data!$B2768, Map!$A$2:$A$35, 0), 2)</f>
        <v>Trimble County 7</v>
      </c>
      <c r="E2768" s="9"/>
    </row>
    <row r="2769" spans="1:5" x14ac:dyDescent="0.35">
      <c r="A2769" s="2">
        <v>44593.416666666664</v>
      </c>
      <c r="B2769" s="1" t="s">
        <v>48</v>
      </c>
      <c r="C2769" s="1">
        <v>0</v>
      </c>
      <c r="D2769" t="str">
        <f>INDEX(Map!$A$2:$B$35, MATCH(Generation_Raw_Data!$B2769, Map!$A$2:$A$35, 0), 2)</f>
        <v>Trimble County 6</v>
      </c>
      <c r="E2769" s="9"/>
    </row>
    <row r="2770" spans="1:5" x14ac:dyDescent="0.35">
      <c r="A2770" s="2">
        <v>44593.416666666664</v>
      </c>
      <c r="B2770" s="1" t="s">
        <v>47</v>
      </c>
      <c r="C2770" s="1">
        <v>174</v>
      </c>
      <c r="D2770" t="str">
        <f>INDEX(Map!$A$2:$B$35, MATCH(Generation_Raw_Data!$B2770, Map!$A$2:$A$35, 0), 2)</f>
        <v>Trimble County 5</v>
      </c>
      <c r="E2770" s="9"/>
    </row>
    <row r="2771" spans="1:5" x14ac:dyDescent="0.35">
      <c r="A2771" s="2">
        <v>44593.416666666664</v>
      </c>
      <c r="B2771" s="1" t="s">
        <v>45</v>
      </c>
      <c r="C2771" s="1">
        <v>425.6</v>
      </c>
      <c r="D2771" t="str">
        <f>INDEX(Map!$A$2:$B$35, MATCH(Generation_Raw_Data!$B2771, Map!$A$2:$A$35, 0), 2)</f>
        <v>Trimble County 1</v>
      </c>
      <c r="E2771" s="9"/>
    </row>
    <row r="2772" spans="1:5" x14ac:dyDescent="0.35">
      <c r="A2772" s="2">
        <v>44593.416666666664</v>
      </c>
      <c r="B2772" s="1" t="s">
        <v>44</v>
      </c>
      <c r="C2772" s="1">
        <v>760.1</v>
      </c>
      <c r="D2772" t="str">
        <f>INDEX(Map!$A$2:$B$35, MATCH(Generation_Raw_Data!$B2772, Map!$A$2:$A$35, 0), 2)</f>
        <v>Trimble County 2</v>
      </c>
      <c r="E2772" s="9"/>
    </row>
    <row r="2773" spans="1:5" x14ac:dyDescent="0.35">
      <c r="A2773" s="2">
        <v>44593.416666666664</v>
      </c>
      <c r="B2773" s="1" t="s">
        <v>52</v>
      </c>
      <c r="C2773" s="1">
        <v>174</v>
      </c>
      <c r="D2773" t="str">
        <f>INDEX(Map!$A$2:$B$35, MATCH(Generation_Raw_Data!$B2773, Map!$A$2:$A$35, 0), 2)</f>
        <v>Trimble County 10</v>
      </c>
      <c r="E2773" s="9"/>
    </row>
    <row r="2774" spans="1:5" x14ac:dyDescent="0.35">
      <c r="A2774" s="2">
        <v>44593.416666666664</v>
      </c>
      <c r="B2774" s="1" t="s">
        <v>43</v>
      </c>
      <c r="C2774" s="1">
        <v>0</v>
      </c>
      <c r="D2774" t="str">
        <f>INDEX(Map!$A$2:$B$35, MATCH(Generation_Raw_Data!$B2774, Map!$A$2:$A$35, 0), 2)</f>
        <v>Haefling</v>
      </c>
      <c r="E2774" s="9"/>
    </row>
    <row r="2775" spans="1:5" x14ac:dyDescent="0.35">
      <c r="A2775" s="2">
        <v>44593.416666666664</v>
      </c>
      <c r="B2775" s="1" t="s">
        <v>42</v>
      </c>
      <c r="C2775" s="1">
        <v>0</v>
      </c>
      <c r="D2775" t="str">
        <f>INDEX(Map!$A$2:$B$35, MATCH(Generation_Raw_Data!$B2775, Map!$A$2:$A$35, 0), 2)</f>
        <v>Dix Dam</v>
      </c>
      <c r="E2775" s="9"/>
    </row>
    <row r="2776" spans="1:5" x14ac:dyDescent="0.35">
      <c r="A2776" s="2">
        <v>44593.416666666664</v>
      </c>
      <c r="B2776" s="1" t="s">
        <v>41</v>
      </c>
      <c r="C2776" s="1">
        <v>6.4</v>
      </c>
      <c r="D2776" t="str">
        <f>INDEX(Map!$A$2:$B$35, MATCH(Generation_Raw_Data!$B2776, Map!$A$2:$A$35, 0), 2)</f>
        <v>Brown Solar</v>
      </c>
      <c r="E2776" s="9"/>
    </row>
    <row r="2777" spans="1:5" x14ac:dyDescent="0.35">
      <c r="A2777" s="2">
        <v>44593.416666666664</v>
      </c>
      <c r="B2777" s="1" t="s">
        <v>30</v>
      </c>
      <c r="C2777" s="1">
        <v>222</v>
      </c>
      <c r="D2777" t="str">
        <f>INDEX(Map!$A$2:$B$35, MATCH(Generation_Raw_Data!$B2777, Map!$A$2:$A$35, 0), 2)</f>
        <v>Brown 3</v>
      </c>
      <c r="E2777" s="9"/>
    </row>
    <row r="2778" spans="1:5" x14ac:dyDescent="0.35">
      <c r="A2778" s="2">
        <v>44593.416666666664</v>
      </c>
      <c r="B2778" s="1" t="s">
        <v>31</v>
      </c>
      <c r="C2778" s="1">
        <v>289.75</v>
      </c>
      <c r="D2778" t="str">
        <f>INDEX(Map!$A$2:$B$35, MATCH(Generation_Raw_Data!$B2778, Map!$A$2:$A$35, 0), 2)</f>
        <v>Ghent 1</v>
      </c>
      <c r="E2778" s="9"/>
    </row>
    <row r="2779" spans="1:5" x14ac:dyDescent="0.35">
      <c r="A2779" s="2">
        <v>44593.416666666664</v>
      </c>
      <c r="B2779" s="1" t="s">
        <v>32</v>
      </c>
      <c r="C2779" s="1">
        <v>314.75</v>
      </c>
      <c r="D2779" t="str">
        <f>INDEX(Map!$A$2:$B$35, MATCH(Generation_Raw_Data!$B2779, Map!$A$2:$A$35, 0), 2)</f>
        <v>Ghent 3</v>
      </c>
      <c r="E2779" s="9"/>
    </row>
    <row r="2780" spans="1:5" x14ac:dyDescent="0.35">
      <c r="A2780" s="2">
        <v>44593.416666666664</v>
      </c>
      <c r="B2780" s="1" t="s">
        <v>33</v>
      </c>
      <c r="C2780" s="1">
        <v>243.75</v>
      </c>
      <c r="D2780" t="str">
        <f>INDEX(Map!$A$2:$B$35, MATCH(Generation_Raw_Data!$B2780, Map!$A$2:$A$35, 0), 2)</f>
        <v>Ghent 2</v>
      </c>
      <c r="E2780" s="9"/>
    </row>
    <row r="2781" spans="1:5" x14ac:dyDescent="0.35">
      <c r="A2781" s="2">
        <v>44593.416666666664</v>
      </c>
      <c r="B2781" s="1" t="s">
        <v>34</v>
      </c>
      <c r="C2781" s="1">
        <v>244.75</v>
      </c>
      <c r="D2781" t="str">
        <f>INDEX(Map!$A$2:$B$35, MATCH(Generation_Raw_Data!$B2781, Map!$A$2:$A$35, 0), 2)</f>
        <v>Ghent 4</v>
      </c>
      <c r="E2781" s="9"/>
    </row>
    <row r="2782" spans="1:5" x14ac:dyDescent="0.35">
      <c r="A2782" s="2">
        <v>44593.416666666664</v>
      </c>
      <c r="B2782" s="1" t="s">
        <v>35</v>
      </c>
      <c r="C2782" s="1">
        <v>1.1000000000000001</v>
      </c>
      <c r="D2782" t="str">
        <f>INDEX(Map!$A$2:$B$35, MATCH(Generation_Raw_Data!$B2782, Map!$A$2:$A$35, 0), 2)</f>
        <v>Simpsonville Solar</v>
      </c>
      <c r="E2782" s="9"/>
    </row>
    <row r="2783" spans="1:5" x14ac:dyDescent="0.35">
      <c r="A2783" s="2">
        <v>44593.416666666664</v>
      </c>
      <c r="B2783" s="1" t="s">
        <v>36</v>
      </c>
      <c r="C2783" s="1">
        <v>0</v>
      </c>
      <c r="D2783" t="str">
        <f>INDEX(Map!$A$2:$B$35, MATCH(Generation_Raw_Data!$B2783, Map!$A$2:$A$35, 0), 2)</f>
        <v>Brown 8</v>
      </c>
      <c r="E2783" s="9"/>
    </row>
    <row r="2784" spans="1:5" x14ac:dyDescent="0.35">
      <c r="A2784" s="2">
        <v>44593.416666666664</v>
      </c>
      <c r="B2784" s="1" t="s">
        <v>37</v>
      </c>
      <c r="C2784" s="1">
        <v>-1</v>
      </c>
      <c r="D2784" t="str">
        <f>INDEX(Map!$A$2:$B$35, MATCH(Generation_Raw_Data!$B2784, Map!$A$2:$A$35, 0), 2)</f>
        <v>Brown 9</v>
      </c>
      <c r="E2784" s="9"/>
    </row>
    <row r="2785" spans="1:5" x14ac:dyDescent="0.35">
      <c r="A2785" s="2">
        <v>44593.416666666664</v>
      </c>
      <c r="B2785" s="1" t="s">
        <v>39</v>
      </c>
      <c r="C2785" s="1">
        <v>0</v>
      </c>
      <c r="D2785" t="str">
        <f>INDEX(Map!$A$2:$B$35, MATCH(Generation_Raw_Data!$B2785, Map!$A$2:$A$35, 0), 2)</f>
        <v>Brown 10</v>
      </c>
      <c r="E2785" s="9"/>
    </row>
    <row r="2786" spans="1:5" x14ac:dyDescent="0.35">
      <c r="A2786" s="2">
        <v>44593.416666666664</v>
      </c>
      <c r="B2786" s="1" t="s">
        <v>40</v>
      </c>
      <c r="C2786" s="1">
        <v>0</v>
      </c>
      <c r="D2786" t="str">
        <f>INDEX(Map!$A$2:$B$35, MATCH(Generation_Raw_Data!$B2786, Map!$A$2:$A$35, 0), 2)</f>
        <v>Brown 11</v>
      </c>
      <c r="E2786" s="9"/>
    </row>
    <row r="2787" spans="1:5" x14ac:dyDescent="0.35">
      <c r="A2787" s="2">
        <v>44593.416666666664</v>
      </c>
      <c r="B2787" s="1" t="s">
        <v>28</v>
      </c>
      <c r="C2787" s="1">
        <v>-1</v>
      </c>
      <c r="D2787" t="str">
        <f>INDEX(Map!$A$2:$B$35, MATCH(Generation_Raw_Data!$B2787, Map!$A$2:$A$35, 0), 2)</f>
        <v>Brown 7</v>
      </c>
      <c r="E2787" s="9"/>
    </row>
    <row r="2788" spans="1:5" x14ac:dyDescent="0.35">
      <c r="A2788" s="2">
        <v>44593.416666666664</v>
      </c>
      <c r="B2788" s="1" t="s">
        <v>29</v>
      </c>
      <c r="C2788" s="1">
        <v>0</v>
      </c>
      <c r="D2788" t="str">
        <f>INDEX(Map!$A$2:$B$35, MATCH(Generation_Raw_Data!$B2788, Map!$A$2:$A$35, 0), 2)</f>
        <v>Brown 5</v>
      </c>
      <c r="E2788" s="9"/>
    </row>
    <row r="2789" spans="1:5" x14ac:dyDescent="0.35">
      <c r="A2789" s="2">
        <v>44593.416666666664</v>
      </c>
      <c r="B2789" s="1" t="s">
        <v>38</v>
      </c>
      <c r="C2789" s="1">
        <v>0</v>
      </c>
      <c r="D2789" t="str">
        <f>INDEX(Map!$A$2:$B$35, MATCH(Generation_Raw_Data!$B2789, Map!$A$2:$A$35, 0), 2)</f>
        <v>Brown 6</v>
      </c>
      <c r="E2789" s="9"/>
    </row>
    <row r="2790" spans="1:5" x14ac:dyDescent="0.35">
      <c r="A2790" s="2">
        <v>44593.458333333328</v>
      </c>
      <c r="B2790" s="1" t="s">
        <v>42</v>
      </c>
      <c r="C2790" s="1">
        <v>0</v>
      </c>
      <c r="D2790" t="str">
        <f>INDEX(Map!$A$2:$B$35, MATCH(Generation_Raw_Data!$B2790, Map!$A$2:$A$35, 0), 2)</f>
        <v>Dix Dam</v>
      </c>
      <c r="E2790" s="9"/>
    </row>
    <row r="2791" spans="1:5" x14ac:dyDescent="0.35">
      <c r="A2791" s="2">
        <v>44593.458333333328</v>
      </c>
      <c r="B2791" s="1" t="s">
        <v>41</v>
      </c>
      <c r="C2791" s="1">
        <v>7.8</v>
      </c>
      <c r="D2791" t="str">
        <f>INDEX(Map!$A$2:$B$35, MATCH(Generation_Raw_Data!$B2791, Map!$A$2:$A$35, 0), 2)</f>
        <v>Brown Solar</v>
      </c>
      <c r="E2791" s="9"/>
    </row>
    <row r="2792" spans="1:5" x14ac:dyDescent="0.35">
      <c r="A2792" s="2">
        <v>44593.458333333328</v>
      </c>
      <c r="B2792" s="1" t="s">
        <v>29</v>
      </c>
      <c r="C2792" s="1">
        <v>0</v>
      </c>
      <c r="D2792" t="str">
        <f>INDEX(Map!$A$2:$B$35, MATCH(Generation_Raw_Data!$B2792, Map!$A$2:$A$35, 0), 2)</f>
        <v>Brown 5</v>
      </c>
      <c r="E2792" s="9"/>
    </row>
    <row r="2793" spans="1:5" x14ac:dyDescent="0.35">
      <c r="A2793" s="2">
        <v>44593.458333333328</v>
      </c>
      <c r="B2793" s="1" t="s">
        <v>28</v>
      </c>
      <c r="C2793" s="1">
        <v>0</v>
      </c>
      <c r="D2793" t="str">
        <f>INDEX(Map!$A$2:$B$35, MATCH(Generation_Raw_Data!$B2793, Map!$A$2:$A$35, 0), 2)</f>
        <v>Brown 7</v>
      </c>
      <c r="E2793" s="9"/>
    </row>
    <row r="2794" spans="1:5" x14ac:dyDescent="0.35">
      <c r="A2794" s="2">
        <v>44593.458333333328</v>
      </c>
      <c r="B2794" s="1" t="s">
        <v>33</v>
      </c>
      <c r="C2794" s="1">
        <v>227</v>
      </c>
      <c r="D2794" t="str">
        <f>INDEX(Map!$A$2:$B$35, MATCH(Generation_Raw_Data!$B2794, Map!$A$2:$A$35, 0), 2)</f>
        <v>Ghent 2</v>
      </c>
      <c r="E2794" s="9"/>
    </row>
    <row r="2795" spans="1:5" x14ac:dyDescent="0.35">
      <c r="A2795" s="2">
        <v>44593.458333333328</v>
      </c>
      <c r="B2795" s="1" t="s">
        <v>32</v>
      </c>
      <c r="C2795" s="1">
        <v>279</v>
      </c>
      <c r="D2795" t="str">
        <f>INDEX(Map!$A$2:$B$35, MATCH(Generation_Raw_Data!$B2795, Map!$A$2:$A$35, 0), 2)</f>
        <v>Ghent 3</v>
      </c>
      <c r="E2795" s="9"/>
    </row>
    <row r="2796" spans="1:5" x14ac:dyDescent="0.35">
      <c r="A2796" s="2">
        <v>44593.458333333328</v>
      </c>
      <c r="B2796" s="1" t="s">
        <v>31</v>
      </c>
      <c r="C2796" s="1">
        <v>268</v>
      </c>
      <c r="D2796" t="str">
        <f>INDEX(Map!$A$2:$B$35, MATCH(Generation_Raw_Data!$B2796, Map!$A$2:$A$35, 0), 2)</f>
        <v>Ghent 1</v>
      </c>
      <c r="E2796" s="9"/>
    </row>
    <row r="2797" spans="1:5" x14ac:dyDescent="0.35">
      <c r="A2797" s="2">
        <v>44593.458333333328</v>
      </c>
      <c r="B2797" s="1" t="s">
        <v>30</v>
      </c>
      <c r="C2797" s="1">
        <v>222</v>
      </c>
      <c r="D2797" t="str">
        <f>INDEX(Map!$A$2:$B$35, MATCH(Generation_Raw_Data!$B2797, Map!$A$2:$A$35, 0), 2)</f>
        <v>Brown 3</v>
      </c>
      <c r="E2797" s="9"/>
    </row>
    <row r="2798" spans="1:5" x14ac:dyDescent="0.35">
      <c r="A2798" s="2">
        <v>44593.458333333328</v>
      </c>
      <c r="B2798" s="1" t="s">
        <v>34</v>
      </c>
      <c r="C2798" s="1">
        <v>225</v>
      </c>
      <c r="D2798" t="str">
        <f>INDEX(Map!$A$2:$B$35, MATCH(Generation_Raw_Data!$B2798, Map!$A$2:$A$35, 0), 2)</f>
        <v>Ghent 4</v>
      </c>
      <c r="E2798" s="9"/>
    </row>
    <row r="2799" spans="1:5" x14ac:dyDescent="0.35">
      <c r="A2799" s="2">
        <v>44593.458333333328</v>
      </c>
      <c r="B2799" s="1" t="s">
        <v>35</v>
      </c>
      <c r="C2799" s="1">
        <v>1.3</v>
      </c>
      <c r="D2799" t="str">
        <f>INDEX(Map!$A$2:$B$35, MATCH(Generation_Raw_Data!$B2799, Map!$A$2:$A$35, 0), 2)</f>
        <v>Simpsonville Solar</v>
      </c>
      <c r="E2799" s="9"/>
    </row>
    <row r="2800" spans="1:5" x14ac:dyDescent="0.35">
      <c r="A2800" s="2">
        <v>44593.458333333328</v>
      </c>
      <c r="B2800" s="1" t="s">
        <v>38</v>
      </c>
      <c r="C2800" s="1">
        <v>0</v>
      </c>
      <c r="D2800" t="str">
        <f>INDEX(Map!$A$2:$B$35, MATCH(Generation_Raw_Data!$B2800, Map!$A$2:$A$35, 0), 2)</f>
        <v>Brown 6</v>
      </c>
      <c r="E2800" s="9"/>
    </row>
    <row r="2801" spans="1:5" x14ac:dyDescent="0.35">
      <c r="A2801" s="2">
        <v>44593.458333333328</v>
      </c>
      <c r="B2801" s="1" t="s">
        <v>40</v>
      </c>
      <c r="C2801" s="1">
        <v>0</v>
      </c>
      <c r="D2801" t="str">
        <f>INDEX(Map!$A$2:$B$35, MATCH(Generation_Raw_Data!$B2801, Map!$A$2:$A$35, 0), 2)</f>
        <v>Brown 11</v>
      </c>
      <c r="E2801" s="9"/>
    </row>
    <row r="2802" spans="1:5" x14ac:dyDescent="0.35">
      <c r="A2802" s="2">
        <v>44593.458333333328</v>
      </c>
      <c r="B2802" s="1" t="s">
        <v>39</v>
      </c>
      <c r="C2802" s="1">
        <v>0</v>
      </c>
      <c r="D2802" t="str">
        <f>INDEX(Map!$A$2:$B$35, MATCH(Generation_Raw_Data!$B2802, Map!$A$2:$A$35, 0), 2)</f>
        <v>Brown 10</v>
      </c>
      <c r="E2802" s="9"/>
    </row>
    <row r="2803" spans="1:5" x14ac:dyDescent="0.35">
      <c r="A2803" s="2">
        <v>44593.458333333328</v>
      </c>
      <c r="B2803" s="1" t="s">
        <v>37</v>
      </c>
      <c r="C2803" s="1">
        <v>-1</v>
      </c>
      <c r="D2803" t="str">
        <f>INDEX(Map!$A$2:$B$35, MATCH(Generation_Raw_Data!$B2803, Map!$A$2:$A$35, 0), 2)</f>
        <v>Brown 9</v>
      </c>
      <c r="E2803" s="9"/>
    </row>
    <row r="2804" spans="1:5" x14ac:dyDescent="0.35">
      <c r="A2804" s="2">
        <v>44593.458333333328</v>
      </c>
      <c r="B2804" s="1" t="s">
        <v>36</v>
      </c>
      <c r="C2804" s="1">
        <v>0</v>
      </c>
      <c r="D2804" t="str">
        <f>INDEX(Map!$A$2:$B$35, MATCH(Generation_Raw_Data!$B2804, Map!$A$2:$A$35, 0), 2)</f>
        <v>Brown 8</v>
      </c>
      <c r="E2804" s="9"/>
    </row>
    <row r="2805" spans="1:5" x14ac:dyDescent="0.35">
      <c r="A2805" s="2">
        <v>44593.458333333328</v>
      </c>
      <c r="B2805" s="1" t="s">
        <v>61</v>
      </c>
      <c r="C2805" s="1">
        <v>217.45</v>
      </c>
      <c r="D2805" t="str">
        <f>INDEX(Map!$A$2:$B$35, MATCH(Generation_Raw_Data!$B2805, Map!$A$2:$A$35, 0), 2)</f>
        <v>Cane Run 7</v>
      </c>
      <c r="E2805" s="9"/>
    </row>
    <row r="2806" spans="1:5" x14ac:dyDescent="0.35">
      <c r="A2806" s="2">
        <v>44593.458333333328</v>
      </c>
      <c r="B2806" s="1" t="s">
        <v>59</v>
      </c>
      <c r="C2806" s="1">
        <v>218.9</v>
      </c>
      <c r="D2806" t="str">
        <f>INDEX(Map!$A$2:$B$35, MATCH(Generation_Raw_Data!$B2806, Map!$A$2:$A$35, 0), 2)</f>
        <v>Cane Run 7</v>
      </c>
      <c r="E2806" s="9"/>
    </row>
    <row r="2807" spans="1:5" x14ac:dyDescent="0.35">
      <c r="A2807" s="2">
        <v>44593.458333333328</v>
      </c>
      <c r="B2807" s="1" t="s">
        <v>60</v>
      </c>
      <c r="C2807" s="1">
        <v>235.9</v>
      </c>
      <c r="D2807" t="str">
        <f>INDEX(Map!$A$2:$B$35, MATCH(Generation_Raw_Data!$B2807, Map!$A$2:$A$35, 0), 2)</f>
        <v>Cane Run 7</v>
      </c>
      <c r="E2807" s="9"/>
    </row>
    <row r="2808" spans="1:5" x14ac:dyDescent="0.35">
      <c r="A2808" s="2">
        <v>44593.458333333328</v>
      </c>
      <c r="B2808" s="1" t="s">
        <v>57</v>
      </c>
      <c r="C2808" s="1">
        <v>156.19999999999999</v>
      </c>
      <c r="D2808" t="str">
        <f>INDEX(Map!$A$2:$B$35, MATCH(Generation_Raw_Data!$B2808, Map!$A$2:$A$35, 0), 2)</f>
        <v>Mill Creek 1</v>
      </c>
      <c r="E2808" s="9"/>
    </row>
    <row r="2809" spans="1:5" x14ac:dyDescent="0.35">
      <c r="A2809" s="2">
        <v>44593.458333333328</v>
      </c>
      <c r="B2809" s="1" t="s">
        <v>58</v>
      </c>
      <c r="C2809" s="1">
        <v>163.19999999999999</v>
      </c>
      <c r="D2809" t="str">
        <f>INDEX(Map!$A$2:$B$35, MATCH(Generation_Raw_Data!$B2809, Map!$A$2:$A$35, 0), 2)</f>
        <v>Mill Creek 2</v>
      </c>
      <c r="E2809" s="9"/>
    </row>
    <row r="2810" spans="1:5" x14ac:dyDescent="0.35">
      <c r="A2810" s="2">
        <v>44593.458333333328</v>
      </c>
      <c r="B2810" s="1" t="s">
        <v>54</v>
      </c>
      <c r="C2810" s="1">
        <v>276</v>
      </c>
      <c r="D2810" t="str">
        <f>INDEX(Map!$A$2:$B$35, MATCH(Generation_Raw_Data!$B2810, Map!$A$2:$A$35, 0), 2)</f>
        <v>Mill Creek 4</v>
      </c>
      <c r="E2810" s="9"/>
    </row>
    <row r="2811" spans="1:5" x14ac:dyDescent="0.35">
      <c r="A2811" s="2">
        <v>44593.458333333328</v>
      </c>
      <c r="B2811" s="1" t="s">
        <v>53</v>
      </c>
      <c r="C2811" s="1">
        <v>-4.9000000000000004</v>
      </c>
      <c r="D2811" t="str">
        <f>INDEX(Map!$A$2:$B$35, MATCH(Generation_Raw_Data!$B2811, Map!$A$2:$A$35, 0), 2)</f>
        <v>Mill Creek 3</v>
      </c>
      <c r="E2811" s="9"/>
    </row>
    <row r="2812" spans="1:5" x14ac:dyDescent="0.35">
      <c r="A2812" s="2">
        <v>44593.458333333328</v>
      </c>
      <c r="B2812" s="1" t="s">
        <v>46</v>
      </c>
      <c r="C2812" s="1">
        <v>43</v>
      </c>
      <c r="D2812" t="str">
        <f>INDEX(Map!$A$2:$B$35, MATCH(Generation_Raw_Data!$B2812, Map!$A$2:$A$35, 0), 2)</f>
        <v>Ohio Falls</v>
      </c>
      <c r="E2812" s="9"/>
    </row>
    <row r="2813" spans="1:5" x14ac:dyDescent="0.35">
      <c r="A2813" s="2">
        <v>44593.458333333328</v>
      </c>
      <c r="B2813" s="1" t="s">
        <v>55</v>
      </c>
      <c r="C2813" s="1">
        <v>0</v>
      </c>
      <c r="D2813" t="str">
        <f>INDEX(Map!$A$2:$B$35, MATCH(Generation_Raw_Data!$B2813, Map!$A$2:$A$35, 0), 2)</f>
        <v>Paddy's Run 12</v>
      </c>
      <c r="E2813" s="9"/>
    </row>
    <row r="2814" spans="1:5" x14ac:dyDescent="0.35">
      <c r="A2814" s="2">
        <v>44593.458333333328</v>
      </c>
      <c r="B2814" s="1" t="s">
        <v>56</v>
      </c>
      <c r="C2814" s="1">
        <v>-0.2</v>
      </c>
      <c r="D2814" t="str">
        <f>INDEX(Map!$A$2:$B$35, MATCH(Generation_Raw_Data!$B2814, Map!$A$2:$A$35, 0), 2)</f>
        <v>Paddy's Run 13</v>
      </c>
      <c r="E2814" s="9"/>
    </row>
    <row r="2815" spans="1:5" x14ac:dyDescent="0.35">
      <c r="A2815" s="2">
        <v>44593.458333333328</v>
      </c>
      <c r="B2815" s="1" t="s">
        <v>47</v>
      </c>
      <c r="C2815" s="1">
        <v>163.5</v>
      </c>
      <c r="D2815" t="str">
        <f>INDEX(Map!$A$2:$B$35, MATCH(Generation_Raw_Data!$B2815, Map!$A$2:$A$35, 0), 2)</f>
        <v>Trimble County 5</v>
      </c>
      <c r="E2815" s="9"/>
    </row>
    <row r="2816" spans="1:5" x14ac:dyDescent="0.35">
      <c r="A2816" s="2">
        <v>44593.458333333328</v>
      </c>
      <c r="B2816" s="1" t="s">
        <v>48</v>
      </c>
      <c r="C2816" s="1">
        <v>0</v>
      </c>
      <c r="D2816" t="str">
        <f>INDEX(Map!$A$2:$B$35, MATCH(Generation_Raw_Data!$B2816, Map!$A$2:$A$35, 0), 2)</f>
        <v>Trimble County 6</v>
      </c>
      <c r="E2816" s="9"/>
    </row>
    <row r="2817" spans="1:5" x14ac:dyDescent="0.35">
      <c r="A2817" s="2">
        <v>44593.458333333328</v>
      </c>
      <c r="B2817" s="1" t="s">
        <v>49</v>
      </c>
      <c r="C2817" s="1">
        <v>0</v>
      </c>
      <c r="D2817" t="str">
        <f>INDEX(Map!$A$2:$B$35, MATCH(Generation_Raw_Data!$B2817, Map!$A$2:$A$35, 0), 2)</f>
        <v>Trimble County 7</v>
      </c>
      <c r="E2817" s="9"/>
    </row>
    <row r="2818" spans="1:5" x14ac:dyDescent="0.35">
      <c r="A2818" s="2">
        <v>44593.458333333328</v>
      </c>
      <c r="B2818" s="1" t="s">
        <v>50</v>
      </c>
      <c r="C2818" s="1">
        <v>0</v>
      </c>
      <c r="D2818" t="str">
        <f>INDEX(Map!$A$2:$B$35, MATCH(Generation_Raw_Data!$B2818, Map!$A$2:$A$35, 0), 2)</f>
        <v>Trimble County 8</v>
      </c>
      <c r="E2818" s="9"/>
    </row>
    <row r="2819" spans="1:5" x14ac:dyDescent="0.35">
      <c r="A2819" s="2">
        <v>44593.458333333328</v>
      </c>
      <c r="B2819" s="1" t="s">
        <v>51</v>
      </c>
      <c r="C2819" s="1">
        <v>0</v>
      </c>
      <c r="D2819" t="str">
        <f>INDEX(Map!$A$2:$B$35, MATCH(Generation_Raw_Data!$B2819, Map!$A$2:$A$35, 0), 2)</f>
        <v>Trimble County 9</v>
      </c>
      <c r="E2819" s="9"/>
    </row>
    <row r="2820" spans="1:5" x14ac:dyDescent="0.35">
      <c r="A2820" s="2">
        <v>44593.458333333328</v>
      </c>
      <c r="B2820" s="1" t="s">
        <v>45</v>
      </c>
      <c r="C2820" s="1">
        <v>425.8</v>
      </c>
      <c r="D2820" t="str">
        <f>INDEX(Map!$A$2:$B$35, MATCH(Generation_Raw_Data!$B2820, Map!$A$2:$A$35, 0), 2)</f>
        <v>Trimble County 1</v>
      </c>
      <c r="E2820" s="9"/>
    </row>
    <row r="2821" spans="1:5" x14ac:dyDescent="0.35">
      <c r="A2821" s="2">
        <v>44593.458333333328</v>
      </c>
      <c r="B2821" s="1" t="s">
        <v>44</v>
      </c>
      <c r="C2821" s="1">
        <v>760.6</v>
      </c>
      <c r="D2821" t="str">
        <f>INDEX(Map!$A$2:$B$35, MATCH(Generation_Raw_Data!$B2821, Map!$A$2:$A$35, 0), 2)</f>
        <v>Trimble County 2</v>
      </c>
      <c r="E2821" s="9"/>
    </row>
    <row r="2822" spans="1:5" x14ac:dyDescent="0.35">
      <c r="A2822" s="2">
        <v>44593.458333333328</v>
      </c>
      <c r="B2822" s="1" t="s">
        <v>52</v>
      </c>
      <c r="C2822" s="1">
        <v>163.5</v>
      </c>
      <c r="D2822" t="str">
        <f>INDEX(Map!$A$2:$B$35, MATCH(Generation_Raw_Data!$B2822, Map!$A$2:$A$35, 0), 2)</f>
        <v>Trimble County 10</v>
      </c>
      <c r="E2822" s="9"/>
    </row>
    <row r="2823" spans="1:5" x14ac:dyDescent="0.35">
      <c r="A2823" s="2">
        <v>44593.458333333328</v>
      </c>
      <c r="B2823" s="1" t="s">
        <v>43</v>
      </c>
      <c r="C2823" s="1">
        <v>0</v>
      </c>
      <c r="D2823" t="str">
        <f>INDEX(Map!$A$2:$B$35, MATCH(Generation_Raw_Data!$B2823, Map!$A$2:$A$35, 0), 2)</f>
        <v>Haefling</v>
      </c>
      <c r="E2823" s="9"/>
    </row>
    <row r="2824" spans="1:5" x14ac:dyDescent="0.35">
      <c r="A2824" s="2">
        <v>44593.499999999993</v>
      </c>
      <c r="B2824" s="1" t="s">
        <v>61</v>
      </c>
      <c r="C2824" s="1">
        <v>210.2</v>
      </c>
      <c r="D2824" t="str">
        <f>INDEX(Map!$A$2:$B$35, MATCH(Generation_Raw_Data!$B2824, Map!$A$2:$A$35, 0), 2)</f>
        <v>Cane Run 7</v>
      </c>
      <c r="E2824" s="9"/>
    </row>
    <row r="2825" spans="1:5" x14ac:dyDescent="0.35">
      <c r="A2825" s="2">
        <v>44593.499999999993</v>
      </c>
      <c r="B2825" s="1" t="s">
        <v>60</v>
      </c>
      <c r="C2825" s="1">
        <v>232.4</v>
      </c>
      <c r="D2825" t="str">
        <f>INDEX(Map!$A$2:$B$35, MATCH(Generation_Raw_Data!$B2825, Map!$A$2:$A$35, 0), 2)</f>
        <v>Cane Run 7</v>
      </c>
      <c r="E2825" s="9"/>
    </row>
    <row r="2826" spans="1:5" x14ac:dyDescent="0.35">
      <c r="A2826" s="2">
        <v>44593.499999999993</v>
      </c>
      <c r="B2826" s="1" t="s">
        <v>59</v>
      </c>
      <c r="C2826" s="1">
        <v>211.4</v>
      </c>
      <c r="D2826" t="str">
        <f>INDEX(Map!$A$2:$B$35, MATCH(Generation_Raw_Data!$B2826, Map!$A$2:$A$35, 0), 2)</f>
        <v>Cane Run 7</v>
      </c>
      <c r="E2826" s="9"/>
    </row>
    <row r="2827" spans="1:5" x14ac:dyDescent="0.35">
      <c r="A2827" s="2">
        <v>44593.499999999993</v>
      </c>
      <c r="B2827" s="1" t="s">
        <v>58</v>
      </c>
      <c r="C2827" s="1">
        <v>153.4</v>
      </c>
      <c r="D2827" t="str">
        <f>INDEX(Map!$A$2:$B$35, MATCH(Generation_Raw_Data!$B2827, Map!$A$2:$A$35, 0), 2)</f>
        <v>Mill Creek 2</v>
      </c>
      <c r="E2827" s="9"/>
    </row>
    <row r="2828" spans="1:5" x14ac:dyDescent="0.35">
      <c r="A2828" s="2">
        <v>44593.499999999993</v>
      </c>
      <c r="B2828" s="1" t="s">
        <v>57</v>
      </c>
      <c r="C2828" s="1">
        <v>140.9</v>
      </c>
      <c r="D2828" t="str">
        <f>INDEX(Map!$A$2:$B$35, MATCH(Generation_Raw_Data!$B2828, Map!$A$2:$A$35, 0), 2)</f>
        <v>Mill Creek 1</v>
      </c>
      <c r="E2828" s="9"/>
    </row>
    <row r="2829" spans="1:5" x14ac:dyDescent="0.35">
      <c r="A2829" s="2">
        <v>44593.499999999993</v>
      </c>
      <c r="B2829" s="1" t="s">
        <v>56</v>
      </c>
      <c r="C2829" s="1">
        <v>-0.2</v>
      </c>
      <c r="D2829" t="str">
        <f>INDEX(Map!$A$2:$B$35, MATCH(Generation_Raw_Data!$B2829, Map!$A$2:$A$35, 0), 2)</f>
        <v>Paddy's Run 13</v>
      </c>
      <c r="E2829" s="9"/>
    </row>
    <row r="2830" spans="1:5" x14ac:dyDescent="0.35">
      <c r="A2830" s="2">
        <v>44593.499999999993</v>
      </c>
      <c r="B2830" s="1" t="s">
        <v>55</v>
      </c>
      <c r="C2830" s="1">
        <v>0</v>
      </c>
      <c r="D2830" t="str">
        <f>INDEX(Map!$A$2:$B$35, MATCH(Generation_Raw_Data!$B2830, Map!$A$2:$A$35, 0), 2)</f>
        <v>Paddy's Run 12</v>
      </c>
      <c r="E2830" s="9"/>
    </row>
    <row r="2831" spans="1:5" x14ac:dyDescent="0.35">
      <c r="A2831" s="2">
        <v>44593.499999999993</v>
      </c>
      <c r="B2831" s="1" t="s">
        <v>54</v>
      </c>
      <c r="C2831" s="1">
        <v>276.7</v>
      </c>
      <c r="D2831" t="str">
        <f>INDEX(Map!$A$2:$B$35, MATCH(Generation_Raw_Data!$B2831, Map!$A$2:$A$35, 0), 2)</f>
        <v>Mill Creek 4</v>
      </c>
      <c r="E2831" s="9"/>
    </row>
    <row r="2832" spans="1:5" x14ac:dyDescent="0.35">
      <c r="A2832" s="2">
        <v>44593.499999999993</v>
      </c>
      <c r="B2832" s="1" t="s">
        <v>53</v>
      </c>
      <c r="C2832" s="1">
        <v>-3.4</v>
      </c>
      <c r="D2832" t="str">
        <f>INDEX(Map!$A$2:$B$35, MATCH(Generation_Raw_Data!$B2832, Map!$A$2:$A$35, 0), 2)</f>
        <v>Mill Creek 3</v>
      </c>
      <c r="E2832" s="9"/>
    </row>
    <row r="2833" spans="1:5" x14ac:dyDescent="0.35">
      <c r="A2833" s="2">
        <v>44593.499999999993</v>
      </c>
      <c r="B2833" s="1" t="s">
        <v>51</v>
      </c>
      <c r="C2833" s="1">
        <v>0</v>
      </c>
      <c r="D2833" t="str">
        <f>INDEX(Map!$A$2:$B$35, MATCH(Generation_Raw_Data!$B2833, Map!$A$2:$A$35, 0), 2)</f>
        <v>Trimble County 9</v>
      </c>
      <c r="E2833" s="9"/>
    </row>
    <row r="2834" spans="1:5" x14ac:dyDescent="0.35">
      <c r="A2834" s="2">
        <v>44593.499999999993</v>
      </c>
      <c r="B2834" s="1" t="s">
        <v>50</v>
      </c>
      <c r="C2834" s="1">
        <v>0</v>
      </c>
      <c r="D2834" t="str">
        <f>INDEX(Map!$A$2:$B$35, MATCH(Generation_Raw_Data!$B2834, Map!$A$2:$A$35, 0), 2)</f>
        <v>Trimble County 8</v>
      </c>
      <c r="E2834" s="9"/>
    </row>
    <row r="2835" spans="1:5" x14ac:dyDescent="0.35">
      <c r="A2835" s="2">
        <v>44593.499999999993</v>
      </c>
      <c r="B2835" s="1" t="s">
        <v>49</v>
      </c>
      <c r="C2835" s="1">
        <v>0</v>
      </c>
      <c r="D2835" t="str">
        <f>INDEX(Map!$A$2:$B$35, MATCH(Generation_Raw_Data!$B2835, Map!$A$2:$A$35, 0), 2)</f>
        <v>Trimble County 7</v>
      </c>
      <c r="E2835" s="9"/>
    </row>
    <row r="2836" spans="1:5" x14ac:dyDescent="0.35">
      <c r="A2836" s="2">
        <v>44593.499999999993</v>
      </c>
      <c r="B2836" s="1" t="s">
        <v>48</v>
      </c>
      <c r="C2836" s="1">
        <v>0</v>
      </c>
      <c r="D2836" t="str">
        <f>INDEX(Map!$A$2:$B$35, MATCH(Generation_Raw_Data!$B2836, Map!$A$2:$A$35, 0), 2)</f>
        <v>Trimble County 6</v>
      </c>
      <c r="E2836" s="9"/>
    </row>
    <row r="2837" spans="1:5" x14ac:dyDescent="0.35">
      <c r="A2837" s="2">
        <v>44593.499999999993</v>
      </c>
      <c r="B2837" s="1" t="s">
        <v>47</v>
      </c>
      <c r="C2837" s="1">
        <v>159.93020000000001</v>
      </c>
      <c r="D2837" t="str">
        <f>INDEX(Map!$A$2:$B$35, MATCH(Generation_Raw_Data!$B2837, Map!$A$2:$A$35, 0), 2)</f>
        <v>Trimble County 5</v>
      </c>
      <c r="E2837" s="9"/>
    </row>
    <row r="2838" spans="1:5" x14ac:dyDescent="0.35">
      <c r="A2838" s="2">
        <v>44593.499999999993</v>
      </c>
      <c r="B2838" s="1" t="s">
        <v>46</v>
      </c>
      <c r="C2838" s="1">
        <v>44</v>
      </c>
      <c r="D2838" t="str">
        <f>INDEX(Map!$A$2:$B$35, MATCH(Generation_Raw_Data!$B2838, Map!$A$2:$A$35, 0), 2)</f>
        <v>Ohio Falls</v>
      </c>
      <c r="E2838" s="9"/>
    </row>
    <row r="2839" spans="1:5" x14ac:dyDescent="0.35">
      <c r="A2839" s="2">
        <v>44593.499999999993</v>
      </c>
      <c r="B2839" s="1" t="s">
        <v>45</v>
      </c>
      <c r="C2839" s="1">
        <v>425.7</v>
      </c>
      <c r="D2839" t="str">
        <f>INDEX(Map!$A$2:$B$35, MATCH(Generation_Raw_Data!$B2839, Map!$A$2:$A$35, 0), 2)</f>
        <v>Trimble County 1</v>
      </c>
      <c r="E2839" s="9"/>
    </row>
    <row r="2840" spans="1:5" x14ac:dyDescent="0.35">
      <c r="A2840" s="2">
        <v>44593.499999999993</v>
      </c>
      <c r="B2840" s="1" t="s">
        <v>44</v>
      </c>
      <c r="C2840" s="1">
        <v>759</v>
      </c>
      <c r="D2840" t="str">
        <f>INDEX(Map!$A$2:$B$35, MATCH(Generation_Raw_Data!$B2840, Map!$A$2:$A$35, 0), 2)</f>
        <v>Trimble County 2</v>
      </c>
      <c r="E2840" s="9"/>
    </row>
    <row r="2841" spans="1:5" x14ac:dyDescent="0.35">
      <c r="A2841" s="2">
        <v>44593.499999999993</v>
      </c>
      <c r="B2841" s="1" t="s">
        <v>52</v>
      </c>
      <c r="C2841" s="1">
        <v>139.06979999999999</v>
      </c>
      <c r="D2841" t="str">
        <f>INDEX(Map!$A$2:$B$35, MATCH(Generation_Raw_Data!$B2841, Map!$A$2:$A$35, 0), 2)</f>
        <v>Trimble County 10</v>
      </c>
      <c r="E2841" s="9"/>
    </row>
    <row r="2842" spans="1:5" x14ac:dyDescent="0.35">
      <c r="A2842" s="2">
        <v>44593.499999999993</v>
      </c>
      <c r="B2842" s="1" t="s">
        <v>42</v>
      </c>
      <c r="C2842" s="1">
        <v>0</v>
      </c>
      <c r="D2842" t="str">
        <f>INDEX(Map!$A$2:$B$35, MATCH(Generation_Raw_Data!$B2842, Map!$A$2:$A$35, 0), 2)</f>
        <v>Dix Dam</v>
      </c>
      <c r="E2842" s="9"/>
    </row>
    <row r="2843" spans="1:5" x14ac:dyDescent="0.35">
      <c r="A2843" s="2">
        <v>44593.499999999993</v>
      </c>
      <c r="B2843" s="1" t="s">
        <v>43</v>
      </c>
      <c r="C2843" s="1">
        <v>0</v>
      </c>
      <c r="D2843" t="str">
        <f>INDEX(Map!$A$2:$B$35, MATCH(Generation_Raw_Data!$B2843, Map!$A$2:$A$35, 0), 2)</f>
        <v>Haefling</v>
      </c>
      <c r="E2843" s="9"/>
    </row>
    <row r="2844" spans="1:5" x14ac:dyDescent="0.35">
      <c r="A2844" s="2">
        <v>44593.499999999993</v>
      </c>
      <c r="B2844" s="1" t="s">
        <v>41</v>
      </c>
      <c r="C2844" s="1">
        <v>8.5</v>
      </c>
      <c r="D2844" t="str">
        <f>INDEX(Map!$A$2:$B$35, MATCH(Generation_Raw_Data!$B2844, Map!$A$2:$A$35, 0), 2)</f>
        <v>Brown Solar</v>
      </c>
      <c r="E2844" s="9"/>
    </row>
    <row r="2845" spans="1:5" x14ac:dyDescent="0.35">
      <c r="A2845" s="2">
        <v>44593.499999999993</v>
      </c>
      <c r="B2845" s="1" t="s">
        <v>30</v>
      </c>
      <c r="C2845" s="1">
        <v>187</v>
      </c>
      <c r="D2845" t="str">
        <f>INDEX(Map!$A$2:$B$35, MATCH(Generation_Raw_Data!$B2845, Map!$A$2:$A$35, 0), 2)</f>
        <v>Brown 3</v>
      </c>
      <c r="E2845" s="9"/>
    </row>
    <row r="2846" spans="1:5" x14ac:dyDescent="0.35">
      <c r="A2846" s="2">
        <v>44593.499999999993</v>
      </c>
      <c r="B2846" s="1" t="s">
        <v>31</v>
      </c>
      <c r="C2846" s="1">
        <v>262</v>
      </c>
      <c r="D2846" t="str">
        <f>INDEX(Map!$A$2:$B$35, MATCH(Generation_Raw_Data!$B2846, Map!$A$2:$A$35, 0), 2)</f>
        <v>Ghent 1</v>
      </c>
      <c r="E2846" s="9"/>
    </row>
    <row r="2847" spans="1:5" x14ac:dyDescent="0.35">
      <c r="A2847" s="2">
        <v>44593.499999999993</v>
      </c>
      <c r="B2847" s="1" t="s">
        <v>32</v>
      </c>
      <c r="C2847" s="1">
        <v>229</v>
      </c>
      <c r="D2847" t="str">
        <f>INDEX(Map!$A$2:$B$35, MATCH(Generation_Raw_Data!$B2847, Map!$A$2:$A$35, 0), 2)</f>
        <v>Ghent 3</v>
      </c>
      <c r="E2847" s="9"/>
    </row>
    <row r="2848" spans="1:5" x14ac:dyDescent="0.35">
      <c r="A2848" s="2">
        <v>44593.499999999993</v>
      </c>
      <c r="B2848" s="1" t="s">
        <v>33</v>
      </c>
      <c r="C2848" s="1">
        <v>219</v>
      </c>
      <c r="D2848" t="str">
        <f>INDEX(Map!$A$2:$B$35, MATCH(Generation_Raw_Data!$B2848, Map!$A$2:$A$35, 0), 2)</f>
        <v>Ghent 2</v>
      </c>
      <c r="E2848" s="9"/>
    </row>
    <row r="2849" spans="1:5" x14ac:dyDescent="0.35">
      <c r="A2849" s="2">
        <v>44593.499999999993</v>
      </c>
      <c r="B2849" s="1" t="s">
        <v>28</v>
      </c>
      <c r="C2849" s="1">
        <v>-1</v>
      </c>
      <c r="D2849" t="str">
        <f>INDEX(Map!$A$2:$B$35, MATCH(Generation_Raw_Data!$B2849, Map!$A$2:$A$35, 0), 2)</f>
        <v>Brown 7</v>
      </c>
      <c r="E2849" s="9"/>
    </row>
    <row r="2850" spans="1:5" x14ac:dyDescent="0.35">
      <c r="A2850" s="2">
        <v>44593.499999999993</v>
      </c>
      <c r="B2850" s="1" t="s">
        <v>29</v>
      </c>
      <c r="C2850" s="1">
        <v>0</v>
      </c>
      <c r="D2850" t="str">
        <f>INDEX(Map!$A$2:$B$35, MATCH(Generation_Raw_Data!$B2850, Map!$A$2:$A$35, 0), 2)</f>
        <v>Brown 5</v>
      </c>
      <c r="E2850" s="9"/>
    </row>
    <row r="2851" spans="1:5" x14ac:dyDescent="0.35">
      <c r="A2851" s="2">
        <v>44593.499999999993</v>
      </c>
      <c r="B2851" s="1" t="s">
        <v>34</v>
      </c>
      <c r="C2851" s="1">
        <v>216</v>
      </c>
      <c r="D2851" t="str">
        <f>INDEX(Map!$A$2:$B$35, MATCH(Generation_Raw_Data!$B2851, Map!$A$2:$A$35, 0), 2)</f>
        <v>Ghent 4</v>
      </c>
      <c r="E2851" s="9"/>
    </row>
    <row r="2852" spans="1:5" x14ac:dyDescent="0.35">
      <c r="A2852" s="2">
        <v>44593.499999999993</v>
      </c>
      <c r="B2852" s="1" t="s">
        <v>35</v>
      </c>
      <c r="C2852" s="1">
        <v>1.4</v>
      </c>
      <c r="D2852" t="str">
        <f>INDEX(Map!$A$2:$B$35, MATCH(Generation_Raw_Data!$B2852, Map!$A$2:$A$35, 0), 2)</f>
        <v>Simpsonville Solar</v>
      </c>
      <c r="E2852" s="9"/>
    </row>
    <row r="2853" spans="1:5" x14ac:dyDescent="0.35">
      <c r="A2853" s="2">
        <v>44593.499999999993</v>
      </c>
      <c r="B2853" s="1" t="s">
        <v>36</v>
      </c>
      <c r="C2853" s="1">
        <v>0</v>
      </c>
      <c r="D2853" t="str">
        <f>INDEX(Map!$A$2:$B$35, MATCH(Generation_Raw_Data!$B2853, Map!$A$2:$A$35, 0), 2)</f>
        <v>Brown 8</v>
      </c>
      <c r="E2853" s="9"/>
    </row>
    <row r="2854" spans="1:5" x14ac:dyDescent="0.35">
      <c r="A2854" s="2">
        <v>44593.499999999993</v>
      </c>
      <c r="B2854" s="1" t="s">
        <v>37</v>
      </c>
      <c r="C2854" s="1">
        <v>-1</v>
      </c>
      <c r="D2854" t="str">
        <f>INDEX(Map!$A$2:$B$35, MATCH(Generation_Raw_Data!$B2854, Map!$A$2:$A$35, 0), 2)</f>
        <v>Brown 9</v>
      </c>
      <c r="E2854" s="9"/>
    </row>
    <row r="2855" spans="1:5" x14ac:dyDescent="0.35">
      <c r="A2855" s="2">
        <v>44593.499999999993</v>
      </c>
      <c r="B2855" s="1" t="s">
        <v>39</v>
      </c>
      <c r="C2855" s="1">
        <v>0</v>
      </c>
      <c r="D2855" t="str">
        <f>INDEX(Map!$A$2:$B$35, MATCH(Generation_Raw_Data!$B2855, Map!$A$2:$A$35, 0), 2)</f>
        <v>Brown 10</v>
      </c>
      <c r="E2855" s="9"/>
    </row>
    <row r="2856" spans="1:5" x14ac:dyDescent="0.35">
      <c r="A2856" s="2">
        <v>44593.499999999993</v>
      </c>
      <c r="B2856" s="1" t="s">
        <v>40</v>
      </c>
      <c r="C2856" s="1">
        <v>0</v>
      </c>
      <c r="D2856" t="str">
        <f>INDEX(Map!$A$2:$B$35, MATCH(Generation_Raw_Data!$B2856, Map!$A$2:$A$35, 0), 2)</f>
        <v>Brown 11</v>
      </c>
      <c r="E2856" s="9"/>
    </row>
    <row r="2857" spans="1:5" x14ac:dyDescent="0.35">
      <c r="A2857" s="2">
        <v>44593.499999999993</v>
      </c>
      <c r="B2857" s="1" t="s">
        <v>38</v>
      </c>
      <c r="C2857" s="1">
        <v>0</v>
      </c>
      <c r="D2857" t="str">
        <f>INDEX(Map!$A$2:$B$35, MATCH(Generation_Raw_Data!$B2857, Map!$A$2:$A$35, 0), 2)</f>
        <v>Brown 6</v>
      </c>
      <c r="E2857" s="9"/>
    </row>
    <row r="2858" spans="1:5" x14ac:dyDescent="0.35">
      <c r="A2858" s="2">
        <v>44593.541666666657</v>
      </c>
      <c r="B2858" s="1" t="s">
        <v>30</v>
      </c>
      <c r="C2858" s="1">
        <v>140</v>
      </c>
      <c r="D2858" t="str">
        <f>INDEX(Map!$A$2:$B$35, MATCH(Generation_Raw_Data!$B2858, Map!$A$2:$A$35, 0), 2)</f>
        <v>Brown 3</v>
      </c>
      <c r="E2858" s="9"/>
    </row>
    <row r="2859" spans="1:5" x14ac:dyDescent="0.35">
      <c r="A2859" s="2">
        <v>44593.541666666657</v>
      </c>
      <c r="B2859" s="1" t="s">
        <v>34</v>
      </c>
      <c r="C2859" s="1">
        <v>217.1</v>
      </c>
      <c r="D2859" t="str">
        <f>INDEX(Map!$A$2:$B$35, MATCH(Generation_Raw_Data!$B2859, Map!$A$2:$A$35, 0), 2)</f>
        <v>Ghent 4</v>
      </c>
      <c r="E2859" s="9"/>
    </row>
    <row r="2860" spans="1:5" x14ac:dyDescent="0.35">
      <c r="A2860" s="2">
        <v>44593.541666666657</v>
      </c>
      <c r="B2860" s="1" t="s">
        <v>35</v>
      </c>
      <c r="C2860" s="1">
        <v>1.5</v>
      </c>
      <c r="D2860" t="str">
        <f>INDEX(Map!$A$2:$B$35, MATCH(Generation_Raw_Data!$B2860, Map!$A$2:$A$35, 0), 2)</f>
        <v>Simpsonville Solar</v>
      </c>
      <c r="E2860" s="9"/>
    </row>
    <row r="2861" spans="1:5" x14ac:dyDescent="0.35">
      <c r="A2861" s="2">
        <v>44593.541666666657</v>
      </c>
      <c r="B2861" s="1" t="s">
        <v>38</v>
      </c>
      <c r="C2861" s="1">
        <v>0</v>
      </c>
      <c r="D2861" t="str">
        <f>INDEX(Map!$A$2:$B$35, MATCH(Generation_Raw_Data!$B2861, Map!$A$2:$A$35, 0), 2)</f>
        <v>Brown 6</v>
      </c>
      <c r="E2861" s="9"/>
    </row>
    <row r="2862" spans="1:5" x14ac:dyDescent="0.35">
      <c r="A2862" s="2">
        <v>44593.541666666657</v>
      </c>
      <c r="B2862" s="1" t="s">
        <v>40</v>
      </c>
      <c r="C2862" s="1">
        <v>0</v>
      </c>
      <c r="D2862" t="str">
        <f>INDEX(Map!$A$2:$B$35, MATCH(Generation_Raw_Data!$B2862, Map!$A$2:$A$35, 0), 2)</f>
        <v>Brown 11</v>
      </c>
      <c r="E2862" s="9"/>
    </row>
    <row r="2863" spans="1:5" x14ac:dyDescent="0.35">
      <c r="A2863" s="2">
        <v>44593.541666666657</v>
      </c>
      <c r="B2863" s="1" t="s">
        <v>39</v>
      </c>
      <c r="C2863" s="1">
        <v>0</v>
      </c>
      <c r="D2863" t="str">
        <f>INDEX(Map!$A$2:$B$35, MATCH(Generation_Raw_Data!$B2863, Map!$A$2:$A$35, 0), 2)</f>
        <v>Brown 10</v>
      </c>
      <c r="E2863" s="9"/>
    </row>
    <row r="2864" spans="1:5" x14ac:dyDescent="0.35">
      <c r="A2864" s="2">
        <v>44593.541666666657</v>
      </c>
      <c r="B2864" s="1" t="s">
        <v>37</v>
      </c>
      <c r="C2864" s="1">
        <v>-1</v>
      </c>
      <c r="D2864" t="str">
        <f>INDEX(Map!$A$2:$B$35, MATCH(Generation_Raw_Data!$B2864, Map!$A$2:$A$35, 0), 2)</f>
        <v>Brown 9</v>
      </c>
      <c r="E2864" s="9"/>
    </row>
    <row r="2865" spans="1:5" x14ac:dyDescent="0.35">
      <c r="A2865" s="2">
        <v>44593.541666666657</v>
      </c>
      <c r="B2865" s="1" t="s">
        <v>36</v>
      </c>
      <c r="C2865" s="1">
        <v>0</v>
      </c>
      <c r="D2865" t="str">
        <f>INDEX(Map!$A$2:$B$35, MATCH(Generation_Raw_Data!$B2865, Map!$A$2:$A$35, 0), 2)</f>
        <v>Brown 8</v>
      </c>
      <c r="E2865" s="9"/>
    </row>
    <row r="2866" spans="1:5" x14ac:dyDescent="0.35">
      <c r="A2866" s="2">
        <v>44593.541666666657</v>
      </c>
      <c r="B2866" s="1" t="s">
        <v>61</v>
      </c>
      <c r="C2866" s="1">
        <v>212.85</v>
      </c>
      <c r="D2866" t="str">
        <f>INDEX(Map!$A$2:$B$35, MATCH(Generation_Raw_Data!$B2866, Map!$A$2:$A$35, 0), 2)</f>
        <v>Cane Run 7</v>
      </c>
      <c r="E2866" s="9"/>
    </row>
    <row r="2867" spans="1:5" x14ac:dyDescent="0.35">
      <c r="A2867" s="2">
        <v>44593.541666666657</v>
      </c>
      <c r="B2867" s="1" t="s">
        <v>59</v>
      </c>
      <c r="C2867" s="1">
        <v>214.05</v>
      </c>
      <c r="D2867" t="str">
        <f>INDEX(Map!$A$2:$B$35, MATCH(Generation_Raw_Data!$B2867, Map!$A$2:$A$35, 0), 2)</f>
        <v>Cane Run 7</v>
      </c>
      <c r="E2867" s="9"/>
    </row>
    <row r="2868" spans="1:5" x14ac:dyDescent="0.35">
      <c r="A2868" s="2">
        <v>44593.541666666657</v>
      </c>
      <c r="B2868" s="1" t="s">
        <v>60</v>
      </c>
      <c r="C2868" s="1">
        <v>236.3</v>
      </c>
      <c r="D2868" t="str">
        <f>INDEX(Map!$A$2:$B$35, MATCH(Generation_Raw_Data!$B2868, Map!$A$2:$A$35, 0), 2)</f>
        <v>Cane Run 7</v>
      </c>
      <c r="E2868" s="9"/>
    </row>
    <row r="2869" spans="1:5" x14ac:dyDescent="0.35">
      <c r="A2869" s="2">
        <v>44593.541666666657</v>
      </c>
      <c r="B2869" s="1" t="s">
        <v>46</v>
      </c>
      <c r="C2869" s="1">
        <v>43</v>
      </c>
      <c r="D2869" t="str">
        <f>INDEX(Map!$A$2:$B$35, MATCH(Generation_Raw_Data!$B2869, Map!$A$2:$A$35, 0), 2)</f>
        <v>Ohio Falls</v>
      </c>
      <c r="E2869" s="9"/>
    </row>
    <row r="2870" spans="1:5" x14ac:dyDescent="0.35">
      <c r="A2870" s="2">
        <v>44593.541666666657</v>
      </c>
      <c r="B2870" s="1" t="s">
        <v>57</v>
      </c>
      <c r="C2870" s="1">
        <v>143.9</v>
      </c>
      <c r="D2870" t="str">
        <f>INDEX(Map!$A$2:$B$35, MATCH(Generation_Raw_Data!$B2870, Map!$A$2:$A$35, 0), 2)</f>
        <v>Mill Creek 1</v>
      </c>
      <c r="E2870" s="9"/>
    </row>
    <row r="2871" spans="1:5" x14ac:dyDescent="0.35">
      <c r="A2871" s="2">
        <v>44593.541666666657</v>
      </c>
      <c r="B2871" s="1" t="s">
        <v>58</v>
      </c>
      <c r="C2871" s="1">
        <v>154.30000000000001</v>
      </c>
      <c r="D2871" t="str">
        <f>INDEX(Map!$A$2:$B$35, MATCH(Generation_Raw_Data!$B2871, Map!$A$2:$A$35, 0), 2)</f>
        <v>Mill Creek 2</v>
      </c>
      <c r="E2871" s="9"/>
    </row>
    <row r="2872" spans="1:5" x14ac:dyDescent="0.35">
      <c r="A2872" s="2">
        <v>44593.541666666657</v>
      </c>
      <c r="B2872" s="1" t="s">
        <v>56</v>
      </c>
      <c r="C2872" s="1">
        <v>-0.1</v>
      </c>
      <c r="D2872" t="str">
        <f>INDEX(Map!$A$2:$B$35, MATCH(Generation_Raw_Data!$B2872, Map!$A$2:$A$35, 0), 2)</f>
        <v>Paddy's Run 13</v>
      </c>
      <c r="E2872" s="9"/>
    </row>
    <row r="2873" spans="1:5" x14ac:dyDescent="0.35">
      <c r="A2873" s="2">
        <v>44593.541666666657</v>
      </c>
      <c r="B2873" s="1" t="s">
        <v>53</v>
      </c>
      <c r="C2873" s="1">
        <v>-3.5</v>
      </c>
      <c r="D2873" t="str">
        <f>INDEX(Map!$A$2:$B$35, MATCH(Generation_Raw_Data!$B2873, Map!$A$2:$A$35, 0), 2)</f>
        <v>Mill Creek 3</v>
      </c>
      <c r="E2873" s="9"/>
    </row>
    <row r="2874" spans="1:5" x14ac:dyDescent="0.35">
      <c r="A2874" s="2">
        <v>44593.541666666657</v>
      </c>
      <c r="B2874" s="1" t="s">
        <v>54</v>
      </c>
      <c r="C2874" s="1">
        <v>275.8</v>
      </c>
      <c r="D2874" t="str">
        <f>INDEX(Map!$A$2:$B$35, MATCH(Generation_Raw_Data!$B2874, Map!$A$2:$A$35, 0), 2)</f>
        <v>Mill Creek 4</v>
      </c>
      <c r="E2874" s="9"/>
    </row>
    <row r="2875" spans="1:5" x14ac:dyDescent="0.35">
      <c r="A2875" s="2">
        <v>44593.541666666657</v>
      </c>
      <c r="B2875" s="1" t="s">
        <v>55</v>
      </c>
      <c r="C2875" s="1">
        <v>0</v>
      </c>
      <c r="D2875" t="str">
        <f>INDEX(Map!$A$2:$B$35, MATCH(Generation_Raw_Data!$B2875, Map!$A$2:$A$35, 0), 2)</f>
        <v>Paddy's Run 12</v>
      </c>
      <c r="E2875" s="9"/>
    </row>
    <row r="2876" spans="1:5" x14ac:dyDescent="0.35">
      <c r="A2876" s="2">
        <v>44593.541666666657</v>
      </c>
      <c r="B2876" s="1" t="s">
        <v>47</v>
      </c>
      <c r="C2876" s="1">
        <v>160.5</v>
      </c>
      <c r="D2876" t="str">
        <f>INDEX(Map!$A$2:$B$35, MATCH(Generation_Raw_Data!$B2876, Map!$A$2:$A$35, 0), 2)</f>
        <v>Trimble County 5</v>
      </c>
      <c r="E2876" s="9"/>
    </row>
    <row r="2877" spans="1:5" x14ac:dyDescent="0.35">
      <c r="A2877" s="2">
        <v>44593.541666666657</v>
      </c>
      <c r="B2877" s="1" t="s">
        <v>48</v>
      </c>
      <c r="C2877" s="1">
        <v>0</v>
      </c>
      <c r="D2877" t="str">
        <f>INDEX(Map!$A$2:$B$35, MATCH(Generation_Raw_Data!$B2877, Map!$A$2:$A$35, 0), 2)</f>
        <v>Trimble County 6</v>
      </c>
      <c r="E2877" s="9"/>
    </row>
    <row r="2878" spans="1:5" x14ac:dyDescent="0.35">
      <c r="A2878" s="2">
        <v>44593.541666666657</v>
      </c>
      <c r="B2878" s="1" t="s">
        <v>49</v>
      </c>
      <c r="C2878" s="1">
        <v>0</v>
      </c>
      <c r="D2878" t="str">
        <f>INDEX(Map!$A$2:$B$35, MATCH(Generation_Raw_Data!$B2878, Map!$A$2:$A$35, 0), 2)</f>
        <v>Trimble County 7</v>
      </c>
      <c r="E2878" s="9"/>
    </row>
    <row r="2879" spans="1:5" x14ac:dyDescent="0.35">
      <c r="A2879" s="2">
        <v>44593.541666666657</v>
      </c>
      <c r="B2879" s="1" t="s">
        <v>50</v>
      </c>
      <c r="C2879" s="1">
        <v>0</v>
      </c>
      <c r="D2879" t="str">
        <f>INDEX(Map!$A$2:$B$35, MATCH(Generation_Raw_Data!$B2879, Map!$A$2:$A$35, 0), 2)</f>
        <v>Trimble County 8</v>
      </c>
      <c r="E2879" s="9"/>
    </row>
    <row r="2880" spans="1:5" x14ac:dyDescent="0.35">
      <c r="A2880" s="2">
        <v>44593.541666666657</v>
      </c>
      <c r="B2880" s="1" t="s">
        <v>51</v>
      </c>
      <c r="C2880" s="1">
        <v>0</v>
      </c>
      <c r="D2880" t="str">
        <f>INDEX(Map!$A$2:$B$35, MATCH(Generation_Raw_Data!$B2880, Map!$A$2:$A$35, 0), 2)</f>
        <v>Trimble County 9</v>
      </c>
      <c r="E2880" s="9"/>
    </row>
    <row r="2881" spans="1:5" x14ac:dyDescent="0.35">
      <c r="A2881" s="2">
        <v>44593.541666666657</v>
      </c>
      <c r="B2881" s="1" t="s">
        <v>45</v>
      </c>
      <c r="C2881" s="1">
        <v>425.5</v>
      </c>
      <c r="D2881" t="str">
        <f>INDEX(Map!$A$2:$B$35, MATCH(Generation_Raw_Data!$B2881, Map!$A$2:$A$35, 0), 2)</f>
        <v>Trimble County 1</v>
      </c>
      <c r="E2881" s="9"/>
    </row>
    <row r="2882" spans="1:5" x14ac:dyDescent="0.35">
      <c r="A2882" s="2">
        <v>44593.541666666657</v>
      </c>
      <c r="B2882" s="1" t="s">
        <v>44</v>
      </c>
      <c r="C2882" s="1">
        <v>760.3</v>
      </c>
      <c r="D2882" t="str">
        <f>INDEX(Map!$A$2:$B$35, MATCH(Generation_Raw_Data!$B2882, Map!$A$2:$A$35, 0), 2)</f>
        <v>Trimble County 2</v>
      </c>
      <c r="E2882" s="9"/>
    </row>
    <row r="2883" spans="1:5" x14ac:dyDescent="0.35">
      <c r="A2883" s="2">
        <v>44593.541666666657</v>
      </c>
      <c r="B2883" s="1" t="s">
        <v>52</v>
      </c>
      <c r="C2883" s="1">
        <v>53.5</v>
      </c>
      <c r="D2883" t="str">
        <f>INDEX(Map!$A$2:$B$35, MATCH(Generation_Raw_Data!$B2883, Map!$A$2:$A$35, 0), 2)</f>
        <v>Trimble County 10</v>
      </c>
      <c r="E2883" s="9"/>
    </row>
    <row r="2884" spans="1:5" x14ac:dyDescent="0.35">
      <c r="A2884" s="2">
        <v>44593.541666666657</v>
      </c>
      <c r="B2884" s="1" t="s">
        <v>43</v>
      </c>
      <c r="C2884" s="1">
        <v>0</v>
      </c>
      <c r="D2884" t="str">
        <f>INDEX(Map!$A$2:$B$35, MATCH(Generation_Raw_Data!$B2884, Map!$A$2:$A$35, 0), 2)</f>
        <v>Haefling</v>
      </c>
      <c r="E2884" s="9"/>
    </row>
    <row r="2885" spans="1:5" x14ac:dyDescent="0.35">
      <c r="A2885" s="2">
        <v>44593.541666666657</v>
      </c>
      <c r="B2885" s="1" t="s">
        <v>42</v>
      </c>
      <c r="C2885" s="1">
        <v>0</v>
      </c>
      <c r="D2885" t="str">
        <f>INDEX(Map!$A$2:$B$35, MATCH(Generation_Raw_Data!$B2885, Map!$A$2:$A$35, 0), 2)</f>
        <v>Dix Dam</v>
      </c>
      <c r="E2885" s="9"/>
    </row>
    <row r="2886" spans="1:5" x14ac:dyDescent="0.35">
      <c r="A2886" s="2">
        <v>44593.541666666657</v>
      </c>
      <c r="B2886" s="1" t="s">
        <v>41</v>
      </c>
      <c r="C2886" s="1">
        <v>8.3000000000000007</v>
      </c>
      <c r="D2886" t="str">
        <f>INDEX(Map!$A$2:$B$35, MATCH(Generation_Raw_Data!$B2886, Map!$A$2:$A$35, 0), 2)</f>
        <v>Brown Solar</v>
      </c>
      <c r="E2886" s="9"/>
    </row>
    <row r="2887" spans="1:5" x14ac:dyDescent="0.35">
      <c r="A2887" s="2">
        <v>44593.541666666657</v>
      </c>
      <c r="B2887" s="1" t="s">
        <v>29</v>
      </c>
      <c r="C2887" s="1">
        <v>0</v>
      </c>
      <c r="D2887" t="str">
        <f>INDEX(Map!$A$2:$B$35, MATCH(Generation_Raw_Data!$B2887, Map!$A$2:$A$35, 0), 2)</f>
        <v>Brown 5</v>
      </c>
      <c r="E2887" s="9"/>
    </row>
    <row r="2888" spans="1:5" x14ac:dyDescent="0.35">
      <c r="A2888" s="2">
        <v>44593.541666666657</v>
      </c>
      <c r="B2888" s="1" t="s">
        <v>28</v>
      </c>
      <c r="C2888" s="1">
        <v>-1</v>
      </c>
      <c r="D2888" t="str">
        <f>INDEX(Map!$A$2:$B$35, MATCH(Generation_Raw_Data!$B2888, Map!$A$2:$A$35, 0), 2)</f>
        <v>Brown 7</v>
      </c>
      <c r="E2888" s="9"/>
    </row>
    <row r="2889" spans="1:5" x14ac:dyDescent="0.35">
      <c r="A2889" s="2">
        <v>44593.541666666657</v>
      </c>
      <c r="B2889" s="1" t="s">
        <v>33</v>
      </c>
      <c r="C2889" s="1">
        <v>221</v>
      </c>
      <c r="D2889" t="str">
        <f>INDEX(Map!$A$2:$B$35, MATCH(Generation_Raw_Data!$B2889, Map!$A$2:$A$35, 0), 2)</f>
        <v>Ghent 2</v>
      </c>
      <c r="E2889" s="9"/>
    </row>
    <row r="2890" spans="1:5" x14ac:dyDescent="0.35">
      <c r="A2890" s="2">
        <v>44593.541666666657</v>
      </c>
      <c r="B2890" s="1" t="s">
        <v>32</v>
      </c>
      <c r="C2890" s="1">
        <v>235</v>
      </c>
      <c r="D2890" t="str">
        <f>INDEX(Map!$A$2:$B$35, MATCH(Generation_Raw_Data!$B2890, Map!$A$2:$A$35, 0), 2)</f>
        <v>Ghent 3</v>
      </c>
      <c r="E2890" s="9"/>
    </row>
    <row r="2891" spans="1:5" x14ac:dyDescent="0.35">
      <c r="A2891" s="2">
        <v>44593.541666666657</v>
      </c>
      <c r="B2891" s="1" t="s">
        <v>31</v>
      </c>
      <c r="C2891" s="1">
        <v>264</v>
      </c>
      <c r="D2891" t="str">
        <f>INDEX(Map!$A$2:$B$35, MATCH(Generation_Raw_Data!$B2891, Map!$A$2:$A$35, 0), 2)</f>
        <v>Ghent 1</v>
      </c>
      <c r="E2891" s="9"/>
    </row>
    <row r="2892" spans="1:5" x14ac:dyDescent="0.35">
      <c r="A2892" s="2">
        <v>44593.583333333321</v>
      </c>
      <c r="B2892" s="1" t="s">
        <v>61</v>
      </c>
      <c r="C2892" s="1">
        <v>199.55</v>
      </c>
      <c r="D2892" t="str">
        <f>INDEX(Map!$A$2:$B$35, MATCH(Generation_Raw_Data!$B2892, Map!$A$2:$A$35, 0), 2)</f>
        <v>Cane Run 7</v>
      </c>
      <c r="E2892" s="9"/>
    </row>
    <row r="2893" spans="1:5" x14ac:dyDescent="0.35">
      <c r="A2893" s="2">
        <v>44593.583333333321</v>
      </c>
      <c r="B2893" s="1" t="s">
        <v>60</v>
      </c>
      <c r="C2893" s="1">
        <v>226.3</v>
      </c>
      <c r="D2893" t="str">
        <f>INDEX(Map!$A$2:$B$35, MATCH(Generation_Raw_Data!$B2893, Map!$A$2:$A$35, 0), 2)</f>
        <v>Cane Run 7</v>
      </c>
      <c r="E2893" s="9"/>
    </row>
    <row r="2894" spans="1:5" x14ac:dyDescent="0.35">
      <c r="A2894" s="2">
        <v>44593.583333333321</v>
      </c>
      <c r="B2894" s="1" t="s">
        <v>59</v>
      </c>
      <c r="C2894" s="1">
        <v>199.55</v>
      </c>
      <c r="D2894" t="str">
        <f>INDEX(Map!$A$2:$B$35, MATCH(Generation_Raw_Data!$B2894, Map!$A$2:$A$35, 0), 2)</f>
        <v>Cane Run 7</v>
      </c>
      <c r="E2894" s="9"/>
    </row>
    <row r="2895" spans="1:5" x14ac:dyDescent="0.35">
      <c r="A2895" s="2">
        <v>44593.583333333321</v>
      </c>
      <c r="B2895" s="1" t="s">
        <v>58</v>
      </c>
      <c r="C2895" s="1">
        <v>155.30000000000001</v>
      </c>
      <c r="D2895" t="str">
        <f>INDEX(Map!$A$2:$B$35, MATCH(Generation_Raw_Data!$B2895, Map!$A$2:$A$35, 0), 2)</f>
        <v>Mill Creek 2</v>
      </c>
      <c r="E2895" s="9"/>
    </row>
    <row r="2896" spans="1:5" x14ac:dyDescent="0.35">
      <c r="A2896" s="2">
        <v>44593.583333333321</v>
      </c>
      <c r="B2896" s="1" t="s">
        <v>57</v>
      </c>
      <c r="C2896" s="1">
        <v>141.1</v>
      </c>
      <c r="D2896" t="str">
        <f>INDEX(Map!$A$2:$B$35, MATCH(Generation_Raw_Data!$B2896, Map!$A$2:$A$35, 0), 2)</f>
        <v>Mill Creek 1</v>
      </c>
      <c r="E2896" s="9"/>
    </row>
    <row r="2897" spans="1:5" x14ac:dyDescent="0.35">
      <c r="A2897" s="2">
        <v>44593.583333333321</v>
      </c>
      <c r="B2897" s="1" t="s">
        <v>54</v>
      </c>
      <c r="C2897" s="1">
        <v>274.5</v>
      </c>
      <c r="D2897" t="str">
        <f>INDEX(Map!$A$2:$B$35, MATCH(Generation_Raw_Data!$B2897, Map!$A$2:$A$35, 0), 2)</f>
        <v>Mill Creek 4</v>
      </c>
      <c r="E2897" s="9"/>
    </row>
    <row r="2898" spans="1:5" x14ac:dyDescent="0.35">
      <c r="A2898" s="2">
        <v>44593.583333333321</v>
      </c>
      <c r="B2898" s="1" t="s">
        <v>53</v>
      </c>
      <c r="C2898" s="1">
        <v>-3.3</v>
      </c>
      <c r="D2898" t="str">
        <f>INDEX(Map!$A$2:$B$35, MATCH(Generation_Raw_Data!$B2898, Map!$A$2:$A$35, 0), 2)</f>
        <v>Mill Creek 3</v>
      </c>
      <c r="E2898" s="9"/>
    </row>
    <row r="2899" spans="1:5" x14ac:dyDescent="0.35">
      <c r="A2899" s="2">
        <v>44593.583333333321</v>
      </c>
      <c r="B2899" s="1" t="s">
        <v>46</v>
      </c>
      <c r="C2899" s="1">
        <v>43</v>
      </c>
      <c r="D2899" t="str">
        <f>INDEX(Map!$A$2:$B$35, MATCH(Generation_Raw_Data!$B2899, Map!$A$2:$A$35, 0), 2)</f>
        <v>Ohio Falls</v>
      </c>
      <c r="E2899" s="9"/>
    </row>
    <row r="2900" spans="1:5" x14ac:dyDescent="0.35">
      <c r="A2900" s="2">
        <v>44593.583333333321</v>
      </c>
      <c r="B2900" s="1" t="s">
        <v>55</v>
      </c>
      <c r="C2900" s="1">
        <v>0</v>
      </c>
      <c r="D2900" t="str">
        <f>INDEX(Map!$A$2:$B$35, MATCH(Generation_Raw_Data!$B2900, Map!$A$2:$A$35, 0), 2)</f>
        <v>Paddy's Run 12</v>
      </c>
      <c r="E2900" s="9"/>
    </row>
    <row r="2901" spans="1:5" x14ac:dyDescent="0.35">
      <c r="A2901" s="2">
        <v>44593.583333333321</v>
      </c>
      <c r="B2901" s="1" t="s">
        <v>56</v>
      </c>
      <c r="C2901" s="1">
        <v>-0.2</v>
      </c>
      <c r="D2901" t="str">
        <f>INDEX(Map!$A$2:$B$35, MATCH(Generation_Raw_Data!$B2901, Map!$A$2:$A$35, 0), 2)</f>
        <v>Paddy's Run 13</v>
      </c>
      <c r="E2901" s="9"/>
    </row>
    <row r="2902" spans="1:5" x14ac:dyDescent="0.35">
      <c r="A2902" s="2">
        <v>44593.583333333321</v>
      </c>
      <c r="B2902" s="1" t="s">
        <v>51</v>
      </c>
      <c r="C2902" s="1">
        <v>0</v>
      </c>
      <c r="D2902" t="str">
        <f>INDEX(Map!$A$2:$B$35, MATCH(Generation_Raw_Data!$B2902, Map!$A$2:$A$35, 0), 2)</f>
        <v>Trimble County 9</v>
      </c>
      <c r="E2902" s="9"/>
    </row>
    <row r="2903" spans="1:5" x14ac:dyDescent="0.35">
      <c r="A2903" s="2">
        <v>44593.583333333321</v>
      </c>
      <c r="B2903" s="1" t="s">
        <v>50</v>
      </c>
      <c r="C2903" s="1">
        <v>0</v>
      </c>
      <c r="D2903" t="str">
        <f>INDEX(Map!$A$2:$B$35, MATCH(Generation_Raw_Data!$B2903, Map!$A$2:$A$35, 0), 2)</f>
        <v>Trimble County 8</v>
      </c>
      <c r="E2903" s="9"/>
    </row>
    <row r="2904" spans="1:5" x14ac:dyDescent="0.35">
      <c r="A2904" s="2">
        <v>44593.583333333321</v>
      </c>
      <c r="B2904" s="1" t="s">
        <v>49</v>
      </c>
      <c r="C2904" s="1">
        <v>0</v>
      </c>
      <c r="D2904" t="str">
        <f>INDEX(Map!$A$2:$B$35, MATCH(Generation_Raw_Data!$B2904, Map!$A$2:$A$35, 0), 2)</f>
        <v>Trimble County 7</v>
      </c>
      <c r="E2904" s="9"/>
    </row>
    <row r="2905" spans="1:5" x14ac:dyDescent="0.35">
      <c r="A2905" s="2">
        <v>44593.583333333321</v>
      </c>
      <c r="B2905" s="1" t="s">
        <v>48</v>
      </c>
      <c r="C2905" s="1">
        <v>0</v>
      </c>
      <c r="D2905" t="str">
        <f>INDEX(Map!$A$2:$B$35, MATCH(Generation_Raw_Data!$B2905, Map!$A$2:$A$35, 0), 2)</f>
        <v>Trimble County 6</v>
      </c>
      <c r="E2905" s="9"/>
    </row>
    <row r="2906" spans="1:5" x14ac:dyDescent="0.35">
      <c r="A2906" s="2">
        <v>44593.583333333321</v>
      </c>
      <c r="B2906" s="1" t="s">
        <v>47</v>
      </c>
      <c r="C2906" s="1">
        <v>161</v>
      </c>
      <c r="D2906" t="str">
        <f>INDEX(Map!$A$2:$B$35, MATCH(Generation_Raw_Data!$B2906, Map!$A$2:$A$35, 0), 2)</f>
        <v>Trimble County 5</v>
      </c>
      <c r="E2906" s="9"/>
    </row>
    <row r="2907" spans="1:5" x14ac:dyDescent="0.35">
      <c r="A2907" s="2">
        <v>44593.583333333321</v>
      </c>
      <c r="B2907" s="1" t="s">
        <v>45</v>
      </c>
      <c r="C2907" s="1">
        <v>425.4</v>
      </c>
      <c r="D2907" t="str">
        <f>INDEX(Map!$A$2:$B$35, MATCH(Generation_Raw_Data!$B2907, Map!$A$2:$A$35, 0), 2)</f>
        <v>Trimble County 1</v>
      </c>
      <c r="E2907" s="9"/>
    </row>
    <row r="2908" spans="1:5" x14ac:dyDescent="0.35">
      <c r="A2908" s="2">
        <v>44593.583333333321</v>
      </c>
      <c r="B2908" s="1" t="s">
        <v>44</v>
      </c>
      <c r="C2908" s="1">
        <v>741.6</v>
      </c>
      <c r="D2908" t="str">
        <f>INDEX(Map!$A$2:$B$35, MATCH(Generation_Raw_Data!$B2908, Map!$A$2:$A$35, 0), 2)</f>
        <v>Trimble County 2</v>
      </c>
      <c r="E2908" s="9"/>
    </row>
    <row r="2909" spans="1:5" x14ac:dyDescent="0.35">
      <c r="A2909" s="2">
        <v>44593.583333333321</v>
      </c>
      <c r="B2909" s="1" t="s">
        <v>52</v>
      </c>
      <c r="C2909" s="1">
        <v>0</v>
      </c>
      <c r="D2909" t="str">
        <f>INDEX(Map!$A$2:$B$35, MATCH(Generation_Raw_Data!$B2909, Map!$A$2:$A$35, 0), 2)</f>
        <v>Trimble County 10</v>
      </c>
      <c r="E2909" s="9"/>
    </row>
    <row r="2910" spans="1:5" x14ac:dyDescent="0.35">
      <c r="A2910" s="2">
        <v>44593.583333333321</v>
      </c>
      <c r="B2910" s="1" t="s">
        <v>42</v>
      </c>
      <c r="C2910" s="1">
        <v>0</v>
      </c>
      <c r="D2910" t="str">
        <f>INDEX(Map!$A$2:$B$35, MATCH(Generation_Raw_Data!$B2910, Map!$A$2:$A$35, 0), 2)</f>
        <v>Dix Dam</v>
      </c>
      <c r="E2910" s="9"/>
    </row>
    <row r="2911" spans="1:5" x14ac:dyDescent="0.35">
      <c r="A2911" s="2">
        <v>44593.583333333321</v>
      </c>
      <c r="B2911" s="1" t="s">
        <v>43</v>
      </c>
      <c r="C2911" s="1">
        <v>0</v>
      </c>
      <c r="D2911" t="str">
        <f>INDEX(Map!$A$2:$B$35, MATCH(Generation_Raw_Data!$B2911, Map!$A$2:$A$35, 0), 2)</f>
        <v>Haefling</v>
      </c>
      <c r="E2911" s="9"/>
    </row>
    <row r="2912" spans="1:5" x14ac:dyDescent="0.35">
      <c r="A2912" s="2">
        <v>44593.583333333321</v>
      </c>
      <c r="B2912" s="1" t="s">
        <v>41</v>
      </c>
      <c r="C2912" s="1">
        <v>7.4</v>
      </c>
      <c r="D2912" t="str">
        <f>INDEX(Map!$A$2:$B$35, MATCH(Generation_Raw_Data!$B2912, Map!$A$2:$A$35, 0), 2)</f>
        <v>Brown Solar</v>
      </c>
      <c r="E2912" s="9"/>
    </row>
    <row r="2913" spans="1:5" x14ac:dyDescent="0.35">
      <c r="A2913" s="2">
        <v>44593.583333333321</v>
      </c>
      <c r="B2913" s="1" t="s">
        <v>30</v>
      </c>
      <c r="C2913" s="1">
        <v>141</v>
      </c>
      <c r="D2913" t="str">
        <f>INDEX(Map!$A$2:$B$35, MATCH(Generation_Raw_Data!$B2913, Map!$A$2:$A$35, 0), 2)</f>
        <v>Brown 3</v>
      </c>
      <c r="E2913" s="9"/>
    </row>
    <row r="2914" spans="1:5" x14ac:dyDescent="0.35">
      <c r="A2914" s="2">
        <v>44593.583333333321</v>
      </c>
      <c r="B2914" s="1" t="s">
        <v>31</v>
      </c>
      <c r="C2914" s="1">
        <v>260.75</v>
      </c>
      <c r="D2914" t="str">
        <f>INDEX(Map!$A$2:$B$35, MATCH(Generation_Raw_Data!$B2914, Map!$A$2:$A$35, 0), 2)</f>
        <v>Ghent 1</v>
      </c>
      <c r="E2914" s="9"/>
    </row>
    <row r="2915" spans="1:5" x14ac:dyDescent="0.35">
      <c r="A2915" s="2">
        <v>44593.583333333321</v>
      </c>
      <c r="B2915" s="1" t="s">
        <v>32</v>
      </c>
      <c r="C2915" s="1">
        <v>215.75</v>
      </c>
      <c r="D2915" t="str">
        <f>INDEX(Map!$A$2:$B$35, MATCH(Generation_Raw_Data!$B2915, Map!$A$2:$A$35, 0), 2)</f>
        <v>Ghent 3</v>
      </c>
      <c r="E2915" s="9"/>
    </row>
    <row r="2916" spans="1:5" x14ac:dyDescent="0.35">
      <c r="A2916" s="2">
        <v>44593.583333333321</v>
      </c>
      <c r="B2916" s="1" t="s">
        <v>33</v>
      </c>
      <c r="C2916" s="1">
        <v>219.75</v>
      </c>
      <c r="D2916" t="str">
        <f>INDEX(Map!$A$2:$B$35, MATCH(Generation_Raw_Data!$B2916, Map!$A$2:$A$35, 0), 2)</f>
        <v>Ghent 2</v>
      </c>
      <c r="E2916" s="9"/>
    </row>
    <row r="2917" spans="1:5" x14ac:dyDescent="0.35">
      <c r="A2917" s="2">
        <v>44593.583333333321</v>
      </c>
      <c r="B2917" s="1" t="s">
        <v>28</v>
      </c>
      <c r="C2917" s="1">
        <v>0</v>
      </c>
      <c r="D2917" t="str">
        <f>INDEX(Map!$A$2:$B$35, MATCH(Generation_Raw_Data!$B2917, Map!$A$2:$A$35, 0), 2)</f>
        <v>Brown 7</v>
      </c>
      <c r="E2917" s="9"/>
    </row>
    <row r="2918" spans="1:5" x14ac:dyDescent="0.35">
      <c r="A2918" s="2">
        <v>44593.583333333321</v>
      </c>
      <c r="B2918" s="1" t="s">
        <v>29</v>
      </c>
      <c r="C2918" s="1">
        <v>0</v>
      </c>
      <c r="D2918" t="str">
        <f>INDEX(Map!$A$2:$B$35, MATCH(Generation_Raw_Data!$B2918, Map!$A$2:$A$35, 0), 2)</f>
        <v>Brown 5</v>
      </c>
      <c r="E2918" s="9"/>
    </row>
    <row r="2919" spans="1:5" x14ac:dyDescent="0.35">
      <c r="A2919" s="2">
        <v>44593.583333333321</v>
      </c>
      <c r="B2919" s="1" t="s">
        <v>34</v>
      </c>
      <c r="C2919" s="1">
        <v>216.75</v>
      </c>
      <c r="D2919" t="str">
        <f>INDEX(Map!$A$2:$B$35, MATCH(Generation_Raw_Data!$B2919, Map!$A$2:$A$35, 0), 2)</f>
        <v>Ghent 4</v>
      </c>
      <c r="E2919" s="9"/>
    </row>
    <row r="2920" spans="1:5" x14ac:dyDescent="0.35">
      <c r="A2920" s="2">
        <v>44593.583333333321</v>
      </c>
      <c r="B2920" s="1" t="s">
        <v>35</v>
      </c>
      <c r="C2920" s="1">
        <v>1.3</v>
      </c>
      <c r="D2920" t="str">
        <f>INDEX(Map!$A$2:$B$35, MATCH(Generation_Raw_Data!$B2920, Map!$A$2:$A$35, 0), 2)</f>
        <v>Simpsonville Solar</v>
      </c>
      <c r="E2920" s="9"/>
    </row>
    <row r="2921" spans="1:5" x14ac:dyDescent="0.35">
      <c r="A2921" s="2">
        <v>44593.583333333321</v>
      </c>
      <c r="B2921" s="1" t="s">
        <v>36</v>
      </c>
      <c r="C2921" s="1">
        <v>0</v>
      </c>
      <c r="D2921" t="str">
        <f>INDEX(Map!$A$2:$B$35, MATCH(Generation_Raw_Data!$B2921, Map!$A$2:$A$35, 0), 2)</f>
        <v>Brown 8</v>
      </c>
      <c r="E2921" s="9"/>
    </row>
    <row r="2922" spans="1:5" x14ac:dyDescent="0.35">
      <c r="A2922" s="2">
        <v>44593.583333333321</v>
      </c>
      <c r="B2922" s="1" t="s">
        <v>37</v>
      </c>
      <c r="C2922" s="1">
        <v>0</v>
      </c>
      <c r="D2922" t="str">
        <f>INDEX(Map!$A$2:$B$35, MATCH(Generation_Raw_Data!$B2922, Map!$A$2:$A$35, 0), 2)</f>
        <v>Brown 9</v>
      </c>
      <c r="E2922" s="9"/>
    </row>
    <row r="2923" spans="1:5" x14ac:dyDescent="0.35">
      <c r="A2923" s="2">
        <v>44593.583333333321</v>
      </c>
      <c r="B2923" s="1" t="s">
        <v>39</v>
      </c>
      <c r="C2923" s="1">
        <v>0</v>
      </c>
      <c r="D2923" t="str">
        <f>INDEX(Map!$A$2:$B$35, MATCH(Generation_Raw_Data!$B2923, Map!$A$2:$A$35, 0), 2)</f>
        <v>Brown 10</v>
      </c>
      <c r="E2923" s="9"/>
    </row>
    <row r="2924" spans="1:5" x14ac:dyDescent="0.35">
      <c r="A2924" s="2">
        <v>44593.583333333321</v>
      </c>
      <c r="B2924" s="1" t="s">
        <v>40</v>
      </c>
      <c r="C2924" s="1">
        <v>0</v>
      </c>
      <c r="D2924" t="str">
        <f>INDEX(Map!$A$2:$B$35, MATCH(Generation_Raw_Data!$B2924, Map!$A$2:$A$35, 0), 2)</f>
        <v>Brown 11</v>
      </c>
      <c r="E2924" s="9"/>
    </row>
    <row r="2925" spans="1:5" x14ac:dyDescent="0.35">
      <c r="A2925" s="2">
        <v>44593.583333333321</v>
      </c>
      <c r="B2925" s="1" t="s">
        <v>38</v>
      </c>
      <c r="C2925" s="1">
        <v>0</v>
      </c>
      <c r="D2925" t="str">
        <f>INDEX(Map!$A$2:$B$35, MATCH(Generation_Raw_Data!$B2925, Map!$A$2:$A$35, 0), 2)</f>
        <v>Brown 6</v>
      </c>
      <c r="E2925" s="9"/>
    </row>
    <row r="2926" spans="1:5" x14ac:dyDescent="0.35">
      <c r="A2926" s="2">
        <v>44593.624999999985</v>
      </c>
      <c r="B2926" s="1" t="s">
        <v>61</v>
      </c>
      <c r="C2926" s="1">
        <v>202.35</v>
      </c>
      <c r="D2926" t="str">
        <f>INDEX(Map!$A$2:$B$35, MATCH(Generation_Raw_Data!$B2926, Map!$A$2:$A$35, 0), 2)</f>
        <v>Cane Run 7</v>
      </c>
      <c r="E2926" s="9"/>
    </row>
    <row r="2927" spans="1:5" x14ac:dyDescent="0.35">
      <c r="A2927" s="2">
        <v>44593.624999999985</v>
      </c>
      <c r="B2927" s="1" t="s">
        <v>59</v>
      </c>
      <c r="C2927" s="1">
        <v>202.4</v>
      </c>
      <c r="D2927" t="str">
        <f>INDEX(Map!$A$2:$B$35, MATCH(Generation_Raw_Data!$B2927, Map!$A$2:$A$35, 0), 2)</f>
        <v>Cane Run 7</v>
      </c>
      <c r="E2927" s="9"/>
    </row>
    <row r="2928" spans="1:5" x14ac:dyDescent="0.35">
      <c r="A2928" s="2">
        <v>44593.624999999985</v>
      </c>
      <c r="B2928" s="1" t="s">
        <v>60</v>
      </c>
      <c r="C2928" s="1">
        <v>226</v>
      </c>
      <c r="D2928" t="str">
        <f>INDEX(Map!$A$2:$B$35, MATCH(Generation_Raw_Data!$B2928, Map!$A$2:$A$35, 0), 2)</f>
        <v>Cane Run 7</v>
      </c>
      <c r="E2928" s="9"/>
    </row>
    <row r="2929" spans="1:5" x14ac:dyDescent="0.35">
      <c r="A2929" s="2">
        <v>44593.624999999985</v>
      </c>
      <c r="B2929" s="1" t="s">
        <v>57</v>
      </c>
      <c r="C2929" s="1">
        <v>140.9</v>
      </c>
      <c r="D2929" t="str">
        <f>INDEX(Map!$A$2:$B$35, MATCH(Generation_Raw_Data!$B2929, Map!$A$2:$A$35, 0), 2)</f>
        <v>Mill Creek 1</v>
      </c>
      <c r="E2929" s="9"/>
    </row>
    <row r="2930" spans="1:5" x14ac:dyDescent="0.35">
      <c r="A2930" s="2">
        <v>44593.624999999985</v>
      </c>
      <c r="B2930" s="1" t="s">
        <v>58</v>
      </c>
      <c r="C2930" s="1">
        <v>153.4</v>
      </c>
      <c r="D2930" t="str">
        <f>INDEX(Map!$A$2:$B$35, MATCH(Generation_Raw_Data!$B2930, Map!$A$2:$A$35, 0), 2)</f>
        <v>Mill Creek 2</v>
      </c>
      <c r="E2930" s="9"/>
    </row>
    <row r="2931" spans="1:5" x14ac:dyDescent="0.35">
      <c r="A2931" s="2">
        <v>44593.624999999985</v>
      </c>
      <c r="B2931" s="1" t="s">
        <v>54</v>
      </c>
      <c r="C2931" s="1">
        <v>275.5</v>
      </c>
      <c r="D2931" t="str">
        <f>INDEX(Map!$A$2:$B$35, MATCH(Generation_Raw_Data!$B2931, Map!$A$2:$A$35, 0), 2)</f>
        <v>Mill Creek 4</v>
      </c>
      <c r="E2931" s="9"/>
    </row>
    <row r="2932" spans="1:5" x14ac:dyDescent="0.35">
      <c r="A2932" s="2">
        <v>44593.624999999985</v>
      </c>
      <c r="B2932" s="1" t="s">
        <v>53</v>
      </c>
      <c r="C2932" s="1">
        <v>-3.6</v>
      </c>
      <c r="D2932" t="str">
        <f>INDEX(Map!$A$2:$B$35, MATCH(Generation_Raw_Data!$B2932, Map!$A$2:$A$35, 0), 2)</f>
        <v>Mill Creek 3</v>
      </c>
      <c r="E2932" s="9"/>
    </row>
    <row r="2933" spans="1:5" x14ac:dyDescent="0.35">
      <c r="A2933" s="2">
        <v>44593.624999999985</v>
      </c>
      <c r="B2933" s="1" t="s">
        <v>46</v>
      </c>
      <c r="C2933" s="1">
        <v>43</v>
      </c>
      <c r="D2933" t="str">
        <f>INDEX(Map!$A$2:$B$35, MATCH(Generation_Raw_Data!$B2933, Map!$A$2:$A$35, 0), 2)</f>
        <v>Ohio Falls</v>
      </c>
      <c r="E2933" s="9"/>
    </row>
    <row r="2934" spans="1:5" x14ac:dyDescent="0.35">
      <c r="A2934" s="2">
        <v>44593.624999999985</v>
      </c>
      <c r="B2934" s="1" t="s">
        <v>55</v>
      </c>
      <c r="C2934" s="1">
        <v>0</v>
      </c>
      <c r="D2934" t="str">
        <f>INDEX(Map!$A$2:$B$35, MATCH(Generation_Raw_Data!$B2934, Map!$A$2:$A$35, 0), 2)</f>
        <v>Paddy's Run 12</v>
      </c>
      <c r="E2934" s="9"/>
    </row>
    <row r="2935" spans="1:5" x14ac:dyDescent="0.35">
      <c r="A2935" s="2">
        <v>44593.624999999985</v>
      </c>
      <c r="B2935" s="1" t="s">
        <v>56</v>
      </c>
      <c r="C2935" s="1">
        <v>-0.2</v>
      </c>
      <c r="D2935" t="str">
        <f>INDEX(Map!$A$2:$B$35, MATCH(Generation_Raw_Data!$B2935, Map!$A$2:$A$35, 0), 2)</f>
        <v>Paddy's Run 13</v>
      </c>
      <c r="E2935" s="9"/>
    </row>
    <row r="2936" spans="1:5" x14ac:dyDescent="0.35">
      <c r="A2936" s="2">
        <v>44593.624999999985</v>
      </c>
      <c r="B2936" s="1" t="s">
        <v>47</v>
      </c>
      <c r="C2936" s="1">
        <v>160</v>
      </c>
      <c r="D2936" t="str">
        <f>INDEX(Map!$A$2:$B$35, MATCH(Generation_Raw_Data!$B2936, Map!$A$2:$A$35, 0), 2)</f>
        <v>Trimble County 5</v>
      </c>
      <c r="E2936" s="9"/>
    </row>
    <row r="2937" spans="1:5" x14ac:dyDescent="0.35">
      <c r="A2937" s="2">
        <v>44593.624999999985</v>
      </c>
      <c r="B2937" s="1" t="s">
        <v>48</v>
      </c>
      <c r="C2937" s="1">
        <v>0</v>
      </c>
      <c r="D2937" t="str">
        <f>INDEX(Map!$A$2:$B$35, MATCH(Generation_Raw_Data!$B2937, Map!$A$2:$A$35, 0), 2)</f>
        <v>Trimble County 6</v>
      </c>
      <c r="E2937" s="9"/>
    </row>
    <row r="2938" spans="1:5" x14ac:dyDescent="0.35">
      <c r="A2938" s="2">
        <v>44593.624999999985</v>
      </c>
      <c r="B2938" s="1" t="s">
        <v>49</v>
      </c>
      <c r="C2938" s="1">
        <v>0</v>
      </c>
      <c r="D2938" t="str">
        <f>INDEX(Map!$A$2:$B$35, MATCH(Generation_Raw_Data!$B2938, Map!$A$2:$A$35, 0), 2)</f>
        <v>Trimble County 7</v>
      </c>
      <c r="E2938" s="9"/>
    </row>
    <row r="2939" spans="1:5" x14ac:dyDescent="0.35">
      <c r="A2939" s="2">
        <v>44593.624999999985</v>
      </c>
      <c r="B2939" s="1" t="s">
        <v>50</v>
      </c>
      <c r="C2939" s="1">
        <v>0</v>
      </c>
      <c r="D2939" t="str">
        <f>INDEX(Map!$A$2:$B$35, MATCH(Generation_Raw_Data!$B2939, Map!$A$2:$A$35, 0), 2)</f>
        <v>Trimble County 8</v>
      </c>
      <c r="E2939" s="9"/>
    </row>
    <row r="2940" spans="1:5" x14ac:dyDescent="0.35">
      <c r="A2940" s="2">
        <v>44593.624999999985</v>
      </c>
      <c r="B2940" s="1" t="s">
        <v>51</v>
      </c>
      <c r="C2940" s="1">
        <v>0</v>
      </c>
      <c r="D2940" t="str">
        <f>INDEX(Map!$A$2:$B$35, MATCH(Generation_Raw_Data!$B2940, Map!$A$2:$A$35, 0), 2)</f>
        <v>Trimble County 9</v>
      </c>
      <c r="E2940" s="9"/>
    </row>
    <row r="2941" spans="1:5" x14ac:dyDescent="0.35">
      <c r="A2941" s="2">
        <v>44593.624999999985</v>
      </c>
      <c r="B2941" s="1" t="s">
        <v>45</v>
      </c>
      <c r="C2941" s="1">
        <v>425.9</v>
      </c>
      <c r="D2941" t="str">
        <f>INDEX(Map!$A$2:$B$35, MATCH(Generation_Raw_Data!$B2941, Map!$A$2:$A$35, 0), 2)</f>
        <v>Trimble County 1</v>
      </c>
      <c r="E2941" s="9"/>
    </row>
    <row r="2942" spans="1:5" x14ac:dyDescent="0.35">
      <c r="A2942" s="2">
        <v>44593.624999999985</v>
      </c>
      <c r="B2942" s="1" t="s">
        <v>44</v>
      </c>
      <c r="C2942" s="1">
        <v>668.3</v>
      </c>
      <c r="D2942" t="str">
        <f>INDEX(Map!$A$2:$B$35, MATCH(Generation_Raw_Data!$B2942, Map!$A$2:$A$35, 0), 2)</f>
        <v>Trimble County 2</v>
      </c>
      <c r="E2942" s="9"/>
    </row>
    <row r="2943" spans="1:5" x14ac:dyDescent="0.35">
      <c r="A2943" s="2">
        <v>44593.624999999985</v>
      </c>
      <c r="B2943" s="1" t="s">
        <v>52</v>
      </c>
      <c r="C2943" s="1">
        <v>0</v>
      </c>
      <c r="D2943" t="str">
        <f>INDEX(Map!$A$2:$B$35, MATCH(Generation_Raw_Data!$B2943, Map!$A$2:$A$35, 0), 2)</f>
        <v>Trimble County 10</v>
      </c>
      <c r="E2943" s="9"/>
    </row>
    <row r="2944" spans="1:5" x14ac:dyDescent="0.35">
      <c r="A2944" s="2">
        <v>44593.624999999985</v>
      </c>
      <c r="B2944" s="1" t="s">
        <v>43</v>
      </c>
      <c r="C2944" s="1">
        <v>0</v>
      </c>
      <c r="D2944" t="str">
        <f>INDEX(Map!$A$2:$B$35, MATCH(Generation_Raw_Data!$B2944, Map!$A$2:$A$35, 0), 2)</f>
        <v>Haefling</v>
      </c>
      <c r="E2944" s="9"/>
    </row>
    <row r="2945" spans="1:5" x14ac:dyDescent="0.35">
      <c r="A2945" s="2">
        <v>44593.624999999985</v>
      </c>
      <c r="B2945" s="1" t="s">
        <v>42</v>
      </c>
      <c r="C2945" s="1">
        <v>0</v>
      </c>
      <c r="D2945" t="str">
        <f>INDEX(Map!$A$2:$B$35, MATCH(Generation_Raw_Data!$B2945, Map!$A$2:$A$35, 0), 2)</f>
        <v>Dix Dam</v>
      </c>
      <c r="E2945" s="9"/>
    </row>
    <row r="2946" spans="1:5" x14ac:dyDescent="0.35">
      <c r="A2946" s="2">
        <v>44593.624999999985</v>
      </c>
      <c r="B2946" s="1" t="s">
        <v>41</v>
      </c>
      <c r="C2946" s="1">
        <v>5.6</v>
      </c>
      <c r="D2946" t="str">
        <f>INDEX(Map!$A$2:$B$35, MATCH(Generation_Raw_Data!$B2946, Map!$A$2:$A$35, 0), 2)</f>
        <v>Brown Solar</v>
      </c>
      <c r="E2946" s="9"/>
    </row>
    <row r="2947" spans="1:5" x14ac:dyDescent="0.35">
      <c r="A2947" s="2">
        <v>44593.624999999985</v>
      </c>
      <c r="B2947" s="1" t="s">
        <v>33</v>
      </c>
      <c r="C2947" s="1">
        <v>220</v>
      </c>
      <c r="D2947" t="str">
        <f>INDEX(Map!$A$2:$B$35, MATCH(Generation_Raw_Data!$B2947, Map!$A$2:$A$35, 0), 2)</f>
        <v>Ghent 2</v>
      </c>
      <c r="E2947" s="9"/>
    </row>
    <row r="2948" spans="1:5" x14ac:dyDescent="0.35">
      <c r="A2948" s="2">
        <v>44593.624999999985</v>
      </c>
      <c r="B2948" s="1" t="s">
        <v>32</v>
      </c>
      <c r="C2948" s="1">
        <v>214</v>
      </c>
      <c r="D2948" t="str">
        <f>INDEX(Map!$A$2:$B$35, MATCH(Generation_Raw_Data!$B2948, Map!$A$2:$A$35, 0), 2)</f>
        <v>Ghent 3</v>
      </c>
      <c r="E2948" s="9"/>
    </row>
    <row r="2949" spans="1:5" x14ac:dyDescent="0.35">
      <c r="A2949" s="2">
        <v>44593.624999999985</v>
      </c>
      <c r="B2949" s="1" t="s">
        <v>31</v>
      </c>
      <c r="C2949" s="1">
        <v>263</v>
      </c>
      <c r="D2949" t="str">
        <f>INDEX(Map!$A$2:$B$35, MATCH(Generation_Raw_Data!$B2949, Map!$A$2:$A$35, 0), 2)</f>
        <v>Ghent 1</v>
      </c>
      <c r="E2949" s="9"/>
    </row>
    <row r="2950" spans="1:5" x14ac:dyDescent="0.35">
      <c r="A2950" s="2">
        <v>44593.624999999985</v>
      </c>
      <c r="B2950" s="1" t="s">
        <v>30</v>
      </c>
      <c r="C2950" s="1">
        <v>141</v>
      </c>
      <c r="D2950" t="str">
        <f>INDEX(Map!$A$2:$B$35, MATCH(Generation_Raw_Data!$B2950, Map!$A$2:$A$35, 0), 2)</f>
        <v>Brown 3</v>
      </c>
      <c r="E2950" s="9"/>
    </row>
    <row r="2951" spans="1:5" x14ac:dyDescent="0.35">
      <c r="A2951" s="2">
        <v>44593.624999999985</v>
      </c>
      <c r="B2951" s="1" t="s">
        <v>34</v>
      </c>
      <c r="C2951" s="1">
        <v>216</v>
      </c>
      <c r="D2951" t="str">
        <f>INDEX(Map!$A$2:$B$35, MATCH(Generation_Raw_Data!$B2951, Map!$A$2:$A$35, 0), 2)</f>
        <v>Ghent 4</v>
      </c>
      <c r="E2951" s="9"/>
    </row>
    <row r="2952" spans="1:5" x14ac:dyDescent="0.35">
      <c r="A2952" s="2">
        <v>44593.624999999985</v>
      </c>
      <c r="B2952" s="1" t="s">
        <v>35</v>
      </c>
      <c r="C2952" s="1">
        <v>1.1000000000000001</v>
      </c>
      <c r="D2952" t="str">
        <f>INDEX(Map!$A$2:$B$35, MATCH(Generation_Raw_Data!$B2952, Map!$A$2:$A$35, 0), 2)</f>
        <v>Simpsonville Solar</v>
      </c>
      <c r="E2952" s="9"/>
    </row>
    <row r="2953" spans="1:5" x14ac:dyDescent="0.35">
      <c r="A2953" s="2">
        <v>44593.624999999985</v>
      </c>
      <c r="B2953" s="1" t="s">
        <v>40</v>
      </c>
      <c r="C2953" s="1">
        <v>0</v>
      </c>
      <c r="D2953" t="str">
        <f>INDEX(Map!$A$2:$B$35, MATCH(Generation_Raw_Data!$B2953, Map!$A$2:$A$35, 0), 2)</f>
        <v>Brown 11</v>
      </c>
      <c r="E2953" s="9"/>
    </row>
    <row r="2954" spans="1:5" x14ac:dyDescent="0.35">
      <c r="A2954" s="2">
        <v>44593.624999999985</v>
      </c>
      <c r="B2954" s="1" t="s">
        <v>39</v>
      </c>
      <c r="C2954" s="1">
        <v>0</v>
      </c>
      <c r="D2954" t="str">
        <f>INDEX(Map!$A$2:$B$35, MATCH(Generation_Raw_Data!$B2954, Map!$A$2:$A$35, 0), 2)</f>
        <v>Brown 10</v>
      </c>
      <c r="E2954" s="9"/>
    </row>
    <row r="2955" spans="1:5" x14ac:dyDescent="0.35">
      <c r="A2955" s="2">
        <v>44593.624999999985</v>
      </c>
      <c r="B2955" s="1" t="s">
        <v>37</v>
      </c>
      <c r="C2955" s="1">
        <v>-1</v>
      </c>
      <c r="D2955" t="str">
        <f>INDEX(Map!$A$2:$B$35, MATCH(Generation_Raw_Data!$B2955, Map!$A$2:$A$35, 0), 2)</f>
        <v>Brown 9</v>
      </c>
      <c r="E2955" s="9"/>
    </row>
    <row r="2956" spans="1:5" x14ac:dyDescent="0.35">
      <c r="A2956" s="2">
        <v>44593.624999999985</v>
      </c>
      <c r="B2956" s="1" t="s">
        <v>36</v>
      </c>
      <c r="C2956" s="1">
        <v>0</v>
      </c>
      <c r="D2956" t="str">
        <f>INDEX(Map!$A$2:$B$35, MATCH(Generation_Raw_Data!$B2956, Map!$A$2:$A$35, 0), 2)</f>
        <v>Brown 8</v>
      </c>
      <c r="E2956" s="9"/>
    </row>
    <row r="2957" spans="1:5" x14ac:dyDescent="0.35">
      <c r="A2957" s="2">
        <v>44593.624999999985</v>
      </c>
      <c r="B2957" s="1" t="s">
        <v>29</v>
      </c>
      <c r="C2957" s="1">
        <v>0</v>
      </c>
      <c r="D2957" t="str">
        <f>INDEX(Map!$A$2:$B$35, MATCH(Generation_Raw_Data!$B2957, Map!$A$2:$A$35, 0), 2)</f>
        <v>Brown 5</v>
      </c>
      <c r="E2957" s="9"/>
    </row>
    <row r="2958" spans="1:5" x14ac:dyDescent="0.35">
      <c r="A2958" s="2">
        <v>44593.624999999985</v>
      </c>
      <c r="B2958" s="1" t="s">
        <v>28</v>
      </c>
      <c r="C2958" s="1">
        <v>-1</v>
      </c>
      <c r="D2958" t="str">
        <f>INDEX(Map!$A$2:$B$35, MATCH(Generation_Raw_Data!$B2958, Map!$A$2:$A$35, 0), 2)</f>
        <v>Brown 7</v>
      </c>
      <c r="E2958" s="9"/>
    </row>
    <row r="2959" spans="1:5" x14ac:dyDescent="0.35">
      <c r="A2959" s="2">
        <v>44593.624999999985</v>
      </c>
      <c r="B2959" s="1" t="s">
        <v>38</v>
      </c>
      <c r="C2959" s="1">
        <v>0</v>
      </c>
      <c r="D2959" t="str">
        <f>INDEX(Map!$A$2:$B$35, MATCH(Generation_Raw_Data!$B2959, Map!$A$2:$A$35, 0), 2)</f>
        <v>Brown 6</v>
      </c>
      <c r="E2959" s="9"/>
    </row>
    <row r="2960" spans="1:5" x14ac:dyDescent="0.35">
      <c r="A2960" s="2">
        <v>44593.66666666665</v>
      </c>
      <c r="B2960" s="1" t="s">
        <v>61</v>
      </c>
      <c r="C2960" s="1">
        <v>196.25</v>
      </c>
      <c r="D2960" t="str">
        <f>INDEX(Map!$A$2:$B$35, MATCH(Generation_Raw_Data!$B2960, Map!$A$2:$A$35, 0), 2)</f>
        <v>Cane Run 7</v>
      </c>
      <c r="E2960" s="9"/>
    </row>
    <row r="2961" spans="1:5" x14ac:dyDescent="0.35">
      <c r="A2961" s="2">
        <v>44593.66666666665</v>
      </c>
      <c r="B2961" s="1" t="s">
        <v>60</v>
      </c>
      <c r="C2961" s="1">
        <v>220.9</v>
      </c>
      <c r="D2961" t="str">
        <f>INDEX(Map!$A$2:$B$35, MATCH(Generation_Raw_Data!$B2961, Map!$A$2:$A$35, 0), 2)</f>
        <v>Cane Run 7</v>
      </c>
      <c r="E2961" s="9"/>
    </row>
    <row r="2962" spans="1:5" x14ac:dyDescent="0.35">
      <c r="A2962" s="2">
        <v>44593.66666666665</v>
      </c>
      <c r="B2962" s="1" t="s">
        <v>59</v>
      </c>
      <c r="C2962" s="1">
        <v>196.2</v>
      </c>
      <c r="D2962" t="str">
        <f>INDEX(Map!$A$2:$B$35, MATCH(Generation_Raw_Data!$B2962, Map!$A$2:$A$35, 0), 2)</f>
        <v>Cane Run 7</v>
      </c>
      <c r="E2962" s="9"/>
    </row>
    <row r="2963" spans="1:5" x14ac:dyDescent="0.35">
      <c r="A2963" s="2">
        <v>44593.66666666665</v>
      </c>
      <c r="B2963" s="1" t="s">
        <v>58</v>
      </c>
      <c r="C2963" s="1">
        <v>152.4</v>
      </c>
      <c r="D2963" t="str">
        <f>INDEX(Map!$A$2:$B$35, MATCH(Generation_Raw_Data!$B2963, Map!$A$2:$A$35, 0), 2)</f>
        <v>Mill Creek 2</v>
      </c>
      <c r="E2963" s="9"/>
    </row>
    <row r="2964" spans="1:5" x14ac:dyDescent="0.35">
      <c r="A2964" s="2">
        <v>44593.66666666665</v>
      </c>
      <c r="B2964" s="1" t="s">
        <v>57</v>
      </c>
      <c r="C2964" s="1">
        <v>140.9</v>
      </c>
      <c r="D2964" t="str">
        <f>INDEX(Map!$A$2:$B$35, MATCH(Generation_Raw_Data!$B2964, Map!$A$2:$A$35, 0), 2)</f>
        <v>Mill Creek 1</v>
      </c>
      <c r="E2964" s="9"/>
    </row>
    <row r="2965" spans="1:5" x14ac:dyDescent="0.35">
      <c r="A2965" s="2">
        <v>44593.66666666665</v>
      </c>
      <c r="B2965" s="1" t="s">
        <v>54</v>
      </c>
      <c r="C2965" s="1">
        <v>275</v>
      </c>
      <c r="D2965" t="str">
        <f>INDEX(Map!$A$2:$B$35, MATCH(Generation_Raw_Data!$B2965, Map!$A$2:$A$35, 0), 2)</f>
        <v>Mill Creek 4</v>
      </c>
      <c r="E2965" s="9"/>
    </row>
    <row r="2966" spans="1:5" x14ac:dyDescent="0.35">
      <c r="A2966" s="2">
        <v>44593.66666666665</v>
      </c>
      <c r="B2966" s="1" t="s">
        <v>53</v>
      </c>
      <c r="C2966" s="1">
        <v>-3.5</v>
      </c>
      <c r="D2966" t="str">
        <f>INDEX(Map!$A$2:$B$35, MATCH(Generation_Raw_Data!$B2966, Map!$A$2:$A$35, 0), 2)</f>
        <v>Mill Creek 3</v>
      </c>
      <c r="E2966" s="9"/>
    </row>
    <row r="2967" spans="1:5" x14ac:dyDescent="0.35">
      <c r="A2967" s="2">
        <v>44593.66666666665</v>
      </c>
      <c r="B2967" s="1" t="s">
        <v>46</v>
      </c>
      <c r="C2967" s="1">
        <v>44</v>
      </c>
      <c r="D2967" t="str">
        <f>INDEX(Map!$A$2:$B$35, MATCH(Generation_Raw_Data!$B2967, Map!$A$2:$A$35, 0), 2)</f>
        <v>Ohio Falls</v>
      </c>
      <c r="E2967" s="9"/>
    </row>
    <row r="2968" spans="1:5" x14ac:dyDescent="0.35">
      <c r="A2968" s="2">
        <v>44593.66666666665</v>
      </c>
      <c r="B2968" s="1" t="s">
        <v>55</v>
      </c>
      <c r="C2968" s="1">
        <v>0</v>
      </c>
      <c r="D2968" t="str">
        <f>INDEX(Map!$A$2:$B$35, MATCH(Generation_Raw_Data!$B2968, Map!$A$2:$A$35, 0), 2)</f>
        <v>Paddy's Run 12</v>
      </c>
      <c r="E2968" s="9"/>
    </row>
    <row r="2969" spans="1:5" x14ac:dyDescent="0.35">
      <c r="A2969" s="2">
        <v>44593.66666666665</v>
      </c>
      <c r="B2969" s="1" t="s">
        <v>56</v>
      </c>
      <c r="C2969" s="1">
        <v>-0.1</v>
      </c>
      <c r="D2969" t="str">
        <f>INDEX(Map!$A$2:$B$35, MATCH(Generation_Raw_Data!$B2969, Map!$A$2:$A$35, 0), 2)</f>
        <v>Paddy's Run 13</v>
      </c>
      <c r="E2969" s="9"/>
    </row>
    <row r="2970" spans="1:5" x14ac:dyDescent="0.35">
      <c r="A2970" s="2">
        <v>44593.66666666665</v>
      </c>
      <c r="B2970" s="1" t="s">
        <v>51</v>
      </c>
      <c r="C2970" s="1">
        <v>0</v>
      </c>
      <c r="D2970" t="str">
        <f>INDEX(Map!$A$2:$B$35, MATCH(Generation_Raw_Data!$B2970, Map!$A$2:$A$35, 0), 2)</f>
        <v>Trimble County 9</v>
      </c>
      <c r="E2970" s="9"/>
    </row>
    <row r="2971" spans="1:5" x14ac:dyDescent="0.35">
      <c r="A2971" s="2">
        <v>44593.66666666665</v>
      </c>
      <c r="B2971" s="1" t="s">
        <v>50</v>
      </c>
      <c r="C2971" s="1">
        <v>0</v>
      </c>
      <c r="D2971" t="str">
        <f>INDEX(Map!$A$2:$B$35, MATCH(Generation_Raw_Data!$B2971, Map!$A$2:$A$35, 0), 2)</f>
        <v>Trimble County 8</v>
      </c>
      <c r="E2971" s="9"/>
    </row>
    <row r="2972" spans="1:5" x14ac:dyDescent="0.35">
      <c r="A2972" s="2">
        <v>44593.66666666665</v>
      </c>
      <c r="B2972" s="1" t="s">
        <v>49</v>
      </c>
      <c r="C2972" s="1">
        <v>0</v>
      </c>
      <c r="D2972" t="str">
        <f>INDEX(Map!$A$2:$B$35, MATCH(Generation_Raw_Data!$B2972, Map!$A$2:$A$35, 0), 2)</f>
        <v>Trimble County 7</v>
      </c>
      <c r="E2972" s="9"/>
    </row>
    <row r="2973" spans="1:5" x14ac:dyDescent="0.35">
      <c r="A2973" s="2">
        <v>44593.66666666665</v>
      </c>
      <c r="B2973" s="1" t="s">
        <v>48</v>
      </c>
      <c r="C2973" s="1">
        <v>0</v>
      </c>
      <c r="D2973" t="str">
        <f>INDEX(Map!$A$2:$B$35, MATCH(Generation_Raw_Data!$B2973, Map!$A$2:$A$35, 0), 2)</f>
        <v>Trimble County 6</v>
      </c>
      <c r="E2973" s="9"/>
    </row>
    <row r="2974" spans="1:5" x14ac:dyDescent="0.35">
      <c r="A2974" s="2">
        <v>44593.66666666665</v>
      </c>
      <c r="B2974" s="1" t="s">
        <v>47</v>
      </c>
      <c r="C2974" s="1">
        <v>157</v>
      </c>
      <c r="D2974" t="str">
        <f>INDEX(Map!$A$2:$B$35, MATCH(Generation_Raw_Data!$B2974, Map!$A$2:$A$35, 0), 2)</f>
        <v>Trimble County 5</v>
      </c>
      <c r="E2974" s="9"/>
    </row>
    <row r="2975" spans="1:5" x14ac:dyDescent="0.35">
      <c r="A2975" s="2">
        <v>44593.66666666665</v>
      </c>
      <c r="B2975" s="1" t="s">
        <v>45</v>
      </c>
      <c r="C2975" s="1">
        <v>425.2</v>
      </c>
      <c r="D2975" t="str">
        <f>INDEX(Map!$A$2:$B$35, MATCH(Generation_Raw_Data!$B2975, Map!$A$2:$A$35, 0), 2)</f>
        <v>Trimble County 1</v>
      </c>
      <c r="E2975" s="9"/>
    </row>
    <row r="2976" spans="1:5" x14ac:dyDescent="0.35">
      <c r="A2976" s="2">
        <v>44593.66666666665</v>
      </c>
      <c r="B2976" s="1" t="s">
        <v>44</v>
      </c>
      <c r="C2976" s="1">
        <v>627.70000000000005</v>
      </c>
      <c r="D2976" t="str">
        <f>INDEX(Map!$A$2:$B$35, MATCH(Generation_Raw_Data!$B2976, Map!$A$2:$A$35, 0), 2)</f>
        <v>Trimble County 2</v>
      </c>
      <c r="E2976" s="9"/>
    </row>
    <row r="2977" spans="1:5" x14ac:dyDescent="0.35">
      <c r="A2977" s="2">
        <v>44593.66666666665</v>
      </c>
      <c r="B2977" s="1" t="s">
        <v>52</v>
      </c>
      <c r="C2977" s="1">
        <v>0</v>
      </c>
      <c r="D2977" t="str">
        <f>INDEX(Map!$A$2:$B$35, MATCH(Generation_Raw_Data!$B2977, Map!$A$2:$A$35, 0), 2)</f>
        <v>Trimble County 10</v>
      </c>
      <c r="E2977" s="9"/>
    </row>
    <row r="2978" spans="1:5" x14ac:dyDescent="0.35">
      <c r="A2978" s="2">
        <v>44593.66666666665</v>
      </c>
      <c r="B2978" s="1" t="s">
        <v>42</v>
      </c>
      <c r="C2978" s="1">
        <v>0</v>
      </c>
      <c r="D2978" t="str">
        <f>INDEX(Map!$A$2:$B$35, MATCH(Generation_Raw_Data!$B2978, Map!$A$2:$A$35, 0), 2)</f>
        <v>Dix Dam</v>
      </c>
      <c r="E2978" s="9"/>
    </row>
    <row r="2979" spans="1:5" x14ac:dyDescent="0.35">
      <c r="A2979" s="2">
        <v>44593.66666666665</v>
      </c>
      <c r="B2979" s="1" t="s">
        <v>43</v>
      </c>
      <c r="C2979" s="1">
        <v>0</v>
      </c>
      <c r="D2979" t="str">
        <f>INDEX(Map!$A$2:$B$35, MATCH(Generation_Raw_Data!$B2979, Map!$A$2:$A$35, 0), 2)</f>
        <v>Haefling</v>
      </c>
      <c r="E2979" s="9"/>
    </row>
    <row r="2980" spans="1:5" x14ac:dyDescent="0.35">
      <c r="A2980" s="2">
        <v>44593.66666666665</v>
      </c>
      <c r="B2980" s="1" t="s">
        <v>41</v>
      </c>
      <c r="C2980" s="1">
        <v>2.8</v>
      </c>
      <c r="D2980" t="str">
        <f>INDEX(Map!$A$2:$B$35, MATCH(Generation_Raw_Data!$B2980, Map!$A$2:$A$35, 0), 2)</f>
        <v>Brown Solar</v>
      </c>
      <c r="E2980" s="9"/>
    </row>
    <row r="2981" spans="1:5" x14ac:dyDescent="0.35">
      <c r="A2981" s="2">
        <v>44593.66666666665</v>
      </c>
      <c r="B2981" s="1" t="s">
        <v>28</v>
      </c>
      <c r="C2981" s="1">
        <v>0</v>
      </c>
      <c r="D2981" t="str">
        <f>INDEX(Map!$A$2:$B$35, MATCH(Generation_Raw_Data!$B2981, Map!$A$2:$A$35, 0), 2)</f>
        <v>Brown 7</v>
      </c>
      <c r="E2981" s="9"/>
    </row>
    <row r="2982" spans="1:5" x14ac:dyDescent="0.35">
      <c r="A2982" s="2">
        <v>44593.66666666665</v>
      </c>
      <c r="B2982" s="1" t="s">
        <v>29</v>
      </c>
      <c r="C2982" s="1">
        <v>0</v>
      </c>
      <c r="D2982" t="str">
        <f>INDEX(Map!$A$2:$B$35, MATCH(Generation_Raw_Data!$B2982, Map!$A$2:$A$35, 0), 2)</f>
        <v>Brown 5</v>
      </c>
      <c r="E2982" s="9"/>
    </row>
    <row r="2983" spans="1:5" x14ac:dyDescent="0.35">
      <c r="A2983" s="2">
        <v>44593.66666666665</v>
      </c>
      <c r="B2983" s="1" t="s">
        <v>30</v>
      </c>
      <c r="C2983" s="1">
        <v>141</v>
      </c>
      <c r="D2983" t="str">
        <f>INDEX(Map!$A$2:$B$35, MATCH(Generation_Raw_Data!$B2983, Map!$A$2:$A$35, 0), 2)</f>
        <v>Brown 3</v>
      </c>
      <c r="E2983" s="9"/>
    </row>
    <row r="2984" spans="1:5" x14ac:dyDescent="0.35">
      <c r="A2984" s="2">
        <v>44593.66666666665</v>
      </c>
      <c r="B2984" s="1" t="s">
        <v>31</v>
      </c>
      <c r="C2984" s="1">
        <v>262</v>
      </c>
      <c r="D2984" t="str">
        <f>INDEX(Map!$A$2:$B$35, MATCH(Generation_Raw_Data!$B2984, Map!$A$2:$A$35, 0), 2)</f>
        <v>Ghent 1</v>
      </c>
      <c r="E2984" s="9"/>
    </row>
    <row r="2985" spans="1:5" x14ac:dyDescent="0.35">
      <c r="A2985" s="2">
        <v>44593.66666666665</v>
      </c>
      <c r="B2985" s="1" t="s">
        <v>32</v>
      </c>
      <c r="C2985" s="1">
        <v>212</v>
      </c>
      <c r="D2985" t="str">
        <f>INDEX(Map!$A$2:$B$35, MATCH(Generation_Raw_Data!$B2985, Map!$A$2:$A$35, 0), 2)</f>
        <v>Ghent 3</v>
      </c>
      <c r="E2985" s="9"/>
    </row>
    <row r="2986" spans="1:5" x14ac:dyDescent="0.35">
      <c r="A2986" s="2">
        <v>44593.66666666665</v>
      </c>
      <c r="B2986" s="1" t="s">
        <v>33</v>
      </c>
      <c r="C2986" s="1">
        <v>219</v>
      </c>
      <c r="D2986" t="str">
        <f>INDEX(Map!$A$2:$B$35, MATCH(Generation_Raw_Data!$B2986, Map!$A$2:$A$35, 0), 2)</f>
        <v>Ghent 2</v>
      </c>
      <c r="E2986" s="9"/>
    </row>
    <row r="2987" spans="1:5" x14ac:dyDescent="0.35">
      <c r="A2987" s="2">
        <v>44593.66666666665</v>
      </c>
      <c r="B2987" s="1" t="s">
        <v>34</v>
      </c>
      <c r="C2987" s="1">
        <v>217</v>
      </c>
      <c r="D2987" t="str">
        <f>INDEX(Map!$A$2:$B$35, MATCH(Generation_Raw_Data!$B2987, Map!$A$2:$A$35, 0), 2)</f>
        <v>Ghent 4</v>
      </c>
      <c r="E2987" s="9"/>
    </row>
    <row r="2988" spans="1:5" x14ac:dyDescent="0.35">
      <c r="A2988" s="2">
        <v>44593.66666666665</v>
      </c>
      <c r="B2988" s="1" t="s">
        <v>35</v>
      </c>
      <c r="C2988" s="1">
        <v>0.7</v>
      </c>
      <c r="D2988" t="str">
        <f>INDEX(Map!$A$2:$B$35, MATCH(Generation_Raw_Data!$B2988, Map!$A$2:$A$35, 0), 2)</f>
        <v>Simpsonville Solar</v>
      </c>
      <c r="E2988" s="9"/>
    </row>
    <row r="2989" spans="1:5" x14ac:dyDescent="0.35">
      <c r="A2989" s="2">
        <v>44593.66666666665</v>
      </c>
      <c r="B2989" s="1" t="s">
        <v>38</v>
      </c>
      <c r="C2989" s="1">
        <v>0</v>
      </c>
      <c r="D2989" t="str">
        <f>INDEX(Map!$A$2:$B$35, MATCH(Generation_Raw_Data!$B2989, Map!$A$2:$A$35, 0), 2)</f>
        <v>Brown 6</v>
      </c>
      <c r="E2989" s="9"/>
    </row>
    <row r="2990" spans="1:5" x14ac:dyDescent="0.35">
      <c r="A2990" s="2">
        <v>44593.66666666665</v>
      </c>
      <c r="B2990" s="1" t="s">
        <v>39</v>
      </c>
      <c r="C2990" s="1">
        <v>0</v>
      </c>
      <c r="D2990" t="str">
        <f>INDEX(Map!$A$2:$B$35, MATCH(Generation_Raw_Data!$B2990, Map!$A$2:$A$35, 0), 2)</f>
        <v>Brown 10</v>
      </c>
      <c r="E2990" s="9"/>
    </row>
    <row r="2991" spans="1:5" x14ac:dyDescent="0.35">
      <c r="A2991" s="2">
        <v>44593.66666666665</v>
      </c>
      <c r="B2991" s="1" t="s">
        <v>40</v>
      </c>
      <c r="C2991" s="1">
        <v>0</v>
      </c>
      <c r="D2991" t="str">
        <f>INDEX(Map!$A$2:$B$35, MATCH(Generation_Raw_Data!$B2991, Map!$A$2:$A$35, 0), 2)</f>
        <v>Brown 11</v>
      </c>
      <c r="E2991" s="9"/>
    </row>
    <row r="2992" spans="1:5" x14ac:dyDescent="0.35">
      <c r="A2992" s="2">
        <v>44593.66666666665</v>
      </c>
      <c r="B2992" s="1" t="s">
        <v>36</v>
      </c>
      <c r="C2992" s="1">
        <v>0</v>
      </c>
      <c r="D2992" t="str">
        <f>INDEX(Map!$A$2:$B$35, MATCH(Generation_Raw_Data!$B2992, Map!$A$2:$A$35, 0), 2)</f>
        <v>Brown 8</v>
      </c>
      <c r="E2992" s="9"/>
    </row>
    <row r="2993" spans="1:5" x14ac:dyDescent="0.35">
      <c r="A2993" s="2">
        <v>44593.66666666665</v>
      </c>
      <c r="B2993" s="1" t="s">
        <v>37</v>
      </c>
      <c r="C2993" s="1">
        <v>-1</v>
      </c>
      <c r="D2993" t="str">
        <f>INDEX(Map!$A$2:$B$35, MATCH(Generation_Raw_Data!$B2993, Map!$A$2:$A$35, 0), 2)</f>
        <v>Brown 9</v>
      </c>
      <c r="E2993" s="9"/>
    </row>
    <row r="2994" spans="1:5" x14ac:dyDescent="0.35">
      <c r="A2994" s="2">
        <v>44594.375</v>
      </c>
      <c r="B2994" s="1" t="s">
        <v>61</v>
      </c>
      <c r="C2994" s="1">
        <v>219.8</v>
      </c>
      <c r="D2994" t="str">
        <f>INDEX(Map!$A$2:$B$35, MATCH(Generation_Raw_Data!$B2994, Map!$A$2:$A$35, 0), 2)</f>
        <v>Cane Run 7</v>
      </c>
      <c r="E2994" s="9"/>
    </row>
    <row r="2995" spans="1:5" x14ac:dyDescent="0.35">
      <c r="A2995" s="2">
        <v>44594.375</v>
      </c>
      <c r="B2995" s="1" t="s">
        <v>59</v>
      </c>
      <c r="C2995" s="1">
        <v>219</v>
      </c>
      <c r="D2995" t="str">
        <f>INDEX(Map!$A$2:$B$35, MATCH(Generation_Raw_Data!$B2995, Map!$A$2:$A$35, 0), 2)</f>
        <v>Cane Run 7</v>
      </c>
      <c r="E2995" s="9"/>
    </row>
    <row r="2996" spans="1:5" x14ac:dyDescent="0.35">
      <c r="A2996" s="2">
        <v>44594.375</v>
      </c>
      <c r="B2996" s="1" t="s">
        <v>60</v>
      </c>
      <c r="C2996" s="1">
        <v>233.8</v>
      </c>
      <c r="D2996" t="str">
        <f>INDEX(Map!$A$2:$B$35, MATCH(Generation_Raw_Data!$B2996, Map!$A$2:$A$35, 0), 2)</f>
        <v>Cane Run 7</v>
      </c>
      <c r="E2996" s="9"/>
    </row>
    <row r="2997" spans="1:5" x14ac:dyDescent="0.35">
      <c r="A2997" s="2">
        <v>44594.375</v>
      </c>
      <c r="B2997" s="1" t="s">
        <v>46</v>
      </c>
      <c r="C2997" s="1">
        <v>46</v>
      </c>
      <c r="D2997" t="str">
        <f>INDEX(Map!$A$2:$B$35, MATCH(Generation_Raw_Data!$B2997, Map!$A$2:$A$35, 0), 2)</f>
        <v>Ohio Falls</v>
      </c>
      <c r="E2997" s="9"/>
    </row>
    <row r="2998" spans="1:5" x14ac:dyDescent="0.35">
      <c r="A2998" s="2">
        <v>44594.375</v>
      </c>
      <c r="B2998" s="1" t="s">
        <v>57</v>
      </c>
      <c r="C2998" s="1">
        <v>203.6</v>
      </c>
      <c r="D2998" t="str">
        <f>INDEX(Map!$A$2:$B$35, MATCH(Generation_Raw_Data!$B2998, Map!$A$2:$A$35, 0), 2)</f>
        <v>Mill Creek 1</v>
      </c>
      <c r="E2998" s="9"/>
    </row>
    <row r="2999" spans="1:5" x14ac:dyDescent="0.35">
      <c r="A2999" s="2">
        <v>44594.375</v>
      </c>
      <c r="B2999" s="1" t="s">
        <v>58</v>
      </c>
      <c r="C2999" s="1">
        <v>206.7</v>
      </c>
      <c r="D2999" t="str">
        <f>INDEX(Map!$A$2:$B$35, MATCH(Generation_Raw_Data!$B2999, Map!$A$2:$A$35, 0), 2)</f>
        <v>Mill Creek 2</v>
      </c>
      <c r="E2999" s="9"/>
    </row>
    <row r="3000" spans="1:5" x14ac:dyDescent="0.35">
      <c r="A3000" s="2">
        <v>44594.375</v>
      </c>
      <c r="B3000" s="1" t="s">
        <v>56</v>
      </c>
      <c r="C3000" s="1">
        <v>-0.2</v>
      </c>
      <c r="D3000" t="str">
        <f>INDEX(Map!$A$2:$B$35, MATCH(Generation_Raw_Data!$B3000, Map!$A$2:$A$35, 0), 2)</f>
        <v>Paddy's Run 13</v>
      </c>
      <c r="E3000" s="9"/>
    </row>
    <row r="3001" spans="1:5" x14ac:dyDescent="0.35">
      <c r="A3001" s="2">
        <v>44594.375</v>
      </c>
      <c r="B3001" s="1" t="s">
        <v>55</v>
      </c>
      <c r="C3001" s="1">
        <v>0</v>
      </c>
      <c r="D3001" t="str">
        <f>INDEX(Map!$A$2:$B$35, MATCH(Generation_Raw_Data!$B3001, Map!$A$2:$A$35, 0), 2)</f>
        <v>Paddy's Run 12</v>
      </c>
      <c r="E3001" s="9"/>
    </row>
    <row r="3002" spans="1:5" x14ac:dyDescent="0.35">
      <c r="A3002" s="2">
        <v>44594.375</v>
      </c>
      <c r="B3002" s="1" t="s">
        <v>54</v>
      </c>
      <c r="C3002" s="1">
        <v>280.3</v>
      </c>
      <c r="D3002" t="str">
        <f>INDEX(Map!$A$2:$B$35, MATCH(Generation_Raw_Data!$B3002, Map!$A$2:$A$35, 0), 2)</f>
        <v>Mill Creek 4</v>
      </c>
      <c r="E3002" s="9"/>
    </row>
    <row r="3003" spans="1:5" x14ac:dyDescent="0.35">
      <c r="A3003" s="2">
        <v>44594.375</v>
      </c>
      <c r="B3003" s="1" t="s">
        <v>53</v>
      </c>
      <c r="C3003" s="1">
        <v>-3.4</v>
      </c>
      <c r="D3003" t="str">
        <f>INDEX(Map!$A$2:$B$35, MATCH(Generation_Raw_Data!$B3003, Map!$A$2:$A$35, 0), 2)</f>
        <v>Mill Creek 3</v>
      </c>
      <c r="E3003" s="9"/>
    </row>
    <row r="3004" spans="1:5" x14ac:dyDescent="0.35">
      <c r="A3004" s="2">
        <v>44594.375</v>
      </c>
      <c r="B3004" s="1" t="s">
        <v>47</v>
      </c>
      <c r="C3004" s="1">
        <v>162</v>
      </c>
      <c r="D3004" t="str">
        <f>INDEX(Map!$A$2:$B$35, MATCH(Generation_Raw_Data!$B3004, Map!$A$2:$A$35, 0), 2)</f>
        <v>Trimble County 5</v>
      </c>
      <c r="E3004" s="9"/>
    </row>
    <row r="3005" spans="1:5" x14ac:dyDescent="0.35">
      <c r="A3005" s="2">
        <v>44594.375</v>
      </c>
      <c r="B3005" s="1" t="s">
        <v>48</v>
      </c>
      <c r="C3005" s="1">
        <v>0</v>
      </c>
      <c r="D3005" t="str">
        <f>INDEX(Map!$A$2:$B$35, MATCH(Generation_Raw_Data!$B3005, Map!$A$2:$A$35, 0), 2)</f>
        <v>Trimble County 6</v>
      </c>
      <c r="E3005" s="9"/>
    </row>
    <row r="3006" spans="1:5" x14ac:dyDescent="0.35">
      <c r="A3006" s="2">
        <v>44594.375</v>
      </c>
      <c r="B3006" s="1" t="s">
        <v>49</v>
      </c>
      <c r="C3006" s="1">
        <v>0</v>
      </c>
      <c r="D3006" t="str">
        <f>INDEX(Map!$A$2:$B$35, MATCH(Generation_Raw_Data!$B3006, Map!$A$2:$A$35, 0), 2)</f>
        <v>Trimble County 7</v>
      </c>
      <c r="E3006" s="9"/>
    </row>
    <row r="3007" spans="1:5" x14ac:dyDescent="0.35">
      <c r="A3007" s="2">
        <v>44594.375</v>
      </c>
      <c r="B3007" s="1" t="s">
        <v>50</v>
      </c>
      <c r="C3007" s="1">
        <v>0</v>
      </c>
      <c r="D3007" t="str">
        <f>INDEX(Map!$A$2:$B$35, MATCH(Generation_Raw_Data!$B3007, Map!$A$2:$A$35, 0), 2)</f>
        <v>Trimble County 8</v>
      </c>
      <c r="E3007" s="9"/>
    </row>
    <row r="3008" spans="1:5" x14ac:dyDescent="0.35">
      <c r="A3008" s="2">
        <v>44594.375</v>
      </c>
      <c r="B3008" s="1" t="s">
        <v>51</v>
      </c>
      <c r="C3008" s="1">
        <v>0</v>
      </c>
      <c r="D3008" t="str">
        <f>INDEX(Map!$A$2:$B$35, MATCH(Generation_Raw_Data!$B3008, Map!$A$2:$A$35, 0), 2)</f>
        <v>Trimble County 9</v>
      </c>
      <c r="E3008" s="9"/>
    </row>
    <row r="3009" spans="1:5" x14ac:dyDescent="0.35">
      <c r="A3009" s="2">
        <v>44594.375</v>
      </c>
      <c r="B3009" s="1" t="s">
        <v>45</v>
      </c>
      <c r="C3009" s="1">
        <v>426.3</v>
      </c>
      <c r="D3009" t="str">
        <f>INDEX(Map!$A$2:$B$35, MATCH(Generation_Raw_Data!$B3009, Map!$A$2:$A$35, 0), 2)</f>
        <v>Trimble County 1</v>
      </c>
      <c r="E3009" s="9"/>
    </row>
    <row r="3010" spans="1:5" x14ac:dyDescent="0.35">
      <c r="A3010" s="2">
        <v>44594.375</v>
      </c>
      <c r="B3010" s="1" t="s">
        <v>44</v>
      </c>
      <c r="C3010" s="1">
        <v>758.4</v>
      </c>
      <c r="D3010" t="str">
        <f>INDEX(Map!$A$2:$B$35, MATCH(Generation_Raw_Data!$B3010, Map!$A$2:$A$35, 0), 2)</f>
        <v>Trimble County 2</v>
      </c>
      <c r="E3010" s="9"/>
    </row>
    <row r="3011" spans="1:5" x14ac:dyDescent="0.35">
      <c r="A3011" s="2">
        <v>44594.375</v>
      </c>
      <c r="B3011" s="1" t="s">
        <v>52</v>
      </c>
      <c r="C3011" s="1">
        <v>0</v>
      </c>
      <c r="D3011" t="str">
        <f>INDEX(Map!$A$2:$B$35, MATCH(Generation_Raw_Data!$B3011, Map!$A$2:$A$35, 0), 2)</f>
        <v>Trimble County 10</v>
      </c>
      <c r="E3011" s="9"/>
    </row>
    <row r="3012" spans="1:5" x14ac:dyDescent="0.35">
      <c r="A3012" s="2">
        <v>44594.375</v>
      </c>
      <c r="B3012" s="1" t="s">
        <v>43</v>
      </c>
      <c r="C3012" s="1">
        <v>0</v>
      </c>
      <c r="D3012" t="str">
        <f>INDEX(Map!$A$2:$B$35, MATCH(Generation_Raw_Data!$B3012, Map!$A$2:$A$35, 0), 2)</f>
        <v>Haefling</v>
      </c>
      <c r="E3012" s="9"/>
    </row>
    <row r="3013" spans="1:5" x14ac:dyDescent="0.35">
      <c r="A3013" s="2">
        <v>44594.375</v>
      </c>
      <c r="B3013" s="1" t="s">
        <v>42</v>
      </c>
      <c r="C3013" s="1">
        <v>0</v>
      </c>
      <c r="D3013" t="str">
        <f>INDEX(Map!$A$2:$B$35, MATCH(Generation_Raw_Data!$B3013, Map!$A$2:$A$35, 0), 2)</f>
        <v>Dix Dam</v>
      </c>
      <c r="E3013" s="9"/>
    </row>
    <row r="3014" spans="1:5" x14ac:dyDescent="0.35">
      <c r="A3014" s="2">
        <v>44594.375</v>
      </c>
      <c r="B3014" s="1" t="s">
        <v>41</v>
      </c>
      <c r="C3014" s="1">
        <v>0.3</v>
      </c>
      <c r="D3014" t="str">
        <f>INDEX(Map!$A$2:$B$35, MATCH(Generation_Raw_Data!$B3014, Map!$A$2:$A$35, 0), 2)</f>
        <v>Brown Solar</v>
      </c>
      <c r="E3014" s="9"/>
    </row>
    <row r="3015" spans="1:5" x14ac:dyDescent="0.35">
      <c r="A3015" s="2">
        <v>44594.375</v>
      </c>
      <c r="B3015" s="1" t="s">
        <v>33</v>
      </c>
      <c r="C3015" s="1">
        <v>272.75</v>
      </c>
      <c r="D3015" t="str">
        <f>INDEX(Map!$A$2:$B$35, MATCH(Generation_Raw_Data!$B3015, Map!$A$2:$A$35, 0), 2)</f>
        <v>Ghent 2</v>
      </c>
      <c r="E3015" s="9"/>
    </row>
    <row r="3016" spans="1:5" x14ac:dyDescent="0.35">
      <c r="A3016" s="2">
        <v>44594.375</v>
      </c>
      <c r="B3016" s="1" t="s">
        <v>32</v>
      </c>
      <c r="C3016" s="1">
        <v>329.75</v>
      </c>
      <c r="D3016" t="str">
        <f>INDEX(Map!$A$2:$B$35, MATCH(Generation_Raw_Data!$B3016, Map!$A$2:$A$35, 0), 2)</f>
        <v>Ghent 3</v>
      </c>
      <c r="E3016" s="9"/>
    </row>
    <row r="3017" spans="1:5" x14ac:dyDescent="0.35">
      <c r="A3017" s="2">
        <v>44594.375</v>
      </c>
      <c r="B3017" s="1" t="s">
        <v>31</v>
      </c>
      <c r="C3017" s="1">
        <v>325.75</v>
      </c>
      <c r="D3017" t="str">
        <f>INDEX(Map!$A$2:$B$35, MATCH(Generation_Raw_Data!$B3017, Map!$A$2:$A$35, 0), 2)</f>
        <v>Ghent 1</v>
      </c>
      <c r="E3017" s="9"/>
    </row>
    <row r="3018" spans="1:5" x14ac:dyDescent="0.35">
      <c r="A3018" s="2">
        <v>44594.375</v>
      </c>
      <c r="B3018" s="1" t="s">
        <v>30</v>
      </c>
      <c r="C3018" s="1">
        <v>221</v>
      </c>
      <c r="D3018" t="str">
        <f>INDEX(Map!$A$2:$B$35, MATCH(Generation_Raw_Data!$B3018, Map!$A$2:$A$35, 0), 2)</f>
        <v>Brown 3</v>
      </c>
      <c r="E3018" s="9"/>
    </row>
    <row r="3019" spans="1:5" x14ac:dyDescent="0.35">
      <c r="A3019" s="2">
        <v>44594.375</v>
      </c>
      <c r="B3019" s="1" t="s">
        <v>34</v>
      </c>
      <c r="C3019" s="1">
        <v>262.75</v>
      </c>
      <c r="D3019" t="str">
        <f>INDEX(Map!$A$2:$B$35, MATCH(Generation_Raw_Data!$B3019, Map!$A$2:$A$35, 0), 2)</f>
        <v>Ghent 4</v>
      </c>
      <c r="E3019" s="9"/>
    </row>
    <row r="3020" spans="1:5" x14ac:dyDescent="0.35">
      <c r="A3020" s="2">
        <v>44594.375</v>
      </c>
      <c r="B3020" s="1" t="s">
        <v>35</v>
      </c>
      <c r="C3020" s="1">
        <v>0</v>
      </c>
      <c r="D3020" t="str">
        <f>INDEX(Map!$A$2:$B$35, MATCH(Generation_Raw_Data!$B3020, Map!$A$2:$A$35, 0), 2)</f>
        <v>Simpsonville Solar</v>
      </c>
      <c r="E3020" s="9"/>
    </row>
    <row r="3021" spans="1:5" x14ac:dyDescent="0.35">
      <c r="A3021" s="2">
        <v>44594.375</v>
      </c>
      <c r="B3021" s="1" t="s">
        <v>37</v>
      </c>
      <c r="C3021" s="1">
        <v>0</v>
      </c>
      <c r="D3021" t="str">
        <f>INDEX(Map!$A$2:$B$35, MATCH(Generation_Raw_Data!$B3021, Map!$A$2:$A$35, 0), 2)</f>
        <v>Brown 9</v>
      </c>
      <c r="E3021" s="9"/>
    </row>
    <row r="3022" spans="1:5" x14ac:dyDescent="0.35">
      <c r="A3022" s="2">
        <v>44594.375</v>
      </c>
      <c r="B3022" s="1" t="s">
        <v>36</v>
      </c>
      <c r="C3022" s="1">
        <v>0</v>
      </c>
      <c r="D3022" t="str">
        <f>INDEX(Map!$A$2:$B$35, MATCH(Generation_Raw_Data!$B3022, Map!$A$2:$A$35, 0), 2)</f>
        <v>Brown 8</v>
      </c>
      <c r="E3022" s="9"/>
    </row>
    <row r="3023" spans="1:5" x14ac:dyDescent="0.35">
      <c r="A3023" s="2">
        <v>44594.375</v>
      </c>
      <c r="B3023" s="1" t="s">
        <v>40</v>
      </c>
      <c r="C3023" s="1">
        <v>0</v>
      </c>
      <c r="D3023" t="str">
        <f>INDEX(Map!$A$2:$B$35, MATCH(Generation_Raw_Data!$B3023, Map!$A$2:$A$35, 0), 2)</f>
        <v>Brown 11</v>
      </c>
      <c r="E3023" s="9"/>
    </row>
    <row r="3024" spans="1:5" x14ac:dyDescent="0.35">
      <c r="A3024" s="2">
        <v>44594.375</v>
      </c>
      <c r="B3024" s="1" t="s">
        <v>39</v>
      </c>
      <c r="C3024" s="1">
        <v>0</v>
      </c>
      <c r="D3024" t="str">
        <f>INDEX(Map!$A$2:$B$35, MATCH(Generation_Raw_Data!$B3024, Map!$A$2:$A$35, 0), 2)</f>
        <v>Brown 10</v>
      </c>
      <c r="E3024" s="9"/>
    </row>
    <row r="3025" spans="1:5" x14ac:dyDescent="0.35">
      <c r="A3025" s="2">
        <v>44594.375</v>
      </c>
      <c r="B3025" s="1" t="s">
        <v>29</v>
      </c>
      <c r="C3025" s="1">
        <v>0</v>
      </c>
      <c r="D3025" t="str">
        <f>INDEX(Map!$A$2:$B$35, MATCH(Generation_Raw_Data!$B3025, Map!$A$2:$A$35, 0), 2)</f>
        <v>Brown 5</v>
      </c>
      <c r="E3025" s="9"/>
    </row>
    <row r="3026" spans="1:5" x14ac:dyDescent="0.35">
      <c r="A3026" s="2">
        <v>44594.375</v>
      </c>
      <c r="B3026" s="1" t="s">
        <v>28</v>
      </c>
      <c r="C3026" s="1">
        <v>0</v>
      </c>
      <c r="D3026" t="str">
        <f>INDEX(Map!$A$2:$B$35, MATCH(Generation_Raw_Data!$B3026, Map!$A$2:$A$35, 0), 2)</f>
        <v>Brown 7</v>
      </c>
      <c r="E3026" s="9"/>
    </row>
    <row r="3027" spans="1:5" x14ac:dyDescent="0.35">
      <c r="A3027" s="2">
        <v>44594.375</v>
      </c>
      <c r="B3027" s="1" t="s">
        <v>38</v>
      </c>
      <c r="C3027" s="1">
        <v>0</v>
      </c>
      <c r="D3027" t="str">
        <f>INDEX(Map!$A$2:$B$35, MATCH(Generation_Raw_Data!$B3027, Map!$A$2:$A$35, 0), 2)</f>
        <v>Brown 6</v>
      </c>
      <c r="E3027" s="9"/>
    </row>
    <row r="3028" spans="1:5" x14ac:dyDescent="0.35">
      <c r="A3028" s="2">
        <v>44594.416666666664</v>
      </c>
      <c r="B3028" s="1" t="s">
        <v>46</v>
      </c>
      <c r="C3028" s="1">
        <v>44</v>
      </c>
      <c r="D3028" t="str">
        <f>INDEX(Map!$A$2:$B$35, MATCH(Generation_Raw_Data!$B3028, Map!$A$2:$A$35, 0), 2)</f>
        <v>Ohio Falls</v>
      </c>
      <c r="E3028" s="9"/>
    </row>
    <row r="3029" spans="1:5" x14ac:dyDescent="0.35">
      <c r="A3029" s="2">
        <v>44594.416666666664</v>
      </c>
      <c r="B3029" s="1" t="s">
        <v>58</v>
      </c>
      <c r="C3029" s="1">
        <v>209.5</v>
      </c>
      <c r="D3029" t="str">
        <f>INDEX(Map!$A$2:$B$35, MATCH(Generation_Raw_Data!$B3029, Map!$A$2:$A$35, 0), 2)</f>
        <v>Mill Creek 2</v>
      </c>
      <c r="E3029" s="9"/>
    </row>
    <row r="3030" spans="1:5" x14ac:dyDescent="0.35">
      <c r="A3030" s="2">
        <v>44594.416666666664</v>
      </c>
      <c r="B3030" s="1" t="s">
        <v>57</v>
      </c>
      <c r="C3030" s="1">
        <v>206.5</v>
      </c>
      <c r="D3030" t="str">
        <f>INDEX(Map!$A$2:$B$35, MATCH(Generation_Raw_Data!$B3030, Map!$A$2:$A$35, 0), 2)</f>
        <v>Mill Creek 1</v>
      </c>
      <c r="E3030" s="9"/>
    </row>
    <row r="3031" spans="1:5" x14ac:dyDescent="0.35">
      <c r="A3031" s="2">
        <v>44594.416666666664</v>
      </c>
      <c r="B3031" s="1" t="s">
        <v>56</v>
      </c>
      <c r="C3031" s="1">
        <v>-0.2</v>
      </c>
      <c r="D3031" t="str">
        <f>INDEX(Map!$A$2:$B$35, MATCH(Generation_Raw_Data!$B3031, Map!$A$2:$A$35, 0), 2)</f>
        <v>Paddy's Run 13</v>
      </c>
      <c r="E3031" s="9"/>
    </row>
    <row r="3032" spans="1:5" x14ac:dyDescent="0.35">
      <c r="A3032" s="2">
        <v>44594.416666666664</v>
      </c>
      <c r="B3032" s="1" t="s">
        <v>53</v>
      </c>
      <c r="C3032" s="1">
        <v>-3.4</v>
      </c>
      <c r="D3032" t="str">
        <f>INDEX(Map!$A$2:$B$35, MATCH(Generation_Raw_Data!$B3032, Map!$A$2:$A$35, 0), 2)</f>
        <v>Mill Creek 3</v>
      </c>
      <c r="E3032" s="9"/>
    </row>
    <row r="3033" spans="1:5" x14ac:dyDescent="0.35">
      <c r="A3033" s="2">
        <v>44594.416666666664</v>
      </c>
      <c r="B3033" s="1" t="s">
        <v>54</v>
      </c>
      <c r="C3033" s="1">
        <v>271.39999999999998</v>
      </c>
      <c r="D3033" t="str">
        <f>INDEX(Map!$A$2:$B$35, MATCH(Generation_Raw_Data!$B3033, Map!$A$2:$A$35, 0), 2)</f>
        <v>Mill Creek 4</v>
      </c>
      <c r="E3033" s="9"/>
    </row>
    <row r="3034" spans="1:5" x14ac:dyDescent="0.35">
      <c r="A3034" s="2">
        <v>44594.416666666664</v>
      </c>
      <c r="B3034" s="1" t="s">
        <v>55</v>
      </c>
      <c r="C3034" s="1">
        <v>0</v>
      </c>
      <c r="D3034" t="str">
        <f>INDEX(Map!$A$2:$B$35, MATCH(Generation_Raw_Data!$B3034, Map!$A$2:$A$35, 0), 2)</f>
        <v>Paddy's Run 12</v>
      </c>
      <c r="E3034" s="9"/>
    </row>
    <row r="3035" spans="1:5" x14ac:dyDescent="0.35">
      <c r="A3035" s="2">
        <v>44594.416666666664</v>
      </c>
      <c r="B3035" s="1" t="s">
        <v>51</v>
      </c>
      <c r="C3035" s="1">
        <v>0</v>
      </c>
      <c r="D3035" t="str">
        <f>INDEX(Map!$A$2:$B$35, MATCH(Generation_Raw_Data!$B3035, Map!$A$2:$A$35, 0), 2)</f>
        <v>Trimble County 9</v>
      </c>
      <c r="E3035" s="9"/>
    </row>
    <row r="3036" spans="1:5" x14ac:dyDescent="0.35">
      <c r="A3036" s="2">
        <v>44594.416666666664</v>
      </c>
      <c r="B3036" s="1" t="s">
        <v>50</v>
      </c>
      <c r="C3036" s="1">
        <v>0</v>
      </c>
      <c r="D3036" t="str">
        <f>INDEX(Map!$A$2:$B$35, MATCH(Generation_Raw_Data!$B3036, Map!$A$2:$A$35, 0), 2)</f>
        <v>Trimble County 8</v>
      </c>
      <c r="E3036" s="9"/>
    </row>
    <row r="3037" spans="1:5" x14ac:dyDescent="0.35">
      <c r="A3037" s="2">
        <v>44594.416666666664</v>
      </c>
      <c r="B3037" s="1" t="s">
        <v>49</v>
      </c>
      <c r="C3037" s="1">
        <v>0</v>
      </c>
      <c r="D3037" t="str">
        <f>INDEX(Map!$A$2:$B$35, MATCH(Generation_Raw_Data!$B3037, Map!$A$2:$A$35, 0), 2)</f>
        <v>Trimble County 7</v>
      </c>
      <c r="E3037" s="9"/>
    </row>
    <row r="3038" spans="1:5" x14ac:dyDescent="0.35">
      <c r="A3038" s="2">
        <v>44594.416666666664</v>
      </c>
      <c r="B3038" s="1" t="s">
        <v>48</v>
      </c>
      <c r="C3038" s="1">
        <v>0</v>
      </c>
      <c r="D3038" t="str">
        <f>INDEX(Map!$A$2:$B$35, MATCH(Generation_Raw_Data!$B3038, Map!$A$2:$A$35, 0), 2)</f>
        <v>Trimble County 6</v>
      </c>
      <c r="E3038" s="9"/>
    </row>
    <row r="3039" spans="1:5" x14ac:dyDescent="0.35">
      <c r="A3039" s="2">
        <v>44594.416666666664</v>
      </c>
      <c r="B3039" s="1" t="s">
        <v>47</v>
      </c>
      <c r="C3039" s="1">
        <v>159</v>
      </c>
      <c r="D3039" t="str">
        <f>INDEX(Map!$A$2:$B$35, MATCH(Generation_Raw_Data!$B3039, Map!$A$2:$A$35, 0), 2)</f>
        <v>Trimble County 5</v>
      </c>
      <c r="E3039" s="9"/>
    </row>
    <row r="3040" spans="1:5" x14ac:dyDescent="0.35">
      <c r="A3040" s="2">
        <v>44594.416666666664</v>
      </c>
      <c r="B3040" s="1" t="s">
        <v>45</v>
      </c>
      <c r="C3040" s="1">
        <v>425.7</v>
      </c>
      <c r="D3040" t="str">
        <f>INDEX(Map!$A$2:$B$35, MATCH(Generation_Raw_Data!$B3040, Map!$A$2:$A$35, 0), 2)</f>
        <v>Trimble County 1</v>
      </c>
      <c r="E3040" s="9"/>
    </row>
    <row r="3041" spans="1:5" x14ac:dyDescent="0.35">
      <c r="A3041" s="2">
        <v>44594.416666666664</v>
      </c>
      <c r="B3041" s="1" t="s">
        <v>44</v>
      </c>
      <c r="C3041" s="1">
        <v>758.3</v>
      </c>
      <c r="D3041" t="str">
        <f>INDEX(Map!$A$2:$B$35, MATCH(Generation_Raw_Data!$B3041, Map!$A$2:$A$35, 0), 2)</f>
        <v>Trimble County 2</v>
      </c>
      <c r="E3041" s="9"/>
    </row>
    <row r="3042" spans="1:5" x14ac:dyDescent="0.35">
      <c r="A3042" s="2">
        <v>44594.416666666664</v>
      </c>
      <c r="B3042" s="1" t="s">
        <v>52</v>
      </c>
      <c r="C3042" s="1">
        <v>0</v>
      </c>
      <c r="D3042" t="str">
        <f>INDEX(Map!$A$2:$B$35, MATCH(Generation_Raw_Data!$B3042, Map!$A$2:$A$35, 0), 2)</f>
        <v>Trimble County 10</v>
      </c>
      <c r="E3042" s="9"/>
    </row>
    <row r="3043" spans="1:5" x14ac:dyDescent="0.35">
      <c r="A3043" s="2">
        <v>44594.416666666664</v>
      </c>
      <c r="B3043" s="1" t="s">
        <v>61</v>
      </c>
      <c r="C3043" s="1">
        <v>221</v>
      </c>
      <c r="D3043" t="str">
        <f>INDEX(Map!$A$2:$B$35, MATCH(Generation_Raw_Data!$B3043, Map!$A$2:$A$35, 0), 2)</f>
        <v>Cane Run 7</v>
      </c>
      <c r="E3043" s="9"/>
    </row>
    <row r="3044" spans="1:5" x14ac:dyDescent="0.35">
      <c r="A3044" s="2">
        <v>44594.416666666664</v>
      </c>
      <c r="B3044" s="1" t="s">
        <v>60</v>
      </c>
      <c r="C3044" s="1">
        <v>235.7</v>
      </c>
      <c r="D3044" t="str">
        <f>INDEX(Map!$A$2:$B$35, MATCH(Generation_Raw_Data!$B3044, Map!$A$2:$A$35, 0), 2)</f>
        <v>Cane Run 7</v>
      </c>
      <c r="E3044" s="9"/>
    </row>
    <row r="3045" spans="1:5" x14ac:dyDescent="0.35">
      <c r="A3045" s="2">
        <v>44594.416666666664</v>
      </c>
      <c r="B3045" s="1" t="s">
        <v>59</v>
      </c>
      <c r="C3045" s="1">
        <v>220.2</v>
      </c>
      <c r="D3045" t="str">
        <f>INDEX(Map!$A$2:$B$35, MATCH(Generation_Raw_Data!$B3045, Map!$A$2:$A$35, 0), 2)</f>
        <v>Cane Run 7</v>
      </c>
      <c r="E3045" s="9"/>
    </row>
    <row r="3046" spans="1:5" x14ac:dyDescent="0.35">
      <c r="A3046" s="2">
        <v>44594.416666666664</v>
      </c>
      <c r="B3046" s="1" t="s">
        <v>43</v>
      </c>
      <c r="C3046" s="1">
        <v>0</v>
      </c>
      <c r="D3046" t="str">
        <f>INDEX(Map!$A$2:$B$35, MATCH(Generation_Raw_Data!$B3046, Map!$A$2:$A$35, 0), 2)</f>
        <v>Haefling</v>
      </c>
      <c r="E3046" s="9"/>
    </row>
    <row r="3047" spans="1:5" x14ac:dyDescent="0.35">
      <c r="A3047" s="2">
        <v>44594.416666666664</v>
      </c>
      <c r="B3047" s="1" t="s">
        <v>42</v>
      </c>
      <c r="C3047" s="1">
        <v>0</v>
      </c>
      <c r="D3047" t="str">
        <f>INDEX(Map!$A$2:$B$35, MATCH(Generation_Raw_Data!$B3047, Map!$A$2:$A$35, 0), 2)</f>
        <v>Dix Dam</v>
      </c>
      <c r="E3047" s="9"/>
    </row>
    <row r="3048" spans="1:5" x14ac:dyDescent="0.35">
      <c r="A3048" s="2">
        <v>44594.416666666664</v>
      </c>
      <c r="B3048" s="1" t="s">
        <v>41</v>
      </c>
      <c r="C3048" s="1">
        <v>0.5</v>
      </c>
      <c r="D3048" t="str">
        <f>INDEX(Map!$A$2:$B$35, MATCH(Generation_Raw_Data!$B3048, Map!$A$2:$A$35, 0), 2)</f>
        <v>Brown Solar</v>
      </c>
      <c r="E3048" s="9"/>
    </row>
    <row r="3049" spans="1:5" x14ac:dyDescent="0.35">
      <c r="A3049" s="2">
        <v>44594.416666666664</v>
      </c>
      <c r="B3049" s="1" t="s">
        <v>30</v>
      </c>
      <c r="C3049" s="1">
        <v>219</v>
      </c>
      <c r="D3049" t="str">
        <f>INDEX(Map!$A$2:$B$35, MATCH(Generation_Raw_Data!$B3049, Map!$A$2:$A$35, 0), 2)</f>
        <v>Brown 3</v>
      </c>
      <c r="E3049" s="9"/>
    </row>
    <row r="3050" spans="1:5" x14ac:dyDescent="0.35">
      <c r="A3050" s="2">
        <v>44594.416666666664</v>
      </c>
      <c r="B3050" s="1" t="s">
        <v>31</v>
      </c>
      <c r="C3050" s="1">
        <v>328</v>
      </c>
      <c r="D3050" t="str">
        <f>INDEX(Map!$A$2:$B$35, MATCH(Generation_Raw_Data!$B3050, Map!$A$2:$A$35, 0), 2)</f>
        <v>Ghent 1</v>
      </c>
      <c r="E3050" s="9"/>
    </row>
    <row r="3051" spans="1:5" x14ac:dyDescent="0.35">
      <c r="A3051" s="2">
        <v>44594.416666666664</v>
      </c>
      <c r="B3051" s="1" t="s">
        <v>32</v>
      </c>
      <c r="C3051" s="1">
        <v>332</v>
      </c>
      <c r="D3051" t="str">
        <f>INDEX(Map!$A$2:$B$35, MATCH(Generation_Raw_Data!$B3051, Map!$A$2:$A$35, 0), 2)</f>
        <v>Ghent 3</v>
      </c>
      <c r="E3051" s="9"/>
    </row>
    <row r="3052" spans="1:5" x14ac:dyDescent="0.35">
      <c r="A3052" s="2">
        <v>44594.416666666664</v>
      </c>
      <c r="B3052" s="1" t="s">
        <v>33</v>
      </c>
      <c r="C3052" s="1">
        <v>273</v>
      </c>
      <c r="D3052" t="str">
        <f>INDEX(Map!$A$2:$B$35, MATCH(Generation_Raw_Data!$B3052, Map!$A$2:$A$35, 0), 2)</f>
        <v>Ghent 2</v>
      </c>
      <c r="E3052" s="9"/>
    </row>
    <row r="3053" spans="1:5" x14ac:dyDescent="0.35">
      <c r="A3053" s="2">
        <v>44594.416666666664</v>
      </c>
      <c r="B3053" s="1" t="s">
        <v>34</v>
      </c>
      <c r="C3053" s="1">
        <v>266</v>
      </c>
      <c r="D3053" t="str">
        <f>INDEX(Map!$A$2:$B$35, MATCH(Generation_Raw_Data!$B3053, Map!$A$2:$A$35, 0), 2)</f>
        <v>Ghent 4</v>
      </c>
      <c r="E3053" s="9"/>
    </row>
    <row r="3054" spans="1:5" x14ac:dyDescent="0.35">
      <c r="A3054" s="2">
        <v>44594.416666666664</v>
      </c>
      <c r="B3054" s="1" t="s">
        <v>35</v>
      </c>
      <c r="C3054" s="1">
        <v>0.1</v>
      </c>
      <c r="D3054" t="str">
        <f>INDEX(Map!$A$2:$B$35, MATCH(Generation_Raw_Data!$B3054, Map!$A$2:$A$35, 0), 2)</f>
        <v>Simpsonville Solar</v>
      </c>
      <c r="E3054" s="9"/>
    </row>
    <row r="3055" spans="1:5" x14ac:dyDescent="0.35">
      <c r="A3055" s="2">
        <v>44594.416666666664</v>
      </c>
      <c r="B3055" s="1" t="s">
        <v>39</v>
      </c>
      <c r="C3055" s="1">
        <v>0</v>
      </c>
      <c r="D3055" t="str">
        <f>INDEX(Map!$A$2:$B$35, MATCH(Generation_Raw_Data!$B3055, Map!$A$2:$A$35, 0), 2)</f>
        <v>Brown 10</v>
      </c>
      <c r="E3055" s="9"/>
    </row>
    <row r="3056" spans="1:5" x14ac:dyDescent="0.35">
      <c r="A3056" s="2">
        <v>44594.416666666664</v>
      </c>
      <c r="B3056" s="1" t="s">
        <v>40</v>
      </c>
      <c r="C3056" s="1">
        <v>0</v>
      </c>
      <c r="D3056" t="str">
        <f>INDEX(Map!$A$2:$B$35, MATCH(Generation_Raw_Data!$B3056, Map!$A$2:$A$35, 0), 2)</f>
        <v>Brown 11</v>
      </c>
      <c r="E3056" s="9"/>
    </row>
    <row r="3057" spans="1:5" x14ac:dyDescent="0.35">
      <c r="A3057" s="2">
        <v>44594.416666666664</v>
      </c>
      <c r="B3057" s="1" t="s">
        <v>36</v>
      </c>
      <c r="C3057" s="1">
        <v>0</v>
      </c>
      <c r="D3057" t="str">
        <f>INDEX(Map!$A$2:$B$35, MATCH(Generation_Raw_Data!$B3057, Map!$A$2:$A$35, 0), 2)</f>
        <v>Brown 8</v>
      </c>
      <c r="E3057" s="9"/>
    </row>
    <row r="3058" spans="1:5" x14ac:dyDescent="0.35">
      <c r="A3058" s="2">
        <v>44594.416666666664</v>
      </c>
      <c r="B3058" s="1" t="s">
        <v>37</v>
      </c>
      <c r="C3058" s="1">
        <v>-1</v>
      </c>
      <c r="D3058" t="str">
        <f>INDEX(Map!$A$2:$B$35, MATCH(Generation_Raw_Data!$B3058, Map!$A$2:$A$35, 0), 2)</f>
        <v>Brown 9</v>
      </c>
      <c r="E3058" s="9"/>
    </row>
    <row r="3059" spans="1:5" x14ac:dyDescent="0.35">
      <c r="A3059" s="2">
        <v>44594.416666666664</v>
      </c>
      <c r="B3059" s="1" t="s">
        <v>28</v>
      </c>
      <c r="C3059" s="1">
        <v>-1</v>
      </c>
      <c r="D3059" t="str">
        <f>INDEX(Map!$A$2:$B$35, MATCH(Generation_Raw_Data!$B3059, Map!$A$2:$A$35, 0), 2)</f>
        <v>Brown 7</v>
      </c>
      <c r="E3059" s="9"/>
    </row>
    <row r="3060" spans="1:5" x14ac:dyDescent="0.35">
      <c r="A3060" s="2">
        <v>44594.416666666664</v>
      </c>
      <c r="B3060" s="1" t="s">
        <v>29</v>
      </c>
      <c r="C3060" s="1">
        <v>0</v>
      </c>
      <c r="D3060" t="str">
        <f>INDEX(Map!$A$2:$B$35, MATCH(Generation_Raw_Data!$B3060, Map!$A$2:$A$35, 0), 2)</f>
        <v>Brown 5</v>
      </c>
      <c r="E3060" s="9"/>
    </row>
    <row r="3061" spans="1:5" x14ac:dyDescent="0.35">
      <c r="A3061" s="2">
        <v>44594.416666666664</v>
      </c>
      <c r="B3061" s="1" t="s">
        <v>38</v>
      </c>
      <c r="C3061" s="1">
        <v>0</v>
      </c>
      <c r="D3061" t="str">
        <f>INDEX(Map!$A$2:$B$35, MATCH(Generation_Raw_Data!$B3061, Map!$A$2:$A$35, 0), 2)</f>
        <v>Brown 6</v>
      </c>
      <c r="E3061" s="9"/>
    </row>
    <row r="3062" spans="1:5" x14ac:dyDescent="0.35">
      <c r="A3062" s="2">
        <v>44594.458333333328</v>
      </c>
      <c r="B3062" s="1" t="s">
        <v>29</v>
      </c>
      <c r="C3062" s="1">
        <v>0</v>
      </c>
      <c r="D3062" t="str">
        <f>INDEX(Map!$A$2:$B$35, MATCH(Generation_Raw_Data!$B3062, Map!$A$2:$A$35, 0), 2)</f>
        <v>Brown 5</v>
      </c>
      <c r="E3062" s="9"/>
    </row>
    <row r="3063" spans="1:5" x14ac:dyDescent="0.35">
      <c r="A3063" s="2">
        <v>44594.458333333328</v>
      </c>
      <c r="B3063" s="1" t="s">
        <v>28</v>
      </c>
      <c r="C3063" s="1">
        <v>-1</v>
      </c>
      <c r="D3063" t="str">
        <f>INDEX(Map!$A$2:$B$35, MATCH(Generation_Raw_Data!$B3063, Map!$A$2:$A$35, 0), 2)</f>
        <v>Brown 7</v>
      </c>
      <c r="E3063" s="9"/>
    </row>
    <row r="3064" spans="1:5" x14ac:dyDescent="0.35">
      <c r="A3064" s="2">
        <v>44594.458333333328</v>
      </c>
      <c r="B3064" s="1" t="s">
        <v>33</v>
      </c>
      <c r="C3064" s="1">
        <v>271.75</v>
      </c>
      <c r="D3064" t="str">
        <f>INDEX(Map!$A$2:$B$35, MATCH(Generation_Raw_Data!$B3064, Map!$A$2:$A$35, 0), 2)</f>
        <v>Ghent 2</v>
      </c>
      <c r="E3064" s="9"/>
    </row>
    <row r="3065" spans="1:5" x14ac:dyDescent="0.35">
      <c r="A3065" s="2">
        <v>44594.458333333328</v>
      </c>
      <c r="B3065" s="1" t="s">
        <v>32</v>
      </c>
      <c r="C3065" s="1">
        <v>331.75</v>
      </c>
      <c r="D3065" t="str">
        <f>INDEX(Map!$A$2:$B$35, MATCH(Generation_Raw_Data!$B3065, Map!$A$2:$A$35, 0), 2)</f>
        <v>Ghent 3</v>
      </c>
      <c r="E3065" s="9"/>
    </row>
    <row r="3066" spans="1:5" x14ac:dyDescent="0.35">
      <c r="A3066" s="2">
        <v>44594.458333333328</v>
      </c>
      <c r="B3066" s="1" t="s">
        <v>31</v>
      </c>
      <c r="C3066" s="1">
        <v>326.75</v>
      </c>
      <c r="D3066" t="str">
        <f>INDEX(Map!$A$2:$B$35, MATCH(Generation_Raw_Data!$B3066, Map!$A$2:$A$35, 0), 2)</f>
        <v>Ghent 1</v>
      </c>
      <c r="E3066" s="9"/>
    </row>
    <row r="3067" spans="1:5" x14ac:dyDescent="0.35">
      <c r="A3067" s="2">
        <v>44594.458333333328</v>
      </c>
      <c r="B3067" s="1" t="s">
        <v>30</v>
      </c>
      <c r="C3067" s="1">
        <v>220</v>
      </c>
      <c r="D3067" t="str">
        <f>INDEX(Map!$A$2:$B$35, MATCH(Generation_Raw_Data!$B3067, Map!$A$2:$A$35, 0), 2)</f>
        <v>Brown 3</v>
      </c>
      <c r="E3067" s="9"/>
    </row>
    <row r="3068" spans="1:5" x14ac:dyDescent="0.35">
      <c r="A3068" s="2">
        <v>44594.458333333328</v>
      </c>
      <c r="B3068" s="1" t="s">
        <v>34</v>
      </c>
      <c r="C3068" s="1">
        <v>265.75</v>
      </c>
      <c r="D3068" t="str">
        <f>INDEX(Map!$A$2:$B$35, MATCH(Generation_Raw_Data!$B3068, Map!$A$2:$A$35, 0), 2)</f>
        <v>Ghent 4</v>
      </c>
      <c r="E3068" s="9"/>
    </row>
    <row r="3069" spans="1:5" x14ac:dyDescent="0.35">
      <c r="A3069" s="2">
        <v>44594.458333333328</v>
      </c>
      <c r="B3069" s="1" t="s">
        <v>35</v>
      </c>
      <c r="C3069" s="1">
        <v>0.1</v>
      </c>
      <c r="D3069" t="str">
        <f>INDEX(Map!$A$2:$B$35, MATCH(Generation_Raw_Data!$B3069, Map!$A$2:$A$35, 0), 2)</f>
        <v>Simpsonville Solar</v>
      </c>
      <c r="E3069" s="9"/>
    </row>
    <row r="3070" spans="1:5" x14ac:dyDescent="0.35">
      <c r="A3070" s="2">
        <v>44594.458333333328</v>
      </c>
      <c r="B3070" s="1" t="s">
        <v>38</v>
      </c>
      <c r="C3070" s="1">
        <v>0</v>
      </c>
      <c r="D3070" t="str">
        <f>INDEX(Map!$A$2:$B$35, MATCH(Generation_Raw_Data!$B3070, Map!$A$2:$A$35, 0), 2)</f>
        <v>Brown 6</v>
      </c>
      <c r="E3070" s="9"/>
    </row>
    <row r="3071" spans="1:5" x14ac:dyDescent="0.35">
      <c r="A3071" s="2">
        <v>44594.458333333328</v>
      </c>
      <c r="B3071" s="1" t="s">
        <v>40</v>
      </c>
      <c r="C3071" s="1">
        <v>0</v>
      </c>
      <c r="D3071" t="str">
        <f>INDEX(Map!$A$2:$B$35, MATCH(Generation_Raw_Data!$B3071, Map!$A$2:$A$35, 0), 2)</f>
        <v>Brown 11</v>
      </c>
      <c r="E3071" s="9"/>
    </row>
    <row r="3072" spans="1:5" x14ac:dyDescent="0.35">
      <c r="A3072" s="2">
        <v>44594.458333333328</v>
      </c>
      <c r="B3072" s="1" t="s">
        <v>39</v>
      </c>
      <c r="C3072" s="1">
        <v>0</v>
      </c>
      <c r="D3072" t="str">
        <f>INDEX(Map!$A$2:$B$35, MATCH(Generation_Raw_Data!$B3072, Map!$A$2:$A$35, 0), 2)</f>
        <v>Brown 10</v>
      </c>
      <c r="E3072" s="9"/>
    </row>
    <row r="3073" spans="1:5" x14ac:dyDescent="0.35">
      <c r="A3073" s="2">
        <v>44594.458333333328</v>
      </c>
      <c r="B3073" s="1" t="s">
        <v>37</v>
      </c>
      <c r="C3073" s="1">
        <v>-1</v>
      </c>
      <c r="D3073" t="str">
        <f>INDEX(Map!$A$2:$B$35, MATCH(Generation_Raw_Data!$B3073, Map!$A$2:$A$35, 0), 2)</f>
        <v>Brown 9</v>
      </c>
      <c r="E3073" s="9"/>
    </row>
    <row r="3074" spans="1:5" x14ac:dyDescent="0.35">
      <c r="A3074" s="2">
        <v>44594.458333333328</v>
      </c>
      <c r="B3074" s="1" t="s">
        <v>36</v>
      </c>
      <c r="C3074" s="1">
        <v>0</v>
      </c>
      <c r="D3074" t="str">
        <f>INDEX(Map!$A$2:$B$35, MATCH(Generation_Raw_Data!$B3074, Map!$A$2:$A$35, 0), 2)</f>
        <v>Brown 8</v>
      </c>
      <c r="E3074" s="9"/>
    </row>
    <row r="3075" spans="1:5" x14ac:dyDescent="0.35">
      <c r="A3075" s="2">
        <v>44594.458333333328</v>
      </c>
      <c r="B3075" s="1" t="s">
        <v>61</v>
      </c>
      <c r="C3075" s="1">
        <v>221.1</v>
      </c>
      <c r="D3075" t="str">
        <f>INDEX(Map!$A$2:$B$35, MATCH(Generation_Raw_Data!$B3075, Map!$A$2:$A$35, 0), 2)</f>
        <v>Cane Run 7</v>
      </c>
      <c r="E3075" s="9"/>
    </row>
    <row r="3076" spans="1:5" x14ac:dyDescent="0.35">
      <c r="A3076" s="2">
        <v>44594.458333333328</v>
      </c>
      <c r="B3076" s="1" t="s">
        <v>59</v>
      </c>
      <c r="C3076" s="1">
        <v>220.2</v>
      </c>
      <c r="D3076" t="str">
        <f>INDEX(Map!$A$2:$B$35, MATCH(Generation_Raw_Data!$B3076, Map!$A$2:$A$35, 0), 2)</f>
        <v>Cane Run 7</v>
      </c>
      <c r="E3076" s="9"/>
    </row>
    <row r="3077" spans="1:5" x14ac:dyDescent="0.35">
      <c r="A3077" s="2">
        <v>44594.458333333328</v>
      </c>
      <c r="B3077" s="1" t="s">
        <v>60</v>
      </c>
      <c r="C3077" s="1">
        <v>236.6</v>
      </c>
      <c r="D3077" t="str">
        <f>INDEX(Map!$A$2:$B$35, MATCH(Generation_Raw_Data!$B3077, Map!$A$2:$A$35, 0), 2)</f>
        <v>Cane Run 7</v>
      </c>
      <c r="E3077" s="9"/>
    </row>
    <row r="3078" spans="1:5" x14ac:dyDescent="0.35">
      <c r="A3078" s="2">
        <v>44594.458333333328</v>
      </c>
      <c r="B3078" s="1" t="s">
        <v>46</v>
      </c>
      <c r="C3078" s="1">
        <v>45</v>
      </c>
      <c r="D3078" t="str">
        <f>INDEX(Map!$A$2:$B$35, MATCH(Generation_Raw_Data!$B3078, Map!$A$2:$A$35, 0), 2)</f>
        <v>Ohio Falls</v>
      </c>
      <c r="E3078" s="9"/>
    </row>
    <row r="3079" spans="1:5" x14ac:dyDescent="0.35">
      <c r="A3079" s="2">
        <v>44594.458333333328</v>
      </c>
      <c r="B3079" s="1" t="s">
        <v>57</v>
      </c>
      <c r="C3079" s="1">
        <v>207</v>
      </c>
      <c r="D3079" t="str">
        <f>INDEX(Map!$A$2:$B$35, MATCH(Generation_Raw_Data!$B3079, Map!$A$2:$A$35, 0), 2)</f>
        <v>Mill Creek 1</v>
      </c>
      <c r="E3079" s="9"/>
    </row>
    <row r="3080" spans="1:5" x14ac:dyDescent="0.35">
      <c r="A3080" s="2">
        <v>44594.458333333328</v>
      </c>
      <c r="B3080" s="1" t="s">
        <v>58</v>
      </c>
      <c r="C3080" s="1">
        <v>207.6</v>
      </c>
      <c r="D3080" t="str">
        <f>INDEX(Map!$A$2:$B$35, MATCH(Generation_Raw_Data!$B3080, Map!$A$2:$A$35, 0), 2)</f>
        <v>Mill Creek 2</v>
      </c>
      <c r="E3080" s="9"/>
    </row>
    <row r="3081" spans="1:5" x14ac:dyDescent="0.35">
      <c r="A3081" s="2">
        <v>44594.458333333328</v>
      </c>
      <c r="B3081" s="1" t="s">
        <v>56</v>
      </c>
      <c r="C3081" s="1">
        <v>-0.2</v>
      </c>
      <c r="D3081" t="str">
        <f>INDEX(Map!$A$2:$B$35, MATCH(Generation_Raw_Data!$B3081, Map!$A$2:$A$35, 0), 2)</f>
        <v>Paddy's Run 13</v>
      </c>
      <c r="E3081" s="9"/>
    </row>
    <row r="3082" spans="1:5" x14ac:dyDescent="0.35">
      <c r="A3082" s="2">
        <v>44594.458333333328</v>
      </c>
      <c r="B3082" s="1" t="s">
        <v>55</v>
      </c>
      <c r="C3082" s="1">
        <v>0</v>
      </c>
      <c r="D3082" t="str">
        <f>INDEX(Map!$A$2:$B$35, MATCH(Generation_Raw_Data!$B3082, Map!$A$2:$A$35, 0), 2)</f>
        <v>Paddy's Run 12</v>
      </c>
      <c r="E3082" s="9"/>
    </row>
    <row r="3083" spans="1:5" x14ac:dyDescent="0.35">
      <c r="A3083" s="2">
        <v>44594.458333333328</v>
      </c>
      <c r="B3083" s="1" t="s">
        <v>54</v>
      </c>
      <c r="C3083" s="1">
        <v>279.5</v>
      </c>
      <c r="D3083" t="str">
        <f>INDEX(Map!$A$2:$B$35, MATCH(Generation_Raw_Data!$B3083, Map!$A$2:$A$35, 0), 2)</f>
        <v>Mill Creek 4</v>
      </c>
      <c r="E3083" s="9"/>
    </row>
    <row r="3084" spans="1:5" x14ac:dyDescent="0.35">
      <c r="A3084" s="2">
        <v>44594.458333333328</v>
      </c>
      <c r="B3084" s="1" t="s">
        <v>53</v>
      </c>
      <c r="C3084" s="1">
        <v>-3.4</v>
      </c>
      <c r="D3084" t="str">
        <f>INDEX(Map!$A$2:$B$35, MATCH(Generation_Raw_Data!$B3084, Map!$A$2:$A$35, 0), 2)</f>
        <v>Mill Creek 3</v>
      </c>
      <c r="E3084" s="9"/>
    </row>
    <row r="3085" spans="1:5" x14ac:dyDescent="0.35">
      <c r="A3085" s="2">
        <v>44594.458333333328</v>
      </c>
      <c r="B3085" s="1" t="s">
        <v>47</v>
      </c>
      <c r="C3085" s="1">
        <v>160</v>
      </c>
      <c r="D3085" t="str">
        <f>INDEX(Map!$A$2:$B$35, MATCH(Generation_Raw_Data!$B3085, Map!$A$2:$A$35, 0), 2)</f>
        <v>Trimble County 5</v>
      </c>
      <c r="E3085" s="9"/>
    </row>
    <row r="3086" spans="1:5" x14ac:dyDescent="0.35">
      <c r="A3086" s="2">
        <v>44594.458333333328</v>
      </c>
      <c r="B3086" s="1" t="s">
        <v>48</v>
      </c>
      <c r="C3086" s="1">
        <v>0</v>
      </c>
      <c r="D3086" t="str">
        <f>INDEX(Map!$A$2:$B$35, MATCH(Generation_Raw_Data!$B3086, Map!$A$2:$A$35, 0), 2)</f>
        <v>Trimble County 6</v>
      </c>
      <c r="E3086" s="9"/>
    </row>
    <row r="3087" spans="1:5" x14ac:dyDescent="0.35">
      <c r="A3087" s="2">
        <v>44594.458333333328</v>
      </c>
      <c r="B3087" s="1" t="s">
        <v>49</v>
      </c>
      <c r="C3087" s="1">
        <v>0</v>
      </c>
      <c r="D3087" t="str">
        <f>INDEX(Map!$A$2:$B$35, MATCH(Generation_Raw_Data!$B3087, Map!$A$2:$A$35, 0), 2)</f>
        <v>Trimble County 7</v>
      </c>
      <c r="E3087" s="9"/>
    </row>
    <row r="3088" spans="1:5" x14ac:dyDescent="0.35">
      <c r="A3088" s="2">
        <v>44594.458333333328</v>
      </c>
      <c r="B3088" s="1" t="s">
        <v>50</v>
      </c>
      <c r="C3088" s="1">
        <v>0</v>
      </c>
      <c r="D3088" t="str">
        <f>INDEX(Map!$A$2:$B$35, MATCH(Generation_Raw_Data!$B3088, Map!$A$2:$A$35, 0), 2)</f>
        <v>Trimble County 8</v>
      </c>
      <c r="E3088" s="9"/>
    </row>
    <row r="3089" spans="1:5" x14ac:dyDescent="0.35">
      <c r="A3089" s="2">
        <v>44594.458333333328</v>
      </c>
      <c r="B3089" s="1" t="s">
        <v>51</v>
      </c>
      <c r="C3089" s="1">
        <v>0</v>
      </c>
      <c r="D3089" t="str">
        <f>INDEX(Map!$A$2:$B$35, MATCH(Generation_Raw_Data!$B3089, Map!$A$2:$A$35, 0), 2)</f>
        <v>Trimble County 9</v>
      </c>
      <c r="E3089" s="9"/>
    </row>
    <row r="3090" spans="1:5" x14ac:dyDescent="0.35">
      <c r="A3090" s="2">
        <v>44594.458333333328</v>
      </c>
      <c r="B3090" s="1" t="s">
        <v>45</v>
      </c>
      <c r="C3090" s="1">
        <v>425.7</v>
      </c>
      <c r="D3090" t="str">
        <f>INDEX(Map!$A$2:$B$35, MATCH(Generation_Raw_Data!$B3090, Map!$A$2:$A$35, 0), 2)</f>
        <v>Trimble County 1</v>
      </c>
      <c r="E3090" s="9"/>
    </row>
    <row r="3091" spans="1:5" x14ac:dyDescent="0.35">
      <c r="A3091" s="2">
        <v>44594.458333333328</v>
      </c>
      <c r="B3091" s="1" t="s">
        <v>44</v>
      </c>
      <c r="C3091" s="1">
        <v>758.4</v>
      </c>
      <c r="D3091" t="str">
        <f>INDEX(Map!$A$2:$B$35, MATCH(Generation_Raw_Data!$B3091, Map!$A$2:$A$35, 0), 2)</f>
        <v>Trimble County 2</v>
      </c>
      <c r="E3091" s="9"/>
    </row>
    <row r="3092" spans="1:5" x14ac:dyDescent="0.35">
      <c r="A3092" s="2">
        <v>44594.458333333328</v>
      </c>
      <c r="B3092" s="1" t="s">
        <v>52</v>
      </c>
      <c r="C3092" s="1">
        <v>0</v>
      </c>
      <c r="D3092" t="str">
        <f>INDEX(Map!$A$2:$B$35, MATCH(Generation_Raw_Data!$B3092, Map!$A$2:$A$35, 0), 2)</f>
        <v>Trimble County 10</v>
      </c>
      <c r="E3092" s="9"/>
    </row>
    <row r="3093" spans="1:5" x14ac:dyDescent="0.35">
      <c r="A3093" s="2">
        <v>44594.458333333328</v>
      </c>
      <c r="B3093" s="1" t="s">
        <v>42</v>
      </c>
      <c r="C3093" s="1">
        <v>0</v>
      </c>
      <c r="D3093" t="str">
        <f>INDEX(Map!$A$2:$B$35, MATCH(Generation_Raw_Data!$B3093, Map!$A$2:$A$35, 0), 2)</f>
        <v>Dix Dam</v>
      </c>
      <c r="E3093" s="9"/>
    </row>
    <row r="3094" spans="1:5" x14ac:dyDescent="0.35">
      <c r="A3094" s="2">
        <v>44594.458333333328</v>
      </c>
      <c r="B3094" s="1" t="s">
        <v>43</v>
      </c>
      <c r="C3094" s="1">
        <v>0</v>
      </c>
      <c r="D3094" t="str">
        <f>INDEX(Map!$A$2:$B$35, MATCH(Generation_Raw_Data!$B3094, Map!$A$2:$A$35, 0), 2)</f>
        <v>Haefling</v>
      </c>
      <c r="E3094" s="9"/>
    </row>
    <row r="3095" spans="1:5" x14ac:dyDescent="0.35">
      <c r="A3095" s="2">
        <v>44594.458333333328</v>
      </c>
      <c r="B3095" s="1" t="s">
        <v>41</v>
      </c>
      <c r="C3095" s="1">
        <v>1.4</v>
      </c>
      <c r="D3095" t="str">
        <f>INDEX(Map!$A$2:$B$35, MATCH(Generation_Raw_Data!$B3095, Map!$A$2:$A$35, 0), 2)</f>
        <v>Brown Solar</v>
      </c>
      <c r="E3095" s="9"/>
    </row>
    <row r="3096" spans="1:5" x14ac:dyDescent="0.35">
      <c r="A3096" s="2">
        <v>44594.499999999993</v>
      </c>
      <c r="B3096" s="1" t="s">
        <v>46</v>
      </c>
      <c r="C3096" s="1">
        <v>44</v>
      </c>
      <c r="D3096" t="str">
        <f>INDEX(Map!$A$2:$B$35, MATCH(Generation_Raw_Data!$B3096, Map!$A$2:$A$35, 0), 2)</f>
        <v>Ohio Falls</v>
      </c>
      <c r="E3096" s="9"/>
    </row>
    <row r="3097" spans="1:5" x14ac:dyDescent="0.35">
      <c r="A3097" s="2">
        <v>44594.499999999993</v>
      </c>
      <c r="B3097" s="1" t="s">
        <v>58</v>
      </c>
      <c r="C3097" s="1">
        <v>215.3</v>
      </c>
      <c r="D3097" t="str">
        <f>INDEX(Map!$A$2:$B$35, MATCH(Generation_Raw_Data!$B3097, Map!$A$2:$A$35, 0), 2)</f>
        <v>Mill Creek 2</v>
      </c>
      <c r="E3097" s="9"/>
    </row>
    <row r="3098" spans="1:5" x14ac:dyDescent="0.35">
      <c r="A3098" s="2">
        <v>44594.499999999993</v>
      </c>
      <c r="B3098" s="1" t="s">
        <v>57</v>
      </c>
      <c r="C3098" s="1">
        <v>209.9</v>
      </c>
      <c r="D3098" t="str">
        <f>INDEX(Map!$A$2:$B$35, MATCH(Generation_Raw_Data!$B3098, Map!$A$2:$A$35, 0), 2)</f>
        <v>Mill Creek 1</v>
      </c>
      <c r="E3098" s="9"/>
    </row>
    <row r="3099" spans="1:5" x14ac:dyDescent="0.35">
      <c r="A3099" s="2">
        <v>44594.499999999993</v>
      </c>
      <c r="B3099" s="1" t="s">
        <v>56</v>
      </c>
      <c r="C3099" s="1">
        <v>-0.2</v>
      </c>
      <c r="D3099" t="str">
        <f>INDEX(Map!$A$2:$B$35, MATCH(Generation_Raw_Data!$B3099, Map!$A$2:$A$35, 0), 2)</f>
        <v>Paddy's Run 13</v>
      </c>
      <c r="E3099" s="9"/>
    </row>
    <row r="3100" spans="1:5" x14ac:dyDescent="0.35">
      <c r="A3100" s="2">
        <v>44594.499999999993</v>
      </c>
      <c r="B3100" s="1" t="s">
        <v>53</v>
      </c>
      <c r="C3100" s="1">
        <v>-3.5</v>
      </c>
      <c r="D3100" t="str">
        <f>INDEX(Map!$A$2:$B$35, MATCH(Generation_Raw_Data!$B3100, Map!$A$2:$A$35, 0), 2)</f>
        <v>Mill Creek 3</v>
      </c>
      <c r="E3100" s="9"/>
    </row>
    <row r="3101" spans="1:5" x14ac:dyDescent="0.35">
      <c r="A3101" s="2">
        <v>44594.499999999993</v>
      </c>
      <c r="B3101" s="1" t="s">
        <v>54</v>
      </c>
      <c r="C3101" s="1">
        <v>279.5</v>
      </c>
      <c r="D3101" t="str">
        <f>INDEX(Map!$A$2:$B$35, MATCH(Generation_Raw_Data!$B3101, Map!$A$2:$A$35, 0), 2)</f>
        <v>Mill Creek 4</v>
      </c>
      <c r="E3101" s="9"/>
    </row>
    <row r="3102" spans="1:5" x14ac:dyDescent="0.35">
      <c r="A3102" s="2">
        <v>44594.499999999993</v>
      </c>
      <c r="B3102" s="1" t="s">
        <v>55</v>
      </c>
      <c r="C3102" s="1">
        <v>0</v>
      </c>
      <c r="D3102" t="str">
        <f>INDEX(Map!$A$2:$B$35, MATCH(Generation_Raw_Data!$B3102, Map!$A$2:$A$35, 0), 2)</f>
        <v>Paddy's Run 12</v>
      </c>
      <c r="E3102" s="9"/>
    </row>
    <row r="3103" spans="1:5" x14ac:dyDescent="0.35">
      <c r="A3103" s="2">
        <v>44594.499999999993</v>
      </c>
      <c r="B3103" s="1" t="s">
        <v>51</v>
      </c>
      <c r="C3103" s="1">
        <v>0</v>
      </c>
      <c r="D3103" t="str">
        <f>INDEX(Map!$A$2:$B$35, MATCH(Generation_Raw_Data!$B3103, Map!$A$2:$A$35, 0), 2)</f>
        <v>Trimble County 9</v>
      </c>
      <c r="E3103" s="9"/>
    </row>
    <row r="3104" spans="1:5" x14ac:dyDescent="0.35">
      <c r="A3104" s="2">
        <v>44594.499999999993</v>
      </c>
      <c r="B3104" s="1" t="s">
        <v>50</v>
      </c>
      <c r="C3104" s="1">
        <v>0</v>
      </c>
      <c r="D3104" t="str">
        <f>INDEX(Map!$A$2:$B$35, MATCH(Generation_Raw_Data!$B3104, Map!$A$2:$A$35, 0), 2)</f>
        <v>Trimble County 8</v>
      </c>
      <c r="E3104" s="9"/>
    </row>
    <row r="3105" spans="1:5" x14ac:dyDescent="0.35">
      <c r="A3105" s="2">
        <v>44594.499999999993</v>
      </c>
      <c r="B3105" s="1" t="s">
        <v>49</v>
      </c>
      <c r="C3105" s="1">
        <v>0</v>
      </c>
      <c r="D3105" t="str">
        <f>INDEX(Map!$A$2:$B$35, MATCH(Generation_Raw_Data!$B3105, Map!$A$2:$A$35, 0), 2)</f>
        <v>Trimble County 7</v>
      </c>
      <c r="E3105" s="9"/>
    </row>
    <row r="3106" spans="1:5" x14ac:dyDescent="0.35">
      <c r="A3106" s="2">
        <v>44594.499999999993</v>
      </c>
      <c r="B3106" s="1" t="s">
        <v>48</v>
      </c>
      <c r="C3106" s="1">
        <v>0</v>
      </c>
      <c r="D3106" t="str">
        <f>INDEX(Map!$A$2:$B$35, MATCH(Generation_Raw_Data!$B3106, Map!$A$2:$A$35, 0), 2)</f>
        <v>Trimble County 6</v>
      </c>
      <c r="E3106" s="9"/>
    </row>
    <row r="3107" spans="1:5" x14ac:dyDescent="0.35">
      <c r="A3107" s="2">
        <v>44594.499999999993</v>
      </c>
      <c r="B3107" s="1" t="s">
        <v>47</v>
      </c>
      <c r="C3107" s="1">
        <v>161</v>
      </c>
      <c r="D3107" t="str">
        <f>INDEX(Map!$A$2:$B$35, MATCH(Generation_Raw_Data!$B3107, Map!$A$2:$A$35, 0), 2)</f>
        <v>Trimble County 5</v>
      </c>
      <c r="E3107" s="9"/>
    </row>
    <row r="3108" spans="1:5" x14ac:dyDescent="0.35">
      <c r="A3108" s="2">
        <v>44594.499999999993</v>
      </c>
      <c r="B3108" s="1" t="s">
        <v>45</v>
      </c>
      <c r="C3108" s="1">
        <v>425.5</v>
      </c>
      <c r="D3108" t="str">
        <f>INDEX(Map!$A$2:$B$35, MATCH(Generation_Raw_Data!$B3108, Map!$A$2:$A$35, 0), 2)</f>
        <v>Trimble County 1</v>
      </c>
      <c r="E3108" s="9"/>
    </row>
    <row r="3109" spans="1:5" x14ac:dyDescent="0.35">
      <c r="A3109" s="2">
        <v>44594.499999999993</v>
      </c>
      <c r="B3109" s="1" t="s">
        <v>44</v>
      </c>
      <c r="C3109" s="1">
        <v>760.7</v>
      </c>
      <c r="D3109" t="str">
        <f>INDEX(Map!$A$2:$B$35, MATCH(Generation_Raw_Data!$B3109, Map!$A$2:$A$35, 0), 2)</f>
        <v>Trimble County 2</v>
      </c>
      <c r="E3109" s="9"/>
    </row>
    <row r="3110" spans="1:5" x14ac:dyDescent="0.35">
      <c r="A3110" s="2">
        <v>44594.499999999993</v>
      </c>
      <c r="B3110" s="1" t="s">
        <v>52</v>
      </c>
      <c r="C3110" s="1">
        <v>0</v>
      </c>
      <c r="D3110" t="str">
        <f>INDEX(Map!$A$2:$B$35, MATCH(Generation_Raw_Data!$B3110, Map!$A$2:$A$35, 0), 2)</f>
        <v>Trimble County 10</v>
      </c>
      <c r="E3110" s="9"/>
    </row>
    <row r="3111" spans="1:5" x14ac:dyDescent="0.35">
      <c r="A3111" s="2">
        <v>44594.499999999993</v>
      </c>
      <c r="B3111" s="1" t="s">
        <v>61</v>
      </c>
      <c r="C3111" s="1">
        <v>220.6</v>
      </c>
      <c r="D3111" t="str">
        <f>INDEX(Map!$A$2:$B$35, MATCH(Generation_Raw_Data!$B3111, Map!$A$2:$A$35, 0), 2)</f>
        <v>Cane Run 7</v>
      </c>
      <c r="E3111" s="9"/>
    </row>
    <row r="3112" spans="1:5" x14ac:dyDescent="0.35">
      <c r="A3112" s="2">
        <v>44594.499999999993</v>
      </c>
      <c r="B3112" s="1" t="s">
        <v>60</v>
      </c>
      <c r="C3112" s="1">
        <v>236.1</v>
      </c>
      <c r="D3112" t="str">
        <f>INDEX(Map!$A$2:$B$35, MATCH(Generation_Raw_Data!$B3112, Map!$A$2:$A$35, 0), 2)</f>
        <v>Cane Run 7</v>
      </c>
      <c r="E3112" s="9"/>
    </row>
    <row r="3113" spans="1:5" x14ac:dyDescent="0.35">
      <c r="A3113" s="2">
        <v>44594.499999999993</v>
      </c>
      <c r="B3113" s="1" t="s">
        <v>59</v>
      </c>
      <c r="C3113" s="1">
        <v>219.8</v>
      </c>
      <c r="D3113" t="str">
        <f>INDEX(Map!$A$2:$B$35, MATCH(Generation_Raw_Data!$B3113, Map!$A$2:$A$35, 0), 2)</f>
        <v>Cane Run 7</v>
      </c>
      <c r="E3113" s="9"/>
    </row>
    <row r="3114" spans="1:5" x14ac:dyDescent="0.35">
      <c r="A3114" s="2">
        <v>44594.499999999993</v>
      </c>
      <c r="B3114" s="1" t="s">
        <v>42</v>
      </c>
      <c r="C3114" s="1">
        <v>0</v>
      </c>
      <c r="D3114" t="str">
        <f>INDEX(Map!$A$2:$B$35, MATCH(Generation_Raw_Data!$B3114, Map!$A$2:$A$35, 0), 2)</f>
        <v>Dix Dam</v>
      </c>
      <c r="E3114" s="9"/>
    </row>
    <row r="3115" spans="1:5" x14ac:dyDescent="0.35">
      <c r="A3115" s="2">
        <v>44594.499999999993</v>
      </c>
      <c r="B3115" s="1" t="s">
        <v>43</v>
      </c>
      <c r="C3115" s="1">
        <v>0</v>
      </c>
      <c r="D3115" t="str">
        <f>INDEX(Map!$A$2:$B$35, MATCH(Generation_Raw_Data!$B3115, Map!$A$2:$A$35, 0), 2)</f>
        <v>Haefling</v>
      </c>
      <c r="E3115" s="9"/>
    </row>
    <row r="3116" spans="1:5" x14ac:dyDescent="0.35">
      <c r="A3116" s="2">
        <v>44594.499999999993</v>
      </c>
      <c r="B3116" s="1" t="s">
        <v>41</v>
      </c>
      <c r="C3116" s="1">
        <v>0.9</v>
      </c>
      <c r="D3116" t="str">
        <f>INDEX(Map!$A$2:$B$35, MATCH(Generation_Raw_Data!$B3116, Map!$A$2:$A$35, 0), 2)</f>
        <v>Brown Solar</v>
      </c>
      <c r="E3116" s="9"/>
    </row>
    <row r="3117" spans="1:5" x14ac:dyDescent="0.35">
      <c r="A3117" s="2">
        <v>44594.499999999993</v>
      </c>
      <c r="B3117" s="1" t="s">
        <v>30</v>
      </c>
      <c r="C3117" s="1">
        <v>220</v>
      </c>
      <c r="D3117" t="str">
        <f>INDEX(Map!$A$2:$B$35, MATCH(Generation_Raw_Data!$B3117, Map!$A$2:$A$35, 0), 2)</f>
        <v>Brown 3</v>
      </c>
      <c r="E3117" s="9"/>
    </row>
    <row r="3118" spans="1:5" x14ac:dyDescent="0.35">
      <c r="A3118" s="2">
        <v>44594.499999999993</v>
      </c>
      <c r="B3118" s="1" t="s">
        <v>31</v>
      </c>
      <c r="C3118" s="1">
        <v>336</v>
      </c>
      <c r="D3118" t="str">
        <f>INDEX(Map!$A$2:$B$35, MATCH(Generation_Raw_Data!$B3118, Map!$A$2:$A$35, 0), 2)</f>
        <v>Ghent 1</v>
      </c>
      <c r="E3118" s="9"/>
    </row>
    <row r="3119" spans="1:5" x14ac:dyDescent="0.35">
      <c r="A3119" s="2">
        <v>44594.499999999993</v>
      </c>
      <c r="B3119" s="1" t="s">
        <v>32</v>
      </c>
      <c r="C3119" s="1">
        <v>336</v>
      </c>
      <c r="D3119" t="str">
        <f>INDEX(Map!$A$2:$B$35, MATCH(Generation_Raw_Data!$B3119, Map!$A$2:$A$35, 0), 2)</f>
        <v>Ghent 3</v>
      </c>
      <c r="E3119" s="9"/>
    </row>
    <row r="3120" spans="1:5" x14ac:dyDescent="0.35">
      <c r="A3120" s="2">
        <v>44594.499999999993</v>
      </c>
      <c r="B3120" s="1" t="s">
        <v>33</v>
      </c>
      <c r="C3120" s="1">
        <v>279</v>
      </c>
      <c r="D3120" t="str">
        <f>INDEX(Map!$A$2:$B$35, MATCH(Generation_Raw_Data!$B3120, Map!$A$2:$A$35, 0), 2)</f>
        <v>Ghent 2</v>
      </c>
      <c r="E3120" s="9"/>
    </row>
    <row r="3121" spans="1:5" x14ac:dyDescent="0.35">
      <c r="A3121" s="2">
        <v>44594.499999999993</v>
      </c>
      <c r="B3121" s="1" t="s">
        <v>28</v>
      </c>
      <c r="C3121" s="1">
        <v>0</v>
      </c>
      <c r="D3121" t="str">
        <f>INDEX(Map!$A$2:$B$35, MATCH(Generation_Raw_Data!$B3121, Map!$A$2:$A$35, 0), 2)</f>
        <v>Brown 7</v>
      </c>
      <c r="E3121" s="9"/>
    </row>
    <row r="3122" spans="1:5" x14ac:dyDescent="0.35">
      <c r="A3122" s="2">
        <v>44594.499999999993</v>
      </c>
      <c r="B3122" s="1" t="s">
        <v>29</v>
      </c>
      <c r="C3122" s="1">
        <v>0</v>
      </c>
      <c r="D3122" t="str">
        <f>INDEX(Map!$A$2:$B$35, MATCH(Generation_Raw_Data!$B3122, Map!$A$2:$A$35, 0), 2)</f>
        <v>Brown 5</v>
      </c>
      <c r="E3122" s="9"/>
    </row>
    <row r="3123" spans="1:5" x14ac:dyDescent="0.35">
      <c r="A3123" s="2">
        <v>44594.499999999993</v>
      </c>
      <c r="B3123" s="1" t="s">
        <v>34</v>
      </c>
      <c r="C3123" s="1">
        <v>270</v>
      </c>
      <c r="D3123" t="str">
        <f>INDEX(Map!$A$2:$B$35, MATCH(Generation_Raw_Data!$B3123, Map!$A$2:$A$35, 0), 2)</f>
        <v>Ghent 4</v>
      </c>
      <c r="E3123" s="9"/>
    </row>
    <row r="3124" spans="1:5" x14ac:dyDescent="0.35">
      <c r="A3124" s="2">
        <v>44594.499999999993</v>
      </c>
      <c r="B3124" s="1" t="s">
        <v>35</v>
      </c>
      <c r="C3124" s="1">
        <v>0.1</v>
      </c>
      <c r="D3124" t="str">
        <f>INDEX(Map!$A$2:$B$35, MATCH(Generation_Raw_Data!$B3124, Map!$A$2:$A$35, 0), 2)</f>
        <v>Simpsonville Solar</v>
      </c>
      <c r="E3124" s="9"/>
    </row>
    <row r="3125" spans="1:5" x14ac:dyDescent="0.35">
      <c r="A3125" s="2">
        <v>44594.499999999993</v>
      </c>
      <c r="B3125" s="1" t="s">
        <v>36</v>
      </c>
      <c r="C3125" s="1">
        <v>0</v>
      </c>
      <c r="D3125" t="str">
        <f>INDEX(Map!$A$2:$B$35, MATCH(Generation_Raw_Data!$B3125, Map!$A$2:$A$35, 0), 2)</f>
        <v>Brown 8</v>
      </c>
      <c r="E3125" s="9"/>
    </row>
    <row r="3126" spans="1:5" x14ac:dyDescent="0.35">
      <c r="A3126" s="2">
        <v>44594.499999999993</v>
      </c>
      <c r="B3126" s="1" t="s">
        <v>37</v>
      </c>
      <c r="C3126" s="1">
        <v>0</v>
      </c>
      <c r="D3126" t="str">
        <f>INDEX(Map!$A$2:$B$35, MATCH(Generation_Raw_Data!$B3126, Map!$A$2:$A$35, 0), 2)</f>
        <v>Brown 9</v>
      </c>
      <c r="E3126" s="9"/>
    </row>
    <row r="3127" spans="1:5" x14ac:dyDescent="0.35">
      <c r="A3127" s="2">
        <v>44594.499999999993</v>
      </c>
      <c r="B3127" s="1" t="s">
        <v>39</v>
      </c>
      <c r="C3127" s="1">
        <v>0</v>
      </c>
      <c r="D3127" t="str">
        <f>INDEX(Map!$A$2:$B$35, MATCH(Generation_Raw_Data!$B3127, Map!$A$2:$A$35, 0), 2)</f>
        <v>Brown 10</v>
      </c>
      <c r="E3127" s="9"/>
    </row>
    <row r="3128" spans="1:5" x14ac:dyDescent="0.35">
      <c r="A3128" s="2">
        <v>44594.499999999993</v>
      </c>
      <c r="B3128" s="1" t="s">
        <v>40</v>
      </c>
      <c r="C3128" s="1">
        <v>0</v>
      </c>
      <c r="D3128" t="str">
        <f>INDEX(Map!$A$2:$B$35, MATCH(Generation_Raw_Data!$B3128, Map!$A$2:$A$35, 0), 2)</f>
        <v>Brown 11</v>
      </c>
      <c r="E3128" s="9"/>
    </row>
    <row r="3129" spans="1:5" x14ac:dyDescent="0.35">
      <c r="A3129" s="2">
        <v>44594.499999999993</v>
      </c>
      <c r="B3129" s="1" t="s">
        <v>38</v>
      </c>
      <c r="C3129" s="1">
        <v>0</v>
      </c>
      <c r="D3129" t="str">
        <f>INDEX(Map!$A$2:$B$35, MATCH(Generation_Raw_Data!$B3129, Map!$A$2:$A$35, 0), 2)</f>
        <v>Brown 6</v>
      </c>
      <c r="E3129" s="9"/>
    </row>
    <row r="3130" spans="1:5" x14ac:dyDescent="0.35">
      <c r="A3130" s="2">
        <v>44594.541666666657</v>
      </c>
      <c r="B3130" s="1" t="s">
        <v>61</v>
      </c>
      <c r="C3130" s="1">
        <v>220.7</v>
      </c>
      <c r="D3130" t="str">
        <f>INDEX(Map!$A$2:$B$35, MATCH(Generation_Raw_Data!$B3130, Map!$A$2:$A$35, 0), 2)</f>
        <v>Cane Run 7</v>
      </c>
      <c r="E3130" s="9"/>
    </row>
    <row r="3131" spans="1:5" x14ac:dyDescent="0.35">
      <c r="A3131" s="2">
        <v>44594.541666666657</v>
      </c>
      <c r="B3131" s="1" t="s">
        <v>59</v>
      </c>
      <c r="C3131" s="1">
        <v>219.9</v>
      </c>
      <c r="D3131" t="str">
        <f>INDEX(Map!$A$2:$B$35, MATCH(Generation_Raw_Data!$B3131, Map!$A$2:$A$35, 0), 2)</f>
        <v>Cane Run 7</v>
      </c>
      <c r="E3131" s="9"/>
    </row>
    <row r="3132" spans="1:5" x14ac:dyDescent="0.35">
      <c r="A3132" s="2">
        <v>44594.541666666657</v>
      </c>
      <c r="B3132" s="1" t="s">
        <v>60</v>
      </c>
      <c r="C3132" s="1">
        <v>236.8</v>
      </c>
      <c r="D3132" t="str">
        <f>INDEX(Map!$A$2:$B$35, MATCH(Generation_Raw_Data!$B3132, Map!$A$2:$A$35, 0), 2)</f>
        <v>Cane Run 7</v>
      </c>
      <c r="E3132" s="9"/>
    </row>
    <row r="3133" spans="1:5" x14ac:dyDescent="0.35">
      <c r="A3133" s="2">
        <v>44594.541666666657</v>
      </c>
      <c r="B3133" s="1" t="s">
        <v>57</v>
      </c>
      <c r="C3133" s="1">
        <v>205.5</v>
      </c>
      <c r="D3133" t="str">
        <f>INDEX(Map!$A$2:$B$35, MATCH(Generation_Raw_Data!$B3133, Map!$A$2:$A$35, 0), 2)</f>
        <v>Mill Creek 1</v>
      </c>
      <c r="E3133" s="9"/>
    </row>
    <row r="3134" spans="1:5" x14ac:dyDescent="0.35">
      <c r="A3134" s="2">
        <v>44594.541666666657</v>
      </c>
      <c r="B3134" s="1" t="s">
        <v>58</v>
      </c>
      <c r="C3134" s="1">
        <v>203.6</v>
      </c>
      <c r="D3134" t="str">
        <f>INDEX(Map!$A$2:$B$35, MATCH(Generation_Raw_Data!$B3134, Map!$A$2:$A$35, 0), 2)</f>
        <v>Mill Creek 2</v>
      </c>
      <c r="E3134" s="9"/>
    </row>
    <row r="3135" spans="1:5" x14ac:dyDescent="0.35">
      <c r="A3135" s="2">
        <v>44594.541666666657</v>
      </c>
      <c r="B3135" s="1" t="s">
        <v>56</v>
      </c>
      <c r="C3135" s="1">
        <v>-0.2</v>
      </c>
      <c r="D3135" t="str">
        <f>INDEX(Map!$A$2:$B$35, MATCH(Generation_Raw_Data!$B3135, Map!$A$2:$A$35, 0), 2)</f>
        <v>Paddy's Run 13</v>
      </c>
      <c r="E3135" s="9"/>
    </row>
    <row r="3136" spans="1:5" x14ac:dyDescent="0.35">
      <c r="A3136" s="2">
        <v>44594.541666666657</v>
      </c>
      <c r="B3136" s="1" t="s">
        <v>55</v>
      </c>
      <c r="C3136" s="1">
        <v>0</v>
      </c>
      <c r="D3136" t="str">
        <f>INDEX(Map!$A$2:$B$35, MATCH(Generation_Raw_Data!$B3136, Map!$A$2:$A$35, 0), 2)</f>
        <v>Paddy's Run 12</v>
      </c>
      <c r="E3136" s="9"/>
    </row>
    <row r="3137" spans="1:5" x14ac:dyDescent="0.35">
      <c r="A3137" s="2">
        <v>44594.541666666657</v>
      </c>
      <c r="B3137" s="1" t="s">
        <v>54</v>
      </c>
      <c r="C3137" s="1">
        <v>279.10000000000002</v>
      </c>
      <c r="D3137" t="str">
        <f>INDEX(Map!$A$2:$B$35, MATCH(Generation_Raw_Data!$B3137, Map!$A$2:$A$35, 0), 2)</f>
        <v>Mill Creek 4</v>
      </c>
      <c r="E3137" s="9"/>
    </row>
    <row r="3138" spans="1:5" x14ac:dyDescent="0.35">
      <c r="A3138" s="2">
        <v>44594.541666666657</v>
      </c>
      <c r="B3138" s="1" t="s">
        <v>53</v>
      </c>
      <c r="C3138" s="1">
        <v>-3.2</v>
      </c>
      <c r="D3138" t="str">
        <f>INDEX(Map!$A$2:$B$35, MATCH(Generation_Raw_Data!$B3138, Map!$A$2:$A$35, 0), 2)</f>
        <v>Mill Creek 3</v>
      </c>
      <c r="E3138" s="9"/>
    </row>
    <row r="3139" spans="1:5" x14ac:dyDescent="0.35">
      <c r="A3139" s="2">
        <v>44594.541666666657</v>
      </c>
      <c r="B3139" s="1" t="s">
        <v>47</v>
      </c>
      <c r="C3139" s="1">
        <v>159</v>
      </c>
      <c r="D3139" t="str">
        <f>INDEX(Map!$A$2:$B$35, MATCH(Generation_Raw_Data!$B3139, Map!$A$2:$A$35, 0), 2)</f>
        <v>Trimble County 5</v>
      </c>
      <c r="E3139" s="9"/>
    </row>
    <row r="3140" spans="1:5" x14ac:dyDescent="0.35">
      <c r="A3140" s="2">
        <v>44594.541666666657</v>
      </c>
      <c r="B3140" s="1" t="s">
        <v>48</v>
      </c>
      <c r="C3140" s="1">
        <v>0</v>
      </c>
      <c r="D3140" t="str">
        <f>INDEX(Map!$A$2:$B$35, MATCH(Generation_Raw_Data!$B3140, Map!$A$2:$A$35, 0), 2)</f>
        <v>Trimble County 6</v>
      </c>
      <c r="E3140" s="9"/>
    </row>
    <row r="3141" spans="1:5" x14ac:dyDescent="0.35">
      <c r="A3141" s="2">
        <v>44594.541666666657</v>
      </c>
      <c r="B3141" s="1" t="s">
        <v>49</v>
      </c>
      <c r="C3141" s="1">
        <v>0</v>
      </c>
      <c r="D3141" t="str">
        <f>INDEX(Map!$A$2:$B$35, MATCH(Generation_Raw_Data!$B3141, Map!$A$2:$A$35, 0), 2)</f>
        <v>Trimble County 7</v>
      </c>
      <c r="E3141" s="9"/>
    </row>
    <row r="3142" spans="1:5" x14ac:dyDescent="0.35">
      <c r="A3142" s="2">
        <v>44594.541666666657</v>
      </c>
      <c r="B3142" s="1" t="s">
        <v>50</v>
      </c>
      <c r="C3142" s="1">
        <v>0</v>
      </c>
      <c r="D3142" t="str">
        <f>INDEX(Map!$A$2:$B$35, MATCH(Generation_Raw_Data!$B3142, Map!$A$2:$A$35, 0), 2)</f>
        <v>Trimble County 8</v>
      </c>
      <c r="E3142" s="9"/>
    </row>
    <row r="3143" spans="1:5" x14ac:dyDescent="0.35">
      <c r="A3143" s="2">
        <v>44594.541666666657</v>
      </c>
      <c r="B3143" s="1" t="s">
        <v>51</v>
      </c>
      <c r="C3143" s="1">
        <v>0</v>
      </c>
      <c r="D3143" t="str">
        <f>INDEX(Map!$A$2:$B$35, MATCH(Generation_Raw_Data!$B3143, Map!$A$2:$A$35, 0), 2)</f>
        <v>Trimble County 9</v>
      </c>
      <c r="E3143" s="9"/>
    </row>
    <row r="3144" spans="1:5" x14ac:dyDescent="0.35">
      <c r="A3144" s="2">
        <v>44594.541666666657</v>
      </c>
      <c r="B3144" s="1" t="s">
        <v>46</v>
      </c>
      <c r="C3144" s="1">
        <v>44</v>
      </c>
      <c r="D3144" t="str">
        <f>INDEX(Map!$A$2:$B$35, MATCH(Generation_Raw_Data!$B3144, Map!$A$2:$A$35, 0), 2)</f>
        <v>Ohio Falls</v>
      </c>
      <c r="E3144" s="9"/>
    </row>
    <row r="3145" spans="1:5" x14ac:dyDescent="0.35">
      <c r="A3145" s="2">
        <v>44594.541666666657</v>
      </c>
      <c r="B3145" s="1" t="s">
        <v>45</v>
      </c>
      <c r="C3145" s="1">
        <v>425.7</v>
      </c>
      <c r="D3145" t="str">
        <f>INDEX(Map!$A$2:$B$35, MATCH(Generation_Raw_Data!$B3145, Map!$A$2:$A$35, 0), 2)</f>
        <v>Trimble County 1</v>
      </c>
      <c r="E3145" s="9"/>
    </row>
    <row r="3146" spans="1:5" x14ac:dyDescent="0.35">
      <c r="A3146" s="2">
        <v>44594.541666666657</v>
      </c>
      <c r="B3146" s="1" t="s">
        <v>44</v>
      </c>
      <c r="C3146" s="1">
        <v>757.4</v>
      </c>
      <c r="D3146" t="str">
        <f>INDEX(Map!$A$2:$B$35, MATCH(Generation_Raw_Data!$B3146, Map!$A$2:$A$35, 0), 2)</f>
        <v>Trimble County 2</v>
      </c>
      <c r="E3146" s="9"/>
    </row>
    <row r="3147" spans="1:5" x14ac:dyDescent="0.35">
      <c r="A3147" s="2">
        <v>44594.541666666657</v>
      </c>
      <c r="B3147" s="1" t="s">
        <v>52</v>
      </c>
      <c r="C3147" s="1">
        <v>0</v>
      </c>
      <c r="D3147" t="str">
        <f>INDEX(Map!$A$2:$B$35, MATCH(Generation_Raw_Data!$B3147, Map!$A$2:$A$35, 0), 2)</f>
        <v>Trimble County 10</v>
      </c>
      <c r="E3147" s="9"/>
    </row>
    <row r="3148" spans="1:5" x14ac:dyDescent="0.35">
      <c r="A3148" s="2">
        <v>44594.541666666657</v>
      </c>
      <c r="B3148" s="1" t="s">
        <v>43</v>
      </c>
      <c r="C3148" s="1">
        <v>0</v>
      </c>
      <c r="D3148" t="str">
        <f>INDEX(Map!$A$2:$B$35, MATCH(Generation_Raw_Data!$B3148, Map!$A$2:$A$35, 0), 2)</f>
        <v>Haefling</v>
      </c>
      <c r="E3148" s="9"/>
    </row>
    <row r="3149" spans="1:5" x14ac:dyDescent="0.35">
      <c r="A3149" s="2">
        <v>44594.541666666657</v>
      </c>
      <c r="B3149" s="1" t="s">
        <v>42</v>
      </c>
      <c r="C3149" s="1">
        <v>0</v>
      </c>
      <c r="D3149" t="str">
        <f>INDEX(Map!$A$2:$B$35, MATCH(Generation_Raw_Data!$B3149, Map!$A$2:$A$35, 0), 2)</f>
        <v>Dix Dam</v>
      </c>
      <c r="E3149" s="9"/>
    </row>
    <row r="3150" spans="1:5" x14ac:dyDescent="0.35">
      <c r="A3150" s="2">
        <v>44594.541666666657</v>
      </c>
      <c r="B3150" s="1" t="s">
        <v>41</v>
      </c>
      <c r="C3150" s="1">
        <v>1</v>
      </c>
      <c r="D3150" t="str">
        <f>INDEX(Map!$A$2:$B$35, MATCH(Generation_Raw_Data!$B3150, Map!$A$2:$A$35, 0), 2)</f>
        <v>Brown Solar</v>
      </c>
      <c r="E3150" s="9"/>
    </row>
    <row r="3151" spans="1:5" x14ac:dyDescent="0.35">
      <c r="A3151" s="2">
        <v>44594.541666666657</v>
      </c>
      <c r="B3151" s="1" t="s">
        <v>33</v>
      </c>
      <c r="C3151" s="1">
        <v>269</v>
      </c>
      <c r="D3151" t="str">
        <f>INDEX(Map!$A$2:$B$35, MATCH(Generation_Raw_Data!$B3151, Map!$A$2:$A$35, 0), 2)</f>
        <v>Ghent 2</v>
      </c>
      <c r="E3151" s="9"/>
    </row>
    <row r="3152" spans="1:5" x14ac:dyDescent="0.35">
      <c r="A3152" s="2">
        <v>44594.541666666657</v>
      </c>
      <c r="B3152" s="1" t="s">
        <v>32</v>
      </c>
      <c r="C3152" s="1">
        <v>328</v>
      </c>
      <c r="D3152" t="str">
        <f>INDEX(Map!$A$2:$B$35, MATCH(Generation_Raw_Data!$B3152, Map!$A$2:$A$35, 0), 2)</f>
        <v>Ghent 3</v>
      </c>
      <c r="E3152" s="9"/>
    </row>
    <row r="3153" spans="1:5" x14ac:dyDescent="0.35">
      <c r="A3153" s="2">
        <v>44594.541666666657</v>
      </c>
      <c r="B3153" s="1" t="s">
        <v>31</v>
      </c>
      <c r="C3153" s="1">
        <v>321</v>
      </c>
      <c r="D3153" t="str">
        <f>INDEX(Map!$A$2:$B$35, MATCH(Generation_Raw_Data!$B3153, Map!$A$2:$A$35, 0), 2)</f>
        <v>Ghent 1</v>
      </c>
      <c r="E3153" s="9"/>
    </row>
    <row r="3154" spans="1:5" x14ac:dyDescent="0.35">
      <c r="A3154" s="2">
        <v>44594.541666666657</v>
      </c>
      <c r="B3154" s="1" t="s">
        <v>30</v>
      </c>
      <c r="C3154" s="1">
        <v>218</v>
      </c>
      <c r="D3154" t="str">
        <f>INDEX(Map!$A$2:$B$35, MATCH(Generation_Raw_Data!$B3154, Map!$A$2:$A$35, 0), 2)</f>
        <v>Brown 3</v>
      </c>
      <c r="E3154" s="9"/>
    </row>
    <row r="3155" spans="1:5" x14ac:dyDescent="0.35">
      <c r="A3155" s="2">
        <v>44594.541666666657</v>
      </c>
      <c r="B3155" s="1" t="s">
        <v>34</v>
      </c>
      <c r="C3155" s="1">
        <v>260</v>
      </c>
      <c r="D3155" t="str">
        <f>INDEX(Map!$A$2:$B$35, MATCH(Generation_Raw_Data!$B3155, Map!$A$2:$A$35, 0), 2)</f>
        <v>Ghent 4</v>
      </c>
      <c r="E3155" s="9"/>
    </row>
    <row r="3156" spans="1:5" x14ac:dyDescent="0.35">
      <c r="A3156" s="2">
        <v>44594.541666666657</v>
      </c>
      <c r="B3156" s="1" t="s">
        <v>35</v>
      </c>
      <c r="C3156" s="1">
        <v>0.1</v>
      </c>
      <c r="D3156" t="str">
        <f>INDEX(Map!$A$2:$B$35, MATCH(Generation_Raw_Data!$B3156, Map!$A$2:$A$35, 0), 2)</f>
        <v>Simpsonville Solar</v>
      </c>
      <c r="E3156" s="9"/>
    </row>
    <row r="3157" spans="1:5" x14ac:dyDescent="0.35">
      <c r="A3157" s="2">
        <v>44594.541666666657</v>
      </c>
      <c r="B3157" s="1" t="s">
        <v>40</v>
      </c>
      <c r="C3157" s="1">
        <v>0</v>
      </c>
      <c r="D3157" t="str">
        <f>INDEX(Map!$A$2:$B$35, MATCH(Generation_Raw_Data!$B3157, Map!$A$2:$A$35, 0), 2)</f>
        <v>Brown 11</v>
      </c>
      <c r="E3157" s="9"/>
    </row>
    <row r="3158" spans="1:5" x14ac:dyDescent="0.35">
      <c r="A3158" s="2">
        <v>44594.541666666657</v>
      </c>
      <c r="B3158" s="1" t="s">
        <v>39</v>
      </c>
      <c r="C3158" s="1">
        <v>0</v>
      </c>
      <c r="D3158" t="str">
        <f>INDEX(Map!$A$2:$B$35, MATCH(Generation_Raw_Data!$B3158, Map!$A$2:$A$35, 0), 2)</f>
        <v>Brown 10</v>
      </c>
      <c r="E3158" s="9"/>
    </row>
    <row r="3159" spans="1:5" x14ac:dyDescent="0.35">
      <c r="A3159" s="2">
        <v>44594.541666666657</v>
      </c>
      <c r="B3159" s="1" t="s">
        <v>37</v>
      </c>
      <c r="C3159" s="1">
        <v>-1</v>
      </c>
      <c r="D3159" t="str">
        <f>INDEX(Map!$A$2:$B$35, MATCH(Generation_Raw_Data!$B3159, Map!$A$2:$A$35, 0), 2)</f>
        <v>Brown 9</v>
      </c>
      <c r="E3159" s="9"/>
    </row>
    <row r="3160" spans="1:5" x14ac:dyDescent="0.35">
      <c r="A3160" s="2">
        <v>44594.541666666657</v>
      </c>
      <c r="B3160" s="1" t="s">
        <v>36</v>
      </c>
      <c r="C3160" s="1">
        <v>0</v>
      </c>
      <c r="D3160" t="str">
        <f>INDEX(Map!$A$2:$B$35, MATCH(Generation_Raw_Data!$B3160, Map!$A$2:$A$35, 0), 2)</f>
        <v>Brown 8</v>
      </c>
      <c r="E3160" s="9"/>
    </row>
    <row r="3161" spans="1:5" x14ac:dyDescent="0.35">
      <c r="A3161" s="2">
        <v>44594.541666666657</v>
      </c>
      <c r="B3161" s="1" t="s">
        <v>29</v>
      </c>
      <c r="C3161" s="1">
        <v>0</v>
      </c>
      <c r="D3161" t="str">
        <f>INDEX(Map!$A$2:$B$35, MATCH(Generation_Raw_Data!$B3161, Map!$A$2:$A$35, 0), 2)</f>
        <v>Brown 5</v>
      </c>
      <c r="E3161" s="9"/>
    </row>
    <row r="3162" spans="1:5" x14ac:dyDescent="0.35">
      <c r="A3162" s="2">
        <v>44594.541666666657</v>
      </c>
      <c r="B3162" s="1" t="s">
        <v>28</v>
      </c>
      <c r="C3162" s="1">
        <v>-1</v>
      </c>
      <c r="D3162" t="str">
        <f>INDEX(Map!$A$2:$B$35, MATCH(Generation_Raw_Data!$B3162, Map!$A$2:$A$35, 0), 2)</f>
        <v>Brown 7</v>
      </c>
      <c r="E3162" s="9"/>
    </row>
    <row r="3163" spans="1:5" x14ac:dyDescent="0.35">
      <c r="A3163" s="2">
        <v>44594.541666666657</v>
      </c>
      <c r="B3163" s="1" t="s">
        <v>38</v>
      </c>
      <c r="C3163" s="1">
        <v>0</v>
      </c>
      <c r="D3163" t="str">
        <f>INDEX(Map!$A$2:$B$35, MATCH(Generation_Raw_Data!$B3163, Map!$A$2:$A$35, 0), 2)</f>
        <v>Brown 6</v>
      </c>
      <c r="E3163" s="9"/>
    </row>
    <row r="3164" spans="1:5" x14ac:dyDescent="0.35">
      <c r="A3164" s="2">
        <v>44594.583333333321</v>
      </c>
      <c r="B3164" s="1" t="s">
        <v>32</v>
      </c>
      <c r="C3164" s="1">
        <v>321.75</v>
      </c>
      <c r="D3164" t="str">
        <f>INDEX(Map!$A$2:$B$35, MATCH(Generation_Raw_Data!$B3164, Map!$A$2:$A$35, 0), 2)</f>
        <v>Ghent 3</v>
      </c>
      <c r="E3164" s="9"/>
    </row>
    <row r="3165" spans="1:5" x14ac:dyDescent="0.35">
      <c r="A3165" s="2">
        <v>44594.583333333321</v>
      </c>
      <c r="B3165" s="1" t="s">
        <v>33</v>
      </c>
      <c r="C3165" s="1">
        <v>263.75</v>
      </c>
      <c r="D3165" t="str">
        <f>INDEX(Map!$A$2:$B$35, MATCH(Generation_Raw_Data!$B3165, Map!$A$2:$A$35, 0), 2)</f>
        <v>Ghent 2</v>
      </c>
      <c r="E3165" s="9"/>
    </row>
    <row r="3166" spans="1:5" x14ac:dyDescent="0.35">
      <c r="A3166" s="2">
        <v>44594.583333333321</v>
      </c>
      <c r="B3166" s="1" t="s">
        <v>34</v>
      </c>
      <c r="C3166" s="1">
        <v>255.75</v>
      </c>
      <c r="D3166" t="str">
        <f>INDEX(Map!$A$2:$B$35, MATCH(Generation_Raw_Data!$B3166, Map!$A$2:$A$35, 0), 2)</f>
        <v>Ghent 4</v>
      </c>
      <c r="E3166" s="9"/>
    </row>
    <row r="3167" spans="1:5" x14ac:dyDescent="0.35">
      <c r="A3167" s="2">
        <v>44594.583333333321</v>
      </c>
      <c r="B3167" s="1" t="s">
        <v>35</v>
      </c>
      <c r="C3167" s="1">
        <v>0.2</v>
      </c>
      <c r="D3167" t="str">
        <f>INDEX(Map!$A$2:$B$35, MATCH(Generation_Raw_Data!$B3167, Map!$A$2:$A$35, 0), 2)</f>
        <v>Simpsonville Solar</v>
      </c>
      <c r="E3167" s="9"/>
    </row>
    <row r="3168" spans="1:5" x14ac:dyDescent="0.35">
      <c r="A3168" s="2">
        <v>44594.583333333321</v>
      </c>
      <c r="B3168" s="1" t="s">
        <v>38</v>
      </c>
      <c r="C3168" s="1">
        <v>0</v>
      </c>
      <c r="D3168" t="str">
        <f>INDEX(Map!$A$2:$B$35, MATCH(Generation_Raw_Data!$B3168, Map!$A$2:$A$35, 0), 2)</f>
        <v>Brown 6</v>
      </c>
      <c r="E3168" s="9"/>
    </row>
    <row r="3169" spans="1:5" x14ac:dyDescent="0.35">
      <c r="A3169" s="2">
        <v>44594.583333333321</v>
      </c>
      <c r="B3169" s="1" t="s">
        <v>39</v>
      </c>
      <c r="C3169" s="1">
        <v>0</v>
      </c>
      <c r="D3169" t="str">
        <f>INDEX(Map!$A$2:$B$35, MATCH(Generation_Raw_Data!$B3169, Map!$A$2:$A$35, 0), 2)</f>
        <v>Brown 10</v>
      </c>
      <c r="E3169" s="9"/>
    </row>
    <row r="3170" spans="1:5" x14ac:dyDescent="0.35">
      <c r="A3170" s="2">
        <v>44594.583333333321</v>
      </c>
      <c r="B3170" s="1" t="s">
        <v>40</v>
      </c>
      <c r="C3170" s="1">
        <v>0</v>
      </c>
      <c r="D3170" t="str">
        <f>INDEX(Map!$A$2:$B$35, MATCH(Generation_Raw_Data!$B3170, Map!$A$2:$A$35, 0), 2)</f>
        <v>Brown 11</v>
      </c>
      <c r="E3170" s="9"/>
    </row>
    <row r="3171" spans="1:5" x14ac:dyDescent="0.35">
      <c r="A3171" s="2">
        <v>44594.583333333321</v>
      </c>
      <c r="B3171" s="1" t="s">
        <v>36</v>
      </c>
      <c r="C3171" s="1">
        <v>0</v>
      </c>
      <c r="D3171" t="str">
        <f>INDEX(Map!$A$2:$B$35, MATCH(Generation_Raw_Data!$B3171, Map!$A$2:$A$35, 0), 2)</f>
        <v>Brown 8</v>
      </c>
      <c r="E3171" s="9"/>
    </row>
    <row r="3172" spans="1:5" x14ac:dyDescent="0.35">
      <c r="A3172" s="2">
        <v>44594.583333333321</v>
      </c>
      <c r="B3172" s="1" t="s">
        <v>37</v>
      </c>
      <c r="C3172" s="1">
        <v>-1</v>
      </c>
      <c r="D3172" t="str">
        <f>INDEX(Map!$A$2:$B$35, MATCH(Generation_Raw_Data!$B3172, Map!$A$2:$A$35, 0), 2)</f>
        <v>Brown 9</v>
      </c>
      <c r="E3172" s="9"/>
    </row>
    <row r="3173" spans="1:5" x14ac:dyDescent="0.35">
      <c r="A3173" s="2">
        <v>44594.583333333321</v>
      </c>
      <c r="B3173" s="1" t="s">
        <v>61</v>
      </c>
      <c r="C3173" s="1">
        <v>219.8</v>
      </c>
      <c r="D3173" t="str">
        <f>INDEX(Map!$A$2:$B$35, MATCH(Generation_Raw_Data!$B3173, Map!$A$2:$A$35, 0), 2)</f>
        <v>Cane Run 7</v>
      </c>
      <c r="E3173" s="9"/>
    </row>
    <row r="3174" spans="1:5" x14ac:dyDescent="0.35">
      <c r="A3174" s="2">
        <v>44594.583333333321</v>
      </c>
      <c r="B3174" s="1" t="s">
        <v>60</v>
      </c>
      <c r="C3174" s="1">
        <v>237.2</v>
      </c>
      <c r="D3174" t="str">
        <f>INDEX(Map!$A$2:$B$35, MATCH(Generation_Raw_Data!$B3174, Map!$A$2:$A$35, 0), 2)</f>
        <v>Cane Run 7</v>
      </c>
      <c r="E3174" s="9"/>
    </row>
    <row r="3175" spans="1:5" x14ac:dyDescent="0.35">
      <c r="A3175" s="2">
        <v>44594.583333333321</v>
      </c>
      <c r="B3175" s="1" t="s">
        <v>59</v>
      </c>
      <c r="C3175" s="1">
        <v>219</v>
      </c>
      <c r="D3175" t="str">
        <f>INDEX(Map!$A$2:$B$35, MATCH(Generation_Raw_Data!$B3175, Map!$A$2:$A$35, 0), 2)</f>
        <v>Cane Run 7</v>
      </c>
      <c r="E3175" s="9"/>
    </row>
    <row r="3176" spans="1:5" x14ac:dyDescent="0.35">
      <c r="A3176" s="2">
        <v>44594.583333333321</v>
      </c>
      <c r="B3176" s="1" t="s">
        <v>46</v>
      </c>
      <c r="C3176" s="1">
        <v>46</v>
      </c>
      <c r="D3176" t="str">
        <f>INDEX(Map!$A$2:$B$35, MATCH(Generation_Raw_Data!$B3176, Map!$A$2:$A$35, 0), 2)</f>
        <v>Ohio Falls</v>
      </c>
      <c r="E3176" s="9"/>
    </row>
    <row r="3177" spans="1:5" x14ac:dyDescent="0.35">
      <c r="A3177" s="2">
        <v>44594.583333333321</v>
      </c>
      <c r="B3177" s="1" t="s">
        <v>58</v>
      </c>
      <c r="C3177" s="1">
        <v>188.6</v>
      </c>
      <c r="D3177" t="str">
        <f>INDEX(Map!$A$2:$B$35, MATCH(Generation_Raw_Data!$B3177, Map!$A$2:$A$35, 0), 2)</f>
        <v>Mill Creek 2</v>
      </c>
      <c r="E3177" s="9"/>
    </row>
    <row r="3178" spans="1:5" x14ac:dyDescent="0.35">
      <c r="A3178" s="2">
        <v>44594.583333333321</v>
      </c>
      <c r="B3178" s="1" t="s">
        <v>57</v>
      </c>
      <c r="C3178" s="1">
        <v>197</v>
      </c>
      <c r="D3178" t="str">
        <f>INDEX(Map!$A$2:$B$35, MATCH(Generation_Raw_Data!$B3178, Map!$A$2:$A$35, 0), 2)</f>
        <v>Mill Creek 1</v>
      </c>
      <c r="E3178" s="9"/>
    </row>
    <row r="3179" spans="1:5" x14ac:dyDescent="0.35">
      <c r="A3179" s="2">
        <v>44594.583333333321</v>
      </c>
      <c r="B3179" s="1" t="s">
        <v>56</v>
      </c>
      <c r="C3179" s="1">
        <v>-0.2</v>
      </c>
      <c r="D3179" t="str">
        <f>INDEX(Map!$A$2:$B$35, MATCH(Generation_Raw_Data!$B3179, Map!$A$2:$A$35, 0), 2)</f>
        <v>Paddy's Run 13</v>
      </c>
      <c r="E3179" s="9"/>
    </row>
    <row r="3180" spans="1:5" x14ac:dyDescent="0.35">
      <c r="A3180" s="2">
        <v>44594.583333333321</v>
      </c>
      <c r="B3180" s="1" t="s">
        <v>53</v>
      </c>
      <c r="C3180" s="1">
        <v>-3.2</v>
      </c>
      <c r="D3180" t="str">
        <f>INDEX(Map!$A$2:$B$35, MATCH(Generation_Raw_Data!$B3180, Map!$A$2:$A$35, 0), 2)</f>
        <v>Mill Creek 3</v>
      </c>
      <c r="E3180" s="9"/>
    </row>
    <row r="3181" spans="1:5" x14ac:dyDescent="0.35">
      <c r="A3181" s="2">
        <v>44594.583333333321</v>
      </c>
      <c r="B3181" s="1" t="s">
        <v>54</v>
      </c>
      <c r="C3181" s="1">
        <v>269.60000000000002</v>
      </c>
      <c r="D3181" t="str">
        <f>INDEX(Map!$A$2:$B$35, MATCH(Generation_Raw_Data!$B3181, Map!$A$2:$A$35, 0), 2)</f>
        <v>Mill Creek 4</v>
      </c>
      <c r="E3181" s="9"/>
    </row>
    <row r="3182" spans="1:5" x14ac:dyDescent="0.35">
      <c r="A3182" s="2">
        <v>44594.583333333321</v>
      </c>
      <c r="B3182" s="1" t="s">
        <v>55</v>
      </c>
      <c r="C3182" s="1">
        <v>0</v>
      </c>
      <c r="D3182" t="str">
        <f>INDEX(Map!$A$2:$B$35, MATCH(Generation_Raw_Data!$B3182, Map!$A$2:$A$35, 0), 2)</f>
        <v>Paddy's Run 12</v>
      </c>
      <c r="E3182" s="9"/>
    </row>
    <row r="3183" spans="1:5" x14ac:dyDescent="0.35">
      <c r="A3183" s="2">
        <v>44594.583333333321</v>
      </c>
      <c r="B3183" s="1" t="s">
        <v>51</v>
      </c>
      <c r="C3183" s="1">
        <v>0</v>
      </c>
      <c r="D3183" t="str">
        <f>INDEX(Map!$A$2:$B$35, MATCH(Generation_Raw_Data!$B3183, Map!$A$2:$A$35, 0), 2)</f>
        <v>Trimble County 9</v>
      </c>
      <c r="E3183" s="9"/>
    </row>
    <row r="3184" spans="1:5" x14ac:dyDescent="0.35">
      <c r="A3184" s="2">
        <v>44594.583333333321</v>
      </c>
      <c r="B3184" s="1" t="s">
        <v>50</v>
      </c>
      <c r="C3184" s="1">
        <v>0</v>
      </c>
      <c r="D3184" t="str">
        <f>INDEX(Map!$A$2:$B$35, MATCH(Generation_Raw_Data!$B3184, Map!$A$2:$A$35, 0), 2)</f>
        <v>Trimble County 8</v>
      </c>
      <c r="E3184" s="9"/>
    </row>
    <row r="3185" spans="1:5" x14ac:dyDescent="0.35">
      <c r="A3185" s="2">
        <v>44594.583333333321</v>
      </c>
      <c r="B3185" s="1" t="s">
        <v>49</v>
      </c>
      <c r="C3185" s="1">
        <v>0</v>
      </c>
      <c r="D3185" t="str">
        <f>INDEX(Map!$A$2:$B$35, MATCH(Generation_Raw_Data!$B3185, Map!$A$2:$A$35, 0), 2)</f>
        <v>Trimble County 7</v>
      </c>
      <c r="E3185" s="9"/>
    </row>
    <row r="3186" spans="1:5" x14ac:dyDescent="0.35">
      <c r="A3186" s="2">
        <v>44594.583333333321</v>
      </c>
      <c r="B3186" s="1" t="s">
        <v>48</v>
      </c>
      <c r="C3186" s="1">
        <v>0</v>
      </c>
      <c r="D3186" t="str">
        <f>INDEX(Map!$A$2:$B$35, MATCH(Generation_Raw_Data!$B3186, Map!$A$2:$A$35, 0), 2)</f>
        <v>Trimble County 6</v>
      </c>
      <c r="E3186" s="9"/>
    </row>
    <row r="3187" spans="1:5" x14ac:dyDescent="0.35">
      <c r="A3187" s="2">
        <v>44594.583333333321</v>
      </c>
      <c r="B3187" s="1" t="s">
        <v>47</v>
      </c>
      <c r="C3187" s="1">
        <v>161</v>
      </c>
      <c r="D3187" t="str">
        <f>INDEX(Map!$A$2:$B$35, MATCH(Generation_Raw_Data!$B3187, Map!$A$2:$A$35, 0), 2)</f>
        <v>Trimble County 5</v>
      </c>
      <c r="E3187" s="9"/>
    </row>
    <row r="3188" spans="1:5" x14ac:dyDescent="0.35">
      <c r="A3188" s="2">
        <v>44594.583333333321</v>
      </c>
      <c r="B3188" s="1" t="s">
        <v>45</v>
      </c>
      <c r="C3188" s="1">
        <v>425.7</v>
      </c>
      <c r="D3188" t="str">
        <f>INDEX(Map!$A$2:$B$35, MATCH(Generation_Raw_Data!$B3188, Map!$A$2:$A$35, 0), 2)</f>
        <v>Trimble County 1</v>
      </c>
      <c r="E3188" s="9"/>
    </row>
    <row r="3189" spans="1:5" x14ac:dyDescent="0.35">
      <c r="A3189" s="2">
        <v>44594.583333333321</v>
      </c>
      <c r="B3189" s="1" t="s">
        <v>44</v>
      </c>
      <c r="C3189" s="1">
        <v>758.8</v>
      </c>
      <c r="D3189" t="str">
        <f>INDEX(Map!$A$2:$B$35, MATCH(Generation_Raw_Data!$B3189, Map!$A$2:$A$35, 0), 2)</f>
        <v>Trimble County 2</v>
      </c>
      <c r="E3189" s="9"/>
    </row>
    <row r="3190" spans="1:5" x14ac:dyDescent="0.35">
      <c r="A3190" s="2">
        <v>44594.583333333321</v>
      </c>
      <c r="B3190" s="1" t="s">
        <v>52</v>
      </c>
      <c r="C3190" s="1">
        <v>0</v>
      </c>
      <c r="D3190" t="str">
        <f>INDEX(Map!$A$2:$B$35, MATCH(Generation_Raw_Data!$B3190, Map!$A$2:$A$35, 0), 2)</f>
        <v>Trimble County 10</v>
      </c>
      <c r="E3190" s="9"/>
    </row>
    <row r="3191" spans="1:5" x14ac:dyDescent="0.35">
      <c r="A3191" s="2">
        <v>44594.583333333321</v>
      </c>
      <c r="B3191" s="1" t="s">
        <v>43</v>
      </c>
      <c r="C3191" s="1">
        <v>0</v>
      </c>
      <c r="D3191" t="str">
        <f>INDEX(Map!$A$2:$B$35, MATCH(Generation_Raw_Data!$B3191, Map!$A$2:$A$35, 0), 2)</f>
        <v>Haefling</v>
      </c>
      <c r="E3191" s="9"/>
    </row>
    <row r="3192" spans="1:5" x14ac:dyDescent="0.35">
      <c r="A3192" s="2">
        <v>44594.583333333321</v>
      </c>
      <c r="B3192" s="1" t="s">
        <v>42</v>
      </c>
      <c r="C3192" s="1">
        <v>0</v>
      </c>
      <c r="D3192" t="str">
        <f>INDEX(Map!$A$2:$B$35, MATCH(Generation_Raw_Data!$B3192, Map!$A$2:$A$35, 0), 2)</f>
        <v>Dix Dam</v>
      </c>
      <c r="E3192" s="9"/>
    </row>
    <row r="3193" spans="1:5" x14ac:dyDescent="0.35">
      <c r="A3193" s="2">
        <v>44594.583333333321</v>
      </c>
      <c r="B3193" s="1" t="s">
        <v>41</v>
      </c>
      <c r="C3193" s="1">
        <v>1</v>
      </c>
      <c r="D3193" t="str">
        <f>INDEX(Map!$A$2:$B$35, MATCH(Generation_Raw_Data!$B3193, Map!$A$2:$A$35, 0), 2)</f>
        <v>Brown Solar</v>
      </c>
      <c r="E3193" s="9"/>
    </row>
    <row r="3194" spans="1:5" x14ac:dyDescent="0.35">
      <c r="A3194" s="2">
        <v>44594.583333333321</v>
      </c>
      <c r="B3194" s="1" t="s">
        <v>28</v>
      </c>
      <c r="C3194" s="1">
        <v>-1</v>
      </c>
      <c r="D3194" t="str">
        <f>INDEX(Map!$A$2:$B$35, MATCH(Generation_Raw_Data!$B3194, Map!$A$2:$A$35, 0), 2)</f>
        <v>Brown 7</v>
      </c>
      <c r="E3194" s="9"/>
    </row>
    <row r="3195" spans="1:5" x14ac:dyDescent="0.35">
      <c r="A3195" s="2">
        <v>44594.583333333321</v>
      </c>
      <c r="B3195" s="1" t="s">
        <v>29</v>
      </c>
      <c r="C3195" s="1">
        <v>0</v>
      </c>
      <c r="D3195" t="str">
        <f>INDEX(Map!$A$2:$B$35, MATCH(Generation_Raw_Data!$B3195, Map!$A$2:$A$35, 0), 2)</f>
        <v>Brown 5</v>
      </c>
      <c r="E3195" s="9"/>
    </row>
    <row r="3196" spans="1:5" x14ac:dyDescent="0.35">
      <c r="A3196" s="2">
        <v>44594.583333333321</v>
      </c>
      <c r="B3196" s="1" t="s">
        <v>30</v>
      </c>
      <c r="C3196" s="1">
        <v>218</v>
      </c>
      <c r="D3196" t="str">
        <f>INDEX(Map!$A$2:$B$35, MATCH(Generation_Raw_Data!$B3196, Map!$A$2:$A$35, 0), 2)</f>
        <v>Brown 3</v>
      </c>
      <c r="E3196" s="9"/>
    </row>
    <row r="3197" spans="1:5" x14ac:dyDescent="0.35">
      <c r="A3197" s="2">
        <v>44594.583333333321</v>
      </c>
      <c r="B3197" s="1" t="s">
        <v>31</v>
      </c>
      <c r="C3197" s="1">
        <v>319.75</v>
      </c>
      <c r="D3197" t="str">
        <f>INDEX(Map!$A$2:$B$35, MATCH(Generation_Raw_Data!$B3197, Map!$A$2:$A$35, 0), 2)</f>
        <v>Ghent 1</v>
      </c>
      <c r="E3197" s="9"/>
    </row>
    <row r="3198" spans="1:5" x14ac:dyDescent="0.35">
      <c r="A3198" s="2">
        <v>44594.624999999985</v>
      </c>
      <c r="B3198" s="1" t="s">
        <v>61</v>
      </c>
      <c r="C3198" s="1">
        <v>217.1</v>
      </c>
      <c r="D3198" t="str">
        <f>INDEX(Map!$A$2:$B$35, MATCH(Generation_Raw_Data!$B3198, Map!$A$2:$A$35, 0), 2)</f>
        <v>Cane Run 7</v>
      </c>
      <c r="E3198" s="9"/>
    </row>
    <row r="3199" spans="1:5" x14ac:dyDescent="0.35">
      <c r="A3199" s="2">
        <v>44594.624999999985</v>
      </c>
      <c r="B3199" s="1" t="s">
        <v>59</v>
      </c>
      <c r="C3199" s="1">
        <v>216.3</v>
      </c>
      <c r="D3199" t="str">
        <f>INDEX(Map!$A$2:$B$35, MATCH(Generation_Raw_Data!$B3199, Map!$A$2:$A$35, 0), 2)</f>
        <v>Cane Run 7</v>
      </c>
      <c r="E3199" s="9"/>
    </row>
    <row r="3200" spans="1:5" x14ac:dyDescent="0.35">
      <c r="A3200" s="2">
        <v>44594.624999999985</v>
      </c>
      <c r="B3200" s="1" t="s">
        <v>60</v>
      </c>
      <c r="C3200" s="1">
        <v>236.5</v>
      </c>
      <c r="D3200" t="str">
        <f>INDEX(Map!$A$2:$B$35, MATCH(Generation_Raw_Data!$B3200, Map!$A$2:$A$35, 0), 2)</f>
        <v>Cane Run 7</v>
      </c>
      <c r="E3200" s="9"/>
    </row>
    <row r="3201" spans="1:5" x14ac:dyDescent="0.35">
      <c r="A3201" s="2">
        <v>44594.624999999985</v>
      </c>
      <c r="B3201" s="1" t="s">
        <v>57</v>
      </c>
      <c r="C3201" s="1">
        <v>187.3</v>
      </c>
      <c r="D3201" t="str">
        <f>INDEX(Map!$A$2:$B$35, MATCH(Generation_Raw_Data!$B3201, Map!$A$2:$A$35, 0), 2)</f>
        <v>Mill Creek 1</v>
      </c>
      <c r="E3201" s="9"/>
    </row>
    <row r="3202" spans="1:5" x14ac:dyDescent="0.35">
      <c r="A3202" s="2">
        <v>44594.624999999985</v>
      </c>
      <c r="B3202" s="1" t="s">
        <v>58</v>
      </c>
      <c r="C3202" s="1">
        <v>183</v>
      </c>
      <c r="D3202" t="str">
        <f>INDEX(Map!$A$2:$B$35, MATCH(Generation_Raw_Data!$B3202, Map!$A$2:$A$35, 0), 2)</f>
        <v>Mill Creek 2</v>
      </c>
      <c r="E3202" s="9"/>
    </row>
    <row r="3203" spans="1:5" x14ac:dyDescent="0.35">
      <c r="A3203" s="2">
        <v>44594.624999999985</v>
      </c>
      <c r="B3203" s="1" t="s">
        <v>56</v>
      </c>
      <c r="C3203" s="1">
        <v>-0.1</v>
      </c>
      <c r="D3203" t="str">
        <f>INDEX(Map!$A$2:$B$35, MATCH(Generation_Raw_Data!$B3203, Map!$A$2:$A$35, 0), 2)</f>
        <v>Paddy's Run 13</v>
      </c>
      <c r="E3203" s="9"/>
    </row>
    <row r="3204" spans="1:5" x14ac:dyDescent="0.35">
      <c r="A3204" s="2">
        <v>44594.624999999985</v>
      </c>
      <c r="B3204" s="1" t="s">
        <v>55</v>
      </c>
      <c r="C3204" s="1">
        <v>0</v>
      </c>
      <c r="D3204" t="str">
        <f>INDEX(Map!$A$2:$B$35, MATCH(Generation_Raw_Data!$B3204, Map!$A$2:$A$35, 0), 2)</f>
        <v>Paddy's Run 12</v>
      </c>
      <c r="E3204" s="9"/>
    </row>
    <row r="3205" spans="1:5" x14ac:dyDescent="0.35">
      <c r="A3205" s="2">
        <v>44594.624999999985</v>
      </c>
      <c r="B3205" s="1" t="s">
        <v>54</v>
      </c>
      <c r="C3205" s="1">
        <v>284.2</v>
      </c>
      <c r="D3205" t="str">
        <f>INDEX(Map!$A$2:$B$35, MATCH(Generation_Raw_Data!$B3205, Map!$A$2:$A$35, 0), 2)</f>
        <v>Mill Creek 4</v>
      </c>
      <c r="E3205" s="9"/>
    </row>
    <row r="3206" spans="1:5" x14ac:dyDescent="0.35">
      <c r="A3206" s="2">
        <v>44594.624999999985</v>
      </c>
      <c r="B3206" s="1" t="s">
        <v>53</v>
      </c>
      <c r="C3206" s="1">
        <v>-3.3</v>
      </c>
      <c r="D3206" t="str">
        <f>INDEX(Map!$A$2:$B$35, MATCH(Generation_Raw_Data!$B3206, Map!$A$2:$A$35, 0), 2)</f>
        <v>Mill Creek 3</v>
      </c>
      <c r="E3206" s="9"/>
    </row>
    <row r="3207" spans="1:5" x14ac:dyDescent="0.35">
      <c r="A3207" s="2">
        <v>44594.624999999985</v>
      </c>
      <c r="B3207" s="1" t="s">
        <v>47</v>
      </c>
      <c r="C3207" s="1">
        <v>159</v>
      </c>
      <c r="D3207" t="str">
        <f>INDEX(Map!$A$2:$B$35, MATCH(Generation_Raw_Data!$B3207, Map!$A$2:$A$35, 0), 2)</f>
        <v>Trimble County 5</v>
      </c>
      <c r="E3207" s="9"/>
    </row>
    <row r="3208" spans="1:5" x14ac:dyDescent="0.35">
      <c r="A3208" s="2">
        <v>44594.624999999985</v>
      </c>
      <c r="B3208" s="1" t="s">
        <v>48</v>
      </c>
      <c r="C3208" s="1">
        <v>0</v>
      </c>
      <c r="D3208" t="str">
        <f>INDEX(Map!$A$2:$B$35, MATCH(Generation_Raw_Data!$B3208, Map!$A$2:$A$35, 0), 2)</f>
        <v>Trimble County 6</v>
      </c>
      <c r="E3208" s="9"/>
    </row>
    <row r="3209" spans="1:5" x14ac:dyDescent="0.35">
      <c r="A3209" s="2">
        <v>44594.624999999985</v>
      </c>
      <c r="B3209" s="1" t="s">
        <v>49</v>
      </c>
      <c r="C3209" s="1">
        <v>0</v>
      </c>
      <c r="D3209" t="str">
        <f>INDEX(Map!$A$2:$B$35, MATCH(Generation_Raw_Data!$B3209, Map!$A$2:$A$35, 0), 2)</f>
        <v>Trimble County 7</v>
      </c>
      <c r="E3209" s="9"/>
    </row>
    <row r="3210" spans="1:5" x14ac:dyDescent="0.35">
      <c r="A3210" s="2">
        <v>44594.624999999985</v>
      </c>
      <c r="B3210" s="1" t="s">
        <v>50</v>
      </c>
      <c r="C3210" s="1">
        <v>0</v>
      </c>
      <c r="D3210" t="str">
        <f>INDEX(Map!$A$2:$B$35, MATCH(Generation_Raw_Data!$B3210, Map!$A$2:$A$35, 0), 2)</f>
        <v>Trimble County 8</v>
      </c>
      <c r="E3210" s="9"/>
    </row>
    <row r="3211" spans="1:5" x14ac:dyDescent="0.35">
      <c r="A3211" s="2">
        <v>44594.624999999985</v>
      </c>
      <c r="B3211" s="1" t="s">
        <v>51</v>
      </c>
      <c r="C3211" s="1">
        <v>0</v>
      </c>
      <c r="D3211" t="str">
        <f>INDEX(Map!$A$2:$B$35, MATCH(Generation_Raw_Data!$B3211, Map!$A$2:$A$35, 0), 2)</f>
        <v>Trimble County 9</v>
      </c>
      <c r="E3211" s="9"/>
    </row>
    <row r="3212" spans="1:5" x14ac:dyDescent="0.35">
      <c r="A3212" s="2">
        <v>44594.624999999985</v>
      </c>
      <c r="B3212" s="1" t="s">
        <v>46</v>
      </c>
      <c r="C3212" s="1">
        <v>53</v>
      </c>
      <c r="D3212" t="str">
        <f>INDEX(Map!$A$2:$B$35, MATCH(Generation_Raw_Data!$B3212, Map!$A$2:$A$35, 0), 2)</f>
        <v>Ohio Falls</v>
      </c>
      <c r="E3212" s="9"/>
    </row>
    <row r="3213" spans="1:5" x14ac:dyDescent="0.35">
      <c r="A3213" s="2">
        <v>44594.624999999985</v>
      </c>
      <c r="B3213" s="1" t="s">
        <v>45</v>
      </c>
      <c r="C3213" s="1">
        <v>425.8</v>
      </c>
      <c r="D3213" t="str">
        <f>INDEX(Map!$A$2:$B$35, MATCH(Generation_Raw_Data!$B3213, Map!$A$2:$A$35, 0), 2)</f>
        <v>Trimble County 1</v>
      </c>
      <c r="E3213" s="9"/>
    </row>
    <row r="3214" spans="1:5" x14ac:dyDescent="0.35">
      <c r="A3214" s="2">
        <v>44594.624999999985</v>
      </c>
      <c r="B3214" s="1" t="s">
        <v>44</v>
      </c>
      <c r="C3214" s="1">
        <v>760.2</v>
      </c>
      <c r="D3214" t="str">
        <f>INDEX(Map!$A$2:$B$35, MATCH(Generation_Raw_Data!$B3214, Map!$A$2:$A$35, 0), 2)</f>
        <v>Trimble County 2</v>
      </c>
      <c r="E3214" s="9"/>
    </row>
    <row r="3215" spans="1:5" x14ac:dyDescent="0.35">
      <c r="A3215" s="2">
        <v>44594.624999999985</v>
      </c>
      <c r="B3215" s="1" t="s">
        <v>52</v>
      </c>
      <c r="C3215" s="1">
        <v>0</v>
      </c>
      <c r="D3215" t="str">
        <f>INDEX(Map!$A$2:$B$35, MATCH(Generation_Raw_Data!$B3215, Map!$A$2:$A$35, 0), 2)</f>
        <v>Trimble County 10</v>
      </c>
      <c r="E3215" s="9"/>
    </row>
    <row r="3216" spans="1:5" x14ac:dyDescent="0.35">
      <c r="A3216" s="2">
        <v>44594.624999999985</v>
      </c>
      <c r="B3216" s="1" t="s">
        <v>43</v>
      </c>
      <c r="C3216" s="1">
        <v>0</v>
      </c>
      <c r="D3216" t="str">
        <f>INDEX(Map!$A$2:$B$35, MATCH(Generation_Raw_Data!$B3216, Map!$A$2:$A$35, 0), 2)</f>
        <v>Haefling</v>
      </c>
      <c r="E3216" s="9"/>
    </row>
    <row r="3217" spans="1:5" x14ac:dyDescent="0.35">
      <c r="A3217" s="2">
        <v>44594.624999999985</v>
      </c>
      <c r="B3217" s="1" t="s">
        <v>42</v>
      </c>
      <c r="C3217" s="1">
        <v>0</v>
      </c>
      <c r="D3217" t="str">
        <f>INDEX(Map!$A$2:$B$35, MATCH(Generation_Raw_Data!$B3217, Map!$A$2:$A$35, 0), 2)</f>
        <v>Dix Dam</v>
      </c>
      <c r="E3217" s="9"/>
    </row>
    <row r="3218" spans="1:5" x14ac:dyDescent="0.35">
      <c r="A3218" s="2">
        <v>44594.624999999985</v>
      </c>
      <c r="B3218" s="1" t="s">
        <v>41</v>
      </c>
      <c r="C3218" s="1">
        <v>0.6</v>
      </c>
      <c r="D3218" t="str">
        <f>INDEX(Map!$A$2:$B$35, MATCH(Generation_Raw_Data!$B3218, Map!$A$2:$A$35, 0), 2)</f>
        <v>Brown Solar</v>
      </c>
      <c r="E3218" s="9"/>
    </row>
    <row r="3219" spans="1:5" x14ac:dyDescent="0.35">
      <c r="A3219" s="2">
        <v>44594.624999999985</v>
      </c>
      <c r="B3219" s="1" t="s">
        <v>33</v>
      </c>
      <c r="C3219" s="1">
        <v>259</v>
      </c>
      <c r="D3219" t="str">
        <f>INDEX(Map!$A$2:$B$35, MATCH(Generation_Raw_Data!$B3219, Map!$A$2:$A$35, 0), 2)</f>
        <v>Ghent 2</v>
      </c>
      <c r="E3219" s="9"/>
    </row>
    <row r="3220" spans="1:5" x14ac:dyDescent="0.35">
      <c r="A3220" s="2">
        <v>44594.624999999985</v>
      </c>
      <c r="B3220" s="1" t="s">
        <v>32</v>
      </c>
      <c r="C3220" s="1">
        <v>309</v>
      </c>
      <c r="D3220" t="str">
        <f>INDEX(Map!$A$2:$B$35, MATCH(Generation_Raw_Data!$B3220, Map!$A$2:$A$35, 0), 2)</f>
        <v>Ghent 3</v>
      </c>
      <c r="E3220" s="9"/>
    </row>
    <row r="3221" spans="1:5" x14ac:dyDescent="0.35">
      <c r="A3221" s="2">
        <v>44594.624999999985</v>
      </c>
      <c r="B3221" s="1" t="s">
        <v>31</v>
      </c>
      <c r="C3221" s="1">
        <v>316</v>
      </c>
      <c r="D3221" t="str">
        <f>INDEX(Map!$A$2:$B$35, MATCH(Generation_Raw_Data!$B3221, Map!$A$2:$A$35, 0), 2)</f>
        <v>Ghent 1</v>
      </c>
      <c r="E3221" s="9"/>
    </row>
    <row r="3222" spans="1:5" x14ac:dyDescent="0.35">
      <c r="A3222" s="2">
        <v>44594.624999999985</v>
      </c>
      <c r="B3222" s="1" t="s">
        <v>30</v>
      </c>
      <c r="C3222" s="1">
        <v>219</v>
      </c>
      <c r="D3222" t="str">
        <f>INDEX(Map!$A$2:$B$35, MATCH(Generation_Raw_Data!$B3222, Map!$A$2:$A$35, 0), 2)</f>
        <v>Brown 3</v>
      </c>
      <c r="E3222" s="9"/>
    </row>
    <row r="3223" spans="1:5" x14ac:dyDescent="0.35">
      <c r="A3223" s="2">
        <v>44594.624999999985</v>
      </c>
      <c r="B3223" s="1" t="s">
        <v>29</v>
      </c>
      <c r="C3223" s="1">
        <v>0</v>
      </c>
      <c r="D3223" t="str">
        <f>INDEX(Map!$A$2:$B$35, MATCH(Generation_Raw_Data!$B3223, Map!$A$2:$A$35, 0), 2)</f>
        <v>Brown 5</v>
      </c>
      <c r="E3223" s="9"/>
    </row>
    <row r="3224" spans="1:5" x14ac:dyDescent="0.35">
      <c r="A3224" s="2">
        <v>44594.624999999985</v>
      </c>
      <c r="B3224" s="1" t="s">
        <v>28</v>
      </c>
      <c r="C3224" s="1">
        <v>0</v>
      </c>
      <c r="D3224" t="str">
        <f>INDEX(Map!$A$2:$B$35, MATCH(Generation_Raw_Data!$B3224, Map!$A$2:$A$35, 0), 2)</f>
        <v>Brown 7</v>
      </c>
      <c r="E3224" s="9"/>
    </row>
    <row r="3225" spans="1:5" x14ac:dyDescent="0.35">
      <c r="A3225" s="2">
        <v>44594.624999999985</v>
      </c>
      <c r="B3225" s="1" t="s">
        <v>34</v>
      </c>
      <c r="C3225" s="1">
        <v>241</v>
      </c>
      <c r="D3225" t="str">
        <f>INDEX(Map!$A$2:$B$35, MATCH(Generation_Raw_Data!$B3225, Map!$A$2:$A$35, 0), 2)</f>
        <v>Ghent 4</v>
      </c>
      <c r="E3225" s="9"/>
    </row>
    <row r="3226" spans="1:5" x14ac:dyDescent="0.35">
      <c r="A3226" s="2">
        <v>44594.624999999985</v>
      </c>
      <c r="B3226" s="1" t="s">
        <v>35</v>
      </c>
      <c r="C3226" s="1">
        <v>0.1</v>
      </c>
      <c r="D3226" t="str">
        <f>INDEX(Map!$A$2:$B$35, MATCH(Generation_Raw_Data!$B3226, Map!$A$2:$A$35, 0), 2)</f>
        <v>Simpsonville Solar</v>
      </c>
      <c r="E3226" s="9"/>
    </row>
    <row r="3227" spans="1:5" x14ac:dyDescent="0.35">
      <c r="A3227" s="2">
        <v>44594.624999999985</v>
      </c>
      <c r="B3227" s="1" t="s">
        <v>37</v>
      </c>
      <c r="C3227" s="1">
        <v>-1</v>
      </c>
      <c r="D3227" t="str">
        <f>INDEX(Map!$A$2:$B$35, MATCH(Generation_Raw_Data!$B3227, Map!$A$2:$A$35, 0), 2)</f>
        <v>Brown 9</v>
      </c>
      <c r="E3227" s="9"/>
    </row>
    <row r="3228" spans="1:5" x14ac:dyDescent="0.35">
      <c r="A3228" s="2">
        <v>44594.624999999985</v>
      </c>
      <c r="B3228" s="1" t="s">
        <v>36</v>
      </c>
      <c r="C3228" s="1">
        <v>0</v>
      </c>
      <c r="D3228" t="str">
        <f>INDEX(Map!$A$2:$B$35, MATCH(Generation_Raw_Data!$B3228, Map!$A$2:$A$35, 0), 2)</f>
        <v>Brown 8</v>
      </c>
      <c r="E3228" s="9"/>
    </row>
    <row r="3229" spans="1:5" x14ac:dyDescent="0.35">
      <c r="A3229" s="2">
        <v>44594.624999999985</v>
      </c>
      <c r="B3229" s="1" t="s">
        <v>40</v>
      </c>
      <c r="C3229" s="1">
        <v>0</v>
      </c>
      <c r="D3229" t="str">
        <f>INDEX(Map!$A$2:$B$35, MATCH(Generation_Raw_Data!$B3229, Map!$A$2:$A$35, 0), 2)</f>
        <v>Brown 11</v>
      </c>
      <c r="E3229" s="9"/>
    </row>
    <row r="3230" spans="1:5" x14ac:dyDescent="0.35">
      <c r="A3230" s="2">
        <v>44594.624999999985</v>
      </c>
      <c r="B3230" s="1" t="s">
        <v>39</v>
      </c>
      <c r="C3230" s="1">
        <v>0</v>
      </c>
      <c r="D3230" t="str">
        <f>INDEX(Map!$A$2:$B$35, MATCH(Generation_Raw_Data!$B3230, Map!$A$2:$A$35, 0), 2)</f>
        <v>Brown 10</v>
      </c>
      <c r="E3230" s="9"/>
    </row>
    <row r="3231" spans="1:5" x14ac:dyDescent="0.35">
      <c r="A3231" s="2">
        <v>44594.624999999985</v>
      </c>
      <c r="B3231" s="1" t="s">
        <v>38</v>
      </c>
      <c r="C3231" s="1">
        <v>0</v>
      </c>
      <c r="D3231" t="str">
        <f>INDEX(Map!$A$2:$B$35, MATCH(Generation_Raw_Data!$B3231, Map!$A$2:$A$35, 0), 2)</f>
        <v>Brown 6</v>
      </c>
      <c r="E3231" s="9"/>
    </row>
    <row r="3232" spans="1:5" x14ac:dyDescent="0.35">
      <c r="A3232" s="2">
        <v>44594.66666666665</v>
      </c>
      <c r="B3232" s="1" t="s">
        <v>61</v>
      </c>
      <c r="C3232" s="1">
        <v>217.1</v>
      </c>
      <c r="D3232" t="str">
        <f>INDEX(Map!$A$2:$B$35, MATCH(Generation_Raw_Data!$B3232, Map!$A$2:$A$35, 0), 2)</f>
        <v>Cane Run 7</v>
      </c>
      <c r="E3232" s="9"/>
    </row>
    <row r="3233" spans="1:5" x14ac:dyDescent="0.35">
      <c r="A3233" s="2">
        <v>44594.66666666665</v>
      </c>
      <c r="B3233" s="1" t="s">
        <v>60</v>
      </c>
      <c r="C3233" s="1">
        <v>234.8</v>
      </c>
      <c r="D3233" t="str">
        <f>INDEX(Map!$A$2:$B$35, MATCH(Generation_Raw_Data!$B3233, Map!$A$2:$A$35, 0), 2)</f>
        <v>Cane Run 7</v>
      </c>
      <c r="E3233" s="9"/>
    </row>
    <row r="3234" spans="1:5" x14ac:dyDescent="0.35">
      <c r="A3234" s="2">
        <v>44594.66666666665</v>
      </c>
      <c r="B3234" s="1" t="s">
        <v>59</v>
      </c>
      <c r="C3234" s="1">
        <v>216.4</v>
      </c>
      <c r="D3234" t="str">
        <f>INDEX(Map!$A$2:$B$35, MATCH(Generation_Raw_Data!$B3234, Map!$A$2:$A$35, 0), 2)</f>
        <v>Cane Run 7</v>
      </c>
      <c r="E3234" s="9"/>
    </row>
    <row r="3235" spans="1:5" x14ac:dyDescent="0.35">
      <c r="A3235" s="2">
        <v>44594.66666666665</v>
      </c>
      <c r="B3235" s="1" t="s">
        <v>58</v>
      </c>
      <c r="C3235" s="1">
        <v>179.2</v>
      </c>
      <c r="D3235" t="str">
        <f>INDEX(Map!$A$2:$B$35, MATCH(Generation_Raw_Data!$B3235, Map!$A$2:$A$35, 0), 2)</f>
        <v>Mill Creek 2</v>
      </c>
      <c r="E3235" s="9"/>
    </row>
    <row r="3236" spans="1:5" x14ac:dyDescent="0.35">
      <c r="A3236" s="2">
        <v>44594.66666666665</v>
      </c>
      <c r="B3236" s="1" t="s">
        <v>57</v>
      </c>
      <c r="C3236" s="1">
        <v>179.6</v>
      </c>
      <c r="D3236" t="str">
        <f>INDEX(Map!$A$2:$B$35, MATCH(Generation_Raw_Data!$B3236, Map!$A$2:$A$35, 0), 2)</f>
        <v>Mill Creek 1</v>
      </c>
      <c r="E3236" s="9"/>
    </row>
    <row r="3237" spans="1:5" x14ac:dyDescent="0.35">
      <c r="A3237" s="2">
        <v>44594.66666666665</v>
      </c>
      <c r="B3237" s="1" t="s">
        <v>56</v>
      </c>
      <c r="C3237" s="1">
        <v>-0.2</v>
      </c>
      <c r="D3237" t="str">
        <f>INDEX(Map!$A$2:$B$35, MATCH(Generation_Raw_Data!$B3237, Map!$A$2:$A$35, 0), 2)</f>
        <v>Paddy's Run 13</v>
      </c>
      <c r="E3237" s="9"/>
    </row>
    <row r="3238" spans="1:5" x14ac:dyDescent="0.35">
      <c r="A3238" s="2">
        <v>44594.66666666665</v>
      </c>
      <c r="B3238" s="1" t="s">
        <v>53</v>
      </c>
      <c r="C3238" s="1">
        <v>-3.2</v>
      </c>
      <c r="D3238" t="str">
        <f>INDEX(Map!$A$2:$B$35, MATCH(Generation_Raw_Data!$B3238, Map!$A$2:$A$35, 0), 2)</f>
        <v>Mill Creek 3</v>
      </c>
      <c r="E3238" s="9"/>
    </row>
    <row r="3239" spans="1:5" x14ac:dyDescent="0.35">
      <c r="A3239" s="2">
        <v>44594.66666666665</v>
      </c>
      <c r="B3239" s="1" t="s">
        <v>54</v>
      </c>
      <c r="C3239" s="1">
        <v>287.5</v>
      </c>
      <c r="D3239" t="str">
        <f>INDEX(Map!$A$2:$B$35, MATCH(Generation_Raw_Data!$B3239, Map!$A$2:$A$35, 0), 2)</f>
        <v>Mill Creek 4</v>
      </c>
      <c r="E3239" s="9"/>
    </row>
    <row r="3240" spans="1:5" x14ac:dyDescent="0.35">
      <c r="A3240" s="2">
        <v>44594.66666666665</v>
      </c>
      <c r="B3240" s="1" t="s">
        <v>55</v>
      </c>
      <c r="C3240" s="1">
        <v>0</v>
      </c>
      <c r="D3240" t="str">
        <f>INDEX(Map!$A$2:$B$35, MATCH(Generation_Raw_Data!$B3240, Map!$A$2:$A$35, 0), 2)</f>
        <v>Paddy's Run 12</v>
      </c>
      <c r="E3240" s="9"/>
    </row>
    <row r="3241" spans="1:5" x14ac:dyDescent="0.35">
      <c r="A3241" s="2">
        <v>44594.66666666665</v>
      </c>
      <c r="B3241" s="1" t="s">
        <v>51</v>
      </c>
      <c r="C3241" s="1">
        <v>0</v>
      </c>
      <c r="D3241" t="str">
        <f>INDEX(Map!$A$2:$B$35, MATCH(Generation_Raw_Data!$B3241, Map!$A$2:$A$35, 0), 2)</f>
        <v>Trimble County 9</v>
      </c>
      <c r="E3241" s="9"/>
    </row>
    <row r="3242" spans="1:5" x14ac:dyDescent="0.35">
      <c r="A3242" s="2">
        <v>44594.66666666665</v>
      </c>
      <c r="B3242" s="1" t="s">
        <v>50</v>
      </c>
      <c r="C3242" s="1">
        <v>0</v>
      </c>
      <c r="D3242" t="str">
        <f>INDEX(Map!$A$2:$B$35, MATCH(Generation_Raw_Data!$B3242, Map!$A$2:$A$35, 0), 2)</f>
        <v>Trimble County 8</v>
      </c>
      <c r="E3242" s="9"/>
    </row>
    <row r="3243" spans="1:5" x14ac:dyDescent="0.35">
      <c r="A3243" s="2">
        <v>44594.66666666665</v>
      </c>
      <c r="B3243" s="1" t="s">
        <v>49</v>
      </c>
      <c r="C3243" s="1">
        <v>0</v>
      </c>
      <c r="D3243" t="str">
        <f>INDEX(Map!$A$2:$B$35, MATCH(Generation_Raw_Data!$B3243, Map!$A$2:$A$35, 0), 2)</f>
        <v>Trimble County 7</v>
      </c>
      <c r="E3243" s="9"/>
    </row>
    <row r="3244" spans="1:5" x14ac:dyDescent="0.35">
      <c r="A3244" s="2">
        <v>44594.66666666665</v>
      </c>
      <c r="B3244" s="1" t="s">
        <v>48</v>
      </c>
      <c r="C3244" s="1">
        <v>0</v>
      </c>
      <c r="D3244" t="str">
        <f>INDEX(Map!$A$2:$B$35, MATCH(Generation_Raw_Data!$B3244, Map!$A$2:$A$35, 0), 2)</f>
        <v>Trimble County 6</v>
      </c>
      <c r="E3244" s="9"/>
    </row>
    <row r="3245" spans="1:5" x14ac:dyDescent="0.35">
      <c r="A3245" s="2">
        <v>44594.66666666665</v>
      </c>
      <c r="B3245" s="1" t="s">
        <v>47</v>
      </c>
      <c r="C3245" s="1">
        <v>161</v>
      </c>
      <c r="D3245" t="str">
        <f>INDEX(Map!$A$2:$B$35, MATCH(Generation_Raw_Data!$B3245, Map!$A$2:$A$35, 0), 2)</f>
        <v>Trimble County 5</v>
      </c>
      <c r="E3245" s="9"/>
    </row>
    <row r="3246" spans="1:5" x14ac:dyDescent="0.35">
      <c r="A3246" s="2">
        <v>44594.66666666665</v>
      </c>
      <c r="B3246" s="1" t="s">
        <v>46</v>
      </c>
      <c r="C3246" s="1">
        <v>53</v>
      </c>
      <c r="D3246" t="str">
        <f>INDEX(Map!$A$2:$B$35, MATCH(Generation_Raw_Data!$B3246, Map!$A$2:$A$35, 0), 2)</f>
        <v>Ohio Falls</v>
      </c>
      <c r="E3246" s="9"/>
    </row>
    <row r="3247" spans="1:5" x14ac:dyDescent="0.35">
      <c r="A3247" s="2">
        <v>44594.66666666665</v>
      </c>
      <c r="B3247" s="1" t="s">
        <v>45</v>
      </c>
      <c r="C3247" s="1">
        <v>425.7</v>
      </c>
      <c r="D3247" t="str">
        <f>INDEX(Map!$A$2:$B$35, MATCH(Generation_Raw_Data!$B3247, Map!$A$2:$A$35, 0), 2)</f>
        <v>Trimble County 1</v>
      </c>
      <c r="E3247" s="9"/>
    </row>
    <row r="3248" spans="1:5" x14ac:dyDescent="0.35">
      <c r="A3248" s="2">
        <v>44594.66666666665</v>
      </c>
      <c r="B3248" s="1" t="s">
        <v>44</v>
      </c>
      <c r="C3248" s="1">
        <v>758.7</v>
      </c>
      <c r="D3248" t="str">
        <f>INDEX(Map!$A$2:$B$35, MATCH(Generation_Raw_Data!$B3248, Map!$A$2:$A$35, 0), 2)</f>
        <v>Trimble County 2</v>
      </c>
      <c r="E3248" s="9"/>
    </row>
    <row r="3249" spans="1:5" x14ac:dyDescent="0.35">
      <c r="A3249" s="2">
        <v>44594.66666666665</v>
      </c>
      <c r="B3249" s="1" t="s">
        <v>52</v>
      </c>
      <c r="C3249" s="1">
        <v>0</v>
      </c>
      <c r="D3249" t="str">
        <f>INDEX(Map!$A$2:$B$35, MATCH(Generation_Raw_Data!$B3249, Map!$A$2:$A$35, 0), 2)</f>
        <v>Trimble County 10</v>
      </c>
      <c r="E3249" s="9"/>
    </row>
    <row r="3250" spans="1:5" x14ac:dyDescent="0.35">
      <c r="A3250" s="2">
        <v>44594.66666666665</v>
      </c>
      <c r="B3250" s="1" t="s">
        <v>43</v>
      </c>
      <c r="C3250" s="1">
        <v>0</v>
      </c>
      <c r="D3250" t="str">
        <f>INDEX(Map!$A$2:$B$35, MATCH(Generation_Raw_Data!$B3250, Map!$A$2:$A$35, 0), 2)</f>
        <v>Haefling</v>
      </c>
      <c r="E3250" s="9"/>
    </row>
    <row r="3251" spans="1:5" x14ac:dyDescent="0.35">
      <c r="A3251" s="2">
        <v>44594.66666666665</v>
      </c>
      <c r="B3251" s="1" t="s">
        <v>42</v>
      </c>
      <c r="C3251" s="1">
        <v>0</v>
      </c>
      <c r="D3251" t="str">
        <f>INDEX(Map!$A$2:$B$35, MATCH(Generation_Raw_Data!$B3251, Map!$A$2:$A$35, 0), 2)</f>
        <v>Dix Dam</v>
      </c>
      <c r="E3251" s="9"/>
    </row>
    <row r="3252" spans="1:5" x14ac:dyDescent="0.35">
      <c r="A3252" s="2">
        <v>44594.66666666665</v>
      </c>
      <c r="B3252" s="1" t="s">
        <v>41</v>
      </c>
      <c r="C3252" s="1">
        <v>0.2</v>
      </c>
      <c r="D3252" t="str">
        <f>INDEX(Map!$A$2:$B$35, MATCH(Generation_Raw_Data!$B3252, Map!$A$2:$A$35, 0), 2)</f>
        <v>Brown Solar</v>
      </c>
      <c r="E3252" s="9"/>
    </row>
    <row r="3253" spans="1:5" x14ac:dyDescent="0.35">
      <c r="A3253" s="2">
        <v>44594.66666666665</v>
      </c>
      <c r="B3253" s="1" t="s">
        <v>28</v>
      </c>
      <c r="C3253" s="1">
        <v>-1</v>
      </c>
      <c r="D3253" t="str">
        <f>INDEX(Map!$A$2:$B$35, MATCH(Generation_Raw_Data!$B3253, Map!$A$2:$A$35, 0), 2)</f>
        <v>Brown 7</v>
      </c>
      <c r="E3253" s="9"/>
    </row>
    <row r="3254" spans="1:5" x14ac:dyDescent="0.35">
      <c r="A3254" s="2">
        <v>44594.66666666665</v>
      </c>
      <c r="B3254" s="1" t="s">
        <v>29</v>
      </c>
      <c r="C3254" s="1">
        <v>0</v>
      </c>
      <c r="D3254" t="str">
        <f>INDEX(Map!$A$2:$B$35, MATCH(Generation_Raw_Data!$B3254, Map!$A$2:$A$35, 0), 2)</f>
        <v>Brown 5</v>
      </c>
      <c r="E3254" s="9"/>
    </row>
    <row r="3255" spans="1:5" x14ac:dyDescent="0.35">
      <c r="A3255" s="2">
        <v>44594.66666666665</v>
      </c>
      <c r="B3255" s="1" t="s">
        <v>30</v>
      </c>
      <c r="C3255" s="1">
        <v>216</v>
      </c>
      <c r="D3255" t="str">
        <f>INDEX(Map!$A$2:$B$35, MATCH(Generation_Raw_Data!$B3255, Map!$A$2:$A$35, 0), 2)</f>
        <v>Brown 3</v>
      </c>
      <c r="E3255" s="9"/>
    </row>
    <row r="3256" spans="1:5" x14ac:dyDescent="0.35">
      <c r="A3256" s="2">
        <v>44594.66666666665</v>
      </c>
      <c r="B3256" s="1" t="s">
        <v>31</v>
      </c>
      <c r="C3256" s="1">
        <v>318</v>
      </c>
      <c r="D3256" t="str">
        <f>INDEX(Map!$A$2:$B$35, MATCH(Generation_Raw_Data!$B3256, Map!$A$2:$A$35, 0), 2)</f>
        <v>Ghent 1</v>
      </c>
      <c r="E3256" s="9"/>
    </row>
    <row r="3257" spans="1:5" x14ac:dyDescent="0.35">
      <c r="A3257" s="2">
        <v>44594.66666666665</v>
      </c>
      <c r="B3257" s="1" t="s">
        <v>32</v>
      </c>
      <c r="C3257" s="1">
        <v>291</v>
      </c>
      <c r="D3257" t="str">
        <f>INDEX(Map!$A$2:$B$35, MATCH(Generation_Raw_Data!$B3257, Map!$A$2:$A$35, 0), 2)</f>
        <v>Ghent 3</v>
      </c>
      <c r="E3257" s="9"/>
    </row>
    <row r="3258" spans="1:5" x14ac:dyDescent="0.35">
      <c r="A3258" s="2">
        <v>44594.66666666665</v>
      </c>
      <c r="B3258" s="1" t="s">
        <v>33</v>
      </c>
      <c r="C3258" s="1">
        <v>260</v>
      </c>
      <c r="D3258" t="str">
        <f>INDEX(Map!$A$2:$B$35, MATCH(Generation_Raw_Data!$B3258, Map!$A$2:$A$35, 0), 2)</f>
        <v>Ghent 2</v>
      </c>
      <c r="E3258" s="9"/>
    </row>
    <row r="3259" spans="1:5" x14ac:dyDescent="0.35">
      <c r="A3259" s="2">
        <v>44594.66666666665</v>
      </c>
      <c r="B3259" s="1" t="s">
        <v>34</v>
      </c>
      <c r="C3259" s="1">
        <v>228</v>
      </c>
      <c r="D3259" t="str">
        <f>INDEX(Map!$A$2:$B$35, MATCH(Generation_Raw_Data!$B3259, Map!$A$2:$A$35, 0), 2)</f>
        <v>Ghent 4</v>
      </c>
      <c r="E3259" s="9"/>
    </row>
    <row r="3260" spans="1:5" x14ac:dyDescent="0.35">
      <c r="A3260" s="2">
        <v>44594.66666666665</v>
      </c>
      <c r="B3260" s="1" t="s">
        <v>35</v>
      </c>
      <c r="C3260" s="1">
        <v>0</v>
      </c>
      <c r="D3260" t="str">
        <f>INDEX(Map!$A$2:$B$35, MATCH(Generation_Raw_Data!$B3260, Map!$A$2:$A$35, 0), 2)</f>
        <v>Simpsonville Solar</v>
      </c>
      <c r="E3260" s="9"/>
    </row>
    <row r="3261" spans="1:5" x14ac:dyDescent="0.35">
      <c r="A3261" s="2">
        <v>44594.66666666665</v>
      </c>
      <c r="B3261" s="1" t="s">
        <v>38</v>
      </c>
      <c r="C3261" s="1">
        <v>0</v>
      </c>
      <c r="D3261" t="str">
        <f>INDEX(Map!$A$2:$B$35, MATCH(Generation_Raw_Data!$B3261, Map!$A$2:$A$35, 0), 2)</f>
        <v>Brown 6</v>
      </c>
      <c r="E3261" s="9"/>
    </row>
    <row r="3262" spans="1:5" x14ac:dyDescent="0.35">
      <c r="A3262" s="2">
        <v>44594.66666666665</v>
      </c>
      <c r="B3262" s="1" t="s">
        <v>39</v>
      </c>
      <c r="C3262" s="1">
        <v>0</v>
      </c>
      <c r="D3262" t="str">
        <f>INDEX(Map!$A$2:$B$35, MATCH(Generation_Raw_Data!$B3262, Map!$A$2:$A$35, 0), 2)</f>
        <v>Brown 10</v>
      </c>
      <c r="E3262" s="9"/>
    </row>
    <row r="3263" spans="1:5" x14ac:dyDescent="0.35">
      <c r="A3263" s="2">
        <v>44594.66666666665</v>
      </c>
      <c r="B3263" s="1" t="s">
        <v>40</v>
      </c>
      <c r="C3263" s="1">
        <v>0</v>
      </c>
      <c r="D3263" t="str">
        <f>INDEX(Map!$A$2:$B$35, MATCH(Generation_Raw_Data!$B3263, Map!$A$2:$A$35, 0), 2)</f>
        <v>Brown 11</v>
      </c>
      <c r="E3263" s="9"/>
    </row>
    <row r="3264" spans="1:5" x14ac:dyDescent="0.35">
      <c r="A3264" s="2">
        <v>44594.66666666665</v>
      </c>
      <c r="B3264" s="1" t="s">
        <v>36</v>
      </c>
      <c r="C3264" s="1">
        <v>0</v>
      </c>
      <c r="D3264" t="str">
        <f>INDEX(Map!$A$2:$B$35, MATCH(Generation_Raw_Data!$B3264, Map!$A$2:$A$35, 0), 2)</f>
        <v>Brown 8</v>
      </c>
      <c r="E3264" s="9"/>
    </row>
    <row r="3265" spans="1:5" x14ac:dyDescent="0.35">
      <c r="A3265" s="2">
        <v>44594.66666666665</v>
      </c>
      <c r="B3265" s="1" t="s">
        <v>37</v>
      </c>
      <c r="C3265" s="1">
        <v>0</v>
      </c>
      <c r="D3265" t="str">
        <f>INDEX(Map!$A$2:$B$35, MATCH(Generation_Raw_Data!$B3265, Map!$A$2:$A$35, 0), 2)</f>
        <v>Brown 9</v>
      </c>
      <c r="E3265" s="9"/>
    </row>
    <row r="3266" spans="1:5" x14ac:dyDescent="0.35">
      <c r="A3266" s="2">
        <v>44595.375</v>
      </c>
      <c r="B3266" s="1" t="s">
        <v>28</v>
      </c>
      <c r="C3266" s="1">
        <v>0</v>
      </c>
      <c r="D3266" t="str">
        <f>INDEX(Map!$A$2:$B$35, MATCH(Generation_Raw_Data!$B3266, Map!$A$2:$A$35, 0), 2)</f>
        <v>Brown 7</v>
      </c>
      <c r="E3266" s="9"/>
    </row>
    <row r="3267" spans="1:5" x14ac:dyDescent="0.35">
      <c r="A3267" s="2">
        <v>44595.375</v>
      </c>
      <c r="B3267" s="1" t="s">
        <v>34</v>
      </c>
      <c r="C3267" s="1">
        <v>256.75</v>
      </c>
      <c r="D3267" t="str">
        <f>INDEX(Map!$A$2:$B$35, MATCH(Generation_Raw_Data!$B3267, Map!$A$2:$A$35, 0), 2)</f>
        <v>Ghent 4</v>
      </c>
      <c r="E3267" s="9"/>
    </row>
    <row r="3268" spans="1:5" x14ac:dyDescent="0.35">
      <c r="A3268" s="2">
        <v>44595.375</v>
      </c>
      <c r="B3268" s="1" t="s">
        <v>35</v>
      </c>
      <c r="C3268" s="1">
        <v>0</v>
      </c>
      <c r="D3268" t="str">
        <f>INDEX(Map!$A$2:$B$35, MATCH(Generation_Raw_Data!$B3268, Map!$A$2:$A$35, 0), 2)</f>
        <v>Simpsonville Solar</v>
      </c>
      <c r="E3268" s="9"/>
    </row>
    <row r="3269" spans="1:5" x14ac:dyDescent="0.35">
      <c r="A3269" s="2">
        <v>44595.375</v>
      </c>
      <c r="B3269" s="1" t="s">
        <v>37</v>
      </c>
      <c r="C3269" s="1">
        <v>0</v>
      </c>
      <c r="D3269" t="str">
        <f>INDEX(Map!$A$2:$B$35, MATCH(Generation_Raw_Data!$B3269, Map!$A$2:$A$35, 0), 2)</f>
        <v>Brown 9</v>
      </c>
      <c r="E3269" s="9"/>
    </row>
    <row r="3270" spans="1:5" x14ac:dyDescent="0.35">
      <c r="A3270" s="2">
        <v>44595.375</v>
      </c>
      <c r="B3270" s="1" t="s">
        <v>36</v>
      </c>
      <c r="C3270" s="1">
        <v>0</v>
      </c>
      <c r="D3270" t="str">
        <f>INDEX(Map!$A$2:$B$35, MATCH(Generation_Raw_Data!$B3270, Map!$A$2:$A$35, 0), 2)</f>
        <v>Brown 8</v>
      </c>
      <c r="E3270" s="9"/>
    </row>
    <row r="3271" spans="1:5" x14ac:dyDescent="0.35">
      <c r="A3271" s="2">
        <v>44595.375</v>
      </c>
      <c r="B3271" s="1" t="s">
        <v>40</v>
      </c>
      <c r="C3271" s="1">
        <v>0</v>
      </c>
      <c r="D3271" t="str">
        <f>INDEX(Map!$A$2:$B$35, MATCH(Generation_Raw_Data!$B3271, Map!$A$2:$A$35, 0), 2)</f>
        <v>Brown 11</v>
      </c>
      <c r="E3271" s="9"/>
    </row>
    <row r="3272" spans="1:5" x14ac:dyDescent="0.35">
      <c r="A3272" s="2">
        <v>44595.375</v>
      </c>
      <c r="B3272" s="1" t="s">
        <v>39</v>
      </c>
      <c r="C3272" s="1">
        <v>0</v>
      </c>
      <c r="D3272" t="str">
        <f>INDEX(Map!$A$2:$B$35, MATCH(Generation_Raw_Data!$B3272, Map!$A$2:$A$35, 0), 2)</f>
        <v>Brown 10</v>
      </c>
      <c r="E3272" s="9"/>
    </row>
    <row r="3273" spans="1:5" x14ac:dyDescent="0.35">
      <c r="A3273" s="2">
        <v>44595.375</v>
      </c>
      <c r="B3273" s="1" t="s">
        <v>38</v>
      </c>
      <c r="C3273" s="1">
        <v>0</v>
      </c>
      <c r="D3273" t="str">
        <f>INDEX(Map!$A$2:$B$35, MATCH(Generation_Raw_Data!$B3273, Map!$A$2:$A$35, 0), 2)</f>
        <v>Brown 6</v>
      </c>
      <c r="E3273" s="9"/>
    </row>
    <row r="3274" spans="1:5" x14ac:dyDescent="0.35">
      <c r="A3274" s="2">
        <v>44595.375</v>
      </c>
      <c r="B3274" s="1" t="s">
        <v>48</v>
      </c>
      <c r="C3274" s="1">
        <v>0</v>
      </c>
      <c r="D3274" t="str">
        <f>INDEX(Map!$A$2:$B$35, MATCH(Generation_Raw_Data!$B3274, Map!$A$2:$A$35, 0), 2)</f>
        <v>Trimble County 6</v>
      </c>
      <c r="E3274" s="9"/>
    </row>
    <row r="3275" spans="1:5" x14ac:dyDescent="0.35">
      <c r="A3275" s="2">
        <v>44595.375</v>
      </c>
      <c r="B3275" s="1" t="s">
        <v>49</v>
      </c>
      <c r="C3275" s="1">
        <v>0</v>
      </c>
      <c r="D3275" t="str">
        <f>INDEX(Map!$A$2:$B$35, MATCH(Generation_Raw_Data!$B3275, Map!$A$2:$A$35, 0), 2)</f>
        <v>Trimble County 7</v>
      </c>
      <c r="E3275" s="9"/>
    </row>
    <row r="3276" spans="1:5" x14ac:dyDescent="0.35">
      <c r="A3276" s="2">
        <v>44595.375</v>
      </c>
      <c r="B3276" s="1" t="s">
        <v>50</v>
      </c>
      <c r="C3276" s="1">
        <v>172</v>
      </c>
      <c r="D3276" t="str">
        <f>INDEX(Map!$A$2:$B$35, MATCH(Generation_Raw_Data!$B3276, Map!$A$2:$A$35, 0), 2)</f>
        <v>Trimble County 8</v>
      </c>
      <c r="E3276" s="9"/>
    </row>
    <row r="3277" spans="1:5" x14ac:dyDescent="0.35">
      <c r="A3277" s="2">
        <v>44595.375</v>
      </c>
      <c r="B3277" s="1" t="s">
        <v>51</v>
      </c>
      <c r="C3277" s="1">
        <v>0</v>
      </c>
      <c r="D3277" t="str">
        <f>INDEX(Map!$A$2:$B$35, MATCH(Generation_Raw_Data!$B3277, Map!$A$2:$A$35, 0), 2)</f>
        <v>Trimble County 9</v>
      </c>
      <c r="E3277" s="9"/>
    </row>
    <row r="3278" spans="1:5" x14ac:dyDescent="0.35">
      <c r="A3278" s="2">
        <v>44595.375</v>
      </c>
      <c r="B3278" s="1" t="s">
        <v>46</v>
      </c>
      <c r="C3278" s="1">
        <v>45</v>
      </c>
      <c r="D3278" t="str">
        <f>INDEX(Map!$A$2:$B$35, MATCH(Generation_Raw_Data!$B3278, Map!$A$2:$A$35, 0), 2)</f>
        <v>Ohio Falls</v>
      </c>
      <c r="E3278" s="9"/>
    </row>
    <row r="3279" spans="1:5" x14ac:dyDescent="0.35">
      <c r="A3279" s="2">
        <v>44595.375</v>
      </c>
      <c r="B3279" s="1" t="s">
        <v>45</v>
      </c>
      <c r="C3279" s="1">
        <v>425.5</v>
      </c>
      <c r="D3279" t="str">
        <f>INDEX(Map!$A$2:$B$35, MATCH(Generation_Raw_Data!$B3279, Map!$A$2:$A$35, 0), 2)</f>
        <v>Trimble County 1</v>
      </c>
      <c r="E3279" s="9"/>
    </row>
    <row r="3280" spans="1:5" x14ac:dyDescent="0.35">
      <c r="A3280" s="2">
        <v>44595.375</v>
      </c>
      <c r="B3280" s="1" t="s">
        <v>44</v>
      </c>
      <c r="C3280" s="1">
        <v>761.4</v>
      </c>
      <c r="D3280" t="str">
        <f>INDEX(Map!$A$2:$B$35, MATCH(Generation_Raw_Data!$B3280, Map!$A$2:$A$35, 0), 2)</f>
        <v>Trimble County 2</v>
      </c>
      <c r="E3280" s="9"/>
    </row>
    <row r="3281" spans="1:5" x14ac:dyDescent="0.35">
      <c r="A3281" s="2">
        <v>44595.375</v>
      </c>
      <c r="B3281" s="1" t="s">
        <v>52</v>
      </c>
      <c r="C3281" s="1">
        <v>0</v>
      </c>
      <c r="D3281" t="str">
        <f>INDEX(Map!$A$2:$B$35, MATCH(Generation_Raw_Data!$B3281, Map!$A$2:$A$35, 0), 2)</f>
        <v>Trimble County 10</v>
      </c>
      <c r="E3281" s="9"/>
    </row>
    <row r="3282" spans="1:5" x14ac:dyDescent="0.35">
      <c r="A3282" s="2">
        <v>44595.375</v>
      </c>
      <c r="B3282" s="1" t="s">
        <v>43</v>
      </c>
      <c r="C3282" s="1">
        <v>0</v>
      </c>
      <c r="D3282" t="str">
        <f>INDEX(Map!$A$2:$B$35, MATCH(Generation_Raw_Data!$B3282, Map!$A$2:$A$35, 0), 2)</f>
        <v>Haefling</v>
      </c>
      <c r="E3282" s="9"/>
    </row>
    <row r="3283" spans="1:5" x14ac:dyDescent="0.35">
      <c r="A3283" s="2">
        <v>44595.375</v>
      </c>
      <c r="B3283" s="1" t="s">
        <v>42</v>
      </c>
      <c r="C3283" s="1">
        <v>0</v>
      </c>
      <c r="D3283" t="str">
        <f>INDEX(Map!$A$2:$B$35, MATCH(Generation_Raw_Data!$B3283, Map!$A$2:$A$35, 0), 2)</f>
        <v>Dix Dam</v>
      </c>
      <c r="E3283" s="9"/>
    </row>
    <row r="3284" spans="1:5" x14ac:dyDescent="0.35">
      <c r="A3284" s="2">
        <v>44595.375</v>
      </c>
      <c r="B3284" s="1" t="s">
        <v>41</v>
      </c>
      <c r="C3284" s="1">
        <v>0.1</v>
      </c>
      <c r="D3284" t="str">
        <f>INDEX(Map!$A$2:$B$35, MATCH(Generation_Raw_Data!$B3284, Map!$A$2:$A$35, 0), 2)</f>
        <v>Brown Solar</v>
      </c>
      <c r="E3284" s="9"/>
    </row>
    <row r="3285" spans="1:5" x14ac:dyDescent="0.35">
      <c r="A3285" s="2">
        <v>44595.375</v>
      </c>
      <c r="B3285" s="1" t="s">
        <v>33</v>
      </c>
      <c r="C3285" s="1">
        <v>490.75</v>
      </c>
      <c r="D3285" t="str">
        <f>INDEX(Map!$A$2:$B$35, MATCH(Generation_Raw_Data!$B3285, Map!$A$2:$A$35, 0), 2)</f>
        <v>Ghent 2</v>
      </c>
      <c r="E3285" s="9"/>
    </row>
    <row r="3286" spans="1:5" x14ac:dyDescent="0.35">
      <c r="A3286" s="2">
        <v>44595.375</v>
      </c>
      <c r="B3286" s="1" t="s">
        <v>32</v>
      </c>
      <c r="C3286" s="1">
        <v>327.75</v>
      </c>
      <c r="D3286" t="str">
        <f>INDEX(Map!$A$2:$B$35, MATCH(Generation_Raw_Data!$B3286, Map!$A$2:$A$35, 0), 2)</f>
        <v>Ghent 3</v>
      </c>
      <c r="E3286" s="9"/>
    </row>
    <row r="3287" spans="1:5" x14ac:dyDescent="0.35">
      <c r="A3287" s="2">
        <v>44595.375</v>
      </c>
      <c r="B3287" s="1" t="s">
        <v>31</v>
      </c>
      <c r="C3287" s="1">
        <v>301.75</v>
      </c>
      <c r="D3287" t="str">
        <f>INDEX(Map!$A$2:$B$35, MATCH(Generation_Raw_Data!$B3287, Map!$A$2:$A$35, 0), 2)</f>
        <v>Ghent 1</v>
      </c>
      <c r="E3287" s="9"/>
    </row>
    <row r="3288" spans="1:5" x14ac:dyDescent="0.35">
      <c r="A3288" s="2">
        <v>44595.375</v>
      </c>
      <c r="B3288" s="1" t="s">
        <v>30</v>
      </c>
      <c r="C3288" s="1">
        <v>222</v>
      </c>
      <c r="D3288" t="str">
        <f>INDEX(Map!$A$2:$B$35, MATCH(Generation_Raw_Data!$B3288, Map!$A$2:$A$35, 0), 2)</f>
        <v>Brown 3</v>
      </c>
      <c r="E3288" s="9"/>
    </row>
    <row r="3289" spans="1:5" x14ac:dyDescent="0.35">
      <c r="A3289" s="2">
        <v>44595.375</v>
      </c>
      <c r="B3289" s="1" t="s">
        <v>29</v>
      </c>
      <c r="C3289" s="1">
        <v>0</v>
      </c>
      <c r="D3289" t="str">
        <f>INDEX(Map!$A$2:$B$35, MATCH(Generation_Raw_Data!$B3289, Map!$A$2:$A$35, 0), 2)</f>
        <v>Brown 5</v>
      </c>
      <c r="E3289" s="9"/>
    </row>
    <row r="3290" spans="1:5" x14ac:dyDescent="0.35">
      <c r="A3290" s="2">
        <v>44595.375</v>
      </c>
      <c r="B3290" s="1" t="s">
        <v>61</v>
      </c>
      <c r="C3290" s="1">
        <v>220.2</v>
      </c>
      <c r="D3290" t="str">
        <f>INDEX(Map!$A$2:$B$35, MATCH(Generation_Raw_Data!$B3290, Map!$A$2:$A$35, 0), 2)</f>
        <v>Cane Run 7</v>
      </c>
      <c r="E3290" s="9"/>
    </row>
    <row r="3291" spans="1:5" x14ac:dyDescent="0.35">
      <c r="A3291" s="2">
        <v>44595.375</v>
      </c>
      <c r="B3291" s="1" t="s">
        <v>59</v>
      </c>
      <c r="C3291" s="1">
        <v>219.2</v>
      </c>
      <c r="D3291" t="str">
        <f>INDEX(Map!$A$2:$B$35, MATCH(Generation_Raw_Data!$B3291, Map!$A$2:$A$35, 0), 2)</f>
        <v>Cane Run 7</v>
      </c>
      <c r="E3291" s="9"/>
    </row>
    <row r="3292" spans="1:5" x14ac:dyDescent="0.35">
      <c r="A3292" s="2">
        <v>44595.375</v>
      </c>
      <c r="B3292" s="1" t="s">
        <v>60</v>
      </c>
      <c r="C3292" s="1">
        <v>238.1</v>
      </c>
      <c r="D3292" t="str">
        <f>INDEX(Map!$A$2:$B$35, MATCH(Generation_Raw_Data!$B3292, Map!$A$2:$A$35, 0), 2)</f>
        <v>Cane Run 7</v>
      </c>
      <c r="E3292" s="9"/>
    </row>
    <row r="3293" spans="1:5" x14ac:dyDescent="0.35">
      <c r="A3293" s="2">
        <v>44595.375</v>
      </c>
      <c r="B3293" s="1" t="s">
        <v>57</v>
      </c>
      <c r="C3293" s="1">
        <v>197.7</v>
      </c>
      <c r="D3293" t="str">
        <f>INDEX(Map!$A$2:$B$35, MATCH(Generation_Raw_Data!$B3293, Map!$A$2:$A$35, 0), 2)</f>
        <v>Mill Creek 1</v>
      </c>
      <c r="E3293" s="9"/>
    </row>
    <row r="3294" spans="1:5" x14ac:dyDescent="0.35">
      <c r="A3294" s="2">
        <v>44595.375</v>
      </c>
      <c r="B3294" s="1" t="s">
        <v>58</v>
      </c>
      <c r="C3294" s="1">
        <v>191.1</v>
      </c>
      <c r="D3294" t="str">
        <f>INDEX(Map!$A$2:$B$35, MATCH(Generation_Raw_Data!$B3294, Map!$A$2:$A$35, 0), 2)</f>
        <v>Mill Creek 2</v>
      </c>
      <c r="E3294" s="9"/>
    </row>
    <row r="3295" spans="1:5" x14ac:dyDescent="0.35">
      <c r="A3295" s="2">
        <v>44595.375</v>
      </c>
      <c r="B3295" s="1" t="s">
        <v>56</v>
      </c>
      <c r="C3295" s="1">
        <v>-0.2</v>
      </c>
      <c r="D3295" t="str">
        <f>INDEX(Map!$A$2:$B$35, MATCH(Generation_Raw_Data!$B3295, Map!$A$2:$A$35, 0), 2)</f>
        <v>Paddy's Run 13</v>
      </c>
      <c r="E3295" s="9"/>
    </row>
    <row r="3296" spans="1:5" x14ac:dyDescent="0.35">
      <c r="A3296" s="2">
        <v>44595.375</v>
      </c>
      <c r="B3296" s="1" t="s">
        <v>55</v>
      </c>
      <c r="C3296" s="1">
        <v>0</v>
      </c>
      <c r="D3296" t="str">
        <f>INDEX(Map!$A$2:$B$35, MATCH(Generation_Raw_Data!$B3296, Map!$A$2:$A$35, 0), 2)</f>
        <v>Paddy's Run 12</v>
      </c>
      <c r="E3296" s="9"/>
    </row>
    <row r="3297" spans="1:5" x14ac:dyDescent="0.35">
      <c r="A3297" s="2">
        <v>44595.375</v>
      </c>
      <c r="B3297" s="1" t="s">
        <v>54</v>
      </c>
      <c r="C3297" s="1">
        <v>281.10000000000002</v>
      </c>
      <c r="D3297" t="str">
        <f>INDEX(Map!$A$2:$B$35, MATCH(Generation_Raw_Data!$B3297, Map!$A$2:$A$35, 0), 2)</f>
        <v>Mill Creek 4</v>
      </c>
      <c r="E3297" s="9"/>
    </row>
    <row r="3298" spans="1:5" x14ac:dyDescent="0.35">
      <c r="A3298" s="2">
        <v>44595.375</v>
      </c>
      <c r="B3298" s="1" t="s">
        <v>53</v>
      </c>
      <c r="C3298" s="1">
        <v>-3.3</v>
      </c>
      <c r="D3298" t="str">
        <f>INDEX(Map!$A$2:$B$35, MATCH(Generation_Raw_Data!$B3298, Map!$A$2:$A$35, 0), 2)</f>
        <v>Mill Creek 3</v>
      </c>
      <c r="E3298" s="9"/>
    </row>
    <row r="3299" spans="1:5" x14ac:dyDescent="0.35">
      <c r="A3299" s="2">
        <v>44595.375</v>
      </c>
      <c r="B3299" s="1" t="s">
        <v>47</v>
      </c>
      <c r="C3299" s="1">
        <v>0</v>
      </c>
      <c r="D3299" t="str">
        <f>INDEX(Map!$A$2:$B$35, MATCH(Generation_Raw_Data!$B3299, Map!$A$2:$A$35, 0), 2)</f>
        <v>Trimble County 5</v>
      </c>
      <c r="E3299" s="9"/>
    </row>
    <row r="3300" spans="1:5" x14ac:dyDescent="0.35">
      <c r="A3300" s="2">
        <v>44595.416666666664</v>
      </c>
      <c r="B3300" s="1" t="s">
        <v>61</v>
      </c>
      <c r="C3300" s="1">
        <v>219.1</v>
      </c>
      <c r="D3300" t="str">
        <f>INDEX(Map!$A$2:$B$35, MATCH(Generation_Raw_Data!$B3300, Map!$A$2:$A$35, 0), 2)</f>
        <v>Cane Run 7</v>
      </c>
      <c r="E3300" s="9"/>
    </row>
    <row r="3301" spans="1:5" x14ac:dyDescent="0.35">
      <c r="A3301" s="2">
        <v>44595.416666666664</v>
      </c>
      <c r="B3301" s="1" t="s">
        <v>60</v>
      </c>
      <c r="C3301" s="1">
        <v>237.4</v>
      </c>
      <c r="D3301" t="str">
        <f>INDEX(Map!$A$2:$B$35, MATCH(Generation_Raw_Data!$B3301, Map!$A$2:$A$35, 0), 2)</f>
        <v>Cane Run 7</v>
      </c>
      <c r="E3301" s="9"/>
    </row>
    <row r="3302" spans="1:5" x14ac:dyDescent="0.35">
      <c r="A3302" s="2">
        <v>44595.416666666664</v>
      </c>
      <c r="B3302" s="1" t="s">
        <v>59</v>
      </c>
      <c r="C3302" s="1">
        <v>218.2</v>
      </c>
      <c r="D3302" t="str">
        <f>INDEX(Map!$A$2:$B$35, MATCH(Generation_Raw_Data!$B3302, Map!$A$2:$A$35, 0), 2)</f>
        <v>Cane Run 7</v>
      </c>
      <c r="E3302" s="9"/>
    </row>
    <row r="3303" spans="1:5" x14ac:dyDescent="0.35">
      <c r="A3303" s="2">
        <v>44595.416666666664</v>
      </c>
      <c r="B3303" s="1" t="s">
        <v>58</v>
      </c>
      <c r="C3303" s="1">
        <v>214.5</v>
      </c>
      <c r="D3303" t="str">
        <f>INDEX(Map!$A$2:$B$35, MATCH(Generation_Raw_Data!$B3303, Map!$A$2:$A$35, 0), 2)</f>
        <v>Mill Creek 2</v>
      </c>
      <c r="E3303" s="9"/>
    </row>
    <row r="3304" spans="1:5" x14ac:dyDescent="0.35">
      <c r="A3304" s="2">
        <v>44595.416666666664</v>
      </c>
      <c r="B3304" s="1" t="s">
        <v>57</v>
      </c>
      <c r="C3304" s="1">
        <v>213</v>
      </c>
      <c r="D3304" t="str">
        <f>INDEX(Map!$A$2:$B$35, MATCH(Generation_Raw_Data!$B3304, Map!$A$2:$A$35, 0), 2)</f>
        <v>Mill Creek 1</v>
      </c>
      <c r="E3304" s="9"/>
    </row>
    <row r="3305" spans="1:5" x14ac:dyDescent="0.35">
      <c r="A3305" s="2">
        <v>44595.416666666664</v>
      </c>
      <c r="B3305" s="1" t="s">
        <v>56</v>
      </c>
      <c r="C3305" s="1">
        <v>-0.3</v>
      </c>
      <c r="D3305" t="str">
        <f>INDEX(Map!$A$2:$B$35, MATCH(Generation_Raw_Data!$B3305, Map!$A$2:$A$35, 0), 2)</f>
        <v>Paddy's Run 13</v>
      </c>
      <c r="E3305" s="9"/>
    </row>
    <row r="3306" spans="1:5" x14ac:dyDescent="0.35">
      <c r="A3306" s="2">
        <v>44595.416666666664</v>
      </c>
      <c r="B3306" s="1" t="s">
        <v>53</v>
      </c>
      <c r="C3306" s="1">
        <v>-3.4</v>
      </c>
      <c r="D3306" t="str">
        <f>INDEX(Map!$A$2:$B$35, MATCH(Generation_Raw_Data!$B3306, Map!$A$2:$A$35, 0), 2)</f>
        <v>Mill Creek 3</v>
      </c>
      <c r="E3306" s="9"/>
    </row>
    <row r="3307" spans="1:5" x14ac:dyDescent="0.35">
      <c r="A3307" s="2">
        <v>44595.416666666664</v>
      </c>
      <c r="B3307" s="1" t="s">
        <v>54</v>
      </c>
      <c r="C3307" s="1">
        <v>299.3</v>
      </c>
      <c r="D3307" t="str">
        <f>INDEX(Map!$A$2:$B$35, MATCH(Generation_Raw_Data!$B3307, Map!$A$2:$A$35, 0), 2)</f>
        <v>Mill Creek 4</v>
      </c>
      <c r="E3307" s="9"/>
    </row>
    <row r="3308" spans="1:5" x14ac:dyDescent="0.35">
      <c r="A3308" s="2">
        <v>44595.416666666664</v>
      </c>
      <c r="B3308" s="1" t="s">
        <v>55</v>
      </c>
      <c r="C3308" s="1">
        <v>0</v>
      </c>
      <c r="D3308" t="str">
        <f>INDEX(Map!$A$2:$B$35, MATCH(Generation_Raw_Data!$B3308, Map!$A$2:$A$35, 0), 2)</f>
        <v>Paddy's Run 12</v>
      </c>
      <c r="E3308" s="9"/>
    </row>
    <row r="3309" spans="1:5" x14ac:dyDescent="0.35">
      <c r="A3309" s="2">
        <v>44595.416666666664</v>
      </c>
      <c r="B3309" s="1" t="s">
        <v>51</v>
      </c>
      <c r="C3309" s="1">
        <v>0</v>
      </c>
      <c r="D3309" t="str">
        <f>INDEX(Map!$A$2:$B$35, MATCH(Generation_Raw_Data!$B3309, Map!$A$2:$A$35, 0), 2)</f>
        <v>Trimble County 9</v>
      </c>
      <c r="E3309" s="9"/>
    </row>
    <row r="3310" spans="1:5" x14ac:dyDescent="0.35">
      <c r="A3310" s="2">
        <v>44595.416666666664</v>
      </c>
      <c r="B3310" s="1" t="s">
        <v>50</v>
      </c>
      <c r="C3310" s="1">
        <v>157</v>
      </c>
      <c r="D3310" t="str">
        <f>INDEX(Map!$A$2:$B$35, MATCH(Generation_Raw_Data!$B3310, Map!$A$2:$A$35, 0), 2)</f>
        <v>Trimble County 8</v>
      </c>
      <c r="E3310" s="9"/>
    </row>
    <row r="3311" spans="1:5" x14ac:dyDescent="0.35">
      <c r="A3311" s="2">
        <v>44595.416666666664</v>
      </c>
      <c r="B3311" s="1" t="s">
        <v>49</v>
      </c>
      <c r="C3311" s="1">
        <v>0</v>
      </c>
      <c r="D3311" t="str">
        <f>INDEX(Map!$A$2:$B$35, MATCH(Generation_Raw_Data!$B3311, Map!$A$2:$A$35, 0), 2)</f>
        <v>Trimble County 7</v>
      </c>
      <c r="E3311" s="9"/>
    </row>
    <row r="3312" spans="1:5" x14ac:dyDescent="0.35">
      <c r="A3312" s="2">
        <v>44595.416666666664</v>
      </c>
      <c r="B3312" s="1" t="s">
        <v>48</v>
      </c>
      <c r="C3312" s="1">
        <v>0</v>
      </c>
      <c r="D3312" t="str">
        <f>INDEX(Map!$A$2:$B$35, MATCH(Generation_Raw_Data!$B3312, Map!$A$2:$A$35, 0), 2)</f>
        <v>Trimble County 6</v>
      </c>
      <c r="E3312" s="9"/>
    </row>
    <row r="3313" spans="1:5" x14ac:dyDescent="0.35">
      <c r="A3313" s="2">
        <v>44595.416666666664</v>
      </c>
      <c r="B3313" s="1" t="s">
        <v>47</v>
      </c>
      <c r="C3313" s="1">
        <v>0</v>
      </c>
      <c r="D3313" t="str">
        <f>INDEX(Map!$A$2:$B$35, MATCH(Generation_Raw_Data!$B3313, Map!$A$2:$A$35, 0), 2)</f>
        <v>Trimble County 5</v>
      </c>
      <c r="E3313" s="9"/>
    </row>
    <row r="3314" spans="1:5" x14ac:dyDescent="0.35">
      <c r="A3314" s="2">
        <v>44595.416666666664</v>
      </c>
      <c r="B3314" s="1" t="s">
        <v>46</v>
      </c>
      <c r="C3314" s="1">
        <v>42</v>
      </c>
      <c r="D3314" t="str">
        <f>INDEX(Map!$A$2:$B$35, MATCH(Generation_Raw_Data!$B3314, Map!$A$2:$A$35, 0), 2)</f>
        <v>Ohio Falls</v>
      </c>
      <c r="E3314" s="9"/>
    </row>
    <row r="3315" spans="1:5" x14ac:dyDescent="0.35">
      <c r="A3315" s="2">
        <v>44595.416666666664</v>
      </c>
      <c r="B3315" s="1" t="s">
        <v>45</v>
      </c>
      <c r="C3315" s="1">
        <v>425.6</v>
      </c>
      <c r="D3315" t="str">
        <f>INDEX(Map!$A$2:$B$35, MATCH(Generation_Raw_Data!$B3315, Map!$A$2:$A$35, 0), 2)</f>
        <v>Trimble County 1</v>
      </c>
      <c r="E3315" s="9"/>
    </row>
    <row r="3316" spans="1:5" x14ac:dyDescent="0.35">
      <c r="A3316" s="2">
        <v>44595.416666666664</v>
      </c>
      <c r="B3316" s="1" t="s">
        <v>44</v>
      </c>
      <c r="C3316" s="1">
        <v>760</v>
      </c>
      <c r="D3316" t="str">
        <f>INDEX(Map!$A$2:$B$35, MATCH(Generation_Raw_Data!$B3316, Map!$A$2:$A$35, 0), 2)</f>
        <v>Trimble County 2</v>
      </c>
      <c r="E3316" s="9"/>
    </row>
    <row r="3317" spans="1:5" x14ac:dyDescent="0.35">
      <c r="A3317" s="2">
        <v>44595.416666666664</v>
      </c>
      <c r="B3317" s="1" t="s">
        <v>52</v>
      </c>
      <c r="C3317" s="1">
        <v>0</v>
      </c>
      <c r="D3317" t="str">
        <f>INDEX(Map!$A$2:$B$35, MATCH(Generation_Raw_Data!$B3317, Map!$A$2:$A$35, 0), 2)</f>
        <v>Trimble County 10</v>
      </c>
      <c r="E3317" s="9"/>
    </row>
    <row r="3318" spans="1:5" x14ac:dyDescent="0.35">
      <c r="A3318" s="2">
        <v>44595.416666666664</v>
      </c>
      <c r="B3318" s="1" t="s">
        <v>43</v>
      </c>
      <c r="C3318" s="1">
        <v>0</v>
      </c>
      <c r="D3318" t="str">
        <f>INDEX(Map!$A$2:$B$35, MATCH(Generation_Raw_Data!$B3318, Map!$A$2:$A$35, 0), 2)</f>
        <v>Haefling</v>
      </c>
      <c r="E3318" s="9"/>
    </row>
    <row r="3319" spans="1:5" x14ac:dyDescent="0.35">
      <c r="A3319" s="2">
        <v>44595.416666666664</v>
      </c>
      <c r="B3319" s="1" t="s">
        <v>42</v>
      </c>
      <c r="C3319" s="1">
        <v>0</v>
      </c>
      <c r="D3319" t="str">
        <f>INDEX(Map!$A$2:$B$35, MATCH(Generation_Raw_Data!$B3319, Map!$A$2:$A$35, 0), 2)</f>
        <v>Dix Dam</v>
      </c>
      <c r="E3319" s="9"/>
    </row>
    <row r="3320" spans="1:5" x14ac:dyDescent="0.35">
      <c r="A3320" s="2">
        <v>44595.416666666664</v>
      </c>
      <c r="B3320" s="1" t="s">
        <v>41</v>
      </c>
      <c r="C3320" s="1">
        <v>0.4</v>
      </c>
      <c r="D3320" t="str">
        <f>INDEX(Map!$A$2:$B$35, MATCH(Generation_Raw_Data!$B3320, Map!$A$2:$A$35, 0), 2)</f>
        <v>Brown Solar</v>
      </c>
      <c r="E3320" s="9"/>
    </row>
    <row r="3321" spans="1:5" x14ac:dyDescent="0.35">
      <c r="A3321" s="2">
        <v>44595.416666666664</v>
      </c>
      <c r="B3321" s="1" t="s">
        <v>28</v>
      </c>
      <c r="C3321" s="1">
        <v>-1</v>
      </c>
      <c r="D3321" t="str">
        <f>INDEX(Map!$A$2:$B$35, MATCH(Generation_Raw_Data!$B3321, Map!$A$2:$A$35, 0), 2)</f>
        <v>Brown 7</v>
      </c>
      <c r="E3321" s="9"/>
    </row>
    <row r="3322" spans="1:5" x14ac:dyDescent="0.35">
      <c r="A3322" s="2">
        <v>44595.416666666664</v>
      </c>
      <c r="B3322" s="1" t="s">
        <v>29</v>
      </c>
      <c r="C3322" s="1">
        <v>0</v>
      </c>
      <c r="D3322" t="str">
        <f>INDEX(Map!$A$2:$B$35, MATCH(Generation_Raw_Data!$B3322, Map!$A$2:$A$35, 0), 2)</f>
        <v>Brown 5</v>
      </c>
      <c r="E3322" s="9"/>
    </row>
    <row r="3323" spans="1:5" x14ac:dyDescent="0.35">
      <c r="A3323" s="2">
        <v>44595.416666666664</v>
      </c>
      <c r="B3323" s="1" t="s">
        <v>30</v>
      </c>
      <c r="C3323" s="1">
        <v>223</v>
      </c>
      <c r="D3323" t="str">
        <f>INDEX(Map!$A$2:$B$35, MATCH(Generation_Raw_Data!$B3323, Map!$A$2:$A$35, 0), 2)</f>
        <v>Brown 3</v>
      </c>
      <c r="E3323" s="9"/>
    </row>
    <row r="3324" spans="1:5" x14ac:dyDescent="0.35">
      <c r="A3324" s="2">
        <v>44595.416666666664</v>
      </c>
      <c r="B3324" s="1" t="s">
        <v>31</v>
      </c>
      <c r="C3324" s="1">
        <v>350</v>
      </c>
      <c r="D3324" t="str">
        <f>INDEX(Map!$A$2:$B$35, MATCH(Generation_Raw_Data!$B3324, Map!$A$2:$A$35, 0), 2)</f>
        <v>Ghent 1</v>
      </c>
      <c r="E3324" s="9"/>
    </row>
    <row r="3325" spans="1:5" x14ac:dyDescent="0.35">
      <c r="A3325" s="2">
        <v>44595.416666666664</v>
      </c>
      <c r="B3325" s="1" t="s">
        <v>32</v>
      </c>
      <c r="C3325" s="1">
        <v>349</v>
      </c>
      <c r="D3325" t="str">
        <f>INDEX(Map!$A$2:$B$35, MATCH(Generation_Raw_Data!$B3325, Map!$A$2:$A$35, 0), 2)</f>
        <v>Ghent 3</v>
      </c>
      <c r="E3325" s="9"/>
    </row>
    <row r="3326" spans="1:5" x14ac:dyDescent="0.35">
      <c r="A3326" s="2">
        <v>44595.416666666664</v>
      </c>
      <c r="B3326" s="1" t="s">
        <v>33</v>
      </c>
      <c r="C3326" s="1">
        <v>490</v>
      </c>
      <c r="D3326" t="str">
        <f>INDEX(Map!$A$2:$B$35, MATCH(Generation_Raw_Data!$B3326, Map!$A$2:$A$35, 0), 2)</f>
        <v>Ghent 2</v>
      </c>
      <c r="E3326" s="9"/>
    </row>
    <row r="3327" spans="1:5" x14ac:dyDescent="0.35">
      <c r="A3327" s="2">
        <v>44595.416666666664</v>
      </c>
      <c r="B3327" s="1" t="s">
        <v>34</v>
      </c>
      <c r="C3327" s="1">
        <v>277</v>
      </c>
      <c r="D3327" t="str">
        <f>INDEX(Map!$A$2:$B$35, MATCH(Generation_Raw_Data!$B3327, Map!$A$2:$A$35, 0), 2)</f>
        <v>Ghent 4</v>
      </c>
      <c r="E3327" s="9"/>
    </row>
    <row r="3328" spans="1:5" x14ac:dyDescent="0.35">
      <c r="A3328" s="2">
        <v>44595.416666666664</v>
      </c>
      <c r="B3328" s="1" t="s">
        <v>35</v>
      </c>
      <c r="C3328" s="1">
        <v>0.1</v>
      </c>
      <c r="D3328" t="str">
        <f>INDEX(Map!$A$2:$B$35, MATCH(Generation_Raw_Data!$B3328, Map!$A$2:$A$35, 0), 2)</f>
        <v>Simpsonville Solar</v>
      </c>
      <c r="E3328" s="9"/>
    </row>
    <row r="3329" spans="1:5" x14ac:dyDescent="0.35">
      <c r="A3329" s="2">
        <v>44595.416666666664</v>
      </c>
      <c r="B3329" s="1" t="s">
        <v>38</v>
      </c>
      <c r="C3329" s="1">
        <v>0</v>
      </c>
      <c r="D3329" t="str">
        <f>INDEX(Map!$A$2:$B$35, MATCH(Generation_Raw_Data!$B3329, Map!$A$2:$A$35, 0), 2)</f>
        <v>Brown 6</v>
      </c>
      <c r="E3329" s="9"/>
    </row>
    <row r="3330" spans="1:5" x14ac:dyDescent="0.35">
      <c r="A3330" s="2">
        <v>44595.416666666664</v>
      </c>
      <c r="B3330" s="1" t="s">
        <v>39</v>
      </c>
      <c r="C3330" s="1">
        <v>0</v>
      </c>
      <c r="D3330" t="str">
        <f>INDEX(Map!$A$2:$B$35, MATCH(Generation_Raw_Data!$B3330, Map!$A$2:$A$35, 0), 2)</f>
        <v>Brown 10</v>
      </c>
      <c r="E3330" s="9"/>
    </row>
    <row r="3331" spans="1:5" x14ac:dyDescent="0.35">
      <c r="A3331" s="2">
        <v>44595.416666666664</v>
      </c>
      <c r="B3331" s="1" t="s">
        <v>40</v>
      </c>
      <c r="C3331" s="1">
        <v>0</v>
      </c>
      <c r="D3331" t="str">
        <f>INDEX(Map!$A$2:$B$35, MATCH(Generation_Raw_Data!$B3331, Map!$A$2:$A$35, 0), 2)</f>
        <v>Brown 11</v>
      </c>
      <c r="E3331" s="9"/>
    </row>
    <row r="3332" spans="1:5" x14ac:dyDescent="0.35">
      <c r="A3332" s="2">
        <v>44595.416666666664</v>
      </c>
      <c r="B3332" s="1" t="s">
        <v>36</v>
      </c>
      <c r="C3332" s="1">
        <v>0</v>
      </c>
      <c r="D3332" t="str">
        <f>INDEX(Map!$A$2:$B$35, MATCH(Generation_Raw_Data!$B3332, Map!$A$2:$A$35, 0), 2)</f>
        <v>Brown 8</v>
      </c>
      <c r="E3332" s="9"/>
    </row>
    <row r="3333" spans="1:5" x14ac:dyDescent="0.35">
      <c r="A3333" s="2">
        <v>44595.416666666664</v>
      </c>
      <c r="B3333" s="1" t="s">
        <v>37</v>
      </c>
      <c r="C3333" s="1">
        <v>-1</v>
      </c>
      <c r="D3333" t="str">
        <f>INDEX(Map!$A$2:$B$35, MATCH(Generation_Raw_Data!$B3333, Map!$A$2:$A$35, 0), 2)</f>
        <v>Brown 9</v>
      </c>
      <c r="E3333" s="9"/>
    </row>
    <row r="3334" spans="1:5" x14ac:dyDescent="0.35">
      <c r="A3334" s="2">
        <v>44595.458333333328</v>
      </c>
      <c r="B3334" s="1" t="s">
        <v>61</v>
      </c>
      <c r="C3334" s="1">
        <v>219.8</v>
      </c>
      <c r="D3334" t="str">
        <f>INDEX(Map!$A$2:$B$35, MATCH(Generation_Raw_Data!$B3334, Map!$A$2:$A$35, 0), 2)</f>
        <v>Cane Run 7</v>
      </c>
      <c r="E3334" s="9"/>
    </row>
    <row r="3335" spans="1:5" x14ac:dyDescent="0.35">
      <c r="A3335" s="2">
        <v>44595.458333333328</v>
      </c>
      <c r="B3335" s="1" t="s">
        <v>59</v>
      </c>
      <c r="C3335" s="1">
        <v>218.9</v>
      </c>
      <c r="D3335" t="str">
        <f>INDEX(Map!$A$2:$B$35, MATCH(Generation_Raw_Data!$B3335, Map!$A$2:$A$35, 0), 2)</f>
        <v>Cane Run 7</v>
      </c>
      <c r="E3335" s="9"/>
    </row>
    <row r="3336" spans="1:5" x14ac:dyDescent="0.35">
      <c r="A3336" s="2">
        <v>44595.458333333328</v>
      </c>
      <c r="B3336" s="1" t="s">
        <v>60</v>
      </c>
      <c r="C3336" s="1">
        <v>238</v>
      </c>
      <c r="D3336" t="str">
        <f>INDEX(Map!$A$2:$B$35, MATCH(Generation_Raw_Data!$B3336, Map!$A$2:$A$35, 0), 2)</f>
        <v>Cane Run 7</v>
      </c>
      <c r="E3336" s="9"/>
    </row>
    <row r="3337" spans="1:5" x14ac:dyDescent="0.35">
      <c r="A3337" s="2">
        <v>44595.458333333328</v>
      </c>
      <c r="B3337" s="1" t="s">
        <v>57</v>
      </c>
      <c r="C3337" s="1">
        <v>209.2</v>
      </c>
      <c r="D3337" t="str">
        <f>INDEX(Map!$A$2:$B$35, MATCH(Generation_Raw_Data!$B3337, Map!$A$2:$A$35, 0), 2)</f>
        <v>Mill Creek 1</v>
      </c>
      <c r="E3337" s="9"/>
    </row>
    <row r="3338" spans="1:5" x14ac:dyDescent="0.35">
      <c r="A3338" s="2">
        <v>44595.458333333328</v>
      </c>
      <c r="B3338" s="1" t="s">
        <v>58</v>
      </c>
      <c r="C3338" s="1">
        <v>241.3</v>
      </c>
      <c r="D3338" t="str">
        <f>INDEX(Map!$A$2:$B$35, MATCH(Generation_Raw_Data!$B3338, Map!$A$2:$A$35, 0), 2)</f>
        <v>Mill Creek 2</v>
      </c>
      <c r="E3338" s="9"/>
    </row>
    <row r="3339" spans="1:5" x14ac:dyDescent="0.35">
      <c r="A3339" s="2">
        <v>44595.458333333328</v>
      </c>
      <c r="B3339" s="1" t="s">
        <v>56</v>
      </c>
      <c r="C3339" s="1">
        <v>-0.2</v>
      </c>
      <c r="D3339" t="str">
        <f>INDEX(Map!$A$2:$B$35, MATCH(Generation_Raw_Data!$B3339, Map!$A$2:$A$35, 0), 2)</f>
        <v>Paddy's Run 13</v>
      </c>
      <c r="E3339" s="9"/>
    </row>
    <row r="3340" spans="1:5" x14ac:dyDescent="0.35">
      <c r="A3340" s="2">
        <v>44595.458333333328</v>
      </c>
      <c r="B3340" s="1" t="s">
        <v>55</v>
      </c>
      <c r="C3340" s="1">
        <v>0</v>
      </c>
      <c r="D3340" t="str">
        <f>INDEX(Map!$A$2:$B$35, MATCH(Generation_Raw_Data!$B3340, Map!$A$2:$A$35, 0), 2)</f>
        <v>Paddy's Run 12</v>
      </c>
      <c r="E3340" s="9"/>
    </row>
    <row r="3341" spans="1:5" x14ac:dyDescent="0.35">
      <c r="A3341" s="2">
        <v>44595.458333333328</v>
      </c>
      <c r="B3341" s="1" t="s">
        <v>54</v>
      </c>
      <c r="C3341" s="1">
        <v>300.10000000000002</v>
      </c>
      <c r="D3341" t="str">
        <f>INDEX(Map!$A$2:$B$35, MATCH(Generation_Raw_Data!$B3341, Map!$A$2:$A$35, 0), 2)</f>
        <v>Mill Creek 4</v>
      </c>
      <c r="E3341" s="9"/>
    </row>
    <row r="3342" spans="1:5" x14ac:dyDescent="0.35">
      <c r="A3342" s="2">
        <v>44595.458333333328</v>
      </c>
      <c r="B3342" s="1" t="s">
        <v>53</v>
      </c>
      <c r="C3342" s="1">
        <v>-3.5</v>
      </c>
      <c r="D3342" t="str">
        <f>INDEX(Map!$A$2:$B$35, MATCH(Generation_Raw_Data!$B3342, Map!$A$2:$A$35, 0), 2)</f>
        <v>Mill Creek 3</v>
      </c>
      <c r="E3342" s="9"/>
    </row>
    <row r="3343" spans="1:5" x14ac:dyDescent="0.35">
      <c r="A3343" s="2">
        <v>44595.458333333328</v>
      </c>
      <c r="B3343" s="1" t="s">
        <v>47</v>
      </c>
      <c r="C3343" s="1">
        <v>0</v>
      </c>
      <c r="D3343" t="str">
        <f>INDEX(Map!$A$2:$B$35, MATCH(Generation_Raw_Data!$B3343, Map!$A$2:$A$35, 0), 2)</f>
        <v>Trimble County 5</v>
      </c>
      <c r="E3343" s="9"/>
    </row>
    <row r="3344" spans="1:5" x14ac:dyDescent="0.35">
      <c r="A3344" s="2">
        <v>44595.458333333328</v>
      </c>
      <c r="B3344" s="1" t="s">
        <v>48</v>
      </c>
      <c r="C3344" s="1">
        <v>0</v>
      </c>
      <c r="D3344" t="str">
        <f>INDEX(Map!$A$2:$B$35, MATCH(Generation_Raw_Data!$B3344, Map!$A$2:$A$35, 0), 2)</f>
        <v>Trimble County 6</v>
      </c>
      <c r="E3344" s="9"/>
    </row>
    <row r="3345" spans="1:5" x14ac:dyDescent="0.35">
      <c r="A3345" s="2">
        <v>44595.458333333328</v>
      </c>
      <c r="B3345" s="1" t="s">
        <v>49</v>
      </c>
      <c r="C3345" s="1">
        <v>0</v>
      </c>
      <c r="D3345" t="str">
        <f>INDEX(Map!$A$2:$B$35, MATCH(Generation_Raw_Data!$B3345, Map!$A$2:$A$35, 0), 2)</f>
        <v>Trimble County 7</v>
      </c>
      <c r="E3345" s="9"/>
    </row>
    <row r="3346" spans="1:5" x14ac:dyDescent="0.35">
      <c r="A3346" s="2">
        <v>44595.458333333328</v>
      </c>
      <c r="B3346" s="1" t="s">
        <v>50</v>
      </c>
      <c r="C3346" s="1">
        <v>150</v>
      </c>
      <c r="D3346" t="str">
        <f>INDEX(Map!$A$2:$B$35, MATCH(Generation_Raw_Data!$B3346, Map!$A$2:$A$35, 0), 2)</f>
        <v>Trimble County 8</v>
      </c>
      <c r="E3346" s="9"/>
    </row>
    <row r="3347" spans="1:5" x14ac:dyDescent="0.35">
      <c r="A3347" s="2">
        <v>44595.458333333328</v>
      </c>
      <c r="B3347" s="1" t="s">
        <v>51</v>
      </c>
      <c r="C3347" s="1">
        <v>0</v>
      </c>
      <c r="D3347" t="str">
        <f>INDEX(Map!$A$2:$B$35, MATCH(Generation_Raw_Data!$B3347, Map!$A$2:$A$35, 0), 2)</f>
        <v>Trimble County 9</v>
      </c>
      <c r="E3347" s="9"/>
    </row>
    <row r="3348" spans="1:5" x14ac:dyDescent="0.35">
      <c r="A3348" s="2">
        <v>44595.458333333328</v>
      </c>
      <c r="B3348" s="1" t="s">
        <v>46</v>
      </c>
      <c r="C3348" s="1">
        <v>43</v>
      </c>
      <c r="D3348" t="str">
        <f>INDEX(Map!$A$2:$B$35, MATCH(Generation_Raw_Data!$B3348, Map!$A$2:$A$35, 0), 2)</f>
        <v>Ohio Falls</v>
      </c>
      <c r="E3348" s="9"/>
    </row>
    <row r="3349" spans="1:5" x14ac:dyDescent="0.35">
      <c r="A3349" s="2">
        <v>44595.458333333328</v>
      </c>
      <c r="B3349" s="1" t="s">
        <v>45</v>
      </c>
      <c r="C3349" s="1">
        <v>425.7</v>
      </c>
      <c r="D3349" t="str">
        <f>INDEX(Map!$A$2:$B$35, MATCH(Generation_Raw_Data!$B3349, Map!$A$2:$A$35, 0), 2)</f>
        <v>Trimble County 1</v>
      </c>
      <c r="E3349" s="9"/>
    </row>
    <row r="3350" spans="1:5" x14ac:dyDescent="0.35">
      <c r="A3350" s="2">
        <v>44595.458333333328</v>
      </c>
      <c r="B3350" s="1" t="s">
        <v>44</v>
      </c>
      <c r="C3350" s="1">
        <v>760.6</v>
      </c>
      <c r="D3350" t="str">
        <f>INDEX(Map!$A$2:$B$35, MATCH(Generation_Raw_Data!$B3350, Map!$A$2:$A$35, 0), 2)</f>
        <v>Trimble County 2</v>
      </c>
      <c r="E3350" s="9"/>
    </row>
    <row r="3351" spans="1:5" x14ac:dyDescent="0.35">
      <c r="A3351" s="2">
        <v>44595.458333333328</v>
      </c>
      <c r="B3351" s="1" t="s">
        <v>52</v>
      </c>
      <c r="C3351" s="1">
        <v>0</v>
      </c>
      <c r="D3351" t="str">
        <f>INDEX(Map!$A$2:$B$35, MATCH(Generation_Raw_Data!$B3351, Map!$A$2:$A$35, 0), 2)</f>
        <v>Trimble County 10</v>
      </c>
      <c r="E3351" s="9"/>
    </row>
    <row r="3352" spans="1:5" x14ac:dyDescent="0.35">
      <c r="A3352" s="2">
        <v>44595.458333333328</v>
      </c>
      <c r="B3352" s="1" t="s">
        <v>43</v>
      </c>
      <c r="C3352" s="1">
        <v>0</v>
      </c>
      <c r="D3352" t="str">
        <f>INDEX(Map!$A$2:$B$35, MATCH(Generation_Raw_Data!$B3352, Map!$A$2:$A$35, 0), 2)</f>
        <v>Haefling</v>
      </c>
      <c r="E3352" s="9"/>
    </row>
    <row r="3353" spans="1:5" x14ac:dyDescent="0.35">
      <c r="A3353" s="2">
        <v>44595.458333333328</v>
      </c>
      <c r="B3353" s="1" t="s">
        <v>42</v>
      </c>
      <c r="C3353" s="1">
        <v>0</v>
      </c>
      <c r="D3353" t="str">
        <f>INDEX(Map!$A$2:$B$35, MATCH(Generation_Raw_Data!$B3353, Map!$A$2:$A$35, 0), 2)</f>
        <v>Dix Dam</v>
      </c>
      <c r="E3353" s="9"/>
    </row>
    <row r="3354" spans="1:5" x14ac:dyDescent="0.35">
      <c r="A3354" s="2">
        <v>44595.458333333328</v>
      </c>
      <c r="B3354" s="1" t="s">
        <v>41</v>
      </c>
      <c r="C3354" s="1">
        <v>0.4</v>
      </c>
      <c r="D3354" t="str">
        <f>INDEX(Map!$A$2:$B$35, MATCH(Generation_Raw_Data!$B3354, Map!$A$2:$A$35, 0), 2)</f>
        <v>Brown Solar</v>
      </c>
      <c r="E3354" s="9"/>
    </row>
    <row r="3355" spans="1:5" x14ac:dyDescent="0.35">
      <c r="A3355" s="2">
        <v>44595.458333333328</v>
      </c>
      <c r="B3355" s="1" t="s">
        <v>33</v>
      </c>
      <c r="C3355" s="1">
        <v>487</v>
      </c>
      <c r="D3355" t="str">
        <f>INDEX(Map!$A$2:$B$35, MATCH(Generation_Raw_Data!$B3355, Map!$A$2:$A$35, 0), 2)</f>
        <v>Ghent 2</v>
      </c>
      <c r="E3355" s="9"/>
    </row>
    <row r="3356" spans="1:5" x14ac:dyDescent="0.35">
      <c r="A3356" s="2">
        <v>44595.458333333328</v>
      </c>
      <c r="B3356" s="1" t="s">
        <v>32</v>
      </c>
      <c r="C3356" s="1">
        <v>341</v>
      </c>
      <c r="D3356" t="str">
        <f>INDEX(Map!$A$2:$B$35, MATCH(Generation_Raw_Data!$B3356, Map!$A$2:$A$35, 0), 2)</f>
        <v>Ghent 3</v>
      </c>
      <c r="E3356" s="9"/>
    </row>
    <row r="3357" spans="1:5" x14ac:dyDescent="0.35">
      <c r="A3357" s="2">
        <v>44595.458333333328</v>
      </c>
      <c r="B3357" s="1" t="s">
        <v>31</v>
      </c>
      <c r="C3357" s="1">
        <v>347</v>
      </c>
      <c r="D3357" t="str">
        <f>INDEX(Map!$A$2:$B$35, MATCH(Generation_Raw_Data!$B3357, Map!$A$2:$A$35, 0), 2)</f>
        <v>Ghent 1</v>
      </c>
      <c r="E3357" s="9"/>
    </row>
    <row r="3358" spans="1:5" x14ac:dyDescent="0.35">
      <c r="A3358" s="2">
        <v>44595.458333333328</v>
      </c>
      <c r="B3358" s="1" t="s">
        <v>30</v>
      </c>
      <c r="C3358" s="1">
        <v>221</v>
      </c>
      <c r="D3358" t="str">
        <f>INDEX(Map!$A$2:$B$35, MATCH(Generation_Raw_Data!$B3358, Map!$A$2:$A$35, 0), 2)</f>
        <v>Brown 3</v>
      </c>
      <c r="E3358" s="9"/>
    </row>
    <row r="3359" spans="1:5" x14ac:dyDescent="0.35">
      <c r="A3359" s="2">
        <v>44595.458333333328</v>
      </c>
      <c r="B3359" s="1" t="s">
        <v>29</v>
      </c>
      <c r="C3359" s="1">
        <v>0</v>
      </c>
      <c r="D3359" t="str">
        <f>INDEX(Map!$A$2:$B$35, MATCH(Generation_Raw_Data!$B3359, Map!$A$2:$A$35, 0), 2)</f>
        <v>Brown 5</v>
      </c>
      <c r="E3359" s="9"/>
    </row>
    <row r="3360" spans="1:5" x14ac:dyDescent="0.35">
      <c r="A3360" s="2">
        <v>44595.458333333328</v>
      </c>
      <c r="B3360" s="1" t="s">
        <v>28</v>
      </c>
      <c r="C3360" s="1">
        <v>-1</v>
      </c>
      <c r="D3360" t="str">
        <f>INDEX(Map!$A$2:$B$35, MATCH(Generation_Raw_Data!$B3360, Map!$A$2:$A$35, 0), 2)</f>
        <v>Brown 7</v>
      </c>
      <c r="E3360" s="9"/>
    </row>
    <row r="3361" spans="1:5" x14ac:dyDescent="0.35">
      <c r="A3361" s="2">
        <v>44595.458333333328</v>
      </c>
      <c r="B3361" s="1" t="s">
        <v>34</v>
      </c>
      <c r="C3361" s="1">
        <v>270</v>
      </c>
      <c r="D3361" t="str">
        <f>INDEX(Map!$A$2:$B$35, MATCH(Generation_Raw_Data!$B3361, Map!$A$2:$A$35, 0), 2)</f>
        <v>Ghent 4</v>
      </c>
      <c r="E3361" s="9"/>
    </row>
    <row r="3362" spans="1:5" x14ac:dyDescent="0.35">
      <c r="A3362" s="2">
        <v>44595.458333333328</v>
      </c>
      <c r="B3362" s="1" t="s">
        <v>35</v>
      </c>
      <c r="C3362" s="1">
        <v>0</v>
      </c>
      <c r="D3362" t="str">
        <f>INDEX(Map!$A$2:$B$35, MATCH(Generation_Raw_Data!$B3362, Map!$A$2:$A$35, 0), 2)</f>
        <v>Simpsonville Solar</v>
      </c>
      <c r="E3362" s="9"/>
    </row>
    <row r="3363" spans="1:5" x14ac:dyDescent="0.35">
      <c r="A3363" s="2">
        <v>44595.458333333328</v>
      </c>
      <c r="B3363" s="1" t="s">
        <v>37</v>
      </c>
      <c r="C3363" s="1">
        <v>-1</v>
      </c>
      <c r="D3363" t="str">
        <f>INDEX(Map!$A$2:$B$35, MATCH(Generation_Raw_Data!$B3363, Map!$A$2:$A$35, 0), 2)</f>
        <v>Brown 9</v>
      </c>
      <c r="E3363" s="9"/>
    </row>
    <row r="3364" spans="1:5" x14ac:dyDescent="0.35">
      <c r="A3364" s="2">
        <v>44595.458333333328</v>
      </c>
      <c r="B3364" s="1" t="s">
        <v>36</v>
      </c>
      <c r="C3364" s="1">
        <v>0</v>
      </c>
      <c r="D3364" t="str">
        <f>INDEX(Map!$A$2:$B$35, MATCH(Generation_Raw_Data!$B3364, Map!$A$2:$A$35, 0), 2)</f>
        <v>Brown 8</v>
      </c>
      <c r="E3364" s="9"/>
    </row>
    <row r="3365" spans="1:5" x14ac:dyDescent="0.35">
      <c r="A3365" s="2">
        <v>44595.458333333328</v>
      </c>
      <c r="B3365" s="1" t="s">
        <v>40</v>
      </c>
      <c r="C3365" s="1">
        <v>0</v>
      </c>
      <c r="D3365" t="str">
        <f>INDEX(Map!$A$2:$B$35, MATCH(Generation_Raw_Data!$B3365, Map!$A$2:$A$35, 0), 2)</f>
        <v>Brown 11</v>
      </c>
      <c r="E3365" s="9"/>
    </row>
    <row r="3366" spans="1:5" x14ac:dyDescent="0.35">
      <c r="A3366" s="2">
        <v>44595.458333333328</v>
      </c>
      <c r="B3366" s="1" t="s">
        <v>39</v>
      </c>
      <c r="C3366" s="1">
        <v>0</v>
      </c>
      <c r="D3366" t="str">
        <f>INDEX(Map!$A$2:$B$35, MATCH(Generation_Raw_Data!$B3366, Map!$A$2:$A$35, 0), 2)</f>
        <v>Brown 10</v>
      </c>
      <c r="E3366" s="9"/>
    </row>
    <row r="3367" spans="1:5" x14ac:dyDescent="0.35">
      <c r="A3367" s="2">
        <v>44595.458333333328</v>
      </c>
      <c r="B3367" s="1" t="s">
        <v>38</v>
      </c>
      <c r="C3367" s="1">
        <v>0</v>
      </c>
      <c r="D3367" t="str">
        <f>INDEX(Map!$A$2:$B$35, MATCH(Generation_Raw_Data!$B3367, Map!$A$2:$A$35, 0), 2)</f>
        <v>Brown 6</v>
      </c>
      <c r="E3367" s="9"/>
    </row>
    <row r="3368" spans="1:5" x14ac:dyDescent="0.35">
      <c r="A3368" s="2">
        <v>44595.499999999993</v>
      </c>
      <c r="B3368" s="1" t="s">
        <v>51</v>
      </c>
      <c r="C3368" s="1">
        <v>0</v>
      </c>
      <c r="D3368" t="str">
        <f>INDEX(Map!$A$2:$B$35, MATCH(Generation_Raw_Data!$B3368, Map!$A$2:$A$35, 0), 2)</f>
        <v>Trimble County 9</v>
      </c>
      <c r="E3368" s="9"/>
    </row>
    <row r="3369" spans="1:5" x14ac:dyDescent="0.35">
      <c r="A3369" s="2">
        <v>44595.499999999993</v>
      </c>
      <c r="B3369" s="1" t="s">
        <v>50</v>
      </c>
      <c r="C3369" s="1">
        <v>150</v>
      </c>
      <c r="D3369" t="str">
        <f>INDEX(Map!$A$2:$B$35, MATCH(Generation_Raw_Data!$B3369, Map!$A$2:$A$35, 0), 2)</f>
        <v>Trimble County 8</v>
      </c>
      <c r="E3369" s="9"/>
    </row>
    <row r="3370" spans="1:5" x14ac:dyDescent="0.35">
      <c r="A3370" s="2">
        <v>44595.499999999993</v>
      </c>
      <c r="B3370" s="1" t="s">
        <v>49</v>
      </c>
      <c r="C3370" s="1">
        <v>0</v>
      </c>
      <c r="D3370" t="str">
        <f>INDEX(Map!$A$2:$B$35, MATCH(Generation_Raw_Data!$B3370, Map!$A$2:$A$35, 0), 2)</f>
        <v>Trimble County 7</v>
      </c>
      <c r="E3370" s="9"/>
    </row>
    <row r="3371" spans="1:5" x14ac:dyDescent="0.35">
      <c r="A3371" s="2">
        <v>44595.499999999993</v>
      </c>
      <c r="B3371" s="1" t="s">
        <v>48</v>
      </c>
      <c r="C3371" s="1">
        <v>0</v>
      </c>
      <c r="D3371" t="str">
        <f>INDEX(Map!$A$2:$B$35, MATCH(Generation_Raw_Data!$B3371, Map!$A$2:$A$35, 0), 2)</f>
        <v>Trimble County 6</v>
      </c>
      <c r="E3371" s="9"/>
    </row>
    <row r="3372" spans="1:5" x14ac:dyDescent="0.35">
      <c r="A3372" s="2">
        <v>44595.499999999993</v>
      </c>
      <c r="B3372" s="1" t="s">
        <v>47</v>
      </c>
      <c r="C3372" s="1">
        <v>0</v>
      </c>
      <c r="D3372" t="str">
        <f>INDEX(Map!$A$2:$B$35, MATCH(Generation_Raw_Data!$B3372, Map!$A$2:$A$35, 0), 2)</f>
        <v>Trimble County 5</v>
      </c>
      <c r="E3372" s="9"/>
    </row>
    <row r="3373" spans="1:5" x14ac:dyDescent="0.35">
      <c r="A3373" s="2">
        <v>44595.499999999993</v>
      </c>
      <c r="B3373" s="1" t="s">
        <v>45</v>
      </c>
      <c r="C3373" s="1">
        <v>425.6</v>
      </c>
      <c r="D3373" t="str">
        <f>INDEX(Map!$A$2:$B$35, MATCH(Generation_Raw_Data!$B3373, Map!$A$2:$A$35, 0), 2)</f>
        <v>Trimble County 1</v>
      </c>
      <c r="E3373" s="9"/>
    </row>
    <row r="3374" spans="1:5" x14ac:dyDescent="0.35">
      <c r="A3374" s="2">
        <v>44595.499999999993</v>
      </c>
      <c r="B3374" s="1" t="s">
        <v>44</v>
      </c>
      <c r="C3374" s="1">
        <v>759.2</v>
      </c>
      <c r="D3374" t="str">
        <f>INDEX(Map!$A$2:$B$35, MATCH(Generation_Raw_Data!$B3374, Map!$A$2:$A$35, 0), 2)</f>
        <v>Trimble County 2</v>
      </c>
      <c r="E3374" s="9"/>
    </row>
    <row r="3375" spans="1:5" x14ac:dyDescent="0.35">
      <c r="A3375" s="2">
        <v>44595.499999999993</v>
      </c>
      <c r="B3375" s="1" t="s">
        <v>52</v>
      </c>
      <c r="C3375" s="1">
        <v>0</v>
      </c>
      <c r="D3375" t="str">
        <f>INDEX(Map!$A$2:$B$35, MATCH(Generation_Raw_Data!$B3375, Map!$A$2:$A$35, 0), 2)</f>
        <v>Trimble County 10</v>
      </c>
      <c r="E3375" s="9"/>
    </row>
    <row r="3376" spans="1:5" x14ac:dyDescent="0.35">
      <c r="A3376" s="2">
        <v>44595.499999999993</v>
      </c>
      <c r="B3376" s="1" t="s">
        <v>43</v>
      </c>
      <c r="C3376" s="1">
        <v>0</v>
      </c>
      <c r="D3376" t="str">
        <f>INDEX(Map!$A$2:$B$35, MATCH(Generation_Raw_Data!$B3376, Map!$A$2:$A$35, 0), 2)</f>
        <v>Haefling</v>
      </c>
      <c r="E3376" s="9"/>
    </row>
    <row r="3377" spans="1:5" x14ac:dyDescent="0.35">
      <c r="A3377" s="2">
        <v>44595.499999999993</v>
      </c>
      <c r="B3377" s="1" t="s">
        <v>42</v>
      </c>
      <c r="C3377" s="1">
        <v>0</v>
      </c>
      <c r="D3377" t="str">
        <f>INDEX(Map!$A$2:$B$35, MATCH(Generation_Raw_Data!$B3377, Map!$A$2:$A$35, 0), 2)</f>
        <v>Dix Dam</v>
      </c>
      <c r="E3377" s="9"/>
    </row>
    <row r="3378" spans="1:5" x14ac:dyDescent="0.35">
      <c r="A3378" s="2">
        <v>44595.499999999993</v>
      </c>
      <c r="B3378" s="1" t="s">
        <v>41</v>
      </c>
      <c r="C3378" s="1">
        <v>0.5</v>
      </c>
      <c r="D3378" t="str">
        <f>INDEX(Map!$A$2:$B$35, MATCH(Generation_Raw_Data!$B3378, Map!$A$2:$A$35, 0), 2)</f>
        <v>Brown Solar</v>
      </c>
      <c r="E3378" s="9"/>
    </row>
    <row r="3379" spans="1:5" x14ac:dyDescent="0.35">
      <c r="A3379" s="2">
        <v>44595.499999999993</v>
      </c>
      <c r="B3379" s="1" t="s">
        <v>28</v>
      </c>
      <c r="C3379" s="1">
        <v>0</v>
      </c>
      <c r="D3379" t="str">
        <f>INDEX(Map!$A$2:$B$35, MATCH(Generation_Raw_Data!$B3379, Map!$A$2:$A$35, 0), 2)</f>
        <v>Brown 7</v>
      </c>
      <c r="E3379" s="9"/>
    </row>
    <row r="3380" spans="1:5" x14ac:dyDescent="0.35">
      <c r="A3380" s="2">
        <v>44595.499999999993</v>
      </c>
      <c r="B3380" s="1" t="s">
        <v>29</v>
      </c>
      <c r="C3380" s="1">
        <v>0</v>
      </c>
      <c r="D3380" t="str">
        <f>INDEX(Map!$A$2:$B$35, MATCH(Generation_Raw_Data!$B3380, Map!$A$2:$A$35, 0), 2)</f>
        <v>Brown 5</v>
      </c>
      <c r="E3380" s="9"/>
    </row>
    <row r="3381" spans="1:5" x14ac:dyDescent="0.35">
      <c r="A3381" s="2">
        <v>44595.499999999993</v>
      </c>
      <c r="B3381" s="1" t="s">
        <v>30</v>
      </c>
      <c r="C3381" s="1">
        <v>220</v>
      </c>
      <c r="D3381" t="str">
        <f>INDEX(Map!$A$2:$B$35, MATCH(Generation_Raw_Data!$B3381, Map!$A$2:$A$35, 0), 2)</f>
        <v>Brown 3</v>
      </c>
      <c r="E3381" s="9"/>
    </row>
    <row r="3382" spans="1:5" x14ac:dyDescent="0.35">
      <c r="A3382" s="2">
        <v>44595.499999999993</v>
      </c>
      <c r="B3382" s="1" t="s">
        <v>31</v>
      </c>
      <c r="C3382" s="1">
        <v>382.75</v>
      </c>
      <c r="D3382" t="str">
        <f>INDEX(Map!$A$2:$B$35, MATCH(Generation_Raw_Data!$B3382, Map!$A$2:$A$35, 0), 2)</f>
        <v>Ghent 1</v>
      </c>
      <c r="E3382" s="9"/>
    </row>
    <row r="3383" spans="1:5" x14ac:dyDescent="0.35">
      <c r="A3383" s="2">
        <v>44595.499999999993</v>
      </c>
      <c r="B3383" s="1" t="s">
        <v>32</v>
      </c>
      <c r="C3383" s="1">
        <v>356.75</v>
      </c>
      <c r="D3383" t="str">
        <f>INDEX(Map!$A$2:$B$35, MATCH(Generation_Raw_Data!$B3383, Map!$A$2:$A$35, 0), 2)</f>
        <v>Ghent 3</v>
      </c>
      <c r="E3383" s="9"/>
    </row>
    <row r="3384" spans="1:5" x14ac:dyDescent="0.35">
      <c r="A3384" s="2">
        <v>44595.499999999993</v>
      </c>
      <c r="B3384" s="1" t="s">
        <v>33</v>
      </c>
      <c r="C3384" s="1">
        <v>402.75</v>
      </c>
      <c r="D3384" t="str">
        <f>INDEX(Map!$A$2:$B$35, MATCH(Generation_Raw_Data!$B3384, Map!$A$2:$A$35, 0), 2)</f>
        <v>Ghent 2</v>
      </c>
      <c r="E3384" s="9"/>
    </row>
    <row r="3385" spans="1:5" x14ac:dyDescent="0.35">
      <c r="A3385" s="2">
        <v>44595.499999999993</v>
      </c>
      <c r="B3385" s="1" t="s">
        <v>34</v>
      </c>
      <c r="C3385" s="1">
        <v>287.75</v>
      </c>
      <c r="D3385" t="str">
        <f>INDEX(Map!$A$2:$B$35, MATCH(Generation_Raw_Data!$B3385, Map!$A$2:$A$35, 0), 2)</f>
        <v>Ghent 4</v>
      </c>
      <c r="E3385" s="9"/>
    </row>
    <row r="3386" spans="1:5" x14ac:dyDescent="0.35">
      <c r="A3386" s="2">
        <v>44595.499999999993</v>
      </c>
      <c r="B3386" s="1" t="s">
        <v>35</v>
      </c>
      <c r="C3386" s="1">
        <v>0.1</v>
      </c>
      <c r="D3386" t="str">
        <f>INDEX(Map!$A$2:$B$35, MATCH(Generation_Raw_Data!$B3386, Map!$A$2:$A$35, 0), 2)</f>
        <v>Simpsonville Solar</v>
      </c>
      <c r="E3386" s="9"/>
    </row>
    <row r="3387" spans="1:5" x14ac:dyDescent="0.35">
      <c r="A3387" s="2">
        <v>44595.499999999993</v>
      </c>
      <c r="B3387" s="1" t="s">
        <v>38</v>
      </c>
      <c r="C3387" s="1">
        <v>0</v>
      </c>
      <c r="D3387" t="str">
        <f>INDEX(Map!$A$2:$B$35, MATCH(Generation_Raw_Data!$B3387, Map!$A$2:$A$35, 0), 2)</f>
        <v>Brown 6</v>
      </c>
      <c r="E3387" s="9"/>
    </row>
    <row r="3388" spans="1:5" x14ac:dyDescent="0.35">
      <c r="A3388" s="2">
        <v>44595.499999999993</v>
      </c>
      <c r="B3388" s="1" t="s">
        <v>39</v>
      </c>
      <c r="C3388" s="1">
        <v>0</v>
      </c>
      <c r="D3388" t="str">
        <f>INDEX(Map!$A$2:$B$35, MATCH(Generation_Raw_Data!$B3388, Map!$A$2:$A$35, 0), 2)</f>
        <v>Brown 10</v>
      </c>
      <c r="E3388" s="9"/>
    </row>
    <row r="3389" spans="1:5" x14ac:dyDescent="0.35">
      <c r="A3389" s="2">
        <v>44595.499999999993</v>
      </c>
      <c r="B3389" s="1" t="s">
        <v>40</v>
      </c>
      <c r="C3389" s="1">
        <v>0</v>
      </c>
      <c r="D3389" t="str">
        <f>INDEX(Map!$A$2:$B$35, MATCH(Generation_Raw_Data!$B3389, Map!$A$2:$A$35, 0), 2)</f>
        <v>Brown 11</v>
      </c>
      <c r="E3389" s="9"/>
    </row>
    <row r="3390" spans="1:5" x14ac:dyDescent="0.35">
      <c r="A3390" s="2">
        <v>44595.499999999993</v>
      </c>
      <c r="B3390" s="1" t="s">
        <v>36</v>
      </c>
      <c r="C3390" s="1">
        <v>0</v>
      </c>
      <c r="D3390" t="str">
        <f>INDEX(Map!$A$2:$B$35, MATCH(Generation_Raw_Data!$B3390, Map!$A$2:$A$35, 0), 2)</f>
        <v>Brown 8</v>
      </c>
      <c r="E3390" s="9"/>
    </row>
    <row r="3391" spans="1:5" x14ac:dyDescent="0.35">
      <c r="A3391" s="2">
        <v>44595.499999999993</v>
      </c>
      <c r="B3391" s="1" t="s">
        <v>37</v>
      </c>
      <c r="C3391" s="1">
        <v>-1</v>
      </c>
      <c r="D3391" t="str">
        <f>INDEX(Map!$A$2:$B$35, MATCH(Generation_Raw_Data!$B3391, Map!$A$2:$A$35, 0), 2)</f>
        <v>Brown 9</v>
      </c>
      <c r="E3391" s="9"/>
    </row>
    <row r="3392" spans="1:5" x14ac:dyDescent="0.35">
      <c r="A3392" s="2">
        <v>44595.499999999993</v>
      </c>
      <c r="B3392" s="1" t="s">
        <v>61</v>
      </c>
      <c r="C3392" s="1">
        <v>219.6</v>
      </c>
      <c r="D3392" t="str">
        <f>INDEX(Map!$A$2:$B$35, MATCH(Generation_Raw_Data!$B3392, Map!$A$2:$A$35, 0), 2)</f>
        <v>Cane Run 7</v>
      </c>
      <c r="E3392" s="9"/>
    </row>
    <row r="3393" spans="1:5" x14ac:dyDescent="0.35">
      <c r="A3393" s="2">
        <v>44595.499999999993</v>
      </c>
      <c r="B3393" s="1" t="s">
        <v>60</v>
      </c>
      <c r="C3393" s="1">
        <v>236.9</v>
      </c>
      <c r="D3393" t="str">
        <f>INDEX(Map!$A$2:$B$35, MATCH(Generation_Raw_Data!$B3393, Map!$A$2:$A$35, 0), 2)</f>
        <v>Cane Run 7</v>
      </c>
      <c r="E3393" s="9"/>
    </row>
    <row r="3394" spans="1:5" x14ac:dyDescent="0.35">
      <c r="A3394" s="2">
        <v>44595.499999999993</v>
      </c>
      <c r="B3394" s="1" t="s">
        <v>59</v>
      </c>
      <c r="C3394" s="1">
        <v>218.7</v>
      </c>
      <c r="D3394" t="str">
        <f>INDEX(Map!$A$2:$B$35, MATCH(Generation_Raw_Data!$B3394, Map!$A$2:$A$35, 0), 2)</f>
        <v>Cane Run 7</v>
      </c>
      <c r="E3394" s="9"/>
    </row>
    <row r="3395" spans="1:5" x14ac:dyDescent="0.35">
      <c r="A3395" s="2">
        <v>44595.499999999993</v>
      </c>
      <c r="B3395" s="1" t="s">
        <v>46</v>
      </c>
      <c r="C3395" s="1">
        <v>41</v>
      </c>
      <c r="D3395" t="str">
        <f>INDEX(Map!$A$2:$B$35, MATCH(Generation_Raw_Data!$B3395, Map!$A$2:$A$35, 0), 2)</f>
        <v>Ohio Falls</v>
      </c>
      <c r="E3395" s="9"/>
    </row>
    <row r="3396" spans="1:5" x14ac:dyDescent="0.35">
      <c r="A3396" s="2">
        <v>44595.499999999993</v>
      </c>
      <c r="B3396" s="1" t="s">
        <v>58</v>
      </c>
      <c r="C3396" s="1">
        <v>239.5</v>
      </c>
      <c r="D3396" t="str">
        <f>INDEX(Map!$A$2:$B$35, MATCH(Generation_Raw_Data!$B3396, Map!$A$2:$A$35, 0), 2)</f>
        <v>Mill Creek 2</v>
      </c>
      <c r="E3396" s="9"/>
    </row>
    <row r="3397" spans="1:5" x14ac:dyDescent="0.35">
      <c r="A3397" s="2">
        <v>44595.499999999993</v>
      </c>
      <c r="B3397" s="1" t="s">
        <v>57</v>
      </c>
      <c r="C3397" s="1">
        <v>234.7</v>
      </c>
      <c r="D3397" t="str">
        <f>INDEX(Map!$A$2:$B$35, MATCH(Generation_Raw_Data!$B3397, Map!$A$2:$A$35, 0), 2)</f>
        <v>Mill Creek 1</v>
      </c>
      <c r="E3397" s="9"/>
    </row>
    <row r="3398" spans="1:5" x14ac:dyDescent="0.35">
      <c r="A3398" s="2">
        <v>44595.499999999993</v>
      </c>
      <c r="B3398" s="1" t="s">
        <v>56</v>
      </c>
      <c r="C3398" s="1">
        <v>-0.3</v>
      </c>
      <c r="D3398" t="str">
        <f>INDEX(Map!$A$2:$B$35, MATCH(Generation_Raw_Data!$B3398, Map!$A$2:$A$35, 0), 2)</f>
        <v>Paddy's Run 13</v>
      </c>
      <c r="E3398" s="9"/>
    </row>
    <row r="3399" spans="1:5" x14ac:dyDescent="0.35">
      <c r="A3399" s="2">
        <v>44595.499999999993</v>
      </c>
      <c r="B3399" s="1" t="s">
        <v>53</v>
      </c>
      <c r="C3399" s="1">
        <v>-3.7</v>
      </c>
      <c r="D3399" t="str">
        <f>INDEX(Map!$A$2:$B$35, MATCH(Generation_Raw_Data!$B3399, Map!$A$2:$A$35, 0), 2)</f>
        <v>Mill Creek 3</v>
      </c>
      <c r="E3399" s="9"/>
    </row>
    <row r="3400" spans="1:5" x14ac:dyDescent="0.35">
      <c r="A3400" s="2">
        <v>44595.499999999993</v>
      </c>
      <c r="B3400" s="1" t="s">
        <v>54</v>
      </c>
      <c r="C3400" s="1">
        <v>304.3</v>
      </c>
      <c r="D3400" t="str">
        <f>INDEX(Map!$A$2:$B$35, MATCH(Generation_Raw_Data!$B3400, Map!$A$2:$A$35, 0), 2)</f>
        <v>Mill Creek 4</v>
      </c>
      <c r="E3400" s="9"/>
    </row>
    <row r="3401" spans="1:5" x14ac:dyDescent="0.35">
      <c r="A3401" s="2">
        <v>44595.499999999993</v>
      </c>
      <c r="B3401" s="1" t="s">
        <v>55</v>
      </c>
      <c r="C3401" s="1">
        <v>0</v>
      </c>
      <c r="D3401" t="str">
        <f>INDEX(Map!$A$2:$B$35, MATCH(Generation_Raw_Data!$B3401, Map!$A$2:$A$35, 0), 2)</f>
        <v>Paddy's Run 12</v>
      </c>
      <c r="E3401" s="9"/>
    </row>
    <row r="3402" spans="1:5" x14ac:dyDescent="0.35">
      <c r="A3402" s="2">
        <v>44595.541666666657</v>
      </c>
      <c r="B3402" s="1" t="s">
        <v>61</v>
      </c>
      <c r="C3402" s="1">
        <v>219.6</v>
      </c>
      <c r="D3402" t="str">
        <f>INDEX(Map!$A$2:$B$35, MATCH(Generation_Raw_Data!$B3402, Map!$A$2:$A$35, 0), 2)</f>
        <v>Cane Run 7</v>
      </c>
      <c r="E3402" s="9"/>
    </row>
    <row r="3403" spans="1:5" x14ac:dyDescent="0.35">
      <c r="A3403" s="2">
        <v>44595.541666666657</v>
      </c>
      <c r="B3403" s="1" t="s">
        <v>59</v>
      </c>
      <c r="C3403" s="1">
        <v>218.7</v>
      </c>
      <c r="D3403" t="str">
        <f>INDEX(Map!$A$2:$B$35, MATCH(Generation_Raw_Data!$B3403, Map!$A$2:$A$35, 0), 2)</f>
        <v>Cane Run 7</v>
      </c>
      <c r="E3403" s="9"/>
    </row>
    <row r="3404" spans="1:5" x14ac:dyDescent="0.35">
      <c r="A3404" s="2">
        <v>44595.541666666657</v>
      </c>
      <c r="B3404" s="1" t="s">
        <v>60</v>
      </c>
      <c r="C3404" s="1">
        <v>237.9</v>
      </c>
      <c r="D3404" t="str">
        <f>INDEX(Map!$A$2:$B$35, MATCH(Generation_Raw_Data!$B3404, Map!$A$2:$A$35, 0), 2)</f>
        <v>Cane Run 7</v>
      </c>
      <c r="E3404" s="9"/>
    </row>
    <row r="3405" spans="1:5" x14ac:dyDescent="0.35">
      <c r="A3405" s="2">
        <v>44595.541666666657</v>
      </c>
      <c r="B3405" s="1" t="s">
        <v>46</v>
      </c>
      <c r="C3405" s="1">
        <v>39</v>
      </c>
      <c r="D3405" t="str">
        <f>INDEX(Map!$A$2:$B$35, MATCH(Generation_Raw_Data!$B3405, Map!$A$2:$A$35, 0), 2)</f>
        <v>Ohio Falls</v>
      </c>
      <c r="E3405" s="9"/>
    </row>
    <row r="3406" spans="1:5" x14ac:dyDescent="0.35">
      <c r="A3406" s="2">
        <v>44595.541666666657</v>
      </c>
      <c r="B3406" s="1" t="s">
        <v>57</v>
      </c>
      <c r="C3406" s="1">
        <v>244.9</v>
      </c>
      <c r="D3406" t="str">
        <f>INDEX(Map!$A$2:$B$35, MATCH(Generation_Raw_Data!$B3406, Map!$A$2:$A$35, 0), 2)</f>
        <v>Mill Creek 1</v>
      </c>
      <c r="E3406" s="9"/>
    </row>
    <row r="3407" spans="1:5" x14ac:dyDescent="0.35">
      <c r="A3407" s="2">
        <v>44595.541666666657</v>
      </c>
      <c r="B3407" s="1" t="s">
        <v>58</v>
      </c>
      <c r="C3407" s="1">
        <v>239.3</v>
      </c>
      <c r="D3407" t="str">
        <f>INDEX(Map!$A$2:$B$35, MATCH(Generation_Raw_Data!$B3407, Map!$A$2:$A$35, 0), 2)</f>
        <v>Mill Creek 2</v>
      </c>
      <c r="E3407" s="9"/>
    </row>
    <row r="3408" spans="1:5" x14ac:dyDescent="0.35">
      <c r="A3408" s="2">
        <v>44595.541666666657</v>
      </c>
      <c r="B3408" s="1" t="s">
        <v>56</v>
      </c>
      <c r="C3408" s="1">
        <v>-0.2</v>
      </c>
      <c r="D3408" t="str">
        <f>INDEX(Map!$A$2:$B$35, MATCH(Generation_Raw_Data!$B3408, Map!$A$2:$A$35, 0), 2)</f>
        <v>Paddy's Run 13</v>
      </c>
      <c r="E3408" s="9"/>
    </row>
    <row r="3409" spans="1:5" x14ac:dyDescent="0.35">
      <c r="A3409" s="2">
        <v>44595.541666666657</v>
      </c>
      <c r="B3409" s="1" t="s">
        <v>55</v>
      </c>
      <c r="C3409" s="1">
        <v>0</v>
      </c>
      <c r="D3409" t="str">
        <f>INDEX(Map!$A$2:$B$35, MATCH(Generation_Raw_Data!$B3409, Map!$A$2:$A$35, 0), 2)</f>
        <v>Paddy's Run 12</v>
      </c>
      <c r="E3409" s="9"/>
    </row>
    <row r="3410" spans="1:5" x14ac:dyDescent="0.35">
      <c r="A3410" s="2">
        <v>44595.541666666657</v>
      </c>
      <c r="B3410" s="1" t="s">
        <v>54</v>
      </c>
      <c r="C3410" s="1">
        <v>303.39999999999998</v>
      </c>
      <c r="D3410" t="str">
        <f>INDEX(Map!$A$2:$B$35, MATCH(Generation_Raw_Data!$B3410, Map!$A$2:$A$35, 0), 2)</f>
        <v>Mill Creek 4</v>
      </c>
      <c r="E3410" s="9"/>
    </row>
    <row r="3411" spans="1:5" x14ac:dyDescent="0.35">
      <c r="A3411" s="2">
        <v>44595.541666666657</v>
      </c>
      <c r="B3411" s="1" t="s">
        <v>53</v>
      </c>
      <c r="C3411" s="1">
        <v>-3.5</v>
      </c>
      <c r="D3411" t="str">
        <f>INDEX(Map!$A$2:$B$35, MATCH(Generation_Raw_Data!$B3411, Map!$A$2:$A$35, 0), 2)</f>
        <v>Mill Creek 3</v>
      </c>
      <c r="E3411" s="9"/>
    </row>
    <row r="3412" spans="1:5" x14ac:dyDescent="0.35">
      <c r="A3412" s="2">
        <v>44595.541666666657</v>
      </c>
      <c r="B3412" s="1" t="s">
        <v>47</v>
      </c>
      <c r="C3412" s="1">
        <v>0</v>
      </c>
      <c r="D3412" t="str">
        <f>INDEX(Map!$A$2:$B$35, MATCH(Generation_Raw_Data!$B3412, Map!$A$2:$A$35, 0), 2)</f>
        <v>Trimble County 5</v>
      </c>
      <c r="E3412" s="9"/>
    </row>
    <row r="3413" spans="1:5" x14ac:dyDescent="0.35">
      <c r="A3413" s="2">
        <v>44595.541666666657</v>
      </c>
      <c r="B3413" s="1" t="s">
        <v>48</v>
      </c>
      <c r="C3413" s="1">
        <v>0</v>
      </c>
      <c r="D3413" t="str">
        <f>INDEX(Map!$A$2:$B$35, MATCH(Generation_Raw_Data!$B3413, Map!$A$2:$A$35, 0), 2)</f>
        <v>Trimble County 6</v>
      </c>
      <c r="E3413" s="9"/>
    </row>
    <row r="3414" spans="1:5" x14ac:dyDescent="0.35">
      <c r="A3414" s="2">
        <v>44595.541666666657</v>
      </c>
      <c r="B3414" s="1" t="s">
        <v>49</v>
      </c>
      <c r="C3414" s="1">
        <v>4.9363999999999999</v>
      </c>
      <c r="D3414" t="str">
        <f>INDEX(Map!$A$2:$B$35, MATCH(Generation_Raw_Data!$B3414, Map!$A$2:$A$35, 0), 2)</f>
        <v>Trimble County 7</v>
      </c>
      <c r="E3414" s="9"/>
    </row>
    <row r="3415" spans="1:5" x14ac:dyDescent="0.35">
      <c r="A3415" s="2">
        <v>44595.541666666657</v>
      </c>
      <c r="B3415" s="1" t="s">
        <v>50</v>
      </c>
      <c r="C3415" s="1">
        <v>154.017</v>
      </c>
      <c r="D3415" t="str">
        <f>INDEX(Map!$A$2:$B$35, MATCH(Generation_Raw_Data!$B3415, Map!$A$2:$A$35, 0), 2)</f>
        <v>Trimble County 8</v>
      </c>
      <c r="E3415" s="9"/>
    </row>
    <row r="3416" spans="1:5" x14ac:dyDescent="0.35">
      <c r="A3416" s="2">
        <v>44595.541666666657</v>
      </c>
      <c r="B3416" s="1" t="s">
        <v>51</v>
      </c>
      <c r="C3416" s="1">
        <v>74.046599999999998</v>
      </c>
      <c r="D3416" t="str">
        <f>INDEX(Map!$A$2:$B$35, MATCH(Generation_Raw_Data!$B3416, Map!$A$2:$A$35, 0), 2)</f>
        <v>Trimble County 9</v>
      </c>
      <c r="E3416" s="9"/>
    </row>
    <row r="3417" spans="1:5" x14ac:dyDescent="0.35">
      <c r="A3417" s="2">
        <v>44595.541666666657</v>
      </c>
      <c r="B3417" s="1" t="s">
        <v>45</v>
      </c>
      <c r="C3417" s="1">
        <v>425.7</v>
      </c>
      <c r="D3417" t="str">
        <f>INDEX(Map!$A$2:$B$35, MATCH(Generation_Raw_Data!$B3417, Map!$A$2:$A$35, 0), 2)</f>
        <v>Trimble County 1</v>
      </c>
      <c r="E3417" s="9"/>
    </row>
    <row r="3418" spans="1:5" x14ac:dyDescent="0.35">
      <c r="A3418" s="2">
        <v>44595.541666666657</v>
      </c>
      <c r="B3418" s="1" t="s">
        <v>44</v>
      </c>
      <c r="C3418" s="1">
        <v>760.2</v>
      </c>
      <c r="D3418" t="str">
        <f>INDEX(Map!$A$2:$B$35, MATCH(Generation_Raw_Data!$B3418, Map!$A$2:$A$35, 0), 2)</f>
        <v>Trimble County 2</v>
      </c>
      <c r="E3418" s="9"/>
    </row>
    <row r="3419" spans="1:5" x14ac:dyDescent="0.35">
      <c r="A3419" s="2">
        <v>44595.541666666657</v>
      </c>
      <c r="B3419" s="1" t="s">
        <v>52</v>
      </c>
      <c r="C3419" s="1">
        <v>0</v>
      </c>
      <c r="D3419" t="str">
        <f>INDEX(Map!$A$2:$B$35, MATCH(Generation_Raw_Data!$B3419, Map!$A$2:$A$35, 0), 2)</f>
        <v>Trimble County 10</v>
      </c>
      <c r="E3419" s="9"/>
    </row>
    <row r="3420" spans="1:5" x14ac:dyDescent="0.35">
      <c r="A3420" s="2">
        <v>44595.541666666657</v>
      </c>
      <c r="B3420" s="1" t="s">
        <v>43</v>
      </c>
      <c r="C3420" s="1">
        <v>0</v>
      </c>
      <c r="D3420" t="str">
        <f>INDEX(Map!$A$2:$B$35, MATCH(Generation_Raw_Data!$B3420, Map!$A$2:$A$35, 0), 2)</f>
        <v>Haefling</v>
      </c>
      <c r="E3420" s="9"/>
    </row>
    <row r="3421" spans="1:5" x14ac:dyDescent="0.35">
      <c r="A3421" s="2">
        <v>44595.541666666657</v>
      </c>
      <c r="B3421" s="1" t="s">
        <v>42</v>
      </c>
      <c r="C3421" s="1">
        <v>0</v>
      </c>
      <c r="D3421" t="str">
        <f>INDEX(Map!$A$2:$B$35, MATCH(Generation_Raw_Data!$B3421, Map!$A$2:$A$35, 0), 2)</f>
        <v>Dix Dam</v>
      </c>
      <c r="E3421" s="9"/>
    </row>
    <row r="3422" spans="1:5" x14ac:dyDescent="0.35">
      <c r="A3422" s="2">
        <v>44595.541666666657</v>
      </c>
      <c r="B3422" s="1" t="s">
        <v>41</v>
      </c>
      <c r="C3422" s="1">
        <v>0.5</v>
      </c>
      <c r="D3422" t="str">
        <f>INDEX(Map!$A$2:$B$35, MATCH(Generation_Raw_Data!$B3422, Map!$A$2:$A$35, 0), 2)</f>
        <v>Brown Solar</v>
      </c>
      <c r="E3422" s="9"/>
    </row>
    <row r="3423" spans="1:5" x14ac:dyDescent="0.35">
      <c r="A3423" s="2">
        <v>44595.541666666657</v>
      </c>
      <c r="B3423" s="1" t="s">
        <v>33</v>
      </c>
      <c r="C3423" s="1">
        <v>325</v>
      </c>
      <c r="D3423" t="str">
        <f>INDEX(Map!$A$2:$B$35, MATCH(Generation_Raw_Data!$B3423, Map!$A$2:$A$35, 0), 2)</f>
        <v>Ghent 2</v>
      </c>
      <c r="E3423" s="9"/>
    </row>
    <row r="3424" spans="1:5" x14ac:dyDescent="0.35">
      <c r="A3424" s="2">
        <v>44595.541666666657</v>
      </c>
      <c r="B3424" s="1" t="s">
        <v>32</v>
      </c>
      <c r="C3424" s="1">
        <v>346</v>
      </c>
      <c r="D3424" t="str">
        <f>INDEX(Map!$A$2:$B$35, MATCH(Generation_Raw_Data!$B3424, Map!$A$2:$A$35, 0), 2)</f>
        <v>Ghent 3</v>
      </c>
      <c r="E3424" s="9"/>
    </row>
    <row r="3425" spans="1:5" x14ac:dyDescent="0.35">
      <c r="A3425" s="2">
        <v>44595.541666666657</v>
      </c>
      <c r="B3425" s="1" t="s">
        <v>31</v>
      </c>
      <c r="C3425" s="1">
        <v>368</v>
      </c>
      <c r="D3425" t="str">
        <f>INDEX(Map!$A$2:$B$35, MATCH(Generation_Raw_Data!$B3425, Map!$A$2:$A$35, 0), 2)</f>
        <v>Ghent 1</v>
      </c>
      <c r="E3425" s="9"/>
    </row>
    <row r="3426" spans="1:5" x14ac:dyDescent="0.35">
      <c r="A3426" s="2">
        <v>44595.541666666657</v>
      </c>
      <c r="B3426" s="1" t="s">
        <v>30</v>
      </c>
      <c r="C3426" s="1">
        <v>224</v>
      </c>
      <c r="D3426" t="str">
        <f>INDEX(Map!$A$2:$B$35, MATCH(Generation_Raw_Data!$B3426, Map!$A$2:$A$35, 0), 2)</f>
        <v>Brown 3</v>
      </c>
      <c r="E3426" s="9"/>
    </row>
    <row r="3427" spans="1:5" x14ac:dyDescent="0.35">
      <c r="A3427" s="2">
        <v>44595.541666666657</v>
      </c>
      <c r="B3427" s="1" t="s">
        <v>29</v>
      </c>
      <c r="C3427" s="1">
        <v>0</v>
      </c>
      <c r="D3427" t="str">
        <f>INDEX(Map!$A$2:$B$35, MATCH(Generation_Raw_Data!$B3427, Map!$A$2:$A$35, 0), 2)</f>
        <v>Brown 5</v>
      </c>
      <c r="E3427" s="9"/>
    </row>
    <row r="3428" spans="1:5" x14ac:dyDescent="0.35">
      <c r="A3428" s="2">
        <v>44595.541666666657</v>
      </c>
      <c r="B3428" s="1" t="s">
        <v>28</v>
      </c>
      <c r="C3428" s="1">
        <v>-1</v>
      </c>
      <c r="D3428" t="str">
        <f>INDEX(Map!$A$2:$B$35, MATCH(Generation_Raw_Data!$B3428, Map!$A$2:$A$35, 0), 2)</f>
        <v>Brown 7</v>
      </c>
      <c r="E3428" s="9"/>
    </row>
    <row r="3429" spans="1:5" x14ac:dyDescent="0.35">
      <c r="A3429" s="2">
        <v>44595.541666666657</v>
      </c>
      <c r="B3429" s="1" t="s">
        <v>34</v>
      </c>
      <c r="C3429" s="1">
        <v>295</v>
      </c>
      <c r="D3429" t="str">
        <f>INDEX(Map!$A$2:$B$35, MATCH(Generation_Raw_Data!$B3429, Map!$A$2:$A$35, 0), 2)</f>
        <v>Ghent 4</v>
      </c>
      <c r="E3429" s="9"/>
    </row>
    <row r="3430" spans="1:5" x14ac:dyDescent="0.35">
      <c r="A3430" s="2">
        <v>44595.541666666657</v>
      </c>
      <c r="B3430" s="1" t="s">
        <v>35</v>
      </c>
      <c r="C3430" s="1">
        <v>0.1</v>
      </c>
      <c r="D3430" t="str">
        <f>INDEX(Map!$A$2:$B$35, MATCH(Generation_Raw_Data!$B3430, Map!$A$2:$A$35, 0), 2)</f>
        <v>Simpsonville Solar</v>
      </c>
      <c r="E3430" s="9"/>
    </row>
    <row r="3431" spans="1:5" x14ac:dyDescent="0.35">
      <c r="A3431" s="2">
        <v>44595.541666666657</v>
      </c>
      <c r="B3431" s="1" t="s">
        <v>37</v>
      </c>
      <c r="C3431" s="1">
        <v>-1</v>
      </c>
      <c r="D3431" t="str">
        <f>INDEX(Map!$A$2:$B$35, MATCH(Generation_Raw_Data!$B3431, Map!$A$2:$A$35, 0), 2)</f>
        <v>Brown 9</v>
      </c>
      <c r="E3431" s="9"/>
    </row>
    <row r="3432" spans="1:5" x14ac:dyDescent="0.35">
      <c r="A3432" s="2">
        <v>44595.541666666657</v>
      </c>
      <c r="B3432" s="1" t="s">
        <v>36</v>
      </c>
      <c r="C3432" s="1">
        <v>0</v>
      </c>
      <c r="D3432" t="str">
        <f>INDEX(Map!$A$2:$B$35, MATCH(Generation_Raw_Data!$B3432, Map!$A$2:$A$35, 0), 2)</f>
        <v>Brown 8</v>
      </c>
      <c r="E3432" s="9"/>
    </row>
    <row r="3433" spans="1:5" x14ac:dyDescent="0.35">
      <c r="A3433" s="2">
        <v>44595.541666666657</v>
      </c>
      <c r="B3433" s="1" t="s">
        <v>40</v>
      </c>
      <c r="C3433" s="1">
        <v>0</v>
      </c>
      <c r="D3433" t="str">
        <f>INDEX(Map!$A$2:$B$35, MATCH(Generation_Raw_Data!$B3433, Map!$A$2:$A$35, 0), 2)</f>
        <v>Brown 11</v>
      </c>
      <c r="E3433" s="9"/>
    </row>
    <row r="3434" spans="1:5" x14ac:dyDescent="0.35">
      <c r="A3434" s="2">
        <v>44595.541666666657</v>
      </c>
      <c r="B3434" s="1" t="s">
        <v>39</v>
      </c>
      <c r="C3434" s="1">
        <v>0</v>
      </c>
      <c r="D3434" t="str">
        <f>INDEX(Map!$A$2:$B$35, MATCH(Generation_Raw_Data!$B3434, Map!$A$2:$A$35, 0), 2)</f>
        <v>Brown 10</v>
      </c>
      <c r="E3434" s="9"/>
    </row>
    <row r="3435" spans="1:5" x14ac:dyDescent="0.35">
      <c r="A3435" s="2">
        <v>44595.541666666657</v>
      </c>
      <c r="B3435" s="1" t="s">
        <v>38</v>
      </c>
      <c r="C3435" s="1">
        <v>0</v>
      </c>
      <c r="D3435" t="str">
        <f>INDEX(Map!$A$2:$B$35, MATCH(Generation_Raw_Data!$B3435, Map!$A$2:$A$35, 0), 2)</f>
        <v>Brown 6</v>
      </c>
      <c r="E3435" s="9"/>
    </row>
    <row r="3436" spans="1:5" x14ac:dyDescent="0.35">
      <c r="A3436" s="2">
        <v>44595.583333333321</v>
      </c>
      <c r="B3436" s="1" t="s">
        <v>33</v>
      </c>
      <c r="C3436" s="1">
        <v>321.75</v>
      </c>
      <c r="D3436" t="str">
        <f>INDEX(Map!$A$2:$B$35, MATCH(Generation_Raw_Data!$B3436, Map!$A$2:$A$35, 0), 2)</f>
        <v>Ghent 2</v>
      </c>
      <c r="E3436" s="9"/>
    </row>
    <row r="3437" spans="1:5" x14ac:dyDescent="0.35">
      <c r="A3437" s="2">
        <v>44595.583333333321</v>
      </c>
      <c r="B3437" s="1" t="s">
        <v>34</v>
      </c>
      <c r="C3437" s="1">
        <v>289.75</v>
      </c>
      <c r="D3437" t="str">
        <f>INDEX(Map!$A$2:$B$35, MATCH(Generation_Raw_Data!$B3437, Map!$A$2:$A$35, 0), 2)</f>
        <v>Ghent 4</v>
      </c>
      <c r="E3437" s="9"/>
    </row>
    <row r="3438" spans="1:5" x14ac:dyDescent="0.35">
      <c r="A3438" s="2">
        <v>44595.583333333321</v>
      </c>
      <c r="B3438" s="1" t="s">
        <v>35</v>
      </c>
      <c r="C3438" s="1">
        <v>0</v>
      </c>
      <c r="D3438" t="str">
        <f>INDEX(Map!$A$2:$B$35, MATCH(Generation_Raw_Data!$B3438, Map!$A$2:$A$35, 0), 2)</f>
        <v>Simpsonville Solar</v>
      </c>
      <c r="E3438" s="9"/>
    </row>
    <row r="3439" spans="1:5" x14ac:dyDescent="0.35">
      <c r="A3439" s="2">
        <v>44595.583333333321</v>
      </c>
      <c r="B3439" s="1" t="s">
        <v>38</v>
      </c>
      <c r="C3439" s="1">
        <v>0</v>
      </c>
      <c r="D3439" t="str">
        <f>INDEX(Map!$A$2:$B$35, MATCH(Generation_Raw_Data!$B3439, Map!$A$2:$A$35, 0), 2)</f>
        <v>Brown 6</v>
      </c>
      <c r="E3439" s="9"/>
    </row>
    <row r="3440" spans="1:5" x14ac:dyDescent="0.35">
      <c r="A3440" s="2">
        <v>44595.583333333321</v>
      </c>
      <c r="B3440" s="1" t="s">
        <v>39</v>
      </c>
      <c r="C3440" s="1">
        <v>0</v>
      </c>
      <c r="D3440" t="str">
        <f>INDEX(Map!$A$2:$B$35, MATCH(Generation_Raw_Data!$B3440, Map!$A$2:$A$35, 0), 2)</f>
        <v>Brown 10</v>
      </c>
      <c r="E3440" s="9"/>
    </row>
    <row r="3441" spans="1:5" x14ac:dyDescent="0.35">
      <c r="A3441" s="2">
        <v>44595.583333333321</v>
      </c>
      <c r="B3441" s="1" t="s">
        <v>40</v>
      </c>
      <c r="C3441" s="1">
        <v>0</v>
      </c>
      <c r="D3441" t="str">
        <f>INDEX(Map!$A$2:$B$35, MATCH(Generation_Raw_Data!$B3441, Map!$A$2:$A$35, 0), 2)</f>
        <v>Brown 11</v>
      </c>
      <c r="E3441" s="9"/>
    </row>
    <row r="3442" spans="1:5" x14ac:dyDescent="0.35">
      <c r="A3442" s="2">
        <v>44595.583333333321</v>
      </c>
      <c r="B3442" s="1" t="s">
        <v>36</v>
      </c>
      <c r="C3442" s="1">
        <v>0</v>
      </c>
      <c r="D3442" t="str">
        <f>INDEX(Map!$A$2:$B$35, MATCH(Generation_Raw_Data!$B3442, Map!$A$2:$A$35, 0), 2)</f>
        <v>Brown 8</v>
      </c>
      <c r="E3442" s="9"/>
    </row>
    <row r="3443" spans="1:5" x14ac:dyDescent="0.35">
      <c r="A3443" s="2">
        <v>44595.583333333321</v>
      </c>
      <c r="B3443" s="1" t="s">
        <v>37</v>
      </c>
      <c r="C3443" s="1">
        <v>-1</v>
      </c>
      <c r="D3443" t="str">
        <f>INDEX(Map!$A$2:$B$35, MATCH(Generation_Raw_Data!$B3443, Map!$A$2:$A$35, 0), 2)</f>
        <v>Brown 9</v>
      </c>
      <c r="E3443" s="9"/>
    </row>
    <row r="3444" spans="1:5" x14ac:dyDescent="0.35">
      <c r="A3444" s="2">
        <v>44595.583333333321</v>
      </c>
      <c r="B3444" s="1" t="s">
        <v>61</v>
      </c>
      <c r="C3444" s="1">
        <v>190.7</v>
      </c>
      <c r="D3444" t="str">
        <f>INDEX(Map!$A$2:$B$35, MATCH(Generation_Raw_Data!$B3444, Map!$A$2:$A$35, 0), 2)</f>
        <v>Cane Run 7</v>
      </c>
      <c r="E3444" s="9"/>
    </row>
    <row r="3445" spans="1:5" x14ac:dyDescent="0.35">
      <c r="A3445" s="2">
        <v>44595.583333333321</v>
      </c>
      <c r="B3445" s="1" t="s">
        <v>60</v>
      </c>
      <c r="C3445" s="1">
        <v>217.5</v>
      </c>
      <c r="D3445" t="str">
        <f>INDEX(Map!$A$2:$B$35, MATCH(Generation_Raw_Data!$B3445, Map!$A$2:$A$35, 0), 2)</f>
        <v>Cane Run 7</v>
      </c>
      <c r="E3445" s="9"/>
    </row>
    <row r="3446" spans="1:5" x14ac:dyDescent="0.35">
      <c r="A3446" s="2">
        <v>44595.583333333321</v>
      </c>
      <c r="B3446" s="1" t="s">
        <v>59</v>
      </c>
      <c r="C3446" s="1">
        <v>189.7</v>
      </c>
      <c r="D3446" t="str">
        <f>INDEX(Map!$A$2:$B$35, MATCH(Generation_Raw_Data!$B3446, Map!$A$2:$A$35, 0), 2)</f>
        <v>Cane Run 7</v>
      </c>
      <c r="E3446" s="9"/>
    </row>
    <row r="3447" spans="1:5" x14ac:dyDescent="0.35">
      <c r="A3447" s="2">
        <v>44595.583333333321</v>
      </c>
      <c r="B3447" s="1" t="s">
        <v>58</v>
      </c>
      <c r="C3447" s="1">
        <v>236.5</v>
      </c>
      <c r="D3447" t="str">
        <f>INDEX(Map!$A$2:$B$35, MATCH(Generation_Raw_Data!$B3447, Map!$A$2:$A$35, 0), 2)</f>
        <v>Mill Creek 2</v>
      </c>
      <c r="E3447" s="9"/>
    </row>
    <row r="3448" spans="1:5" x14ac:dyDescent="0.35">
      <c r="A3448" s="2">
        <v>44595.583333333321</v>
      </c>
      <c r="B3448" s="1" t="s">
        <v>57</v>
      </c>
      <c r="C3448" s="1">
        <v>232.9</v>
      </c>
      <c r="D3448" t="str">
        <f>INDEX(Map!$A$2:$B$35, MATCH(Generation_Raw_Data!$B3448, Map!$A$2:$A$35, 0), 2)</f>
        <v>Mill Creek 1</v>
      </c>
      <c r="E3448" s="9"/>
    </row>
    <row r="3449" spans="1:5" x14ac:dyDescent="0.35">
      <c r="A3449" s="2">
        <v>44595.583333333321</v>
      </c>
      <c r="B3449" s="1" t="s">
        <v>56</v>
      </c>
      <c r="C3449" s="1">
        <v>-0.3</v>
      </c>
      <c r="D3449" t="str">
        <f>INDEX(Map!$A$2:$B$35, MATCH(Generation_Raw_Data!$B3449, Map!$A$2:$A$35, 0), 2)</f>
        <v>Paddy's Run 13</v>
      </c>
      <c r="E3449" s="9"/>
    </row>
    <row r="3450" spans="1:5" x14ac:dyDescent="0.35">
      <c r="A3450" s="2">
        <v>44595.583333333321</v>
      </c>
      <c r="B3450" s="1" t="s">
        <v>53</v>
      </c>
      <c r="C3450" s="1">
        <v>-3.5</v>
      </c>
      <c r="D3450" t="str">
        <f>INDEX(Map!$A$2:$B$35, MATCH(Generation_Raw_Data!$B3450, Map!$A$2:$A$35, 0), 2)</f>
        <v>Mill Creek 3</v>
      </c>
      <c r="E3450" s="9"/>
    </row>
    <row r="3451" spans="1:5" x14ac:dyDescent="0.35">
      <c r="A3451" s="2">
        <v>44595.583333333321</v>
      </c>
      <c r="B3451" s="1" t="s">
        <v>54</v>
      </c>
      <c r="C3451" s="1">
        <v>285.60000000000002</v>
      </c>
      <c r="D3451" t="str">
        <f>INDEX(Map!$A$2:$B$35, MATCH(Generation_Raw_Data!$B3451, Map!$A$2:$A$35, 0), 2)</f>
        <v>Mill Creek 4</v>
      </c>
      <c r="E3451" s="9"/>
    </row>
    <row r="3452" spans="1:5" x14ac:dyDescent="0.35">
      <c r="A3452" s="2">
        <v>44595.583333333321</v>
      </c>
      <c r="B3452" s="1" t="s">
        <v>55</v>
      </c>
      <c r="C3452" s="1">
        <v>0</v>
      </c>
      <c r="D3452" t="str">
        <f>INDEX(Map!$A$2:$B$35, MATCH(Generation_Raw_Data!$B3452, Map!$A$2:$A$35, 0), 2)</f>
        <v>Paddy's Run 12</v>
      </c>
      <c r="E3452" s="9"/>
    </row>
    <row r="3453" spans="1:5" x14ac:dyDescent="0.35">
      <c r="A3453" s="2">
        <v>44595.583333333321</v>
      </c>
      <c r="B3453" s="1" t="s">
        <v>51</v>
      </c>
      <c r="C3453" s="1">
        <v>160.23330000000001</v>
      </c>
      <c r="D3453" t="str">
        <f>INDEX(Map!$A$2:$B$35, MATCH(Generation_Raw_Data!$B3453, Map!$A$2:$A$35, 0), 2)</f>
        <v>Trimble County 9</v>
      </c>
      <c r="E3453" s="9"/>
    </row>
    <row r="3454" spans="1:5" x14ac:dyDescent="0.35">
      <c r="A3454" s="2">
        <v>44595.583333333321</v>
      </c>
      <c r="B3454" s="1" t="s">
        <v>50</v>
      </c>
      <c r="C3454" s="1">
        <v>159.2381</v>
      </c>
      <c r="D3454" t="str">
        <f>INDEX(Map!$A$2:$B$35, MATCH(Generation_Raw_Data!$B3454, Map!$A$2:$A$35, 0), 2)</f>
        <v>Trimble County 8</v>
      </c>
      <c r="E3454" s="9"/>
    </row>
    <row r="3455" spans="1:5" x14ac:dyDescent="0.35">
      <c r="A3455" s="2">
        <v>44595.583333333321</v>
      </c>
      <c r="B3455" s="1" t="s">
        <v>49</v>
      </c>
      <c r="C3455" s="1">
        <v>98.528599999999997</v>
      </c>
      <c r="D3455" t="str">
        <f>INDEX(Map!$A$2:$B$35, MATCH(Generation_Raw_Data!$B3455, Map!$A$2:$A$35, 0), 2)</f>
        <v>Trimble County 7</v>
      </c>
      <c r="E3455" s="9"/>
    </row>
    <row r="3456" spans="1:5" x14ac:dyDescent="0.35">
      <c r="A3456" s="2">
        <v>44595.583333333321</v>
      </c>
      <c r="B3456" s="1" t="s">
        <v>48</v>
      </c>
      <c r="C3456" s="1">
        <v>0</v>
      </c>
      <c r="D3456" t="str">
        <f>INDEX(Map!$A$2:$B$35, MATCH(Generation_Raw_Data!$B3456, Map!$A$2:$A$35, 0), 2)</f>
        <v>Trimble County 6</v>
      </c>
      <c r="E3456" s="9"/>
    </row>
    <row r="3457" spans="1:5" x14ac:dyDescent="0.35">
      <c r="A3457" s="2">
        <v>44595.583333333321</v>
      </c>
      <c r="B3457" s="1" t="s">
        <v>47</v>
      </c>
      <c r="C3457" s="1">
        <v>0</v>
      </c>
      <c r="D3457" t="str">
        <f>INDEX(Map!$A$2:$B$35, MATCH(Generation_Raw_Data!$B3457, Map!$A$2:$A$35, 0), 2)</f>
        <v>Trimble County 5</v>
      </c>
      <c r="E3457" s="9"/>
    </row>
    <row r="3458" spans="1:5" x14ac:dyDescent="0.35">
      <c r="A3458" s="2">
        <v>44595.583333333321</v>
      </c>
      <c r="B3458" s="1" t="s">
        <v>46</v>
      </c>
      <c r="C3458" s="1">
        <v>35</v>
      </c>
      <c r="D3458" t="str">
        <f>INDEX(Map!$A$2:$B$35, MATCH(Generation_Raw_Data!$B3458, Map!$A$2:$A$35, 0), 2)</f>
        <v>Ohio Falls</v>
      </c>
      <c r="E3458" s="9"/>
    </row>
    <row r="3459" spans="1:5" x14ac:dyDescent="0.35">
      <c r="A3459" s="2">
        <v>44595.583333333321</v>
      </c>
      <c r="B3459" s="1" t="s">
        <v>45</v>
      </c>
      <c r="C3459" s="1">
        <v>425.5</v>
      </c>
      <c r="D3459" t="str">
        <f>INDEX(Map!$A$2:$B$35, MATCH(Generation_Raw_Data!$B3459, Map!$A$2:$A$35, 0), 2)</f>
        <v>Trimble County 1</v>
      </c>
      <c r="E3459" s="9"/>
    </row>
    <row r="3460" spans="1:5" x14ac:dyDescent="0.35">
      <c r="A3460" s="2">
        <v>44595.583333333321</v>
      </c>
      <c r="B3460" s="1" t="s">
        <v>44</v>
      </c>
      <c r="C3460" s="1">
        <v>760.5</v>
      </c>
      <c r="D3460" t="str">
        <f>INDEX(Map!$A$2:$B$35, MATCH(Generation_Raw_Data!$B3460, Map!$A$2:$A$35, 0), 2)</f>
        <v>Trimble County 2</v>
      </c>
      <c r="E3460" s="9"/>
    </row>
    <row r="3461" spans="1:5" x14ac:dyDescent="0.35">
      <c r="A3461" s="2">
        <v>44595.583333333321</v>
      </c>
      <c r="B3461" s="1" t="s">
        <v>52</v>
      </c>
      <c r="C3461" s="1">
        <v>0</v>
      </c>
      <c r="D3461" t="str">
        <f>INDEX(Map!$A$2:$B$35, MATCH(Generation_Raw_Data!$B3461, Map!$A$2:$A$35, 0), 2)</f>
        <v>Trimble County 10</v>
      </c>
      <c r="E3461" s="9"/>
    </row>
    <row r="3462" spans="1:5" x14ac:dyDescent="0.35">
      <c r="A3462" s="2">
        <v>44595.583333333321</v>
      </c>
      <c r="B3462" s="1" t="s">
        <v>43</v>
      </c>
      <c r="C3462" s="1">
        <v>0</v>
      </c>
      <c r="D3462" t="str">
        <f>INDEX(Map!$A$2:$B$35, MATCH(Generation_Raw_Data!$B3462, Map!$A$2:$A$35, 0), 2)</f>
        <v>Haefling</v>
      </c>
      <c r="E3462" s="9"/>
    </row>
    <row r="3463" spans="1:5" x14ac:dyDescent="0.35">
      <c r="A3463" s="2">
        <v>44595.583333333321</v>
      </c>
      <c r="B3463" s="1" t="s">
        <v>42</v>
      </c>
      <c r="C3463" s="1">
        <v>0</v>
      </c>
      <c r="D3463" t="str">
        <f>INDEX(Map!$A$2:$B$35, MATCH(Generation_Raw_Data!$B3463, Map!$A$2:$A$35, 0), 2)</f>
        <v>Dix Dam</v>
      </c>
      <c r="E3463" s="9"/>
    </row>
    <row r="3464" spans="1:5" x14ac:dyDescent="0.35">
      <c r="A3464" s="2">
        <v>44595.583333333321</v>
      </c>
      <c r="B3464" s="1" t="s">
        <v>41</v>
      </c>
      <c r="C3464" s="1">
        <v>0.3</v>
      </c>
      <c r="D3464" t="str">
        <f>INDEX(Map!$A$2:$B$35, MATCH(Generation_Raw_Data!$B3464, Map!$A$2:$A$35, 0), 2)</f>
        <v>Brown Solar</v>
      </c>
      <c r="E3464" s="9"/>
    </row>
    <row r="3465" spans="1:5" x14ac:dyDescent="0.35">
      <c r="A3465" s="2">
        <v>44595.583333333321</v>
      </c>
      <c r="B3465" s="1" t="s">
        <v>28</v>
      </c>
      <c r="C3465" s="1">
        <v>-1</v>
      </c>
      <c r="D3465" t="str">
        <f>INDEX(Map!$A$2:$B$35, MATCH(Generation_Raw_Data!$B3465, Map!$A$2:$A$35, 0), 2)</f>
        <v>Brown 7</v>
      </c>
      <c r="E3465" s="9"/>
    </row>
    <row r="3466" spans="1:5" x14ac:dyDescent="0.35">
      <c r="A3466" s="2">
        <v>44595.583333333321</v>
      </c>
      <c r="B3466" s="1" t="s">
        <v>29</v>
      </c>
      <c r="C3466" s="1">
        <v>0</v>
      </c>
      <c r="D3466" t="str">
        <f>INDEX(Map!$A$2:$B$35, MATCH(Generation_Raw_Data!$B3466, Map!$A$2:$A$35, 0), 2)</f>
        <v>Brown 5</v>
      </c>
      <c r="E3466" s="9"/>
    </row>
    <row r="3467" spans="1:5" x14ac:dyDescent="0.35">
      <c r="A3467" s="2">
        <v>44595.583333333321</v>
      </c>
      <c r="B3467" s="1" t="s">
        <v>30</v>
      </c>
      <c r="C3467" s="1">
        <v>224</v>
      </c>
      <c r="D3467" t="str">
        <f>INDEX(Map!$A$2:$B$35, MATCH(Generation_Raw_Data!$B3467, Map!$A$2:$A$35, 0), 2)</f>
        <v>Brown 3</v>
      </c>
      <c r="E3467" s="9"/>
    </row>
    <row r="3468" spans="1:5" x14ac:dyDescent="0.35">
      <c r="A3468" s="2">
        <v>44595.583333333321</v>
      </c>
      <c r="B3468" s="1" t="s">
        <v>31</v>
      </c>
      <c r="C3468" s="1">
        <v>328.75</v>
      </c>
      <c r="D3468" t="str">
        <f>INDEX(Map!$A$2:$B$35, MATCH(Generation_Raw_Data!$B3468, Map!$A$2:$A$35, 0), 2)</f>
        <v>Ghent 1</v>
      </c>
      <c r="E3468" s="9"/>
    </row>
    <row r="3469" spans="1:5" x14ac:dyDescent="0.35">
      <c r="A3469" s="2">
        <v>44595.583333333321</v>
      </c>
      <c r="B3469" s="1" t="s">
        <v>32</v>
      </c>
      <c r="C3469" s="1">
        <v>260.75</v>
      </c>
      <c r="D3469" t="str">
        <f>INDEX(Map!$A$2:$B$35, MATCH(Generation_Raw_Data!$B3469, Map!$A$2:$A$35, 0), 2)</f>
        <v>Ghent 3</v>
      </c>
      <c r="E3469" s="9"/>
    </row>
    <row r="3470" spans="1:5" x14ac:dyDescent="0.35">
      <c r="A3470" s="2">
        <v>44595.624999999985</v>
      </c>
      <c r="B3470" s="1" t="s">
        <v>61</v>
      </c>
      <c r="C3470" s="1">
        <v>173.4</v>
      </c>
      <c r="D3470" t="str">
        <f>INDEX(Map!$A$2:$B$35, MATCH(Generation_Raw_Data!$B3470, Map!$A$2:$A$35, 0), 2)</f>
        <v>Cane Run 7</v>
      </c>
      <c r="E3470" s="9"/>
    </row>
    <row r="3471" spans="1:5" x14ac:dyDescent="0.35">
      <c r="A3471" s="2">
        <v>44595.624999999985</v>
      </c>
      <c r="B3471" s="1" t="s">
        <v>59</v>
      </c>
      <c r="C3471" s="1">
        <v>172.6</v>
      </c>
      <c r="D3471" t="str">
        <f>INDEX(Map!$A$2:$B$35, MATCH(Generation_Raw_Data!$B3471, Map!$A$2:$A$35, 0), 2)</f>
        <v>Cane Run 7</v>
      </c>
      <c r="E3471" s="9"/>
    </row>
    <row r="3472" spans="1:5" x14ac:dyDescent="0.35">
      <c r="A3472" s="2">
        <v>44595.624999999985</v>
      </c>
      <c r="B3472" s="1" t="s">
        <v>60</v>
      </c>
      <c r="C3472" s="1">
        <v>205.5</v>
      </c>
      <c r="D3472" t="str">
        <f>INDEX(Map!$A$2:$B$35, MATCH(Generation_Raw_Data!$B3472, Map!$A$2:$A$35, 0), 2)</f>
        <v>Cane Run 7</v>
      </c>
      <c r="E3472" s="9"/>
    </row>
    <row r="3473" spans="1:5" x14ac:dyDescent="0.35">
      <c r="A3473" s="2">
        <v>44595.624999999985</v>
      </c>
      <c r="B3473" s="1" t="s">
        <v>57</v>
      </c>
      <c r="C3473" s="1">
        <v>232.9</v>
      </c>
      <c r="D3473" t="str">
        <f>INDEX(Map!$A$2:$B$35, MATCH(Generation_Raw_Data!$B3473, Map!$A$2:$A$35, 0), 2)</f>
        <v>Mill Creek 1</v>
      </c>
      <c r="E3473" s="9"/>
    </row>
    <row r="3474" spans="1:5" x14ac:dyDescent="0.35">
      <c r="A3474" s="2">
        <v>44595.624999999985</v>
      </c>
      <c r="B3474" s="1" t="s">
        <v>58</v>
      </c>
      <c r="C3474" s="1">
        <v>237.5</v>
      </c>
      <c r="D3474" t="str">
        <f>INDEX(Map!$A$2:$B$35, MATCH(Generation_Raw_Data!$B3474, Map!$A$2:$A$35, 0), 2)</f>
        <v>Mill Creek 2</v>
      </c>
      <c r="E3474" s="9"/>
    </row>
    <row r="3475" spans="1:5" x14ac:dyDescent="0.35">
      <c r="A3475" s="2">
        <v>44595.624999999985</v>
      </c>
      <c r="B3475" s="1" t="s">
        <v>56</v>
      </c>
      <c r="C3475" s="1">
        <v>-0.2</v>
      </c>
      <c r="D3475" t="str">
        <f>INDEX(Map!$A$2:$B$35, MATCH(Generation_Raw_Data!$B3475, Map!$A$2:$A$35, 0), 2)</f>
        <v>Paddy's Run 13</v>
      </c>
      <c r="E3475" s="9"/>
    </row>
    <row r="3476" spans="1:5" x14ac:dyDescent="0.35">
      <c r="A3476" s="2">
        <v>44595.624999999985</v>
      </c>
      <c r="B3476" s="1" t="s">
        <v>55</v>
      </c>
      <c r="C3476" s="1">
        <v>0</v>
      </c>
      <c r="D3476" t="str">
        <f>INDEX(Map!$A$2:$B$35, MATCH(Generation_Raw_Data!$B3476, Map!$A$2:$A$35, 0), 2)</f>
        <v>Paddy's Run 12</v>
      </c>
      <c r="E3476" s="9"/>
    </row>
    <row r="3477" spans="1:5" x14ac:dyDescent="0.35">
      <c r="A3477" s="2">
        <v>44595.624999999985</v>
      </c>
      <c r="B3477" s="1" t="s">
        <v>54</v>
      </c>
      <c r="C3477" s="1">
        <v>279.60000000000002</v>
      </c>
      <c r="D3477" t="str">
        <f>INDEX(Map!$A$2:$B$35, MATCH(Generation_Raw_Data!$B3477, Map!$A$2:$A$35, 0), 2)</f>
        <v>Mill Creek 4</v>
      </c>
      <c r="E3477" s="9"/>
    </row>
    <row r="3478" spans="1:5" x14ac:dyDescent="0.35">
      <c r="A3478" s="2">
        <v>44595.624999999985</v>
      </c>
      <c r="B3478" s="1" t="s">
        <v>53</v>
      </c>
      <c r="C3478" s="1">
        <v>-3.6</v>
      </c>
      <c r="D3478" t="str">
        <f>INDEX(Map!$A$2:$B$35, MATCH(Generation_Raw_Data!$B3478, Map!$A$2:$A$35, 0), 2)</f>
        <v>Mill Creek 3</v>
      </c>
      <c r="E3478" s="9"/>
    </row>
    <row r="3479" spans="1:5" x14ac:dyDescent="0.35">
      <c r="A3479" s="2">
        <v>44595.624999999985</v>
      </c>
      <c r="B3479" s="1" t="s">
        <v>47</v>
      </c>
      <c r="C3479" s="1">
        <v>0</v>
      </c>
      <c r="D3479" t="str">
        <f>INDEX(Map!$A$2:$B$35, MATCH(Generation_Raw_Data!$B3479, Map!$A$2:$A$35, 0), 2)</f>
        <v>Trimble County 5</v>
      </c>
      <c r="E3479" s="9"/>
    </row>
    <row r="3480" spans="1:5" x14ac:dyDescent="0.35">
      <c r="A3480" s="2">
        <v>44595.624999999985</v>
      </c>
      <c r="B3480" s="1" t="s">
        <v>48</v>
      </c>
      <c r="C3480" s="1">
        <v>0</v>
      </c>
      <c r="D3480" t="str">
        <f>INDEX(Map!$A$2:$B$35, MATCH(Generation_Raw_Data!$B3480, Map!$A$2:$A$35, 0), 2)</f>
        <v>Trimble County 6</v>
      </c>
      <c r="E3480" s="9"/>
    </row>
    <row r="3481" spans="1:5" x14ac:dyDescent="0.35">
      <c r="A3481" s="2">
        <v>44595.624999999985</v>
      </c>
      <c r="B3481" s="1" t="s">
        <v>49</v>
      </c>
      <c r="C3481" s="1">
        <v>147.34800000000001</v>
      </c>
      <c r="D3481" t="str">
        <f>INDEX(Map!$A$2:$B$35, MATCH(Generation_Raw_Data!$B3481, Map!$A$2:$A$35, 0), 2)</f>
        <v>Trimble County 7</v>
      </c>
      <c r="E3481" s="9"/>
    </row>
    <row r="3482" spans="1:5" x14ac:dyDescent="0.35">
      <c r="A3482" s="2">
        <v>44595.624999999985</v>
      </c>
      <c r="B3482" s="1" t="s">
        <v>50</v>
      </c>
      <c r="C3482" s="1">
        <v>151.3304</v>
      </c>
      <c r="D3482" t="str">
        <f>INDEX(Map!$A$2:$B$35, MATCH(Generation_Raw_Data!$B3482, Map!$A$2:$A$35, 0), 2)</f>
        <v>Trimble County 8</v>
      </c>
      <c r="E3482" s="9"/>
    </row>
    <row r="3483" spans="1:5" x14ac:dyDescent="0.35">
      <c r="A3483" s="2">
        <v>44595.624999999985</v>
      </c>
      <c r="B3483" s="1" t="s">
        <v>51</v>
      </c>
      <c r="C3483" s="1">
        <v>153.32159999999999</v>
      </c>
      <c r="D3483" t="str">
        <f>INDEX(Map!$A$2:$B$35, MATCH(Generation_Raw_Data!$B3483, Map!$A$2:$A$35, 0), 2)</f>
        <v>Trimble County 9</v>
      </c>
      <c r="E3483" s="9"/>
    </row>
    <row r="3484" spans="1:5" x14ac:dyDescent="0.35">
      <c r="A3484" s="2">
        <v>44595.624999999985</v>
      </c>
      <c r="B3484" s="1" t="s">
        <v>46</v>
      </c>
      <c r="C3484" s="1">
        <v>33</v>
      </c>
      <c r="D3484" t="str">
        <f>INDEX(Map!$A$2:$B$35, MATCH(Generation_Raw_Data!$B3484, Map!$A$2:$A$35, 0), 2)</f>
        <v>Ohio Falls</v>
      </c>
      <c r="E3484" s="9"/>
    </row>
    <row r="3485" spans="1:5" x14ac:dyDescent="0.35">
      <c r="A3485" s="2">
        <v>44595.624999999985</v>
      </c>
      <c r="B3485" s="1" t="s">
        <v>45</v>
      </c>
      <c r="C3485" s="1">
        <v>426.3</v>
      </c>
      <c r="D3485" t="str">
        <f>INDEX(Map!$A$2:$B$35, MATCH(Generation_Raw_Data!$B3485, Map!$A$2:$A$35, 0), 2)</f>
        <v>Trimble County 1</v>
      </c>
      <c r="E3485" s="9"/>
    </row>
    <row r="3486" spans="1:5" x14ac:dyDescent="0.35">
      <c r="A3486" s="2">
        <v>44595.624999999985</v>
      </c>
      <c r="B3486" s="1" t="s">
        <v>44</v>
      </c>
      <c r="C3486" s="1">
        <v>759</v>
      </c>
      <c r="D3486" t="str">
        <f>INDEX(Map!$A$2:$B$35, MATCH(Generation_Raw_Data!$B3486, Map!$A$2:$A$35, 0), 2)</f>
        <v>Trimble County 2</v>
      </c>
      <c r="E3486" s="9"/>
    </row>
    <row r="3487" spans="1:5" x14ac:dyDescent="0.35">
      <c r="A3487" s="2">
        <v>44595.624999999985</v>
      </c>
      <c r="B3487" s="1" t="s">
        <v>52</v>
      </c>
      <c r="C3487" s="1">
        <v>0</v>
      </c>
      <c r="D3487" t="str">
        <f>INDEX(Map!$A$2:$B$35, MATCH(Generation_Raw_Data!$B3487, Map!$A$2:$A$35, 0), 2)</f>
        <v>Trimble County 10</v>
      </c>
      <c r="E3487" s="9"/>
    </row>
    <row r="3488" spans="1:5" x14ac:dyDescent="0.35">
      <c r="A3488" s="2">
        <v>44595.624999999985</v>
      </c>
      <c r="B3488" s="1" t="s">
        <v>42</v>
      </c>
      <c r="C3488" s="1">
        <v>0</v>
      </c>
      <c r="D3488" t="str">
        <f>INDEX(Map!$A$2:$B$35, MATCH(Generation_Raw_Data!$B3488, Map!$A$2:$A$35, 0), 2)</f>
        <v>Dix Dam</v>
      </c>
      <c r="E3488" s="9"/>
    </row>
    <row r="3489" spans="1:5" x14ac:dyDescent="0.35">
      <c r="A3489" s="2">
        <v>44595.624999999985</v>
      </c>
      <c r="B3489" s="1" t="s">
        <v>43</v>
      </c>
      <c r="C3489" s="1">
        <v>0</v>
      </c>
      <c r="D3489" t="str">
        <f>INDEX(Map!$A$2:$B$35, MATCH(Generation_Raw_Data!$B3489, Map!$A$2:$A$35, 0), 2)</f>
        <v>Haefling</v>
      </c>
      <c r="E3489" s="9"/>
    </row>
    <row r="3490" spans="1:5" x14ac:dyDescent="0.35">
      <c r="A3490" s="2">
        <v>44595.624999999985</v>
      </c>
      <c r="B3490" s="1" t="s">
        <v>41</v>
      </c>
      <c r="C3490" s="1">
        <v>0.3</v>
      </c>
      <c r="D3490" t="str">
        <f>INDEX(Map!$A$2:$B$35, MATCH(Generation_Raw_Data!$B3490, Map!$A$2:$A$35, 0), 2)</f>
        <v>Brown Solar</v>
      </c>
      <c r="E3490" s="9"/>
    </row>
    <row r="3491" spans="1:5" x14ac:dyDescent="0.35">
      <c r="A3491" s="2">
        <v>44595.624999999985</v>
      </c>
      <c r="B3491" s="1" t="s">
        <v>33</v>
      </c>
      <c r="C3491" s="1">
        <v>321</v>
      </c>
      <c r="D3491" t="str">
        <f>INDEX(Map!$A$2:$B$35, MATCH(Generation_Raw_Data!$B3491, Map!$A$2:$A$35, 0), 2)</f>
        <v>Ghent 2</v>
      </c>
      <c r="E3491" s="9"/>
    </row>
    <row r="3492" spans="1:5" x14ac:dyDescent="0.35">
      <c r="A3492" s="2">
        <v>44595.624999999985</v>
      </c>
      <c r="B3492" s="1" t="s">
        <v>32</v>
      </c>
      <c r="C3492" s="1">
        <v>261</v>
      </c>
      <c r="D3492" t="str">
        <f>INDEX(Map!$A$2:$B$35, MATCH(Generation_Raw_Data!$B3492, Map!$A$2:$A$35, 0), 2)</f>
        <v>Ghent 3</v>
      </c>
      <c r="E3492" s="9"/>
    </row>
    <row r="3493" spans="1:5" x14ac:dyDescent="0.35">
      <c r="A3493" s="2">
        <v>44595.624999999985</v>
      </c>
      <c r="B3493" s="1" t="s">
        <v>31</v>
      </c>
      <c r="C3493" s="1">
        <v>324</v>
      </c>
      <c r="D3493" t="str">
        <f>INDEX(Map!$A$2:$B$35, MATCH(Generation_Raw_Data!$B3493, Map!$A$2:$A$35, 0), 2)</f>
        <v>Ghent 1</v>
      </c>
      <c r="E3493" s="9"/>
    </row>
    <row r="3494" spans="1:5" x14ac:dyDescent="0.35">
      <c r="A3494" s="2">
        <v>44595.624999999985</v>
      </c>
      <c r="B3494" s="1" t="s">
        <v>30</v>
      </c>
      <c r="C3494" s="1">
        <v>223</v>
      </c>
      <c r="D3494" t="str">
        <f>INDEX(Map!$A$2:$B$35, MATCH(Generation_Raw_Data!$B3494, Map!$A$2:$A$35, 0), 2)</f>
        <v>Brown 3</v>
      </c>
      <c r="E3494" s="9"/>
    </row>
    <row r="3495" spans="1:5" x14ac:dyDescent="0.35">
      <c r="A3495" s="2">
        <v>44595.624999999985</v>
      </c>
      <c r="B3495" s="1" t="s">
        <v>29</v>
      </c>
      <c r="C3495" s="1">
        <v>0</v>
      </c>
      <c r="D3495" t="str">
        <f>INDEX(Map!$A$2:$B$35, MATCH(Generation_Raw_Data!$B3495, Map!$A$2:$A$35, 0), 2)</f>
        <v>Brown 5</v>
      </c>
      <c r="E3495" s="9"/>
    </row>
    <row r="3496" spans="1:5" x14ac:dyDescent="0.35">
      <c r="A3496" s="2">
        <v>44595.624999999985</v>
      </c>
      <c r="B3496" s="1" t="s">
        <v>28</v>
      </c>
      <c r="C3496" s="1">
        <v>0</v>
      </c>
      <c r="D3496" t="str">
        <f>INDEX(Map!$A$2:$B$35, MATCH(Generation_Raw_Data!$B3496, Map!$A$2:$A$35, 0), 2)</f>
        <v>Brown 7</v>
      </c>
      <c r="E3496" s="9"/>
    </row>
    <row r="3497" spans="1:5" x14ac:dyDescent="0.35">
      <c r="A3497" s="2">
        <v>44595.624999999985</v>
      </c>
      <c r="B3497" s="1" t="s">
        <v>34</v>
      </c>
      <c r="C3497" s="1">
        <v>288</v>
      </c>
      <c r="D3497" t="str">
        <f>INDEX(Map!$A$2:$B$35, MATCH(Generation_Raw_Data!$B3497, Map!$A$2:$A$35, 0), 2)</f>
        <v>Ghent 4</v>
      </c>
      <c r="E3497" s="9"/>
    </row>
    <row r="3498" spans="1:5" x14ac:dyDescent="0.35">
      <c r="A3498" s="2">
        <v>44595.624999999985</v>
      </c>
      <c r="B3498" s="1" t="s">
        <v>35</v>
      </c>
      <c r="C3498" s="1">
        <v>0.1</v>
      </c>
      <c r="D3498" t="str">
        <f>INDEX(Map!$A$2:$B$35, MATCH(Generation_Raw_Data!$B3498, Map!$A$2:$A$35, 0), 2)</f>
        <v>Simpsonville Solar</v>
      </c>
      <c r="E3498" s="9"/>
    </row>
    <row r="3499" spans="1:5" x14ac:dyDescent="0.35">
      <c r="A3499" s="2">
        <v>44595.624999999985</v>
      </c>
      <c r="B3499" s="1" t="s">
        <v>37</v>
      </c>
      <c r="C3499" s="1">
        <v>-1</v>
      </c>
      <c r="D3499" t="str">
        <f>INDEX(Map!$A$2:$B$35, MATCH(Generation_Raw_Data!$B3499, Map!$A$2:$A$35, 0), 2)</f>
        <v>Brown 9</v>
      </c>
      <c r="E3499" s="9"/>
    </row>
    <row r="3500" spans="1:5" x14ac:dyDescent="0.35">
      <c r="A3500" s="2">
        <v>44595.624999999985</v>
      </c>
      <c r="B3500" s="1" t="s">
        <v>36</v>
      </c>
      <c r="C3500" s="1">
        <v>0</v>
      </c>
      <c r="D3500" t="str">
        <f>INDEX(Map!$A$2:$B$35, MATCH(Generation_Raw_Data!$B3500, Map!$A$2:$A$35, 0), 2)</f>
        <v>Brown 8</v>
      </c>
      <c r="E3500" s="9"/>
    </row>
    <row r="3501" spans="1:5" x14ac:dyDescent="0.35">
      <c r="A3501" s="2">
        <v>44595.624999999985</v>
      </c>
      <c r="B3501" s="1" t="s">
        <v>40</v>
      </c>
      <c r="C3501" s="1">
        <v>0</v>
      </c>
      <c r="D3501" t="str">
        <f>INDEX(Map!$A$2:$B$35, MATCH(Generation_Raw_Data!$B3501, Map!$A$2:$A$35, 0), 2)</f>
        <v>Brown 11</v>
      </c>
      <c r="E3501" s="9"/>
    </row>
    <row r="3502" spans="1:5" x14ac:dyDescent="0.35">
      <c r="A3502" s="2">
        <v>44595.624999999985</v>
      </c>
      <c r="B3502" s="1" t="s">
        <v>39</v>
      </c>
      <c r="C3502" s="1">
        <v>0</v>
      </c>
      <c r="D3502" t="str">
        <f>INDEX(Map!$A$2:$B$35, MATCH(Generation_Raw_Data!$B3502, Map!$A$2:$A$35, 0), 2)</f>
        <v>Brown 10</v>
      </c>
      <c r="E3502" s="9"/>
    </row>
    <row r="3503" spans="1:5" x14ac:dyDescent="0.35">
      <c r="A3503" s="2">
        <v>44595.624999999985</v>
      </c>
      <c r="B3503" s="1" t="s">
        <v>38</v>
      </c>
      <c r="C3503" s="1">
        <v>0</v>
      </c>
      <c r="D3503" t="str">
        <f>INDEX(Map!$A$2:$B$35, MATCH(Generation_Raw_Data!$B3503, Map!$A$2:$A$35, 0), 2)</f>
        <v>Brown 6</v>
      </c>
      <c r="E3503" s="9"/>
    </row>
    <row r="3504" spans="1:5" x14ac:dyDescent="0.35">
      <c r="A3504" s="2">
        <v>44595.66666666665</v>
      </c>
      <c r="B3504" s="1" t="s">
        <v>61</v>
      </c>
      <c r="C3504" s="1">
        <v>195.9</v>
      </c>
      <c r="D3504" t="str">
        <f>INDEX(Map!$A$2:$B$35, MATCH(Generation_Raw_Data!$B3504, Map!$A$2:$A$35, 0), 2)</f>
        <v>Cane Run 7</v>
      </c>
      <c r="E3504" s="9"/>
    </row>
    <row r="3505" spans="1:5" x14ac:dyDescent="0.35">
      <c r="A3505" s="2">
        <v>44595.66666666665</v>
      </c>
      <c r="B3505" s="1" t="s">
        <v>60</v>
      </c>
      <c r="C3505" s="1">
        <v>217.2</v>
      </c>
      <c r="D3505" t="str">
        <f>INDEX(Map!$A$2:$B$35, MATCH(Generation_Raw_Data!$B3505, Map!$A$2:$A$35, 0), 2)</f>
        <v>Cane Run 7</v>
      </c>
      <c r="E3505" s="9"/>
    </row>
    <row r="3506" spans="1:5" x14ac:dyDescent="0.35">
      <c r="A3506" s="2">
        <v>44595.66666666665</v>
      </c>
      <c r="B3506" s="1" t="s">
        <v>59</v>
      </c>
      <c r="C3506" s="1">
        <v>195.1</v>
      </c>
      <c r="D3506" t="str">
        <f>INDEX(Map!$A$2:$B$35, MATCH(Generation_Raw_Data!$B3506, Map!$A$2:$A$35, 0), 2)</f>
        <v>Cane Run 7</v>
      </c>
      <c r="E3506" s="9"/>
    </row>
    <row r="3507" spans="1:5" x14ac:dyDescent="0.35">
      <c r="A3507" s="2">
        <v>44595.66666666665</v>
      </c>
      <c r="B3507" s="1" t="s">
        <v>58</v>
      </c>
      <c r="C3507" s="1">
        <v>237.4</v>
      </c>
      <c r="D3507" t="str">
        <f>INDEX(Map!$A$2:$B$35, MATCH(Generation_Raw_Data!$B3507, Map!$A$2:$A$35, 0), 2)</f>
        <v>Mill Creek 2</v>
      </c>
      <c r="E3507" s="9"/>
    </row>
    <row r="3508" spans="1:5" x14ac:dyDescent="0.35">
      <c r="A3508" s="2">
        <v>44595.66666666665</v>
      </c>
      <c r="B3508" s="1" t="s">
        <v>57</v>
      </c>
      <c r="C3508" s="1">
        <v>233</v>
      </c>
      <c r="D3508" t="str">
        <f>INDEX(Map!$A$2:$B$35, MATCH(Generation_Raw_Data!$B3508, Map!$A$2:$A$35, 0), 2)</f>
        <v>Mill Creek 1</v>
      </c>
      <c r="E3508" s="9"/>
    </row>
    <row r="3509" spans="1:5" x14ac:dyDescent="0.35">
      <c r="A3509" s="2">
        <v>44595.66666666665</v>
      </c>
      <c r="B3509" s="1" t="s">
        <v>53</v>
      </c>
      <c r="C3509" s="1">
        <v>-3.6</v>
      </c>
      <c r="D3509" t="str">
        <f>INDEX(Map!$A$2:$B$35, MATCH(Generation_Raw_Data!$B3509, Map!$A$2:$A$35, 0), 2)</f>
        <v>Mill Creek 3</v>
      </c>
      <c r="E3509" s="9"/>
    </row>
    <row r="3510" spans="1:5" x14ac:dyDescent="0.35">
      <c r="A3510" s="2">
        <v>44595.66666666665</v>
      </c>
      <c r="B3510" s="1" t="s">
        <v>54</v>
      </c>
      <c r="C3510" s="1">
        <v>279.7</v>
      </c>
      <c r="D3510" t="str">
        <f>INDEX(Map!$A$2:$B$35, MATCH(Generation_Raw_Data!$B3510, Map!$A$2:$A$35, 0), 2)</f>
        <v>Mill Creek 4</v>
      </c>
      <c r="E3510" s="9"/>
    </row>
    <row r="3511" spans="1:5" x14ac:dyDescent="0.35">
      <c r="A3511" s="2">
        <v>44595.66666666665</v>
      </c>
      <c r="B3511" s="1" t="s">
        <v>46</v>
      </c>
      <c r="C3511" s="1">
        <v>32</v>
      </c>
      <c r="D3511" t="str">
        <f>INDEX(Map!$A$2:$B$35, MATCH(Generation_Raw_Data!$B3511, Map!$A$2:$A$35, 0), 2)</f>
        <v>Ohio Falls</v>
      </c>
      <c r="E3511" s="9"/>
    </row>
    <row r="3512" spans="1:5" x14ac:dyDescent="0.35">
      <c r="A3512" s="2">
        <v>44595.66666666665</v>
      </c>
      <c r="B3512" s="1" t="s">
        <v>55</v>
      </c>
      <c r="C3512" s="1">
        <v>0</v>
      </c>
      <c r="D3512" t="str">
        <f>INDEX(Map!$A$2:$B$35, MATCH(Generation_Raw_Data!$B3512, Map!$A$2:$A$35, 0), 2)</f>
        <v>Paddy's Run 12</v>
      </c>
      <c r="E3512" s="9"/>
    </row>
    <row r="3513" spans="1:5" x14ac:dyDescent="0.35">
      <c r="A3513" s="2">
        <v>44595.66666666665</v>
      </c>
      <c r="B3513" s="1" t="s">
        <v>56</v>
      </c>
      <c r="C3513" s="1">
        <v>-0.3</v>
      </c>
      <c r="D3513" t="str">
        <f>INDEX(Map!$A$2:$B$35, MATCH(Generation_Raw_Data!$B3513, Map!$A$2:$A$35, 0), 2)</f>
        <v>Paddy's Run 13</v>
      </c>
      <c r="E3513" s="9"/>
    </row>
    <row r="3514" spans="1:5" x14ac:dyDescent="0.35">
      <c r="A3514" s="2">
        <v>44595.66666666665</v>
      </c>
      <c r="B3514" s="1" t="s">
        <v>51</v>
      </c>
      <c r="C3514" s="1">
        <v>150.99109999999999</v>
      </c>
      <c r="D3514" t="str">
        <f>INDEX(Map!$A$2:$B$35, MATCH(Generation_Raw_Data!$B3514, Map!$A$2:$A$35, 0), 2)</f>
        <v>Trimble County 9</v>
      </c>
      <c r="E3514" s="9"/>
    </row>
    <row r="3515" spans="1:5" x14ac:dyDescent="0.35">
      <c r="A3515" s="2">
        <v>44595.66666666665</v>
      </c>
      <c r="B3515" s="1" t="s">
        <v>50</v>
      </c>
      <c r="C3515" s="1">
        <v>149.0044</v>
      </c>
      <c r="D3515" t="str">
        <f>INDEX(Map!$A$2:$B$35, MATCH(Generation_Raw_Data!$B3515, Map!$A$2:$A$35, 0), 2)</f>
        <v>Trimble County 8</v>
      </c>
      <c r="E3515" s="9"/>
    </row>
    <row r="3516" spans="1:5" x14ac:dyDescent="0.35">
      <c r="A3516" s="2">
        <v>44595.66666666665</v>
      </c>
      <c r="B3516" s="1" t="s">
        <v>49</v>
      </c>
      <c r="C3516" s="1">
        <v>149.0044</v>
      </c>
      <c r="D3516" t="str">
        <f>INDEX(Map!$A$2:$B$35, MATCH(Generation_Raw_Data!$B3516, Map!$A$2:$A$35, 0), 2)</f>
        <v>Trimble County 7</v>
      </c>
      <c r="E3516" s="9"/>
    </row>
    <row r="3517" spans="1:5" x14ac:dyDescent="0.35">
      <c r="A3517" s="2">
        <v>44595.66666666665</v>
      </c>
      <c r="B3517" s="1" t="s">
        <v>48</v>
      </c>
      <c r="C3517" s="1">
        <v>0</v>
      </c>
      <c r="D3517" t="str">
        <f>INDEX(Map!$A$2:$B$35, MATCH(Generation_Raw_Data!$B3517, Map!$A$2:$A$35, 0), 2)</f>
        <v>Trimble County 6</v>
      </c>
      <c r="E3517" s="9"/>
    </row>
    <row r="3518" spans="1:5" x14ac:dyDescent="0.35">
      <c r="A3518" s="2">
        <v>44595.66666666665</v>
      </c>
      <c r="B3518" s="1" t="s">
        <v>47</v>
      </c>
      <c r="C3518" s="1">
        <v>0</v>
      </c>
      <c r="D3518" t="str">
        <f>INDEX(Map!$A$2:$B$35, MATCH(Generation_Raw_Data!$B3518, Map!$A$2:$A$35, 0), 2)</f>
        <v>Trimble County 5</v>
      </c>
      <c r="E3518" s="9"/>
    </row>
    <row r="3519" spans="1:5" x14ac:dyDescent="0.35">
      <c r="A3519" s="2">
        <v>44595.66666666665</v>
      </c>
      <c r="B3519" s="1" t="s">
        <v>45</v>
      </c>
      <c r="C3519" s="1">
        <v>425.4</v>
      </c>
      <c r="D3519" t="str">
        <f>INDEX(Map!$A$2:$B$35, MATCH(Generation_Raw_Data!$B3519, Map!$A$2:$A$35, 0), 2)</f>
        <v>Trimble County 1</v>
      </c>
      <c r="E3519" s="9"/>
    </row>
    <row r="3520" spans="1:5" x14ac:dyDescent="0.35">
      <c r="A3520" s="2">
        <v>44595.66666666665</v>
      </c>
      <c r="B3520" s="1" t="s">
        <v>44</v>
      </c>
      <c r="C3520" s="1">
        <v>762.3</v>
      </c>
      <c r="D3520" t="str">
        <f>INDEX(Map!$A$2:$B$35, MATCH(Generation_Raw_Data!$B3520, Map!$A$2:$A$35, 0), 2)</f>
        <v>Trimble County 2</v>
      </c>
      <c r="E3520" s="9"/>
    </row>
    <row r="3521" spans="1:5" x14ac:dyDescent="0.35">
      <c r="A3521" s="2">
        <v>44595.66666666665</v>
      </c>
      <c r="B3521" s="1" t="s">
        <v>52</v>
      </c>
      <c r="C3521" s="1">
        <v>0</v>
      </c>
      <c r="D3521" t="str">
        <f>INDEX(Map!$A$2:$B$35, MATCH(Generation_Raw_Data!$B3521, Map!$A$2:$A$35, 0), 2)</f>
        <v>Trimble County 10</v>
      </c>
      <c r="E3521" s="9"/>
    </row>
    <row r="3522" spans="1:5" x14ac:dyDescent="0.35">
      <c r="A3522" s="2">
        <v>44595.66666666665</v>
      </c>
      <c r="B3522" s="1" t="s">
        <v>43</v>
      </c>
      <c r="C3522" s="1">
        <v>0</v>
      </c>
      <c r="D3522" t="str">
        <f>INDEX(Map!$A$2:$B$35, MATCH(Generation_Raw_Data!$B3522, Map!$A$2:$A$35, 0), 2)</f>
        <v>Haefling</v>
      </c>
      <c r="E3522" s="9"/>
    </row>
    <row r="3523" spans="1:5" x14ac:dyDescent="0.35">
      <c r="A3523" s="2">
        <v>44595.66666666665</v>
      </c>
      <c r="B3523" s="1" t="s">
        <v>42</v>
      </c>
      <c r="C3523" s="1">
        <v>0</v>
      </c>
      <c r="D3523" t="str">
        <f>INDEX(Map!$A$2:$B$35, MATCH(Generation_Raw_Data!$B3523, Map!$A$2:$A$35, 0), 2)</f>
        <v>Dix Dam</v>
      </c>
      <c r="E3523" s="9"/>
    </row>
    <row r="3524" spans="1:5" x14ac:dyDescent="0.35">
      <c r="A3524" s="2">
        <v>44595.66666666665</v>
      </c>
      <c r="B3524" s="1" t="s">
        <v>41</v>
      </c>
      <c r="C3524" s="1">
        <v>0.1</v>
      </c>
      <c r="D3524" t="str">
        <f>INDEX(Map!$A$2:$B$35, MATCH(Generation_Raw_Data!$B3524, Map!$A$2:$A$35, 0), 2)</f>
        <v>Brown Solar</v>
      </c>
      <c r="E3524" s="9"/>
    </row>
    <row r="3525" spans="1:5" x14ac:dyDescent="0.35">
      <c r="A3525" s="2">
        <v>44595.66666666665</v>
      </c>
      <c r="B3525" s="1" t="s">
        <v>28</v>
      </c>
      <c r="C3525" s="1">
        <v>-1</v>
      </c>
      <c r="D3525" t="str">
        <f>INDEX(Map!$A$2:$B$35, MATCH(Generation_Raw_Data!$B3525, Map!$A$2:$A$35, 0), 2)</f>
        <v>Brown 7</v>
      </c>
      <c r="E3525" s="9"/>
    </row>
    <row r="3526" spans="1:5" x14ac:dyDescent="0.35">
      <c r="A3526" s="2">
        <v>44595.66666666665</v>
      </c>
      <c r="B3526" s="1" t="s">
        <v>29</v>
      </c>
      <c r="C3526" s="1">
        <v>0</v>
      </c>
      <c r="D3526" t="str">
        <f>INDEX(Map!$A$2:$B$35, MATCH(Generation_Raw_Data!$B3526, Map!$A$2:$A$35, 0), 2)</f>
        <v>Brown 5</v>
      </c>
      <c r="E3526" s="9"/>
    </row>
    <row r="3527" spans="1:5" x14ac:dyDescent="0.35">
      <c r="A3527" s="2">
        <v>44595.66666666665</v>
      </c>
      <c r="B3527" s="1" t="s">
        <v>30</v>
      </c>
      <c r="C3527" s="1">
        <v>224</v>
      </c>
      <c r="D3527" t="str">
        <f>INDEX(Map!$A$2:$B$35, MATCH(Generation_Raw_Data!$B3527, Map!$A$2:$A$35, 0), 2)</f>
        <v>Brown 3</v>
      </c>
      <c r="E3527" s="9"/>
    </row>
    <row r="3528" spans="1:5" x14ac:dyDescent="0.35">
      <c r="A3528" s="2">
        <v>44595.66666666665</v>
      </c>
      <c r="B3528" s="1" t="s">
        <v>31</v>
      </c>
      <c r="C3528" s="1">
        <v>323.75</v>
      </c>
      <c r="D3528" t="str">
        <f>INDEX(Map!$A$2:$B$35, MATCH(Generation_Raw_Data!$B3528, Map!$A$2:$A$35, 0), 2)</f>
        <v>Ghent 1</v>
      </c>
      <c r="E3528" s="9"/>
    </row>
    <row r="3529" spans="1:5" x14ac:dyDescent="0.35">
      <c r="A3529" s="2">
        <v>44595.66666666665</v>
      </c>
      <c r="B3529" s="1" t="s">
        <v>32</v>
      </c>
      <c r="C3529" s="1">
        <v>271.75</v>
      </c>
      <c r="D3529" t="str">
        <f>INDEX(Map!$A$2:$B$35, MATCH(Generation_Raw_Data!$B3529, Map!$A$2:$A$35, 0), 2)</f>
        <v>Ghent 3</v>
      </c>
      <c r="E3529" s="9"/>
    </row>
    <row r="3530" spans="1:5" x14ac:dyDescent="0.35">
      <c r="A3530" s="2">
        <v>44595.66666666665</v>
      </c>
      <c r="B3530" s="1" t="s">
        <v>33</v>
      </c>
      <c r="C3530" s="1">
        <v>323.75</v>
      </c>
      <c r="D3530" t="str">
        <f>INDEX(Map!$A$2:$B$35, MATCH(Generation_Raw_Data!$B3530, Map!$A$2:$A$35, 0), 2)</f>
        <v>Ghent 2</v>
      </c>
      <c r="E3530" s="9"/>
    </row>
    <row r="3531" spans="1:5" x14ac:dyDescent="0.35">
      <c r="A3531" s="2">
        <v>44595.66666666665</v>
      </c>
      <c r="B3531" s="1" t="s">
        <v>34</v>
      </c>
      <c r="C3531" s="1">
        <v>288.75</v>
      </c>
      <c r="D3531" t="str">
        <f>INDEX(Map!$A$2:$B$35, MATCH(Generation_Raw_Data!$B3531, Map!$A$2:$A$35, 0), 2)</f>
        <v>Ghent 4</v>
      </c>
      <c r="E3531" s="9"/>
    </row>
    <row r="3532" spans="1:5" x14ac:dyDescent="0.35">
      <c r="A3532" s="2">
        <v>44595.66666666665</v>
      </c>
      <c r="B3532" s="1" t="s">
        <v>35</v>
      </c>
      <c r="C3532" s="1">
        <v>0</v>
      </c>
      <c r="D3532" t="str">
        <f>INDEX(Map!$A$2:$B$35, MATCH(Generation_Raw_Data!$B3532, Map!$A$2:$A$35, 0), 2)</f>
        <v>Simpsonville Solar</v>
      </c>
      <c r="E3532" s="9"/>
    </row>
    <row r="3533" spans="1:5" x14ac:dyDescent="0.35">
      <c r="A3533" s="2">
        <v>44595.66666666665</v>
      </c>
      <c r="B3533" s="1" t="s">
        <v>38</v>
      </c>
      <c r="C3533" s="1">
        <v>0</v>
      </c>
      <c r="D3533" t="str">
        <f>INDEX(Map!$A$2:$B$35, MATCH(Generation_Raw_Data!$B3533, Map!$A$2:$A$35, 0), 2)</f>
        <v>Brown 6</v>
      </c>
      <c r="E3533" s="9"/>
    </row>
    <row r="3534" spans="1:5" x14ac:dyDescent="0.35">
      <c r="A3534" s="2">
        <v>44595.66666666665</v>
      </c>
      <c r="B3534" s="1" t="s">
        <v>39</v>
      </c>
      <c r="C3534" s="1">
        <v>0</v>
      </c>
      <c r="D3534" t="str">
        <f>INDEX(Map!$A$2:$B$35, MATCH(Generation_Raw_Data!$B3534, Map!$A$2:$A$35, 0), 2)</f>
        <v>Brown 10</v>
      </c>
      <c r="E3534" s="9"/>
    </row>
    <row r="3535" spans="1:5" x14ac:dyDescent="0.35">
      <c r="A3535" s="2">
        <v>44595.66666666665</v>
      </c>
      <c r="B3535" s="1" t="s">
        <v>40</v>
      </c>
      <c r="C3535" s="1">
        <v>0</v>
      </c>
      <c r="D3535" t="str">
        <f>INDEX(Map!$A$2:$B$35, MATCH(Generation_Raw_Data!$B3535, Map!$A$2:$A$35, 0), 2)</f>
        <v>Brown 11</v>
      </c>
      <c r="E3535" s="9"/>
    </row>
    <row r="3536" spans="1:5" x14ac:dyDescent="0.35">
      <c r="A3536" s="2">
        <v>44595.66666666665</v>
      </c>
      <c r="B3536" s="1" t="s">
        <v>36</v>
      </c>
      <c r="C3536" s="1">
        <v>0</v>
      </c>
      <c r="D3536" t="str">
        <f>INDEX(Map!$A$2:$B$35, MATCH(Generation_Raw_Data!$B3536, Map!$A$2:$A$35, 0), 2)</f>
        <v>Brown 8</v>
      </c>
      <c r="E3536" s="9"/>
    </row>
    <row r="3537" spans="1:5" x14ac:dyDescent="0.35">
      <c r="A3537" s="2">
        <v>44595.66666666665</v>
      </c>
      <c r="B3537" s="1" t="s">
        <v>37</v>
      </c>
      <c r="C3537" s="1">
        <v>-1</v>
      </c>
      <c r="D3537" t="str">
        <f>INDEX(Map!$A$2:$B$35, MATCH(Generation_Raw_Data!$B3537, Map!$A$2:$A$35, 0), 2)</f>
        <v>Brown 9</v>
      </c>
      <c r="E3537" s="9"/>
    </row>
    <row r="3538" spans="1:5" x14ac:dyDescent="0.35">
      <c r="A3538" s="2">
        <v>44596.375</v>
      </c>
      <c r="B3538" s="1" t="s">
        <v>53</v>
      </c>
      <c r="C3538" s="1">
        <v>-3.8</v>
      </c>
      <c r="D3538" t="str">
        <f>INDEX(Map!$A$2:$B$35, MATCH(Generation_Raw_Data!$B3538, Map!$A$2:$A$35, 0), 2)</f>
        <v>Mill Creek 3</v>
      </c>
      <c r="E3538" s="9"/>
    </row>
    <row r="3539" spans="1:5" x14ac:dyDescent="0.35">
      <c r="A3539" s="2">
        <v>44596.375</v>
      </c>
      <c r="B3539" s="1" t="s">
        <v>46</v>
      </c>
      <c r="C3539" s="1">
        <v>4</v>
      </c>
      <c r="D3539" t="str">
        <f>INDEX(Map!$A$2:$B$35, MATCH(Generation_Raw_Data!$B3539, Map!$A$2:$A$35, 0), 2)</f>
        <v>Ohio Falls</v>
      </c>
      <c r="E3539" s="9"/>
    </row>
    <row r="3540" spans="1:5" x14ac:dyDescent="0.35">
      <c r="A3540" s="2">
        <v>44596.375</v>
      </c>
      <c r="B3540" s="1" t="s">
        <v>55</v>
      </c>
      <c r="C3540" s="1">
        <v>0</v>
      </c>
      <c r="D3540" t="str">
        <f>INDEX(Map!$A$2:$B$35, MATCH(Generation_Raw_Data!$B3540, Map!$A$2:$A$35, 0), 2)</f>
        <v>Paddy's Run 12</v>
      </c>
      <c r="E3540" s="9"/>
    </row>
    <row r="3541" spans="1:5" x14ac:dyDescent="0.35">
      <c r="A3541" s="2">
        <v>44596.375</v>
      </c>
      <c r="B3541" s="1" t="s">
        <v>56</v>
      </c>
      <c r="C3541" s="1">
        <v>-0.2</v>
      </c>
      <c r="D3541" t="str">
        <f>INDEX(Map!$A$2:$B$35, MATCH(Generation_Raw_Data!$B3541, Map!$A$2:$A$35, 0), 2)</f>
        <v>Paddy's Run 13</v>
      </c>
      <c r="E3541" s="9"/>
    </row>
    <row r="3542" spans="1:5" x14ac:dyDescent="0.35">
      <c r="A3542" s="2">
        <v>44596.375</v>
      </c>
      <c r="B3542" s="1" t="s">
        <v>47</v>
      </c>
      <c r="C3542" s="1">
        <v>0</v>
      </c>
      <c r="D3542" t="str">
        <f>INDEX(Map!$A$2:$B$35, MATCH(Generation_Raw_Data!$B3542, Map!$A$2:$A$35, 0), 2)</f>
        <v>Trimble County 5</v>
      </c>
      <c r="E3542" s="9"/>
    </row>
    <row r="3543" spans="1:5" x14ac:dyDescent="0.35">
      <c r="A3543" s="2">
        <v>44596.375</v>
      </c>
      <c r="B3543" s="1" t="s">
        <v>48</v>
      </c>
      <c r="C3543" s="1">
        <v>162.24770000000001</v>
      </c>
      <c r="D3543" t="str">
        <f>INDEX(Map!$A$2:$B$35, MATCH(Generation_Raw_Data!$B3543, Map!$A$2:$A$35, 0), 2)</f>
        <v>Trimble County 6</v>
      </c>
      <c r="E3543" s="9"/>
    </row>
    <row r="3544" spans="1:5" x14ac:dyDescent="0.35">
      <c r="A3544" s="2">
        <v>44596.375</v>
      </c>
      <c r="B3544" s="1" t="s">
        <v>49</v>
      </c>
      <c r="C3544" s="1">
        <v>160.2569</v>
      </c>
      <c r="D3544" t="str">
        <f>INDEX(Map!$A$2:$B$35, MATCH(Generation_Raw_Data!$B3544, Map!$A$2:$A$35, 0), 2)</f>
        <v>Trimble County 7</v>
      </c>
      <c r="E3544" s="9"/>
    </row>
    <row r="3545" spans="1:5" x14ac:dyDescent="0.35">
      <c r="A3545" s="2">
        <v>44596.375</v>
      </c>
      <c r="B3545" s="1" t="s">
        <v>50</v>
      </c>
      <c r="C3545" s="1">
        <v>161.25229999999999</v>
      </c>
      <c r="D3545" t="str">
        <f>INDEX(Map!$A$2:$B$35, MATCH(Generation_Raw_Data!$B3545, Map!$A$2:$A$35, 0), 2)</f>
        <v>Trimble County 8</v>
      </c>
      <c r="E3545" s="9"/>
    </row>
    <row r="3546" spans="1:5" x14ac:dyDescent="0.35">
      <c r="A3546" s="2">
        <v>44596.375</v>
      </c>
      <c r="B3546" s="1" t="s">
        <v>51</v>
      </c>
      <c r="C3546" s="1">
        <v>163.2431</v>
      </c>
      <c r="D3546" t="str">
        <f>INDEX(Map!$A$2:$B$35, MATCH(Generation_Raw_Data!$B3546, Map!$A$2:$A$35, 0), 2)</f>
        <v>Trimble County 9</v>
      </c>
      <c r="E3546" s="9"/>
    </row>
    <row r="3547" spans="1:5" x14ac:dyDescent="0.35">
      <c r="A3547" s="2">
        <v>44596.375</v>
      </c>
      <c r="B3547" s="1" t="s">
        <v>45</v>
      </c>
      <c r="C3547" s="1">
        <v>400.5</v>
      </c>
      <c r="D3547" t="str">
        <f>INDEX(Map!$A$2:$B$35, MATCH(Generation_Raw_Data!$B3547, Map!$A$2:$A$35, 0), 2)</f>
        <v>Trimble County 1</v>
      </c>
      <c r="E3547" s="9"/>
    </row>
    <row r="3548" spans="1:5" x14ac:dyDescent="0.35">
      <c r="A3548" s="2">
        <v>44596.375</v>
      </c>
      <c r="B3548" s="1" t="s">
        <v>44</v>
      </c>
      <c r="C3548" s="1">
        <v>761.2</v>
      </c>
      <c r="D3548" t="str">
        <f>INDEX(Map!$A$2:$B$35, MATCH(Generation_Raw_Data!$B3548, Map!$A$2:$A$35, 0), 2)</f>
        <v>Trimble County 2</v>
      </c>
      <c r="E3548" s="9"/>
    </row>
    <row r="3549" spans="1:5" x14ac:dyDescent="0.35">
      <c r="A3549" s="2">
        <v>44596.375</v>
      </c>
      <c r="B3549" s="1" t="s">
        <v>52</v>
      </c>
      <c r="C3549" s="1">
        <v>0</v>
      </c>
      <c r="D3549" t="str">
        <f>INDEX(Map!$A$2:$B$35, MATCH(Generation_Raw_Data!$B3549, Map!$A$2:$A$35, 0), 2)</f>
        <v>Trimble County 10</v>
      </c>
      <c r="E3549" s="9"/>
    </row>
    <row r="3550" spans="1:5" x14ac:dyDescent="0.35">
      <c r="A3550" s="2">
        <v>44596.375</v>
      </c>
      <c r="B3550" s="1" t="s">
        <v>43</v>
      </c>
      <c r="C3550" s="1">
        <v>0</v>
      </c>
      <c r="D3550" t="str">
        <f>INDEX(Map!$A$2:$B$35, MATCH(Generation_Raw_Data!$B3550, Map!$A$2:$A$35, 0), 2)</f>
        <v>Haefling</v>
      </c>
      <c r="E3550" s="9"/>
    </row>
    <row r="3551" spans="1:5" x14ac:dyDescent="0.35">
      <c r="A3551" s="2">
        <v>44596.375</v>
      </c>
      <c r="B3551" s="1" t="s">
        <v>42</v>
      </c>
      <c r="C3551" s="1">
        <v>0</v>
      </c>
      <c r="D3551" t="str">
        <f>INDEX(Map!$A$2:$B$35, MATCH(Generation_Raw_Data!$B3551, Map!$A$2:$A$35, 0), 2)</f>
        <v>Dix Dam</v>
      </c>
      <c r="E3551" s="9"/>
    </row>
    <row r="3552" spans="1:5" x14ac:dyDescent="0.35">
      <c r="A3552" s="2">
        <v>44596.375</v>
      </c>
      <c r="B3552" s="1" t="s">
        <v>41</v>
      </c>
      <c r="C3552" s="1">
        <v>0.1</v>
      </c>
      <c r="D3552" t="str">
        <f>INDEX(Map!$A$2:$B$35, MATCH(Generation_Raw_Data!$B3552, Map!$A$2:$A$35, 0), 2)</f>
        <v>Brown Solar</v>
      </c>
      <c r="E3552" s="9"/>
    </row>
    <row r="3553" spans="1:5" x14ac:dyDescent="0.35">
      <c r="A3553" s="2">
        <v>44596.375</v>
      </c>
      <c r="B3553" s="1" t="s">
        <v>33</v>
      </c>
      <c r="C3553" s="1">
        <v>340.75</v>
      </c>
      <c r="D3553" t="str">
        <f>INDEX(Map!$A$2:$B$35, MATCH(Generation_Raw_Data!$B3553, Map!$A$2:$A$35, 0), 2)</f>
        <v>Ghent 2</v>
      </c>
      <c r="E3553" s="9"/>
    </row>
    <row r="3554" spans="1:5" x14ac:dyDescent="0.35">
      <c r="A3554" s="2">
        <v>44596.375</v>
      </c>
      <c r="B3554" s="1" t="s">
        <v>32</v>
      </c>
      <c r="C3554" s="1">
        <v>377.75</v>
      </c>
      <c r="D3554" t="str">
        <f>INDEX(Map!$A$2:$B$35, MATCH(Generation_Raw_Data!$B3554, Map!$A$2:$A$35, 0), 2)</f>
        <v>Ghent 3</v>
      </c>
      <c r="E3554" s="9"/>
    </row>
    <row r="3555" spans="1:5" x14ac:dyDescent="0.35">
      <c r="A3555" s="2">
        <v>44596.375</v>
      </c>
      <c r="B3555" s="1" t="s">
        <v>31</v>
      </c>
      <c r="C3555" s="1">
        <v>409.75</v>
      </c>
      <c r="D3555" t="str">
        <f>INDEX(Map!$A$2:$B$35, MATCH(Generation_Raw_Data!$B3555, Map!$A$2:$A$35, 0), 2)</f>
        <v>Ghent 1</v>
      </c>
      <c r="E3555" s="9"/>
    </row>
    <row r="3556" spans="1:5" x14ac:dyDescent="0.35">
      <c r="A3556" s="2">
        <v>44596.375</v>
      </c>
      <c r="B3556" s="1" t="s">
        <v>30</v>
      </c>
      <c r="C3556" s="1">
        <v>-4</v>
      </c>
      <c r="D3556" t="str">
        <f>INDEX(Map!$A$2:$B$35, MATCH(Generation_Raw_Data!$B3556, Map!$A$2:$A$35, 0), 2)</f>
        <v>Brown 3</v>
      </c>
      <c r="E3556" s="9"/>
    </row>
    <row r="3557" spans="1:5" x14ac:dyDescent="0.35">
      <c r="A3557" s="2">
        <v>44596.375</v>
      </c>
      <c r="B3557" s="1" t="s">
        <v>29</v>
      </c>
      <c r="C3557" s="1">
        <v>0</v>
      </c>
      <c r="D3557" t="str">
        <f>INDEX(Map!$A$2:$B$35, MATCH(Generation_Raw_Data!$B3557, Map!$A$2:$A$35, 0), 2)</f>
        <v>Brown 5</v>
      </c>
      <c r="E3557" s="9"/>
    </row>
    <row r="3558" spans="1:5" x14ac:dyDescent="0.35">
      <c r="A3558" s="2">
        <v>44596.375</v>
      </c>
      <c r="B3558" s="1" t="s">
        <v>28</v>
      </c>
      <c r="C3558" s="1">
        <v>-1</v>
      </c>
      <c r="D3558" t="str">
        <f>INDEX(Map!$A$2:$B$35, MATCH(Generation_Raw_Data!$B3558, Map!$A$2:$A$35, 0), 2)</f>
        <v>Brown 7</v>
      </c>
      <c r="E3558" s="9"/>
    </row>
    <row r="3559" spans="1:5" x14ac:dyDescent="0.35">
      <c r="A3559" s="2">
        <v>44596.375</v>
      </c>
      <c r="B3559" s="1" t="s">
        <v>34</v>
      </c>
      <c r="C3559" s="1">
        <v>334</v>
      </c>
      <c r="D3559" t="str">
        <f>INDEX(Map!$A$2:$B$35, MATCH(Generation_Raw_Data!$B3559, Map!$A$2:$A$35, 0), 2)</f>
        <v>Ghent 4</v>
      </c>
      <c r="E3559" s="9"/>
    </row>
    <row r="3560" spans="1:5" x14ac:dyDescent="0.35">
      <c r="A3560" s="2">
        <v>44596.375</v>
      </c>
      <c r="B3560" s="1" t="s">
        <v>35</v>
      </c>
      <c r="C3560" s="1">
        <v>0</v>
      </c>
      <c r="D3560" t="str">
        <f>INDEX(Map!$A$2:$B$35, MATCH(Generation_Raw_Data!$B3560, Map!$A$2:$A$35, 0), 2)</f>
        <v>Simpsonville Solar</v>
      </c>
      <c r="E3560" s="9"/>
    </row>
    <row r="3561" spans="1:5" x14ac:dyDescent="0.35">
      <c r="A3561" s="2">
        <v>44596.375</v>
      </c>
      <c r="B3561" s="1" t="s">
        <v>37</v>
      </c>
      <c r="C3561" s="1">
        <v>-1</v>
      </c>
      <c r="D3561" t="str">
        <f>INDEX(Map!$A$2:$B$35, MATCH(Generation_Raw_Data!$B3561, Map!$A$2:$A$35, 0), 2)</f>
        <v>Brown 9</v>
      </c>
      <c r="E3561" s="9"/>
    </row>
    <row r="3562" spans="1:5" x14ac:dyDescent="0.35">
      <c r="A3562" s="2">
        <v>44596.375</v>
      </c>
      <c r="B3562" s="1" t="s">
        <v>36</v>
      </c>
      <c r="C3562" s="1">
        <v>0</v>
      </c>
      <c r="D3562" t="str">
        <f>INDEX(Map!$A$2:$B$35, MATCH(Generation_Raw_Data!$B3562, Map!$A$2:$A$35, 0), 2)</f>
        <v>Brown 8</v>
      </c>
      <c r="E3562" s="9"/>
    </row>
    <row r="3563" spans="1:5" x14ac:dyDescent="0.35">
      <c r="A3563" s="2">
        <v>44596.375</v>
      </c>
      <c r="B3563" s="1" t="s">
        <v>40</v>
      </c>
      <c r="C3563" s="1">
        <v>0</v>
      </c>
      <c r="D3563" t="str">
        <f>INDEX(Map!$A$2:$B$35, MATCH(Generation_Raw_Data!$B3563, Map!$A$2:$A$35, 0), 2)</f>
        <v>Brown 11</v>
      </c>
      <c r="E3563" s="9"/>
    </row>
    <row r="3564" spans="1:5" x14ac:dyDescent="0.35">
      <c r="A3564" s="2">
        <v>44596.375</v>
      </c>
      <c r="B3564" s="1" t="s">
        <v>39</v>
      </c>
      <c r="C3564" s="1">
        <v>0</v>
      </c>
      <c r="D3564" t="str">
        <f>INDEX(Map!$A$2:$B$35, MATCH(Generation_Raw_Data!$B3564, Map!$A$2:$A$35, 0), 2)</f>
        <v>Brown 10</v>
      </c>
      <c r="E3564" s="9"/>
    </row>
    <row r="3565" spans="1:5" x14ac:dyDescent="0.35">
      <c r="A3565" s="2">
        <v>44596.375</v>
      </c>
      <c r="B3565" s="1" t="s">
        <v>38</v>
      </c>
      <c r="C3565" s="1">
        <v>0</v>
      </c>
      <c r="D3565" t="str">
        <f>INDEX(Map!$A$2:$B$35, MATCH(Generation_Raw_Data!$B3565, Map!$A$2:$A$35, 0), 2)</f>
        <v>Brown 6</v>
      </c>
      <c r="E3565" s="9"/>
    </row>
    <row r="3566" spans="1:5" x14ac:dyDescent="0.35">
      <c r="A3566" s="2">
        <v>44596.375</v>
      </c>
      <c r="B3566" s="1" t="s">
        <v>61</v>
      </c>
      <c r="C3566" s="1">
        <v>221.9</v>
      </c>
      <c r="D3566" t="str">
        <f>INDEX(Map!$A$2:$B$35, MATCH(Generation_Raw_Data!$B3566, Map!$A$2:$A$35, 0), 2)</f>
        <v>Cane Run 7</v>
      </c>
      <c r="E3566" s="9"/>
    </row>
    <row r="3567" spans="1:5" x14ac:dyDescent="0.35">
      <c r="A3567" s="2">
        <v>44596.375</v>
      </c>
      <c r="B3567" s="1" t="s">
        <v>59</v>
      </c>
      <c r="C3567" s="1">
        <v>220.8</v>
      </c>
      <c r="D3567" t="str">
        <f>INDEX(Map!$A$2:$B$35, MATCH(Generation_Raw_Data!$B3567, Map!$A$2:$A$35, 0), 2)</f>
        <v>Cane Run 7</v>
      </c>
      <c r="E3567" s="9"/>
    </row>
    <row r="3568" spans="1:5" x14ac:dyDescent="0.35">
      <c r="A3568" s="2">
        <v>44596.375</v>
      </c>
      <c r="B3568" s="1" t="s">
        <v>60</v>
      </c>
      <c r="C3568" s="1">
        <v>232.4</v>
      </c>
      <c r="D3568" t="str">
        <f>INDEX(Map!$A$2:$B$35, MATCH(Generation_Raw_Data!$B3568, Map!$A$2:$A$35, 0), 2)</f>
        <v>Cane Run 7</v>
      </c>
      <c r="E3568" s="9"/>
    </row>
    <row r="3569" spans="1:5" x14ac:dyDescent="0.35">
      <c r="A3569" s="2">
        <v>44596.375</v>
      </c>
      <c r="B3569" s="1" t="s">
        <v>57</v>
      </c>
      <c r="C3569" s="1">
        <v>282.8</v>
      </c>
      <c r="D3569" t="str">
        <f>INDEX(Map!$A$2:$B$35, MATCH(Generation_Raw_Data!$B3569, Map!$A$2:$A$35, 0), 2)</f>
        <v>Mill Creek 1</v>
      </c>
      <c r="E3569" s="9"/>
    </row>
    <row r="3570" spans="1:5" x14ac:dyDescent="0.35">
      <c r="A3570" s="2">
        <v>44596.375</v>
      </c>
      <c r="B3570" s="1" t="s">
        <v>58</v>
      </c>
      <c r="C3570" s="1">
        <v>269</v>
      </c>
      <c r="D3570" t="str">
        <f>INDEX(Map!$A$2:$B$35, MATCH(Generation_Raw_Data!$B3570, Map!$A$2:$A$35, 0), 2)</f>
        <v>Mill Creek 2</v>
      </c>
      <c r="E3570" s="9"/>
    </row>
    <row r="3571" spans="1:5" x14ac:dyDescent="0.35">
      <c r="A3571" s="2">
        <v>44596.375</v>
      </c>
      <c r="B3571" s="1" t="s">
        <v>54</v>
      </c>
      <c r="C3571" s="1">
        <v>406.3</v>
      </c>
      <c r="D3571" t="str">
        <f>INDEX(Map!$A$2:$B$35, MATCH(Generation_Raw_Data!$B3571, Map!$A$2:$A$35, 0), 2)</f>
        <v>Mill Creek 4</v>
      </c>
      <c r="E3571" s="9"/>
    </row>
    <row r="3572" spans="1:5" x14ac:dyDescent="0.35">
      <c r="A3572" s="2">
        <v>44596.416666666664</v>
      </c>
      <c r="B3572" s="1" t="s">
        <v>29</v>
      </c>
      <c r="C3572" s="1">
        <v>0</v>
      </c>
      <c r="D3572" t="str">
        <f>INDEX(Map!$A$2:$B$35, MATCH(Generation_Raw_Data!$B3572, Map!$A$2:$A$35, 0), 2)</f>
        <v>Brown 5</v>
      </c>
      <c r="E3572" s="9"/>
    </row>
    <row r="3573" spans="1:5" x14ac:dyDescent="0.35">
      <c r="A3573" s="2">
        <v>44596.416666666664</v>
      </c>
      <c r="B3573" s="1" t="s">
        <v>30</v>
      </c>
      <c r="C3573" s="1">
        <v>-4</v>
      </c>
      <c r="D3573" t="str">
        <f>INDEX(Map!$A$2:$B$35, MATCH(Generation_Raw_Data!$B3573, Map!$A$2:$A$35, 0), 2)</f>
        <v>Brown 3</v>
      </c>
      <c r="E3573" s="9"/>
    </row>
    <row r="3574" spans="1:5" x14ac:dyDescent="0.35">
      <c r="A3574" s="2">
        <v>44596.416666666664</v>
      </c>
      <c r="B3574" s="1" t="s">
        <v>31</v>
      </c>
      <c r="C3574" s="1">
        <v>417</v>
      </c>
      <c r="D3574" t="str">
        <f>INDEX(Map!$A$2:$B$35, MATCH(Generation_Raw_Data!$B3574, Map!$A$2:$A$35, 0), 2)</f>
        <v>Ghent 1</v>
      </c>
      <c r="E3574" s="9"/>
    </row>
    <row r="3575" spans="1:5" x14ac:dyDescent="0.35">
      <c r="A3575" s="2">
        <v>44596.416666666664</v>
      </c>
      <c r="B3575" s="1" t="s">
        <v>32</v>
      </c>
      <c r="C3575" s="1">
        <v>373</v>
      </c>
      <c r="D3575" t="str">
        <f>INDEX(Map!$A$2:$B$35, MATCH(Generation_Raw_Data!$B3575, Map!$A$2:$A$35, 0), 2)</f>
        <v>Ghent 3</v>
      </c>
      <c r="E3575" s="9"/>
    </row>
    <row r="3576" spans="1:5" x14ac:dyDescent="0.35">
      <c r="A3576" s="2">
        <v>44596.416666666664</v>
      </c>
      <c r="B3576" s="1" t="s">
        <v>33</v>
      </c>
      <c r="C3576" s="1">
        <v>339</v>
      </c>
      <c r="D3576" t="str">
        <f>INDEX(Map!$A$2:$B$35, MATCH(Generation_Raw_Data!$B3576, Map!$A$2:$A$35, 0), 2)</f>
        <v>Ghent 2</v>
      </c>
      <c r="E3576" s="9"/>
    </row>
    <row r="3577" spans="1:5" x14ac:dyDescent="0.35">
      <c r="A3577" s="2">
        <v>44596.416666666664</v>
      </c>
      <c r="B3577" s="1" t="s">
        <v>34</v>
      </c>
      <c r="C3577" s="1">
        <v>325</v>
      </c>
      <c r="D3577" t="str">
        <f>INDEX(Map!$A$2:$B$35, MATCH(Generation_Raw_Data!$B3577, Map!$A$2:$A$35, 0), 2)</f>
        <v>Ghent 4</v>
      </c>
      <c r="E3577" s="9"/>
    </row>
    <row r="3578" spans="1:5" x14ac:dyDescent="0.35">
      <c r="A3578" s="2">
        <v>44596.416666666664</v>
      </c>
      <c r="B3578" s="1" t="s">
        <v>35</v>
      </c>
      <c r="C3578" s="1">
        <v>0.1</v>
      </c>
      <c r="D3578" t="str">
        <f>INDEX(Map!$A$2:$B$35, MATCH(Generation_Raw_Data!$B3578, Map!$A$2:$A$35, 0), 2)</f>
        <v>Simpsonville Solar</v>
      </c>
      <c r="E3578" s="9"/>
    </row>
    <row r="3579" spans="1:5" x14ac:dyDescent="0.35">
      <c r="A3579" s="2">
        <v>44596.416666666664</v>
      </c>
      <c r="B3579" s="1" t="s">
        <v>38</v>
      </c>
      <c r="C3579" s="1">
        <v>0</v>
      </c>
      <c r="D3579" t="str">
        <f>INDEX(Map!$A$2:$B$35, MATCH(Generation_Raw_Data!$B3579, Map!$A$2:$A$35, 0), 2)</f>
        <v>Brown 6</v>
      </c>
      <c r="E3579" s="9"/>
    </row>
    <row r="3580" spans="1:5" x14ac:dyDescent="0.35">
      <c r="A3580" s="2">
        <v>44596.416666666664</v>
      </c>
      <c r="B3580" s="1" t="s">
        <v>39</v>
      </c>
      <c r="C3580" s="1">
        <v>0</v>
      </c>
      <c r="D3580" t="str">
        <f>INDEX(Map!$A$2:$B$35, MATCH(Generation_Raw_Data!$B3580, Map!$A$2:$A$35, 0), 2)</f>
        <v>Brown 10</v>
      </c>
      <c r="E3580" s="9"/>
    </row>
    <row r="3581" spans="1:5" x14ac:dyDescent="0.35">
      <c r="A3581" s="2">
        <v>44596.416666666664</v>
      </c>
      <c r="B3581" s="1" t="s">
        <v>40</v>
      </c>
      <c r="C3581" s="1">
        <v>0</v>
      </c>
      <c r="D3581" t="str">
        <f>INDEX(Map!$A$2:$B$35, MATCH(Generation_Raw_Data!$B3581, Map!$A$2:$A$35, 0), 2)</f>
        <v>Brown 11</v>
      </c>
      <c r="E3581" s="9"/>
    </row>
    <row r="3582" spans="1:5" x14ac:dyDescent="0.35">
      <c r="A3582" s="2">
        <v>44596.416666666664</v>
      </c>
      <c r="B3582" s="1" t="s">
        <v>36</v>
      </c>
      <c r="C3582" s="1">
        <v>0</v>
      </c>
      <c r="D3582" t="str">
        <f>INDEX(Map!$A$2:$B$35, MATCH(Generation_Raw_Data!$B3582, Map!$A$2:$A$35, 0), 2)</f>
        <v>Brown 8</v>
      </c>
      <c r="E3582" s="9"/>
    </row>
    <row r="3583" spans="1:5" x14ac:dyDescent="0.35">
      <c r="A3583" s="2">
        <v>44596.416666666664</v>
      </c>
      <c r="B3583" s="1" t="s">
        <v>37</v>
      </c>
      <c r="C3583" s="1">
        <v>-1</v>
      </c>
      <c r="D3583" t="str">
        <f>INDEX(Map!$A$2:$B$35, MATCH(Generation_Raw_Data!$B3583, Map!$A$2:$A$35, 0), 2)</f>
        <v>Brown 9</v>
      </c>
      <c r="E3583" s="9"/>
    </row>
    <row r="3584" spans="1:5" x14ac:dyDescent="0.35">
      <c r="A3584" s="2">
        <v>44596.416666666664</v>
      </c>
      <c r="B3584" s="1" t="s">
        <v>61</v>
      </c>
      <c r="C3584" s="1">
        <v>222.8</v>
      </c>
      <c r="D3584" t="str">
        <f>INDEX(Map!$A$2:$B$35, MATCH(Generation_Raw_Data!$B3584, Map!$A$2:$A$35, 0), 2)</f>
        <v>Cane Run 7</v>
      </c>
      <c r="E3584" s="9"/>
    </row>
    <row r="3585" spans="1:5" x14ac:dyDescent="0.35">
      <c r="A3585" s="2">
        <v>44596.416666666664</v>
      </c>
      <c r="B3585" s="1" t="s">
        <v>60</v>
      </c>
      <c r="C3585" s="1">
        <v>231.5</v>
      </c>
      <c r="D3585" t="str">
        <f>INDEX(Map!$A$2:$B$35, MATCH(Generation_Raw_Data!$B3585, Map!$A$2:$A$35, 0), 2)</f>
        <v>Cane Run 7</v>
      </c>
      <c r="E3585" s="9"/>
    </row>
    <row r="3586" spans="1:5" x14ac:dyDescent="0.35">
      <c r="A3586" s="2">
        <v>44596.416666666664</v>
      </c>
      <c r="B3586" s="1" t="s">
        <v>59</v>
      </c>
      <c r="C3586" s="1">
        <v>221.6</v>
      </c>
      <c r="D3586" t="str">
        <f>INDEX(Map!$A$2:$B$35, MATCH(Generation_Raw_Data!$B3586, Map!$A$2:$A$35, 0), 2)</f>
        <v>Cane Run 7</v>
      </c>
      <c r="E3586" s="9"/>
    </row>
    <row r="3587" spans="1:5" x14ac:dyDescent="0.35">
      <c r="A3587" s="2">
        <v>44596.416666666664</v>
      </c>
      <c r="B3587" s="1" t="s">
        <v>58</v>
      </c>
      <c r="C3587" s="1">
        <v>260.89999999999998</v>
      </c>
      <c r="D3587" t="str">
        <f>INDEX(Map!$A$2:$B$35, MATCH(Generation_Raw_Data!$B3587, Map!$A$2:$A$35, 0), 2)</f>
        <v>Mill Creek 2</v>
      </c>
      <c r="E3587" s="9"/>
    </row>
    <row r="3588" spans="1:5" x14ac:dyDescent="0.35">
      <c r="A3588" s="2">
        <v>44596.416666666664</v>
      </c>
      <c r="B3588" s="1" t="s">
        <v>57</v>
      </c>
      <c r="C3588" s="1">
        <v>275.8</v>
      </c>
      <c r="D3588" t="str">
        <f>INDEX(Map!$A$2:$B$35, MATCH(Generation_Raw_Data!$B3588, Map!$A$2:$A$35, 0), 2)</f>
        <v>Mill Creek 1</v>
      </c>
      <c r="E3588" s="9"/>
    </row>
    <row r="3589" spans="1:5" x14ac:dyDescent="0.35">
      <c r="A3589" s="2">
        <v>44596.416666666664</v>
      </c>
      <c r="B3589" s="1" t="s">
        <v>56</v>
      </c>
      <c r="C3589" s="1">
        <v>-0.3</v>
      </c>
      <c r="D3589" t="str">
        <f>INDEX(Map!$A$2:$B$35, MATCH(Generation_Raw_Data!$B3589, Map!$A$2:$A$35, 0), 2)</f>
        <v>Paddy's Run 13</v>
      </c>
      <c r="E3589" s="9"/>
    </row>
    <row r="3590" spans="1:5" x14ac:dyDescent="0.35">
      <c r="A3590" s="2">
        <v>44596.416666666664</v>
      </c>
      <c r="B3590" s="1" t="s">
        <v>55</v>
      </c>
      <c r="C3590" s="1">
        <v>0</v>
      </c>
      <c r="D3590" t="str">
        <f>INDEX(Map!$A$2:$B$35, MATCH(Generation_Raw_Data!$B3590, Map!$A$2:$A$35, 0), 2)</f>
        <v>Paddy's Run 12</v>
      </c>
      <c r="E3590" s="9"/>
    </row>
    <row r="3591" spans="1:5" x14ac:dyDescent="0.35">
      <c r="A3591" s="2">
        <v>44596.416666666664</v>
      </c>
      <c r="B3591" s="1" t="s">
        <v>54</v>
      </c>
      <c r="C3591" s="1">
        <v>392.8</v>
      </c>
      <c r="D3591" t="str">
        <f>INDEX(Map!$A$2:$B$35, MATCH(Generation_Raw_Data!$B3591, Map!$A$2:$A$35, 0), 2)</f>
        <v>Mill Creek 4</v>
      </c>
      <c r="E3591" s="9"/>
    </row>
    <row r="3592" spans="1:5" x14ac:dyDescent="0.35">
      <c r="A3592" s="2">
        <v>44596.416666666664</v>
      </c>
      <c r="B3592" s="1" t="s">
        <v>53</v>
      </c>
      <c r="C3592" s="1">
        <v>-3.9</v>
      </c>
      <c r="D3592" t="str">
        <f>INDEX(Map!$A$2:$B$35, MATCH(Generation_Raw_Data!$B3592, Map!$A$2:$A$35, 0), 2)</f>
        <v>Mill Creek 3</v>
      </c>
      <c r="E3592" s="9"/>
    </row>
    <row r="3593" spans="1:5" x14ac:dyDescent="0.35">
      <c r="A3593" s="2">
        <v>44596.416666666664</v>
      </c>
      <c r="B3593" s="1" t="s">
        <v>51</v>
      </c>
      <c r="C3593" s="1">
        <v>162.24299999999999</v>
      </c>
      <c r="D3593" t="str">
        <f>INDEX(Map!$A$2:$B$35, MATCH(Generation_Raw_Data!$B3593, Map!$A$2:$A$35, 0), 2)</f>
        <v>Trimble County 9</v>
      </c>
      <c r="E3593" s="9"/>
    </row>
    <row r="3594" spans="1:5" x14ac:dyDescent="0.35">
      <c r="A3594" s="2">
        <v>44596.416666666664</v>
      </c>
      <c r="B3594" s="1" t="s">
        <v>50</v>
      </c>
      <c r="C3594" s="1">
        <v>160.25229999999999</v>
      </c>
      <c r="D3594" t="str">
        <f>INDEX(Map!$A$2:$B$35, MATCH(Generation_Raw_Data!$B3594, Map!$A$2:$A$35, 0), 2)</f>
        <v>Trimble County 8</v>
      </c>
      <c r="E3594" s="9"/>
    </row>
    <row r="3595" spans="1:5" x14ac:dyDescent="0.35">
      <c r="A3595" s="2">
        <v>44596.416666666664</v>
      </c>
      <c r="B3595" s="1" t="s">
        <v>49</v>
      </c>
      <c r="C3595" s="1">
        <v>160.25229999999999</v>
      </c>
      <c r="D3595" t="str">
        <f>INDEX(Map!$A$2:$B$35, MATCH(Generation_Raw_Data!$B3595, Map!$A$2:$A$35, 0), 2)</f>
        <v>Trimble County 7</v>
      </c>
      <c r="E3595" s="9"/>
    </row>
    <row r="3596" spans="1:5" x14ac:dyDescent="0.35">
      <c r="A3596" s="2">
        <v>44596.416666666664</v>
      </c>
      <c r="B3596" s="1" t="s">
        <v>48</v>
      </c>
      <c r="C3596" s="1">
        <v>160.25229999999999</v>
      </c>
      <c r="D3596" t="str">
        <f>INDEX(Map!$A$2:$B$35, MATCH(Generation_Raw_Data!$B3596, Map!$A$2:$A$35, 0), 2)</f>
        <v>Trimble County 6</v>
      </c>
      <c r="E3596" s="9"/>
    </row>
    <row r="3597" spans="1:5" x14ac:dyDescent="0.35">
      <c r="A3597" s="2">
        <v>44596.416666666664</v>
      </c>
      <c r="B3597" s="1" t="s">
        <v>47</v>
      </c>
      <c r="C3597" s="1">
        <v>0</v>
      </c>
      <c r="D3597" t="str">
        <f>INDEX(Map!$A$2:$B$35, MATCH(Generation_Raw_Data!$B3597, Map!$A$2:$A$35, 0), 2)</f>
        <v>Trimble County 5</v>
      </c>
      <c r="E3597" s="9"/>
    </row>
    <row r="3598" spans="1:5" x14ac:dyDescent="0.35">
      <c r="A3598" s="2">
        <v>44596.416666666664</v>
      </c>
      <c r="B3598" s="1" t="s">
        <v>46</v>
      </c>
      <c r="C3598" s="1">
        <v>4</v>
      </c>
      <c r="D3598" t="str">
        <f>INDEX(Map!$A$2:$B$35, MATCH(Generation_Raw_Data!$B3598, Map!$A$2:$A$35, 0), 2)</f>
        <v>Ohio Falls</v>
      </c>
      <c r="E3598" s="9"/>
    </row>
    <row r="3599" spans="1:5" x14ac:dyDescent="0.35">
      <c r="A3599" s="2">
        <v>44596.416666666664</v>
      </c>
      <c r="B3599" s="1" t="s">
        <v>45</v>
      </c>
      <c r="C3599" s="1">
        <v>411.1</v>
      </c>
      <c r="D3599" t="str">
        <f>INDEX(Map!$A$2:$B$35, MATCH(Generation_Raw_Data!$B3599, Map!$A$2:$A$35, 0), 2)</f>
        <v>Trimble County 1</v>
      </c>
      <c r="E3599" s="9"/>
    </row>
    <row r="3600" spans="1:5" x14ac:dyDescent="0.35">
      <c r="A3600" s="2">
        <v>44596.416666666664</v>
      </c>
      <c r="B3600" s="1" t="s">
        <v>44</v>
      </c>
      <c r="C3600" s="1">
        <v>760.6</v>
      </c>
      <c r="D3600" t="str">
        <f>INDEX(Map!$A$2:$B$35, MATCH(Generation_Raw_Data!$B3600, Map!$A$2:$A$35, 0), 2)</f>
        <v>Trimble County 2</v>
      </c>
      <c r="E3600" s="9"/>
    </row>
    <row r="3601" spans="1:5" x14ac:dyDescent="0.35">
      <c r="A3601" s="2">
        <v>44596.416666666664</v>
      </c>
      <c r="B3601" s="1" t="s">
        <v>52</v>
      </c>
      <c r="C3601" s="1">
        <v>0</v>
      </c>
      <c r="D3601" t="str">
        <f>INDEX(Map!$A$2:$B$35, MATCH(Generation_Raw_Data!$B3601, Map!$A$2:$A$35, 0), 2)</f>
        <v>Trimble County 10</v>
      </c>
      <c r="E3601" s="9"/>
    </row>
    <row r="3602" spans="1:5" x14ac:dyDescent="0.35">
      <c r="A3602" s="2">
        <v>44596.416666666664</v>
      </c>
      <c r="B3602" s="1" t="s">
        <v>43</v>
      </c>
      <c r="C3602" s="1">
        <v>0</v>
      </c>
      <c r="D3602" t="str">
        <f>INDEX(Map!$A$2:$B$35, MATCH(Generation_Raw_Data!$B3602, Map!$A$2:$A$35, 0), 2)</f>
        <v>Haefling</v>
      </c>
      <c r="E3602" s="9"/>
    </row>
    <row r="3603" spans="1:5" x14ac:dyDescent="0.35">
      <c r="A3603" s="2">
        <v>44596.416666666664</v>
      </c>
      <c r="B3603" s="1" t="s">
        <v>42</v>
      </c>
      <c r="C3603" s="1">
        <v>0</v>
      </c>
      <c r="D3603" t="str">
        <f>INDEX(Map!$A$2:$B$35, MATCH(Generation_Raw_Data!$B3603, Map!$A$2:$A$35, 0), 2)</f>
        <v>Dix Dam</v>
      </c>
      <c r="E3603" s="9"/>
    </row>
    <row r="3604" spans="1:5" x14ac:dyDescent="0.35">
      <c r="A3604" s="2">
        <v>44596.416666666664</v>
      </c>
      <c r="B3604" s="1" t="s">
        <v>41</v>
      </c>
      <c r="C3604" s="1">
        <v>0.4</v>
      </c>
      <c r="D3604" t="str">
        <f>INDEX(Map!$A$2:$B$35, MATCH(Generation_Raw_Data!$B3604, Map!$A$2:$A$35, 0), 2)</f>
        <v>Brown Solar</v>
      </c>
      <c r="E3604" s="9"/>
    </row>
    <row r="3605" spans="1:5" x14ac:dyDescent="0.35">
      <c r="A3605" s="2">
        <v>44596.416666666664</v>
      </c>
      <c r="B3605" s="1" t="s">
        <v>28</v>
      </c>
      <c r="C3605" s="1">
        <v>-1</v>
      </c>
      <c r="D3605" t="str">
        <f>INDEX(Map!$A$2:$B$35, MATCH(Generation_Raw_Data!$B3605, Map!$A$2:$A$35, 0), 2)</f>
        <v>Brown 7</v>
      </c>
      <c r="E3605" s="9"/>
    </row>
    <row r="3606" spans="1:5" x14ac:dyDescent="0.35">
      <c r="A3606" s="2">
        <v>44596.458333333328</v>
      </c>
      <c r="B3606" s="1" t="s">
        <v>61</v>
      </c>
      <c r="C3606" s="1">
        <v>222.7</v>
      </c>
      <c r="D3606" t="str">
        <f>INDEX(Map!$A$2:$B$35, MATCH(Generation_Raw_Data!$B3606, Map!$A$2:$A$35, 0), 2)</f>
        <v>Cane Run 7</v>
      </c>
      <c r="E3606" s="9"/>
    </row>
    <row r="3607" spans="1:5" x14ac:dyDescent="0.35">
      <c r="A3607" s="2">
        <v>44596.458333333328</v>
      </c>
      <c r="B3607" s="1" t="s">
        <v>59</v>
      </c>
      <c r="C3607" s="1">
        <v>221.7</v>
      </c>
      <c r="D3607" t="str">
        <f>INDEX(Map!$A$2:$B$35, MATCH(Generation_Raw_Data!$B3607, Map!$A$2:$A$35, 0), 2)</f>
        <v>Cane Run 7</v>
      </c>
      <c r="E3607" s="9"/>
    </row>
    <row r="3608" spans="1:5" x14ac:dyDescent="0.35">
      <c r="A3608" s="2">
        <v>44596.458333333328</v>
      </c>
      <c r="B3608" s="1" t="s">
        <v>60</v>
      </c>
      <c r="C3608" s="1">
        <v>232.2</v>
      </c>
      <c r="D3608" t="str">
        <f>INDEX(Map!$A$2:$B$35, MATCH(Generation_Raw_Data!$B3608, Map!$A$2:$A$35, 0), 2)</f>
        <v>Cane Run 7</v>
      </c>
      <c r="E3608" s="9"/>
    </row>
    <row r="3609" spans="1:5" x14ac:dyDescent="0.35">
      <c r="A3609" s="2">
        <v>44596.458333333328</v>
      </c>
      <c r="B3609" s="1" t="s">
        <v>57</v>
      </c>
      <c r="C3609" s="1">
        <v>269.39999999999998</v>
      </c>
      <c r="D3609" t="str">
        <f>INDEX(Map!$A$2:$B$35, MATCH(Generation_Raw_Data!$B3609, Map!$A$2:$A$35, 0), 2)</f>
        <v>Mill Creek 1</v>
      </c>
      <c r="E3609" s="9"/>
    </row>
    <row r="3610" spans="1:5" x14ac:dyDescent="0.35">
      <c r="A3610" s="2">
        <v>44596.458333333328</v>
      </c>
      <c r="B3610" s="1" t="s">
        <v>58</v>
      </c>
      <c r="C3610" s="1">
        <v>255.5</v>
      </c>
      <c r="D3610" t="str">
        <f>INDEX(Map!$A$2:$B$35, MATCH(Generation_Raw_Data!$B3610, Map!$A$2:$A$35, 0), 2)</f>
        <v>Mill Creek 2</v>
      </c>
      <c r="E3610" s="9"/>
    </row>
    <row r="3611" spans="1:5" x14ac:dyDescent="0.35">
      <c r="A3611" s="2">
        <v>44596.458333333328</v>
      </c>
      <c r="B3611" s="1" t="s">
        <v>56</v>
      </c>
      <c r="C3611" s="1">
        <v>-0.3</v>
      </c>
      <c r="D3611" t="str">
        <f>INDEX(Map!$A$2:$B$35, MATCH(Generation_Raw_Data!$B3611, Map!$A$2:$A$35, 0), 2)</f>
        <v>Paddy's Run 13</v>
      </c>
      <c r="E3611" s="9"/>
    </row>
    <row r="3612" spans="1:5" x14ac:dyDescent="0.35">
      <c r="A3612" s="2">
        <v>44596.458333333328</v>
      </c>
      <c r="B3612" s="1" t="s">
        <v>53</v>
      </c>
      <c r="C3612" s="1">
        <v>-3.9</v>
      </c>
      <c r="D3612" t="str">
        <f>INDEX(Map!$A$2:$B$35, MATCH(Generation_Raw_Data!$B3612, Map!$A$2:$A$35, 0), 2)</f>
        <v>Mill Creek 3</v>
      </c>
      <c r="E3612" s="9"/>
    </row>
    <row r="3613" spans="1:5" x14ac:dyDescent="0.35">
      <c r="A3613" s="2">
        <v>44596.458333333328</v>
      </c>
      <c r="B3613" s="1" t="s">
        <v>54</v>
      </c>
      <c r="C3613" s="1">
        <v>387.5</v>
      </c>
      <c r="D3613" t="str">
        <f>INDEX(Map!$A$2:$B$35, MATCH(Generation_Raw_Data!$B3613, Map!$A$2:$A$35, 0), 2)</f>
        <v>Mill Creek 4</v>
      </c>
      <c r="E3613" s="9"/>
    </row>
    <row r="3614" spans="1:5" x14ac:dyDescent="0.35">
      <c r="A3614" s="2">
        <v>44596.458333333328</v>
      </c>
      <c r="B3614" s="1" t="s">
        <v>55</v>
      </c>
      <c r="C3614" s="1">
        <v>0</v>
      </c>
      <c r="D3614" t="str">
        <f>INDEX(Map!$A$2:$B$35, MATCH(Generation_Raw_Data!$B3614, Map!$A$2:$A$35, 0), 2)</f>
        <v>Paddy's Run 12</v>
      </c>
      <c r="E3614" s="9"/>
    </row>
    <row r="3615" spans="1:5" x14ac:dyDescent="0.35">
      <c r="A3615" s="2">
        <v>44596.458333333328</v>
      </c>
      <c r="B3615" s="1" t="s">
        <v>47</v>
      </c>
      <c r="C3615" s="1">
        <v>0</v>
      </c>
      <c r="D3615" t="str">
        <f>INDEX(Map!$A$2:$B$35, MATCH(Generation_Raw_Data!$B3615, Map!$A$2:$A$35, 0), 2)</f>
        <v>Trimble County 5</v>
      </c>
      <c r="E3615" s="9"/>
    </row>
    <row r="3616" spans="1:5" x14ac:dyDescent="0.35">
      <c r="A3616" s="2">
        <v>44596.458333333328</v>
      </c>
      <c r="B3616" s="1" t="s">
        <v>48</v>
      </c>
      <c r="C3616" s="1">
        <v>161.24770000000001</v>
      </c>
      <c r="D3616" t="str">
        <f>INDEX(Map!$A$2:$B$35, MATCH(Generation_Raw_Data!$B3616, Map!$A$2:$A$35, 0), 2)</f>
        <v>Trimble County 6</v>
      </c>
      <c r="E3616" s="9"/>
    </row>
    <row r="3617" spans="1:5" x14ac:dyDescent="0.35">
      <c r="A3617" s="2">
        <v>44596.458333333328</v>
      </c>
      <c r="B3617" s="1" t="s">
        <v>49</v>
      </c>
      <c r="C3617" s="1">
        <v>160.25229999999999</v>
      </c>
      <c r="D3617" t="str">
        <f>INDEX(Map!$A$2:$B$35, MATCH(Generation_Raw_Data!$B3617, Map!$A$2:$A$35, 0), 2)</f>
        <v>Trimble County 7</v>
      </c>
      <c r="E3617" s="9"/>
    </row>
    <row r="3618" spans="1:5" x14ac:dyDescent="0.35">
      <c r="A3618" s="2">
        <v>44596.458333333328</v>
      </c>
      <c r="B3618" s="1" t="s">
        <v>50</v>
      </c>
      <c r="C3618" s="1">
        <v>160.25229999999999</v>
      </c>
      <c r="D3618" t="str">
        <f>INDEX(Map!$A$2:$B$35, MATCH(Generation_Raw_Data!$B3618, Map!$A$2:$A$35, 0), 2)</f>
        <v>Trimble County 8</v>
      </c>
      <c r="E3618" s="9"/>
    </row>
    <row r="3619" spans="1:5" x14ac:dyDescent="0.35">
      <c r="A3619" s="2">
        <v>44596.458333333328</v>
      </c>
      <c r="B3619" s="1" t="s">
        <v>51</v>
      </c>
      <c r="C3619" s="1">
        <v>161.24770000000001</v>
      </c>
      <c r="D3619" t="str">
        <f>INDEX(Map!$A$2:$B$35, MATCH(Generation_Raw_Data!$B3619, Map!$A$2:$A$35, 0), 2)</f>
        <v>Trimble County 9</v>
      </c>
      <c r="E3619" s="9"/>
    </row>
    <row r="3620" spans="1:5" x14ac:dyDescent="0.35">
      <c r="A3620" s="2">
        <v>44596.458333333328</v>
      </c>
      <c r="B3620" s="1" t="s">
        <v>46</v>
      </c>
      <c r="C3620" s="1">
        <v>2</v>
      </c>
      <c r="D3620" t="str">
        <f>INDEX(Map!$A$2:$B$35, MATCH(Generation_Raw_Data!$B3620, Map!$A$2:$A$35, 0), 2)</f>
        <v>Ohio Falls</v>
      </c>
      <c r="E3620" s="9"/>
    </row>
    <row r="3621" spans="1:5" x14ac:dyDescent="0.35">
      <c r="A3621" s="2">
        <v>44596.458333333328</v>
      </c>
      <c r="B3621" s="1" t="s">
        <v>45</v>
      </c>
      <c r="C3621" s="1">
        <v>425.2</v>
      </c>
      <c r="D3621" t="str">
        <f>INDEX(Map!$A$2:$B$35, MATCH(Generation_Raw_Data!$B3621, Map!$A$2:$A$35, 0), 2)</f>
        <v>Trimble County 1</v>
      </c>
      <c r="E3621" s="9"/>
    </row>
    <row r="3622" spans="1:5" x14ac:dyDescent="0.35">
      <c r="A3622" s="2">
        <v>44596.458333333328</v>
      </c>
      <c r="B3622" s="1" t="s">
        <v>44</v>
      </c>
      <c r="C3622" s="1">
        <v>762.2</v>
      </c>
      <c r="D3622" t="str">
        <f>INDEX(Map!$A$2:$B$35, MATCH(Generation_Raw_Data!$B3622, Map!$A$2:$A$35, 0), 2)</f>
        <v>Trimble County 2</v>
      </c>
      <c r="E3622" s="9"/>
    </row>
    <row r="3623" spans="1:5" x14ac:dyDescent="0.35">
      <c r="A3623" s="2">
        <v>44596.458333333328</v>
      </c>
      <c r="B3623" s="1" t="s">
        <v>52</v>
      </c>
      <c r="C3623" s="1">
        <v>0</v>
      </c>
      <c r="D3623" t="str">
        <f>INDEX(Map!$A$2:$B$35, MATCH(Generation_Raw_Data!$B3623, Map!$A$2:$A$35, 0), 2)</f>
        <v>Trimble County 10</v>
      </c>
      <c r="E3623" s="9"/>
    </row>
    <row r="3624" spans="1:5" x14ac:dyDescent="0.35">
      <c r="A3624" s="2">
        <v>44596.458333333328</v>
      </c>
      <c r="B3624" s="1" t="s">
        <v>43</v>
      </c>
      <c r="C3624" s="1">
        <v>0</v>
      </c>
      <c r="D3624" t="str">
        <f>INDEX(Map!$A$2:$B$35, MATCH(Generation_Raw_Data!$B3624, Map!$A$2:$A$35, 0), 2)</f>
        <v>Haefling</v>
      </c>
      <c r="E3624" s="9"/>
    </row>
    <row r="3625" spans="1:5" x14ac:dyDescent="0.35">
      <c r="A3625" s="2">
        <v>44596.458333333328</v>
      </c>
      <c r="B3625" s="1" t="s">
        <v>42</v>
      </c>
      <c r="C3625" s="1">
        <v>0</v>
      </c>
      <c r="D3625" t="str">
        <f>INDEX(Map!$A$2:$B$35, MATCH(Generation_Raw_Data!$B3625, Map!$A$2:$A$35, 0), 2)</f>
        <v>Dix Dam</v>
      </c>
      <c r="E3625" s="9"/>
    </row>
    <row r="3626" spans="1:5" x14ac:dyDescent="0.35">
      <c r="A3626" s="2">
        <v>44596.458333333328</v>
      </c>
      <c r="B3626" s="1" t="s">
        <v>33</v>
      </c>
      <c r="C3626" s="1">
        <v>335.75</v>
      </c>
      <c r="D3626" t="str">
        <f>INDEX(Map!$A$2:$B$35, MATCH(Generation_Raw_Data!$B3626, Map!$A$2:$A$35, 0), 2)</f>
        <v>Ghent 2</v>
      </c>
      <c r="E3626" s="9"/>
    </row>
    <row r="3627" spans="1:5" x14ac:dyDescent="0.35">
      <c r="A3627" s="2">
        <v>44596.458333333328</v>
      </c>
      <c r="B3627" s="1" t="s">
        <v>32</v>
      </c>
      <c r="C3627" s="1">
        <v>368.75</v>
      </c>
      <c r="D3627" t="str">
        <f>INDEX(Map!$A$2:$B$35, MATCH(Generation_Raw_Data!$B3627, Map!$A$2:$A$35, 0), 2)</f>
        <v>Ghent 3</v>
      </c>
      <c r="E3627" s="9"/>
    </row>
    <row r="3628" spans="1:5" x14ac:dyDescent="0.35">
      <c r="A3628" s="2">
        <v>44596.458333333328</v>
      </c>
      <c r="B3628" s="1" t="s">
        <v>31</v>
      </c>
      <c r="C3628" s="1">
        <v>414.75</v>
      </c>
      <c r="D3628" t="str">
        <f>INDEX(Map!$A$2:$B$35, MATCH(Generation_Raw_Data!$B3628, Map!$A$2:$A$35, 0), 2)</f>
        <v>Ghent 1</v>
      </c>
      <c r="E3628" s="9"/>
    </row>
    <row r="3629" spans="1:5" x14ac:dyDescent="0.35">
      <c r="A3629" s="2">
        <v>44596.458333333328</v>
      </c>
      <c r="B3629" s="1" t="s">
        <v>30</v>
      </c>
      <c r="C3629" s="1">
        <v>-4</v>
      </c>
      <c r="D3629" t="str">
        <f>INDEX(Map!$A$2:$B$35, MATCH(Generation_Raw_Data!$B3629, Map!$A$2:$A$35, 0), 2)</f>
        <v>Brown 3</v>
      </c>
      <c r="E3629" s="9"/>
    </row>
    <row r="3630" spans="1:5" x14ac:dyDescent="0.35">
      <c r="A3630" s="2">
        <v>44596.458333333328</v>
      </c>
      <c r="B3630" s="1" t="s">
        <v>35</v>
      </c>
      <c r="C3630" s="1">
        <v>0</v>
      </c>
      <c r="D3630" t="str">
        <f>INDEX(Map!$A$2:$B$35, MATCH(Generation_Raw_Data!$B3630, Map!$A$2:$A$35, 0), 2)</f>
        <v>Simpsonville Solar</v>
      </c>
      <c r="E3630" s="9"/>
    </row>
    <row r="3631" spans="1:5" x14ac:dyDescent="0.35">
      <c r="A3631" s="2">
        <v>44596.458333333328</v>
      </c>
      <c r="B3631" s="1" t="s">
        <v>41</v>
      </c>
      <c r="C3631" s="1">
        <v>0.4</v>
      </c>
      <c r="D3631" t="str">
        <f>INDEX(Map!$A$2:$B$35, MATCH(Generation_Raw_Data!$B3631, Map!$A$2:$A$35, 0), 2)</f>
        <v>Brown Solar</v>
      </c>
      <c r="E3631" s="9"/>
    </row>
    <row r="3632" spans="1:5" x14ac:dyDescent="0.35">
      <c r="A3632" s="2">
        <v>44596.458333333328</v>
      </c>
      <c r="B3632" s="1" t="s">
        <v>29</v>
      </c>
      <c r="C3632" s="1">
        <v>0</v>
      </c>
      <c r="D3632" t="str">
        <f>INDEX(Map!$A$2:$B$35, MATCH(Generation_Raw_Data!$B3632, Map!$A$2:$A$35, 0), 2)</f>
        <v>Brown 5</v>
      </c>
      <c r="E3632" s="9"/>
    </row>
    <row r="3633" spans="1:5" x14ac:dyDescent="0.35">
      <c r="A3633" s="2">
        <v>44596.458333333328</v>
      </c>
      <c r="B3633" s="1" t="s">
        <v>28</v>
      </c>
      <c r="C3633" s="1">
        <v>-1</v>
      </c>
      <c r="D3633" t="str">
        <f>INDEX(Map!$A$2:$B$35, MATCH(Generation_Raw_Data!$B3633, Map!$A$2:$A$35, 0), 2)</f>
        <v>Brown 7</v>
      </c>
      <c r="E3633" s="9"/>
    </row>
    <row r="3634" spans="1:5" x14ac:dyDescent="0.35">
      <c r="A3634" s="2">
        <v>44596.458333333328</v>
      </c>
      <c r="B3634" s="1" t="s">
        <v>34</v>
      </c>
      <c r="C3634" s="1">
        <v>321.75</v>
      </c>
      <c r="D3634" t="str">
        <f>INDEX(Map!$A$2:$B$35, MATCH(Generation_Raw_Data!$B3634, Map!$A$2:$A$35, 0), 2)</f>
        <v>Ghent 4</v>
      </c>
      <c r="E3634" s="9"/>
    </row>
    <row r="3635" spans="1:5" x14ac:dyDescent="0.35">
      <c r="A3635" s="2">
        <v>44596.458333333328</v>
      </c>
      <c r="B3635" s="1" t="s">
        <v>37</v>
      </c>
      <c r="C3635" s="1">
        <v>-1</v>
      </c>
      <c r="D3635" t="str">
        <f>INDEX(Map!$A$2:$B$35, MATCH(Generation_Raw_Data!$B3635, Map!$A$2:$A$35, 0), 2)</f>
        <v>Brown 9</v>
      </c>
      <c r="E3635" s="9"/>
    </row>
    <row r="3636" spans="1:5" x14ac:dyDescent="0.35">
      <c r="A3636" s="2">
        <v>44596.458333333328</v>
      </c>
      <c r="B3636" s="1" t="s">
        <v>36</v>
      </c>
      <c r="C3636" s="1">
        <v>0</v>
      </c>
      <c r="D3636" t="str">
        <f>INDEX(Map!$A$2:$B$35, MATCH(Generation_Raw_Data!$B3636, Map!$A$2:$A$35, 0), 2)</f>
        <v>Brown 8</v>
      </c>
      <c r="E3636" s="9"/>
    </row>
    <row r="3637" spans="1:5" x14ac:dyDescent="0.35">
      <c r="A3637" s="2">
        <v>44596.458333333328</v>
      </c>
      <c r="B3637" s="1" t="s">
        <v>40</v>
      </c>
      <c r="C3637" s="1">
        <v>0</v>
      </c>
      <c r="D3637" t="str">
        <f>INDEX(Map!$A$2:$B$35, MATCH(Generation_Raw_Data!$B3637, Map!$A$2:$A$35, 0), 2)</f>
        <v>Brown 11</v>
      </c>
      <c r="E3637" s="9"/>
    </row>
    <row r="3638" spans="1:5" x14ac:dyDescent="0.35">
      <c r="A3638" s="2">
        <v>44596.458333333328</v>
      </c>
      <c r="B3638" s="1" t="s">
        <v>39</v>
      </c>
      <c r="C3638" s="1">
        <v>0</v>
      </c>
      <c r="D3638" t="str">
        <f>INDEX(Map!$A$2:$B$35, MATCH(Generation_Raw_Data!$B3638, Map!$A$2:$A$35, 0), 2)</f>
        <v>Brown 10</v>
      </c>
      <c r="E3638" s="9"/>
    </row>
    <row r="3639" spans="1:5" x14ac:dyDescent="0.35">
      <c r="A3639" s="2">
        <v>44596.458333333328</v>
      </c>
      <c r="B3639" s="1" t="s">
        <v>38</v>
      </c>
      <c r="C3639" s="1">
        <v>0</v>
      </c>
      <c r="D3639" t="str">
        <f>INDEX(Map!$A$2:$B$35, MATCH(Generation_Raw_Data!$B3639, Map!$A$2:$A$35, 0), 2)</f>
        <v>Brown 6</v>
      </c>
      <c r="E3639" s="9"/>
    </row>
    <row r="3640" spans="1:5" x14ac:dyDescent="0.35">
      <c r="A3640" s="2">
        <v>44596.499999999993</v>
      </c>
      <c r="B3640" s="1" t="s">
        <v>61</v>
      </c>
      <c r="C3640" s="1">
        <v>223.1</v>
      </c>
      <c r="D3640" t="str">
        <f>INDEX(Map!$A$2:$B$35, MATCH(Generation_Raw_Data!$B3640, Map!$A$2:$A$35, 0), 2)</f>
        <v>Cane Run 7</v>
      </c>
      <c r="E3640" s="9"/>
    </row>
    <row r="3641" spans="1:5" x14ac:dyDescent="0.35">
      <c r="A3641" s="2">
        <v>44596.499999999993</v>
      </c>
      <c r="B3641" s="1" t="s">
        <v>60</v>
      </c>
      <c r="C3641" s="1">
        <v>232.9</v>
      </c>
      <c r="D3641" t="str">
        <f>INDEX(Map!$A$2:$B$35, MATCH(Generation_Raw_Data!$B3641, Map!$A$2:$A$35, 0), 2)</f>
        <v>Cane Run 7</v>
      </c>
      <c r="E3641" s="9"/>
    </row>
    <row r="3642" spans="1:5" x14ac:dyDescent="0.35">
      <c r="A3642" s="2">
        <v>44596.499999999993</v>
      </c>
      <c r="B3642" s="1" t="s">
        <v>59</v>
      </c>
      <c r="C3642" s="1">
        <v>222.1</v>
      </c>
      <c r="D3642" t="str">
        <f>INDEX(Map!$A$2:$B$35, MATCH(Generation_Raw_Data!$B3642, Map!$A$2:$A$35, 0), 2)</f>
        <v>Cane Run 7</v>
      </c>
      <c r="E3642" s="9"/>
    </row>
    <row r="3643" spans="1:5" x14ac:dyDescent="0.35">
      <c r="A3643" s="2">
        <v>44596.499999999993</v>
      </c>
      <c r="B3643" s="1" t="s">
        <v>58</v>
      </c>
      <c r="C3643" s="1">
        <v>270.89999999999998</v>
      </c>
      <c r="D3643" t="str">
        <f>INDEX(Map!$A$2:$B$35, MATCH(Generation_Raw_Data!$B3643, Map!$A$2:$A$35, 0), 2)</f>
        <v>Mill Creek 2</v>
      </c>
      <c r="E3643" s="9"/>
    </row>
    <row r="3644" spans="1:5" x14ac:dyDescent="0.35">
      <c r="A3644" s="2">
        <v>44596.499999999993</v>
      </c>
      <c r="B3644" s="1" t="s">
        <v>57</v>
      </c>
      <c r="C3644" s="1">
        <v>285.7</v>
      </c>
      <c r="D3644" t="str">
        <f>INDEX(Map!$A$2:$B$35, MATCH(Generation_Raw_Data!$B3644, Map!$A$2:$A$35, 0), 2)</f>
        <v>Mill Creek 1</v>
      </c>
      <c r="E3644" s="9"/>
    </row>
    <row r="3645" spans="1:5" x14ac:dyDescent="0.35">
      <c r="A3645" s="2">
        <v>44596.499999999993</v>
      </c>
      <c r="B3645" s="1" t="s">
        <v>56</v>
      </c>
      <c r="C3645" s="1">
        <v>-0.2</v>
      </c>
      <c r="D3645" t="str">
        <f>INDEX(Map!$A$2:$B$35, MATCH(Generation_Raw_Data!$B3645, Map!$A$2:$A$35, 0), 2)</f>
        <v>Paddy's Run 13</v>
      </c>
      <c r="E3645" s="9"/>
    </row>
    <row r="3646" spans="1:5" x14ac:dyDescent="0.35">
      <c r="A3646" s="2">
        <v>44596.499999999993</v>
      </c>
      <c r="B3646" s="1" t="s">
        <v>55</v>
      </c>
      <c r="C3646" s="1">
        <v>0</v>
      </c>
      <c r="D3646" t="str">
        <f>INDEX(Map!$A$2:$B$35, MATCH(Generation_Raw_Data!$B3646, Map!$A$2:$A$35, 0), 2)</f>
        <v>Paddy's Run 12</v>
      </c>
      <c r="E3646" s="9"/>
    </row>
    <row r="3647" spans="1:5" x14ac:dyDescent="0.35">
      <c r="A3647" s="2">
        <v>44596.499999999993</v>
      </c>
      <c r="B3647" s="1" t="s">
        <v>54</v>
      </c>
      <c r="C3647" s="1">
        <v>406.1</v>
      </c>
      <c r="D3647" t="str">
        <f>INDEX(Map!$A$2:$B$35, MATCH(Generation_Raw_Data!$B3647, Map!$A$2:$A$35, 0), 2)</f>
        <v>Mill Creek 4</v>
      </c>
      <c r="E3647" s="9"/>
    </row>
    <row r="3648" spans="1:5" x14ac:dyDescent="0.35">
      <c r="A3648" s="2">
        <v>44596.499999999993</v>
      </c>
      <c r="B3648" s="1" t="s">
        <v>53</v>
      </c>
      <c r="C3648" s="1">
        <v>-4.0999999999999996</v>
      </c>
      <c r="D3648" t="str">
        <f>INDEX(Map!$A$2:$B$35, MATCH(Generation_Raw_Data!$B3648, Map!$A$2:$A$35, 0), 2)</f>
        <v>Mill Creek 3</v>
      </c>
      <c r="E3648" s="9"/>
    </row>
    <row r="3649" spans="1:5" x14ac:dyDescent="0.35">
      <c r="A3649" s="2">
        <v>44596.499999999993</v>
      </c>
      <c r="B3649" s="1" t="s">
        <v>46</v>
      </c>
      <c r="C3649" s="1">
        <v>0</v>
      </c>
      <c r="D3649" t="str">
        <f>INDEX(Map!$A$2:$B$35, MATCH(Generation_Raw_Data!$B3649, Map!$A$2:$A$35, 0), 2)</f>
        <v>Ohio Falls</v>
      </c>
      <c r="E3649" s="9"/>
    </row>
    <row r="3650" spans="1:5" x14ac:dyDescent="0.35">
      <c r="A3650" s="2">
        <v>44596.499999999993</v>
      </c>
      <c r="B3650" s="1" t="s">
        <v>45</v>
      </c>
      <c r="C3650" s="1">
        <v>424.6</v>
      </c>
      <c r="D3650" t="str">
        <f>INDEX(Map!$A$2:$B$35, MATCH(Generation_Raw_Data!$B3650, Map!$A$2:$A$35, 0), 2)</f>
        <v>Trimble County 1</v>
      </c>
      <c r="E3650" s="9"/>
    </row>
    <row r="3651" spans="1:5" x14ac:dyDescent="0.35">
      <c r="A3651" s="2">
        <v>44596.499999999993</v>
      </c>
      <c r="B3651" s="1" t="s">
        <v>44</v>
      </c>
      <c r="C3651" s="1">
        <v>759.8</v>
      </c>
      <c r="D3651" t="str">
        <f>INDEX(Map!$A$2:$B$35, MATCH(Generation_Raw_Data!$B3651, Map!$A$2:$A$35, 0), 2)</f>
        <v>Trimble County 2</v>
      </c>
      <c r="E3651" s="9"/>
    </row>
    <row r="3652" spans="1:5" x14ac:dyDescent="0.35">
      <c r="A3652" s="2">
        <v>44596.499999999993</v>
      </c>
      <c r="B3652" s="1" t="s">
        <v>51</v>
      </c>
      <c r="C3652" s="1">
        <v>162.24299999999999</v>
      </c>
      <c r="D3652" t="str">
        <f>INDEX(Map!$A$2:$B$35, MATCH(Generation_Raw_Data!$B3652, Map!$A$2:$A$35, 0), 2)</f>
        <v>Trimble County 9</v>
      </c>
      <c r="E3652" s="9"/>
    </row>
    <row r="3653" spans="1:5" x14ac:dyDescent="0.35">
      <c r="A3653" s="2">
        <v>44596.499999999993</v>
      </c>
      <c r="B3653" s="1" t="s">
        <v>50</v>
      </c>
      <c r="C3653" s="1">
        <v>160.25229999999999</v>
      </c>
      <c r="D3653" t="str">
        <f>INDEX(Map!$A$2:$B$35, MATCH(Generation_Raw_Data!$B3653, Map!$A$2:$A$35, 0), 2)</f>
        <v>Trimble County 8</v>
      </c>
      <c r="E3653" s="9"/>
    </row>
    <row r="3654" spans="1:5" x14ac:dyDescent="0.35">
      <c r="A3654" s="2">
        <v>44596.499999999993</v>
      </c>
      <c r="B3654" s="1" t="s">
        <v>49</v>
      </c>
      <c r="C3654" s="1">
        <v>159.25700000000001</v>
      </c>
      <c r="D3654" t="str">
        <f>INDEX(Map!$A$2:$B$35, MATCH(Generation_Raw_Data!$B3654, Map!$A$2:$A$35, 0), 2)</f>
        <v>Trimble County 7</v>
      </c>
      <c r="E3654" s="9"/>
    </row>
    <row r="3655" spans="1:5" x14ac:dyDescent="0.35">
      <c r="A3655" s="2">
        <v>44596.499999999993</v>
      </c>
      <c r="B3655" s="1" t="s">
        <v>48</v>
      </c>
      <c r="C3655" s="1">
        <v>161.24770000000001</v>
      </c>
      <c r="D3655" t="str">
        <f>INDEX(Map!$A$2:$B$35, MATCH(Generation_Raw_Data!$B3655, Map!$A$2:$A$35, 0), 2)</f>
        <v>Trimble County 6</v>
      </c>
      <c r="E3655" s="9"/>
    </row>
    <row r="3656" spans="1:5" x14ac:dyDescent="0.35">
      <c r="A3656" s="2">
        <v>44596.499999999993</v>
      </c>
      <c r="B3656" s="1" t="s">
        <v>47</v>
      </c>
      <c r="C3656" s="1">
        <v>0</v>
      </c>
      <c r="D3656" t="str">
        <f>INDEX(Map!$A$2:$B$35, MATCH(Generation_Raw_Data!$B3656, Map!$A$2:$A$35, 0), 2)</f>
        <v>Trimble County 5</v>
      </c>
      <c r="E3656" s="9"/>
    </row>
    <row r="3657" spans="1:5" x14ac:dyDescent="0.35">
      <c r="A3657" s="2">
        <v>44596.499999999993</v>
      </c>
      <c r="B3657" s="1" t="s">
        <v>52</v>
      </c>
      <c r="C3657" s="1">
        <v>0</v>
      </c>
      <c r="D3657" t="str">
        <f>INDEX(Map!$A$2:$B$35, MATCH(Generation_Raw_Data!$B3657, Map!$A$2:$A$35, 0), 2)</f>
        <v>Trimble County 10</v>
      </c>
      <c r="E3657" s="9"/>
    </row>
    <row r="3658" spans="1:5" x14ac:dyDescent="0.35">
      <c r="A3658" s="2">
        <v>44596.499999999993</v>
      </c>
      <c r="B3658" s="1" t="s">
        <v>43</v>
      </c>
      <c r="C3658" s="1">
        <v>0</v>
      </c>
      <c r="D3658" t="str">
        <f>INDEX(Map!$A$2:$B$35, MATCH(Generation_Raw_Data!$B3658, Map!$A$2:$A$35, 0), 2)</f>
        <v>Haefling</v>
      </c>
      <c r="E3658" s="9"/>
    </row>
    <row r="3659" spans="1:5" x14ac:dyDescent="0.35">
      <c r="A3659" s="2">
        <v>44596.499999999993</v>
      </c>
      <c r="B3659" s="1" t="s">
        <v>42</v>
      </c>
      <c r="C3659" s="1">
        <v>0</v>
      </c>
      <c r="D3659" t="str">
        <f>INDEX(Map!$A$2:$B$35, MATCH(Generation_Raw_Data!$B3659, Map!$A$2:$A$35, 0), 2)</f>
        <v>Dix Dam</v>
      </c>
      <c r="E3659" s="9"/>
    </row>
    <row r="3660" spans="1:5" x14ac:dyDescent="0.35">
      <c r="A3660" s="2">
        <v>44596.499999999993</v>
      </c>
      <c r="B3660" s="1" t="s">
        <v>41</v>
      </c>
      <c r="C3660" s="1">
        <v>0.3</v>
      </c>
      <c r="D3660" t="str">
        <f>INDEX(Map!$A$2:$B$35, MATCH(Generation_Raw_Data!$B3660, Map!$A$2:$A$35, 0), 2)</f>
        <v>Brown Solar</v>
      </c>
      <c r="E3660" s="9"/>
    </row>
    <row r="3661" spans="1:5" x14ac:dyDescent="0.35">
      <c r="A3661" s="2">
        <v>44596.499999999993</v>
      </c>
      <c r="B3661" s="1" t="s">
        <v>28</v>
      </c>
      <c r="C3661" s="1">
        <v>-1</v>
      </c>
      <c r="D3661" t="str">
        <f>INDEX(Map!$A$2:$B$35, MATCH(Generation_Raw_Data!$B3661, Map!$A$2:$A$35, 0), 2)</f>
        <v>Brown 7</v>
      </c>
      <c r="E3661" s="9"/>
    </row>
    <row r="3662" spans="1:5" x14ac:dyDescent="0.35">
      <c r="A3662" s="2">
        <v>44596.499999999993</v>
      </c>
      <c r="B3662" s="1" t="s">
        <v>29</v>
      </c>
      <c r="C3662" s="1">
        <v>0</v>
      </c>
      <c r="D3662" t="str">
        <f>INDEX(Map!$A$2:$B$35, MATCH(Generation_Raw_Data!$B3662, Map!$A$2:$A$35, 0), 2)</f>
        <v>Brown 5</v>
      </c>
      <c r="E3662" s="9"/>
    </row>
    <row r="3663" spans="1:5" x14ac:dyDescent="0.35">
      <c r="A3663" s="2">
        <v>44596.499999999993</v>
      </c>
      <c r="B3663" s="1" t="s">
        <v>30</v>
      </c>
      <c r="C3663" s="1">
        <v>-9</v>
      </c>
      <c r="D3663" t="str">
        <f>INDEX(Map!$A$2:$B$35, MATCH(Generation_Raw_Data!$B3663, Map!$A$2:$A$35, 0), 2)</f>
        <v>Brown 3</v>
      </c>
      <c r="E3663" s="9"/>
    </row>
    <row r="3664" spans="1:5" x14ac:dyDescent="0.35">
      <c r="A3664" s="2">
        <v>44596.499999999993</v>
      </c>
      <c r="B3664" s="1" t="s">
        <v>31</v>
      </c>
      <c r="C3664" s="1">
        <v>439</v>
      </c>
      <c r="D3664" t="str">
        <f>INDEX(Map!$A$2:$B$35, MATCH(Generation_Raw_Data!$B3664, Map!$A$2:$A$35, 0), 2)</f>
        <v>Ghent 1</v>
      </c>
      <c r="E3664" s="9"/>
    </row>
    <row r="3665" spans="1:5" x14ac:dyDescent="0.35">
      <c r="A3665" s="2">
        <v>44596.499999999993</v>
      </c>
      <c r="B3665" s="1" t="s">
        <v>32</v>
      </c>
      <c r="C3665" s="1">
        <v>382</v>
      </c>
      <c r="D3665" t="str">
        <f>INDEX(Map!$A$2:$B$35, MATCH(Generation_Raw_Data!$B3665, Map!$A$2:$A$35, 0), 2)</f>
        <v>Ghent 3</v>
      </c>
      <c r="E3665" s="9"/>
    </row>
    <row r="3666" spans="1:5" x14ac:dyDescent="0.35">
      <c r="A3666" s="2">
        <v>44596.499999999993</v>
      </c>
      <c r="B3666" s="1" t="s">
        <v>33</v>
      </c>
      <c r="C3666" s="1">
        <v>344</v>
      </c>
      <c r="D3666" t="str">
        <f>INDEX(Map!$A$2:$B$35, MATCH(Generation_Raw_Data!$B3666, Map!$A$2:$A$35, 0), 2)</f>
        <v>Ghent 2</v>
      </c>
      <c r="E3666" s="9"/>
    </row>
    <row r="3667" spans="1:5" x14ac:dyDescent="0.35">
      <c r="A3667" s="2">
        <v>44596.499999999993</v>
      </c>
      <c r="B3667" s="1" t="s">
        <v>34</v>
      </c>
      <c r="C3667" s="1">
        <v>336</v>
      </c>
      <c r="D3667" t="str">
        <f>INDEX(Map!$A$2:$B$35, MATCH(Generation_Raw_Data!$B3667, Map!$A$2:$A$35, 0), 2)</f>
        <v>Ghent 4</v>
      </c>
      <c r="E3667" s="9"/>
    </row>
    <row r="3668" spans="1:5" x14ac:dyDescent="0.35">
      <c r="A3668" s="2">
        <v>44596.499999999993</v>
      </c>
      <c r="B3668" s="1" t="s">
        <v>35</v>
      </c>
      <c r="C3668" s="1">
        <v>0</v>
      </c>
      <c r="D3668" t="str">
        <f>INDEX(Map!$A$2:$B$35, MATCH(Generation_Raw_Data!$B3668, Map!$A$2:$A$35, 0), 2)</f>
        <v>Simpsonville Solar</v>
      </c>
      <c r="E3668" s="9"/>
    </row>
    <row r="3669" spans="1:5" x14ac:dyDescent="0.35">
      <c r="A3669" s="2">
        <v>44596.499999999993</v>
      </c>
      <c r="B3669" s="1" t="s">
        <v>38</v>
      </c>
      <c r="C3669" s="1">
        <v>0</v>
      </c>
      <c r="D3669" t="str">
        <f>INDEX(Map!$A$2:$B$35, MATCH(Generation_Raw_Data!$B3669, Map!$A$2:$A$35, 0), 2)</f>
        <v>Brown 6</v>
      </c>
      <c r="E3669" s="9"/>
    </row>
    <row r="3670" spans="1:5" x14ac:dyDescent="0.35">
      <c r="A3670" s="2">
        <v>44596.499999999993</v>
      </c>
      <c r="B3670" s="1" t="s">
        <v>39</v>
      </c>
      <c r="C3670" s="1">
        <v>0</v>
      </c>
      <c r="D3670" t="str">
        <f>INDEX(Map!$A$2:$B$35, MATCH(Generation_Raw_Data!$B3670, Map!$A$2:$A$35, 0), 2)</f>
        <v>Brown 10</v>
      </c>
      <c r="E3670" s="9"/>
    </row>
    <row r="3671" spans="1:5" x14ac:dyDescent="0.35">
      <c r="A3671" s="2">
        <v>44596.499999999993</v>
      </c>
      <c r="B3671" s="1" t="s">
        <v>40</v>
      </c>
      <c r="C3671" s="1">
        <v>0</v>
      </c>
      <c r="D3671" t="str">
        <f>INDEX(Map!$A$2:$B$35, MATCH(Generation_Raw_Data!$B3671, Map!$A$2:$A$35, 0), 2)</f>
        <v>Brown 11</v>
      </c>
      <c r="E3671" s="9"/>
    </row>
    <row r="3672" spans="1:5" x14ac:dyDescent="0.35">
      <c r="A3672" s="2">
        <v>44596.499999999993</v>
      </c>
      <c r="B3672" s="1" t="s">
        <v>36</v>
      </c>
      <c r="C3672" s="1">
        <v>0</v>
      </c>
      <c r="D3672" t="str">
        <f>INDEX(Map!$A$2:$B$35, MATCH(Generation_Raw_Data!$B3672, Map!$A$2:$A$35, 0), 2)</f>
        <v>Brown 8</v>
      </c>
      <c r="E3672" s="9"/>
    </row>
    <row r="3673" spans="1:5" x14ac:dyDescent="0.35">
      <c r="A3673" s="2">
        <v>44596.499999999993</v>
      </c>
      <c r="B3673" s="1" t="s">
        <v>37</v>
      </c>
      <c r="C3673" s="1">
        <v>0</v>
      </c>
      <c r="D3673" t="str">
        <f>INDEX(Map!$A$2:$B$35, MATCH(Generation_Raw_Data!$B3673, Map!$A$2:$A$35, 0), 2)</f>
        <v>Brown 9</v>
      </c>
      <c r="E3673" s="9"/>
    </row>
    <row r="3674" spans="1:5" x14ac:dyDescent="0.35">
      <c r="A3674" s="2">
        <v>44596.541666666657</v>
      </c>
      <c r="B3674" s="1" t="s">
        <v>61</v>
      </c>
      <c r="C3674" s="1">
        <v>221.6</v>
      </c>
      <c r="D3674" t="str">
        <f>INDEX(Map!$A$2:$B$35, MATCH(Generation_Raw_Data!$B3674, Map!$A$2:$A$35, 0), 2)</f>
        <v>Cane Run 7</v>
      </c>
      <c r="E3674" s="9"/>
    </row>
    <row r="3675" spans="1:5" x14ac:dyDescent="0.35">
      <c r="A3675" s="2">
        <v>44596.541666666657</v>
      </c>
      <c r="B3675" s="1" t="s">
        <v>59</v>
      </c>
      <c r="C3675" s="1">
        <v>220.6</v>
      </c>
      <c r="D3675" t="str">
        <f>INDEX(Map!$A$2:$B$35, MATCH(Generation_Raw_Data!$B3675, Map!$A$2:$A$35, 0), 2)</f>
        <v>Cane Run 7</v>
      </c>
      <c r="E3675" s="9"/>
    </row>
    <row r="3676" spans="1:5" x14ac:dyDescent="0.35">
      <c r="A3676" s="2">
        <v>44596.541666666657</v>
      </c>
      <c r="B3676" s="1" t="s">
        <v>60</v>
      </c>
      <c r="C3676" s="1">
        <v>232.1</v>
      </c>
      <c r="D3676" t="str">
        <f>INDEX(Map!$A$2:$B$35, MATCH(Generation_Raw_Data!$B3676, Map!$A$2:$A$35, 0), 2)</f>
        <v>Cane Run 7</v>
      </c>
      <c r="E3676" s="9"/>
    </row>
    <row r="3677" spans="1:5" x14ac:dyDescent="0.35">
      <c r="A3677" s="2">
        <v>44596.541666666657</v>
      </c>
      <c r="B3677" s="1" t="s">
        <v>57</v>
      </c>
      <c r="C3677" s="1">
        <v>275.7</v>
      </c>
      <c r="D3677" t="str">
        <f>INDEX(Map!$A$2:$B$35, MATCH(Generation_Raw_Data!$B3677, Map!$A$2:$A$35, 0), 2)</f>
        <v>Mill Creek 1</v>
      </c>
      <c r="E3677" s="9"/>
    </row>
    <row r="3678" spans="1:5" x14ac:dyDescent="0.35">
      <c r="A3678" s="2">
        <v>44596.541666666657</v>
      </c>
      <c r="B3678" s="1" t="s">
        <v>58</v>
      </c>
      <c r="C3678" s="1">
        <v>262</v>
      </c>
      <c r="D3678" t="str">
        <f>INDEX(Map!$A$2:$B$35, MATCH(Generation_Raw_Data!$B3678, Map!$A$2:$A$35, 0), 2)</f>
        <v>Mill Creek 2</v>
      </c>
      <c r="E3678" s="9"/>
    </row>
    <row r="3679" spans="1:5" x14ac:dyDescent="0.35">
      <c r="A3679" s="2">
        <v>44596.541666666657</v>
      </c>
      <c r="B3679" s="1" t="s">
        <v>56</v>
      </c>
      <c r="C3679" s="1">
        <v>-0.3</v>
      </c>
      <c r="D3679" t="str">
        <f>INDEX(Map!$A$2:$B$35, MATCH(Generation_Raw_Data!$B3679, Map!$A$2:$A$35, 0), 2)</f>
        <v>Paddy's Run 13</v>
      </c>
      <c r="E3679" s="9"/>
    </row>
    <row r="3680" spans="1:5" x14ac:dyDescent="0.35">
      <c r="A3680" s="2">
        <v>44596.541666666657</v>
      </c>
      <c r="B3680" s="1" t="s">
        <v>53</v>
      </c>
      <c r="C3680" s="1">
        <v>-3.8</v>
      </c>
      <c r="D3680" t="str">
        <f>INDEX(Map!$A$2:$B$35, MATCH(Generation_Raw_Data!$B3680, Map!$A$2:$A$35, 0), 2)</f>
        <v>Mill Creek 3</v>
      </c>
      <c r="E3680" s="9"/>
    </row>
    <row r="3681" spans="1:5" x14ac:dyDescent="0.35">
      <c r="A3681" s="2">
        <v>44596.541666666657</v>
      </c>
      <c r="B3681" s="1" t="s">
        <v>54</v>
      </c>
      <c r="C3681" s="1">
        <v>396.1</v>
      </c>
      <c r="D3681" t="str">
        <f>INDEX(Map!$A$2:$B$35, MATCH(Generation_Raw_Data!$B3681, Map!$A$2:$A$35, 0), 2)</f>
        <v>Mill Creek 4</v>
      </c>
      <c r="E3681" s="9"/>
    </row>
    <row r="3682" spans="1:5" x14ac:dyDescent="0.35">
      <c r="A3682" s="2">
        <v>44596.541666666657</v>
      </c>
      <c r="B3682" s="1" t="s">
        <v>55</v>
      </c>
      <c r="C3682" s="1">
        <v>0</v>
      </c>
      <c r="D3682" t="str">
        <f>INDEX(Map!$A$2:$B$35, MATCH(Generation_Raw_Data!$B3682, Map!$A$2:$A$35, 0), 2)</f>
        <v>Paddy's Run 12</v>
      </c>
      <c r="E3682" s="9"/>
    </row>
    <row r="3683" spans="1:5" x14ac:dyDescent="0.35">
      <c r="A3683" s="2">
        <v>44596.541666666657</v>
      </c>
      <c r="B3683" s="1" t="s">
        <v>47</v>
      </c>
      <c r="C3683" s="1">
        <v>0</v>
      </c>
      <c r="D3683" t="str">
        <f>INDEX(Map!$A$2:$B$35, MATCH(Generation_Raw_Data!$B3683, Map!$A$2:$A$35, 0), 2)</f>
        <v>Trimble County 5</v>
      </c>
      <c r="E3683" s="9"/>
    </row>
    <row r="3684" spans="1:5" x14ac:dyDescent="0.35">
      <c r="A3684" s="2">
        <v>44596.541666666657</v>
      </c>
      <c r="B3684" s="1" t="s">
        <v>48</v>
      </c>
      <c r="C3684" s="1">
        <v>160.24879999999999</v>
      </c>
      <c r="D3684" t="str">
        <f>INDEX(Map!$A$2:$B$35, MATCH(Generation_Raw_Data!$B3684, Map!$A$2:$A$35, 0), 2)</f>
        <v>Trimble County 6</v>
      </c>
      <c r="E3684" s="9"/>
    </row>
    <row r="3685" spans="1:5" x14ac:dyDescent="0.35">
      <c r="A3685" s="2">
        <v>44596.541666666657</v>
      </c>
      <c r="B3685" s="1" t="s">
        <v>49</v>
      </c>
      <c r="C3685" s="1">
        <v>159.2535</v>
      </c>
      <c r="D3685" t="str">
        <f>INDEX(Map!$A$2:$B$35, MATCH(Generation_Raw_Data!$B3685, Map!$A$2:$A$35, 0), 2)</f>
        <v>Trimble County 7</v>
      </c>
      <c r="E3685" s="9"/>
    </row>
    <row r="3686" spans="1:5" x14ac:dyDescent="0.35">
      <c r="A3686" s="2">
        <v>44596.541666666657</v>
      </c>
      <c r="B3686" s="1" t="s">
        <v>50</v>
      </c>
      <c r="C3686" s="1">
        <v>159.2535</v>
      </c>
      <c r="D3686" t="str">
        <f>INDEX(Map!$A$2:$B$35, MATCH(Generation_Raw_Data!$B3686, Map!$A$2:$A$35, 0), 2)</f>
        <v>Trimble County 8</v>
      </c>
      <c r="E3686" s="9"/>
    </row>
    <row r="3687" spans="1:5" x14ac:dyDescent="0.35">
      <c r="A3687" s="2">
        <v>44596.541666666657</v>
      </c>
      <c r="B3687" s="1" t="s">
        <v>51</v>
      </c>
      <c r="C3687" s="1">
        <v>161.24420000000001</v>
      </c>
      <c r="D3687" t="str">
        <f>INDEX(Map!$A$2:$B$35, MATCH(Generation_Raw_Data!$B3687, Map!$A$2:$A$35, 0), 2)</f>
        <v>Trimble County 9</v>
      </c>
      <c r="E3687" s="9"/>
    </row>
    <row r="3688" spans="1:5" x14ac:dyDescent="0.35">
      <c r="A3688" s="2">
        <v>44596.541666666657</v>
      </c>
      <c r="B3688" s="1" t="s">
        <v>46</v>
      </c>
      <c r="C3688" s="1">
        <v>0</v>
      </c>
      <c r="D3688" t="str">
        <f>INDEX(Map!$A$2:$B$35, MATCH(Generation_Raw_Data!$B3688, Map!$A$2:$A$35, 0), 2)</f>
        <v>Ohio Falls</v>
      </c>
      <c r="E3688" s="9"/>
    </row>
    <row r="3689" spans="1:5" x14ac:dyDescent="0.35">
      <c r="A3689" s="2">
        <v>44596.541666666657</v>
      </c>
      <c r="B3689" s="1" t="s">
        <v>45</v>
      </c>
      <c r="C3689" s="1">
        <v>425.7</v>
      </c>
      <c r="D3689" t="str">
        <f>INDEX(Map!$A$2:$B$35, MATCH(Generation_Raw_Data!$B3689, Map!$A$2:$A$35, 0), 2)</f>
        <v>Trimble County 1</v>
      </c>
      <c r="E3689" s="9"/>
    </row>
    <row r="3690" spans="1:5" x14ac:dyDescent="0.35">
      <c r="A3690" s="2">
        <v>44596.541666666657</v>
      </c>
      <c r="B3690" s="1" t="s">
        <v>44</v>
      </c>
      <c r="C3690" s="1">
        <v>761.4</v>
      </c>
      <c r="D3690" t="str">
        <f>INDEX(Map!$A$2:$B$35, MATCH(Generation_Raw_Data!$B3690, Map!$A$2:$A$35, 0), 2)</f>
        <v>Trimble County 2</v>
      </c>
      <c r="E3690" s="9"/>
    </row>
    <row r="3691" spans="1:5" x14ac:dyDescent="0.35">
      <c r="A3691" s="2">
        <v>44596.541666666657</v>
      </c>
      <c r="B3691" s="1" t="s">
        <v>52</v>
      </c>
      <c r="C3691" s="1">
        <v>0</v>
      </c>
      <c r="D3691" t="str">
        <f>INDEX(Map!$A$2:$B$35, MATCH(Generation_Raw_Data!$B3691, Map!$A$2:$A$35, 0), 2)</f>
        <v>Trimble County 10</v>
      </c>
      <c r="E3691" s="9"/>
    </row>
    <row r="3692" spans="1:5" x14ac:dyDescent="0.35">
      <c r="A3692" s="2">
        <v>44596.541666666657</v>
      </c>
      <c r="B3692" s="1" t="s">
        <v>43</v>
      </c>
      <c r="C3692" s="1">
        <v>0</v>
      </c>
      <c r="D3692" t="str">
        <f>INDEX(Map!$A$2:$B$35, MATCH(Generation_Raw_Data!$B3692, Map!$A$2:$A$35, 0), 2)</f>
        <v>Haefling</v>
      </c>
      <c r="E3692" s="9"/>
    </row>
    <row r="3693" spans="1:5" x14ac:dyDescent="0.35">
      <c r="A3693" s="2">
        <v>44596.541666666657</v>
      </c>
      <c r="B3693" s="1" t="s">
        <v>42</v>
      </c>
      <c r="C3693" s="1">
        <v>0</v>
      </c>
      <c r="D3693" t="str">
        <f>INDEX(Map!$A$2:$B$35, MATCH(Generation_Raw_Data!$B3693, Map!$A$2:$A$35, 0), 2)</f>
        <v>Dix Dam</v>
      </c>
      <c r="E3693" s="9"/>
    </row>
    <row r="3694" spans="1:5" x14ac:dyDescent="0.35">
      <c r="A3694" s="2">
        <v>44596.541666666657</v>
      </c>
      <c r="B3694" s="1" t="s">
        <v>41</v>
      </c>
      <c r="C3694" s="1">
        <v>0.2</v>
      </c>
      <c r="D3694" t="str">
        <f>INDEX(Map!$A$2:$B$35, MATCH(Generation_Raw_Data!$B3694, Map!$A$2:$A$35, 0), 2)</f>
        <v>Brown Solar</v>
      </c>
      <c r="E3694" s="9"/>
    </row>
    <row r="3695" spans="1:5" x14ac:dyDescent="0.35">
      <c r="A3695" s="2">
        <v>44596.541666666657</v>
      </c>
      <c r="B3695" s="1" t="s">
        <v>33</v>
      </c>
      <c r="C3695" s="1">
        <v>337</v>
      </c>
      <c r="D3695" t="str">
        <f>INDEX(Map!$A$2:$B$35, MATCH(Generation_Raw_Data!$B3695, Map!$A$2:$A$35, 0), 2)</f>
        <v>Ghent 2</v>
      </c>
      <c r="E3695" s="9"/>
    </row>
    <row r="3696" spans="1:5" x14ac:dyDescent="0.35">
      <c r="A3696" s="2">
        <v>44596.541666666657</v>
      </c>
      <c r="B3696" s="1" t="s">
        <v>32</v>
      </c>
      <c r="C3696" s="1">
        <v>374</v>
      </c>
      <c r="D3696" t="str">
        <f>INDEX(Map!$A$2:$B$35, MATCH(Generation_Raw_Data!$B3696, Map!$A$2:$A$35, 0), 2)</f>
        <v>Ghent 3</v>
      </c>
      <c r="E3696" s="9"/>
    </row>
    <row r="3697" spans="1:5" x14ac:dyDescent="0.35">
      <c r="A3697" s="2">
        <v>44596.541666666657</v>
      </c>
      <c r="B3697" s="1" t="s">
        <v>31</v>
      </c>
      <c r="C3697" s="1">
        <v>425</v>
      </c>
      <c r="D3697" t="str">
        <f>INDEX(Map!$A$2:$B$35, MATCH(Generation_Raw_Data!$B3697, Map!$A$2:$A$35, 0), 2)</f>
        <v>Ghent 1</v>
      </c>
      <c r="E3697" s="9"/>
    </row>
    <row r="3698" spans="1:5" x14ac:dyDescent="0.35">
      <c r="A3698" s="2">
        <v>44596.541666666657</v>
      </c>
      <c r="B3698" s="1" t="s">
        <v>30</v>
      </c>
      <c r="C3698" s="1">
        <v>-19</v>
      </c>
      <c r="D3698" t="str">
        <f>INDEX(Map!$A$2:$B$35, MATCH(Generation_Raw_Data!$B3698, Map!$A$2:$A$35, 0), 2)</f>
        <v>Brown 3</v>
      </c>
      <c r="E3698" s="9"/>
    </row>
    <row r="3699" spans="1:5" x14ac:dyDescent="0.35">
      <c r="A3699" s="2">
        <v>44596.541666666657</v>
      </c>
      <c r="B3699" s="1" t="s">
        <v>29</v>
      </c>
      <c r="C3699" s="1">
        <v>0</v>
      </c>
      <c r="D3699" t="str">
        <f>INDEX(Map!$A$2:$B$35, MATCH(Generation_Raw_Data!$B3699, Map!$A$2:$A$35, 0), 2)</f>
        <v>Brown 5</v>
      </c>
      <c r="E3699" s="9"/>
    </row>
    <row r="3700" spans="1:5" x14ac:dyDescent="0.35">
      <c r="A3700" s="2">
        <v>44596.541666666657</v>
      </c>
      <c r="B3700" s="1" t="s">
        <v>28</v>
      </c>
      <c r="C3700" s="1">
        <v>0</v>
      </c>
      <c r="D3700" t="str">
        <f>INDEX(Map!$A$2:$B$35, MATCH(Generation_Raw_Data!$B3700, Map!$A$2:$A$35, 0), 2)</f>
        <v>Brown 7</v>
      </c>
      <c r="E3700" s="9"/>
    </row>
    <row r="3701" spans="1:5" x14ac:dyDescent="0.35">
      <c r="A3701" s="2">
        <v>44596.541666666657</v>
      </c>
      <c r="B3701" s="1" t="s">
        <v>34</v>
      </c>
      <c r="C3701" s="1">
        <v>326</v>
      </c>
      <c r="D3701" t="str">
        <f>INDEX(Map!$A$2:$B$35, MATCH(Generation_Raw_Data!$B3701, Map!$A$2:$A$35, 0), 2)</f>
        <v>Ghent 4</v>
      </c>
      <c r="E3701" s="9"/>
    </row>
    <row r="3702" spans="1:5" x14ac:dyDescent="0.35">
      <c r="A3702" s="2">
        <v>44596.541666666657</v>
      </c>
      <c r="B3702" s="1" t="s">
        <v>35</v>
      </c>
      <c r="C3702" s="1">
        <v>0.1</v>
      </c>
      <c r="D3702" t="str">
        <f>INDEX(Map!$A$2:$B$35, MATCH(Generation_Raw_Data!$B3702, Map!$A$2:$A$35, 0), 2)</f>
        <v>Simpsonville Solar</v>
      </c>
      <c r="E3702" s="9"/>
    </row>
    <row r="3703" spans="1:5" x14ac:dyDescent="0.35">
      <c r="A3703" s="2">
        <v>44596.541666666657</v>
      </c>
      <c r="B3703" s="1" t="s">
        <v>37</v>
      </c>
      <c r="C3703" s="1">
        <v>-1</v>
      </c>
      <c r="D3703" t="str">
        <f>INDEX(Map!$A$2:$B$35, MATCH(Generation_Raw_Data!$B3703, Map!$A$2:$A$35, 0), 2)</f>
        <v>Brown 9</v>
      </c>
      <c r="E3703" s="9"/>
    </row>
    <row r="3704" spans="1:5" x14ac:dyDescent="0.35">
      <c r="A3704" s="2">
        <v>44596.541666666657</v>
      </c>
      <c r="B3704" s="1" t="s">
        <v>36</v>
      </c>
      <c r="C3704" s="1">
        <v>0</v>
      </c>
      <c r="D3704" t="str">
        <f>INDEX(Map!$A$2:$B$35, MATCH(Generation_Raw_Data!$B3704, Map!$A$2:$A$35, 0), 2)</f>
        <v>Brown 8</v>
      </c>
      <c r="E3704" s="9"/>
    </row>
    <row r="3705" spans="1:5" x14ac:dyDescent="0.35">
      <c r="A3705" s="2">
        <v>44596.541666666657</v>
      </c>
      <c r="B3705" s="1" t="s">
        <v>40</v>
      </c>
      <c r="C3705" s="1">
        <v>0</v>
      </c>
      <c r="D3705" t="str">
        <f>INDEX(Map!$A$2:$B$35, MATCH(Generation_Raw_Data!$B3705, Map!$A$2:$A$35, 0), 2)</f>
        <v>Brown 11</v>
      </c>
      <c r="E3705" s="9"/>
    </row>
    <row r="3706" spans="1:5" x14ac:dyDescent="0.35">
      <c r="A3706" s="2">
        <v>44596.541666666657</v>
      </c>
      <c r="B3706" s="1" t="s">
        <v>39</v>
      </c>
      <c r="C3706" s="1">
        <v>0</v>
      </c>
      <c r="D3706" t="str">
        <f>INDEX(Map!$A$2:$B$35, MATCH(Generation_Raw_Data!$B3706, Map!$A$2:$A$35, 0), 2)</f>
        <v>Brown 10</v>
      </c>
      <c r="E3706" s="9"/>
    </row>
    <row r="3707" spans="1:5" x14ac:dyDescent="0.35">
      <c r="A3707" s="2">
        <v>44596.541666666657</v>
      </c>
      <c r="B3707" s="1" t="s">
        <v>38</v>
      </c>
      <c r="C3707" s="1">
        <v>0</v>
      </c>
      <c r="D3707" t="str">
        <f>INDEX(Map!$A$2:$B$35, MATCH(Generation_Raw_Data!$B3707, Map!$A$2:$A$35, 0), 2)</f>
        <v>Brown 6</v>
      </c>
      <c r="E3707" s="9"/>
    </row>
    <row r="3708" spans="1:5" x14ac:dyDescent="0.35">
      <c r="A3708" s="2">
        <v>44596.583333333321</v>
      </c>
      <c r="B3708" s="1" t="s">
        <v>61</v>
      </c>
      <c r="C3708" s="1">
        <v>222.1</v>
      </c>
      <c r="D3708" t="str">
        <f>INDEX(Map!$A$2:$B$35, MATCH(Generation_Raw_Data!$B3708, Map!$A$2:$A$35, 0), 2)</f>
        <v>Cane Run 7</v>
      </c>
      <c r="E3708" s="9"/>
    </row>
    <row r="3709" spans="1:5" x14ac:dyDescent="0.35">
      <c r="A3709" s="2">
        <v>44596.583333333321</v>
      </c>
      <c r="B3709" s="1" t="s">
        <v>60</v>
      </c>
      <c r="C3709" s="1">
        <v>232.9</v>
      </c>
      <c r="D3709" t="str">
        <f>INDEX(Map!$A$2:$B$35, MATCH(Generation_Raw_Data!$B3709, Map!$A$2:$A$35, 0), 2)</f>
        <v>Cane Run 7</v>
      </c>
      <c r="E3709" s="9"/>
    </row>
    <row r="3710" spans="1:5" x14ac:dyDescent="0.35">
      <c r="A3710" s="2">
        <v>44596.583333333321</v>
      </c>
      <c r="B3710" s="1" t="s">
        <v>59</v>
      </c>
      <c r="C3710" s="1">
        <v>221.1</v>
      </c>
      <c r="D3710" t="str">
        <f>INDEX(Map!$A$2:$B$35, MATCH(Generation_Raw_Data!$B3710, Map!$A$2:$A$35, 0), 2)</f>
        <v>Cane Run 7</v>
      </c>
      <c r="E3710" s="9"/>
    </row>
    <row r="3711" spans="1:5" x14ac:dyDescent="0.35">
      <c r="A3711" s="2">
        <v>44596.583333333321</v>
      </c>
      <c r="B3711" s="1" t="s">
        <v>58</v>
      </c>
      <c r="C3711" s="1">
        <v>258.10000000000002</v>
      </c>
      <c r="D3711" t="str">
        <f>INDEX(Map!$A$2:$B$35, MATCH(Generation_Raw_Data!$B3711, Map!$A$2:$A$35, 0), 2)</f>
        <v>Mill Creek 2</v>
      </c>
      <c r="E3711" s="9"/>
    </row>
    <row r="3712" spans="1:5" x14ac:dyDescent="0.35">
      <c r="A3712" s="2">
        <v>44596.583333333321</v>
      </c>
      <c r="B3712" s="1" t="s">
        <v>57</v>
      </c>
      <c r="C3712" s="1">
        <v>273</v>
      </c>
      <c r="D3712" t="str">
        <f>INDEX(Map!$A$2:$B$35, MATCH(Generation_Raw_Data!$B3712, Map!$A$2:$A$35, 0), 2)</f>
        <v>Mill Creek 1</v>
      </c>
      <c r="E3712" s="9"/>
    </row>
    <row r="3713" spans="1:5" x14ac:dyDescent="0.35">
      <c r="A3713" s="2">
        <v>44596.583333333321</v>
      </c>
      <c r="B3713" s="1" t="s">
        <v>56</v>
      </c>
      <c r="C3713" s="1">
        <v>-0.2</v>
      </c>
      <c r="D3713" t="str">
        <f>INDEX(Map!$A$2:$B$35, MATCH(Generation_Raw_Data!$B3713, Map!$A$2:$A$35, 0), 2)</f>
        <v>Paddy's Run 13</v>
      </c>
      <c r="E3713" s="9"/>
    </row>
    <row r="3714" spans="1:5" x14ac:dyDescent="0.35">
      <c r="A3714" s="2">
        <v>44596.583333333321</v>
      </c>
      <c r="B3714" s="1" t="s">
        <v>55</v>
      </c>
      <c r="C3714" s="1">
        <v>0</v>
      </c>
      <c r="D3714" t="str">
        <f>INDEX(Map!$A$2:$B$35, MATCH(Generation_Raw_Data!$B3714, Map!$A$2:$A$35, 0), 2)</f>
        <v>Paddy's Run 12</v>
      </c>
      <c r="E3714" s="9"/>
    </row>
    <row r="3715" spans="1:5" x14ac:dyDescent="0.35">
      <c r="A3715" s="2">
        <v>44596.583333333321</v>
      </c>
      <c r="B3715" s="1" t="s">
        <v>54</v>
      </c>
      <c r="C3715" s="1">
        <v>405.4</v>
      </c>
      <c r="D3715" t="str">
        <f>INDEX(Map!$A$2:$B$35, MATCH(Generation_Raw_Data!$B3715, Map!$A$2:$A$35, 0), 2)</f>
        <v>Mill Creek 4</v>
      </c>
      <c r="E3715" s="9"/>
    </row>
    <row r="3716" spans="1:5" x14ac:dyDescent="0.35">
      <c r="A3716" s="2">
        <v>44596.583333333321</v>
      </c>
      <c r="B3716" s="1" t="s">
        <v>53</v>
      </c>
      <c r="C3716" s="1">
        <v>-3.7</v>
      </c>
      <c r="D3716" t="str">
        <f>INDEX(Map!$A$2:$B$35, MATCH(Generation_Raw_Data!$B3716, Map!$A$2:$A$35, 0), 2)</f>
        <v>Mill Creek 3</v>
      </c>
      <c r="E3716" s="9"/>
    </row>
    <row r="3717" spans="1:5" x14ac:dyDescent="0.35">
      <c r="A3717" s="2">
        <v>44596.583333333321</v>
      </c>
      <c r="B3717" s="1" t="s">
        <v>51</v>
      </c>
      <c r="C3717" s="1">
        <v>162.24539999999999</v>
      </c>
      <c r="D3717" t="str">
        <f>INDEX(Map!$A$2:$B$35, MATCH(Generation_Raw_Data!$B3717, Map!$A$2:$A$35, 0), 2)</f>
        <v>Trimble County 9</v>
      </c>
      <c r="E3717" s="9"/>
    </row>
    <row r="3718" spans="1:5" x14ac:dyDescent="0.35">
      <c r="A3718" s="2">
        <v>44596.583333333321</v>
      </c>
      <c r="B3718" s="1" t="s">
        <v>50</v>
      </c>
      <c r="C3718" s="1">
        <v>161.25</v>
      </c>
      <c r="D3718" t="str">
        <f>INDEX(Map!$A$2:$B$35, MATCH(Generation_Raw_Data!$B3718, Map!$A$2:$A$35, 0), 2)</f>
        <v>Trimble County 8</v>
      </c>
      <c r="E3718" s="9"/>
    </row>
    <row r="3719" spans="1:5" x14ac:dyDescent="0.35">
      <c r="A3719" s="2">
        <v>44596.583333333321</v>
      </c>
      <c r="B3719" s="1" t="s">
        <v>49</v>
      </c>
      <c r="C3719" s="1">
        <v>160.25460000000001</v>
      </c>
      <c r="D3719" t="str">
        <f>INDEX(Map!$A$2:$B$35, MATCH(Generation_Raw_Data!$B3719, Map!$A$2:$A$35, 0), 2)</f>
        <v>Trimble County 7</v>
      </c>
      <c r="E3719" s="9"/>
    </row>
    <row r="3720" spans="1:5" x14ac:dyDescent="0.35">
      <c r="A3720" s="2">
        <v>44596.583333333321</v>
      </c>
      <c r="B3720" s="1" t="s">
        <v>48</v>
      </c>
      <c r="C3720" s="1">
        <v>161.25</v>
      </c>
      <c r="D3720" t="str">
        <f>INDEX(Map!$A$2:$B$35, MATCH(Generation_Raw_Data!$B3720, Map!$A$2:$A$35, 0), 2)</f>
        <v>Trimble County 6</v>
      </c>
      <c r="E3720" s="9"/>
    </row>
    <row r="3721" spans="1:5" x14ac:dyDescent="0.35">
      <c r="A3721" s="2">
        <v>44596.583333333321</v>
      </c>
      <c r="B3721" s="1" t="s">
        <v>47</v>
      </c>
      <c r="C3721" s="1">
        <v>0</v>
      </c>
      <c r="D3721" t="str">
        <f>INDEX(Map!$A$2:$B$35, MATCH(Generation_Raw_Data!$B3721, Map!$A$2:$A$35, 0), 2)</f>
        <v>Trimble County 5</v>
      </c>
      <c r="E3721" s="9"/>
    </row>
    <row r="3722" spans="1:5" x14ac:dyDescent="0.35">
      <c r="A3722" s="2">
        <v>44596.583333333321</v>
      </c>
      <c r="B3722" s="1" t="s">
        <v>46</v>
      </c>
      <c r="C3722" s="1">
        <v>0</v>
      </c>
      <c r="D3722" t="str">
        <f>INDEX(Map!$A$2:$B$35, MATCH(Generation_Raw_Data!$B3722, Map!$A$2:$A$35, 0), 2)</f>
        <v>Ohio Falls</v>
      </c>
      <c r="E3722" s="9"/>
    </row>
    <row r="3723" spans="1:5" x14ac:dyDescent="0.35">
      <c r="A3723" s="2">
        <v>44596.583333333321</v>
      </c>
      <c r="B3723" s="1" t="s">
        <v>45</v>
      </c>
      <c r="C3723" s="1">
        <v>425.9</v>
      </c>
      <c r="D3723" t="str">
        <f>INDEX(Map!$A$2:$B$35, MATCH(Generation_Raw_Data!$B3723, Map!$A$2:$A$35, 0), 2)</f>
        <v>Trimble County 1</v>
      </c>
      <c r="E3723" s="9"/>
    </row>
    <row r="3724" spans="1:5" x14ac:dyDescent="0.35">
      <c r="A3724" s="2">
        <v>44596.583333333321</v>
      </c>
      <c r="B3724" s="1" t="s">
        <v>44</v>
      </c>
      <c r="C3724" s="1">
        <v>761.8</v>
      </c>
      <c r="D3724" t="str">
        <f>INDEX(Map!$A$2:$B$35, MATCH(Generation_Raw_Data!$B3724, Map!$A$2:$A$35, 0), 2)</f>
        <v>Trimble County 2</v>
      </c>
      <c r="E3724" s="9"/>
    </row>
    <row r="3725" spans="1:5" x14ac:dyDescent="0.35">
      <c r="A3725" s="2">
        <v>44596.583333333321</v>
      </c>
      <c r="B3725" s="1" t="s">
        <v>52</v>
      </c>
      <c r="C3725" s="1">
        <v>0</v>
      </c>
      <c r="D3725" t="str">
        <f>INDEX(Map!$A$2:$B$35, MATCH(Generation_Raw_Data!$B3725, Map!$A$2:$A$35, 0), 2)</f>
        <v>Trimble County 10</v>
      </c>
      <c r="E3725" s="9"/>
    </row>
    <row r="3726" spans="1:5" x14ac:dyDescent="0.35">
      <c r="A3726" s="2">
        <v>44596.583333333321</v>
      </c>
      <c r="B3726" s="1" t="s">
        <v>43</v>
      </c>
      <c r="C3726" s="1">
        <v>0</v>
      </c>
      <c r="D3726" t="str">
        <f>INDEX(Map!$A$2:$B$35, MATCH(Generation_Raw_Data!$B3726, Map!$A$2:$A$35, 0), 2)</f>
        <v>Haefling</v>
      </c>
      <c r="E3726" s="9"/>
    </row>
    <row r="3727" spans="1:5" x14ac:dyDescent="0.35">
      <c r="A3727" s="2">
        <v>44596.583333333321</v>
      </c>
      <c r="B3727" s="1" t="s">
        <v>42</v>
      </c>
      <c r="C3727" s="1">
        <v>0</v>
      </c>
      <c r="D3727" t="str">
        <f>INDEX(Map!$A$2:$B$35, MATCH(Generation_Raw_Data!$B3727, Map!$A$2:$A$35, 0), 2)</f>
        <v>Dix Dam</v>
      </c>
      <c r="E3727" s="9"/>
    </row>
    <row r="3728" spans="1:5" x14ac:dyDescent="0.35">
      <c r="A3728" s="2">
        <v>44596.583333333321</v>
      </c>
      <c r="B3728" s="1" t="s">
        <v>41</v>
      </c>
      <c r="C3728" s="1">
        <v>0.2</v>
      </c>
      <c r="D3728" t="str">
        <f>INDEX(Map!$A$2:$B$35, MATCH(Generation_Raw_Data!$B3728, Map!$A$2:$A$35, 0), 2)</f>
        <v>Brown Solar</v>
      </c>
      <c r="E3728" s="9"/>
    </row>
    <row r="3729" spans="1:5" x14ac:dyDescent="0.35">
      <c r="A3729" s="2">
        <v>44596.583333333321</v>
      </c>
      <c r="B3729" s="1" t="s">
        <v>28</v>
      </c>
      <c r="C3729" s="1">
        <v>-1</v>
      </c>
      <c r="D3729" t="str">
        <f>INDEX(Map!$A$2:$B$35, MATCH(Generation_Raw_Data!$B3729, Map!$A$2:$A$35, 0), 2)</f>
        <v>Brown 7</v>
      </c>
      <c r="E3729" s="9"/>
    </row>
    <row r="3730" spans="1:5" x14ac:dyDescent="0.35">
      <c r="A3730" s="2">
        <v>44596.583333333321</v>
      </c>
      <c r="B3730" s="1" t="s">
        <v>29</v>
      </c>
      <c r="C3730" s="1">
        <v>0</v>
      </c>
      <c r="D3730" t="str">
        <f>INDEX(Map!$A$2:$B$35, MATCH(Generation_Raw_Data!$B3730, Map!$A$2:$A$35, 0), 2)</f>
        <v>Brown 5</v>
      </c>
      <c r="E3730" s="9"/>
    </row>
    <row r="3731" spans="1:5" x14ac:dyDescent="0.35">
      <c r="A3731" s="2">
        <v>44596.583333333321</v>
      </c>
      <c r="B3731" s="1" t="s">
        <v>30</v>
      </c>
      <c r="C3731" s="1">
        <v>-21</v>
      </c>
      <c r="D3731" t="str">
        <f>INDEX(Map!$A$2:$B$35, MATCH(Generation_Raw_Data!$B3731, Map!$A$2:$A$35, 0), 2)</f>
        <v>Brown 3</v>
      </c>
      <c r="E3731" s="9"/>
    </row>
    <row r="3732" spans="1:5" x14ac:dyDescent="0.35">
      <c r="A3732" s="2">
        <v>44596.583333333321</v>
      </c>
      <c r="B3732" s="1" t="s">
        <v>31</v>
      </c>
      <c r="C3732" s="1">
        <v>421.75</v>
      </c>
      <c r="D3732" t="str">
        <f>INDEX(Map!$A$2:$B$35, MATCH(Generation_Raw_Data!$B3732, Map!$A$2:$A$35, 0), 2)</f>
        <v>Ghent 1</v>
      </c>
      <c r="E3732" s="9"/>
    </row>
    <row r="3733" spans="1:5" x14ac:dyDescent="0.35">
      <c r="A3733" s="2">
        <v>44596.583333333321</v>
      </c>
      <c r="B3733" s="1" t="s">
        <v>32</v>
      </c>
      <c r="C3733" s="1">
        <v>369.75</v>
      </c>
      <c r="D3733" t="str">
        <f>INDEX(Map!$A$2:$B$35, MATCH(Generation_Raw_Data!$B3733, Map!$A$2:$A$35, 0), 2)</f>
        <v>Ghent 3</v>
      </c>
      <c r="E3733" s="9"/>
    </row>
    <row r="3734" spans="1:5" x14ac:dyDescent="0.35">
      <c r="A3734" s="2">
        <v>44596.583333333321</v>
      </c>
      <c r="B3734" s="1" t="s">
        <v>33</v>
      </c>
      <c r="C3734" s="1">
        <v>336.75</v>
      </c>
      <c r="D3734" t="str">
        <f>INDEX(Map!$A$2:$B$35, MATCH(Generation_Raw_Data!$B3734, Map!$A$2:$A$35, 0), 2)</f>
        <v>Ghent 2</v>
      </c>
      <c r="E3734" s="9"/>
    </row>
    <row r="3735" spans="1:5" x14ac:dyDescent="0.35">
      <c r="A3735" s="2">
        <v>44596.583333333321</v>
      </c>
      <c r="B3735" s="1" t="s">
        <v>34</v>
      </c>
      <c r="C3735" s="1">
        <v>324.75</v>
      </c>
      <c r="D3735" t="str">
        <f>INDEX(Map!$A$2:$B$35, MATCH(Generation_Raw_Data!$B3735, Map!$A$2:$A$35, 0), 2)</f>
        <v>Ghent 4</v>
      </c>
      <c r="E3735" s="9"/>
    </row>
    <row r="3736" spans="1:5" x14ac:dyDescent="0.35">
      <c r="A3736" s="2">
        <v>44596.583333333321</v>
      </c>
      <c r="B3736" s="1" t="s">
        <v>35</v>
      </c>
      <c r="C3736" s="1">
        <v>0</v>
      </c>
      <c r="D3736" t="str">
        <f>INDEX(Map!$A$2:$B$35, MATCH(Generation_Raw_Data!$B3736, Map!$A$2:$A$35, 0), 2)</f>
        <v>Simpsonville Solar</v>
      </c>
      <c r="E3736" s="9"/>
    </row>
    <row r="3737" spans="1:5" x14ac:dyDescent="0.35">
      <c r="A3737" s="2">
        <v>44596.583333333321</v>
      </c>
      <c r="B3737" s="1" t="s">
        <v>38</v>
      </c>
      <c r="C3737" s="1">
        <v>0</v>
      </c>
      <c r="D3737" t="str">
        <f>INDEX(Map!$A$2:$B$35, MATCH(Generation_Raw_Data!$B3737, Map!$A$2:$A$35, 0), 2)</f>
        <v>Brown 6</v>
      </c>
      <c r="E3737" s="9"/>
    </row>
    <row r="3738" spans="1:5" x14ac:dyDescent="0.35">
      <c r="A3738" s="2">
        <v>44596.583333333321</v>
      </c>
      <c r="B3738" s="1" t="s">
        <v>39</v>
      </c>
      <c r="C3738" s="1">
        <v>0</v>
      </c>
      <c r="D3738" t="str">
        <f>INDEX(Map!$A$2:$B$35, MATCH(Generation_Raw_Data!$B3738, Map!$A$2:$A$35, 0), 2)</f>
        <v>Brown 10</v>
      </c>
      <c r="E3738" s="9"/>
    </row>
    <row r="3739" spans="1:5" x14ac:dyDescent="0.35">
      <c r="A3739" s="2">
        <v>44596.583333333321</v>
      </c>
      <c r="B3739" s="1" t="s">
        <v>40</v>
      </c>
      <c r="C3739" s="1">
        <v>0</v>
      </c>
      <c r="D3739" t="str">
        <f>INDEX(Map!$A$2:$B$35, MATCH(Generation_Raw_Data!$B3739, Map!$A$2:$A$35, 0), 2)</f>
        <v>Brown 11</v>
      </c>
      <c r="E3739" s="9"/>
    </row>
    <row r="3740" spans="1:5" x14ac:dyDescent="0.35">
      <c r="A3740" s="2">
        <v>44596.583333333321</v>
      </c>
      <c r="B3740" s="1" t="s">
        <v>36</v>
      </c>
      <c r="C3740" s="1">
        <v>0</v>
      </c>
      <c r="D3740" t="str">
        <f>INDEX(Map!$A$2:$B$35, MATCH(Generation_Raw_Data!$B3740, Map!$A$2:$A$35, 0), 2)</f>
        <v>Brown 8</v>
      </c>
      <c r="E3740" s="9"/>
    </row>
    <row r="3741" spans="1:5" x14ac:dyDescent="0.35">
      <c r="A3741" s="2">
        <v>44596.583333333321</v>
      </c>
      <c r="B3741" s="1" t="s">
        <v>37</v>
      </c>
      <c r="C3741" s="1">
        <v>-1</v>
      </c>
      <c r="D3741" t="str">
        <f>INDEX(Map!$A$2:$B$35, MATCH(Generation_Raw_Data!$B3741, Map!$A$2:$A$35, 0), 2)</f>
        <v>Brown 9</v>
      </c>
      <c r="E3741" s="9"/>
    </row>
    <row r="3742" spans="1:5" x14ac:dyDescent="0.35">
      <c r="A3742" s="2">
        <v>44596.624999999985</v>
      </c>
      <c r="B3742" s="1" t="s">
        <v>61</v>
      </c>
      <c r="C3742" s="1">
        <v>222.1</v>
      </c>
      <c r="D3742" t="str">
        <f>INDEX(Map!$A$2:$B$35, MATCH(Generation_Raw_Data!$B3742, Map!$A$2:$A$35, 0), 2)</f>
        <v>Cane Run 7</v>
      </c>
      <c r="E3742" s="9"/>
    </row>
    <row r="3743" spans="1:5" x14ac:dyDescent="0.35">
      <c r="A3743" s="2">
        <v>44596.624999999985</v>
      </c>
      <c r="B3743" s="1" t="s">
        <v>59</v>
      </c>
      <c r="C3743" s="1">
        <v>221.1</v>
      </c>
      <c r="D3743" t="str">
        <f>INDEX(Map!$A$2:$B$35, MATCH(Generation_Raw_Data!$B3743, Map!$A$2:$A$35, 0), 2)</f>
        <v>Cane Run 7</v>
      </c>
      <c r="E3743" s="9"/>
    </row>
    <row r="3744" spans="1:5" x14ac:dyDescent="0.35">
      <c r="A3744" s="2">
        <v>44596.624999999985</v>
      </c>
      <c r="B3744" s="1" t="s">
        <v>60</v>
      </c>
      <c r="C3744" s="1">
        <v>233</v>
      </c>
      <c r="D3744" t="str">
        <f>INDEX(Map!$A$2:$B$35, MATCH(Generation_Raw_Data!$B3744, Map!$A$2:$A$35, 0), 2)</f>
        <v>Cane Run 7</v>
      </c>
      <c r="E3744" s="9"/>
    </row>
    <row r="3745" spans="1:5" x14ac:dyDescent="0.35">
      <c r="A3745" s="2">
        <v>44596.624999999985</v>
      </c>
      <c r="B3745" s="1" t="s">
        <v>57</v>
      </c>
      <c r="C3745" s="1">
        <v>267.5</v>
      </c>
      <c r="D3745" t="str">
        <f>INDEX(Map!$A$2:$B$35, MATCH(Generation_Raw_Data!$B3745, Map!$A$2:$A$35, 0), 2)</f>
        <v>Mill Creek 1</v>
      </c>
      <c r="E3745" s="9"/>
    </row>
    <row r="3746" spans="1:5" x14ac:dyDescent="0.35">
      <c r="A3746" s="2">
        <v>44596.624999999985</v>
      </c>
      <c r="B3746" s="1" t="s">
        <v>58</v>
      </c>
      <c r="C3746" s="1">
        <v>253.2</v>
      </c>
      <c r="D3746" t="str">
        <f>INDEX(Map!$A$2:$B$35, MATCH(Generation_Raw_Data!$B3746, Map!$A$2:$A$35, 0), 2)</f>
        <v>Mill Creek 2</v>
      </c>
      <c r="E3746" s="9"/>
    </row>
    <row r="3747" spans="1:5" x14ac:dyDescent="0.35">
      <c r="A3747" s="2">
        <v>44596.624999999985</v>
      </c>
      <c r="B3747" s="1" t="s">
        <v>56</v>
      </c>
      <c r="C3747" s="1">
        <v>-0.3</v>
      </c>
      <c r="D3747" t="str">
        <f>INDEX(Map!$A$2:$B$35, MATCH(Generation_Raw_Data!$B3747, Map!$A$2:$A$35, 0), 2)</f>
        <v>Paddy's Run 13</v>
      </c>
      <c r="E3747" s="9"/>
    </row>
    <row r="3748" spans="1:5" x14ac:dyDescent="0.35">
      <c r="A3748" s="2">
        <v>44596.624999999985</v>
      </c>
      <c r="B3748" s="1" t="s">
        <v>53</v>
      </c>
      <c r="C3748" s="1">
        <v>-3.8</v>
      </c>
      <c r="D3748" t="str">
        <f>INDEX(Map!$A$2:$B$35, MATCH(Generation_Raw_Data!$B3748, Map!$A$2:$A$35, 0), 2)</f>
        <v>Mill Creek 3</v>
      </c>
      <c r="E3748" s="9"/>
    </row>
    <row r="3749" spans="1:5" x14ac:dyDescent="0.35">
      <c r="A3749" s="2">
        <v>44596.624999999985</v>
      </c>
      <c r="B3749" s="1" t="s">
        <v>54</v>
      </c>
      <c r="C3749" s="1">
        <v>385.3</v>
      </c>
      <c r="D3749" t="str">
        <f>INDEX(Map!$A$2:$B$35, MATCH(Generation_Raw_Data!$B3749, Map!$A$2:$A$35, 0), 2)</f>
        <v>Mill Creek 4</v>
      </c>
      <c r="E3749" s="9"/>
    </row>
    <row r="3750" spans="1:5" x14ac:dyDescent="0.35">
      <c r="A3750" s="2">
        <v>44596.624999999985</v>
      </c>
      <c r="B3750" s="1" t="s">
        <v>55</v>
      </c>
      <c r="C3750" s="1">
        <v>0</v>
      </c>
      <c r="D3750" t="str">
        <f>INDEX(Map!$A$2:$B$35, MATCH(Generation_Raw_Data!$B3750, Map!$A$2:$A$35, 0), 2)</f>
        <v>Paddy's Run 12</v>
      </c>
      <c r="E3750" s="9"/>
    </row>
    <row r="3751" spans="1:5" x14ac:dyDescent="0.35">
      <c r="A3751" s="2">
        <v>44596.624999999985</v>
      </c>
      <c r="B3751" s="1" t="s">
        <v>47</v>
      </c>
      <c r="C3751" s="1">
        <v>0</v>
      </c>
      <c r="D3751" t="str">
        <f>INDEX(Map!$A$2:$B$35, MATCH(Generation_Raw_Data!$B3751, Map!$A$2:$A$35, 0), 2)</f>
        <v>Trimble County 5</v>
      </c>
      <c r="E3751" s="9"/>
    </row>
    <row r="3752" spans="1:5" x14ac:dyDescent="0.35">
      <c r="A3752" s="2">
        <v>44596.624999999985</v>
      </c>
      <c r="B3752" s="1" t="s">
        <v>48</v>
      </c>
      <c r="C3752" s="1">
        <v>160.5008</v>
      </c>
      <c r="D3752" t="str">
        <f>INDEX(Map!$A$2:$B$35, MATCH(Generation_Raw_Data!$B3752, Map!$A$2:$A$35, 0), 2)</f>
        <v>Trimble County 6</v>
      </c>
      <c r="E3752" s="9"/>
    </row>
    <row r="3753" spans="1:5" x14ac:dyDescent="0.35">
      <c r="A3753" s="2">
        <v>44596.624999999985</v>
      </c>
      <c r="B3753" s="1" t="s">
        <v>49</v>
      </c>
      <c r="C3753" s="1">
        <v>160.5008</v>
      </c>
      <c r="D3753" t="str">
        <f>INDEX(Map!$A$2:$B$35, MATCH(Generation_Raw_Data!$B3753, Map!$A$2:$A$35, 0), 2)</f>
        <v>Trimble County 7</v>
      </c>
      <c r="E3753" s="9"/>
    </row>
    <row r="3754" spans="1:5" x14ac:dyDescent="0.35">
      <c r="A3754" s="2">
        <v>44596.624999999985</v>
      </c>
      <c r="B3754" s="1" t="s">
        <v>50</v>
      </c>
      <c r="C3754" s="1">
        <v>159.50389999999999</v>
      </c>
      <c r="D3754" t="str">
        <f>INDEX(Map!$A$2:$B$35, MATCH(Generation_Raw_Data!$B3754, Map!$A$2:$A$35, 0), 2)</f>
        <v>Trimble County 8</v>
      </c>
      <c r="E3754" s="9"/>
    </row>
    <row r="3755" spans="1:5" x14ac:dyDescent="0.35">
      <c r="A3755" s="2">
        <v>44596.624999999985</v>
      </c>
      <c r="B3755" s="1" t="s">
        <v>51</v>
      </c>
      <c r="C3755" s="1">
        <v>162.49459999999999</v>
      </c>
      <c r="D3755" t="str">
        <f>INDEX(Map!$A$2:$B$35, MATCH(Generation_Raw_Data!$B3755, Map!$A$2:$A$35, 0), 2)</f>
        <v>Trimble County 9</v>
      </c>
      <c r="E3755" s="9"/>
    </row>
    <row r="3756" spans="1:5" x14ac:dyDescent="0.35">
      <c r="A3756" s="2">
        <v>44596.624999999985</v>
      </c>
      <c r="B3756" s="1" t="s">
        <v>46</v>
      </c>
      <c r="C3756" s="1">
        <v>0</v>
      </c>
      <c r="D3756" t="str">
        <f>INDEX(Map!$A$2:$B$35, MATCH(Generation_Raw_Data!$B3756, Map!$A$2:$A$35, 0), 2)</f>
        <v>Ohio Falls</v>
      </c>
      <c r="E3756" s="9"/>
    </row>
    <row r="3757" spans="1:5" x14ac:dyDescent="0.35">
      <c r="A3757" s="2">
        <v>44596.624999999985</v>
      </c>
      <c r="B3757" s="1" t="s">
        <v>45</v>
      </c>
      <c r="C3757" s="1">
        <v>425</v>
      </c>
      <c r="D3757" t="str">
        <f>INDEX(Map!$A$2:$B$35, MATCH(Generation_Raw_Data!$B3757, Map!$A$2:$A$35, 0), 2)</f>
        <v>Trimble County 1</v>
      </c>
      <c r="E3757" s="9"/>
    </row>
    <row r="3758" spans="1:5" x14ac:dyDescent="0.35">
      <c r="A3758" s="2">
        <v>44596.624999999985</v>
      </c>
      <c r="B3758" s="1" t="s">
        <v>44</v>
      </c>
      <c r="C3758" s="1">
        <v>759.7</v>
      </c>
      <c r="D3758" t="str">
        <f>INDEX(Map!$A$2:$B$35, MATCH(Generation_Raw_Data!$B3758, Map!$A$2:$A$35, 0), 2)</f>
        <v>Trimble County 2</v>
      </c>
      <c r="E3758" s="9"/>
    </row>
    <row r="3759" spans="1:5" x14ac:dyDescent="0.35">
      <c r="A3759" s="2">
        <v>44596.624999999985</v>
      </c>
      <c r="B3759" s="1" t="s">
        <v>52</v>
      </c>
      <c r="C3759" s="1">
        <v>0</v>
      </c>
      <c r="D3759" t="str">
        <f>INDEX(Map!$A$2:$B$35, MATCH(Generation_Raw_Data!$B3759, Map!$A$2:$A$35, 0), 2)</f>
        <v>Trimble County 10</v>
      </c>
      <c r="E3759" s="9"/>
    </row>
    <row r="3760" spans="1:5" x14ac:dyDescent="0.35">
      <c r="A3760" s="2">
        <v>44596.624999999985</v>
      </c>
      <c r="B3760" s="1" t="s">
        <v>43</v>
      </c>
      <c r="C3760" s="1">
        <v>0</v>
      </c>
      <c r="D3760" t="str">
        <f>INDEX(Map!$A$2:$B$35, MATCH(Generation_Raw_Data!$B3760, Map!$A$2:$A$35, 0), 2)</f>
        <v>Haefling</v>
      </c>
      <c r="E3760" s="9"/>
    </row>
    <row r="3761" spans="1:5" x14ac:dyDescent="0.35">
      <c r="A3761" s="2">
        <v>44596.624999999985</v>
      </c>
      <c r="B3761" s="1" t="s">
        <v>42</v>
      </c>
      <c r="C3761" s="1">
        <v>0</v>
      </c>
      <c r="D3761" t="str">
        <f>INDEX(Map!$A$2:$B$35, MATCH(Generation_Raw_Data!$B3761, Map!$A$2:$A$35, 0), 2)</f>
        <v>Dix Dam</v>
      </c>
      <c r="E3761" s="9"/>
    </row>
    <row r="3762" spans="1:5" x14ac:dyDescent="0.35">
      <c r="A3762" s="2">
        <v>44596.624999999985</v>
      </c>
      <c r="B3762" s="1" t="s">
        <v>41</v>
      </c>
      <c r="C3762" s="1">
        <v>0.1</v>
      </c>
      <c r="D3762" t="str">
        <f>INDEX(Map!$A$2:$B$35, MATCH(Generation_Raw_Data!$B3762, Map!$A$2:$A$35, 0), 2)</f>
        <v>Brown Solar</v>
      </c>
      <c r="E3762" s="9"/>
    </row>
    <row r="3763" spans="1:5" x14ac:dyDescent="0.35">
      <c r="A3763" s="2">
        <v>44596.624999999985</v>
      </c>
      <c r="B3763" s="1" t="s">
        <v>33</v>
      </c>
      <c r="C3763" s="1">
        <v>334</v>
      </c>
      <c r="D3763" t="str">
        <f>INDEX(Map!$A$2:$B$35, MATCH(Generation_Raw_Data!$B3763, Map!$A$2:$A$35, 0), 2)</f>
        <v>Ghent 2</v>
      </c>
      <c r="E3763" s="9"/>
    </row>
    <row r="3764" spans="1:5" x14ac:dyDescent="0.35">
      <c r="A3764" s="2">
        <v>44596.624999999985</v>
      </c>
      <c r="B3764" s="1" t="s">
        <v>32</v>
      </c>
      <c r="C3764" s="1">
        <v>367</v>
      </c>
      <c r="D3764" t="str">
        <f>INDEX(Map!$A$2:$B$35, MATCH(Generation_Raw_Data!$B3764, Map!$A$2:$A$35, 0), 2)</f>
        <v>Ghent 3</v>
      </c>
      <c r="E3764" s="9"/>
    </row>
    <row r="3765" spans="1:5" x14ac:dyDescent="0.35">
      <c r="A3765" s="2">
        <v>44596.624999999985</v>
      </c>
      <c r="B3765" s="1" t="s">
        <v>31</v>
      </c>
      <c r="C3765" s="1">
        <v>412</v>
      </c>
      <c r="D3765" t="str">
        <f>INDEX(Map!$A$2:$B$35, MATCH(Generation_Raw_Data!$B3765, Map!$A$2:$A$35, 0), 2)</f>
        <v>Ghent 1</v>
      </c>
      <c r="E3765" s="9"/>
    </row>
    <row r="3766" spans="1:5" x14ac:dyDescent="0.35">
      <c r="A3766" s="2">
        <v>44596.624999999985</v>
      </c>
      <c r="B3766" s="1" t="s">
        <v>30</v>
      </c>
      <c r="C3766" s="1">
        <v>50</v>
      </c>
      <c r="D3766" t="str">
        <f>INDEX(Map!$A$2:$B$35, MATCH(Generation_Raw_Data!$B3766, Map!$A$2:$A$35, 0), 2)</f>
        <v>Brown 3</v>
      </c>
      <c r="E3766" s="9"/>
    </row>
    <row r="3767" spans="1:5" x14ac:dyDescent="0.35">
      <c r="A3767" s="2">
        <v>44596.624999999985</v>
      </c>
      <c r="B3767" s="1" t="s">
        <v>29</v>
      </c>
      <c r="C3767" s="1">
        <v>0</v>
      </c>
      <c r="D3767" t="str">
        <f>INDEX(Map!$A$2:$B$35, MATCH(Generation_Raw_Data!$B3767, Map!$A$2:$A$35, 0), 2)</f>
        <v>Brown 5</v>
      </c>
      <c r="E3767" s="9"/>
    </row>
    <row r="3768" spans="1:5" x14ac:dyDescent="0.35">
      <c r="A3768" s="2">
        <v>44596.624999999985</v>
      </c>
      <c r="B3768" s="1" t="s">
        <v>28</v>
      </c>
      <c r="C3768" s="1">
        <v>-1</v>
      </c>
      <c r="D3768" t="str">
        <f>INDEX(Map!$A$2:$B$35, MATCH(Generation_Raw_Data!$B3768, Map!$A$2:$A$35, 0), 2)</f>
        <v>Brown 7</v>
      </c>
      <c r="E3768" s="9"/>
    </row>
    <row r="3769" spans="1:5" x14ac:dyDescent="0.35">
      <c r="A3769" s="2">
        <v>44596.624999999985</v>
      </c>
      <c r="B3769" s="1" t="s">
        <v>34</v>
      </c>
      <c r="C3769" s="1">
        <v>318</v>
      </c>
      <c r="D3769" t="str">
        <f>INDEX(Map!$A$2:$B$35, MATCH(Generation_Raw_Data!$B3769, Map!$A$2:$A$35, 0), 2)</f>
        <v>Ghent 4</v>
      </c>
      <c r="E3769" s="9"/>
    </row>
    <row r="3770" spans="1:5" x14ac:dyDescent="0.35">
      <c r="A3770" s="2">
        <v>44596.624999999985</v>
      </c>
      <c r="B3770" s="1" t="s">
        <v>35</v>
      </c>
      <c r="C3770" s="1">
        <v>0</v>
      </c>
      <c r="D3770" t="str">
        <f>INDEX(Map!$A$2:$B$35, MATCH(Generation_Raw_Data!$B3770, Map!$A$2:$A$35, 0), 2)</f>
        <v>Simpsonville Solar</v>
      </c>
      <c r="E3770" s="9"/>
    </row>
    <row r="3771" spans="1:5" x14ac:dyDescent="0.35">
      <c r="A3771" s="2">
        <v>44596.624999999985</v>
      </c>
      <c r="B3771" s="1" t="s">
        <v>37</v>
      </c>
      <c r="C3771" s="1">
        <v>-1</v>
      </c>
      <c r="D3771" t="str">
        <f>INDEX(Map!$A$2:$B$35, MATCH(Generation_Raw_Data!$B3771, Map!$A$2:$A$35, 0), 2)</f>
        <v>Brown 9</v>
      </c>
      <c r="E3771" s="9"/>
    </row>
    <row r="3772" spans="1:5" x14ac:dyDescent="0.35">
      <c r="A3772" s="2">
        <v>44596.624999999985</v>
      </c>
      <c r="B3772" s="1" t="s">
        <v>36</v>
      </c>
      <c r="C3772" s="1">
        <v>0</v>
      </c>
      <c r="D3772" t="str">
        <f>INDEX(Map!$A$2:$B$35, MATCH(Generation_Raw_Data!$B3772, Map!$A$2:$A$35, 0), 2)</f>
        <v>Brown 8</v>
      </c>
      <c r="E3772" s="9"/>
    </row>
    <row r="3773" spans="1:5" x14ac:dyDescent="0.35">
      <c r="A3773" s="2">
        <v>44596.624999999985</v>
      </c>
      <c r="B3773" s="1" t="s">
        <v>40</v>
      </c>
      <c r="C3773" s="1">
        <v>0</v>
      </c>
      <c r="D3773" t="str">
        <f>INDEX(Map!$A$2:$B$35, MATCH(Generation_Raw_Data!$B3773, Map!$A$2:$A$35, 0), 2)</f>
        <v>Brown 11</v>
      </c>
      <c r="E3773" s="9"/>
    </row>
    <row r="3774" spans="1:5" x14ac:dyDescent="0.35">
      <c r="A3774" s="2">
        <v>44596.624999999985</v>
      </c>
      <c r="B3774" s="1" t="s">
        <v>39</v>
      </c>
      <c r="C3774" s="1">
        <v>0</v>
      </c>
      <c r="D3774" t="str">
        <f>INDEX(Map!$A$2:$B$35, MATCH(Generation_Raw_Data!$B3774, Map!$A$2:$A$35, 0), 2)</f>
        <v>Brown 10</v>
      </c>
      <c r="E3774" s="9"/>
    </row>
    <row r="3775" spans="1:5" x14ac:dyDescent="0.35">
      <c r="A3775" s="2">
        <v>44596.624999999985</v>
      </c>
      <c r="B3775" s="1" t="s">
        <v>38</v>
      </c>
      <c r="C3775" s="1">
        <v>0</v>
      </c>
      <c r="D3775" t="str">
        <f>INDEX(Map!$A$2:$B$35, MATCH(Generation_Raw_Data!$B3775, Map!$A$2:$A$35, 0), 2)</f>
        <v>Brown 6</v>
      </c>
      <c r="E3775" s="9"/>
    </row>
    <row r="3776" spans="1:5" x14ac:dyDescent="0.35">
      <c r="A3776" s="2">
        <v>44596.66666666665</v>
      </c>
      <c r="B3776" s="1" t="s">
        <v>29</v>
      </c>
      <c r="C3776" s="1">
        <v>0</v>
      </c>
      <c r="D3776" t="str">
        <f>INDEX(Map!$A$2:$B$35, MATCH(Generation_Raw_Data!$B3776, Map!$A$2:$A$35, 0), 2)</f>
        <v>Brown 5</v>
      </c>
      <c r="E3776" s="9"/>
    </row>
    <row r="3777" spans="1:5" x14ac:dyDescent="0.35">
      <c r="A3777" s="2">
        <v>44596.66666666665</v>
      </c>
      <c r="B3777" s="1" t="s">
        <v>30</v>
      </c>
      <c r="C3777" s="1">
        <v>148</v>
      </c>
      <c r="D3777" t="str">
        <f>INDEX(Map!$A$2:$B$35, MATCH(Generation_Raw_Data!$B3777, Map!$A$2:$A$35, 0), 2)</f>
        <v>Brown 3</v>
      </c>
      <c r="E3777" s="9"/>
    </row>
    <row r="3778" spans="1:5" x14ac:dyDescent="0.35">
      <c r="A3778" s="2">
        <v>44596.66666666665</v>
      </c>
      <c r="B3778" s="1" t="s">
        <v>31</v>
      </c>
      <c r="C3778" s="1">
        <v>394</v>
      </c>
      <c r="D3778" t="str">
        <f>INDEX(Map!$A$2:$B$35, MATCH(Generation_Raw_Data!$B3778, Map!$A$2:$A$35, 0), 2)</f>
        <v>Ghent 1</v>
      </c>
      <c r="E3778" s="9"/>
    </row>
    <row r="3779" spans="1:5" x14ac:dyDescent="0.35">
      <c r="A3779" s="2">
        <v>44596.66666666665</v>
      </c>
      <c r="B3779" s="1" t="s">
        <v>32</v>
      </c>
      <c r="C3779" s="1">
        <v>354</v>
      </c>
      <c r="D3779" t="str">
        <f>INDEX(Map!$A$2:$B$35, MATCH(Generation_Raw_Data!$B3779, Map!$A$2:$A$35, 0), 2)</f>
        <v>Ghent 3</v>
      </c>
      <c r="E3779" s="9"/>
    </row>
    <row r="3780" spans="1:5" x14ac:dyDescent="0.35">
      <c r="A3780" s="2">
        <v>44596.66666666665</v>
      </c>
      <c r="B3780" s="1" t="s">
        <v>33</v>
      </c>
      <c r="C3780" s="1">
        <v>312</v>
      </c>
      <c r="D3780" t="str">
        <f>INDEX(Map!$A$2:$B$35, MATCH(Generation_Raw_Data!$B3780, Map!$A$2:$A$35, 0), 2)</f>
        <v>Ghent 2</v>
      </c>
      <c r="E3780" s="9"/>
    </row>
    <row r="3781" spans="1:5" x14ac:dyDescent="0.35">
      <c r="A3781" s="2">
        <v>44596.66666666665</v>
      </c>
      <c r="B3781" s="1" t="s">
        <v>34</v>
      </c>
      <c r="C3781" s="1">
        <v>301</v>
      </c>
      <c r="D3781" t="str">
        <f>INDEX(Map!$A$2:$B$35, MATCH(Generation_Raw_Data!$B3781, Map!$A$2:$A$35, 0), 2)</f>
        <v>Ghent 4</v>
      </c>
      <c r="E3781" s="9"/>
    </row>
    <row r="3782" spans="1:5" x14ac:dyDescent="0.35">
      <c r="A3782" s="2">
        <v>44596.66666666665</v>
      </c>
      <c r="B3782" s="1" t="s">
        <v>35</v>
      </c>
      <c r="C3782" s="1">
        <v>0</v>
      </c>
      <c r="D3782" t="str">
        <f>INDEX(Map!$A$2:$B$35, MATCH(Generation_Raw_Data!$B3782, Map!$A$2:$A$35, 0), 2)</f>
        <v>Simpsonville Solar</v>
      </c>
      <c r="E3782" s="9"/>
    </row>
    <row r="3783" spans="1:5" x14ac:dyDescent="0.35">
      <c r="A3783" s="2">
        <v>44596.66666666665</v>
      </c>
      <c r="B3783" s="1" t="s">
        <v>38</v>
      </c>
      <c r="C3783" s="1">
        <v>0</v>
      </c>
      <c r="D3783" t="str">
        <f>INDEX(Map!$A$2:$B$35, MATCH(Generation_Raw_Data!$B3783, Map!$A$2:$A$35, 0), 2)</f>
        <v>Brown 6</v>
      </c>
      <c r="E3783" s="9"/>
    </row>
    <row r="3784" spans="1:5" x14ac:dyDescent="0.35">
      <c r="A3784" s="2">
        <v>44596.66666666665</v>
      </c>
      <c r="B3784" s="1" t="s">
        <v>39</v>
      </c>
      <c r="C3784" s="1">
        <v>0</v>
      </c>
      <c r="D3784" t="str">
        <f>INDEX(Map!$A$2:$B$35, MATCH(Generation_Raw_Data!$B3784, Map!$A$2:$A$35, 0), 2)</f>
        <v>Brown 10</v>
      </c>
      <c r="E3784" s="9"/>
    </row>
    <row r="3785" spans="1:5" x14ac:dyDescent="0.35">
      <c r="A3785" s="2">
        <v>44596.66666666665</v>
      </c>
      <c r="B3785" s="1" t="s">
        <v>40</v>
      </c>
      <c r="C3785" s="1">
        <v>0</v>
      </c>
      <c r="D3785" t="str">
        <f>INDEX(Map!$A$2:$B$35, MATCH(Generation_Raw_Data!$B3785, Map!$A$2:$A$35, 0), 2)</f>
        <v>Brown 11</v>
      </c>
      <c r="E3785" s="9"/>
    </row>
    <row r="3786" spans="1:5" x14ac:dyDescent="0.35">
      <c r="A3786" s="2">
        <v>44596.66666666665</v>
      </c>
      <c r="B3786" s="1" t="s">
        <v>36</v>
      </c>
      <c r="C3786" s="1">
        <v>0</v>
      </c>
      <c r="D3786" t="str">
        <f>INDEX(Map!$A$2:$B$35, MATCH(Generation_Raw_Data!$B3786, Map!$A$2:$A$35, 0), 2)</f>
        <v>Brown 8</v>
      </c>
      <c r="E3786" s="9"/>
    </row>
    <row r="3787" spans="1:5" x14ac:dyDescent="0.35">
      <c r="A3787" s="2">
        <v>44596.66666666665</v>
      </c>
      <c r="B3787" s="1" t="s">
        <v>37</v>
      </c>
      <c r="C3787" s="1">
        <v>-1</v>
      </c>
      <c r="D3787" t="str">
        <f>INDEX(Map!$A$2:$B$35, MATCH(Generation_Raw_Data!$B3787, Map!$A$2:$A$35, 0), 2)</f>
        <v>Brown 9</v>
      </c>
      <c r="E3787" s="9"/>
    </row>
    <row r="3788" spans="1:5" x14ac:dyDescent="0.35">
      <c r="A3788" s="2">
        <v>44596.66666666665</v>
      </c>
      <c r="B3788" s="1" t="s">
        <v>61</v>
      </c>
      <c r="C3788" s="1">
        <v>220.1</v>
      </c>
      <c r="D3788" t="str">
        <f>INDEX(Map!$A$2:$B$35, MATCH(Generation_Raw_Data!$B3788, Map!$A$2:$A$35, 0), 2)</f>
        <v>Cane Run 7</v>
      </c>
      <c r="E3788" s="9"/>
    </row>
    <row r="3789" spans="1:5" x14ac:dyDescent="0.35">
      <c r="A3789" s="2">
        <v>44596.66666666665</v>
      </c>
      <c r="B3789" s="1" t="s">
        <v>60</v>
      </c>
      <c r="C3789" s="1">
        <v>231.5</v>
      </c>
      <c r="D3789" t="str">
        <f>INDEX(Map!$A$2:$B$35, MATCH(Generation_Raw_Data!$B3789, Map!$A$2:$A$35, 0), 2)</f>
        <v>Cane Run 7</v>
      </c>
      <c r="E3789" s="9"/>
    </row>
    <row r="3790" spans="1:5" x14ac:dyDescent="0.35">
      <c r="A3790" s="2">
        <v>44596.66666666665</v>
      </c>
      <c r="B3790" s="1" t="s">
        <v>59</v>
      </c>
      <c r="C3790" s="1">
        <v>219.1</v>
      </c>
      <c r="D3790" t="str">
        <f>INDEX(Map!$A$2:$B$35, MATCH(Generation_Raw_Data!$B3790, Map!$A$2:$A$35, 0), 2)</f>
        <v>Cane Run 7</v>
      </c>
      <c r="E3790" s="9"/>
    </row>
    <row r="3791" spans="1:5" x14ac:dyDescent="0.35">
      <c r="A3791" s="2">
        <v>44596.66666666665</v>
      </c>
      <c r="B3791" s="1" t="s">
        <v>58</v>
      </c>
      <c r="C3791" s="1">
        <v>236.6</v>
      </c>
      <c r="D3791" t="str">
        <f>INDEX(Map!$A$2:$B$35, MATCH(Generation_Raw_Data!$B3791, Map!$A$2:$A$35, 0), 2)</f>
        <v>Mill Creek 2</v>
      </c>
      <c r="E3791" s="9"/>
    </row>
    <row r="3792" spans="1:5" x14ac:dyDescent="0.35">
      <c r="A3792" s="2">
        <v>44596.66666666665</v>
      </c>
      <c r="B3792" s="1" t="s">
        <v>57</v>
      </c>
      <c r="C3792" s="1">
        <v>248.3</v>
      </c>
      <c r="D3792" t="str">
        <f>INDEX(Map!$A$2:$B$35, MATCH(Generation_Raw_Data!$B3792, Map!$A$2:$A$35, 0), 2)</f>
        <v>Mill Creek 1</v>
      </c>
      <c r="E3792" s="9"/>
    </row>
    <row r="3793" spans="1:5" x14ac:dyDescent="0.35">
      <c r="A3793" s="2">
        <v>44596.66666666665</v>
      </c>
      <c r="B3793" s="1" t="s">
        <v>56</v>
      </c>
      <c r="C3793" s="1">
        <v>-0.3</v>
      </c>
      <c r="D3793" t="str">
        <f>INDEX(Map!$A$2:$B$35, MATCH(Generation_Raw_Data!$B3793, Map!$A$2:$A$35, 0), 2)</f>
        <v>Paddy's Run 13</v>
      </c>
      <c r="E3793" s="9"/>
    </row>
    <row r="3794" spans="1:5" x14ac:dyDescent="0.35">
      <c r="A3794" s="2">
        <v>44596.66666666665</v>
      </c>
      <c r="B3794" s="1" t="s">
        <v>55</v>
      </c>
      <c r="C3794" s="1">
        <v>0</v>
      </c>
      <c r="D3794" t="str">
        <f>INDEX(Map!$A$2:$B$35, MATCH(Generation_Raw_Data!$B3794, Map!$A$2:$A$35, 0), 2)</f>
        <v>Paddy's Run 12</v>
      </c>
      <c r="E3794" s="9"/>
    </row>
    <row r="3795" spans="1:5" x14ac:dyDescent="0.35">
      <c r="A3795" s="2">
        <v>44596.66666666665</v>
      </c>
      <c r="B3795" s="1" t="s">
        <v>54</v>
      </c>
      <c r="C3795" s="1">
        <v>369.1</v>
      </c>
      <c r="D3795" t="str">
        <f>INDEX(Map!$A$2:$B$35, MATCH(Generation_Raw_Data!$B3795, Map!$A$2:$A$35, 0), 2)</f>
        <v>Mill Creek 4</v>
      </c>
      <c r="E3795" s="9"/>
    </row>
    <row r="3796" spans="1:5" x14ac:dyDescent="0.35">
      <c r="A3796" s="2">
        <v>44596.66666666665</v>
      </c>
      <c r="B3796" s="1" t="s">
        <v>53</v>
      </c>
      <c r="C3796" s="1">
        <v>-3.8</v>
      </c>
      <c r="D3796" t="str">
        <f>INDEX(Map!$A$2:$B$35, MATCH(Generation_Raw_Data!$B3796, Map!$A$2:$A$35, 0), 2)</f>
        <v>Mill Creek 3</v>
      </c>
      <c r="E3796" s="9"/>
    </row>
    <row r="3797" spans="1:5" x14ac:dyDescent="0.35">
      <c r="A3797" s="2">
        <v>44596.66666666665</v>
      </c>
      <c r="B3797" s="1" t="s">
        <v>51</v>
      </c>
      <c r="C3797" s="1">
        <v>161.49770000000001</v>
      </c>
      <c r="D3797" t="str">
        <f>INDEX(Map!$A$2:$B$35, MATCH(Generation_Raw_Data!$B3797, Map!$A$2:$A$35, 0), 2)</f>
        <v>Trimble County 9</v>
      </c>
      <c r="E3797" s="9"/>
    </row>
    <row r="3798" spans="1:5" x14ac:dyDescent="0.35">
      <c r="A3798" s="2">
        <v>44596.66666666665</v>
      </c>
      <c r="B3798" s="1" t="s">
        <v>50</v>
      </c>
      <c r="C3798" s="1">
        <v>160.5008</v>
      </c>
      <c r="D3798" t="str">
        <f>INDEX(Map!$A$2:$B$35, MATCH(Generation_Raw_Data!$B3798, Map!$A$2:$A$35, 0), 2)</f>
        <v>Trimble County 8</v>
      </c>
      <c r="E3798" s="9"/>
    </row>
    <row r="3799" spans="1:5" x14ac:dyDescent="0.35">
      <c r="A3799" s="2">
        <v>44596.66666666665</v>
      </c>
      <c r="B3799" s="1" t="s">
        <v>49</v>
      </c>
      <c r="C3799" s="1">
        <v>159.50389999999999</v>
      </c>
      <c r="D3799" t="str">
        <f>INDEX(Map!$A$2:$B$35, MATCH(Generation_Raw_Data!$B3799, Map!$A$2:$A$35, 0), 2)</f>
        <v>Trimble County 7</v>
      </c>
      <c r="E3799" s="9"/>
    </row>
    <row r="3800" spans="1:5" x14ac:dyDescent="0.35">
      <c r="A3800" s="2">
        <v>44596.66666666665</v>
      </c>
      <c r="B3800" s="1" t="s">
        <v>48</v>
      </c>
      <c r="C3800" s="1">
        <v>161.49770000000001</v>
      </c>
      <c r="D3800" t="str">
        <f>INDEX(Map!$A$2:$B$35, MATCH(Generation_Raw_Data!$B3800, Map!$A$2:$A$35, 0), 2)</f>
        <v>Trimble County 6</v>
      </c>
      <c r="E3800" s="9"/>
    </row>
    <row r="3801" spans="1:5" x14ac:dyDescent="0.35">
      <c r="A3801" s="2">
        <v>44596.66666666665</v>
      </c>
      <c r="B3801" s="1" t="s">
        <v>47</v>
      </c>
      <c r="C3801" s="1">
        <v>0</v>
      </c>
      <c r="D3801" t="str">
        <f>INDEX(Map!$A$2:$B$35, MATCH(Generation_Raw_Data!$B3801, Map!$A$2:$A$35, 0), 2)</f>
        <v>Trimble County 5</v>
      </c>
      <c r="E3801" s="9"/>
    </row>
    <row r="3802" spans="1:5" x14ac:dyDescent="0.35">
      <c r="A3802" s="2">
        <v>44596.66666666665</v>
      </c>
      <c r="B3802" s="1" t="s">
        <v>46</v>
      </c>
      <c r="C3802" s="1">
        <v>0</v>
      </c>
      <c r="D3802" t="str">
        <f>INDEX(Map!$A$2:$B$35, MATCH(Generation_Raw_Data!$B3802, Map!$A$2:$A$35, 0), 2)</f>
        <v>Ohio Falls</v>
      </c>
      <c r="E3802" s="9"/>
    </row>
    <row r="3803" spans="1:5" x14ac:dyDescent="0.35">
      <c r="A3803" s="2">
        <v>44596.66666666665</v>
      </c>
      <c r="B3803" s="1" t="s">
        <v>45</v>
      </c>
      <c r="C3803" s="1">
        <v>424.7</v>
      </c>
      <c r="D3803" t="str">
        <f>INDEX(Map!$A$2:$B$35, MATCH(Generation_Raw_Data!$B3803, Map!$A$2:$A$35, 0), 2)</f>
        <v>Trimble County 1</v>
      </c>
      <c r="E3803" s="9"/>
    </row>
    <row r="3804" spans="1:5" x14ac:dyDescent="0.35">
      <c r="A3804" s="2">
        <v>44596.66666666665</v>
      </c>
      <c r="B3804" s="1" t="s">
        <v>44</v>
      </c>
      <c r="C3804" s="1">
        <v>760.8</v>
      </c>
      <c r="D3804" t="str">
        <f>INDEX(Map!$A$2:$B$35, MATCH(Generation_Raw_Data!$B3804, Map!$A$2:$A$35, 0), 2)</f>
        <v>Trimble County 2</v>
      </c>
      <c r="E3804" s="9"/>
    </row>
    <row r="3805" spans="1:5" x14ac:dyDescent="0.35">
      <c r="A3805" s="2">
        <v>44596.66666666665</v>
      </c>
      <c r="B3805" s="1" t="s">
        <v>52</v>
      </c>
      <c r="C3805" s="1">
        <v>0</v>
      </c>
      <c r="D3805" t="str">
        <f>INDEX(Map!$A$2:$B$35, MATCH(Generation_Raw_Data!$B3805, Map!$A$2:$A$35, 0), 2)</f>
        <v>Trimble County 10</v>
      </c>
      <c r="E3805" s="9"/>
    </row>
    <row r="3806" spans="1:5" x14ac:dyDescent="0.35">
      <c r="A3806" s="2">
        <v>44596.66666666665</v>
      </c>
      <c r="B3806" s="1" t="s">
        <v>43</v>
      </c>
      <c r="C3806" s="1">
        <v>0</v>
      </c>
      <c r="D3806" t="str">
        <f>INDEX(Map!$A$2:$B$35, MATCH(Generation_Raw_Data!$B3806, Map!$A$2:$A$35, 0), 2)</f>
        <v>Haefling</v>
      </c>
      <c r="E3806" s="9"/>
    </row>
    <row r="3807" spans="1:5" x14ac:dyDescent="0.35">
      <c r="A3807" s="2">
        <v>44596.66666666665</v>
      </c>
      <c r="B3807" s="1" t="s">
        <v>42</v>
      </c>
      <c r="C3807" s="1">
        <v>0</v>
      </c>
      <c r="D3807" t="str">
        <f>INDEX(Map!$A$2:$B$35, MATCH(Generation_Raw_Data!$B3807, Map!$A$2:$A$35, 0), 2)</f>
        <v>Dix Dam</v>
      </c>
      <c r="E3807" s="9"/>
    </row>
    <row r="3808" spans="1:5" x14ac:dyDescent="0.35">
      <c r="A3808" s="2">
        <v>44596.66666666665</v>
      </c>
      <c r="B3808" s="1" t="s">
        <v>41</v>
      </c>
      <c r="C3808" s="1">
        <v>0.1</v>
      </c>
      <c r="D3808" t="str">
        <f>INDEX(Map!$A$2:$B$35, MATCH(Generation_Raw_Data!$B3808, Map!$A$2:$A$35, 0), 2)</f>
        <v>Brown Solar</v>
      </c>
      <c r="E3808" s="9"/>
    </row>
    <row r="3809" spans="1:5" x14ac:dyDescent="0.35">
      <c r="A3809" s="2">
        <v>44596.66666666665</v>
      </c>
      <c r="B3809" s="1" t="s">
        <v>28</v>
      </c>
      <c r="C3809" s="1">
        <v>-1</v>
      </c>
      <c r="D3809" t="str">
        <f>INDEX(Map!$A$2:$B$35, MATCH(Generation_Raw_Data!$B3809, Map!$A$2:$A$35, 0), 2)</f>
        <v>Brown 7</v>
      </c>
      <c r="E3809" s="9"/>
    </row>
    <row r="3810" spans="1:5" x14ac:dyDescent="0.35">
      <c r="A3810" s="2">
        <v>44599.375</v>
      </c>
      <c r="B3810" s="1" t="s">
        <v>61</v>
      </c>
      <c r="C3810" s="1">
        <v>221.7</v>
      </c>
      <c r="D3810" t="str">
        <f>INDEX(Map!$A$2:$B$35, MATCH(Generation_Raw_Data!$B3810, Map!$A$2:$A$35, 0), 2)</f>
        <v>Cane Run 7</v>
      </c>
      <c r="E3810" s="9"/>
    </row>
    <row r="3811" spans="1:5" x14ac:dyDescent="0.35">
      <c r="A3811" s="2">
        <v>44599.375</v>
      </c>
      <c r="B3811" s="1" t="s">
        <v>59</v>
      </c>
      <c r="C3811" s="1">
        <v>221.1</v>
      </c>
      <c r="D3811" t="str">
        <f>INDEX(Map!$A$2:$B$35, MATCH(Generation_Raw_Data!$B3811, Map!$A$2:$A$35, 0), 2)</f>
        <v>Cane Run 7</v>
      </c>
      <c r="E3811" s="9"/>
    </row>
    <row r="3812" spans="1:5" x14ac:dyDescent="0.35">
      <c r="A3812" s="2">
        <v>44599.375</v>
      </c>
      <c r="B3812" s="1" t="s">
        <v>60</v>
      </c>
      <c r="C3812" s="1">
        <v>234.8</v>
      </c>
      <c r="D3812" t="str">
        <f>INDEX(Map!$A$2:$B$35, MATCH(Generation_Raw_Data!$B3812, Map!$A$2:$A$35, 0), 2)</f>
        <v>Cane Run 7</v>
      </c>
      <c r="E3812" s="9"/>
    </row>
    <row r="3813" spans="1:5" x14ac:dyDescent="0.35">
      <c r="A3813" s="2">
        <v>44599.375</v>
      </c>
      <c r="B3813" s="1" t="s">
        <v>57</v>
      </c>
      <c r="C3813" s="1">
        <v>222.4</v>
      </c>
      <c r="D3813" t="str">
        <f>INDEX(Map!$A$2:$B$35, MATCH(Generation_Raw_Data!$B3813, Map!$A$2:$A$35, 0), 2)</f>
        <v>Mill Creek 1</v>
      </c>
      <c r="E3813" s="9"/>
    </row>
    <row r="3814" spans="1:5" x14ac:dyDescent="0.35">
      <c r="A3814" s="2">
        <v>44599.375</v>
      </c>
      <c r="B3814" s="1" t="s">
        <v>58</v>
      </c>
      <c r="C3814" s="1">
        <v>220</v>
      </c>
      <c r="D3814" t="str">
        <f>INDEX(Map!$A$2:$B$35, MATCH(Generation_Raw_Data!$B3814, Map!$A$2:$A$35, 0), 2)</f>
        <v>Mill Creek 2</v>
      </c>
      <c r="E3814" s="9"/>
    </row>
    <row r="3815" spans="1:5" x14ac:dyDescent="0.35">
      <c r="A3815" s="2">
        <v>44599.375</v>
      </c>
      <c r="B3815" s="1" t="s">
        <v>56</v>
      </c>
      <c r="C3815" s="1">
        <v>-0.2</v>
      </c>
      <c r="D3815" t="str">
        <f>INDEX(Map!$A$2:$B$35, MATCH(Generation_Raw_Data!$B3815, Map!$A$2:$A$35, 0), 2)</f>
        <v>Paddy's Run 13</v>
      </c>
      <c r="E3815" s="9"/>
    </row>
    <row r="3816" spans="1:5" x14ac:dyDescent="0.35">
      <c r="A3816" s="2">
        <v>44599.375</v>
      </c>
      <c r="B3816" s="1" t="s">
        <v>53</v>
      </c>
      <c r="C3816" s="1">
        <v>-3.8</v>
      </c>
      <c r="D3816" t="str">
        <f>INDEX(Map!$A$2:$B$35, MATCH(Generation_Raw_Data!$B3816, Map!$A$2:$A$35, 0), 2)</f>
        <v>Mill Creek 3</v>
      </c>
      <c r="E3816" s="9"/>
    </row>
    <row r="3817" spans="1:5" x14ac:dyDescent="0.35">
      <c r="A3817" s="2">
        <v>44599.375</v>
      </c>
      <c r="B3817" s="1" t="s">
        <v>54</v>
      </c>
      <c r="C3817" s="1">
        <v>301.3</v>
      </c>
      <c r="D3817" t="str">
        <f>INDEX(Map!$A$2:$B$35, MATCH(Generation_Raw_Data!$B3817, Map!$A$2:$A$35, 0), 2)</f>
        <v>Mill Creek 4</v>
      </c>
      <c r="E3817" s="9"/>
    </row>
    <row r="3818" spans="1:5" x14ac:dyDescent="0.35">
      <c r="A3818" s="2">
        <v>44599.375</v>
      </c>
      <c r="B3818" s="1" t="s">
        <v>55</v>
      </c>
      <c r="C3818" s="1">
        <v>0</v>
      </c>
      <c r="D3818" t="str">
        <f>INDEX(Map!$A$2:$B$35, MATCH(Generation_Raw_Data!$B3818, Map!$A$2:$A$35, 0), 2)</f>
        <v>Paddy's Run 12</v>
      </c>
      <c r="E3818" s="9"/>
    </row>
    <row r="3819" spans="1:5" x14ac:dyDescent="0.35">
      <c r="A3819" s="2">
        <v>44599.375</v>
      </c>
      <c r="B3819" s="1" t="s">
        <v>47</v>
      </c>
      <c r="C3819" s="1">
        <v>0</v>
      </c>
      <c r="D3819" t="str">
        <f>INDEX(Map!$A$2:$B$35, MATCH(Generation_Raw_Data!$B3819, Map!$A$2:$A$35, 0), 2)</f>
        <v>Trimble County 5</v>
      </c>
      <c r="E3819" s="9"/>
    </row>
    <row r="3820" spans="1:5" x14ac:dyDescent="0.35">
      <c r="A3820" s="2">
        <v>44599.375</v>
      </c>
      <c r="B3820" s="1" t="s">
        <v>48</v>
      </c>
      <c r="C3820" s="1">
        <v>175.24889999999999</v>
      </c>
      <c r="D3820" t="str">
        <f>INDEX(Map!$A$2:$B$35, MATCH(Generation_Raw_Data!$B3820, Map!$A$2:$A$35, 0), 2)</f>
        <v>Trimble County 6</v>
      </c>
      <c r="E3820" s="9"/>
    </row>
    <row r="3821" spans="1:5" x14ac:dyDescent="0.35">
      <c r="A3821" s="2">
        <v>44599.375</v>
      </c>
      <c r="B3821" s="1" t="s">
        <v>49</v>
      </c>
      <c r="C3821" s="1">
        <v>174.25319999999999</v>
      </c>
      <c r="D3821" t="str">
        <f>INDEX(Map!$A$2:$B$35, MATCH(Generation_Raw_Data!$B3821, Map!$A$2:$A$35, 0), 2)</f>
        <v>Trimble County 7</v>
      </c>
      <c r="E3821" s="9"/>
    </row>
    <row r="3822" spans="1:5" x14ac:dyDescent="0.35">
      <c r="A3822" s="2">
        <v>44599.375</v>
      </c>
      <c r="B3822" s="1" t="s">
        <v>50</v>
      </c>
      <c r="C3822" s="1">
        <v>174.25319999999999</v>
      </c>
      <c r="D3822" t="str">
        <f>INDEX(Map!$A$2:$B$35, MATCH(Generation_Raw_Data!$B3822, Map!$A$2:$A$35, 0), 2)</f>
        <v>Trimble County 8</v>
      </c>
      <c r="E3822" s="9"/>
    </row>
    <row r="3823" spans="1:5" x14ac:dyDescent="0.35">
      <c r="A3823" s="2">
        <v>44599.375</v>
      </c>
      <c r="B3823" s="1" t="s">
        <v>51</v>
      </c>
      <c r="C3823" s="1">
        <v>176.24469999999999</v>
      </c>
      <c r="D3823" t="str">
        <f>INDEX(Map!$A$2:$B$35, MATCH(Generation_Raw_Data!$B3823, Map!$A$2:$A$35, 0), 2)</f>
        <v>Trimble County 9</v>
      </c>
      <c r="E3823" s="9"/>
    </row>
    <row r="3824" spans="1:5" x14ac:dyDescent="0.35">
      <c r="A3824" s="2">
        <v>44599.375</v>
      </c>
      <c r="B3824" s="1" t="s">
        <v>46</v>
      </c>
      <c r="C3824" s="1">
        <v>0</v>
      </c>
      <c r="D3824" t="str">
        <f>INDEX(Map!$A$2:$B$35, MATCH(Generation_Raw_Data!$B3824, Map!$A$2:$A$35, 0), 2)</f>
        <v>Ohio Falls</v>
      </c>
      <c r="E3824" s="9"/>
    </row>
    <row r="3825" spans="1:5" x14ac:dyDescent="0.35">
      <c r="A3825" s="2">
        <v>44599.375</v>
      </c>
      <c r="B3825" s="1" t="s">
        <v>45</v>
      </c>
      <c r="C3825" s="1">
        <v>425</v>
      </c>
      <c r="D3825" t="str">
        <f>INDEX(Map!$A$2:$B$35, MATCH(Generation_Raw_Data!$B3825, Map!$A$2:$A$35, 0), 2)</f>
        <v>Trimble County 1</v>
      </c>
      <c r="E3825" s="9"/>
    </row>
    <row r="3826" spans="1:5" x14ac:dyDescent="0.35">
      <c r="A3826" s="2">
        <v>44599.375</v>
      </c>
      <c r="B3826" s="1" t="s">
        <v>44</v>
      </c>
      <c r="C3826" s="1">
        <v>759.8</v>
      </c>
      <c r="D3826" t="str">
        <f>INDEX(Map!$A$2:$B$35, MATCH(Generation_Raw_Data!$B3826, Map!$A$2:$A$35, 0), 2)</f>
        <v>Trimble County 2</v>
      </c>
      <c r="E3826" s="9"/>
    </row>
    <row r="3827" spans="1:5" x14ac:dyDescent="0.35">
      <c r="A3827" s="2">
        <v>44599.375</v>
      </c>
      <c r="B3827" s="1" t="s">
        <v>52</v>
      </c>
      <c r="C3827" s="1">
        <v>0</v>
      </c>
      <c r="D3827" t="str">
        <f>INDEX(Map!$A$2:$B$35, MATCH(Generation_Raw_Data!$B3827, Map!$A$2:$A$35, 0), 2)</f>
        <v>Trimble County 10</v>
      </c>
      <c r="E3827" s="9"/>
    </row>
    <row r="3828" spans="1:5" x14ac:dyDescent="0.35">
      <c r="A3828" s="2">
        <v>44599.375</v>
      </c>
      <c r="B3828" s="1" t="s">
        <v>43</v>
      </c>
      <c r="C3828" s="1">
        <v>0</v>
      </c>
      <c r="D3828" t="str">
        <f>INDEX(Map!$A$2:$B$35, MATCH(Generation_Raw_Data!$B3828, Map!$A$2:$A$35, 0), 2)</f>
        <v>Haefling</v>
      </c>
      <c r="E3828" s="9"/>
    </row>
    <row r="3829" spans="1:5" x14ac:dyDescent="0.35">
      <c r="A3829" s="2">
        <v>44599.375</v>
      </c>
      <c r="B3829" s="1" t="s">
        <v>42</v>
      </c>
      <c r="C3829" s="1">
        <v>0</v>
      </c>
      <c r="D3829" t="str">
        <f>INDEX(Map!$A$2:$B$35, MATCH(Generation_Raw_Data!$B3829, Map!$A$2:$A$35, 0), 2)</f>
        <v>Dix Dam</v>
      </c>
      <c r="E3829" s="9"/>
    </row>
    <row r="3830" spans="1:5" x14ac:dyDescent="0.35">
      <c r="A3830" s="2">
        <v>44599.375</v>
      </c>
      <c r="B3830" s="1" t="s">
        <v>41</v>
      </c>
      <c r="C3830" s="1">
        <v>5.3</v>
      </c>
      <c r="D3830" t="str">
        <f>INDEX(Map!$A$2:$B$35, MATCH(Generation_Raw_Data!$B3830, Map!$A$2:$A$35, 0), 2)</f>
        <v>Brown Solar</v>
      </c>
      <c r="E3830" s="9"/>
    </row>
    <row r="3831" spans="1:5" x14ac:dyDescent="0.35">
      <c r="A3831" s="2">
        <v>44599.375</v>
      </c>
      <c r="B3831" s="1" t="s">
        <v>33</v>
      </c>
      <c r="C3831" s="1">
        <v>282</v>
      </c>
      <c r="D3831" t="str">
        <f>INDEX(Map!$A$2:$B$35, MATCH(Generation_Raw_Data!$B3831, Map!$A$2:$A$35, 0), 2)</f>
        <v>Ghent 2</v>
      </c>
      <c r="E3831" s="9"/>
    </row>
    <row r="3832" spans="1:5" x14ac:dyDescent="0.35">
      <c r="A3832" s="2">
        <v>44599.375</v>
      </c>
      <c r="B3832" s="1" t="s">
        <v>32</v>
      </c>
      <c r="C3832" s="1">
        <v>333</v>
      </c>
      <c r="D3832" t="str">
        <f>INDEX(Map!$A$2:$B$35, MATCH(Generation_Raw_Data!$B3832, Map!$A$2:$A$35, 0), 2)</f>
        <v>Ghent 3</v>
      </c>
      <c r="E3832" s="9"/>
    </row>
    <row r="3833" spans="1:5" x14ac:dyDescent="0.35">
      <c r="A3833" s="2">
        <v>44599.375</v>
      </c>
      <c r="B3833" s="1" t="s">
        <v>31</v>
      </c>
      <c r="C3833" s="1">
        <v>340</v>
      </c>
      <c r="D3833" t="str">
        <f>INDEX(Map!$A$2:$B$35, MATCH(Generation_Raw_Data!$B3833, Map!$A$2:$A$35, 0), 2)</f>
        <v>Ghent 1</v>
      </c>
      <c r="E3833" s="9"/>
    </row>
    <row r="3834" spans="1:5" x14ac:dyDescent="0.35">
      <c r="A3834" s="2">
        <v>44599.375</v>
      </c>
      <c r="B3834" s="1" t="s">
        <v>30</v>
      </c>
      <c r="C3834" s="1">
        <v>222</v>
      </c>
      <c r="D3834" t="str">
        <f>INDEX(Map!$A$2:$B$35, MATCH(Generation_Raw_Data!$B3834, Map!$A$2:$A$35, 0), 2)</f>
        <v>Brown 3</v>
      </c>
      <c r="E3834" s="9"/>
    </row>
    <row r="3835" spans="1:5" x14ac:dyDescent="0.35">
      <c r="A3835" s="2">
        <v>44599.375</v>
      </c>
      <c r="B3835" s="1" t="s">
        <v>29</v>
      </c>
      <c r="C3835" s="1">
        <v>0</v>
      </c>
      <c r="D3835" t="str">
        <f>INDEX(Map!$A$2:$B$35, MATCH(Generation_Raw_Data!$B3835, Map!$A$2:$A$35, 0), 2)</f>
        <v>Brown 5</v>
      </c>
      <c r="E3835" s="9"/>
    </row>
    <row r="3836" spans="1:5" x14ac:dyDescent="0.35">
      <c r="A3836" s="2">
        <v>44599.375</v>
      </c>
      <c r="B3836" s="1" t="s">
        <v>28</v>
      </c>
      <c r="C3836" s="1">
        <v>-1</v>
      </c>
      <c r="D3836" t="str">
        <f>INDEX(Map!$A$2:$B$35, MATCH(Generation_Raw_Data!$B3836, Map!$A$2:$A$35, 0), 2)</f>
        <v>Brown 7</v>
      </c>
      <c r="E3836" s="9"/>
    </row>
    <row r="3837" spans="1:5" x14ac:dyDescent="0.35">
      <c r="A3837" s="2">
        <v>44599.375</v>
      </c>
      <c r="B3837" s="1" t="s">
        <v>34</v>
      </c>
      <c r="C3837" s="1">
        <v>270</v>
      </c>
      <c r="D3837" t="str">
        <f>INDEX(Map!$A$2:$B$35, MATCH(Generation_Raw_Data!$B3837, Map!$A$2:$A$35, 0), 2)</f>
        <v>Ghent 4</v>
      </c>
      <c r="E3837" s="9"/>
    </row>
    <row r="3838" spans="1:5" x14ac:dyDescent="0.35">
      <c r="A3838" s="2">
        <v>44599.375</v>
      </c>
      <c r="B3838" s="1" t="s">
        <v>35</v>
      </c>
      <c r="C3838" s="1">
        <v>0.9</v>
      </c>
      <c r="D3838" t="str">
        <f>INDEX(Map!$A$2:$B$35, MATCH(Generation_Raw_Data!$B3838, Map!$A$2:$A$35, 0), 2)</f>
        <v>Simpsonville Solar</v>
      </c>
      <c r="E3838" s="9"/>
    </row>
    <row r="3839" spans="1:5" x14ac:dyDescent="0.35">
      <c r="A3839" s="2">
        <v>44599.375</v>
      </c>
      <c r="B3839" s="1" t="s">
        <v>37</v>
      </c>
      <c r="C3839" s="1">
        <v>-1</v>
      </c>
      <c r="D3839" t="str">
        <f>INDEX(Map!$A$2:$B$35, MATCH(Generation_Raw_Data!$B3839, Map!$A$2:$A$35, 0), 2)</f>
        <v>Brown 9</v>
      </c>
      <c r="E3839" s="9"/>
    </row>
    <row r="3840" spans="1:5" x14ac:dyDescent="0.35">
      <c r="A3840" s="2">
        <v>44599.375</v>
      </c>
      <c r="B3840" s="1" t="s">
        <v>36</v>
      </c>
      <c r="C3840" s="1">
        <v>0</v>
      </c>
      <c r="D3840" t="str">
        <f>INDEX(Map!$A$2:$B$35, MATCH(Generation_Raw_Data!$B3840, Map!$A$2:$A$35, 0), 2)</f>
        <v>Brown 8</v>
      </c>
      <c r="E3840" s="9"/>
    </row>
    <row r="3841" spans="1:5" x14ac:dyDescent="0.35">
      <c r="A3841" s="2">
        <v>44599.375</v>
      </c>
      <c r="B3841" s="1" t="s">
        <v>40</v>
      </c>
      <c r="C3841" s="1">
        <v>0</v>
      </c>
      <c r="D3841" t="str">
        <f>INDEX(Map!$A$2:$B$35, MATCH(Generation_Raw_Data!$B3841, Map!$A$2:$A$35, 0), 2)</f>
        <v>Brown 11</v>
      </c>
      <c r="E3841" s="9"/>
    </row>
    <row r="3842" spans="1:5" x14ac:dyDescent="0.35">
      <c r="A3842" s="2">
        <v>44599.375</v>
      </c>
      <c r="B3842" s="1" t="s">
        <v>39</v>
      </c>
      <c r="C3842" s="1">
        <v>99</v>
      </c>
      <c r="D3842" t="str">
        <f>INDEX(Map!$A$2:$B$35, MATCH(Generation_Raw_Data!$B3842, Map!$A$2:$A$35, 0), 2)</f>
        <v>Brown 10</v>
      </c>
      <c r="E3842" s="9"/>
    </row>
    <row r="3843" spans="1:5" x14ac:dyDescent="0.35">
      <c r="A3843" s="2">
        <v>44599.375</v>
      </c>
      <c r="B3843" s="1" t="s">
        <v>38</v>
      </c>
      <c r="C3843" s="1">
        <v>0</v>
      </c>
      <c r="D3843" t="str">
        <f>INDEX(Map!$A$2:$B$35, MATCH(Generation_Raw_Data!$B3843, Map!$A$2:$A$35, 0), 2)</f>
        <v>Brown 6</v>
      </c>
      <c r="E3843" s="9"/>
    </row>
    <row r="3844" spans="1:5" x14ac:dyDescent="0.35">
      <c r="A3844" s="2">
        <v>44599.416666666664</v>
      </c>
      <c r="B3844" s="1" t="s">
        <v>56</v>
      </c>
      <c r="C3844" s="1">
        <v>-0.3</v>
      </c>
      <c r="D3844" t="str">
        <f>INDEX(Map!$A$2:$B$35, MATCH(Generation_Raw_Data!$B3844, Map!$A$2:$A$35, 0), 2)</f>
        <v>Paddy's Run 13</v>
      </c>
      <c r="E3844" s="9"/>
    </row>
    <row r="3845" spans="1:5" x14ac:dyDescent="0.35">
      <c r="A3845" s="2">
        <v>44599.416666666664</v>
      </c>
      <c r="B3845" s="1" t="s">
        <v>55</v>
      </c>
      <c r="C3845" s="1">
        <v>0</v>
      </c>
      <c r="D3845" t="str">
        <f>INDEX(Map!$A$2:$B$35, MATCH(Generation_Raw_Data!$B3845, Map!$A$2:$A$35, 0), 2)</f>
        <v>Paddy's Run 12</v>
      </c>
      <c r="E3845" s="9"/>
    </row>
    <row r="3846" spans="1:5" x14ac:dyDescent="0.35">
      <c r="A3846" s="2">
        <v>44599.416666666664</v>
      </c>
      <c r="B3846" s="1" t="s">
        <v>54</v>
      </c>
      <c r="C3846" s="1">
        <v>287.7</v>
      </c>
      <c r="D3846" t="str">
        <f>INDEX(Map!$A$2:$B$35, MATCH(Generation_Raw_Data!$B3846, Map!$A$2:$A$35, 0), 2)</f>
        <v>Mill Creek 4</v>
      </c>
      <c r="E3846" s="9"/>
    </row>
    <row r="3847" spans="1:5" x14ac:dyDescent="0.35">
      <c r="A3847" s="2">
        <v>44599.416666666664</v>
      </c>
      <c r="B3847" s="1" t="s">
        <v>53</v>
      </c>
      <c r="C3847" s="1">
        <v>-3.7</v>
      </c>
      <c r="D3847" t="str">
        <f>INDEX(Map!$A$2:$B$35, MATCH(Generation_Raw_Data!$B3847, Map!$A$2:$A$35, 0), 2)</f>
        <v>Mill Creek 3</v>
      </c>
      <c r="E3847" s="9"/>
    </row>
    <row r="3848" spans="1:5" x14ac:dyDescent="0.35">
      <c r="A3848" s="2">
        <v>44599.416666666664</v>
      </c>
      <c r="B3848" s="1" t="s">
        <v>51</v>
      </c>
      <c r="C3848" s="1">
        <v>177.24039999999999</v>
      </c>
      <c r="D3848" t="str">
        <f>INDEX(Map!$A$2:$B$35, MATCH(Generation_Raw_Data!$B3848, Map!$A$2:$A$35, 0), 2)</f>
        <v>Trimble County 9</v>
      </c>
      <c r="E3848" s="9"/>
    </row>
    <row r="3849" spans="1:5" x14ac:dyDescent="0.35">
      <c r="A3849" s="2">
        <v>44599.416666666664</v>
      </c>
      <c r="B3849" s="1" t="s">
        <v>50</v>
      </c>
      <c r="C3849" s="1">
        <v>174.25319999999999</v>
      </c>
      <c r="D3849" t="str">
        <f>INDEX(Map!$A$2:$B$35, MATCH(Generation_Raw_Data!$B3849, Map!$A$2:$A$35, 0), 2)</f>
        <v>Trimble County 8</v>
      </c>
      <c r="E3849" s="9"/>
    </row>
    <row r="3850" spans="1:5" x14ac:dyDescent="0.35">
      <c r="A3850" s="2">
        <v>44599.416666666664</v>
      </c>
      <c r="B3850" s="1" t="s">
        <v>49</v>
      </c>
      <c r="C3850" s="1">
        <v>173.25749999999999</v>
      </c>
      <c r="D3850" t="str">
        <f>INDEX(Map!$A$2:$B$35, MATCH(Generation_Raw_Data!$B3850, Map!$A$2:$A$35, 0), 2)</f>
        <v>Trimble County 7</v>
      </c>
      <c r="E3850" s="9"/>
    </row>
    <row r="3851" spans="1:5" x14ac:dyDescent="0.35">
      <c r="A3851" s="2">
        <v>44599.416666666664</v>
      </c>
      <c r="B3851" s="1" t="s">
        <v>48</v>
      </c>
      <c r="C3851" s="1">
        <v>175.24889999999999</v>
      </c>
      <c r="D3851" t="str">
        <f>INDEX(Map!$A$2:$B$35, MATCH(Generation_Raw_Data!$B3851, Map!$A$2:$A$35, 0), 2)</f>
        <v>Trimble County 6</v>
      </c>
      <c r="E3851" s="9"/>
    </row>
    <row r="3852" spans="1:5" x14ac:dyDescent="0.35">
      <c r="A3852" s="2">
        <v>44599.416666666664</v>
      </c>
      <c r="B3852" s="1" t="s">
        <v>47</v>
      </c>
      <c r="C3852" s="1">
        <v>0</v>
      </c>
      <c r="D3852" t="str">
        <f>INDEX(Map!$A$2:$B$35, MATCH(Generation_Raw_Data!$B3852, Map!$A$2:$A$35, 0), 2)</f>
        <v>Trimble County 5</v>
      </c>
      <c r="E3852" s="9"/>
    </row>
    <row r="3853" spans="1:5" x14ac:dyDescent="0.35">
      <c r="A3853" s="2">
        <v>44599.416666666664</v>
      </c>
      <c r="B3853" s="1" t="s">
        <v>45</v>
      </c>
      <c r="C3853" s="1">
        <v>424.9</v>
      </c>
      <c r="D3853" t="str">
        <f>INDEX(Map!$A$2:$B$35, MATCH(Generation_Raw_Data!$B3853, Map!$A$2:$A$35, 0), 2)</f>
        <v>Trimble County 1</v>
      </c>
      <c r="E3853" s="9"/>
    </row>
    <row r="3854" spans="1:5" x14ac:dyDescent="0.35">
      <c r="A3854" s="2">
        <v>44599.416666666664</v>
      </c>
      <c r="B3854" s="1" t="s">
        <v>44</v>
      </c>
      <c r="C3854" s="1">
        <v>757.5</v>
      </c>
      <c r="D3854" t="str">
        <f>INDEX(Map!$A$2:$B$35, MATCH(Generation_Raw_Data!$B3854, Map!$A$2:$A$35, 0), 2)</f>
        <v>Trimble County 2</v>
      </c>
      <c r="E3854" s="9"/>
    </row>
    <row r="3855" spans="1:5" x14ac:dyDescent="0.35">
      <c r="A3855" s="2">
        <v>44599.416666666664</v>
      </c>
      <c r="B3855" s="1" t="s">
        <v>52</v>
      </c>
      <c r="C3855" s="1">
        <v>0</v>
      </c>
      <c r="D3855" t="str">
        <f>INDEX(Map!$A$2:$B$35, MATCH(Generation_Raw_Data!$B3855, Map!$A$2:$A$35, 0), 2)</f>
        <v>Trimble County 10</v>
      </c>
      <c r="E3855" s="9"/>
    </row>
    <row r="3856" spans="1:5" x14ac:dyDescent="0.35">
      <c r="A3856" s="2">
        <v>44599.416666666664</v>
      </c>
      <c r="B3856" s="1" t="s">
        <v>61</v>
      </c>
      <c r="C3856" s="1">
        <v>222.75</v>
      </c>
      <c r="D3856" t="str">
        <f>INDEX(Map!$A$2:$B$35, MATCH(Generation_Raw_Data!$B3856, Map!$A$2:$A$35, 0), 2)</f>
        <v>Cane Run 7</v>
      </c>
      <c r="E3856" s="9"/>
    </row>
    <row r="3857" spans="1:5" x14ac:dyDescent="0.35">
      <c r="A3857" s="2">
        <v>44599.416666666664</v>
      </c>
      <c r="B3857" s="1" t="s">
        <v>60</v>
      </c>
      <c r="C3857" s="1">
        <v>234.2</v>
      </c>
      <c r="D3857" t="str">
        <f>INDEX(Map!$A$2:$B$35, MATCH(Generation_Raw_Data!$B3857, Map!$A$2:$A$35, 0), 2)</f>
        <v>Cane Run 7</v>
      </c>
      <c r="E3857" s="9"/>
    </row>
    <row r="3858" spans="1:5" x14ac:dyDescent="0.35">
      <c r="A3858" s="2">
        <v>44599.416666666664</v>
      </c>
      <c r="B3858" s="1" t="s">
        <v>59</v>
      </c>
      <c r="C3858" s="1">
        <v>222.3</v>
      </c>
      <c r="D3858" t="str">
        <f>INDEX(Map!$A$2:$B$35, MATCH(Generation_Raw_Data!$B3858, Map!$A$2:$A$35, 0), 2)</f>
        <v>Cane Run 7</v>
      </c>
      <c r="E3858" s="9"/>
    </row>
    <row r="3859" spans="1:5" x14ac:dyDescent="0.35">
      <c r="A3859" s="2">
        <v>44599.416666666664</v>
      </c>
      <c r="B3859" s="1" t="s">
        <v>46</v>
      </c>
      <c r="C3859" s="1">
        <v>0</v>
      </c>
      <c r="D3859" t="str">
        <f>INDEX(Map!$A$2:$B$35, MATCH(Generation_Raw_Data!$B3859, Map!$A$2:$A$35, 0), 2)</f>
        <v>Ohio Falls</v>
      </c>
      <c r="E3859" s="9"/>
    </row>
    <row r="3860" spans="1:5" x14ac:dyDescent="0.35">
      <c r="A3860" s="2">
        <v>44599.416666666664</v>
      </c>
      <c r="B3860" s="1" t="s">
        <v>58</v>
      </c>
      <c r="C3860" s="1">
        <v>174.7</v>
      </c>
      <c r="D3860" t="str">
        <f>INDEX(Map!$A$2:$B$35, MATCH(Generation_Raw_Data!$B3860, Map!$A$2:$A$35, 0), 2)</f>
        <v>Mill Creek 2</v>
      </c>
      <c r="E3860" s="9"/>
    </row>
    <row r="3861" spans="1:5" x14ac:dyDescent="0.35">
      <c r="A3861" s="2">
        <v>44599.416666666664</v>
      </c>
      <c r="B3861" s="1" t="s">
        <v>57</v>
      </c>
      <c r="C3861" s="1">
        <v>178.5</v>
      </c>
      <c r="D3861" t="str">
        <f>INDEX(Map!$A$2:$B$35, MATCH(Generation_Raw_Data!$B3861, Map!$A$2:$A$35, 0), 2)</f>
        <v>Mill Creek 1</v>
      </c>
      <c r="E3861" s="9"/>
    </row>
    <row r="3862" spans="1:5" x14ac:dyDescent="0.35">
      <c r="A3862" s="2">
        <v>44599.416666666664</v>
      </c>
      <c r="B3862" s="1" t="s">
        <v>43</v>
      </c>
      <c r="C3862" s="1">
        <v>0</v>
      </c>
      <c r="D3862" t="str">
        <f>INDEX(Map!$A$2:$B$35, MATCH(Generation_Raw_Data!$B3862, Map!$A$2:$A$35, 0), 2)</f>
        <v>Haefling</v>
      </c>
      <c r="E3862" s="9"/>
    </row>
    <row r="3863" spans="1:5" x14ac:dyDescent="0.35">
      <c r="A3863" s="2">
        <v>44599.416666666664</v>
      </c>
      <c r="B3863" s="1" t="s">
        <v>42</v>
      </c>
      <c r="C3863" s="1">
        <v>0</v>
      </c>
      <c r="D3863" t="str">
        <f>INDEX(Map!$A$2:$B$35, MATCH(Generation_Raw_Data!$B3863, Map!$A$2:$A$35, 0), 2)</f>
        <v>Dix Dam</v>
      </c>
      <c r="E3863" s="9"/>
    </row>
    <row r="3864" spans="1:5" x14ac:dyDescent="0.35">
      <c r="A3864" s="2">
        <v>44599.416666666664</v>
      </c>
      <c r="B3864" s="1" t="s">
        <v>41</v>
      </c>
      <c r="C3864" s="1">
        <v>7.6</v>
      </c>
      <c r="D3864" t="str">
        <f>INDEX(Map!$A$2:$B$35, MATCH(Generation_Raw_Data!$B3864, Map!$A$2:$A$35, 0), 2)</f>
        <v>Brown Solar</v>
      </c>
      <c r="E3864" s="9"/>
    </row>
    <row r="3865" spans="1:5" x14ac:dyDescent="0.35">
      <c r="A3865" s="2">
        <v>44599.416666666664</v>
      </c>
      <c r="B3865" s="1" t="s">
        <v>28</v>
      </c>
      <c r="C3865" s="1">
        <v>0</v>
      </c>
      <c r="D3865" t="str">
        <f>INDEX(Map!$A$2:$B$35, MATCH(Generation_Raw_Data!$B3865, Map!$A$2:$A$35, 0), 2)</f>
        <v>Brown 7</v>
      </c>
      <c r="E3865" s="9"/>
    </row>
    <row r="3866" spans="1:5" x14ac:dyDescent="0.35">
      <c r="A3866" s="2">
        <v>44599.416666666664</v>
      </c>
      <c r="B3866" s="1" t="s">
        <v>29</v>
      </c>
      <c r="C3866" s="1">
        <v>0</v>
      </c>
      <c r="D3866" t="str">
        <f>INDEX(Map!$A$2:$B$35, MATCH(Generation_Raw_Data!$B3866, Map!$A$2:$A$35, 0), 2)</f>
        <v>Brown 5</v>
      </c>
      <c r="E3866" s="9"/>
    </row>
    <row r="3867" spans="1:5" x14ac:dyDescent="0.35">
      <c r="A3867" s="2">
        <v>44599.416666666664</v>
      </c>
      <c r="B3867" s="1" t="s">
        <v>30</v>
      </c>
      <c r="C3867" s="1">
        <v>224</v>
      </c>
      <c r="D3867" t="str">
        <f>INDEX(Map!$A$2:$B$35, MATCH(Generation_Raw_Data!$B3867, Map!$A$2:$A$35, 0), 2)</f>
        <v>Brown 3</v>
      </c>
      <c r="E3867" s="9"/>
    </row>
    <row r="3868" spans="1:5" x14ac:dyDescent="0.35">
      <c r="A3868" s="2">
        <v>44599.416666666664</v>
      </c>
      <c r="B3868" s="1" t="s">
        <v>31</v>
      </c>
      <c r="C3868" s="1">
        <v>284</v>
      </c>
      <c r="D3868" t="str">
        <f>INDEX(Map!$A$2:$B$35, MATCH(Generation_Raw_Data!$B3868, Map!$A$2:$A$35, 0), 2)</f>
        <v>Ghent 1</v>
      </c>
      <c r="E3868" s="9"/>
    </row>
    <row r="3869" spans="1:5" x14ac:dyDescent="0.35">
      <c r="A3869" s="2">
        <v>44599.416666666664</v>
      </c>
      <c r="B3869" s="1" t="s">
        <v>32</v>
      </c>
      <c r="C3869" s="1">
        <v>307</v>
      </c>
      <c r="D3869" t="str">
        <f>INDEX(Map!$A$2:$B$35, MATCH(Generation_Raw_Data!$B3869, Map!$A$2:$A$35, 0), 2)</f>
        <v>Ghent 3</v>
      </c>
      <c r="E3869" s="9"/>
    </row>
    <row r="3870" spans="1:5" x14ac:dyDescent="0.35">
      <c r="A3870" s="2">
        <v>44599.416666666664</v>
      </c>
      <c r="B3870" s="1" t="s">
        <v>33</v>
      </c>
      <c r="C3870" s="1">
        <v>240</v>
      </c>
      <c r="D3870" t="str">
        <f>INDEX(Map!$A$2:$B$35, MATCH(Generation_Raw_Data!$B3870, Map!$A$2:$A$35, 0), 2)</f>
        <v>Ghent 2</v>
      </c>
      <c r="E3870" s="9"/>
    </row>
    <row r="3871" spans="1:5" x14ac:dyDescent="0.35">
      <c r="A3871" s="2">
        <v>44599.416666666664</v>
      </c>
      <c r="B3871" s="1" t="s">
        <v>34</v>
      </c>
      <c r="C3871" s="1">
        <v>233</v>
      </c>
      <c r="D3871" t="str">
        <f>INDEX(Map!$A$2:$B$35, MATCH(Generation_Raw_Data!$B3871, Map!$A$2:$A$35, 0), 2)</f>
        <v>Ghent 4</v>
      </c>
      <c r="E3871" s="9"/>
    </row>
    <row r="3872" spans="1:5" x14ac:dyDescent="0.35">
      <c r="A3872" s="2">
        <v>44599.416666666664</v>
      </c>
      <c r="B3872" s="1" t="s">
        <v>35</v>
      </c>
      <c r="C3872" s="1">
        <v>1.2</v>
      </c>
      <c r="D3872" t="str">
        <f>INDEX(Map!$A$2:$B$35, MATCH(Generation_Raw_Data!$B3872, Map!$A$2:$A$35, 0), 2)</f>
        <v>Simpsonville Solar</v>
      </c>
      <c r="E3872" s="9"/>
    </row>
    <row r="3873" spans="1:5" x14ac:dyDescent="0.35">
      <c r="A3873" s="2">
        <v>44599.416666666664</v>
      </c>
      <c r="B3873" s="1" t="s">
        <v>38</v>
      </c>
      <c r="C3873" s="1">
        <v>0</v>
      </c>
      <c r="D3873" t="str">
        <f>INDEX(Map!$A$2:$B$35, MATCH(Generation_Raw_Data!$B3873, Map!$A$2:$A$35, 0), 2)</f>
        <v>Brown 6</v>
      </c>
      <c r="E3873" s="9"/>
    </row>
    <row r="3874" spans="1:5" x14ac:dyDescent="0.35">
      <c r="A3874" s="2">
        <v>44599.416666666664</v>
      </c>
      <c r="B3874" s="1" t="s">
        <v>39</v>
      </c>
      <c r="C3874" s="1">
        <v>100</v>
      </c>
      <c r="D3874" t="str">
        <f>INDEX(Map!$A$2:$B$35, MATCH(Generation_Raw_Data!$B3874, Map!$A$2:$A$35, 0), 2)</f>
        <v>Brown 10</v>
      </c>
      <c r="E3874" s="9"/>
    </row>
    <row r="3875" spans="1:5" x14ac:dyDescent="0.35">
      <c r="A3875" s="2">
        <v>44599.416666666664</v>
      </c>
      <c r="B3875" s="1" t="s">
        <v>40</v>
      </c>
      <c r="C3875" s="1">
        <v>0</v>
      </c>
      <c r="D3875" t="str">
        <f>INDEX(Map!$A$2:$B$35, MATCH(Generation_Raw_Data!$B3875, Map!$A$2:$A$35, 0), 2)</f>
        <v>Brown 11</v>
      </c>
      <c r="E3875" s="9"/>
    </row>
    <row r="3876" spans="1:5" x14ac:dyDescent="0.35">
      <c r="A3876" s="2">
        <v>44599.416666666664</v>
      </c>
      <c r="B3876" s="1" t="s">
        <v>36</v>
      </c>
      <c r="C3876" s="1">
        <v>0</v>
      </c>
      <c r="D3876" t="str">
        <f>INDEX(Map!$A$2:$B$35, MATCH(Generation_Raw_Data!$B3876, Map!$A$2:$A$35, 0), 2)</f>
        <v>Brown 8</v>
      </c>
      <c r="E3876" s="9"/>
    </row>
    <row r="3877" spans="1:5" x14ac:dyDescent="0.35">
      <c r="A3877" s="2">
        <v>44599.416666666664</v>
      </c>
      <c r="B3877" s="1" t="s">
        <v>37</v>
      </c>
      <c r="C3877" s="1">
        <v>-1</v>
      </c>
      <c r="D3877" t="str">
        <f>INDEX(Map!$A$2:$B$35, MATCH(Generation_Raw_Data!$B3877, Map!$A$2:$A$35, 0), 2)</f>
        <v>Brown 9</v>
      </c>
      <c r="E3877" s="9"/>
    </row>
    <row r="3878" spans="1:5" x14ac:dyDescent="0.35">
      <c r="A3878" s="2">
        <v>44599.458333333328</v>
      </c>
      <c r="B3878" s="1" t="s">
        <v>61</v>
      </c>
      <c r="C3878" s="1">
        <v>218.75</v>
      </c>
      <c r="D3878" t="str">
        <f>INDEX(Map!$A$2:$B$35, MATCH(Generation_Raw_Data!$B3878, Map!$A$2:$A$35, 0), 2)</f>
        <v>Cane Run 7</v>
      </c>
      <c r="E3878" s="9"/>
    </row>
    <row r="3879" spans="1:5" x14ac:dyDescent="0.35">
      <c r="A3879" s="2">
        <v>44599.458333333328</v>
      </c>
      <c r="B3879" s="1" t="s">
        <v>59</v>
      </c>
      <c r="C3879" s="1">
        <v>218.2</v>
      </c>
      <c r="D3879" t="str">
        <f>INDEX(Map!$A$2:$B$35, MATCH(Generation_Raw_Data!$B3879, Map!$A$2:$A$35, 0), 2)</f>
        <v>Cane Run 7</v>
      </c>
      <c r="E3879" s="9"/>
    </row>
    <row r="3880" spans="1:5" x14ac:dyDescent="0.35">
      <c r="A3880" s="2">
        <v>44599.458333333328</v>
      </c>
      <c r="B3880" s="1" t="s">
        <v>60</v>
      </c>
      <c r="C3880" s="1">
        <v>231.2</v>
      </c>
      <c r="D3880" t="str">
        <f>INDEX(Map!$A$2:$B$35, MATCH(Generation_Raw_Data!$B3880, Map!$A$2:$A$35, 0), 2)</f>
        <v>Cane Run 7</v>
      </c>
      <c r="E3880" s="9"/>
    </row>
    <row r="3881" spans="1:5" x14ac:dyDescent="0.35">
      <c r="A3881" s="2">
        <v>44599.458333333328</v>
      </c>
      <c r="B3881" s="1" t="s">
        <v>46</v>
      </c>
      <c r="C3881" s="1">
        <v>0</v>
      </c>
      <c r="D3881" t="str">
        <f>INDEX(Map!$A$2:$B$35, MATCH(Generation_Raw_Data!$B3881, Map!$A$2:$A$35, 0), 2)</f>
        <v>Ohio Falls</v>
      </c>
      <c r="E3881" s="9"/>
    </row>
    <row r="3882" spans="1:5" x14ac:dyDescent="0.35">
      <c r="A3882" s="2">
        <v>44599.458333333328</v>
      </c>
      <c r="B3882" s="1" t="s">
        <v>57</v>
      </c>
      <c r="C3882" s="1">
        <v>150.9</v>
      </c>
      <c r="D3882" t="str">
        <f>INDEX(Map!$A$2:$B$35, MATCH(Generation_Raw_Data!$B3882, Map!$A$2:$A$35, 0), 2)</f>
        <v>Mill Creek 1</v>
      </c>
      <c r="E3882" s="9"/>
    </row>
    <row r="3883" spans="1:5" x14ac:dyDescent="0.35">
      <c r="A3883" s="2">
        <v>44599.458333333328</v>
      </c>
      <c r="B3883" s="1" t="s">
        <v>58</v>
      </c>
      <c r="C3883" s="1">
        <v>159.30000000000001</v>
      </c>
      <c r="D3883" t="str">
        <f>INDEX(Map!$A$2:$B$35, MATCH(Generation_Raw_Data!$B3883, Map!$A$2:$A$35, 0), 2)</f>
        <v>Mill Creek 2</v>
      </c>
      <c r="E3883" s="9"/>
    </row>
    <row r="3884" spans="1:5" x14ac:dyDescent="0.35">
      <c r="A3884" s="2">
        <v>44599.458333333328</v>
      </c>
      <c r="B3884" s="1" t="s">
        <v>56</v>
      </c>
      <c r="C3884" s="1">
        <v>-0.2</v>
      </c>
      <c r="D3884" t="str">
        <f>INDEX(Map!$A$2:$B$35, MATCH(Generation_Raw_Data!$B3884, Map!$A$2:$A$35, 0), 2)</f>
        <v>Paddy's Run 13</v>
      </c>
      <c r="E3884" s="9"/>
    </row>
    <row r="3885" spans="1:5" x14ac:dyDescent="0.35">
      <c r="A3885" s="2">
        <v>44599.458333333328</v>
      </c>
      <c r="B3885" s="1" t="s">
        <v>53</v>
      </c>
      <c r="C3885" s="1">
        <v>-3.3</v>
      </c>
      <c r="D3885" t="str">
        <f>INDEX(Map!$A$2:$B$35, MATCH(Generation_Raw_Data!$B3885, Map!$A$2:$A$35, 0), 2)</f>
        <v>Mill Creek 3</v>
      </c>
      <c r="E3885" s="9"/>
    </row>
    <row r="3886" spans="1:5" x14ac:dyDescent="0.35">
      <c r="A3886" s="2">
        <v>44599.458333333328</v>
      </c>
      <c r="B3886" s="1" t="s">
        <v>54</v>
      </c>
      <c r="C3886" s="1">
        <v>276.8</v>
      </c>
      <c r="D3886" t="str">
        <f>INDEX(Map!$A$2:$B$35, MATCH(Generation_Raw_Data!$B3886, Map!$A$2:$A$35, 0), 2)</f>
        <v>Mill Creek 4</v>
      </c>
      <c r="E3886" s="9"/>
    </row>
    <row r="3887" spans="1:5" x14ac:dyDescent="0.35">
      <c r="A3887" s="2">
        <v>44599.458333333328</v>
      </c>
      <c r="B3887" s="1" t="s">
        <v>55</v>
      </c>
      <c r="C3887" s="1">
        <v>0</v>
      </c>
      <c r="D3887" t="str">
        <f>INDEX(Map!$A$2:$B$35, MATCH(Generation_Raw_Data!$B3887, Map!$A$2:$A$35, 0), 2)</f>
        <v>Paddy's Run 12</v>
      </c>
      <c r="E3887" s="9"/>
    </row>
    <row r="3888" spans="1:5" x14ac:dyDescent="0.35">
      <c r="A3888" s="2">
        <v>44599.458333333328</v>
      </c>
      <c r="B3888" s="1" t="s">
        <v>47</v>
      </c>
      <c r="C3888" s="1">
        <v>0</v>
      </c>
      <c r="D3888" t="str">
        <f>INDEX(Map!$A$2:$B$35, MATCH(Generation_Raw_Data!$B3888, Map!$A$2:$A$35, 0), 2)</f>
        <v>Trimble County 5</v>
      </c>
      <c r="E3888" s="9"/>
    </row>
    <row r="3889" spans="1:5" x14ac:dyDescent="0.35">
      <c r="A3889" s="2">
        <v>44599.458333333328</v>
      </c>
      <c r="B3889" s="1" t="s">
        <v>48</v>
      </c>
      <c r="C3889" s="1">
        <v>174.24889999999999</v>
      </c>
      <c r="D3889" t="str">
        <f>INDEX(Map!$A$2:$B$35, MATCH(Generation_Raw_Data!$B3889, Map!$A$2:$A$35, 0), 2)</f>
        <v>Trimble County 6</v>
      </c>
      <c r="E3889" s="9"/>
    </row>
    <row r="3890" spans="1:5" x14ac:dyDescent="0.35">
      <c r="A3890" s="2">
        <v>44599.458333333328</v>
      </c>
      <c r="B3890" s="1" t="s">
        <v>49</v>
      </c>
      <c r="C3890" s="1">
        <v>173.25319999999999</v>
      </c>
      <c r="D3890" t="str">
        <f>INDEX(Map!$A$2:$B$35, MATCH(Generation_Raw_Data!$B3890, Map!$A$2:$A$35, 0), 2)</f>
        <v>Trimble County 7</v>
      </c>
      <c r="E3890" s="9"/>
    </row>
    <row r="3891" spans="1:5" x14ac:dyDescent="0.35">
      <c r="A3891" s="2">
        <v>44599.458333333328</v>
      </c>
      <c r="B3891" s="1" t="s">
        <v>50</v>
      </c>
      <c r="C3891" s="1">
        <v>173.25319999999999</v>
      </c>
      <c r="D3891" t="str">
        <f>INDEX(Map!$A$2:$B$35, MATCH(Generation_Raw_Data!$B3891, Map!$A$2:$A$35, 0), 2)</f>
        <v>Trimble County 8</v>
      </c>
      <c r="E3891" s="9"/>
    </row>
    <row r="3892" spans="1:5" x14ac:dyDescent="0.35">
      <c r="A3892" s="2">
        <v>44599.458333333328</v>
      </c>
      <c r="B3892" s="1" t="s">
        <v>51</v>
      </c>
      <c r="C3892" s="1">
        <v>175.24459999999999</v>
      </c>
      <c r="D3892" t="str">
        <f>INDEX(Map!$A$2:$B$35, MATCH(Generation_Raw_Data!$B3892, Map!$A$2:$A$35, 0), 2)</f>
        <v>Trimble County 9</v>
      </c>
      <c r="E3892" s="9"/>
    </row>
    <row r="3893" spans="1:5" x14ac:dyDescent="0.35">
      <c r="A3893" s="2">
        <v>44599.458333333328</v>
      </c>
      <c r="B3893" s="1" t="s">
        <v>45</v>
      </c>
      <c r="C3893" s="1">
        <v>425.7</v>
      </c>
      <c r="D3893" t="str">
        <f>INDEX(Map!$A$2:$B$35, MATCH(Generation_Raw_Data!$B3893, Map!$A$2:$A$35, 0), 2)</f>
        <v>Trimble County 1</v>
      </c>
      <c r="E3893" s="9"/>
    </row>
    <row r="3894" spans="1:5" x14ac:dyDescent="0.35">
      <c r="A3894" s="2">
        <v>44599.458333333328</v>
      </c>
      <c r="B3894" s="1" t="s">
        <v>44</v>
      </c>
      <c r="C3894" s="1">
        <v>761</v>
      </c>
      <c r="D3894" t="str">
        <f>INDEX(Map!$A$2:$B$35, MATCH(Generation_Raw_Data!$B3894, Map!$A$2:$A$35, 0), 2)</f>
        <v>Trimble County 2</v>
      </c>
      <c r="E3894" s="9"/>
    </row>
    <row r="3895" spans="1:5" x14ac:dyDescent="0.35">
      <c r="A3895" s="2">
        <v>44599.458333333328</v>
      </c>
      <c r="B3895" s="1" t="s">
        <v>52</v>
      </c>
      <c r="C3895" s="1">
        <v>0</v>
      </c>
      <c r="D3895" t="str">
        <f>INDEX(Map!$A$2:$B$35, MATCH(Generation_Raw_Data!$B3895, Map!$A$2:$A$35, 0), 2)</f>
        <v>Trimble County 10</v>
      </c>
      <c r="E3895" s="9"/>
    </row>
    <row r="3896" spans="1:5" x14ac:dyDescent="0.35">
      <c r="A3896" s="2">
        <v>44599.458333333328</v>
      </c>
      <c r="B3896" s="1" t="s">
        <v>42</v>
      </c>
      <c r="C3896" s="1">
        <v>0</v>
      </c>
      <c r="D3896" t="str">
        <f>INDEX(Map!$A$2:$B$35, MATCH(Generation_Raw_Data!$B3896, Map!$A$2:$A$35, 0), 2)</f>
        <v>Dix Dam</v>
      </c>
      <c r="E3896" s="9"/>
    </row>
    <row r="3897" spans="1:5" x14ac:dyDescent="0.35">
      <c r="A3897" s="2">
        <v>44599.458333333328</v>
      </c>
      <c r="B3897" s="1" t="s">
        <v>43</v>
      </c>
      <c r="C3897" s="1">
        <v>0</v>
      </c>
      <c r="D3897" t="str">
        <f>INDEX(Map!$A$2:$B$35, MATCH(Generation_Raw_Data!$B3897, Map!$A$2:$A$35, 0), 2)</f>
        <v>Haefling</v>
      </c>
      <c r="E3897" s="9"/>
    </row>
    <row r="3898" spans="1:5" x14ac:dyDescent="0.35">
      <c r="A3898" s="2">
        <v>44599.458333333328</v>
      </c>
      <c r="B3898" s="1" t="s">
        <v>41</v>
      </c>
      <c r="C3898" s="1">
        <v>8.9</v>
      </c>
      <c r="D3898" t="str">
        <f>INDEX(Map!$A$2:$B$35, MATCH(Generation_Raw_Data!$B3898, Map!$A$2:$A$35, 0), 2)</f>
        <v>Brown Solar</v>
      </c>
      <c r="E3898" s="9"/>
    </row>
    <row r="3899" spans="1:5" x14ac:dyDescent="0.35">
      <c r="A3899" s="2">
        <v>44599.458333333328</v>
      </c>
      <c r="B3899" s="1" t="s">
        <v>33</v>
      </c>
      <c r="C3899" s="1">
        <v>220.75</v>
      </c>
      <c r="D3899" t="str">
        <f>INDEX(Map!$A$2:$B$35, MATCH(Generation_Raw_Data!$B3899, Map!$A$2:$A$35, 0), 2)</f>
        <v>Ghent 2</v>
      </c>
      <c r="E3899" s="9"/>
    </row>
    <row r="3900" spans="1:5" x14ac:dyDescent="0.35">
      <c r="A3900" s="2">
        <v>44599.458333333328</v>
      </c>
      <c r="B3900" s="1" t="s">
        <v>32</v>
      </c>
      <c r="C3900" s="1">
        <v>280.75</v>
      </c>
      <c r="D3900" t="str">
        <f>INDEX(Map!$A$2:$B$35, MATCH(Generation_Raw_Data!$B3900, Map!$A$2:$A$35, 0), 2)</f>
        <v>Ghent 3</v>
      </c>
      <c r="E3900" s="9"/>
    </row>
    <row r="3901" spans="1:5" x14ac:dyDescent="0.35">
      <c r="A3901" s="2">
        <v>44599.458333333328</v>
      </c>
      <c r="B3901" s="1" t="s">
        <v>31</v>
      </c>
      <c r="C3901" s="1">
        <v>266.75</v>
      </c>
      <c r="D3901" t="str">
        <f>INDEX(Map!$A$2:$B$35, MATCH(Generation_Raw_Data!$B3901, Map!$A$2:$A$35, 0), 2)</f>
        <v>Ghent 1</v>
      </c>
      <c r="E3901" s="9"/>
    </row>
    <row r="3902" spans="1:5" x14ac:dyDescent="0.35">
      <c r="A3902" s="2">
        <v>44599.458333333328</v>
      </c>
      <c r="B3902" s="1" t="s">
        <v>30</v>
      </c>
      <c r="C3902" s="1">
        <v>220</v>
      </c>
      <c r="D3902" t="str">
        <f>INDEX(Map!$A$2:$B$35, MATCH(Generation_Raw_Data!$B3902, Map!$A$2:$A$35, 0), 2)</f>
        <v>Brown 3</v>
      </c>
      <c r="E3902" s="9"/>
    </row>
    <row r="3903" spans="1:5" x14ac:dyDescent="0.35">
      <c r="A3903" s="2">
        <v>44599.458333333328</v>
      </c>
      <c r="B3903" s="1" t="s">
        <v>29</v>
      </c>
      <c r="C3903" s="1">
        <v>0</v>
      </c>
      <c r="D3903" t="str">
        <f>INDEX(Map!$A$2:$B$35, MATCH(Generation_Raw_Data!$B3903, Map!$A$2:$A$35, 0), 2)</f>
        <v>Brown 5</v>
      </c>
      <c r="E3903" s="9"/>
    </row>
    <row r="3904" spans="1:5" x14ac:dyDescent="0.35">
      <c r="A3904" s="2">
        <v>44599.458333333328</v>
      </c>
      <c r="B3904" s="1" t="s">
        <v>28</v>
      </c>
      <c r="C3904" s="1">
        <v>-1</v>
      </c>
      <c r="D3904" t="str">
        <f>INDEX(Map!$A$2:$B$35, MATCH(Generation_Raw_Data!$B3904, Map!$A$2:$A$35, 0), 2)</f>
        <v>Brown 7</v>
      </c>
      <c r="E3904" s="9"/>
    </row>
    <row r="3905" spans="1:5" x14ac:dyDescent="0.35">
      <c r="A3905" s="2">
        <v>44599.458333333328</v>
      </c>
      <c r="B3905" s="1" t="s">
        <v>34</v>
      </c>
      <c r="C3905" s="1">
        <v>219.75</v>
      </c>
      <c r="D3905" t="str">
        <f>INDEX(Map!$A$2:$B$35, MATCH(Generation_Raw_Data!$B3905, Map!$A$2:$A$35, 0), 2)</f>
        <v>Ghent 4</v>
      </c>
      <c r="E3905" s="9"/>
    </row>
    <row r="3906" spans="1:5" x14ac:dyDescent="0.35">
      <c r="A3906" s="2">
        <v>44599.458333333328</v>
      </c>
      <c r="B3906" s="1" t="s">
        <v>35</v>
      </c>
      <c r="C3906" s="1">
        <v>1.6</v>
      </c>
      <c r="D3906" t="str">
        <f>INDEX(Map!$A$2:$B$35, MATCH(Generation_Raw_Data!$B3906, Map!$A$2:$A$35, 0), 2)</f>
        <v>Simpsonville Solar</v>
      </c>
      <c r="E3906" s="9"/>
    </row>
    <row r="3907" spans="1:5" x14ac:dyDescent="0.35">
      <c r="A3907" s="2">
        <v>44599.458333333328</v>
      </c>
      <c r="B3907" s="1" t="s">
        <v>37</v>
      </c>
      <c r="C3907" s="1">
        <v>-1</v>
      </c>
      <c r="D3907" t="str">
        <f>INDEX(Map!$A$2:$B$35, MATCH(Generation_Raw_Data!$B3907, Map!$A$2:$A$35, 0), 2)</f>
        <v>Brown 9</v>
      </c>
      <c r="E3907" s="9"/>
    </row>
    <row r="3908" spans="1:5" x14ac:dyDescent="0.35">
      <c r="A3908" s="2">
        <v>44599.458333333328</v>
      </c>
      <c r="B3908" s="1" t="s">
        <v>36</v>
      </c>
      <c r="C3908" s="1">
        <v>0</v>
      </c>
      <c r="D3908" t="str">
        <f>INDEX(Map!$A$2:$B$35, MATCH(Generation_Raw_Data!$B3908, Map!$A$2:$A$35, 0), 2)</f>
        <v>Brown 8</v>
      </c>
      <c r="E3908" s="9"/>
    </row>
    <row r="3909" spans="1:5" x14ac:dyDescent="0.35">
      <c r="A3909" s="2">
        <v>44599.458333333328</v>
      </c>
      <c r="B3909" s="1" t="s">
        <v>40</v>
      </c>
      <c r="C3909" s="1">
        <v>0</v>
      </c>
      <c r="D3909" t="str">
        <f>INDEX(Map!$A$2:$B$35, MATCH(Generation_Raw_Data!$B3909, Map!$A$2:$A$35, 0), 2)</f>
        <v>Brown 11</v>
      </c>
      <c r="E3909" s="9"/>
    </row>
    <row r="3910" spans="1:5" x14ac:dyDescent="0.35">
      <c r="A3910" s="2">
        <v>44599.458333333328</v>
      </c>
      <c r="B3910" s="1" t="s">
        <v>39</v>
      </c>
      <c r="C3910" s="1">
        <v>100</v>
      </c>
      <c r="D3910" t="str">
        <f>INDEX(Map!$A$2:$B$35, MATCH(Generation_Raw_Data!$B3910, Map!$A$2:$A$35, 0), 2)</f>
        <v>Brown 10</v>
      </c>
      <c r="E3910" s="9"/>
    </row>
    <row r="3911" spans="1:5" x14ac:dyDescent="0.35">
      <c r="A3911" s="2">
        <v>44599.458333333328</v>
      </c>
      <c r="B3911" s="1" t="s">
        <v>38</v>
      </c>
      <c r="C3911" s="1">
        <v>0</v>
      </c>
      <c r="D3911" t="str">
        <f>INDEX(Map!$A$2:$B$35, MATCH(Generation_Raw_Data!$B3911, Map!$A$2:$A$35, 0), 2)</f>
        <v>Brown 6</v>
      </c>
      <c r="E3911" s="9"/>
    </row>
    <row r="3912" spans="1:5" x14ac:dyDescent="0.35">
      <c r="A3912" s="2">
        <v>44599.499999999993</v>
      </c>
      <c r="B3912" s="1" t="s">
        <v>61</v>
      </c>
      <c r="C3912" s="1">
        <v>206.75</v>
      </c>
      <c r="D3912" t="str">
        <f>INDEX(Map!$A$2:$B$35, MATCH(Generation_Raw_Data!$B3912, Map!$A$2:$A$35, 0), 2)</f>
        <v>Cane Run 7</v>
      </c>
      <c r="E3912" s="9"/>
    </row>
    <row r="3913" spans="1:5" x14ac:dyDescent="0.35">
      <c r="A3913" s="2">
        <v>44599.499999999993</v>
      </c>
      <c r="B3913" s="1" t="s">
        <v>60</v>
      </c>
      <c r="C3913" s="1">
        <v>223.5</v>
      </c>
      <c r="D3913" t="str">
        <f>INDEX(Map!$A$2:$B$35, MATCH(Generation_Raw_Data!$B3913, Map!$A$2:$A$35, 0), 2)</f>
        <v>Cane Run 7</v>
      </c>
      <c r="E3913" s="9"/>
    </row>
    <row r="3914" spans="1:5" x14ac:dyDescent="0.35">
      <c r="A3914" s="2">
        <v>44599.499999999993</v>
      </c>
      <c r="B3914" s="1" t="s">
        <v>59</v>
      </c>
      <c r="C3914" s="1">
        <v>206.4</v>
      </c>
      <c r="D3914" t="str">
        <f>INDEX(Map!$A$2:$B$35, MATCH(Generation_Raw_Data!$B3914, Map!$A$2:$A$35, 0), 2)</f>
        <v>Cane Run 7</v>
      </c>
      <c r="E3914" s="9"/>
    </row>
    <row r="3915" spans="1:5" x14ac:dyDescent="0.35">
      <c r="A3915" s="2">
        <v>44599.499999999993</v>
      </c>
      <c r="B3915" s="1" t="s">
        <v>58</v>
      </c>
      <c r="C3915" s="1">
        <v>156.19999999999999</v>
      </c>
      <c r="D3915" t="str">
        <f>INDEX(Map!$A$2:$B$35, MATCH(Generation_Raw_Data!$B3915, Map!$A$2:$A$35, 0), 2)</f>
        <v>Mill Creek 2</v>
      </c>
      <c r="E3915" s="9"/>
    </row>
    <row r="3916" spans="1:5" x14ac:dyDescent="0.35">
      <c r="A3916" s="2">
        <v>44599.499999999993</v>
      </c>
      <c r="B3916" s="1" t="s">
        <v>57</v>
      </c>
      <c r="C3916" s="1">
        <v>144.80000000000001</v>
      </c>
      <c r="D3916" t="str">
        <f>INDEX(Map!$A$2:$B$35, MATCH(Generation_Raw_Data!$B3916, Map!$A$2:$A$35, 0), 2)</f>
        <v>Mill Creek 1</v>
      </c>
      <c r="E3916" s="9"/>
    </row>
    <row r="3917" spans="1:5" x14ac:dyDescent="0.35">
      <c r="A3917" s="2">
        <v>44599.499999999993</v>
      </c>
      <c r="B3917" s="1" t="s">
        <v>56</v>
      </c>
      <c r="C3917" s="1">
        <v>-0.2</v>
      </c>
      <c r="D3917" t="str">
        <f>INDEX(Map!$A$2:$B$35, MATCH(Generation_Raw_Data!$B3917, Map!$A$2:$A$35, 0), 2)</f>
        <v>Paddy's Run 13</v>
      </c>
      <c r="E3917" s="9"/>
    </row>
    <row r="3918" spans="1:5" x14ac:dyDescent="0.35">
      <c r="A3918" s="2">
        <v>44599.499999999993</v>
      </c>
      <c r="B3918" s="1" t="s">
        <v>55</v>
      </c>
      <c r="C3918" s="1">
        <v>0</v>
      </c>
      <c r="D3918" t="str">
        <f>INDEX(Map!$A$2:$B$35, MATCH(Generation_Raw_Data!$B3918, Map!$A$2:$A$35, 0), 2)</f>
        <v>Paddy's Run 12</v>
      </c>
      <c r="E3918" s="9"/>
    </row>
    <row r="3919" spans="1:5" x14ac:dyDescent="0.35">
      <c r="A3919" s="2">
        <v>44599.499999999993</v>
      </c>
      <c r="B3919" s="1" t="s">
        <v>54</v>
      </c>
      <c r="C3919" s="1">
        <v>275.10000000000002</v>
      </c>
      <c r="D3919" t="str">
        <f>INDEX(Map!$A$2:$B$35, MATCH(Generation_Raw_Data!$B3919, Map!$A$2:$A$35, 0), 2)</f>
        <v>Mill Creek 4</v>
      </c>
      <c r="E3919" s="9"/>
    </row>
    <row r="3920" spans="1:5" x14ac:dyDescent="0.35">
      <c r="A3920" s="2">
        <v>44599.499999999993</v>
      </c>
      <c r="B3920" s="1" t="s">
        <v>53</v>
      </c>
      <c r="C3920" s="1">
        <v>-3.5</v>
      </c>
      <c r="D3920" t="str">
        <f>INDEX(Map!$A$2:$B$35, MATCH(Generation_Raw_Data!$B3920, Map!$A$2:$A$35, 0), 2)</f>
        <v>Mill Creek 3</v>
      </c>
      <c r="E3920" s="9"/>
    </row>
    <row r="3921" spans="1:5" x14ac:dyDescent="0.35">
      <c r="A3921" s="2">
        <v>44599.499999999993</v>
      </c>
      <c r="B3921" s="1" t="s">
        <v>51</v>
      </c>
      <c r="C3921" s="1">
        <v>162.24189999999999</v>
      </c>
      <c r="D3921" t="str">
        <f>INDEX(Map!$A$2:$B$35, MATCH(Generation_Raw_Data!$B3921, Map!$A$2:$A$35, 0), 2)</f>
        <v>Trimble County 9</v>
      </c>
      <c r="E3921" s="9"/>
    </row>
    <row r="3922" spans="1:5" x14ac:dyDescent="0.35">
      <c r="A3922" s="2">
        <v>44599.499999999993</v>
      </c>
      <c r="B3922" s="1" t="s">
        <v>50</v>
      </c>
      <c r="C3922" s="1">
        <v>160.25120000000001</v>
      </c>
      <c r="D3922" t="str">
        <f>INDEX(Map!$A$2:$B$35, MATCH(Generation_Raw_Data!$B3922, Map!$A$2:$A$35, 0), 2)</f>
        <v>Trimble County 8</v>
      </c>
      <c r="E3922" s="9"/>
    </row>
    <row r="3923" spans="1:5" x14ac:dyDescent="0.35">
      <c r="A3923" s="2">
        <v>44599.499999999993</v>
      </c>
      <c r="B3923" s="1" t="s">
        <v>49</v>
      </c>
      <c r="C3923" s="1">
        <v>159.25579999999999</v>
      </c>
      <c r="D3923" t="str">
        <f>INDEX(Map!$A$2:$B$35, MATCH(Generation_Raw_Data!$B3923, Map!$A$2:$A$35, 0), 2)</f>
        <v>Trimble County 7</v>
      </c>
      <c r="E3923" s="9"/>
    </row>
    <row r="3924" spans="1:5" x14ac:dyDescent="0.35">
      <c r="A3924" s="2">
        <v>44599.499999999993</v>
      </c>
      <c r="B3924" s="1" t="s">
        <v>48</v>
      </c>
      <c r="C3924" s="1">
        <v>160.25120000000001</v>
      </c>
      <c r="D3924" t="str">
        <f>INDEX(Map!$A$2:$B$35, MATCH(Generation_Raw_Data!$B3924, Map!$A$2:$A$35, 0), 2)</f>
        <v>Trimble County 6</v>
      </c>
      <c r="E3924" s="9"/>
    </row>
    <row r="3925" spans="1:5" x14ac:dyDescent="0.35">
      <c r="A3925" s="2">
        <v>44599.499999999993</v>
      </c>
      <c r="B3925" s="1" t="s">
        <v>47</v>
      </c>
      <c r="C3925" s="1">
        <v>0</v>
      </c>
      <c r="D3925" t="str">
        <f>INDEX(Map!$A$2:$B$35, MATCH(Generation_Raw_Data!$B3925, Map!$A$2:$A$35, 0), 2)</f>
        <v>Trimble County 5</v>
      </c>
      <c r="E3925" s="9"/>
    </row>
    <row r="3926" spans="1:5" x14ac:dyDescent="0.35">
      <c r="A3926" s="2">
        <v>44599.499999999993</v>
      </c>
      <c r="B3926" s="1" t="s">
        <v>46</v>
      </c>
      <c r="C3926" s="1">
        <v>0</v>
      </c>
      <c r="D3926" t="str">
        <f>INDEX(Map!$A$2:$B$35, MATCH(Generation_Raw_Data!$B3926, Map!$A$2:$A$35, 0), 2)</f>
        <v>Ohio Falls</v>
      </c>
      <c r="E3926" s="9"/>
    </row>
    <row r="3927" spans="1:5" x14ac:dyDescent="0.35">
      <c r="A3927" s="2">
        <v>44599.499999999993</v>
      </c>
      <c r="B3927" s="1" t="s">
        <v>45</v>
      </c>
      <c r="C3927" s="1">
        <v>425.4</v>
      </c>
      <c r="D3927" t="str">
        <f>INDEX(Map!$A$2:$B$35, MATCH(Generation_Raw_Data!$B3927, Map!$A$2:$A$35, 0), 2)</f>
        <v>Trimble County 1</v>
      </c>
      <c r="E3927" s="9"/>
    </row>
    <row r="3928" spans="1:5" x14ac:dyDescent="0.35">
      <c r="A3928" s="2">
        <v>44599.499999999993</v>
      </c>
      <c r="B3928" s="1" t="s">
        <v>44</v>
      </c>
      <c r="C3928" s="1">
        <v>758.3</v>
      </c>
      <c r="D3928" t="str">
        <f>INDEX(Map!$A$2:$B$35, MATCH(Generation_Raw_Data!$B3928, Map!$A$2:$A$35, 0), 2)</f>
        <v>Trimble County 2</v>
      </c>
      <c r="E3928" s="9"/>
    </row>
    <row r="3929" spans="1:5" x14ac:dyDescent="0.35">
      <c r="A3929" s="2">
        <v>44599.499999999993</v>
      </c>
      <c r="B3929" s="1" t="s">
        <v>52</v>
      </c>
      <c r="C3929" s="1">
        <v>0</v>
      </c>
      <c r="D3929" t="str">
        <f>INDEX(Map!$A$2:$B$35, MATCH(Generation_Raw_Data!$B3929, Map!$A$2:$A$35, 0), 2)</f>
        <v>Trimble County 10</v>
      </c>
      <c r="E3929" s="9"/>
    </row>
    <row r="3930" spans="1:5" x14ac:dyDescent="0.35">
      <c r="A3930" s="2">
        <v>44599.499999999993</v>
      </c>
      <c r="B3930" s="1" t="s">
        <v>43</v>
      </c>
      <c r="C3930" s="1">
        <v>0</v>
      </c>
      <c r="D3930" t="str">
        <f>INDEX(Map!$A$2:$B$35, MATCH(Generation_Raw_Data!$B3930, Map!$A$2:$A$35, 0), 2)</f>
        <v>Haefling</v>
      </c>
      <c r="E3930" s="9"/>
    </row>
    <row r="3931" spans="1:5" x14ac:dyDescent="0.35">
      <c r="A3931" s="2">
        <v>44599.499999999993</v>
      </c>
      <c r="B3931" s="1" t="s">
        <v>42</v>
      </c>
      <c r="C3931" s="1">
        <v>0</v>
      </c>
      <c r="D3931" t="str">
        <f>INDEX(Map!$A$2:$B$35, MATCH(Generation_Raw_Data!$B3931, Map!$A$2:$A$35, 0), 2)</f>
        <v>Dix Dam</v>
      </c>
      <c r="E3931" s="9"/>
    </row>
    <row r="3932" spans="1:5" x14ac:dyDescent="0.35">
      <c r="A3932" s="2">
        <v>44599.499999999993</v>
      </c>
      <c r="B3932" s="1" t="s">
        <v>41</v>
      </c>
      <c r="C3932" s="1">
        <v>9.4</v>
      </c>
      <c r="D3932" t="str">
        <f>INDEX(Map!$A$2:$B$35, MATCH(Generation_Raw_Data!$B3932, Map!$A$2:$A$35, 0), 2)</f>
        <v>Brown Solar</v>
      </c>
      <c r="E3932" s="9"/>
    </row>
    <row r="3933" spans="1:5" x14ac:dyDescent="0.35">
      <c r="A3933" s="2">
        <v>44599.499999999993</v>
      </c>
      <c r="B3933" s="1" t="s">
        <v>28</v>
      </c>
      <c r="C3933" s="1">
        <v>-1</v>
      </c>
      <c r="D3933" t="str">
        <f>INDEX(Map!$A$2:$B$35, MATCH(Generation_Raw_Data!$B3933, Map!$A$2:$A$35, 0), 2)</f>
        <v>Brown 7</v>
      </c>
      <c r="E3933" s="9"/>
    </row>
    <row r="3934" spans="1:5" x14ac:dyDescent="0.35">
      <c r="A3934" s="2">
        <v>44599.499999999993</v>
      </c>
      <c r="B3934" s="1" t="s">
        <v>29</v>
      </c>
      <c r="C3934" s="1">
        <v>0</v>
      </c>
      <c r="D3934" t="str">
        <f>INDEX(Map!$A$2:$B$35, MATCH(Generation_Raw_Data!$B3934, Map!$A$2:$A$35, 0), 2)</f>
        <v>Brown 5</v>
      </c>
      <c r="E3934" s="9"/>
    </row>
    <row r="3935" spans="1:5" x14ac:dyDescent="0.35">
      <c r="A3935" s="2">
        <v>44599.499999999993</v>
      </c>
      <c r="B3935" s="1" t="s">
        <v>30</v>
      </c>
      <c r="C3935" s="1">
        <v>162</v>
      </c>
      <c r="D3935" t="str">
        <f>INDEX(Map!$A$2:$B$35, MATCH(Generation_Raw_Data!$B3935, Map!$A$2:$A$35, 0), 2)</f>
        <v>Brown 3</v>
      </c>
      <c r="E3935" s="9"/>
    </row>
    <row r="3936" spans="1:5" x14ac:dyDescent="0.35">
      <c r="A3936" s="2">
        <v>44599.499999999993</v>
      </c>
      <c r="B3936" s="1" t="s">
        <v>31</v>
      </c>
      <c r="C3936" s="1">
        <v>268</v>
      </c>
      <c r="D3936" t="str">
        <f>INDEX(Map!$A$2:$B$35, MATCH(Generation_Raw_Data!$B3936, Map!$A$2:$A$35, 0), 2)</f>
        <v>Ghent 1</v>
      </c>
      <c r="E3936" s="9"/>
    </row>
    <row r="3937" spans="1:5" x14ac:dyDescent="0.35">
      <c r="A3937" s="2">
        <v>44599.499999999993</v>
      </c>
      <c r="B3937" s="1" t="s">
        <v>32</v>
      </c>
      <c r="C3937" s="1">
        <v>212</v>
      </c>
      <c r="D3937" t="str">
        <f>INDEX(Map!$A$2:$B$35, MATCH(Generation_Raw_Data!$B3937, Map!$A$2:$A$35, 0), 2)</f>
        <v>Ghent 3</v>
      </c>
      <c r="E3937" s="9"/>
    </row>
    <row r="3938" spans="1:5" x14ac:dyDescent="0.35">
      <c r="A3938" s="2">
        <v>44599.499999999993</v>
      </c>
      <c r="B3938" s="1" t="s">
        <v>33</v>
      </c>
      <c r="C3938" s="1">
        <v>219</v>
      </c>
      <c r="D3938" t="str">
        <f>INDEX(Map!$A$2:$B$35, MATCH(Generation_Raw_Data!$B3938, Map!$A$2:$A$35, 0), 2)</f>
        <v>Ghent 2</v>
      </c>
      <c r="E3938" s="9"/>
    </row>
    <row r="3939" spans="1:5" x14ac:dyDescent="0.35">
      <c r="A3939" s="2">
        <v>44599.499999999993</v>
      </c>
      <c r="B3939" s="1" t="s">
        <v>34</v>
      </c>
      <c r="C3939" s="1">
        <v>216</v>
      </c>
      <c r="D3939" t="str">
        <f>INDEX(Map!$A$2:$B$35, MATCH(Generation_Raw_Data!$B3939, Map!$A$2:$A$35, 0), 2)</f>
        <v>Ghent 4</v>
      </c>
      <c r="E3939" s="9"/>
    </row>
    <row r="3940" spans="1:5" x14ac:dyDescent="0.35">
      <c r="A3940" s="2">
        <v>44599.499999999993</v>
      </c>
      <c r="B3940" s="1" t="s">
        <v>35</v>
      </c>
      <c r="C3940" s="1">
        <v>1.6</v>
      </c>
      <c r="D3940" t="str">
        <f>INDEX(Map!$A$2:$B$35, MATCH(Generation_Raw_Data!$B3940, Map!$A$2:$A$35, 0), 2)</f>
        <v>Simpsonville Solar</v>
      </c>
      <c r="E3940" s="9"/>
    </row>
    <row r="3941" spans="1:5" x14ac:dyDescent="0.35">
      <c r="A3941" s="2">
        <v>44599.499999999993</v>
      </c>
      <c r="B3941" s="1" t="s">
        <v>38</v>
      </c>
      <c r="C3941" s="1">
        <v>0</v>
      </c>
      <c r="D3941" t="str">
        <f>INDEX(Map!$A$2:$B$35, MATCH(Generation_Raw_Data!$B3941, Map!$A$2:$A$35, 0), 2)</f>
        <v>Brown 6</v>
      </c>
      <c r="E3941" s="9"/>
    </row>
    <row r="3942" spans="1:5" x14ac:dyDescent="0.35">
      <c r="A3942" s="2">
        <v>44599.499999999993</v>
      </c>
      <c r="B3942" s="1" t="s">
        <v>39</v>
      </c>
      <c r="C3942" s="1">
        <v>99</v>
      </c>
      <c r="D3942" t="str">
        <f>INDEX(Map!$A$2:$B$35, MATCH(Generation_Raw_Data!$B3942, Map!$A$2:$A$35, 0), 2)</f>
        <v>Brown 10</v>
      </c>
      <c r="E3942" s="9"/>
    </row>
    <row r="3943" spans="1:5" x14ac:dyDescent="0.35">
      <c r="A3943" s="2">
        <v>44599.499999999993</v>
      </c>
      <c r="B3943" s="1" t="s">
        <v>40</v>
      </c>
      <c r="C3943" s="1">
        <v>0</v>
      </c>
      <c r="D3943" t="str">
        <f>INDEX(Map!$A$2:$B$35, MATCH(Generation_Raw_Data!$B3943, Map!$A$2:$A$35, 0), 2)</f>
        <v>Brown 11</v>
      </c>
      <c r="E3943" s="9"/>
    </row>
    <row r="3944" spans="1:5" x14ac:dyDescent="0.35">
      <c r="A3944" s="2">
        <v>44599.499999999993</v>
      </c>
      <c r="B3944" s="1" t="s">
        <v>36</v>
      </c>
      <c r="C3944" s="1">
        <v>0</v>
      </c>
      <c r="D3944" t="str">
        <f>INDEX(Map!$A$2:$B$35, MATCH(Generation_Raw_Data!$B3944, Map!$A$2:$A$35, 0), 2)</f>
        <v>Brown 8</v>
      </c>
      <c r="E3944" s="9"/>
    </row>
    <row r="3945" spans="1:5" x14ac:dyDescent="0.35">
      <c r="A3945" s="2">
        <v>44599.499999999993</v>
      </c>
      <c r="B3945" s="1" t="s">
        <v>37</v>
      </c>
      <c r="C3945" s="1">
        <v>-1</v>
      </c>
      <c r="D3945" t="str">
        <f>INDEX(Map!$A$2:$B$35, MATCH(Generation_Raw_Data!$B3945, Map!$A$2:$A$35, 0), 2)</f>
        <v>Brown 9</v>
      </c>
      <c r="E3945" s="9"/>
    </row>
    <row r="3946" spans="1:5" x14ac:dyDescent="0.35">
      <c r="A3946" s="2">
        <v>44599.541666666657</v>
      </c>
      <c r="B3946" s="1" t="s">
        <v>61</v>
      </c>
      <c r="C3946" s="1">
        <v>199</v>
      </c>
      <c r="D3946" t="str">
        <f>INDEX(Map!$A$2:$B$35, MATCH(Generation_Raw_Data!$B3946, Map!$A$2:$A$35, 0), 2)</f>
        <v>Cane Run 7</v>
      </c>
      <c r="E3946" s="9"/>
    </row>
    <row r="3947" spans="1:5" x14ac:dyDescent="0.35">
      <c r="A3947" s="2">
        <v>44599.541666666657</v>
      </c>
      <c r="B3947" s="1" t="s">
        <v>59</v>
      </c>
      <c r="C3947" s="1">
        <v>198.5</v>
      </c>
      <c r="D3947" t="str">
        <f>INDEX(Map!$A$2:$B$35, MATCH(Generation_Raw_Data!$B3947, Map!$A$2:$A$35, 0), 2)</f>
        <v>Cane Run 7</v>
      </c>
      <c r="E3947" s="9"/>
    </row>
    <row r="3948" spans="1:5" x14ac:dyDescent="0.35">
      <c r="A3948" s="2">
        <v>44599.541666666657</v>
      </c>
      <c r="B3948" s="1" t="s">
        <v>60</v>
      </c>
      <c r="C3948" s="1">
        <v>217.9</v>
      </c>
      <c r="D3948" t="str">
        <f>INDEX(Map!$A$2:$B$35, MATCH(Generation_Raw_Data!$B3948, Map!$A$2:$A$35, 0), 2)</f>
        <v>Cane Run 7</v>
      </c>
      <c r="E3948" s="9"/>
    </row>
    <row r="3949" spans="1:5" x14ac:dyDescent="0.35">
      <c r="A3949" s="2">
        <v>44599.541666666657</v>
      </c>
      <c r="B3949" s="1" t="s">
        <v>46</v>
      </c>
      <c r="C3949" s="1">
        <v>0</v>
      </c>
      <c r="D3949" t="str">
        <f>INDEX(Map!$A$2:$B$35, MATCH(Generation_Raw_Data!$B3949, Map!$A$2:$A$35, 0), 2)</f>
        <v>Ohio Falls</v>
      </c>
      <c r="E3949" s="9"/>
    </row>
    <row r="3950" spans="1:5" x14ac:dyDescent="0.35">
      <c r="A3950" s="2">
        <v>44599.541666666657</v>
      </c>
      <c r="B3950" s="1" t="s">
        <v>57</v>
      </c>
      <c r="C3950" s="1">
        <v>144.9</v>
      </c>
      <c r="D3950" t="str">
        <f>INDEX(Map!$A$2:$B$35, MATCH(Generation_Raw_Data!$B3950, Map!$A$2:$A$35, 0), 2)</f>
        <v>Mill Creek 1</v>
      </c>
      <c r="E3950" s="9"/>
    </row>
    <row r="3951" spans="1:5" x14ac:dyDescent="0.35">
      <c r="A3951" s="2">
        <v>44599.541666666657</v>
      </c>
      <c r="B3951" s="1" t="s">
        <v>58</v>
      </c>
      <c r="C3951" s="1">
        <v>151.4</v>
      </c>
      <c r="D3951" t="str">
        <f>INDEX(Map!$A$2:$B$35, MATCH(Generation_Raw_Data!$B3951, Map!$A$2:$A$35, 0), 2)</f>
        <v>Mill Creek 2</v>
      </c>
      <c r="E3951" s="9"/>
    </row>
    <row r="3952" spans="1:5" x14ac:dyDescent="0.35">
      <c r="A3952" s="2">
        <v>44599.541666666657</v>
      </c>
      <c r="B3952" s="1" t="s">
        <v>56</v>
      </c>
      <c r="C3952" s="1">
        <v>-0.3</v>
      </c>
      <c r="D3952" t="str">
        <f>INDEX(Map!$A$2:$B$35, MATCH(Generation_Raw_Data!$B3952, Map!$A$2:$A$35, 0), 2)</f>
        <v>Paddy's Run 13</v>
      </c>
      <c r="E3952" s="9"/>
    </row>
    <row r="3953" spans="1:5" x14ac:dyDescent="0.35">
      <c r="A3953" s="2">
        <v>44599.541666666657</v>
      </c>
      <c r="B3953" s="1" t="s">
        <v>53</v>
      </c>
      <c r="C3953" s="1">
        <v>-3.5</v>
      </c>
      <c r="D3953" t="str">
        <f>INDEX(Map!$A$2:$B$35, MATCH(Generation_Raw_Data!$B3953, Map!$A$2:$A$35, 0), 2)</f>
        <v>Mill Creek 3</v>
      </c>
      <c r="E3953" s="9"/>
    </row>
    <row r="3954" spans="1:5" x14ac:dyDescent="0.35">
      <c r="A3954" s="2">
        <v>44599.541666666657</v>
      </c>
      <c r="B3954" s="1" t="s">
        <v>54</v>
      </c>
      <c r="C3954" s="1">
        <v>274.10000000000002</v>
      </c>
      <c r="D3954" t="str">
        <f>INDEX(Map!$A$2:$B$35, MATCH(Generation_Raw_Data!$B3954, Map!$A$2:$A$35, 0), 2)</f>
        <v>Mill Creek 4</v>
      </c>
      <c r="E3954" s="9"/>
    </row>
    <row r="3955" spans="1:5" x14ac:dyDescent="0.35">
      <c r="A3955" s="2">
        <v>44599.541666666657</v>
      </c>
      <c r="B3955" s="1" t="s">
        <v>55</v>
      </c>
      <c r="C3955" s="1">
        <v>0</v>
      </c>
      <c r="D3955" t="str">
        <f>INDEX(Map!$A$2:$B$35, MATCH(Generation_Raw_Data!$B3955, Map!$A$2:$A$35, 0), 2)</f>
        <v>Paddy's Run 12</v>
      </c>
      <c r="E3955" s="9"/>
    </row>
    <row r="3956" spans="1:5" x14ac:dyDescent="0.35">
      <c r="A3956" s="2">
        <v>44599.541666666657</v>
      </c>
      <c r="B3956" s="1" t="s">
        <v>47</v>
      </c>
      <c r="C3956" s="1">
        <v>0</v>
      </c>
      <c r="D3956" t="str">
        <f>INDEX(Map!$A$2:$B$35, MATCH(Generation_Raw_Data!$B3956, Map!$A$2:$A$35, 0), 2)</f>
        <v>Trimble County 5</v>
      </c>
      <c r="E3956" s="9"/>
    </row>
    <row r="3957" spans="1:5" x14ac:dyDescent="0.35">
      <c r="A3957" s="2">
        <v>44599.541666666657</v>
      </c>
      <c r="B3957" s="1" t="s">
        <v>48</v>
      </c>
      <c r="C3957" s="1">
        <v>160.5</v>
      </c>
      <c r="D3957" t="str">
        <f>INDEX(Map!$A$2:$B$35, MATCH(Generation_Raw_Data!$B3957, Map!$A$2:$A$35, 0), 2)</f>
        <v>Trimble County 6</v>
      </c>
      <c r="E3957" s="9"/>
    </row>
    <row r="3958" spans="1:5" x14ac:dyDescent="0.35">
      <c r="A3958" s="2">
        <v>44599.541666666657</v>
      </c>
      <c r="B3958" s="1" t="s">
        <v>49</v>
      </c>
      <c r="C3958" s="1">
        <v>159.50309999999999</v>
      </c>
      <c r="D3958" t="str">
        <f>INDEX(Map!$A$2:$B$35, MATCH(Generation_Raw_Data!$B3958, Map!$A$2:$A$35, 0), 2)</f>
        <v>Trimble County 7</v>
      </c>
      <c r="E3958" s="9"/>
    </row>
    <row r="3959" spans="1:5" x14ac:dyDescent="0.35">
      <c r="A3959" s="2">
        <v>44599.541666666657</v>
      </c>
      <c r="B3959" s="1" t="s">
        <v>50</v>
      </c>
      <c r="C3959" s="1">
        <v>159.50309999999999</v>
      </c>
      <c r="D3959" t="str">
        <f>INDEX(Map!$A$2:$B$35, MATCH(Generation_Raw_Data!$B3959, Map!$A$2:$A$35, 0), 2)</f>
        <v>Trimble County 8</v>
      </c>
      <c r="E3959" s="9"/>
    </row>
    <row r="3960" spans="1:5" x14ac:dyDescent="0.35">
      <c r="A3960" s="2">
        <v>44599.541666666657</v>
      </c>
      <c r="B3960" s="1" t="s">
        <v>51</v>
      </c>
      <c r="C3960" s="1">
        <v>162.49379999999999</v>
      </c>
      <c r="D3960" t="str">
        <f>INDEX(Map!$A$2:$B$35, MATCH(Generation_Raw_Data!$B3960, Map!$A$2:$A$35, 0), 2)</f>
        <v>Trimble County 9</v>
      </c>
      <c r="E3960" s="9"/>
    </row>
    <row r="3961" spans="1:5" x14ac:dyDescent="0.35">
      <c r="A3961" s="2">
        <v>44599.541666666657</v>
      </c>
      <c r="B3961" s="1" t="s">
        <v>45</v>
      </c>
      <c r="C3961" s="1">
        <v>425.4</v>
      </c>
      <c r="D3961" t="str">
        <f>INDEX(Map!$A$2:$B$35, MATCH(Generation_Raw_Data!$B3961, Map!$A$2:$A$35, 0), 2)</f>
        <v>Trimble County 1</v>
      </c>
      <c r="E3961" s="9"/>
    </row>
    <row r="3962" spans="1:5" x14ac:dyDescent="0.35">
      <c r="A3962" s="2">
        <v>44599.541666666657</v>
      </c>
      <c r="B3962" s="1" t="s">
        <v>44</v>
      </c>
      <c r="C3962" s="1">
        <v>679.9</v>
      </c>
      <c r="D3962" t="str">
        <f>INDEX(Map!$A$2:$B$35, MATCH(Generation_Raw_Data!$B3962, Map!$A$2:$A$35, 0), 2)</f>
        <v>Trimble County 2</v>
      </c>
      <c r="E3962" s="9"/>
    </row>
    <row r="3963" spans="1:5" x14ac:dyDescent="0.35">
      <c r="A3963" s="2">
        <v>44599.541666666657</v>
      </c>
      <c r="B3963" s="1" t="s">
        <v>52</v>
      </c>
      <c r="C3963" s="1">
        <v>0</v>
      </c>
      <c r="D3963" t="str">
        <f>INDEX(Map!$A$2:$B$35, MATCH(Generation_Raw_Data!$B3963, Map!$A$2:$A$35, 0), 2)</f>
        <v>Trimble County 10</v>
      </c>
      <c r="E3963" s="9"/>
    </row>
    <row r="3964" spans="1:5" x14ac:dyDescent="0.35">
      <c r="A3964" s="2">
        <v>44599.541666666657</v>
      </c>
      <c r="B3964" s="1" t="s">
        <v>42</v>
      </c>
      <c r="C3964" s="1">
        <v>0</v>
      </c>
      <c r="D3964" t="str">
        <f>INDEX(Map!$A$2:$B$35, MATCH(Generation_Raw_Data!$B3964, Map!$A$2:$A$35, 0), 2)</f>
        <v>Dix Dam</v>
      </c>
      <c r="E3964" s="9"/>
    </row>
    <row r="3965" spans="1:5" x14ac:dyDescent="0.35">
      <c r="A3965" s="2">
        <v>44599.541666666657</v>
      </c>
      <c r="B3965" s="1" t="s">
        <v>43</v>
      </c>
      <c r="C3965" s="1">
        <v>0</v>
      </c>
      <c r="D3965" t="str">
        <f>INDEX(Map!$A$2:$B$35, MATCH(Generation_Raw_Data!$B3965, Map!$A$2:$A$35, 0), 2)</f>
        <v>Haefling</v>
      </c>
      <c r="E3965" s="9"/>
    </row>
    <row r="3966" spans="1:5" x14ac:dyDescent="0.35">
      <c r="A3966" s="2">
        <v>44599.541666666657</v>
      </c>
      <c r="B3966" s="1" t="s">
        <v>41</v>
      </c>
      <c r="C3966" s="1">
        <v>9.1999999999999993</v>
      </c>
      <c r="D3966" t="str">
        <f>INDEX(Map!$A$2:$B$35, MATCH(Generation_Raw_Data!$B3966, Map!$A$2:$A$35, 0), 2)</f>
        <v>Brown Solar</v>
      </c>
      <c r="E3966" s="9"/>
    </row>
    <row r="3967" spans="1:5" x14ac:dyDescent="0.35">
      <c r="A3967" s="2">
        <v>44599.541666666657</v>
      </c>
      <c r="B3967" s="1" t="s">
        <v>33</v>
      </c>
      <c r="C3967" s="1">
        <v>217.75</v>
      </c>
      <c r="D3967" t="str">
        <f>INDEX(Map!$A$2:$B$35, MATCH(Generation_Raw_Data!$B3967, Map!$A$2:$A$35, 0), 2)</f>
        <v>Ghent 2</v>
      </c>
      <c r="E3967" s="9"/>
    </row>
    <row r="3968" spans="1:5" x14ac:dyDescent="0.35">
      <c r="A3968" s="2">
        <v>44599.541666666657</v>
      </c>
      <c r="B3968" s="1" t="s">
        <v>32</v>
      </c>
      <c r="C3968" s="1">
        <v>209.75</v>
      </c>
      <c r="D3968" t="str">
        <f>INDEX(Map!$A$2:$B$35, MATCH(Generation_Raw_Data!$B3968, Map!$A$2:$A$35, 0), 2)</f>
        <v>Ghent 3</v>
      </c>
      <c r="E3968" s="9"/>
    </row>
    <row r="3969" spans="1:5" x14ac:dyDescent="0.35">
      <c r="A3969" s="2">
        <v>44599.541666666657</v>
      </c>
      <c r="B3969" s="1" t="s">
        <v>31</v>
      </c>
      <c r="C3969" s="1">
        <v>266.75</v>
      </c>
      <c r="D3969" t="str">
        <f>INDEX(Map!$A$2:$B$35, MATCH(Generation_Raw_Data!$B3969, Map!$A$2:$A$35, 0), 2)</f>
        <v>Ghent 1</v>
      </c>
      <c r="E3969" s="9"/>
    </row>
    <row r="3970" spans="1:5" x14ac:dyDescent="0.35">
      <c r="A3970" s="2">
        <v>44599.541666666657</v>
      </c>
      <c r="B3970" s="1" t="s">
        <v>30</v>
      </c>
      <c r="C3970" s="1">
        <v>142</v>
      </c>
      <c r="D3970" t="str">
        <f>INDEX(Map!$A$2:$B$35, MATCH(Generation_Raw_Data!$B3970, Map!$A$2:$A$35, 0), 2)</f>
        <v>Brown 3</v>
      </c>
      <c r="E3970" s="9"/>
    </row>
    <row r="3971" spans="1:5" x14ac:dyDescent="0.35">
      <c r="A3971" s="2">
        <v>44599.541666666657</v>
      </c>
      <c r="B3971" s="1" t="s">
        <v>29</v>
      </c>
      <c r="C3971" s="1">
        <v>0</v>
      </c>
      <c r="D3971" t="str">
        <f>INDEX(Map!$A$2:$B$35, MATCH(Generation_Raw_Data!$B3971, Map!$A$2:$A$35, 0), 2)</f>
        <v>Brown 5</v>
      </c>
      <c r="E3971" s="9"/>
    </row>
    <row r="3972" spans="1:5" x14ac:dyDescent="0.35">
      <c r="A3972" s="2">
        <v>44599.541666666657</v>
      </c>
      <c r="B3972" s="1" t="s">
        <v>28</v>
      </c>
      <c r="C3972" s="1">
        <v>0</v>
      </c>
      <c r="D3972" t="str">
        <f>INDEX(Map!$A$2:$B$35, MATCH(Generation_Raw_Data!$B3972, Map!$A$2:$A$35, 0), 2)</f>
        <v>Brown 7</v>
      </c>
      <c r="E3972" s="9"/>
    </row>
    <row r="3973" spans="1:5" x14ac:dyDescent="0.35">
      <c r="A3973" s="2">
        <v>44599.541666666657</v>
      </c>
      <c r="B3973" s="1" t="s">
        <v>34</v>
      </c>
      <c r="C3973" s="1">
        <v>215.75</v>
      </c>
      <c r="D3973" t="str">
        <f>INDEX(Map!$A$2:$B$35, MATCH(Generation_Raw_Data!$B3973, Map!$A$2:$A$35, 0), 2)</f>
        <v>Ghent 4</v>
      </c>
      <c r="E3973" s="9"/>
    </row>
    <row r="3974" spans="1:5" x14ac:dyDescent="0.35">
      <c r="A3974" s="2">
        <v>44599.541666666657</v>
      </c>
      <c r="B3974" s="1" t="s">
        <v>35</v>
      </c>
      <c r="C3974" s="1">
        <v>1.5</v>
      </c>
      <c r="D3974" t="str">
        <f>INDEX(Map!$A$2:$B$35, MATCH(Generation_Raw_Data!$B3974, Map!$A$2:$A$35, 0), 2)</f>
        <v>Simpsonville Solar</v>
      </c>
      <c r="E3974" s="9"/>
    </row>
    <row r="3975" spans="1:5" x14ac:dyDescent="0.35">
      <c r="A3975" s="2">
        <v>44599.541666666657</v>
      </c>
      <c r="B3975" s="1" t="s">
        <v>37</v>
      </c>
      <c r="C3975" s="1">
        <v>-1</v>
      </c>
      <c r="D3975" t="str">
        <f>INDEX(Map!$A$2:$B$35, MATCH(Generation_Raw_Data!$B3975, Map!$A$2:$A$35, 0), 2)</f>
        <v>Brown 9</v>
      </c>
      <c r="E3975" s="9"/>
    </row>
    <row r="3976" spans="1:5" x14ac:dyDescent="0.35">
      <c r="A3976" s="2">
        <v>44599.541666666657</v>
      </c>
      <c r="B3976" s="1" t="s">
        <v>36</v>
      </c>
      <c r="C3976" s="1">
        <v>0</v>
      </c>
      <c r="D3976" t="str">
        <f>INDEX(Map!$A$2:$B$35, MATCH(Generation_Raw_Data!$B3976, Map!$A$2:$A$35, 0), 2)</f>
        <v>Brown 8</v>
      </c>
      <c r="E3976" s="9"/>
    </row>
    <row r="3977" spans="1:5" x14ac:dyDescent="0.35">
      <c r="A3977" s="2">
        <v>44599.541666666657</v>
      </c>
      <c r="B3977" s="1" t="s">
        <v>40</v>
      </c>
      <c r="C3977" s="1">
        <v>0</v>
      </c>
      <c r="D3977" t="str">
        <f>INDEX(Map!$A$2:$B$35, MATCH(Generation_Raw_Data!$B3977, Map!$A$2:$A$35, 0), 2)</f>
        <v>Brown 11</v>
      </c>
      <c r="E3977" s="9"/>
    </row>
    <row r="3978" spans="1:5" x14ac:dyDescent="0.35">
      <c r="A3978" s="2">
        <v>44599.541666666657</v>
      </c>
      <c r="B3978" s="1" t="s">
        <v>39</v>
      </c>
      <c r="C3978" s="1">
        <v>98</v>
      </c>
      <c r="D3978" t="str">
        <f>INDEX(Map!$A$2:$B$35, MATCH(Generation_Raw_Data!$B3978, Map!$A$2:$A$35, 0), 2)</f>
        <v>Brown 10</v>
      </c>
      <c r="E3978" s="9"/>
    </row>
    <row r="3979" spans="1:5" x14ac:dyDescent="0.35">
      <c r="A3979" s="2">
        <v>44599.541666666657</v>
      </c>
      <c r="B3979" s="1" t="s">
        <v>38</v>
      </c>
      <c r="C3979" s="1">
        <v>0</v>
      </c>
      <c r="D3979" t="str">
        <f>INDEX(Map!$A$2:$B$35, MATCH(Generation_Raw_Data!$B3979, Map!$A$2:$A$35, 0), 2)</f>
        <v>Brown 6</v>
      </c>
      <c r="E3979" s="9"/>
    </row>
    <row r="3980" spans="1:5" x14ac:dyDescent="0.35">
      <c r="A3980" s="2">
        <v>44599.583333333321</v>
      </c>
      <c r="B3980" s="1" t="s">
        <v>61</v>
      </c>
      <c r="C3980" s="1">
        <v>210.85</v>
      </c>
      <c r="D3980" t="str">
        <f>INDEX(Map!$A$2:$B$35, MATCH(Generation_Raw_Data!$B3980, Map!$A$2:$A$35, 0), 2)</f>
        <v>Cane Run 7</v>
      </c>
      <c r="E3980" s="9"/>
    </row>
    <row r="3981" spans="1:5" x14ac:dyDescent="0.35">
      <c r="A3981" s="2">
        <v>44599.583333333321</v>
      </c>
      <c r="B3981" s="1" t="s">
        <v>60</v>
      </c>
      <c r="C3981" s="1">
        <v>224.2</v>
      </c>
      <c r="D3981" t="str">
        <f>INDEX(Map!$A$2:$B$35, MATCH(Generation_Raw_Data!$B3981, Map!$A$2:$A$35, 0), 2)</f>
        <v>Cane Run 7</v>
      </c>
      <c r="E3981" s="9"/>
    </row>
    <row r="3982" spans="1:5" x14ac:dyDescent="0.35">
      <c r="A3982" s="2">
        <v>44599.583333333321</v>
      </c>
      <c r="B3982" s="1" t="s">
        <v>59</v>
      </c>
      <c r="C3982" s="1">
        <v>210.3</v>
      </c>
      <c r="D3982" t="str">
        <f>INDEX(Map!$A$2:$B$35, MATCH(Generation_Raw_Data!$B3982, Map!$A$2:$A$35, 0), 2)</f>
        <v>Cane Run 7</v>
      </c>
      <c r="E3982" s="9"/>
    </row>
    <row r="3983" spans="1:5" x14ac:dyDescent="0.35">
      <c r="A3983" s="2">
        <v>44599.583333333321</v>
      </c>
      <c r="B3983" s="1" t="s">
        <v>29</v>
      </c>
      <c r="C3983" s="1">
        <v>0</v>
      </c>
      <c r="D3983" t="str">
        <f>INDEX(Map!$A$2:$B$35, MATCH(Generation_Raw_Data!$B3983, Map!$A$2:$A$35, 0), 2)</f>
        <v>Brown 5</v>
      </c>
      <c r="E3983" s="9"/>
    </row>
    <row r="3984" spans="1:5" x14ac:dyDescent="0.35">
      <c r="A3984" s="2">
        <v>44599.583333333321</v>
      </c>
      <c r="B3984" s="1" t="s">
        <v>30</v>
      </c>
      <c r="C3984" s="1">
        <v>142</v>
      </c>
      <c r="D3984" t="str">
        <f>INDEX(Map!$A$2:$B$35, MATCH(Generation_Raw_Data!$B3984, Map!$A$2:$A$35, 0), 2)</f>
        <v>Brown 3</v>
      </c>
      <c r="E3984" s="9"/>
    </row>
    <row r="3985" spans="1:5" x14ac:dyDescent="0.35">
      <c r="A3985" s="2">
        <v>44599.583333333321</v>
      </c>
      <c r="B3985" s="1" t="s">
        <v>31</v>
      </c>
      <c r="C3985" s="1">
        <v>267</v>
      </c>
      <c r="D3985" t="str">
        <f>INDEX(Map!$A$2:$B$35, MATCH(Generation_Raw_Data!$B3985, Map!$A$2:$A$35, 0), 2)</f>
        <v>Ghent 1</v>
      </c>
      <c r="E3985" s="9"/>
    </row>
    <row r="3986" spans="1:5" x14ac:dyDescent="0.35">
      <c r="A3986" s="2">
        <v>44599.583333333321</v>
      </c>
      <c r="B3986" s="1" t="s">
        <v>32</v>
      </c>
      <c r="C3986" s="1">
        <v>217</v>
      </c>
      <c r="D3986" t="str">
        <f>INDEX(Map!$A$2:$B$35, MATCH(Generation_Raw_Data!$B3986, Map!$A$2:$A$35, 0), 2)</f>
        <v>Ghent 3</v>
      </c>
      <c r="E3986" s="9"/>
    </row>
    <row r="3987" spans="1:5" x14ac:dyDescent="0.35">
      <c r="A3987" s="2">
        <v>44599.583333333321</v>
      </c>
      <c r="B3987" s="1" t="s">
        <v>33</v>
      </c>
      <c r="C3987" s="1">
        <v>218</v>
      </c>
      <c r="D3987" t="str">
        <f>INDEX(Map!$A$2:$B$35, MATCH(Generation_Raw_Data!$B3987, Map!$A$2:$A$35, 0), 2)</f>
        <v>Ghent 2</v>
      </c>
      <c r="E3987" s="9"/>
    </row>
    <row r="3988" spans="1:5" x14ac:dyDescent="0.35">
      <c r="A3988" s="2">
        <v>44599.583333333321</v>
      </c>
      <c r="B3988" s="1" t="s">
        <v>34</v>
      </c>
      <c r="C3988" s="1">
        <v>217</v>
      </c>
      <c r="D3988" t="str">
        <f>INDEX(Map!$A$2:$B$35, MATCH(Generation_Raw_Data!$B3988, Map!$A$2:$A$35, 0), 2)</f>
        <v>Ghent 4</v>
      </c>
      <c r="E3988" s="9"/>
    </row>
    <row r="3989" spans="1:5" x14ac:dyDescent="0.35">
      <c r="A3989" s="2">
        <v>44599.583333333321</v>
      </c>
      <c r="B3989" s="1" t="s">
        <v>35</v>
      </c>
      <c r="C3989" s="1">
        <v>1.6</v>
      </c>
      <c r="D3989" t="str">
        <f>INDEX(Map!$A$2:$B$35, MATCH(Generation_Raw_Data!$B3989, Map!$A$2:$A$35, 0), 2)</f>
        <v>Simpsonville Solar</v>
      </c>
      <c r="E3989" s="9"/>
    </row>
    <row r="3990" spans="1:5" x14ac:dyDescent="0.35">
      <c r="A3990" s="2">
        <v>44599.583333333321</v>
      </c>
      <c r="B3990" s="1" t="s">
        <v>38</v>
      </c>
      <c r="C3990" s="1">
        <v>0</v>
      </c>
      <c r="D3990" t="str">
        <f>INDEX(Map!$A$2:$B$35, MATCH(Generation_Raw_Data!$B3990, Map!$A$2:$A$35, 0), 2)</f>
        <v>Brown 6</v>
      </c>
      <c r="E3990" s="9"/>
    </row>
    <row r="3991" spans="1:5" x14ac:dyDescent="0.35">
      <c r="A3991" s="2">
        <v>44599.583333333321</v>
      </c>
      <c r="B3991" s="1" t="s">
        <v>39</v>
      </c>
      <c r="C3991" s="1">
        <v>5</v>
      </c>
      <c r="D3991" t="str">
        <f>INDEX(Map!$A$2:$B$35, MATCH(Generation_Raw_Data!$B3991, Map!$A$2:$A$35, 0), 2)</f>
        <v>Brown 10</v>
      </c>
      <c r="E3991" s="9"/>
    </row>
    <row r="3992" spans="1:5" x14ac:dyDescent="0.35">
      <c r="A3992" s="2">
        <v>44599.583333333321</v>
      </c>
      <c r="B3992" s="1" t="s">
        <v>40</v>
      </c>
      <c r="C3992" s="1">
        <v>0</v>
      </c>
      <c r="D3992" t="str">
        <f>INDEX(Map!$A$2:$B$35, MATCH(Generation_Raw_Data!$B3992, Map!$A$2:$A$35, 0), 2)</f>
        <v>Brown 11</v>
      </c>
      <c r="E3992" s="9"/>
    </row>
    <row r="3993" spans="1:5" x14ac:dyDescent="0.35">
      <c r="A3993" s="2">
        <v>44599.583333333321</v>
      </c>
      <c r="B3993" s="1" t="s">
        <v>36</v>
      </c>
      <c r="C3993" s="1">
        <v>0</v>
      </c>
      <c r="D3993" t="str">
        <f>INDEX(Map!$A$2:$B$35, MATCH(Generation_Raw_Data!$B3993, Map!$A$2:$A$35, 0), 2)</f>
        <v>Brown 8</v>
      </c>
      <c r="E3993" s="9"/>
    </row>
    <row r="3994" spans="1:5" x14ac:dyDescent="0.35">
      <c r="A3994" s="2">
        <v>44599.583333333321</v>
      </c>
      <c r="B3994" s="1" t="s">
        <v>37</v>
      </c>
      <c r="C3994" s="1">
        <v>-1</v>
      </c>
      <c r="D3994" t="str">
        <f>INDEX(Map!$A$2:$B$35, MATCH(Generation_Raw_Data!$B3994, Map!$A$2:$A$35, 0), 2)</f>
        <v>Brown 9</v>
      </c>
      <c r="E3994" s="9"/>
    </row>
    <row r="3995" spans="1:5" x14ac:dyDescent="0.35">
      <c r="A3995" s="2">
        <v>44599.583333333321</v>
      </c>
      <c r="B3995" s="1" t="s">
        <v>58</v>
      </c>
      <c r="C3995" s="1">
        <v>151.5</v>
      </c>
      <c r="D3995" t="str">
        <f>INDEX(Map!$A$2:$B$35, MATCH(Generation_Raw_Data!$B3995, Map!$A$2:$A$35, 0), 2)</f>
        <v>Mill Creek 2</v>
      </c>
      <c r="E3995" s="9"/>
    </row>
    <row r="3996" spans="1:5" x14ac:dyDescent="0.35">
      <c r="A3996" s="2">
        <v>44599.583333333321</v>
      </c>
      <c r="B3996" s="1" t="s">
        <v>57</v>
      </c>
      <c r="C3996" s="1">
        <v>145</v>
      </c>
      <c r="D3996" t="str">
        <f>INDEX(Map!$A$2:$B$35, MATCH(Generation_Raw_Data!$B3996, Map!$A$2:$A$35, 0), 2)</f>
        <v>Mill Creek 1</v>
      </c>
      <c r="E3996" s="9"/>
    </row>
    <row r="3997" spans="1:5" x14ac:dyDescent="0.35">
      <c r="A3997" s="2">
        <v>44599.583333333321</v>
      </c>
      <c r="B3997" s="1" t="s">
        <v>56</v>
      </c>
      <c r="C3997" s="1">
        <v>-0.2</v>
      </c>
      <c r="D3997" t="str">
        <f>INDEX(Map!$A$2:$B$35, MATCH(Generation_Raw_Data!$B3997, Map!$A$2:$A$35, 0), 2)</f>
        <v>Paddy's Run 13</v>
      </c>
      <c r="E3997" s="9"/>
    </row>
    <row r="3998" spans="1:5" x14ac:dyDescent="0.35">
      <c r="A3998" s="2">
        <v>44599.583333333321</v>
      </c>
      <c r="B3998" s="1" t="s">
        <v>55</v>
      </c>
      <c r="C3998" s="1">
        <v>0</v>
      </c>
      <c r="D3998" t="str">
        <f>INDEX(Map!$A$2:$B$35, MATCH(Generation_Raw_Data!$B3998, Map!$A$2:$A$35, 0), 2)</f>
        <v>Paddy's Run 12</v>
      </c>
      <c r="E3998" s="9"/>
    </row>
    <row r="3999" spans="1:5" x14ac:dyDescent="0.35">
      <c r="A3999" s="2">
        <v>44599.583333333321</v>
      </c>
      <c r="B3999" s="1" t="s">
        <v>54</v>
      </c>
      <c r="C3999" s="1">
        <v>274.3</v>
      </c>
      <c r="D3999" t="str">
        <f>INDEX(Map!$A$2:$B$35, MATCH(Generation_Raw_Data!$B3999, Map!$A$2:$A$35, 0), 2)</f>
        <v>Mill Creek 4</v>
      </c>
      <c r="E3999" s="9"/>
    </row>
    <row r="4000" spans="1:5" x14ac:dyDescent="0.35">
      <c r="A4000" s="2">
        <v>44599.583333333321</v>
      </c>
      <c r="B4000" s="1" t="s">
        <v>53</v>
      </c>
      <c r="C4000" s="1">
        <v>-3.3</v>
      </c>
      <c r="D4000" t="str">
        <f>INDEX(Map!$A$2:$B$35, MATCH(Generation_Raw_Data!$B4000, Map!$A$2:$A$35, 0), 2)</f>
        <v>Mill Creek 3</v>
      </c>
      <c r="E4000" s="9"/>
    </row>
    <row r="4001" spans="1:5" x14ac:dyDescent="0.35">
      <c r="A4001" s="2">
        <v>44599.583333333321</v>
      </c>
      <c r="B4001" s="1" t="s">
        <v>50</v>
      </c>
      <c r="C4001" s="1">
        <v>159.25120000000001</v>
      </c>
      <c r="D4001" t="str">
        <f>INDEX(Map!$A$2:$B$35, MATCH(Generation_Raw_Data!$B4001, Map!$A$2:$A$35, 0), 2)</f>
        <v>Trimble County 8</v>
      </c>
      <c r="E4001" s="9"/>
    </row>
    <row r="4002" spans="1:5" x14ac:dyDescent="0.35">
      <c r="A4002" s="2">
        <v>44599.583333333321</v>
      </c>
      <c r="B4002" s="1" t="s">
        <v>49</v>
      </c>
      <c r="C4002" s="1">
        <v>158.25579999999999</v>
      </c>
      <c r="D4002" t="str">
        <f>INDEX(Map!$A$2:$B$35, MATCH(Generation_Raw_Data!$B4002, Map!$A$2:$A$35, 0), 2)</f>
        <v>Trimble County 7</v>
      </c>
      <c r="E4002" s="9"/>
    </row>
    <row r="4003" spans="1:5" x14ac:dyDescent="0.35">
      <c r="A4003" s="2">
        <v>44599.583333333321</v>
      </c>
      <c r="B4003" s="1" t="s">
        <v>48</v>
      </c>
      <c r="C4003" s="1">
        <v>160.2465</v>
      </c>
      <c r="D4003" t="str">
        <f>INDEX(Map!$A$2:$B$35, MATCH(Generation_Raw_Data!$B4003, Map!$A$2:$A$35, 0), 2)</f>
        <v>Trimble County 6</v>
      </c>
      <c r="E4003" s="9"/>
    </row>
    <row r="4004" spans="1:5" x14ac:dyDescent="0.35">
      <c r="A4004" s="2">
        <v>44599.583333333321</v>
      </c>
      <c r="B4004" s="1" t="s">
        <v>47</v>
      </c>
      <c r="C4004" s="1">
        <v>0</v>
      </c>
      <c r="D4004" t="str">
        <f>INDEX(Map!$A$2:$B$35, MATCH(Generation_Raw_Data!$B4004, Map!$A$2:$A$35, 0), 2)</f>
        <v>Trimble County 5</v>
      </c>
      <c r="E4004" s="9"/>
    </row>
    <row r="4005" spans="1:5" x14ac:dyDescent="0.35">
      <c r="A4005" s="2">
        <v>44599.583333333321</v>
      </c>
      <c r="B4005" s="1" t="s">
        <v>46</v>
      </c>
      <c r="C4005" s="1">
        <v>0</v>
      </c>
      <c r="D4005" t="str">
        <f>INDEX(Map!$A$2:$B$35, MATCH(Generation_Raw_Data!$B4005, Map!$A$2:$A$35, 0), 2)</f>
        <v>Ohio Falls</v>
      </c>
      <c r="E4005" s="9"/>
    </row>
    <row r="4006" spans="1:5" x14ac:dyDescent="0.35">
      <c r="A4006" s="2">
        <v>44599.583333333321</v>
      </c>
      <c r="B4006" s="1" t="s">
        <v>45</v>
      </c>
      <c r="C4006" s="1">
        <v>424.6</v>
      </c>
      <c r="D4006" t="str">
        <f>INDEX(Map!$A$2:$B$35, MATCH(Generation_Raw_Data!$B4006, Map!$A$2:$A$35, 0), 2)</f>
        <v>Trimble County 1</v>
      </c>
      <c r="E4006" s="9"/>
    </row>
    <row r="4007" spans="1:5" x14ac:dyDescent="0.35">
      <c r="A4007" s="2">
        <v>44599.583333333321</v>
      </c>
      <c r="B4007" s="1" t="s">
        <v>44</v>
      </c>
      <c r="C4007" s="1">
        <v>635.9</v>
      </c>
      <c r="D4007" t="str">
        <f>INDEX(Map!$A$2:$B$35, MATCH(Generation_Raw_Data!$B4007, Map!$A$2:$A$35, 0), 2)</f>
        <v>Trimble County 2</v>
      </c>
      <c r="E4007" s="9"/>
    </row>
    <row r="4008" spans="1:5" x14ac:dyDescent="0.35">
      <c r="A4008" s="2">
        <v>44599.583333333321</v>
      </c>
      <c r="B4008" s="1" t="s">
        <v>51</v>
      </c>
      <c r="C4008" s="1">
        <v>160.2465</v>
      </c>
      <c r="D4008" t="str">
        <f>INDEX(Map!$A$2:$B$35, MATCH(Generation_Raw_Data!$B4008, Map!$A$2:$A$35, 0), 2)</f>
        <v>Trimble County 9</v>
      </c>
      <c r="E4008" s="9"/>
    </row>
    <row r="4009" spans="1:5" x14ac:dyDescent="0.35">
      <c r="A4009" s="2">
        <v>44599.583333333321</v>
      </c>
      <c r="B4009" s="1" t="s">
        <v>52</v>
      </c>
      <c r="C4009" s="1">
        <v>0</v>
      </c>
      <c r="D4009" t="str">
        <f>INDEX(Map!$A$2:$B$35, MATCH(Generation_Raw_Data!$B4009, Map!$A$2:$A$35, 0), 2)</f>
        <v>Trimble County 10</v>
      </c>
      <c r="E4009" s="9"/>
    </row>
    <row r="4010" spans="1:5" x14ac:dyDescent="0.35">
      <c r="A4010" s="2">
        <v>44599.583333333321</v>
      </c>
      <c r="B4010" s="1" t="s">
        <v>43</v>
      </c>
      <c r="C4010" s="1">
        <v>0</v>
      </c>
      <c r="D4010" t="str">
        <f>INDEX(Map!$A$2:$B$35, MATCH(Generation_Raw_Data!$B4010, Map!$A$2:$A$35, 0), 2)</f>
        <v>Haefling</v>
      </c>
      <c r="E4010" s="9"/>
    </row>
    <row r="4011" spans="1:5" x14ac:dyDescent="0.35">
      <c r="A4011" s="2">
        <v>44599.583333333321</v>
      </c>
      <c r="B4011" s="1" t="s">
        <v>42</v>
      </c>
      <c r="C4011" s="1">
        <v>0</v>
      </c>
      <c r="D4011" t="str">
        <f>INDEX(Map!$A$2:$B$35, MATCH(Generation_Raw_Data!$B4011, Map!$A$2:$A$35, 0), 2)</f>
        <v>Dix Dam</v>
      </c>
      <c r="E4011" s="9"/>
    </row>
    <row r="4012" spans="1:5" x14ac:dyDescent="0.35">
      <c r="A4012" s="2">
        <v>44599.583333333321</v>
      </c>
      <c r="B4012" s="1" t="s">
        <v>41</v>
      </c>
      <c r="C4012" s="1">
        <v>8.1</v>
      </c>
      <c r="D4012" t="str">
        <f>INDEX(Map!$A$2:$B$35, MATCH(Generation_Raw_Data!$B4012, Map!$A$2:$A$35, 0), 2)</f>
        <v>Brown Solar</v>
      </c>
      <c r="E4012" s="9"/>
    </row>
    <row r="4013" spans="1:5" x14ac:dyDescent="0.35">
      <c r="A4013" s="2">
        <v>44599.583333333321</v>
      </c>
      <c r="B4013" s="1" t="s">
        <v>28</v>
      </c>
      <c r="C4013" s="1">
        <v>-1</v>
      </c>
      <c r="D4013" t="str">
        <f>INDEX(Map!$A$2:$B$35, MATCH(Generation_Raw_Data!$B4013, Map!$A$2:$A$35, 0), 2)</f>
        <v>Brown 7</v>
      </c>
      <c r="E4013" s="9"/>
    </row>
    <row r="4014" spans="1:5" x14ac:dyDescent="0.35">
      <c r="A4014" s="2">
        <v>44599.624999999985</v>
      </c>
      <c r="B4014" s="1" t="s">
        <v>51</v>
      </c>
      <c r="C4014" s="1">
        <v>155.2415</v>
      </c>
      <c r="D4014" t="str">
        <f>INDEX(Map!$A$2:$B$35, MATCH(Generation_Raw_Data!$B4014, Map!$A$2:$A$35, 0), 2)</f>
        <v>Trimble County 9</v>
      </c>
      <c r="E4014" s="9"/>
    </row>
    <row r="4015" spans="1:5" x14ac:dyDescent="0.35">
      <c r="A4015" s="2">
        <v>44599.624999999985</v>
      </c>
      <c r="B4015" s="1" t="s">
        <v>50</v>
      </c>
      <c r="C4015" s="1">
        <v>153.25120000000001</v>
      </c>
      <c r="D4015" t="str">
        <f>INDEX(Map!$A$2:$B$35, MATCH(Generation_Raw_Data!$B4015, Map!$A$2:$A$35, 0), 2)</f>
        <v>Trimble County 8</v>
      </c>
      <c r="E4015" s="9"/>
    </row>
    <row r="4016" spans="1:5" x14ac:dyDescent="0.35">
      <c r="A4016" s="2">
        <v>44599.624999999985</v>
      </c>
      <c r="B4016" s="1" t="s">
        <v>47</v>
      </c>
      <c r="C4016" s="1">
        <v>0</v>
      </c>
      <c r="D4016" t="str">
        <f>INDEX(Map!$A$2:$B$35, MATCH(Generation_Raw_Data!$B4016, Map!$A$2:$A$35, 0), 2)</f>
        <v>Trimble County 5</v>
      </c>
      <c r="E4016" s="9"/>
    </row>
    <row r="4017" spans="1:5" x14ac:dyDescent="0.35">
      <c r="A4017" s="2">
        <v>44599.624999999985</v>
      </c>
      <c r="B4017" s="1" t="s">
        <v>48</v>
      </c>
      <c r="C4017" s="1">
        <v>153.25120000000001</v>
      </c>
      <c r="D4017" t="str">
        <f>INDEX(Map!$A$2:$B$35, MATCH(Generation_Raw_Data!$B4017, Map!$A$2:$A$35, 0), 2)</f>
        <v>Trimble County 6</v>
      </c>
      <c r="E4017" s="9"/>
    </row>
    <row r="4018" spans="1:5" x14ac:dyDescent="0.35">
      <c r="A4018" s="2">
        <v>44599.624999999985</v>
      </c>
      <c r="B4018" s="1" t="s">
        <v>49</v>
      </c>
      <c r="C4018" s="1">
        <v>152.2561</v>
      </c>
      <c r="D4018" t="str">
        <f>INDEX(Map!$A$2:$B$35, MATCH(Generation_Raw_Data!$B4018, Map!$A$2:$A$35, 0), 2)</f>
        <v>Trimble County 7</v>
      </c>
      <c r="E4018" s="9"/>
    </row>
    <row r="4019" spans="1:5" x14ac:dyDescent="0.35">
      <c r="A4019" s="2">
        <v>44599.624999999985</v>
      </c>
      <c r="B4019" s="1" t="s">
        <v>46</v>
      </c>
      <c r="C4019" s="1">
        <v>0</v>
      </c>
      <c r="D4019" t="str">
        <f>INDEX(Map!$A$2:$B$35, MATCH(Generation_Raw_Data!$B4019, Map!$A$2:$A$35, 0), 2)</f>
        <v>Ohio Falls</v>
      </c>
      <c r="E4019" s="9"/>
    </row>
    <row r="4020" spans="1:5" x14ac:dyDescent="0.35">
      <c r="A4020" s="2">
        <v>44599.624999999985</v>
      </c>
      <c r="B4020" s="1" t="s">
        <v>45</v>
      </c>
      <c r="C4020" s="1">
        <v>425.8</v>
      </c>
      <c r="D4020" t="str">
        <f>INDEX(Map!$A$2:$B$35, MATCH(Generation_Raw_Data!$B4020, Map!$A$2:$A$35, 0), 2)</f>
        <v>Trimble County 1</v>
      </c>
      <c r="E4020" s="9"/>
    </row>
    <row r="4021" spans="1:5" x14ac:dyDescent="0.35">
      <c r="A4021" s="2">
        <v>44599.624999999985</v>
      </c>
      <c r="B4021" s="1" t="s">
        <v>44</v>
      </c>
      <c r="C4021" s="1">
        <v>630.1</v>
      </c>
      <c r="D4021" t="str">
        <f>INDEX(Map!$A$2:$B$35, MATCH(Generation_Raw_Data!$B4021, Map!$A$2:$A$35, 0), 2)</f>
        <v>Trimble County 2</v>
      </c>
      <c r="E4021" s="9"/>
    </row>
    <row r="4022" spans="1:5" x14ac:dyDescent="0.35">
      <c r="A4022" s="2">
        <v>44599.624999999985</v>
      </c>
      <c r="B4022" s="1" t="s">
        <v>52</v>
      </c>
      <c r="C4022" s="1">
        <v>0</v>
      </c>
      <c r="D4022" t="str">
        <f>INDEX(Map!$A$2:$B$35, MATCH(Generation_Raw_Data!$B4022, Map!$A$2:$A$35, 0), 2)</f>
        <v>Trimble County 10</v>
      </c>
      <c r="E4022" s="9"/>
    </row>
    <row r="4023" spans="1:5" x14ac:dyDescent="0.35">
      <c r="A4023" s="2">
        <v>44599.624999999985</v>
      </c>
      <c r="B4023" s="1" t="s">
        <v>61</v>
      </c>
      <c r="C4023" s="1">
        <v>197.7</v>
      </c>
      <c r="D4023" t="str">
        <f>INDEX(Map!$A$2:$B$35, MATCH(Generation_Raw_Data!$B4023, Map!$A$2:$A$35, 0), 2)</f>
        <v>Cane Run 7</v>
      </c>
      <c r="E4023" s="9"/>
    </row>
    <row r="4024" spans="1:5" x14ac:dyDescent="0.35">
      <c r="A4024" s="2">
        <v>44599.624999999985</v>
      </c>
      <c r="B4024" s="1" t="s">
        <v>59</v>
      </c>
      <c r="C4024" s="1">
        <v>197.1</v>
      </c>
      <c r="D4024" t="str">
        <f>INDEX(Map!$A$2:$B$35, MATCH(Generation_Raw_Data!$B4024, Map!$A$2:$A$35, 0), 2)</f>
        <v>Cane Run 7</v>
      </c>
      <c r="E4024" s="9"/>
    </row>
    <row r="4025" spans="1:5" x14ac:dyDescent="0.35">
      <c r="A4025" s="2">
        <v>44599.624999999985</v>
      </c>
      <c r="B4025" s="1" t="s">
        <v>60</v>
      </c>
      <c r="C4025" s="1">
        <v>218.4</v>
      </c>
      <c r="D4025" t="str">
        <f>INDEX(Map!$A$2:$B$35, MATCH(Generation_Raw_Data!$B4025, Map!$A$2:$A$35, 0), 2)</f>
        <v>Cane Run 7</v>
      </c>
      <c r="E4025" s="9"/>
    </row>
    <row r="4026" spans="1:5" x14ac:dyDescent="0.35">
      <c r="A4026" s="2">
        <v>44599.624999999985</v>
      </c>
      <c r="B4026" s="1" t="s">
        <v>57</v>
      </c>
      <c r="C4026" s="1">
        <v>144</v>
      </c>
      <c r="D4026" t="str">
        <f>INDEX(Map!$A$2:$B$35, MATCH(Generation_Raw_Data!$B4026, Map!$A$2:$A$35, 0), 2)</f>
        <v>Mill Creek 1</v>
      </c>
      <c r="E4026" s="9"/>
    </row>
    <row r="4027" spans="1:5" x14ac:dyDescent="0.35">
      <c r="A4027" s="2">
        <v>44599.624999999985</v>
      </c>
      <c r="B4027" s="1" t="s">
        <v>58</v>
      </c>
      <c r="C4027" s="1">
        <v>152.4</v>
      </c>
      <c r="D4027" t="str">
        <f>INDEX(Map!$A$2:$B$35, MATCH(Generation_Raw_Data!$B4027, Map!$A$2:$A$35, 0), 2)</f>
        <v>Mill Creek 2</v>
      </c>
      <c r="E4027" s="9"/>
    </row>
    <row r="4028" spans="1:5" x14ac:dyDescent="0.35">
      <c r="A4028" s="2">
        <v>44599.624999999985</v>
      </c>
      <c r="B4028" s="1" t="s">
        <v>56</v>
      </c>
      <c r="C4028" s="1">
        <v>-0.2</v>
      </c>
      <c r="D4028" t="str">
        <f>INDEX(Map!$A$2:$B$35, MATCH(Generation_Raw_Data!$B4028, Map!$A$2:$A$35, 0), 2)</f>
        <v>Paddy's Run 13</v>
      </c>
      <c r="E4028" s="9"/>
    </row>
    <row r="4029" spans="1:5" x14ac:dyDescent="0.35">
      <c r="A4029" s="2">
        <v>44599.624999999985</v>
      </c>
      <c r="B4029" s="1" t="s">
        <v>53</v>
      </c>
      <c r="C4029" s="1">
        <v>-3.5</v>
      </c>
      <c r="D4029" t="str">
        <f>INDEX(Map!$A$2:$B$35, MATCH(Generation_Raw_Data!$B4029, Map!$A$2:$A$35, 0), 2)</f>
        <v>Mill Creek 3</v>
      </c>
      <c r="E4029" s="9"/>
    </row>
    <row r="4030" spans="1:5" x14ac:dyDescent="0.35">
      <c r="A4030" s="2">
        <v>44599.624999999985</v>
      </c>
      <c r="B4030" s="1" t="s">
        <v>54</v>
      </c>
      <c r="C4030" s="1">
        <v>274.5</v>
      </c>
      <c r="D4030" t="str">
        <f>INDEX(Map!$A$2:$B$35, MATCH(Generation_Raw_Data!$B4030, Map!$A$2:$A$35, 0), 2)</f>
        <v>Mill Creek 4</v>
      </c>
      <c r="E4030" s="9"/>
    </row>
    <row r="4031" spans="1:5" x14ac:dyDescent="0.35">
      <c r="A4031" s="2">
        <v>44599.624999999985</v>
      </c>
      <c r="B4031" s="1" t="s">
        <v>55</v>
      </c>
      <c r="C4031" s="1">
        <v>0</v>
      </c>
      <c r="D4031" t="str">
        <f>INDEX(Map!$A$2:$B$35, MATCH(Generation_Raw_Data!$B4031, Map!$A$2:$A$35, 0), 2)</f>
        <v>Paddy's Run 12</v>
      </c>
      <c r="E4031" s="9"/>
    </row>
    <row r="4032" spans="1:5" x14ac:dyDescent="0.35">
      <c r="A4032" s="2">
        <v>44599.624999999985</v>
      </c>
      <c r="B4032" s="1" t="s">
        <v>43</v>
      </c>
      <c r="C4032" s="1">
        <v>0</v>
      </c>
      <c r="D4032" t="str">
        <f>INDEX(Map!$A$2:$B$35, MATCH(Generation_Raw_Data!$B4032, Map!$A$2:$A$35, 0), 2)</f>
        <v>Haefling</v>
      </c>
      <c r="E4032" s="9"/>
    </row>
    <row r="4033" spans="1:5" x14ac:dyDescent="0.35">
      <c r="A4033" s="2">
        <v>44599.624999999985</v>
      </c>
      <c r="B4033" s="1" t="s">
        <v>42</v>
      </c>
      <c r="C4033" s="1">
        <v>0</v>
      </c>
      <c r="D4033" t="str">
        <f>INDEX(Map!$A$2:$B$35, MATCH(Generation_Raw_Data!$B4033, Map!$A$2:$A$35, 0), 2)</f>
        <v>Dix Dam</v>
      </c>
      <c r="E4033" s="9"/>
    </row>
    <row r="4034" spans="1:5" x14ac:dyDescent="0.35">
      <c r="A4034" s="2">
        <v>44599.624999999985</v>
      </c>
      <c r="B4034" s="1" t="s">
        <v>41</v>
      </c>
      <c r="C4034" s="1">
        <v>6.1</v>
      </c>
      <c r="D4034" t="str">
        <f>INDEX(Map!$A$2:$B$35, MATCH(Generation_Raw_Data!$B4034, Map!$A$2:$A$35, 0), 2)</f>
        <v>Brown Solar</v>
      </c>
      <c r="E4034" s="9"/>
    </row>
    <row r="4035" spans="1:5" x14ac:dyDescent="0.35">
      <c r="A4035" s="2">
        <v>44599.624999999985</v>
      </c>
      <c r="B4035" s="1" t="s">
        <v>33</v>
      </c>
      <c r="C4035" s="1">
        <v>219</v>
      </c>
      <c r="D4035" t="str">
        <f>INDEX(Map!$A$2:$B$35, MATCH(Generation_Raw_Data!$B4035, Map!$A$2:$A$35, 0), 2)</f>
        <v>Ghent 2</v>
      </c>
      <c r="E4035" s="9"/>
    </row>
    <row r="4036" spans="1:5" x14ac:dyDescent="0.35">
      <c r="A4036" s="2">
        <v>44599.624999999985</v>
      </c>
      <c r="B4036" s="1" t="s">
        <v>32</v>
      </c>
      <c r="C4036" s="1">
        <v>211</v>
      </c>
      <c r="D4036" t="str">
        <f>INDEX(Map!$A$2:$B$35, MATCH(Generation_Raw_Data!$B4036, Map!$A$2:$A$35, 0), 2)</f>
        <v>Ghent 3</v>
      </c>
      <c r="E4036" s="9"/>
    </row>
    <row r="4037" spans="1:5" x14ac:dyDescent="0.35">
      <c r="A4037" s="2">
        <v>44599.624999999985</v>
      </c>
      <c r="B4037" s="1" t="s">
        <v>31</v>
      </c>
      <c r="C4037" s="1">
        <v>266</v>
      </c>
      <c r="D4037" t="str">
        <f>INDEX(Map!$A$2:$B$35, MATCH(Generation_Raw_Data!$B4037, Map!$A$2:$A$35, 0), 2)</f>
        <v>Ghent 1</v>
      </c>
      <c r="E4037" s="9"/>
    </row>
    <row r="4038" spans="1:5" x14ac:dyDescent="0.35">
      <c r="A4038" s="2">
        <v>44599.624999999985</v>
      </c>
      <c r="B4038" s="1" t="s">
        <v>30</v>
      </c>
      <c r="C4038" s="1">
        <v>141</v>
      </c>
      <c r="D4038" t="str">
        <f>INDEX(Map!$A$2:$B$35, MATCH(Generation_Raw_Data!$B4038, Map!$A$2:$A$35, 0), 2)</f>
        <v>Brown 3</v>
      </c>
      <c r="E4038" s="9"/>
    </row>
    <row r="4039" spans="1:5" x14ac:dyDescent="0.35">
      <c r="A4039" s="2">
        <v>44599.624999999985</v>
      </c>
      <c r="B4039" s="1" t="s">
        <v>29</v>
      </c>
      <c r="C4039" s="1">
        <v>0</v>
      </c>
      <c r="D4039" t="str">
        <f>INDEX(Map!$A$2:$B$35, MATCH(Generation_Raw_Data!$B4039, Map!$A$2:$A$35, 0), 2)</f>
        <v>Brown 5</v>
      </c>
      <c r="E4039" s="9"/>
    </row>
    <row r="4040" spans="1:5" x14ac:dyDescent="0.35">
      <c r="A4040" s="2">
        <v>44599.624999999985</v>
      </c>
      <c r="B4040" s="1" t="s">
        <v>28</v>
      </c>
      <c r="C4040" s="1">
        <v>-1</v>
      </c>
      <c r="D4040" t="str">
        <f>INDEX(Map!$A$2:$B$35, MATCH(Generation_Raw_Data!$B4040, Map!$A$2:$A$35, 0), 2)</f>
        <v>Brown 7</v>
      </c>
      <c r="E4040" s="9"/>
    </row>
    <row r="4041" spans="1:5" x14ac:dyDescent="0.35">
      <c r="A4041" s="2">
        <v>44599.624999999985</v>
      </c>
      <c r="B4041" s="1" t="s">
        <v>34</v>
      </c>
      <c r="C4041" s="1">
        <v>217</v>
      </c>
      <c r="D4041" t="str">
        <f>INDEX(Map!$A$2:$B$35, MATCH(Generation_Raw_Data!$B4041, Map!$A$2:$A$35, 0), 2)</f>
        <v>Ghent 4</v>
      </c>
      <c r="E4041" s="9"/>
    </row>
    <row r="4042" spans="1:5" x14ac:dyDescent="0.35">
      <c r="A4042" s="2">
        <v>44599.624999999985</v>
      </c>
      <c r="B4042" s="1" t="s">
        <v>35</v>
      </c>
      <c r="C4042" s="1">
        <v>1.1000000000000001</v>
      </c>
      <c r="D4042" t="str">
        <f>INDEX(Map!$A$2:$B$35, MATCH(Generation_Raw_Data!$B4042, Map!$A$2:$A$35, 0), 2)</f>
        <v>Simpsonville Solar</v>
      </c>
      <c r="E4042" s="9"/>
    </row>
    <row r="4043" spans="1:5" x14ac:dyDescent="0.35">
      <c r="A4043" s="2">
        <v>44599.624999999985</v>
      </c>
      <c r="B4043" s="1" t="s">
        <v>37</v>
      </c>
      <c r="C4043" s="1">
        <v>-1</v>
      </c>
      <c r="D4043" t="str">
        <f>INDEX(Map!$A$2:$B$35, MATCH(Generation_Raw_Data!$B4043, Map!$A$2:$A$35, 0), 2)</f>
        <v>Brown 9</v>
      </c>
      <c r="E4043" s="9"/>
    </row>
    <row r="4044" spans="1:5" x14ac:dyDescent="0.35">
      <c r="A4044" s="2">
        <v>44599.624999999985</v>
      </c>
      <c r="B4044" s="1" t="s">
        <v>36</v>
      </c>
      <c r="C4044" s="1">
        <v>0</v>
      </c>
      <c r="D4044" t="str">
        <f>INDEX(Map!$A$2:$B$35, MATCH(Generation_Raw_Data!$B4044, Map!$A$2:$A$35, 0), 2)</f>
        <v>Brown 8</v>
      </c>
      <c r="E4044" s="9"/>
    </row>
    <row r="4045" spans="1:5" x14ac:dyDescent="0.35">
      <c r="A4045" s="2">
        <v>44599.624999999985</v>
      </c>
      <c r="B4045" s="1" t="s">
        <v>40</v>
      </c>
      <c r="C4045" s="1">
        <v>0</v>
      </c>
      <c r="D4045" t="str">
        <f>INDEX(Map!$A$2:$B$35, MATCH(Generation_Raw_Data!$B4045, Map!$A$2:$A$35, 0), 2)</f>
        <v>Brown 11</v>
      </c>
      <c r="E4045" s="9"/>
    </row>
    <row r="4046" spans="1:5" x14ac:dyDescent="0.35">
      <c r="A4046" s="2">
        <v>44599.624999999985</v>
      </c>
      <c r="B4046" s="1" t="s">
        <v>39</v>
      </c>
      <c r="C4046" s="1">
        <v>0</v>
      </c>
      <c r="D4046" t="str">
        <f>INDEX(Map!$A$2:$B$35, MATCH(Generation_Raw_Data!$B4046, Map!$A$2:$A$35, 0), 2)</f>
        <v>Brown 10</v>
      </c>
      <c r="E4046" s="9"/>
    </row>
    <row r="4047" spans="1:5" x14ac:dyDescent="0.35">
      <c r="A4047" s="2">
        <v>44599.624999999985</v>
      </c>
      <c r="B4047" s="1" t="s">
        <v>38</v>
      </c>
      <c r="C4047" s="1">
        <v>0</v>
      </c>
      <c r="D4047" t="str">
        <f>INDEX(Map!$A$2:$B$35, MATCH(Generation_Raw_Data!$B4047, Map!$A$2:$A$35, 0), 2)</f>
        <v>Brown 6</v>
      </c>
      <c r="E4047" s="9"/>
    </row>
    <row r="4048" spans="1:5" x14ac:dyDescent="0.35">
      <c r="A4048" s="2">
        <v>44599.66666666665</v>
      </c>
      <c r="B4048" s="1" t="s">
        <v>61</v>
      </c>
      <c r="C4048" s="1">
        <v>211.7</v>
      </c>
      <c r="D4048" t="str">
        <f>INDEX(Map!$A$2:$B$35, MATCH(Generation_Raw_Data!$B4048, Map!$A$2:$A$35, 0), 2)</f>
        <v>Cane Run 7</v>
      </c>
      <c r="E4048" s="9"/>
    </row>
    <row r="4049" spans="1:5" x14ac:dyDescent="0.35">
      <c r="A4049" s="2">
        <v>44599.66666666665</v>
      </c>
      <c r="B4049" s="1" t="s">
        <v>60</v>
      </c>
      <c r="C4049" s="1">
        <v>225.2</v>
      </c>
      <c r="D4049" t="str">
        <f>INDEX(Map!$A$2:$B$35, MATCH(Generation_Raw_Data!$B4049, Map!$A$2:$A$35, 0), 2)</f>
        <v>Cane Run 7</v>
      </c>
      <c r="E4049" s="9"/>
    </row>
    <row r="4050" spans="1:5" x14ac:dyDescent="0.35">
      <c r="A4050" s="2">
        <v>44599.66666666665</v>
      </c>
      <c r="B4050" s="1" t="s">
        <v>59</v>
      </c>
      <c r="C4050" s="1">
        <v>211</v>
      </c>
      <c r="D4050" t="str">
        <f>INDEX(Map!$A$2:$B$35, MATCH(Generation_Raw_Data!$B4050, Map!$A$2:$A$35, 0), 2)</f>
        <v>Cane Run 7</v>
      </c>
      <c r="E4050" s="9"/>
    </row>
    <row r="4051" spans="1:5" x14ac:dyDescent="0.35">
      <c r="A4051" s="2">
        <v>44599.66666666665</v>
      </c>
      <c r="B4051" s="1" t="s">
        <v>58</v>
      </c>
      <c r="C4051" s="1">
        <v>152.4</v>
      </c>
      <c r="D4051" t="str">
        <f>INDEX(Map!$A$2:$B$35, MATCH(Generation_Raw_Data!$B4051, Map!$A$2:$A$35, 0), 2)</f>
        <v>Mill Creek 2</v>
      </c>
      <c r="E4051" s="9"/>
    </row>
    <row r="4052" spans="1:5" x14ac:dyDescent="0.35">
      <c r="A4052" s="2">
        <v>44599.66666666665</v>
      </c>
      <c r="B4052" s="1" t="s">
        <v>57</v>
      </c>
      <c r="C4052" s="1">
        <v>144.9</v>
      </c>
      <c r="D4052" t="str">
        <f>INDEX(Map!$A$2:$B$35, MATCH(Generation_Raw_Data!$B4052, Map!$A$2:$A$35, 0), 2)</f>
        <v>Mill Creek 1</v>
      </c>
      <c r="E4052" s="9"/>
    </row>
    <row r="4053" spans="1:5" x14ac:dyDescent="0.35">
      <c r="A4053" s="2">
        <v>44599.66666666665</v>
      </c>
      <c r="B4053" s="1" t="s">
        <v>56</v>
      </c>
      <c r="C4053" s="1">
        <v>-0.2</v>
      </c>
      <c r="D4053" t="str">
        <f>INDEX(Map!$A$2:$B$35, MATCH(Generation_Raw_Data!$B4053, Map!$A$2:$A$35, 0), 2)</f>
        <v>Paddy's Run 13</v>
      </c>
      <c r="E4053" s="9"/>
    </row>
    <row r="4054" spans="1:5" x14ac:dyDescent="0.35">
      <c r="A4054" s="2">
        <v>44599.66666666665</v>
      </c>
      <c r="B4054" s="1" t="s">
        <v>55</v>
      </c>
      <c r="C4054" s="1">
        <v>0</v>
      </c>
      <c r="D4054" t="str">
        <f>INDEX(Map!$A$2:$B$35, MATCH(Generation_Raw_Data!$B4054, Map!$A$2:$A$35, 0), 2)</f>
        <v>Paddy's Run 12</v>
      </c>
      <c r="E4054" s="9"/>
    </row>
    <row r="4055" spans="1:5" x14ac:dyDescent="0.35">
      <c r="A4055" s="2">
        <v>44599.66666666665</v>
      </c>
      <c r="B4055" s="1" t="s">
        <v>54</v>
      </c>
      <c r="C4055" s="1">
        <v>275.39999999999998</v>
      </c>
      <c r="D4055" t="str">
        <f>INDEX(Map!$A$2:$B$35, MATCH(Generation_Raw_Data!$B4055, Map!$A$2:$A$35, 0), 2)</f>
        <v>Mill Creek 4</v>
      </c>
      <c r="E4055" s="9"/>
    </row>
    <row r="4056" spans="1:5" x14ac:dyDescent="0.35">
      <c r="A4056" s="2">
        <v>44599.66666666665</v>
      </c>
      <c r="B4056" s="1" t="s">
        <v>53</v>
      </c>
      <c r="C4056" s="1">
        <v>-3.5</v>
      </c>
      <c r="D4056" t="str">
        <f>INDEX(Map!$A$2:$B$35, MATCH(Generation_Raw_Data!$B4056, Map!$A$2:$A$35, 0), 2)</f>
        <v>Mill Creek 3</v>
      </c>
      <c r="E4056" s="9"/>
    </row>
    <row r="4057" spans="1:5" x14ac:dyDescent="0.35">
      <c r="A4057" s="2">
        <v>44599.66666666665</v>
      </c>
      <c r="B4057" s="1" t="s">
        <v>49</v>
      </c>
      <c r="C4057" s="1">
        <v>133.50460000000001</v>
      </c>
      <c r="D4057" t="str">
        <f>INDEX(Map!$A$2:$B$35, MATCH(Generation_Raw_Data!$B4057, Map!$A$2:$A$35, 0), 2)</f>
        <v>Trimble County 7</v>
      </c>
      <c r="E4057" s="9"/>
    </row>
    <row r="4058" spans="1:5" x14ac:dyDescent="0.35">
      <c r="A4058" s="2">
        <v>44599.66666666665</v>
      </c>
      <c r="B4058" s="1" t="s">
        <v>48</v>
      </c>
      <c r="C4058" s="1">
        <v>136.49350000000001</v>
      </c>
      <c r="D4058" t="str">
        <f>INDEX(Map!$A$2:$B$35, MATCH(Generation_Raw_Data!$B4058, Map!$A$2:$A$35, 0), 2)</f>
        <v>Trimble County 6</v>
      </c>
      <c r="E4058" s="9"/>
    </row>
    <row r="4059" spans="1:5" x14ac:dyDescent="0.35">
      <c r="A4059" s="2">
        <v>44599.66666666665</v>
      </c>
      <c r="B4059" s="1" t="s">
        <v>47</v>
      </c>
      <c r="C4059" s="1">
        <v>0</v>
      </c>
      <c r="D4059" t="str">
        <f>INDEX(Map!$A$2:$B$35, MATCH(Generation_Raw_Data!$B4059, Map!$A$2:$A$35, 0), 2)</f>
        <v>Trimble County 5</v>
      </c>
      <c r="E4059" s="9"/>
    </row>
    <row r="4060" spans="1:5" x14ac:dyDescent="0.35">
      <c r="A4060" s="2">
        <v>44599.66666666665</v>
      </c>
      <c r="B4060" s="1" t="s">
        <v>50</v>
      </c>
      <c r="C4060" s="1">
        <v>133.50460000000001</v>
      </c>
      <c r="D4060" t="str">
        <f>INDEX(Map!$A$2:$B$35, MATCH(Generation_Raw_Data!$B4060, Map!$A$2:$A$35, 0), 2)</f>
        <v>Trimble County 8</v>
      </c>
      <c r="E4060" s="9"/>
    </row>
    <row r="4061" spans="1:5" x14ac:dyDescent="0.35">
      <c r="A4061" s="2">
        <v>44599.66666666665</v>
      </c>
      <c r="B4061" s="1" t="s">
        <v>51</v>
      </c>
      <c r="C4061" s="1">
        <v>135.49719999999999</v>
      </c>
      <c r="D4061" t="str">
        <f>INDEX(Map!$A$2:$B$35, MATCH(Generation_Raw_Data!$B4061, Map!$A$2:$A$35, 0), 2)</f>
        <v>Trimble County 9</v>
      </c>
      <c r="E4061" s="9"/>
    </row>
    <row r="4062" spans="1:5" x14ac:dyDescent="0.35">
      <c r="A4062" s="2">
        <v>44599.66666666665</v>
      </c>
      <c r="B4062" s="1" t="s">
        <v>46</v>
      </c>
      <c r="C4062" s="1">
        <v>0</v>
      </c>
      <c r="D4062" t="str">
        <f>INDEX(Map!$A$2:$B$35, MATCH(Generation_Raw_Data!$B4062, Map!$A$2:$A$35, 0), 2)</f>
        <v>Ohio Falls</v>
      </c>
      <c r="E4062" s="9"/>
    </row>
    <row r="4063" spans="1:5" x14ac:dyDescent="0.35">
      <c r="A4063" s="2">
        <v>44599.66666666665</v>
      </c>
      <c r="B4063" s="1" t="s">
        <v>45</v>
      </c>
      <c r="C4063" s="1">
        <v>425.7</v>
      </c>
      <c r="D4063" t="str">
        <f>INDEX(Map!$A$2:$B$35, MATCH(Generation_Raw_Data!$B4063, Map!$A$2:$A$35, 0), 2)</f>
        <v>Trimble County 1</v>
      </c>
      <c r="E4063" s="9"/>
    </row>
    <row r="4064" spans="1:5" x14ac:dyDescent="0.35">
      <c r="A4064" s="2">
        <v>44599.66666666665</v>
      </c>
      <c r="B4064" s="1" t="s">
        <v>44</v>
      </c>
      <c r="C4064" s="1">
        <v>633.1</v>
      </c>
      <c r="D4064" t="str">
        <f>INDEX(Map!$A$2:$B$35, MATCH(Generation_Raw_Data!$B4064, Map!$A$2:$A$35, 0), 2)</f>
        <v>Trimble County 2</v>
      </c>
      <c r="E4064" s="9"/>
    </row>
    <row r="4065" spans="1:5" x14ac:dyDescent="0.35">
      <c r="A4065" s="2">
        <v>44599.66666666665</v>
      </c>
      <c r="B4065" s="1" t="s">
        <v>52</v>
      </c>
      <c r="C4065" s="1">
        <v>0</v>
      </c>
      <c r="D4065" t="str">
        <f>INDEX(Map!$A$2:$B$35, MATCH(Generation_Raw_Data!$B4065, Map!$A$2:$A$35, 0), 2)</f>
        <v>Trimble County 10</v>
      </c>
      <c r="E4065" s="9"/>
    </row>
    <row r="4066" spans="1:5" x14ac:dyDescent="0.35">
      <c r="A4066" s="2">
        <v>44599.66666666665</v>
      </c>
      <c r="B4066" s="1" t="s">
        <v>43</v>
      </c>
      <c r="C4066" s="1">
        <v>0</v>
      </c>
      <c r="D4066" t="str">
        <f>INDEX(Map!$A$2:$B$35, MATCH(Generation_Raw_Data!$B4066, Map!$A$2:$A$35, 0), 2)</f>
        <v>Haefling</v>
      </c>
      <c r="E4066" s="9"/>
    </row>
    <row r="4067" spans="1:5" x14ac:dyDescent="0.35">
      <c r="A4067" s="2">
        <v>44599.66666666665</v>
      </c>
      <c r="B4067" s="1" t="s">
        <v>42</v>
      </c>
      <c r="C4067" s="1">
        <v>0</v>
      </c>
      <c r="D4067" t="str">
        <f>INDEX(Map!$A$2:$B$35, MATCH(Generation_Raw_Data!$B4067, Map!$A$2:$A$35, 0), 2)</f>
        <v>Dix Dam</v>
      </c>
      <c r="E4067" s="9"/>
    </row>
    <row r="4068" spans="1:5" x14ac:dyDescent="0.35">
      <c r="A4068" s="2">
        <v>44599.66666666665</v>
      </c>
      <c r="B4068" s="1" t="s">
        <v>41</v>
      </c>
      <c r="C4068" s="1">
        <v>3.2</v>
      </c>
      <c r="D4068" t="str">
        <f>INDEX(Map!$A$2:$B$35, MATCH(Generation_Raw_Data!$B4068, Map!$A$2:$A$35, 0), 2)</f>
        <v>Brown Solar</v>
      </c>
      <c r="E4068" s="9"/>
    </row>
    <row r="4069" spans="1:5" x14ac:dyDescent="0.35">
      <c r="A4069" s="2">
        <v>44599.66666666665</v>
      </c>
      <c r="B4069" s="1" t="s">
        <v>28</v>
      </c>
      <c r="C4069" s="1">
        <v>0</v>
      </c>
      <c r="D4069" t="str">
        <f>INDEX(Map!$A$2:$B$35, MATCH(Generation_Raw_Data!$B4069, Map!$A$2:$A$35, 0), 2)</f>
        <v>Brown 7</v>
      </c>
      <c r="E4069" s="9"/>
    </row>
    <row r="4070" spans="1:5" x14ac:dyDescent="0.35">
      <c r="A4070" s="2">
        <v>44599.66666666665</v>
      </c>
      <c r="B4070" s="1" t="s">
        <v>29</v>
      </c>
      <c r="C4070" s="1">
        <v>0</v>
      </c>
      <c r="D4070" t="str">
        <f>INDEX(Map!$A$2:$B$35, MATCH(Generation_Raw_Data!$B4070, Map!$A$2:$A$35, 0), 2)</f>
        <v>Brown 5</v>
      </c>
      <c r="E4070" s="9"/>
    </row>
    <row r="4071" spans="1:5" x14ac:dyDescent="0.35">
      <c r="A4071" s="2">
        <v>44599.66666666665</v>
      </c>
      <c r="B4071" s="1" t="s">
        <v>30</v>
      </c>
      <c r="C4071" s="1">
        <v>141</v>
      </c>
      <c r="D4071" t="str">
        <f>INDEX(Map!$A$2:$B$35, MATCH(Generation_Raw_Data!$B4071, Map!$A$2:$A$35, 0), 2)</f>
        <v>Brown 3</v>
      </c>
      <c r="E4071" s="9"/>
    </row>
    <row r="4072" spans="1:5" x14ac:dyDescent="0.35">
      <c r="A4072" s="2">
        <v>44599.66666666665</v>
      </c>
      <c r="B4072" s="1" t="s">
        <v>31</v>
      </c>
      <c r="C4072" s="1">
        <v>268.75</v>
      </c>
      <c r="D4072" t="str">
        <f>INDEX(Map!$A$2:$B$35, MATCH(Generation_Raw_Data!$B4072, Map!$A$2:$A$35, 0), 2)</f>
        <v>Ghent 1</v>
      </c>
      <c r="E4072" s="9"/>
    </row>
    <row r="4073" spans="1:5" x14ac:dyDescent="0.35">
      <c r="A4073" s="2">
        <v>44599.66666666665</v>
      </c>
      <c r="B4073" s="1" t="s">
        <v>32</v>
      </c>
      <c r="C4073" s="1">
        <v>218.75</v>
      </c>
      <c r="D4073" t="str">
        <f>INDEX(Map!$A$2:$B$35, MATCH(Generation_Raw_Data!$B4073, Map!$A$2:$A$35, 0), 2)</f>
        <v>Ghent 3</v>
      </c>
      <c r="E4073" s="9"/>
    </row>
    <row r="4074" spans="1:5" x14ac:dyDescent="0.35">
      <c r="A4074" s="2">
        <v>44599.66666666665</v>
      </c>
      <c r="B4074" s="1" t="s">
        <v>33</v>
      </c>
      <c r="C4074" s="1">
        <v>219.75</v>
      </c>
      <c r="D4074" t="str">
        <f>INDEX(Map!$A$2:$B$35, MATCH(Generation_Raw_Data!$B4074, Map!$A$2:$A$35, 0), 2)</f>
        <v>Ghent 2</v>
      </c>
      <c r="E4074" s="9"/>
    </row>
    <row r="4075" spans="1:5" x14ac:dyDescent="0.35">
      <c r="A4075" s="2">
        <v>44599.66666666665</v>
      </c>
      <c r="B4075" s="1" t="s">
        <v>34</v>
      </c>
      <c r="C4075" s="1">
        <v>216.75</v>
      </c>
      <c r="D4075" t="str">
        <f>INDEX(Map!$A$2:$B$35, MATCH(Generation_Raw_Data!$B4075, Map!$A$2:$A$35, 0), 2)</f>
        <v>Ghent 4</v>
      </c>
      <c r="E4075" s="9"/>
    </row>
    <row r="4076" spans="1:5" x14ac:dyDescent="0.35">
      <c r="A4076" s="2">
        <v>44599.66666666665</v>
      </c>
      <c r="B4076" s="1" t="s">
        <v>35</v>
      </c>
      <c r="C4076" s="1">
        <v>0.9</v>
      </c>
      <c r="D4076" t="str">
        <f>INDEX(Map!$A$2:$B$35, MATCH(Generation_Raw_Data!$B4076, Map!$A$2:$A$35, 0), 2)</f>
        <v>Simpsonville Solar</v>
      </c>
      <c r="E4076" s="9"/>
    </row>
    <row r="4077" spans="1:5" x14ac:dyDescent="0.35">
      <c r="A4077" s="2">
        <v>44599.66666666665</v>
      </c>
      <c r="B4077" s="1" t="s">
        <v>38</v>
      </c>
      <c r="C4077" s="1">
        <v>0</v>
      </c>
      <c r="D4077" t="str">
        <f>INDEX(Map!$A$2:$B$35, MATCH(Generation_Raw_Data!$B4077, Map!$A$2:$A$35, 0), 2)</f>
        <v>Brown 6</v>
      </c>
      <c r="E4077" s="9"/>
    </row>
    <row r="4078" spans="1:5" x14ac:dyDescent="0.35">
      <c r="A4078" s="2">
        <v>44599.66666666665</v>
      </c>
      <c r="B4078" s="1" t="s">
        <v>39</v>
      </c>
      <c r="C4078" s="1">
        <v>0</v>
      </c>
      <c r="D4078" t="str">
        <f>INDEX(Map!$A$2:$B$35, MATCH(Generation_Raw_Data!$B4078, Map!$A$2:$A$35, 0), 2)</f>
        <v>Brown 10</v>
      </c>
      <c r="E4078" s="9"/>
    </row>
    <row r="4079" spans="1:5" x14ac:dyDescent="0.35">
      <c r="A4079" s="2">
        <v>44599.66666666665</v>
      </c>
      <c r="B4079" s="1" t="s">
        <v>40</v>
      </c>
      <c r="C4079" s="1">
        <v>0</v>
      </c>
      <c r="D4079" t="str">
        <f>INDEX(Map!$A$2:$B$35, MATCH(Generation_Raw_Data!$B4079, Map!$A$2:$A$35, 0), 2)</f>
        <v>Brown 11</v>
      </c>
      <c r="E4079" s="9"/>
    </row>
    <row r="4080" spans="1:5" x14ac:dyDescent="0.35">
      <c r="A4080" s="2">
        <v>44599.66666666665</v>
      </c>
      <c r="B4080" s="1" t="s">
        <v>36</v>
      </c>
      <c r="C4080" s="1">
        <v>0</v>
      </c>
      <c r="D4080" t="str">
        <f>INDEX(Map!$A$2:$B$35, MATCH(Generation_Raw_Data!$B4080, Map!$A$2:$A$35, 0), 2)</f>
        <v>Brown 8</v>
      </c>
      <c r="E4080" s="9"/>
    </row>
    <row r="4081" spans="1:5" x14ac:dyDescent="0.35">
      <c r="A4081" s="2">
        <v>44599.66666666665</v>
      </c>
      <c r="B4081" s="1" t="s">
        <v>37</v>
      </c>
      <c r="C4081" s="1">
        <v>0</v>
      </c>
      <c r="D4081" t="str">
        <f>INDEX(Map!$A$2:$B$35, MATCH(Generation_Raw_Data!$B4081, Map!$A$2:$A$35, 0), 2)</f>
        <v>Brown 9</v>
      </c>
      <c r="E4081" s="9"/>
    </row>
    <row r="4082" spans="1:5" x14ac:dyDescent="0.35">
      <c r="A4082" s="2">
        <v>44643.333333333336</v>
      </c>
      <c r="B4082" s="1" t="s">
        <v>61</v>
      </c>
      <c r="C4082" s="1">
        <v>212.2</v>
      </c>
      <c r="D4082" t="str">
        <f>INDEX(Map!$A$2:$B$35, MATCH(Generation_Raw_Data!$B4082, Map!$A$2:$A$35, 0), 2)</f>
        <v>Cane Run 7</v>
      </c>
      <c r="E4082" s="9"/>
    </row>
    <row r="4083" spans="1:5" x14ac:dyDescent="0.35">
      <c r="A4083" s="2">
        <v>44643.333333333336</v>
      </c>
      <c r="B4083" s="1" t="s">
        <v>59</v>
      </c>
      <c r="C4083" s="1">
        <v>212.2</v>
      </c>
      <c r="D4083" t="str">
        <f>INDEX(Map!$A$2:$B$35, MATCH(Generation_Raw_Data!$B4083, Map!$A$2:$A$35, 0), 2)</f>
        <v>Cane Run 7</v>
      </c>
      <c r="E4083" s="9"/>
    </row>
    <row r="4084" spans="1:5" x14ac:dyDescent="0.35">
      <c r="A4084" s="2">
        <v>44643.333333333336</v>
      </c>
      <c r="B4084" s="1" t="s">
        <v>60</v>
      </c>
      <c r="C4084" s="1">
        <v>237.65</v>
      </c>
      <c r="D4084" t="str">
        <f>INDEX(Map!$A$2:$B$35, MATCH(Generation_Raw_Data!$B4084, Map!$A$2:$A$35, 0), 2)</f>
        <v>Cane Run 7</v>
      </c>
      <c r="E4084" s="9"/>
    </row>
    <row r="4085" spans="1:5" x14ac:dyDescent="0.35">
      <c r="A4085" s="2">
        <v>44643.333333333336</v>
      </c>
      <c r="B4085" s="1" t="s">
        <v>46</v>
      </c>
      <c r="C4085" s="1">
        <v>29</v>
      </c>
      <c r="D4085" t="str">
        <f>INDEX(Map!$A$2:$B$35, MATCH(Generation_Raw_Data!$B4085, Map!$A$2:$A$35, 0), 2)</f>
        <v>Ohio Falls</v>
      </c>
      <c r="E4085" s="9"/>
    </row>
    <row r="4086" spans="1:5" x14ac:dyDescent="0.35">
      <c r="A4086" s="2">
        <v>44643.333333333336</v>
      </c>
      <c r="B4086" s="1" t="s">
        <v>42</v>
      </c>
      <c r="C4086" s="1">
        <v>29</v>
      </c>
      <c r="D4086" t="str">
        <f>INDEX(Map!$A$2:$B$35, MATCH(Generation_Raw_Data!$B4086, Map!$A$2:$A$35, 0), 2)</f>
        <v>Dix Dam</v>
      </c>
      <c r="E4086" s="9"/>
    </row>
    <row r="4087" spans="1:5" x14ac:dyDescent="0.35">
      <c r="A4087" s="2">
        <v>44643.333333333336</v>
      </c>
      <c r="B4087" s="1" t="s">
        <v>43</v>
      </c>
      <c r="C4087" s="1">
        <v>0</v>
      </c>
      <c r="D4087" t="str">
        <f>INDEX(Map!$A$2:$B$35, MATCH(Generation_Raw_Data!$B4087, Map!$A$2:$A$35, 0), 2)</f>
        <v>Haefling</v>
      </c>
      <c r="E4087" s="9"/>
    </row>
    <row r="4088" spans="1:5" x14ac:dyDescent="0.35">
      <c r="A4088" s="2">
        <v>44643.333333333336</v>
      </c>
      <c r="B4088" s="1" t="s">
        <v>57</v>
      </c>
      <c r="C4088" s="1">
        <v>268.3</v>
      </c>
      <c r="D4088" t="str">
        <f>INDEX(Map!$A$2:$B$35, MATCH(Generation_Raw_Data!$B4088, Map!$A$2:$A$35, 0), 2)</f>
        <v>Mill Creek 1</v>
      </c>
      <c r="E4088" s="9"/>
    </row>
    <row r="4089" spans="1:5" x14ac:dyDescent="0.35">
      <c r="A4089" s="2">
        <v>44643.333333333336</v>
      </c>
      <c r="B4089" s="1" t="s">
        <v>58</v>
      </c>
      <c r="C4089" s="1">
        <v>252.1</v>
      </c>
      <c r="D4089" t="str">
        <f>INDEX(Map!$A$2:$B$35, MATCH(Generation_Raw_Data!$B4089, Map!$A$2:$A$35, 0), 2)</f>
        <v>Mill Creek 2</v>
      </c>
      <c r="E4089" s="9"/>
    </row>
    <row r="4090" spans="1:5" x14ac:dyDescent="0.35">
      <c r="A4090" s="2">
        <v>44643.333333333336</v>
      </c>
      <c r="B4090" s="1" t="s">
        <v>56</v>
      </c>
      <c r="C4090" s="1">
        <v>-0.2</v>
      </c>
      <c r="D4090" t="str">
        <f>INDEX(Map!$A$2:$B$35, MATCH(Generation_Raw_Data!$B4090, Map!$A$2:$A$35, 0), 2)</f>
        <v>Paddy's Run 13</v>
      </c>
      <c r="E4090" s="9"/>
    </row>
    <row r="4091" spans="1:5" x14ac:dyDescent="0.35">
      <c r="A4091" s="2">
        <v>44643.333333333336</v>
      </c>
      <c r="B4091" s="1" t="s">
        <v>53</v>
      </c>
      <c r="C4091" s="1">
        <v>208.3</v>
      </c>
      <c r="D4091" t="str">
        <f>INDEX(Map!$A$2:$B$35, MATCH(Generation_Raw_Data!$B4091, Map!$A$2:$A$35, 0), 2)</f>
        <v>Mill Creek 3</v>
      </c>
      <c r="E4091" s="9"/>
    </row>
    <row r="4092" spans="1:5" x14ac:dyDescent="0.35">
      <c r="A4092" s="2">
        <v>44643.333333333336</v>
      </c>
      <c r="B4092" s="1" t="s">
        <v>54</v>
      </c>
      <c r="C4092" s="1">
        <v>378.4</v>
      </c>
      <c r="D4092" t="str">
        <f>INDEX(Map!$A$2:$B$35, MATCH(Generation_Raw_Data!$B4092, Map!$A$2:$A$35, 0), 2)</f>
        <v>Mill Creek 4</v>
      </c>
      <c r="E4092" s="9"/>
    </row>
    <row r="4093" spans="1:5" x14ac:dyDescent="0.35">
      <c r="A4093" s="2">
        <v>44643.333333333336</v>
      </c>
      <c r="B4093" s="1" t="s">
        <v>55</v>
      </c>
      <c r="C4093" s="1">
        <v>0</v>
      </c>
      <c r="D4093" t="str">
        <f>INDEX(Map!$A$2:$B$35, MATCH(Generation_Raw_Data!$B4093, Map!$A$2:$A$35, 0), 2)</f>
        <v>Paddy's Run 12</v>
      </c>
      <c r="E4093" s="9"/>
    </row>
    <row r="4094" spans="1:5" x14ac:dyDescent="0.35">
      <c r="A4094" s="2">
        <v>44643.333333333336</v>
      </c>
      <c r="B4094" s="1" t="s">
        <v>51</v>
      </c>
      <c r="C4094" s="1">
        <v>0</v>
      </c>
      <c r="D4094" t="str">
        <f>INDEX(Map!$A$2:$B$35, MATCH(Generation_Raw_Data!$B4094, Map!$A$2:$A$35, 0), 2)</f>
        <v>Trimble County 9</v>
      </c>
      <c r="E4094" s="9"/>
    </row>
    <row r="4095" spans="1:5" x14ac:dyDescent="0.35">
      <c r="A4095" s="2">
        <v>44643.333333333336</v>
      </c>
      <c r="B4095" s="1" t="s">
        <v>50</v>
      </c>
      <c r="C4095" s="1">
        <v>0</v>
      </c>
      <c r="D4095" t="str">
        <f>INDEX(Map!$A$2:$B$35, MATCH(Generation_Raw_Data!$B4095, Map!$A$2:$A$35, 0), 2)</f>
        <v>Trimble County 8</v>
      </c>
      <c r="E4095" s="9"/>
    </row>
    <row r="4096" spans="1:5" x14ac:dyDescent="0.35">
      <c r="A4096" s="2">
        <v>44643.333333333336</v>
      </c>
      <c r="B4096" s="1" t="s">
        <v>47</v>
      </c>
      <c r="C4096" s="1">
        <v>0</v>
      </c>
      <c r="D4096" t="str">
        <f>INDEX(Map!$A$2:$B$35, MATCH(Generation_Raw_Data!$B4096, Map!$A$2:$A$35, 0), 2)</f>
        <v>Trimble County 5</v>
      </c>
      <c r="E4096" s="9"/>
    </row>
    <row r="4097" spans="1:5" x14ac:dyDescent="0.35">
      <c r="A4097" s="2">
        <v>44643.333333333336</v>
      </c>
      <c r="B4097" s="1" t="s">
        <v>48</v>
      </c>
      <c r="C4097" s="1">
        <v>0</v>
      </c>
      <c r="D4097" t="str">
        <f>INDEX(Map!$A$2:$B$35, MATCH(Generation_Raw_Data!$B4097, Map!$A$2:$A$35, 0), 2)</f>
        <v>Trimble County 6</v>
      </c>
      <c r="E4097" s="9"/>
    </row>
    <row r="4098" spans="1:5" x14ac:dyDescent="0.35">
      <c r="A4098" s="2">
        <v>44643.333333333336</v>
      </c>
      <c r="B4098" s="1" t="s">
        <v>49</v>
      </c>
      <c r="C4098" s="1">
        <v>0</v>
      </c>
      <c r="D4098" t="str">
        <f>INDEX(Map!$A$2:$B$35, MATCH(Generation_Raw_Data!$B4098, Map!$A$2:$A$35, 0), 2)</f>
        <v>Trimble County 7</v>
      </c>
      <c r="E4098" s="9"/>
    </row>
    <row r="4099" spans="1:5" x14ac:dyDescent="0.35">
      <c r="A4099" s="2">
        <v>44643.333333333336</v>
      </c>
      <c r="B4099" s="1" t="s">
        <v>45</v>
      </c>
      <c r="C4099" s="1">
        <v>417.6</v>
      </c>
      <c r="D4099" t="str">
        <f>INDEX(Map!$A$2:$B$35, MATCH(Generation_Raw_Data!$B4099, Map!$A$2:$A$35, 0), 2)</f>
        <v>Trimble County 1</v>
      </c>
      <c r="E4099" s="9"/>
    </row>
    <row r="4100" spans="1:5" x14ac:dyDescent="0.35">
      <c r="A4100" s="2">
        <v>44643.333333333336</v>
      </c>
      <c r="B4100" s="1" t="s">
        <v>44</v>
      </c>
      <c r="C4100" s="1">
        <v>0</v>
      </c>
      <c r="D4100" t="str">
        <f>INDEX(Map!$A$2:$B$35, MATCH(Generation_Raw_Data!$B4100, Map!$A$2:$A$35, 0), 2)</f>
        <v>Trimble County 2</v>
      </c>
      <c r="E4100" s="9"/>
    </row>
    <row r="4101" spans="1:5" x14ac:dyDescent="0.35">
      <c r="A4101" s="2">
        <v>44643.333333333336</v>
      </c>
      <c r="B4101" s="1" t="s">
        <v>41</v>
      </c>
      <c r="C4101" s="1">
        <v>0.5</v>
      </c>
      <c r="D4101" t="str">
        <f>INDEX(Map!$A$2:$B$35, MATCH(Generation_Raw_Data!$B4101, Map!$A$2:$A$35, 0), 2)</f>
        <v>Brown Solar</v>
      </c>
      <c r="E4101" s="9"/>
    </row>
    <row r="4102" spans="1:5" x14ac:dyDescent="0.35">
      <c r="A4102" s="2">
        <v>44643.333333333336</v>
      </c>
      <c r="B4102" s="1" t="s">
        <v>52</v>
      </c>
      <c r="C4102" s="1">
        <v>0</v>
      </c>
      <c r="D4102" t="str">
        <f>INDEX(Map!$A$2:$B$35, MATCH(Generation_Raw_Data!$B4102, Map!$A$2:$A$35, 0), 2)</f>
        <v>Trimble County 10</v>
      </c>
      <c r="E4102" s="9"/>
    </row>
    <row r="4103" spans="1:5" x14ac:dyDescent="0.35">
      <c r="A4103" s="2">
        <v>44643.333333333336</v>
      </c>
      <c r="B4103" s="1" t="s">
        <v>33</v>
      </c>
      <c r="C4103" s="1">
        <v>336.66669999999999</v>
      </c>
      <c r="D4103" t="str">
        <f>INDEX(Map!$A$2:$B$35, MATCH(Generation_Raw_Data!$B4103, Map!$A$2:$A$35, 0), 2)</f>
        <v>Ghent 2</v>
      </c>
      <c r="E4103" s="9"/>
    </row>
    <row r="4104" spans="1:5" x14ac:dyDescent="0.35">
      <c r="A4104" s="2">
        <v>44643.333333333336</v>
      </c>
      <c r="B4104" s="1" t="s">
        <v>32</v>
      </c>
      <c r="C4104" s="1">
        <v>357.66669999999999</v>
      </c>
      <c r="D4104" t="str">
        <f>INDEX(Map!$A$2:$B$35, MATCH(Generation_Raw_Data!$B4104, Map!$A$2:$A$35, 0), 2)</f>
        <v>Ghent 3</v>
      </c>
      <c r="E4104" s="9"/>
    </row>
    <row r="4105" spans="1:5" x14ac:dyDescent="0.35">
      <c r="A4105" s="2">
        <v>44643.333333333336</v>
      </c>
      <c r="B4105" s="1" t="s">
        <v>31</v>
      </c>
      <c r="C4105" s="1">
        <v>-4</v>
      </c>
      <c r="D4105" t="str">
        <f>INDEX(Map!$A$2:$B$35, MATCH(Generation_Raw_Data!$B4105, Map!$A$2:$A$35, 0), 2)</f>
        <v>Ghent 1</v>
      </c>
      <c r="E4105" s="9"/>
    </row>
    <row r="4106" spans="1:5" x14ac:dyDescent="0.35">
      <c r="A4106" s="2">
        <v>44643.333333333336</v>
      </c>
      <c r="B4106" s="1" t="s">
        <v>30</v>
      </c>
      <c r="C4106" s="1">
        <v>143</v>
      </c>
      <c r="D4106" t="str">
        <f>INDEX(Map!$A$2:$B$35, MATCH(Generation_Raw_Data!$B4106, Map!$A$2:$A$35, 0), 2)</f>
        <v>Brown 3</v>
      </c>
      <c r="E4106" s="9"/>
    </row>
    <row r="4107" spans="1:5" x14ac:dyDescent="0.35">
      <c r="A4107" s="2">
        <v>44643.333333333336</v>
      </c>
      <c r="B4107" s="1" t="s">
        <v>29</v>
      </c>
      <c r="C4107" s="1">
        <v>0</v>
      </c>
      <c r="D4107" t="str">
        <f>INDEX(Map!$A$2:$B$35, MATCH(Generation_Raw_Data!$B4107, Map!$A$2:$A$35, 0), 2)</f>
        <v>Brown 5</v>
      </c>
      <c r="E4107" s="9"/>
    </row>
    <row r="4108" spans="1:5" x14ac:dyDescent="0.35">
      <c r="A4108" s="2">
        <v>44643.333333333336</v>
      </c>
      <c r="B4108" s="1" t="s">
        <v>28</v>
      </c>
      <c r="C4108" s="1">
        <v>-1</v>
      </c>
      <c r="D4108" t="str">
        <f>INDEX(Map!$A$2:$B$35, MATCH(Generation_Raw_Data!$B4108, Map!$A$2:$A$35, 0), 2)</f>
        <v>Brown 7</v>
      </c>
      <c r="E4108" s="9"/>
    </row>
    <row r="4109" spans="1:5" x14ac:dyDescent="0.35">
      <c r="A4109" s="2">
        <v>44643.333333333336</v>
      </c>
      <c r="B4109" s="1" t="s">
        <v>34</v>
      </c>
      <c r="C4109" s="1">
        <v>312.66669999999999</v>
      </c>
      <c r="D4109" t="str">
        <f>INDEX(Map!$A$2:$B$35, MATCH(Generation_Raw_Data!$B4109, Map!$A$2:$A$35, 0), 2)</f>
        <v>Ghent 4</v>
      </c>
      <c r="E4109" s="9"/>
    </row>
    <row r="4110" spans="1:5" x14ac:dyDescent="0.35">
      <c r="A4110" s="2">
        <v>44643.333333333336</v>
      </c>
      <c r="B4110" s="1" t="s">
        <v>35</v>
      </c>
      <c r="C4110" s="1">
        <v>0.2</v>
      </c>
      <c r="D4110" t="str">
        <f>INDEX(Map!$A$2:$B$35, MATCH(Generation_Raw_Data!$B4110, Map!$A$2:$A$35, 0), 2)</f>
        <v>Simpsonville Solar</v>
      </c>
      <c r="E4110" s="9"/>
    </row>
    <row r="4111" spans="1:5" x14ac:dyDescent="0.35">
      <c r="A4111" s="2">
        <v>44643.333333333336</v>
      </c>
      <c r="B4111" s="1" t="s">
        <v>37</v>
      </c>
      <c r="C4111" s="1">
        <v>44</v>
      </c>
      <c r="D4111" t="str">
        <f>INDEX(Map!$A$2:$B$35, MATCH(Generation_Raw_Data!$B4111, Map!$A$2:$A$35, 0), 2)</f>
        <v>Brown 9</v>
      </c>
      <c r="E4111" s="9"/>
    </row>
    <row r="4112" spans="1:5" x14ac:dyDescent="0.35">
      <c r="A4112" s="2">
        <v>44643.333333333336</v>
      </c>
      <c r="B4112" s="1" t="s">
        <v>36</v>
      </c>
      <c r="C4112" s="1">
        <v>0</v>
      </c>
      <c r="D4112" t="str">
        <f>INDEX(Map!$A$2:$B$35, MATCH(Generation_Raw_Data!$B4112, Map!$A$2:$A$35, 0), 2)</f>
        <v>Brown 8</v>
      </c>
      <c r="E4112" s="9"/>
    </row>
    <row r="4113" spans="1:5" x14ac:dyDescent="0.35">
      <c r="A4113" s="2">
        <v>44643.333333333336</v>
      </c>
      <c r="B4113" s="1" t="s">
        <v>40</v>
      </c>
      <c r="C4113" s="1">
        <v>0</v>
      </c>
      <c r="D4113" t="str">
        <f>INDEX(Map!$A$2:$B$35, MATCH(Generation_Raw_Data!$B4113, Map!$A$2:$A$35, 0), 2)</f>
        <v>Brown 11</v>
      </c>
      <c r="E4113" s="9"/>
    </row>
    <row r="4114" spans="1:5" x14ac:dyDescent="0.35">
      <c r="A4114" s="2">
        <v>44643.333333333336</v>
      </c>
      <c r="B4114" s="1" t="s">
        <v>39</v>
      </c>
      <c r="C4114" s="1">
        <v>0</v>
      </c>
      <c r="D4114" t="str">
        <f>INDEX(Map!$A$2:$B$35, MATCH(Generation_Raw_Data!$B4114, Map!$A$2:$A$35, 0), 2)</f>
        <v>Brown 10</v>
      </c>
      <c r="E4114" s="9"/>
    </row>
    <row r="4115" spans="1:5" x14ac:dyDescent="0.35">
      <c r="A4115" s="2">
        <v>44643.333333333336</v>
      </c>
      <c r="B4115" s="1" t="s">
        <v>38</v>
      </c>
      <c r="C4115" s="1">
        <v>0</v>
      </c>
      <c r="D4115" t="str">
        <f>INDEX(Map!$A$2:$B$35, MATCH(Generation_Raw_Data!$B4115, Map!$A$2:$A$35, 0), 2)</f>
        <v>Brown 6</v>
      </c>
      <c r="E4115" s="9"/>
    </row>
    <row r="4116" spans="1:5" x14ac:dyDescent="0.35">
      <c r="A4116" s="2">
        <v>44643.375</v>
      </c>
      <c r="B4116" s="1" t="s">
        <v>51</v>
      </c>
      <c r="C4116" s="1">
        <v>0</v>
      </c>
      <c r="D4116" t="str">
        <f>INDEX(Map!$A$2:$B$35, MATCH(Generation_Raw_Data!$B4116, Map!$A$2:$A$35, 0), 2)</f>
        <v>Trimble County 9</v>
      </c>
      <c r="E4116" s="9"/>
    </row>
    <row r="4117" spans="1:5" x14ac:dyDescent="0.35">
      <c r="A4117" s="2">
        <v>44643.375</v>
      </c>
      <c r="B4117" s="1" t="s">
        <v>45</v>
      </c>
      <c r="C4117" s="1">
        <v>418.3</v>
      </c>
      <c r="D4117" t="str">
        <f>INDEX(Map!$A$2:$B$35, MATCH(Generation_Raw_Data!$B4117, Map!$A$2:$A$35, 0), 2)</f>
        <v>Trimble County 1</v>
      </c>
      <c r="E4117" s="9"/>
    </row>
    <row r="4118" spans="1:5" x14ac:dyDescent="0.35">
      <c r="A4118" s="2">
        <v>44643.375</v>
      </c>
      <c r="B4118" s="1" t="s">
        <v>44</v>
      </c>
      <c r="C4118" s="1">
        <v>0</v>
      </c>
      <c r="D4118" t="str">
        <f>INDEX(Map!$A$2:$B$35, MATCH(Generation_Raw_Data!$B4118, Map!$A$2:$A$35, 0), 2)</f>
        <v>Trimble County 2</v>
      </c>
      <c r="E4118" s="9"/>
    </row>
    <row r="4119" spans="1:5" x14ac:dyDescent="0.35">
      <c r="A4119" s="2">
        <v>44643.375</v>
      </c>
      <c r="B4119" s="1" t="s">
        <v>52</v>
      </c>
      <c r="C4119" s="1">
        <v>0</v>
      </c>
      <c r="D4119" t="str">
        <f>INDEX(Map!$A$2:$B$35, MATCH(Generation_Raw_Data!$B4119, Map!$A$2:$A$35, 0), 2)</f>
        <v>Trimble County 10</v>
      </c>
      <c r="E4119" s="9"/>
    </row>
    <row r="4120" spans="1:5" x14ac:dyDescent="0.35">
      <c r="A4120" s="2">
        <v>44643.375</v>
      </c>
      <c r="B4120" s="1" t="s">
        <v>61</v>
      </c>
      <c r="C4120" s="1">
        <v>210.6</v>
      </c>
      <c r="D4120" t="str">
        <f>INDEX(Map!$A$2:$B$35, MATCH(Generation_Raw_Data!$B4120, Map!$A$2:$A$35, 0), 2)</f>
        <v>Cane Run 7</v>
      </c>
      <c r="E4120" s="9"/>
    </row>
    <row r="4121" spans="1:5" x14ac:dyDescent="0.35">
      <c r="A4121" s="2">
        <v>44643.375</v>
      </c>
      <c r="B4121" s="1" t="s">
        <v>60</v>
      </c>
      <c r="C4121" s="1">
        <v>236.5</v>
      </c>
      <c r="D4121" t="str">
        <f>INDEX(Map!$A$2:$B$35, MATCH(Generation_Raw_Data!$B4121, Map!$A$2:$A$35, 0), 2)</f>
        <v>Cane Run 7</v>
      </c>
      <c r="E4121" s="9"/>
    </row>
    <row r="4122" spans="1:5" x14ac:dyDescent="0.35">
      <c r="A4122" s="2">
        <v>44643.375</v>
      </c>
      <c r="B4122" s="1" t="s">
        <v>59</v>
      </c>
      <c r="C4122" s="1">
        <v>210.4</v>
      </c>
      <c r="D4122" t="str">
        <f>INDEX(Map!$A$2:$B$35, MATCH(Generation_Raw_Data!$B4122, Map!$A$2:$A$35, 0), 2)</f>
        <v>Cane Run 7</v>
      </c>
      <c r="E4122" s="9"/>
    </row>
    <row r="4123" spans="1:5" x14ac:dyDescent="0.35">
      <c r="A4123" s="2">
        <v>44643.375</v>
      </c>
      <c r="B4123" s="1" t="s">
        <v>43</v>
      </c>
      <c r="C4123" s="1">
        <v>0</v>
      </c>
      <c r="D4123" t="str">
        <f>INDEX(Map!$A$2:$B$35, MATCH(Generation_Raw_Data!$B4123, Map!$A$2:$A$35, 0), 2)</f>
        <v>Haefling</v>
      </c>
      <c r="E4123" s="9"/>
    </row>
    <row r="4124" spans="1:5" x14ac:dyDescent="0.35">
      <c r="A4124" s="2">
        <v>44643.375</v>
      </c>
      <c r="B4124" s="1" t="s">
        <v>42</v>
      </c>
      <c r="C4124" s="1">
        <v>29</v>
      </c>
      <c r="D4124" t="str">
        <f>INDEX(Map!$A$2:$B$35, MATCH(Generation_Raw_Data!$B4124, Map!$A$2:$A$35, 0), 2)</f>
        <v>Dix Dam</v>
      </c>
      <c r="E4124" s="9"/>
    </row>
    <row r="4125" spans="1:5" x14ac:dyDescent="0.35">
      <c r="A4125" s="2">
        <v>44643.375</v>
      </c>
      <c r="B4125" s="1" t="s">
        <v>46</v>
      </c>
      <c r="C4125" s="1">
        <v>28</v>
      </c>
      <c r="D4125" t="str">
        <f>INDEX(Map!$A$2:$B$35, MATCH(Generation_Raw_Data!$B4125, Map!$A$2:$A$35, 0), 2)</f>
        <v>Ohio Falls</v>
      </c>
      <c r="E4125" s="9"/>
    </row>
    <row r="4126" spans="1:5" x14ac:dyDescent="0.35">
      <c r="A4126" s="2">
        <v>44643.375</v>
      </c>
      <c r="B4126" s="1" t="s">
        <v>41</v>
      </c>
      <c r="C4126" s="1">
        <v>0.6</v>
      </c>
      <c r="D4126" t="str">
        <f>INDEX(Map!$A$2:$B$35, MATCH(Generation_Raw_Data!$B4126, Map!$A$2:$A$35, 0), 2)</f>
        <v>Brown Solar</v>
      </c>
      <c r="E4126" s="9"/>
    </row>
    <row r="4127" spans="1:5" x14ac:dyDescent="0.35">
      <c r="A4127" s="2">
        <v>44643.375</v>
      </c>
      <c r="B4127" s="1" t="s">
        <v>33</v>
      </c>
      <c r="C4127" s="1">
        <v>350</v>
      </c>
      <c r="D4127" t="str">
        <f>INDEX(Map!$A$2:$B$35, MATCH(Generation_Raw_Data!$B4127, Map!$A$2:$A$35, 0), 2)</f>
        <v>Ghent 2</v>
      </c>
      <c r="E4127" s="9"/>
    </row>
    <row r="4128" spans="1:5" x14ac:dyDescent="0.35">
      <c r="A4128" s="2">
        <v>44643.375</v>
      </c>
      <c r="B4128" s="1" t="s">
        <v>32</v>
      </c>
      <c r="C4128" s="1">
        <v>365</v>
      </c>
      <c r="D4128" t="str">
        <f>INDEX(Map!$A$2:$B$35, MATCH(Generation_Raw_Data!$B4128, Map!$A$2:$A$35, 0), 2)</f>
        <v>Ghent 3</v>
      </c>
      <c r="E4128" s="9"/>
    </row>
    <row r="4129" spans="1:5" x14ac:dyDescent="0.35">
      <c r="A4129" s="2">
        <v>44643.375</v>
      </c>
      <c r="B4129" s="1" t="s">
        <v>30</v>
      </c>
      <c r="C4129" s="1">
        <v>141</v>
      </c>
      <c r="D4129" t="str">
        <f>INDEX(Map!$A$2:$B$35, MATCH(Generation_Raw_Data!$B4129, Map!$A$2:$A$35, 0), 2)</f>
        <v>Brown 3</v>
      </c>
      <c r="E4129" s="9"/>
    </row>
    <row r="4130" spans="1:5" x14ac:dyDescent="0.35">
      <c r="A4130" s="2">
        <v>44643.375</v>
      </c>
      <c r="B4130" s="1" t="s">
        <v>31</v>
      </c>
      <c r="C4130" s="1">
        <v>-2</v>
      </c>
      <c r="D4130" t="str">
        <f>INDEX(Map!$A$2:$B$35, MATCH(Generation_Raw_Data!$B4130, Map!$A$2:$A$35, 0), 2)</f>
        <v>Ghent 1</v>
      </c>
      <c r="E4130" s="9"/>
    </row>
    <row r="4131" spans="1:5" x14ac:dyDescent="0.35">
      <c r="A4131" s="2">
        <v>44643.375</v>
      </c>
      <c r="B4131" s="1" t="s">
        <v>29</v>
      </c>
      <c r="C4131" s="1">
        <v>0</v>
      </c>
      <c r="D4131" t="str">
        <f>INDEX(Map!$A$2:$B$35, MATCH(Generation_Raw_Data!$B4131, Map!$A$2:$A$35, 0), 2)</f>
        <v>Brown 5</v>
      </c>
      <c r="E4131" s="9"/>
    </row>
    <row r="4132" spans="1:5" x14ac:dyDescent="0.35">
      <c r="A4132" s="2">
        <v>44643.375</v>
      </c>
      <c r="B4132" s="1" t="s">
        <v>28</v>
      </c>
      <c r="C4132" s="1">
        <v>-1</v>
      </c>
      <c r="D4132" t="str">
        <f>INDEX(Map!$A$2:$B$35, MATCH(Generation_Raw_Data!$B4132, Map!$A$2:$A$35, 0), 2)</f>
        <v>Brown 7</v>
      </c>
      <c r="E4132" s="9"/>
    </row>
    <row r="4133" spans="1:5" x14ac:dyDescent="0.35">
      <c r="A4133" s="2">
        <v>44643.375</v>
      </c>
      <c r="B4133" s="1" t="s">
        <v>34</v>
      </c>
      <c r="C4133" s="1">
        <v>325</v>
      </c>
      <c r="D4133" t="str">
        <f>INDEX(Map!$A$2:$B$35, MATCH(Generation_Raw_Data!$B4133, Map!$A$2:$A$35, 0), 2)</f>
        <v>Ghent 4</v>
      </c>
      <c r="E4133" s="9"/>
    </row>
    <row r="4134" spans="1:5" x14ac:dyDescent="0.35">
      <c r="A4134" s="2">
        <v>44643.375</v>
      </c>
      <c r="B4134" s="1" t="s">
        <v>35</v>
      </c>
      <c r="C4134" s="1">
        <v>0.5</v>
      </c>
      <c r="D4134" t="str">
        <f>INDEX(Map!$A$2:$B$35, MATCH(Generation_Raw_Data!$B4134, Map!$A$2:$A$35, 0), 2)</f>
        <v>Simpsonville Solar</v>
      </c>
      <c r="E4134" s="9"/>
    </row>
    <row r="4135" spans="1:5" x14ac:dyDescent="0.35">
      <c r="A4135" s="2">
        <v>44643.375</v>
      </c>
      <c r="B4135" s="1" t="s">
        <v>37</v>
      </c>
      <c r="C4135" s="1">
        <v>53</v>
      </c>
      <c r="D4135" t="str">
        <f>INDEX(Map!$A$2:$B$35, MATCH(Generation_Raw_Data!$B4135, Map!$A$2:$A$35, 0), 2)</f>
        <v>Brown 9</v>
      </c>
      <c r="E4135" s="9"/>
    </row>
    <row r="4136" spans="1:5" x14ac:dyDescent="0.35">
      <c r="A4136" s="2">
        <v>44643.375</v>
      </c>
      <c r="B4136" s="1" t="s">
        <v>36</v>
      </c>
      <c r="C4136" s="1">
        <v>0</v>
      </c>
      <c r="D4136" t="str">
        <f>INDEX(Map!$A$2:$B$35, MATCH(Generation_Raw_Data!$B4136, Map!$A$2:$A$35, 0), 2)</f>
        <v>Brown 8</v>
      </c>
      <c r="E4136" s="9"/>
    </row>
    <row r="4137" spans="1:5" x14ac:dyDescent="0.35">
      <c r="A4137" s="2">
        <v>44643.375</v>
      </c>
      <c r="B4137" s="1" t="s">
        <v>40</v>
      </c>
      <c r="C4137" s="1">
        <v>0</v>
      </c>
      <c r="D4137" t="str">
        <f>INDEX(Map!$A$2:$B$35, MATCH(Generation_Raw_Data!$B4137, Map!$A$2:$A$35, 0), 2)</f>
        <v>Brown 11</v>
      </c>
      <c r="E4137" s="9"/>
    </row>
    <row r="4138" spans="1:5" x14ac:dyDescent="0.35">
      <c r="A4138" s="2">
        <v>44643.375</v>
      </c>
      <c r="B4138" s="1" t="s">
        <v>39</v>
      </c>
      <c r="C4138" s="1">
        <v>0</v>
      </c>
      <c r="D4138" t="str">
        <f>INDEX(Map!$A$2:$B$35, MATCH(Generation_Raw_Data!$B4138, Map!$A$2:$A$35, 0), 2)</f>
        <v>Brown 10</v>
      </c>
      <c r="E4138" s="9"/>
    </row>
    <row r="4139" spans="1:5" x14ac:dyDescent="0.35">
      <c r="A4139" s="2">
        <v>44643.375</v>
      </c>
      <c r="B4139" s="1" t="s">
        <v>38</v>
      </c>
      <c r="C4139" s="1">
        <v>0</v>
      </c>
      <c r="D4139" t="str">
        <f>INDEX(Map!$A$2:$B$35, MATCH(Generation_Raw_Data!$B4139, Map!$A$2:$A$35, 0), 2)</f>
        <v>Brown 6</v>
      </c>
      <c r="E4139" s="9"/>
    </row>
    <row r="4140" spans="1:5" x14ac:dyDescent="0.35">
      <c r="A4140" s="2">
        <v>44643.375</v>
      </c>
      <c r="B4140" s="1" t="s">
        <v>58</v>
      </c>
      <c r="C4140" s="1">
        <v>262.2</v>
      </c>
      <c r="D4140" t="str">
        <f>INDEX(Map!$A$2:$B$35, MATCH(Generation_Raw_Data!$B4140, Map!$A$2:$A$35, 0), 2)</f>
        <v>Mill Creek 2</v>
      </c>
      <c r="E4140" s="9"/>
    </row>
    <row r="4141" spans="1:5" x14ac:dyDescent="0.35">
      <c r="A4141" s="2">
        <v>44643.375</v>
      </c>
      <c r="B4141" s="1" t="s">
        <v>57</v>
      </c>
      <c r="C4141" s="1">
        <v>277.8</v>
      </c>
      <c r="D4141" t="str">
        <f>INDEX(Map!$A$2:$B$35, MATCH(Generation_Raw_Data!$B4141, Map!$A$2:$A$35, 0), 2)</f>
        <v>Mill Creek 1</v>
      </c>
      <c r="E4141" s="9"/>
    </row>
    <row r="4142" spans="1:5" x14ac:dyDescent="0.35">
      <c r="A4142" s="2">
        <v>44643.375</v>
      </c>
      <c r="B4142" s="1" t="s">
        <v>56</v>
      </c>
      <c r="C4142" s="1">
        <v>-0.1</v>
      </c>
      <c r="D4142" t="str">
        <f>INDEX(Map!$A$2:$B$35, MATCH(Generation_Raw_Data!$B4142, Map!$A$2:$A$35, 0), 2)</f>
        <v>Paddy's Run 13</v>
      </c>
      <c r="E4142" s="9"/>
    </row>
    <row r="4143" spans="1:5" x14ac:dyDescent="0.35">
      <c r="A4143" s="2">
        <v>44643.375</v>
      </c>
      <c r="B4143" s="1" t="s">
        <v>55</v>
      </c>
      <c r="C4143" s="1">
        <v>0</v>
      </c>
      <c r="D4143" t="str">
        <f>INDEX(Map!$A$2:$B$35, MATCH(Generation_Raw_Data!$B4143, Map!$A$2:$A$35, 0), 2)</f>
        <v>Paddy's Run 12</v>
      </c>
      <c r="E4143" s="9"/>
    </row>
    <row r="4144" spans="1:5" x14ac:dyDescent="0.35">
      <c r="A4144" s="2">
        <v>44643.375</v>
      </c>
      <c r="B4144" s="1" t="s">
        <v>54</v>
      </c>
      <c r="C4144" s="1">
        <v>393.7</v>
      </c>
      <c r="D4144" t="str">
        <f>INDEX(Map!$A$2:$B$35, MATCH(Generation_Raw_Data!$B4144, Map!$A$2:$A$35, 0), 2)</f>
        <v>Mill Creek 4</v>
      </c>
      <c r="E4144" s="9"/>
    </row>
    <row r="4145" spans="1:5" x14ac:dyDescent="0.35">
      <c r="A4145" s="2">
        <v>44643.375</v>
      </c>
      <c r="B4145" s="1" t="s">
        <v>53</v>
      </c>
      <c r="C4145" s="1">
        <v>208.1</v>
      </c>
      <c r="D4145" t="str">
        <f>INDEX(Map!$A$2:$B$35, MATCH(Generation_Raw_Data!$B4145, Map!$A$2:$A$35, 0), 2)</f>
        <v>Mill Creek 3</v>
      </c>
      <c r="E4145" s="9"/>
    </row>
    <row r="4146" spans="1:5" x14ac:dyDescent="0.35">
      <c r="A4146" s="2">
        <v>44643.375</v>
      </c>
      <c r="B4146" s="1" t="s">
        <v>49</v>
      </c>
      <c r="C4146" s="1">
        <v>0</v>
      </c>
      <c r="D4146" t="str">
        <f>INDEX(Map!$A$2:$B$35, MATCH(Generation_Raw_Data!$B4146, Map!$A$2:$A$35, 0), 2)</f>
        <v>Trimble County 7</v>
      </c>
      <c r="E4146" s="9"/>
    </row>
    <row r="4147" spans="1:5" x14ac:dyDescent="0.35">
      <c r="A4147" s="2">
        <v>44643.375</v>
      </c>
      <c r="B4147" s="1" t="s">
        <v>48</v>
      </c>
      <c r="C4147" s="1">
        <v>0</v>
      </c>
      <c r="D4147" t="str">
        <f>INDEX(Map!$A$2:$B$35, MATCH(Generation_Raw_Data!$B4147, Map!$A$2:$A$35, 0), 2)</f>
        <v>Trimble County 6</v>
      </c>
      <c r="E4147" s="9"/>
    </row>
    <row r="4148" spans="1:5" x14ac:dyDescent="0.35">
      <c r="A4148" s="2">
        <v>44643.375</v>
      </c>
      <c r="B4148" s="1" t="s">
        <v>47</v>
      </c>
      <c r="C4148" s="1">
        <v>0</v>
      </c>
      <c r="D4148" t="str">
        <f>INDEX(Map!$A$2:$B$35, MATCH(Generation_Raw_Data!$B4148, Map!$A$2:$A$35, 0), 2)</f>
        <v>Trimble County 5</v>
      </c>
      <c r="E4148" s="9"/>
    </row>
    <row r="4149" spans="1:5" x14ac:dyDescent="0.35">
      <c r="A4149" s="2">
        <v>44643.375</v>
      </c>
      <c r="B4149" s="1" t="s">
        <v>50</v>
      </c>
      <c r="C4149" s="1">
        <v>0</v>
      </c>
      <c r="D4149" t="str">
        <f>INDEX(Map!$A$2:$B$35, MATCH(Generation_Raw_Data!$B4149, Map!$A$2:$A$35, 0), 2)</f>
        <v>Trimble County 8</v>
      </c>
      <c r="E4149" s="9"/>
    </row>
    <row r="4150" spans="1:5" x14ac:dyDescent="0.35">
      <c r="A4150" s="2">
        <v>44643.416666666664</v>
      </c>
      <c r="B4150" s="1" t="s">
        <v>61</v>
      </c>
      <c r="C4150" s="1">
        <v>210.3</v>
      </c>
      <c r="D4150" t="str">
        <f>INDEX(Map!$A$2:$B$35, MATCH(Generation_Raw_Data!$B4150, Map!$A$2:$A$35, 0), 2)</f>
        <v>Cane Run 7</v>
      </c>
      <c r="E4150" s="9"/>
    </row>
    <row r="4151" spans="1:5" x14ac:dyDescent="0.35">
      <c r="A4151" s="2">
        <v>44643.416666666664</v>
      </c>
      <c r="B4151" s="1" t="s">
        <v>59</v>
      </c>
      <c r="C4151" s="1">
        <v>210.2</v>
      </c>
      <c r="D4151" t="str">
        <f>INDEX(Map!$A$2:$B$35, MATCH(Generation_Raw_Data!$B4151, Map!$A$2:$A$35, 0), 2)</f>
        <v>Cane Run 7</v>
      </c>
      <c r="E4151" s="9"/>
    </row>
    <row r="4152" spans="1:5" x14ac:dyDescent="0.35">
      <c r="A4152" s="2">
        <v>44643.416666666664</v>
      </c>
      <c r="B4152" s="1" t="s">
        <v>60</v>
      </c>
      <c r="C4152" s="1">
        <v>236.75</v>
      </c>
      <c r="D4152" t="str">
        <f>INDEX(Map!$A$2:$B$35, MATCH(Generation_Raw_Data!$B4152, Map!$A$2:$A$35, 0), 2)</f>
        <v>Cane Run 7</v>
      </c>
      <c r="E4152" s="9"/>
    </row>
    <row r="4153" spans="1:5" x14ac:dyDescent="0.35">
      <c r="A4153" s="2">
        <v>44643.416666666664</v>
      </c>
      <c r="B4153" s="1" t="s">
        <v>43</v>
      </c>
      <c r="C4153" s="1">
        <v>0</v>
      </c>
      <c r="D4153" t="str">
        <f>INDEX(Map!$A$2:$B$35, MATCH(Generation_Raw_Data!$B4153, Map!$A$2:$A$35, 0), 2)</f>
        <v>Haefling</v>
      </c>
      <c r="E4153" s="9"/>
    </row>
    <row r="4154" spans="1:5" x14ac:dyDescent="0.35">
      <c r="A4154" s="2">
        <v>44643.416666666664</v>
      </c>
      <c r="B4154" s="1" t="s">
        <v>46</v>
      </c>
      <c r="C4154" s="1">
        <v>29</v>
      </c>
      <c r="D4154" t="str">
        <f>INDEX(Map!$A$2:$B$35, MATCH(Generation_Raw_Data!$B4154, Map!$A$2:$A$35, 0), 2)</f>
        <v>Ohio Falls</v>
      </c>
      <c r="E4154" s="9"/>
    </row>
    <row r="4155" spans="1:5" x14ac:dyDescent="0.35">
      <c r="A4155" s="2">
        <v>44643.416666666664</v>
      </c>
      <c r="B4155" s="1" t="s">
        <v>42</v>
      </c>
      <c r="C4155" s="1">
        <v>30</v>
      </c>
      <c r="D4155" t="str">
        <f>INDEX(Map!$A$2:$B$35, MATCH(Generation_Raw_Data!$B4155, Map!$A$2:$A$35, 0), 2)</f>
        <v>Dix Dam</v>
      </c>
      <c r="E4155" s="9"/>
    </row>
    <row r="4156" spans="1:5" x14ac:dyDescent="0.35">
      <c r="A4156" s="2">
        <v>44643.416666666664</v>
      </c>
      <c r="B4156" s="1" t="s">
        <v>57</v>
      </c>
      <c r="C4156" s="1">
        <v>277.2</v>
      </c>
      <c r="D4156" t="str">
        <f>INDEX(Map!$A$2:$B$35, MATCH(Generation_Raw_Data!$B4156, Map!$A$2:$A$35, 0), 2)</f>
        <v>Mill Creek 1</v>
      </c>
      <c r="E4156" s="9"/>
    </row>
    <row r="4157" spans="1:5" x14ac:dyDescent="0.35">
      <c r="A4157" s="2">
        <v>44643.416666666664</v>
      </c>
      <c r="B4157" s="1" t="s">
        <v>58</v>
      </c>
      <c r="C4157" s="1">
        <v>259.5</v>
      </c>
      <c r="D4157" t="str">
        <f>INDEX(Map!$A$2:$B$35, MATCH(Generation_Raw_Data!$B4157, Map!$A$2:$A$35, 0), 2)</f>
        <v>Mill Creek 2</v>
      </c>
      <c r="E4157" s="9"/>
    </row>
    <row r="4158" spans="1:5" x14ac:dyDescent="0.35">
      <c r="A4158" s="2">
        <v>44643.416666666664</v>
      </c>
      <c r="B4158" s="1" t="s">
        <v>53</v>
      </c>
      <c r="C4158" s="1">
        <v>207.3</v>
      </c>
      <c r="D4158" t="str">
        <f>INDEX(Map!$A$2:$B$35, MATCH(Generation_Raw_Data!$B4158, Map!$A$2:$A$35, 0), 2)</f>
        <v>Mill Creek 3</v>
      </c>
      <c r="E4158" s="9"/>
    </row>
    <row r="4159" spans="1:5" x14ac:dyDescent="0.35">
      <c r="A4159" s="2">
        <v>44643.416666666664</v>
      </c>
      <c r="B4159" s="1" t="s">
        <v>54</v>
      </c>
      <c r="C4159" s="1">
        <v>389.9</v>
      </c>
      <c r="D4159" t="str">
        <f>INDEX(Map!$A$2:$B$35, MATCH(Generation_Raw_Data!$B4159, Map!$A$2:$A$35, 0), 2)</f>
        <v>Mill Creek 4</v>
      </c>
      <c r="E4159" s="9"/>
    </row>
    <row r="4160" spans="1:5" x14ac:dyDescent="0.35">
      <c r="A4160" s="2">
        <v>44643.416666666664</v>
      </c>
      <c r="B4160" s="1" t="s">
        <v>55</v>
      </c>
      <c r="C4160" s="1">
        <v>0</v>
      </c>
      <c r="D4160" t="str">
        <f>INDEX(Map!$A$2:$B$35, MATCH(Generation_Raw_Data!$B4160, Map!$A$2:$A$35, 0), 2)</f>
        <v>Paddy's Run 12</v>
      </c>
      <c r="E4160" s="9"/>
    </row>
    <row r="4161" spans="1:5" x14ac:dyDescent="0.35">
      <c r="A4161" s="2">
        <v>44643.416666666664</v>
      </c>
      <c r="B4161" s="1" t="s">
        <v>56</v>
      </c>
      <c r="C4161" s="1">
        <v>-0.2</v>
      </c>
      <c r="D4161" t="str">
        <f>INDEX(Map!$A$2:$B$35, MATCH(Generation_Raw_Data!$B4161, Map!$A$2:$A$35, 0), 2)</f>
        <v>Paddy's Run 13</v>
      </c>
      <c r="E4161" s="9"/>
    </row>
    <row r="4162" spans="1:5" x14ac:dyDescent="0.35">
      <c r="A4162" s="2">
        <v>44643.416666666664</v>
      </c>
      <c r="B4162" s="1" t="s">
        <v>45</v>
      </c>
      <c r="C4162" s="1">
        <v>417</v>
      </c>
      <c r="D4162" t="str">
        <f>INDEX(Map!$A$2:$B$35, MATCH(Generation_Raw_Data!$B4162, Map!$A$2:$A$35, 0), 2)</f>
        <v>Trimble County 1</v>
      </c>
      <c r="E4162" s="9"/>
    </row>
    <row r="4163" spans="1:5" x14ac:dyDescent="0.35">
      <c r="A4163" s="2">
        <v>44643.416666666664</v>
      </c>
      <c r="B4163" s="1" t="s">
        <v>44</v>
      </c>
      <c r="C4163" s="1">
        <v>0</v>
      </c>
      <c r="D4163" t="str">
        <f>INDEX(Map!$A$2:$B$35, MATCH(Generation_Raw_Data!$B4163, Map!$A$2:$A$35, 0), 2)</f>
        <v>Trimble County 2</v>
      </c>
      <c r="E4163" s="9"/>
    </row>
    <row r="4164" spans="1:5" x14ac:dyDescent="0.35">
      <c r="A4164" s="2">
        <v>44643.416666666664</v>
      </c>
      <c r="B4164" s="1" t="s">
        <v>51</v>
      </c>
      <c r="C4164" s="1">
        <v>0</v>
      </c>
      <c r="D4164" t="str">
        <f>INDEX(Map!$A$2:$B$35, MATCH(Generation_Raw_Data!$B4164, Map!$A$2:$A$35, 0), 2)</f>
        <v>Trimble County 9</v>
      </c>
      <c r="E4164" s="9"/>
    </row>
    <row r="4165" spans="1:5" x14ac:dyDescent="0.35">
      <c r="A4165" s="2">
        <v>44643.416666666664</v>
      </c>
      <c r="B4165" s="1" t="s">
        <v>50</v>
      </c>
      <c r="C4165" s="1">
        <v>0</v>
      </c>
      <c r="D4165" t="str">
        <f>INDEX(Map!$A$2:$B$35, MATCH(Generation_Raw_Data!$B4165, Map!$A$2:$A$35, 0), 2)</f>
        <v>Trimble County 8</v>
      </c>
      <c r="E4165" s="9"/>
    </row>
    <row r="4166" spans="1:5" x14ac:dyDescent="0.35">
      <c r="A4166" s="2">
        <v>44643.416666666664</v>
      </c>
      <c r="B4166" s="1" t="s">
        <v>47</v>
      </c>
      <c r="C4166" s="1">
        <v>0</v>
      </c>
      <c r="D4166" t="str">
        <f>INDEX(Map!$A$2:$B$35, MATCH(Generation_Raw_Data!$B4166, Map!$A$2:$A$35, 0), 2)</f>
        <v>Trimble County 5</v>
      </c>
      <c r="E4166" s="9"/>
    </row>
    <row r="4167" spans="1:5" x14ac:dyDescent="0.35">
      <c r="A4167" s="2">
        <v>44643.416666666664</v>
      </c>
      <c r="B4167" s="1" t="s">
        <v>48</v>
      </c>
      <c r="C4167" s="1">
        <v>0</v>
      </c>
      <c r="D4167" t="str">
        <f>INDEX(Map!$A$2:$B$35, MATCH(Generation_Raw_Data!$B4167, Map!$A$2:$A$35, 0), 2)</f>
        <v>Trimble County 6</v>
      </c>
      <c r="E4167" s="9"/>
    </row>
    <row r="4168" spans="1:5" x14ac:dyDescent="0.35">
      <c r="A4168" s="2">
        <v>44643.416666666664</v>
      </c>
      <c r="B4168" s="1" t="s">
        <v>49</v>
      </c>
      <c r="C4168" s="1">
        <v>0</v>
      </c>
      <c r="D4168" t="str">
        <f>INDEX(Map!$A$2:$B$35, MATCH(Generation_Raw_Data!$B4168, Map!$A$2:$A$35, 0), 2)</f>
        <v>Trimble County 7</v>
      </c>
      <c r="E4168" s="9"/>
    </row>
    <row r="4169" spans="1:5" x14ac:dyDescent="0.35">
      <c r="A4169" s="2">
        <v>44643.416666666664</v>
      </c>
      <c r="B4169" s="1" t="s">
        <v>52</v>
      </c>
      <c r="C4169" s="1">
        <v>0</v>
      </c>
      <c r="D4169" t="str">
        <f>INDEX(Map!$A$2:$B$35, MATCH(Generation_Raw_Data!$B4169, Map!$A$2:$A$35, 0), 2)</f>
        <v>Trimble County 10</v>
      </c>
      <c r="E4169" s="9"/>
    </row>
    <row r="4170" spans="1:5" x14ac:dyDescent="0.35">
      <c r="A4170" s="2">
        <v>44643.416666666664</v>
      </c>
      <c r="B4170" s="1" t="s">
        <v>41</v>
      </c>
      <c r="C4170" s="1">
        <v>3.3</v>
      </c>
      <c r="D4170" t="str">
        <f>INDEX(Map!$A$2:$B$35, MATCH(Generation_Raw_Data!$B4170, Map!$A$2:$A$35, 0), 2)</f>
        <v>Brown Solar</v>
      </c>
      <c r="E4170" s="9"/>
    </row>
    <row r="4171" spans="1:5" x14ac:dyDescent="0.35">
      <c r="A4171" s="2">
        <v>44643.416666666664</v>
      </c>
      <c r="B4171" s="1" t="s">
        <v>28</v>
      </c>
      <c r="C4171" s="1">
        <v>0</v>
      </c>
      <c r="D4171" t="str">
        <f>INDEX(Map!$A$2:$B$35, MATCH(Generation_Raw_Data!$B4171, Map!$A$2:$A$35, 0), 2)</f>
        <v>Brown 7</v>
      </c>
      <c r="E4171" s="9"/>
    </row>
    <row r="4172" spans="1:5" x14ac:dyDescent="0.35">
      <c r="A4172" s="2">
        <v>44643.416666666664</v>
      </c>
      <c r="B4172" s="1" t="s">
        <v>29</v>
      </c>
      <c r="C4172" s="1">
        <v>0</v>
      </c>
      <c r="D4172" t="str">
        <f>INDEX(Map!$A$2:$B$35, MATCH(Generation_Raw_Data!$B4172, Map!$A$2:$A$35, 0), 2)</f>
        <v>Brown 5</v>
      </c>
      <c r="E4172" s="9"/>
    </row>
    <row r="4173" spans="1:5" x14ac:dyDescent="0.35">
      <c r="A4173" s="2">
        <v>44643.416666666664</v>
      </c>
      <c r="B4173" s="1" t="s">
        <v>31</v>
      </c>
      <c r="C4173" s="1">
        <v>-2</v>
      </c>
      <c r="D4173" t="str">
        <f>INDEX(Map!$A$2:$B$35, MATCH(Generation_Raw_Data!$B4173, Map!$A$2:$A$35, 0), 2)</f>
        <v>Ghent 1</v>
      </c>
      <c r="E4173" s="9"/>
    </row>
    <row r="4174" spans="1:5" x14ac:dyDescent="0.35">
      <c r="A4174" s="2">
        <v>44643.416666666664</v>
      </c>
      <c r="B4174" s="1" t="s">
        <v>30</v>
      </c>
      <c r="C4174" s="1">
        <v>142</v>
      </c>
      <c r="D4174" t="str">
        <f>INDEX(Map!$A$2:$B$35, MATCH(Generation_Raw_Data!$B4174, Map!$A$2:$A$35, 0), 2)</f>
        <v>Brown 3</v>
      </c>
      <c r="E4174" s="9"/>
    </row>
    <row r="4175" spans="1:5" x14ac:dyDescent="0.35">
      <c r="A4175" s="2">
        <v>44643.416666666664</v>
      </c>
      <c r="B4175" s="1" t="s">
        <v>32</v>
      </c>
      <c r="C4175" s="1">
        <v>366</v>
      </c>
      <c r="D4175" t="str">
        <f>INDEX(Map!$A$2:$B$35, MATCH(Generation_Raw_Data!$B4175, Map!$A$2:$A$35, 0), 2)</f>
        <v>Ghent 3</v>
      </c>
      <c r="E4175" s="9"/>
    </row>
    <row r="4176" spans="1:5" x14ac:dyDescent="0.35">
      <c r="A4176" s="2">
        <v>44643.416666666664</v>
      </c>
      <c r="B4176" s="1" t="s">
        <v>33</v>
      </c>
      <c r="C4176" s="1">
        <v>348</v>
      </c>
      <c r="D4176" t="str">
        <f>INDEX(Map!$A$2:$B$35, MATCH(Generation_Raw_Data!$B4176, Map!$A$2:$A$35, 0), 2)</f>
        <v>Ghent 2</v>
      </c>
      <c r="E4176" s="9"/>
    </row>
    <row r="4177" spans="1:5" x14ac:dyDescent="0.35">
      <c r="A4177" s="2">
        <v>44643.416666666664</v>
      </c>
      <c r="B4177" s="1" t="s">
        <v>34</v>
      </c>
      <c r="C4177" s="1">
        <v>322</v>
      </c>
      <c r="D4177" t="str">
        <f>INDEX(Map!$A$2:$B$35, MATCH(Generation_Raw_Data!$B4177, Map!$A$2:$A$35, 0), 2)</f>
        <v>Ghent 4</v>
      </c>
      <c r="E4177" s="9"/>
    </row>
    <row r="4178" spans="1:5" x14ac:dyDescent="0.35">
      <c r="A4178" s="2">
        <v>44643.416666666664</v>
      </c>
      <c r="B4178" s="1" t="s">
        <v>35</v>
      </c>
      <c r="C4178" s="1">
        <v>0.7</v>
      </c>
      <c r="D4178" t="str">
        <f>INDEX(Map!$A$2:$B$35, MATCH(Generation_Raw_Data!$B4178, Map!$A$2:$A$35, 0), 2)</f>
        <v>Simpsonville Solar</v>
      </c>
      <c r="E4178" s="9"/>
    </row>
    <row r="4179" spans="1:5" x14ac:dyDescent="0.35">
      <c r="A4179" s="2">
        <v>44643.416666666664</v>
      </c>
      <c r="B4179" s="1" t="s">
        <v>38</v>
      </c>
      <c r="C4179" s="1">
        <v>0</v>
      </c>
      <c r="D4179" t="str">
        <f>INDEX(Map!$A$2:$B$35, MATCH(Generation_Raw_Data!$B4179, Map!$A$2:$A$35, 0), 2)</f>
        <v>Brown 6</v>
      </c>
      <c r="E4179" s="9"/>
    </row>
    <row r="4180" spans="1:5" x14ac:dyDescent="0.35">
      <c r="A4180" s="2">
        <v>44643.416666666664</v>
      </c>
      <c r="B4180" s="1" t="s">
        <v>39</v>
      </c>
      <c r="C4180" s="1">
        <v>0</v>
      </c>
      <c r="D4180" t="str">
        <f>INDEX(Map!$A$2:$B$35, MATCH(Generation_Raw_Data!$B4180, Map!$A$2:$A$35, 0), 2)</f>
        <v>Brown 10</v>
      </c>
      <c r="E4180" s="9"/>
    </row>
    <row r="4181" spans="1:5" x14ac:dyDescent="0.35">
      <c r="A4181" s="2">
        <v>44643.416666666664</v>
      </c>
      <c r="B4181" s="1" t="s">
        <v>40</v>
      </c>
      <c r="C4181" s="1">
        <v>27</v>
      </c>
      <c r="D4181" t="str">
        <f>INDEX(Map!$A$2:$B$35, MATCH(Generation_Raw_Data!$B4181, Map!$A$2:$A$35, 0), 2)</f>
        <v>Brown 11</v>
      </c>
      <c r="E4181" s="9"/>
    </row>
    <row r="4182" spans="1:5" x14ac:dyDescent="0.35">
      <c r="A4182" s="2">
        <v>44643.416666666664</v>
      </c>
      <c r="B4182" s="1" t="s">
        <v>36</v>
      </c>
      <c r="C4182" s="1">
        <v>0</v>
      </c>
      <c r="D4182" t="str">
        <f>INDEX(Map!$A$2:$B$35, MATCH(Generation_Raw_Data!$B4182, Map!$A$2:$A$35, 0), 2)</f>
        <v>Brown 8</v>
      </c>
      <c r="E4182" s="9"/>
    </row>
    <row r="4183" spans="1:5" x14ac:dyDescent="0.35">
      <c r="A4183" s="2">
        <v>44643.416666666664</v>
      </c>
      <c r="B4183" s="1" t="s">
        <v>37</v>
      </c>
      <c r="C4183" s="1">
        <v>51</v>
      </c>
      <c r="D4183" t="str">
        <f>INDEX(Map!$A$2:$B$35, MATCH(Generation_Raw_Data!$B4183, Map!$A$2:$A$35, 0), 2)</f>
        <v>Brown 9</v>
      </c>
      <c r="E4183" s="9"/>
    </row>
    <row r="4184" spans="1:5" x14ac:dyDescent="0.35">
      <c r="A4184" s="2">
        <v>44643.458333333328</v>
      </c>
      <c r="B4184" s="1" t="s">
        <v>49</v>
      </c>
      <c r="C4184" s="1">
        <v>0</v>
      </c>
      <c r="D4184" t="str">
        <f>INDEX(Map!$A$2:$B$35, MATCH(Generation_Raw_Data!$B4184, Map!$A$2:$A$35, 0), 2)</f>
        <v>Trimble County 7</v>
      </c>
      <c r="E4184" s="9"/>
    </row>
    <row r="4185" spans="1:5" x14ac:dyDescent="0.35">
      <c r="A4185" s="2">
        <v>44643.458333333328</v>
      </c>
      <c r="B4185" s="1" t="s">
        <v>48</v>
      </c>
      <c r="C4185" s="1">
        <v>0</v>
      </c>
      <c r="D4185" t="str">
        <f>INDEX(Map!$A$2:$B$35, MATCH(Generation_Raw_Data!$B4185, Map!$A$2:$A$35, 0), 2)</f>
        <v>Trimble County 6</v>
      </c>
      <c r="E4185" s="9"/>
    </row>
    <row r="4186" spans="1:5" x14ac:dyDescent="0.35">
      <c r="A4186" s="2">
        <v>44643.458333333328</v>
      </c>
      <c r="B4186" s="1" t="s">
        <v>47</v>
      </c>
      <c r="C4186" s="1">
        <v>0</v>
      </c>
      <c r="D4186" t="str">
        <f>INDEX(Map!$A$2:$B$35, MATCH(Generation_Raw_Data!$B4186, Map!$A$2:$A$35, 0), 2)</f>
        <v>Trimble County 5</v>
      </c>
      <c r="E4186" s="9"/>
    </row>
    <row r="4187" spans="1:5" x14ac:dyDescent="0.35">
      <c r="A4187" s="2">
        <v>44643.458333333328</v>
      </c>
      <c r="B4187" s="1" t="s">
        <v>50</v>
      </c>
      <c r="C4187" s="1">
        <v>0</v>
      </c>
      <c r="D4187" t="str">
        <f>INDEX(Map!$A$2:$B$35, MATCH(Generation_Raw_Data!$B4187, Map!$A$2:$A$35, 0), 2)</f>
        <v>Trimble County 8</v>
      </c>
      <c r="E4187" s="9"/>
    </row>
    <row r="4188" spans="1:5" x14ac:dyDescent="0.35">
      <c r="A4188" s="2">
        <v>44643.458333333328</v>
      </c>
      <c r="B4188" s="1" t="s">
        <v>51</v>
      </c>
      <c r="C4188" s="1">
        <v>0</v>
      </c>
      <c r="D4188" t="str">
        <f>INDEX(Map!$A$2:$B$35, MATCH(Generation_Raw_Data!$B4188, Map!$A$2:$A$35, 0), 2)</f>
        <v>Trimble County 9</v>
      </c>
      <c r="E4188" s="9"/>
    </row>
    <row r="4189" spans="1:5" x14ac:dyDescent="0.35">
      <c r="A4189" s="2">
        <v>44643.458333333328</v>
      </c>
      <c r="B4189" s="1" t="s">
        <v>45</v>
      </c>
      <c r="C4189" s="1">
        <v>419.5</v>
      </c>
      <c r="D4189" t="str">
        <f>INDEX(Map!$A$2:$B$35, MATCH(Generation_Raw_Data!$B4189, Map!$A$2:$A$35, 0), 2)</f>
        <v>Trimble County 1</v>
      </c>
      <c r="E4189" s="9"/>
    </row>
    <row r="4190" spans="1:5" x14ac:dyDescent="0.35">
      <c r="A4190" s="2">
        <v>44643.458333333328</v>
      </c>
      <c r="B4190" s="1" t="s">
        <v>44</v>
      </c>
      <c r="C4190" s="1">
        <v>0</v>
      </c>
      <c r="D4190" t="str">
        <f>INDEX(Map!$A$2:$B$35, MATCH(Generation_Raw_Data!$B4190, Map!$A$2:$A$35, 0), 2)</f>
        <v>Trimble County 2</v>
      </c>
      <c r="E4190" s="9"/>
    </row>
    <row r="4191" spans="1:5" x14ac:dyDescent="0.35">
      <c r="A4191" s="2">
        <v>44643.458333333328</v>
      </c>
      <c r="B4191" s="1" t="s">
        <v>52</v>
      </c>
      <c r="C4191" s="1">
        <v>0</v>
      </c>
      <c r="D4191" t="str">
        <f>INDEX(Map!$A$2:$B$35, MATCH(Generation_Raw_Data!$B4191, Map!$A$2:$A$35, 0), 2)</f>
        <v>Trimble County 10</v>
      </c>
      <c r="E4191" s="9"/>
    </row>
    <row r="4192" spans="1:5" x14ac:dyDescent="0.35">
      <c r="A4192" s="2">
        <v>44643.458333333328</v>
      </c>
      <c r="B4192" s="1" t="s">
        <v>42</v>
      </c>
      <c r="C4192" s="1">
        <v>29</v>
      </c>
      <c r="D4192" t="str">
        <f>INDEX(Map!$A$2:$B$35, MATCH(Generation_Raw_Data!$B4192, Map!$A$2:$A$35, 0), 2)</f>
        <v>Dix Dam</v>
      </c>
      <c r="E4192" s="9"/>
    </row>
    <row r="4193" spans="1:5" x14ac:dyDescent="0.35">
      <c r="A4193" s="2">
        <v>44643.458333333328</v>
      </c>
      <c r="B4193" s="1" t="s">
        <v>41</v>
      </c>
      <c r="C4193" s="1">
        <v>6.6</v>
      </c>
      <c r="D4193" t="str">
        <f>INDEX(Map!$A$2:$B$35, MATCH(Generation_Raw_Data!$B4193, Map!$A$2:$A$35, 0), 2)</f>
        <v>Brown Solar</v>
      </c>
      <c r="E4193" s="9"/>
    </row>
    <row r="4194" spans="1:5" x14ac:dyDescent="0.35">
      <c r="A4194" s="2">
        <v>44643.458333333328</v>
      </c>
      <c r="B4194" s="1" t="s">
        <v>33</v>
      </c>
      <c r="C4194" s="1">
        <v>304.66669999999999</v>
      </c>
      <c r="D4194" t="str">
        <f>INDEX(Map!$A$2:$B$35, MATCH(Generation_Raw_Data!$B4194, Map!$A$2:$A$35, 0), 2)</f>
        <v>Ghent 2</v>
      </c>
      <c r="E4194" s="9"/>
    </row>
    <row r="4195" spans="1:5" x14ac:dyDescent="0.35">
      <c r="A4195" s="2">
        <v>44643.458333333328</v>
      </c>
      <c r="B4195" s="1" t="s">
        <v>32</v>
      </c>
      <c r="C4195" s="1">
        <v>336.66669999999999</v>
      </c>
      <c r="D4195" t="str">
        <f>INDEX(Map!$A$2:$B$35, MATCH(Generation_Raw_Data!$B4195, Map!$A$2:$A$35, 0), 2)</f>
        <v>Ghent 3</v>
      </c>
      <c r="E4195" s="9"/>
    </row>
    <row r="4196" spans="1:5" x14ac:dyDescent="0.35">
      <c r="A4196" s="2">
        <v>44643.458333333328</v>
      </c>
      <c r="B4196" s="1" t="s">
        <v>30</v>
      </c>
      <c r="C4196" s="1">
        <v>299</v>
      </c>
      <c r="D4196" t="str">
        <f>INDEX(Map!$A$2:$B$35, MATCH(Generation_Raw_Data!$B4196, Map!$A$2:$A$35, 0), 2)</f>
        <v>Brown 3</v>
      </c>
      <c r="E4196" s="9"/>
    </row>
    <row r="4197" spans="1:5" x14ac:dyDescent="0.35">
      <c r="A4197" s="2">
        <v>44643.458333333328</v>
      </c>
      <c r="B4197" s="1" t="s">
        <v>31</v>
      </c>
      <c r="C4197" s="1">
        <v>-4</v>
      </c>
      <c r="D4197" t="str">
        <f>INDEX(Map!$A$2:$B$35, MATCH(Generation_Raw_Data!$B4197, Map!$A$2:$A$35, 0), 2)</f>
        <v>Ghent 1</v>
      </c>
      <c r="E4197" s="9"/>
    </row>
    <row r="4198" spans="1:5" x14ac:dyDescent="0.35">
      <c r="A4198" s="2">
        <v>44643.458333333328</v>
      </c>
      <c r="B4198" s="1" t="s">
        <v>29</v>
      </c>
      <c r="C4198" s="1">
        <v>0</v>
      </c>
      <c r="D4198" t="str">
        <f>INDEX(Map!$A$2:$B$35, MATCH(Generation_Raw_Data!$B4198, Map!$A$2:$A$35, 0), 2)</f>
        <v>Brown 5</v>
      </c>
      <c r="E4198" s="9"/>
    </row>
    <row r="4199" spans="1:5" x14ac:dyDescent="0.35">
      <c r="A4199" s="2">
        <v>44643.458333333328</v>
      </c>
      <c r="B4199" s="1" t="s">
        <v>28</v>
      </c>
      <c r="C4199" s="1">
        <v>-1</v>
      </c>
      <c r="D4199" t="str">
        <f>INDEX(Map!$A$2:$B$35, MATCH(Generation_Raw_Data!$B4199, Map!$A$2:$A$35, 0), 2)</f>
        <v>Brown 7</v>
      </c>
      <c r="E4199" s="9"/>
    </row>
    <row r="4200" spans="1:5" x14ac:dyDescent="0.35">
      <c r="A4200" s="2">
        <v>44643.458333333328</v>
      </c>
      <c r="B4200" s="1" t="s">
        <v>34</v>
      </c>
      <c r="C4200" s="1">
        <v>285.66669999999999</v>
      </c>
      <c r="D4200" t="str">
        <f>INDEX(Map!$A$2:$B$35, MATCH(Generation_Raw_Data!$B4200, Map!$A$2:$A$35, 0), 2)</f>
        <v>Ghent 4</v>
      </c>
      <c r="E4200" s="9"/>
    </row>
    <row r="4201" spans="1:5" x14ac:dyDescent="0.35">
      <c r="A4201" s="2">
        <v>44643.458333333328</v>
      </c>
      <c r="B4201" s="1" t="s">
        <v>35</v>
      </c>
      <c r="C4201" s="1">
        <v>0.8</v>
      </c>
      <c r="D4201" t="str">
        <f>INDEX(Map!$A$2:$B$35, MATCH(Generation_Raw_Data!$B4201, Map!$A$2:$A$35, 0), 2)</f>
        <v>Simpsonville Solar</v>
      </c>
      <c r="E4201" s="9"/>
    </row>
    <row r="4202" spans="1:5" x14ac:dyDescent="0.35">
      <c r="A4202" s="2">
        <v>44643.458333333328</v>
      </c>
      <c r="B4202" s="1" t="s">
        <v>37</v>
      </c>
      <c r="C4202" s="1">
        <v>53</v>
      </c>
      <c r="D4202" t="str">
        <f>INDEX(Map!$A$2:$B$35, MATCH(Generation_Raw_Data!$B4202, Map!$A$2:$A$35, 0), 2)</f>
        <v>Brown 9</v>
      </c>
      <c r="E4202" s="9"/>
    </row>
    <row r="4203" spans="1:5" x14ac:dyDescent="0.35">
      <c r="A4203" s="2">
        <v>44643.458333333328</v>
      </c>
      <c r="B4203" s="1" t="s">
        <v>36</v>
      </c>
      <c r="C4203" s="1">
        <v>0</v>
      </c>
      <c r="D4203" t="str">
        <f>INDEX(Map!$A$2:$B$35, MATCH(Generation_Raw_Data!$B4203, Map!$A$2:$A$35, 0), 2)</f>
        <v>Brown 8</v>
      </c>
      <c r="E4203" s="9"/>
    </row>
    <row r="4204" spans="1:5" x14ac:dyDescent="0.35">
      <c r="A4204" s="2">
        <v>44643.458333333328</v>
      </c>
      <c r="B4204" s="1" t="s">
        <v>40</v>
      </c>
      <c r="C4204" s="1">
        <v>53</v>
      </c>
      <c r="D4204" t="str">
        <f>INDEX(Map!$A$2:$B$35, MATCH(Generation_Raw_Data!$B4204, Map!$A$2:$A$35, 0), 2)</f>
        <v>Brown 11</v>
      </c>
      <c r="E4204" s="9"/>
    </row>
    <row r="4205" spans="1:5" x14ac:dyDescent="0.35">
      <c r="A4205" s="2">
        <v>44643.458333333328</v>
      </c>
      <c r="B4205" s="1" t="s">
        <v>39</v>
      </c>
      <c r="C4205" s="1">
        <v>0</v>
      </c>
      <c r="D4205" t="str">
        <f>INDEX(Map!$A$2:$B$35, MATCH(Generation_Raw_Data!$B4205, Map!$A$2:$A$35, 0), 2)</f>
        <v>Brown 10</v>
      </c>
      <c r="E4205" s="9"/>
    </row>
    <row r="4206" spans="1:5" x14ac:dyDescent="0.35">
      <c r="A4206" s="2">
        <v>44643.458333333328</v>
      </c>
      <c r="B4206" s="1" t="s">
        <v>38</v>
      </c>
      <c r="C4206" s="1">
        <v>0</v>
      </c>
      <c r="D4206" t="str">
        <f>INDEX(Map!$A$2:$B$35, MATCH(Generation_Raw_Data!$B4206, Map!$A$2:$A$35, 0), 2)</f>
        <v>Brown 6</v>
      </c>
      <c r="E4206" s="9"/>
    </row>
    <row r="4207" spans="1:5" x14ac:dyDescent="0.35">
      <c r="A4207" s="2">
        <v>44643.458333333328</v>
      </c>
      <c r="B4207" s="1" t="s">
        <v>61</v>
      </c>
      <c r="C4207" s="1">
        <v>211.1</v>
      </c>
      <c r="D4207" t="str">
        <f>INDEX(Map!$A$2:$B$35, MATCH(Generation_Raw_Data!$B4207, Map!$A$2:$A$35, 0), 2)</f>
        <v>Cane Run 7</v>
      </c>
      <c r="E4207" s="9"/>
    </row>
    <row r="4208" spans="1:5" x14ac:dyDescent="0.35">
      <c r="A4208" s="2">
        <v>44643.458333333328</v>
      </c>
      <c r="B4208" s="1" t="s">
        <v>60</v>
      </c>
      <c r="C4208" s="1">
        <v>236.75</v>
      </c>
      <c r="D4208" t="str">
        <f>INDEX(Map!$A$2:$B$35, MATCH(Generation_Raw_Data!$B4208, Map!$A$2:$A$35, 0), 2)</f>
        <v>Cane Run 7</v>
      </c>
      <c r="E4208" s="9"/>
    </row>
    <row r="4209" spans="1:5" x14ac:dyDescent="0.35">
      <c r="A4209" s="2">
        <v>44643.458333333328</v>
      </c>
      <c r="B4209" s="1" t="s">
        <v>59</v>
      </c>
      <c r="C4209" s="1">
        <v>210.8</v>
      </c>
      <c r="D4209" t="str">
        <f>INDEX(Map!$A$2:$B$35, MATCH(Generation_Raw_Data!$B4209, Map!$A$2:$A$35, 0), 2)</f>
        <v>Cane Run 7</v>
      </c>
      <c r="E4209" s="9"/>
    </row>
    <row r="4210" spans="1:5" x14ac:dyDescent="0.35">
      <c r="A4210" s="2">
        <v>44643.458333333328</v>
      </c>
      <c r="B4210" s="1" t="s">
        <v>46</v>
      </c>
      <c r="C4210" s="1">
        <v>29</v>
      </c>
      <c r="D4210" t="str">
        <f>INDEX(Map!$A$2:$B$35, MATCH(Generation_Raw_Data!$B4210, Map!$A$2:$A$35, 0), 2)</f>
        <v>Ohio Falls</v>
      </c>
      <c r="E4210" s="9"/>
    </row>
    <row r="4211" spans="1:5" x14ac:dyDescent="0.35">
      <c r="A4211" s="2">
        <v>44643.458333333328</v>
      </c>
      <c r="B4211" s="1" t="s">
        <v>43</v>
      </c>
      <c r="C4211" s="1">
        <v>0</v>
      </c>
      <c r="D4211" t="str">
        <f>INDEX(Map!$A$2:$B$35, MATCH(Generation_Raw_Data!$B4211, Map!$A$2:$A$35, 0), 2)</f>
        <v>Haefling</v>
      </c>
      <c r="E4211" s="9"/>
    </row>
    <row r="4212" spans="1:5" x14ac:dyDescent="0.35">
      <c r="A4212" s="2">
        <v>44643.458333333328</v>
      </c>
      <c r="B4212" s="1" t="s">
        <v>58</v>
      </c>
      <c r="C4212" s="1">
        <v>214.6</v>
      </c>
      <c r="D4212" t="str">
        <f>INDEX(Map!$A$2:$B$35, MATCH(Generation_Raw_Data!$B4212, Map!$A$2:$A$35, 0), 2)</f>
        <v>Mill Creek 2</v>
      </c>
      <c r="E4212" s="9"/>
    </row>
    <row r="4213" spans="1:5" x14ac:dyDescent="0.35">
      <c r="A4213" s="2">
        <v>44643.458333333328</v>
      </c>
      <c r="B4213" s="1" t="s">
        <v>57</v>
      </c>
      <c r="C4213" s="1">
        <v>236.3</v>
      </c>
      <c r="D4213" t="str">
        <f>INDEX(Map!$A$2:$B$35, MATCH(Generation_Raw_Data!$B4213, Map!$A$2:$A$35, 0), 2)</f>
        <v>Mill Creek 1</v>
      </c>
      <c r="E4213" s="9"/>
    </row>
    <row r="4214" spans="1:5" x14ac:dyDescent="0.35">
      <c r="A4214" s="2">
        <v>44643.458333333328</v>
      </c>
      <c r="B4214" s="1" t="s">
        <v>56</v>
      </c>
      <c r="C4214" s="1">
        <v>-0.1</v>
      </c>
      <c r="D4214" t="str">
        <f>INDEX(Map!$A$2:$B$35, MATCH(Generation_Raw_Data!$B4214, Map!$A$2:$A$35, 0), 2)</f>
        <v>Paddy's Run 13</v>
      </c>
      <c r="E4214" s="9"/>
    </row>
    <row r="4215" spans="1:5" x14ac:dyDescent="0.35">
      <c r="A4215" s="2">
        <v>44643.458333333328</v>
      </c>
      <c r="B4215" s="1" t="s">
        <v>55</v>
      </c>
      <c r="C4215" s="1">
        <v>0</v>
      </c>
      <c r="D4215" t="str">
        <f>INDEX(Map!$A$2:$B$35, MATCH(Generation_Raw_Data!$B4215, Map!$A$2:$A$35, 0), 2)</f>
        <v>Paddy's Run 12</v>
      </c>
      <c r="E4215" s="9"/>
    </row>
    <row r="4216" spans="1:5" x14ac:dyDescent="0.35">
      <c r="A4216" s="2">
        <v>44643.458333333328</v>
      </c>
      <c r="B4216" s="1" t="s">
        <v>54</v>
      </c>
      <c r="C4216" s="1">
        <v>305.8</v>
      </c>
      <c r="D4216" t="str">
        <f>INDEX(Map!$A$2:$B$35, MATCH(Generation_Raw_Data!$B4216, Map!$A$2:$A$35, 0), 2)</f>
        <v>Mill Creek 4</v>
      </c>
      <c r="E4216" s="9"/>
    </row>
    <row r="4217" spans="1:5" x14ac:dyDescent="0.35">
      <c r="A4217" s="2">
        <v>44643.458333333328</v>
      </c>
      <c r="B4217" s="1" t="s">
        <v>53</v>
      </c>
      <c r="C4217" s="1">
        <v>207</v>
      </c>
      <c r="D4217" t="str">
        <f>INDEX(Map!$A$2:$B$35, MATCH(Generation_Raw_Data!$B4217, Map!$A$2:$A$35, 0), 2)</f>
        <v>Mill Creek 3</v>
      </c>
      <c r="E4217" s="9"/>
    </row>
    <row r="4218" spans="1:5" x14ac:dyDescent="0.35">
      <c r="A4218" s="2">
        <v>44643.499999999993</v>
      </c>
      <c r="B4218" s="1" t="s">
        <v>45</v>
      </c>
      <c r="C4218" s="1">
        <v>416.9</v>
      </c>
      <c r="D4218" t="str">
        <f>INDEX(Map!$A$2:$B$35, MATCH(Generation_Raw_Data!$B4218, Map!$A$2:$A$35, 0), 2)</f>
        <v>Trimble County 1</v>
      </c>
      <c r="E4218" s="9"/>
    </row>
    <row r="4219" spans="1:5" x14ac:dyDescent="0.35">
      <c r="A4219" s="2">
        <v>44643.499999999993</v>
      </c>
      <c r="B4219" s="1" t="s">
        <v>44</v>
      </c>
      <c r="C4219" s="1">
        <v>0</v>
      </c>
      <c r="D4219" t="str">
        <f>INDEX(Map!$A$2:$B$35, MATCH(Generation_Raw_Data!$B4219, Map!$A$2:$A$35, 0), 2)</f>
        <v>Trimble County 2</v>
      </c>
      <c r="E4219" s="9"/>
    </row>
    <row r="4220" spans="1:5" x14ac:dyDescent="0.35">
      <c r="A4220" s="2">
        <v>44643.499999999993</v>
      </c>
      <c r="B4220" s="1" t="s">
        <v>46</v>
      </c>
      <c r="C4220" s="1">
        <v>27</v>
      </c>
      <c r="D4220" t="str">
        <f>INDEX(Map!$A$2:$B$35, MATCH(Generation_Raw_Data!$B4220, Map!$A$2:$A$35, 0), 2)</f>
        <v>Ohio Falls</v>
      </c>
      <c r="E4220" s="9"/>
    </row>
    <row r="4221" spans="1:5" x14ac:dyDescent="0.35">
      <c r="A4221" s="2">
        <v>44643.499999999993</v>
      </c>
      <c r="B4221" s="1" t="s">
        <v>41</v>
      </c>
      <c r="C4221" s="1">
        <v>8.9</v>
      </c>
      <c r="D4221" t="str">
        <f>INDEX(Map!$A$2:$B$35, MATCH(Generation_Raw_Data!$B4221, Map!$A$2:$A$35, 0), 2)</f>
        <v>Brown Solar</v>
      </c>
      <c r="E4221" s="9"/>
    </row>
    <row r="4222" spans="1:5" x14ac:dyDescent="0.35">
      <c r="A4222" s="2">
        <v>44643.499999999993</v>
      </c>
      <c r="B4222" s="1" t="s">
        <v>42</v>
      </c>
      <c r="C4222" s="1">
        <v>29</v>
      </c>
      <c r="D4222" t="str">
        <f>INDEX(Map!$A$2:$B$35, MATCH(Generation_Raw_Data!$B4222, Map!$A$2:$A$35, 0), 2)</f>
        <v>Dix Dam</v>
      </c>
      <c r="E4222" s="9"/>
    </row>
    <row r="4223" spans="1:5" x14ac:dyDescent="0.35">
      <c r="A4223" s="2">
        <v>44643.499999999993</v>
      </c>
      <c r="B4223" s="1" t="s">
        <v>43</v>
      </c>
      <c r="C4223" s="1">
        <v>0</v>
      </c>
      <c r="D4223" t="str">
        <f>INDEX(Map!$A$2:$B$35, MATCH(Generation_Raw_Data!$B4223, Map!$A$2:$A$35, 0), 2)</f>
        <v>Haefling</v>
      </c>
      <c r="E4223" s="9"/>
    </row>
    <row r="4224" spans="1:5" x14ac:dyDescent="0.35">
      <c r="A4224" s="2">
        <v>44643.499999999993</v>
      </c>
      <c r="B4224" s="1" t="s">
        <v>61</v>
      </c>
      <c r="C4224" s="1">
        <v>208.4</v>
      </c>
      <c r="D4224" t="str">
        <f>INDEX(Map!$A$2:$B$35, MATCH(Generation_Raw_Data!$B4224, Map!$A$2:$A$35, 0), 2)</f>
        <v>Cane Run 7</v>
      </c>
      <c r="E4224" s="9"/>
    </row>
    <row r="4225" spans="1:5" x14ac:dyDescent="0.35">
      <c r="A4225" s="2">
        <v>44643.499999999993</v>
      </c>
      <c r="B4225" s="1" t="s">
        <v>59</v>
      </c>
      <c r="C4225" s="1">
        <v>208.1</v>
      </c>
      <c r="D4225" t="str">
        <f>INDEX(Map!$A$2:$B$35, MATCH(Generation_Raw_Data!$B4225, Map!$A$2:$A$35, 0), 2)</f>
        <v>Cane Run 7</v>
      </c>
      <c r="E4225" s="9"/>
    </row>
    <row r="4226" spans="1:5" x14ac:dyDescent="0.35">
      <c r="A4226" s="2">
        <v>44643.499999999993</v>
      </c>
      <c r="B4226" s="1" t="s">
        <v>60</v>
      </c>
      <c r="C4226" s="1">
        <v>235.75</v>
      </c>
      <c r="D4226" t="str">
        <f>INDEX(Map!$A$2:$B$35, MATCH(Generation_Raw_Data!$B4226, Map!$A$2:$A$35, 0), 2)</f>
        <v>Cane Run 7</v>
      </c>
      <c r="E4226" s="9"/>
    </row>
    <row r="4227" spans="1:5" x14ac:dyDescent="0.35">
      <c r="A4227" s="2">
        <v>44643.499999999993</v>
      </c>
      <c r="B4227" s="1" t="s">
        <v>57</v>
      </c>
      <c r="C4227" s="1">
        <v>203.4</v>
      </c>
      <c r="D4227" t="str">
        <f>INDEX(Map!$A$2:$B$35, MATCH(Generation_Raw_Data!$B4227, Map!$A$2:$A$35, 0), 2)</f>
        <v>Mill Creek 1</v>
      </c>
      <c r="E4227" s="9"/>
    </row>
    <row r="4228" spans="1:5" x14ac:dyDescent="0.35">
      <c r="A4228" s="2">
        <v>44643.499999999993</v>
      </c>
      <c r="B4228" s="1" t="s">
        <v>58</v>
      </c>
      <c r="C4228" s="1">
        <v>194.8</v>
      </c>
      <c r="D4228" t="str">
        <f>INDEX(Map!$A$2:$B$35, MATCH(Generation_Raw_Data!$B4228, Map!$A$2:$A$35, 0), 2)</f>
        <v>Mill Creek 2</v>
      </c>
      <c r="E4228" s="9"/>
    </row>
    <row r="4229" spans="1:5" x14ac:dyDescent="0.35">
      <c r="A4229" s="2">
        <v>44643.499999999993</v>
      </c>
      <c r="B4229" s="1" t="s">
        <v>56</v>
      </c>
      <c r="C4229" s="1">
        <v>-0.2</v>
      </c>
      <c r="D4229" t="str">
        <f>INDEX(Map!$A$2:$B$35, MATCH(Generation_Raw_Data!$B4229, Map!$A$2:$A$35, 0), 2)</f>
        <v>Paddy's Run 13</v>
      </c>
      <c r="E4229" s="9"/>
    </row>
    <row r="4230" spans="1:5" x14ac:dyDescent="0.35">
      <c r="A4230" s="2">
        <v>44643.499999999993</v>
      </c>
      <c r="B4230" s="1" t="s">
        <v>53</v>
      </c>
      <c r="C4230" s="1">
        <v>208.2</v>
      </c>
      <c r="D4230" t="str">
        <f>INDEX(Map!$A$2:$B$35, MATCH(Generation_Raw_Data!$B4230, Map!$A$2:$A$35, 0), 2)</f>
        <v>Mill Creek 3</v>
      </c>
      <c r="E4230" s="9"/>
    </row>
    <row r="4231" spans="1:5" x14ac:dyDescent="0.35">
      <c r="A4231" s="2">
        <v>44643.499999999993</v>
      </c>
      <c r="B4231" s="1" t="s">
        <v>54</v>
      </c>
      <c r="C4231" s="1">
        <v>295.60000000000002</v>
      </c>
      <c r="D4231" t="str">
        <f>INDEX(Map!$A$2:$B$35, MATCH(Generation_Raw_Data!$B4231, Map!$A$2:$A$35, 0), 2)</f>
        <v>Mill Creek 4</v>
      </c>
      <c r="E4231" s="9"/>
    </row>
    <row r="4232" spans="1:5" x14ac:dyDescent="0.35">
      <c r="A4232" s="2">
        <v>44643.499999999993</v>
      </c>
      <c r="B4232" s="1" t="s">
        <v>55</v>
      </c>
      <c r="C4232" s="1">
        <v>0</v>
      </c>
      <c r="D4232" t="str">
        <f>INDEX(Map!$A$2:$B$35, MATCH(Generation_Raw_Data!$B4232, Map!$A$2:$A$35, 0), 2)</f>
        <v>Paddy's Run 12</v>
      </c>
      <c r="E4232" s="9"/>
    </row>
    <row r="4233" spans="1:5" x14ac:dyDescent="0.35">
      <c r="A4233" s="2">
        <v>44643.499999999993</v>
      </c>
      <c r="B4233" s="1" t="s">
        <v>28</v>
      </c>
      <c r="C4233" s="1">
        <v>-1</v>
      </c>
      <c r="D4233" t="str">
        <f>INDEX(Map!$A$2:$B$35, MATCH(Generation_Raw_Data!$B4233, Map!$A$2:$A$35, 0), 2)</f>
        <v>Brown 7</v>
      </c>
      <c r="E4233" s="9"/>
    </row>
    <row r="4234" spans="1:5" x14ac:dyDescent="0.35">
      <c r="A4234" s="2">
        <v>44643.499999999993</v>
      </c>
      <c r="B4234" s="1" t="s">
        <v>29</v>
      </c>
      <c r="C4234" s="1">
        <v>0</v>
      </c>
      <c r="D4234" t="str">
        <f>INDEX(Map!$A$2:$B$35, MATCH(Generation_Raw_Data!$B4234, Map!$A$2:$A$35, 0), 2)</f>
        <v>Brown 5</v>
      </c>
      <c r="E4234" s="9"/>
    </row>
    <row r="4235" spans="1:5" x14ac:dyDescent="0.35">
      <c r="A4235" s="2">
        <v>44643.499999999993</v>
      </c>
      <c r="B4235" s="1" t="s">
        <v>30</v>
      </c>
      <c r="C4235" s="1">
        <v>415</v>
      </c>
      <c r="D4235" t="str">
        <f>INDEX(Map!$A$2:$B$35, MATCH(Generation_Raw_Data!$B4235, Map!$A$2:$A$35, 0), 2)</f>
        <v>Brown 3</v>
      </c>
      <c r="E4235" s="9"/>
    </row>
    <row r="4236" spans="1:5" x14ac:dyDescent="0.35">
      <c r="A4236" s="2">
        <v>44643.499999999993</v>
      </c>
      <c r="B4236" s="1" t="s">
        <v>31</v>
      </c>
      <c r="C4236" s="1">
        <v>-3</v>
      </c>
      <c r="D4236" t="str">
        <f>INDEX(Map!$A$2:$B$35, MATCH(Generation_Raw_Data!$B4236, Map!$A$2:$A$35, 0), 2)</f>
        <v>Ghent 1</v>
      </c>
      <c r="E4236" s="9"/>
    </row>
    <row r="4237" spans="1:5" x14ac:dyDescent="0.35">
      <c r="A4237" s="2">
        <v>44643.499999999993</v>
      </c>
      <c r="B4237" s="1" t="s">
        <v>32</v>
      </c>
      <c r="C4237" s="1">
        <v>321</v>
      </c>
      <c r="D4237" t="str">
        <f>INDEX(Map!$A$2:$B$35, MATCH(Generation_Raw_Data!$B4237, Map!$A$2:$A$35, 0), 2)</f>
        <v>Ghent 3</v>
      </c>
      <c r="E4237" s="9"/>
    </row>
    <row r="4238" spans="1:5" x14ac:dyDescent="0.35">
      <c r="A4238" s="2">
        <v>44643.499999999993</v>
      </c>
      <c r="B4238" s="1" t="s">
        <v>33</v>
      </c>
      <c r="C4238" s="1">
        <v>280</v>
      </c>
      <c r="D4238" t="str">
        <f>INDEX(Map!$A$2:$B$35, MATCH(Generation_Raw_Data!$B4238, Map!$A$2:$A$35, 0), 2)</f>
        <v>Ghent 2</v>
      </c>
      <c r="E4238" s="9"/>
    </row>
    <row r="4239" spans="1:5" x14ac:dyDescent="0.35">
      <c r="A4239" s="2">
        <v>44643.499999999993</v>
      </c>
      <c r="B4239" s="1" t="s">
        <v>34</v>
      </c>
      <c r="C4239" s="1">
        <v>261</v>
      </c>
      <c r="D4239" t="str">
        <f>INDEX(Map!$A$2:$B$35, MATCH(Generation_Raw_Data!$B4239, Map!$A$2:$A$35, 0), 2)</f>
        <v>Ghent 4</v>
      </c>
      <c r="E4239" s="9"/>
    </row>
    <row r="4240" spans="1:5" x14ac:dyDescent="0.35">
      <c r="A4240" s="2">
        <v>44643.499999999993</v>
      </c>
      <c r="B4240" s="1" t="s">
        <v>49</v>
      </c>
      <c r="C4240" s="1">
        <v>0</v>
      </c>
      <c r="D4240" t="str">
        <f>INDEX(Map!$A$2:$B$35, MATCH(Generation_Raw_Data!$B4240, Map!$A$2:$A$35, 0), 2)</f>
        <v>Trimble County 7</v>
      </c>
      <c r="E4240" s="9"/>
    </row>
    <row r="4241" spans="1:5" x14ac:dyDescent="0.35">
      <c r="A4241" s="2">
        <v>44643.499999999993</v>
      </c>
      <c r="B4241" s="1" t="s">
        <v>47</v>
      </c>
      <c r="C4241" s="1">
        <v>0</v>
      </c>
      <c r="D4241" t="str">
        <f>INDEX(Map!$A$2:$B$35, MATCH(Generation_Raw_Data!$B4241, Map!$A$2:$A$35, 0), 2)</f>
        <v>Trimble County 5</v>
      </c>
      <c r="E4241" s="9"/>
    </row>
    <row r="4242" spans="1:5" x14ac:dyDescent="0.35">
      <c r="A4242" s="2">
        <v>44643.499999999993</v>
      </c>
      <c r="B4242" s="1" t="s">
        <v>48</v>
      </c>
      <c r="C4242" s="1">
        <v>0</v>
      </c>
      <c r="D4242" t="str">
        <f>INDEX(Map!$A$2:$B$35, MATCH(Generation_Raw_Data!$B4242, Map!$A$2:$A$35, 0), 2)</f>
        <v>Trimble County 6</v>
      </c>
      <c r="E4242" s="9"/>
    </row>
    <row r="4243" spans="1:5" x14ac:dyDescent="0.35">
      <c r="A4243" s="2">
        <v>44643.499999999993</v>
      </c>
      <c r="B4243" s="1" t="s">
        <v>50</v>
      </c>
      <c r="C4243" s="1">
        <v>0</v>
      </c>
      <c r="D4243" t="str">
        <f>INDEX(Map!$A$2:$B$35, MATCH(Generation_Raw_Data!$B4243, Map!$A$2:$A$35, 0), 2)</f>
        <v>Trimble County 8</v>
      </c>
      <c r="E4243" s="9"/>
    </row>
    <row r="4244" spans="1:5" x14ac:dyDescent="0.35">
      <c r="A4244" s="2">
        <v>44643.499999999993</v>
      </c>
      <c r="B4244" s="1" t="s">
        <v>51</v>
      </c>
      <c r="C4244" s="1">
        <v>0</v>
      </c>
      <c r="D4244" t="str">
        <f>INDEX(Map!$A$2:$B$35, MATCH(Generation_Raw_Data!$B4244, Map!$A$2:$A$35, 0), 2)</f>
        <v>Trimble County 9</v>
      </c>
      <c r="E4244" s="9"/>
    </row>
    <row r="4245" spans="1:5" x14ac:dyDescent="0.35">
      <c r="A4245" s="2">
        <v>44643.499999999993</v>
      </c>
      <c r="B4245" s="1" t="s">
        <v>35</v>
      </c>
      <c r="C4245" s="1">
        <v>1.2</v>
      </c>
      <c r="D4245" t="str">
        <f>INDEX(Map!$A$2:$B$35, MATCH(Generation_Raw_Data!$B4245, Map!$A$2:$A$35, 0), 2)</f>
        <v>Simpsonville Solar</v>
      </c>
      <c r="E4245" s="9"/>
    </row>
    <row r="4246" spans="1:5" x14ac:dyDescent="0.35">
      <c r="A4246" s="2">
        <v>44643.499999999993</v>
      </c>
      <c r="B4246" s="1" t="s">
        <v>38</v>
      </c>
      <c r="C4246" s="1">
        <v>0</v>
      </c>
      <c r="D4246" t="str">
        <f>INDEX(Map!$A$2:$B$35, MATCH(Generation_Raw_Data!$B4246, Map!$A$2:$A$35, 0), 2)</f>
        <v>Brown 6</v>
      </c>
      <c r="E4246" s="9"/>
    </row>
    <row r="4247" spans="1:5" x14ac:dyDescent="0.35">
      <c r="A4247" s="2">
        <v>44643.499999999993</v>
      </c>
      <c r="B4247" s="1" t="s">
        <v>39</v>
      </c>
      <c r="C4247" s="1">
        <v>0</v>
      </c>
      <c r="D4247" t="str">
        <f>INDEX(Map!$A$2:$B$35, MATCH(Generation_Raw_Data!$B4247, Map!$A$2:$A$35, 0), 2)</f>
        <v>Brown 10</v>
      </c>
      <c r="E4247" s="9"/>
    </row>
    <row r="4248" spans="1:5" x14ac:dyDescent="0.35">
      <c r="A4248" s="2">
        <v>44643.499999999993</v>
      </c>
      <c r="B4248" s="1" t="s">
        <v>40</v>
      </c>
      <c r="C4248" s="1">
        <v>51</v>
      </c>
      <c r="D4248" t="str">
        <f>INDEX(Map!$A$2:$B$35, MATCH(Generation_Raw_Data!$B4248, Map!$A$2:$A$35, 0), 2)</f>
        <v>Brown 11</v>
      </c>
      <c r="E4248" s="9"/>
    </row>
    <row r="4249" spans="1:5" x14ac:dyDescent="0.35">
      <c r="A4249" s="2">
        <v>44643.499999999993</v>
      </c>
      <c r="B4249" s="1" t="s">
        <v>36</v>
      </c>
      <c r="C4249" s="1">
        <v>0</v>
      </c>
      <c r="D4249" t="str">
        <f>INDEX(Map!$A$2:$B$35, MATCH(Generation_Raw_Data!$B4249, Map!$A$2:$A$35, 0), 2)</f>
        <v>Brown 8</v>
      </c>
      <c r="E4249" s="9"/>
    </row>
    <row r="4250" spans="1:5" x14ac:dyDescent="0.35">
      <c r="A4250" s="2">
        <v>44643.499999999993</v>
      </c>
      <c r="B4250" s="1" t="s">
        <v>37</v>
      </c>
      <c r="C4250" s="1">
        <v>50</v>
      </c>
      <c r="D4250" t="str">
        <f>INDEX(Map!$A$2:$B$35, MATCH(Generation_Raw_Data!$B4250, Map!$A$2:$A$35, 0), 2)</f>
        <v>Brown 9</v>
      </c>
      <c r="E4250" s="9"/>
    </row>
    <row r="4251" spans="1:5" x14ac:dyDescent="0.35">
      <c r="A4251" s="2">
        <v>44643.499999999993</v>
      </c>
      <c r="B4251" s="1" t="s">
        <v>52</v>
      </c>
      <c r="C4251" s="1">
        <v>0</v>
      </c>
      <c r="D4251" t="str">
        <f>INDEX(Map!$A$2:$B$35, MATCH(Generation_Raw_Data!$B4251, Map!$A$2:$A$35, 0), 2)</f>
        <v>Trimble County 10</v>
      </c>
      <c r="E4251" s="9"/>
    </row>
    <row r="4252" spans="1:5" x14ac:dyDescent="0.35">
      <c r="A4252" s="2">
        <v>44643.541666666657</v>
      </c>
      <c r="B4252" s="1" t="s">
        <v>56</v>
      </c>
      <c r="C4252" s="1">
        <v>-0.2</v>
      </c>
      <c r="D4252" t="str">
        <f>INDEX(Map!$A$2:$B$35, MATCH(Generation_Raw_Data!$B4252, Map!$A$2:$A$35, 0), 2)</f>
        <v>Paddy's Run 13</v>
      </c>
      <c r="E4252" s="9"/>
    </row>
    <row r="4253" spans="1:5" x14ac:dyDescent="0.35">
      <c r="A4253" s="2">
        <v>44643.541666666657</v>
      </c>
      <c r="B4253" s="1" t="s">
        <v>55</v>
      </c>
      <c r="C4253" s="1">
        <v>0</v>
      </c>
      <c r="D4253" t="str">
        <f>INDEX(Map!$A$2:$B$35, MATCH(Generation_Raw_Data!$B4253, Map!$A$2:$A$35, 0), 2)</f>
        <v>Paddy's Run 12</v>
      </c>
      <c r="E4253" s="9"/>
    </row>
    <row r="4254" spans="1:5" x14ac:dyDescent="0.35">
      <c r="A4254" s="2">
        <v>44643.541666666657</v>
      </c>
      <c r="B4254" s="1" t="s">
        <v>51</v>
      </c>
      <c r="C4254" s="1">
        <v>0</v>
      </c>
      <c r="D4254" t="str">
        <f>INDEX(Map!$A$2:$B$35, MATCH(Generation_Raw_Data!$B4254, Map!$A$2:$A$35, 0), 2)</f>
        <v>Trimble County 9</v>
      </c>
      <c r="E4254" s="9"/>
    </row>
    <row r="4255" spans="1:5" x14ac:dyDescent="0.35">
      <c r="A4255" s="2">
        <v>44643.541666666657</v>
      </c>
      <c r="B4255" s="1" t="s">
        <v>50</v>
      </c>
      <c r="C4255" s="1">
        <v>0</v>
      </c>
      <c r="D4255" t="str">
        <f>INDEX(Map!$A$2:$B$35, MATCH(Generation_Raw_Data!$B4255, Map!$A$2:$A$35, 0), 2)</f>
        <v>Trimble County 8</v>
      </c>
      <c r="E4255" s="9"/>
    </row>
    <row r="4256" spans="1:5" x14ac:dyDescent="0.35">
      <c r="A4256" s="2">
        <v>44643.541666666657</v>
      </c>
      <c r="B4256" s="1" t="s">
        <v>48</v>
      </c>
      <c r="C4256" s="1">
        <v>0</v>
      </c>
      <c r="D4256" t="str">
        <f>INDEX(Map!$A$2:$B$35, MATCH(Generation_Raw_Data!$B4256, Map!$A$2:$A$35, 0), 2)</f>
        <v>Trimble County 6</v>
      </c>
      <c r="E4256" s="9"/>
    </row>
    <row r="4257" spans="1:5" x14ac:dyDescent="0.35">
      <c r="A4257" s="2">
        <v>44643.541666666657</v>
      </c>
      <c r="B4257" s="1" t="s">
        <v>47</v>
      </c>
      <c r="C4257" s="1">
        <v>0</v>
      </c>
      <c r="D4257" t="str">
        <f>INDEX(Map!$A$2:$B$35, MATCH(Generation_Raw_Data!$B4257, Map!$A$2:$A$35, 0), 2)</f>
        <v>Trimble County 5</v>
      </c>
      <c r="E4257" s="9"/>
    </row>
    <row r="4258" spans="1:5" x14ac:dyDescent="0.35">
      <c r="A4258" s="2">
        <v>44643.541666666657</v>
      </c>
      <c r="B4258" s="1" t="s">
        <v>49</v>
      </c>
      <c r="C4258" s="1">
        <v>0</v>
      </c>
      <c r="D4258" t="str">
        <f>INDEX(Map!$A$2:$B$35, MATCH(Generation_Raw_Data!$B4258, Map!$A$2:$A$35, 0), 2)</f>
        <v>Trimble County 7</v>
      </c>
      <c r="E4258" s="9"/>
    </row>
    <row r="4259" spans="1:5" x14ac:dyDescent="0.35">
      <c r="A4259" s="2">
        <v>44643.541666666657</v>
      </c>
      <c r="B4259" s="1" t="s">
        <v>44</v>
      </c>
      <c r="C4259" s="1">
        <v>0</v>
      </c>
      <c r="D4259" t="str">
        <f>INDEX(Map!$A$2:$B$35, MATCH(Generation_Raw_Data!$B4259, Map!$A$2:$A$35, 0), 2)</f>
        <v>Trimble County 2</v>
      </c>
      <c r="E4259" s="9"/>
    </row>
    <row r="4260" spans="1:5" x14ac:dyDescent="0.35">
      <c r="A4260" s="2">
        <v>44643.541666666657</v>
      </c>
      <c r="B4260" s="1" t="s">
        <v>45</v>
      </c>
      <c r="C4260" s="1">
        <v>417.5</v>
      </c>
      <c r="D4260" t="str">
        <f>INDEX(Map!$A$2:$B$35, MATCH(Generation_Raw_Data!$B4260, Map!$A$2:$A$35, 0), 2)</f>
        <v>Trimble County 1</v>
      </c>
      <c r="E4260" s="9"/>
    </row>
    <row r="4261" spans="1:5" x14ac:dyDescent="0.35">
      <c r="A4261" s="2">
        <v>44643.541666666657</v>
      </c>
      <c r="B4261" s="1" t="s">
        <v>52</v>
      </c>
      <c r="C4261" s="1">
        <v>0</v>
      </c>
      <c r="D4261" t="str">
        <f>INDEX(Map!$A$2:$B$35, MATCH(Generation_Raw_Data!$B4261, Map!$A$2:$A$35, 0), 2)</f>
        <v>Trimble County 10</v>
      </c>
      <c r="E4261" s="9"/>
    </row>
    <row r="4262" spans="1:5" x14ac:dyDescent="0.35">
      <c r="A4262" s="2">
        <v>44643.541666666657</v>
      </c>
      <c r="B4262" s="1" t="s">
        <v>60</v>
      </c>
      <c r="C4262" s="1">
        <v>236.55</v>
      </c>
      <c r="D4262" t="str">
        <f>INDEX(Map!$A$2:$B$35, MATCH(Generation_Raw_Data!$B4262, Map!$A$2:$A$35, 0), 2)</f>
        <v>Cane Run 7</v>
      </c>
      <c r="E4262" s="9"/>
    </row>
    <row r="4263" spans="1:5" x14ac:dyDescent="0.35">
      <c r="A4263" s="2">
        <v>44643.541666666657</v>
      </c>
      <c r="B4263" s="1" t="s">
        <v>59</v>
      </c>
      <c r="C4263" s="1">
        <v>209.5</v>
      </c>
      <c r="D4263" t="str">
        <f>INDEX(Map!$A$2:$B$35, MATCH(Generation_Raw_Data!$B4263, Map!$A$2:$A$35, 0), 2)</f>
        <v>Cane Run 7</v>
      </c>
      <c r="E4263" s="9"/>
    </row>
    <row r="4264" spans="1:5" x14ac:dyDescent="0.35">
      <c r="A4264" s="2">
        <v>44643.541666666657</v>
      </c>
      <c r="B4264" s="1" t="s">
        <v>61</v>
      </c>
      <c r="C4264" s="1">
        <v>209.9</v>
      </c>
      <c r="D4264" t="str">
        <f>INDEX(Map!$A$2:$B$35, MATCH(Generation_Raw_Data!$B4264, Map!$A$2:$A$35, 0), 2)</f>
        <v>Cane Run 7</v>
      </c>
      <c r="E4264" s="9"/>
    </row>
    <row r="4265" spans="1:5" x14ac:dyDescent="0.35">
      <c r="A4265" s="2">
        <v>44643.541666666657</v>
      </c>
      <c r="B4265" s="1" t="s">
        <v>43</v>
      </c>
      <c r="C4265" s="1">
        <v>0</v>
      </c>
      <c r="D4265" t="str">
        <f>INDEX(Map!$A$2:$B$35, MATCH(Generation_Raw_Data!$B4265, Map!$A$2:$A$35, 0), 2)</f>
        <v>Haefling</v>
      </c>
      <c r="E4265" s="9"/>
    </row>
    <row r="4266" spans="1:5" x14ac:dyDescent="0.35">
      <c r="A4266" s="2">
        <v>44643.541666666657</v>
      </c>
      <c r="B4266" s="1" t="s">
        <v>42</v>
      </c>
      <c r="C4266" s="1">
        <v>29</v>
      </c>
      <c r="D4266" t="str">
        <f>INDEX(Map!$A$2:$B$35, MATCH(Generation_Raw_Data!$B4266, Map!$A$2:$A$35, 0), 2)</f>
        <v>Dix Dam</v>
      </c>
      <c r="E4266" s="9"/>
    </row>
    <row r="4267" spans="1:5" x14ac:dyDescent="0.35">
      <c r="A4267" s="2">
        <v>44643.541666666657</v>
      </c>
      <c r="B4267" s="1" t="s">
        <v>58</v>
      </c>
      <c r="C4267" s="1">
        <v>198.7</v>
      </c>
      <c r="D4267" t="str">
        <f>INDEX(Map!$A$2:$B$35, MATCH(Generation_Raw_Data!$B4267, Map!$A$2:$A$35, 0), 2)</f>
        <v>Mill Creek 2</v>
      </c>
      <c r="E4267" s="9"/>
    </row>
    <row r="4268" spans="1:5" x14ac:dyDescent="0.35">
      <c r="A4268" s="2">
        <v>44643.541666666657</v>
      </c>
      <c r="B4268" s="1" t="s">
        <v>57</v>
      </c>
      <c r="C4268" s="1">
        <v>204.3</v>
      </c>
      <c r="D4268" t="str">
        <f>INDEX(Map!$A$2:$B$35, MATCH(Generation_Raw_Data!$B4268, Map!$A$2:$A$35, 0), 2)</f>
        <v>Mill Creek 1</v>
      </c>
      <c r="E4268" s="9"/>
    </row>
    <row r="4269" spans="1:5" x14ac:dyDescent="0.35">
      <c r="A4269" s="2">
        <v>44643.541666666657</v>
      </c>
      <c r="B4269" s="1" t="s">
        <v>54</v>
      </c>
      <c r="C4269" s="1">
        <v>295.10000000000002</v>
      </c>
      <c r="D4269" t="str">
        <f>INDEX(Map!$A$2:$B$35, MATCH(Generation_Raw_Data!$B4269, Map!$A$2:$A$35, 0), 2)</f>
        <v>Mill Creek 4</v>
      </c>
      <c r="E4269" s="9"/>
    </row>
    <row r="4270" spans="1:5" x14ac:dyDescent="0.35">
      <c r="A4270" s="2">
        <v>44643.541666666657</v>
      </c>
      <c r="B4270" s="1" t="s">
        <v>53</v>
      </c>
      <c r="C4270" s="1">
        <v>207.2</v>
      </c>
      <c r="D4270" t="str">
        <f>INDEX(Map!$A$2:$B$35, MATCH(Generation_Raw_Data!$B4270, Map!$A$2:$A$35, 0), 2)</f>
        <v>Mill Creek 3</v>
      </c>
      <c r="E4270" s="9"/>
    </row>
    <row r="4271" spans="1:5" x14ac:dyDescent="0.35">
      <c r="A4271" s="2">
        <v>44643.541666666657</v>
      </c>
      <c r="B4271" s="1" t="s">
        <v>46</v>
      </c>
      <c r="C4271" s="1">
        <v>28</v>
      </c>
      <c r="D4271" t="str">
        <f>INDEX(Map!$A$2:$B$35, MATCH(Generation_Raw_Data!$B4271, Map!$A$2:$A$35, 0), 2)</f>
        <v>Ohio Falls</v>
      </c>
      <c r="E4271" s="9"/>
    </row>
    <row r="4272" spans="1:5" x14ac:dyDescent="0.35">
      <c r="A4272" s="2">
        <v>44643.541666666657</v>
      </c>
      <c r="B4272" s="1" t="s">
        <v>41</v>
      </c>
      <c r="C4272" s="1">
        <v>7.5</v>
      </c>
      <c r="D4272" t="str">
        <f>INDEX(Map!$A$2:$B$35, MATCH(Generation_Raw_Data!$B4272, Map!$A$2:$A$35, 0), 2)</f>
        <v>Brown Solar</v>
      </c>
      <c r="E4272" s="9"/>
    </row>
    <row r="4273" spans="1:5" x14ac:dyDescent="0.35">
      <c r="A4273" s="2">
        <v>44643.541666666657</v>
      </c>
      <c r="B4273" s="1" t="s">
        <v>28</v>
      </c>
      <c r="C4273" s="1">
        <v>-1</v>
      </c>
      <c r="D4273" t="str">
        <f>INDEX(Map!$A$2:$B$35, MATCH(Generation_Raw_Data!$B4273, Map!$A$2:$A$35, 0), 2)</f>
        <v>Brown 7</v>
      </c>
      <c r="E4273" s="9"/>
    </row>
    <row r="4274" spans="1:5" x14ac:dyDescent="0.35">
      <c r="A4274" s="2">
        <v>44643.541666666657</v>
      </c>
      <c r="B4274" s="1" t="s">
        <v>29</v>
      </c>
      <c r="C4274" s="1">
        <v>0</v>
      </c>
      <c r="D4274" t="str">
        <f>INDEX(Map!$A$2:$B$35, MATCH(Generation_Raw_Data!$B4274, Map!$A$2:$A$35, 0), 2)</f>
        <v>Brown 5</v>
      </c>
      <c r="E4274" s="9"/>
    </row>
    <row r="4275" spans="1:5" x14ac:dyDescent="0.35">
      <c r="A4275" s="2">
        <v>44643.541666666657</v>
      </c>
      <c r="B4275" s="1" t="s">
        <v>30</v>
      </c>
      <c r="C4275" s="1">
        <v>407</v>
      </c>
      <c r="D4275" t="str">
        <f>INDEX(Map!$A$2:$B$35, MATCH(Generation_Raw_Data!$B4275, Map!$A$2:$A$35, 0), 2)</f>
        <v>Brown 3</v>
      </c>
      <c r="E4275" s="9"/>
    </row>
    <row r="4276" spans="1:5" x14ac:dyDescent="0.35">
      <c r="A4276" s="2">
        <v>44643.541666666657</v>
      </c>
      <c r="B4276" s="1" t="s">
        <v>31</v>
      </c>
      <c r="C4276" s="1">
        <v>-4</v>
      </c>
      <c r="D4276" t="str">
        <f>INDEX(Map!$A$2:$B$35, MATCH(Generation_Raw_Data!$B4276, Map!$A$2:$A$35, 0), 2)</f>
        <v>Ghent 1</v>
      </c>
      <c r="E4276" s="9"/>
    </row>
    <row r="4277" spans="1:5" x14ac:dyDescent="0.35">
      <c r="A4277" s="2">
        <v>44643.541666666657</v>
      </c>
      <c r="B4277" s="1" t="s">
        <v>32</v>
      </c>
      <c r="C4277" s="1">
        <v>326</v>
      </c>
      <c r="D4277" t="str">
        <f>INDEX(Map!$A$2:$B$35, MATCH(Generation_Raw_Data!$B4277, Map!$A$2:$A$35, 0), 2)</f>
        <v>Ghent 3</v>
      </c>
      <c r="E4277" s="9"/>
    </row>
    <row r="4278" spans="1:5" x14ac:dyDescent="0.35">
      <c r="A4278" s="2">
        <v>44643.541666666657</v>
      </c>
      <c r="B4278" s="1" t="s">
        <v>33</v>
      </c>
      <c r="C4278" s="1">
        <v>287</v>
      </c>
      <c r="D4278" t="str">
        <f>INDEX(Map!$A$2:$B$35, MATCH(Generation_Raw_Data!$B4278, Map!$A$2:$A$35, 0), 2)</f>
        <v>Ghent 2</v>
      </c>
      <c r="E4278" s="9"/>
    </row>
    <row r="4279" spans="1:5" x14ac:dyDescent="0.35">
      <c r="A4279" s="2">
        <v>44643.541666666657</v>
      </c>
      <c r="B4279" s="1" t="s">
        <v>34</v>
      </c>
      <c r="C4279" s="1">
        <v>264</v>
      </c>
      <c r="D4279" t="str">
        <f>INDEX(Map!$A$2:$B$35, MATCH(Generation_Raw_Data!$B4279, Map!$A$2:$A$35, 0), 2)</f>
        <v>Ghent 4</v>
      </c>
      <c r="E4279" s="9"/>
    </row>
    <row r="4280" spans="1:5" x14ac:dyDescent="0.35">
      <c r="A4280" s="2">
        <v>44643.541666666657</v>
      </c>
      <c r="B4280" s="1" t="s">
        <v>35</v>
      </c>
      <c r="C4280" s="1">
        <v>1</v>
      </c>
      <c r="D4280" t="str">
        <f>INDEX(Map!$A$2:$B$35, MATCH(Generation_Raw_Data!$B4280, Map!$A$2:$A$35, 0), 2)</f>
        <v>Simpsonville Solar</v>
      </c>
      <c r="E4280" s="9"/>
    </row>
    <row r="4281" spans="1:5" x14ac:dyDescent="0.35">
      <c r="A4281" s="2">
        <v>44643.541666666657</v>
      </c>
      <c r="B4281" s="1" t="s">
        <v>38</v>
      </c>
      <c r="C4281" s="1">
        <v>0</v>
      </c>
      <c r="D4281" t="str">
        <f>INDEX(Map!$A$2:$B$35, MATCH(Generation_Raw_Data!$B4281, Map!$A$2:$A$35, 0), 2)</f>
        <v>Brown 6</v>
      </c>
      <c r="E4281" s="9"/>
    </row>
    <row r="4282" spans="1:5" x14ac:dyDescent="0.35">
      <c r="A4282" s="2">
        <v>44643.541666666657</v>
      </c>
      <c r="B4282" s="1" t="s">
        <v>39</v>
      </c>
      <c r="C4282" s="1">
        <v>0</v>
      </c>
      <c r="D4282" t="str">
        <f>INDEX(Map!$A$2:$B$35, MATCH(Generation_Raw_Data!$B4282, Map!$A$2:$A$35, 0), 2)</f>
        <v>Brown 10</v>
      </c>
      <c r="E4282" s="9"/>
    </row>
    <row r="4283" spans="1:5" x14ac:dyDescent="0.35">
      <c r="A4283" s="2">
        <v>44643.541666666657</v>
      </c>
      <c r="B4283" s="1" t="s">
        <v>40</v>
      </c>
      <c r="C4283" s="1">
        <v>52</v>
      </c>
      <c r="D4283" t="str">
        <f>INDEX(Map!$A$2:$B$35, MATCH(Generation_Raw_Data!$B4283, Map!$A$2:$A$35, 0), 2)</f>
        <v>Brown 11</v>
      </c>
      <c r="E4283" s="9"/>
    </row>
    <row r="4284" spans="1:5" x14ac:dyDescent="0.35">
      <c r="A4284" s="2">
        <v>44643.541666666657</v>
      </c>
      <c r="B4284" s="1" t="s">
        <v>36</v>
      </c>
      <c r="C4284" s="1">
        <v>0</v>
      </c>
      <c r="D4284" t="str">
        <f>INDEX(Map!$A$2:$B$35, MATCH(Generation_Raw_Data!$B4284, Map!$A$2:$A$35, 0), 2)</f>
        <v>Brown 8</v>
      </c>
      <c r="E4284" s="9"/>
    </row>
    <row r="4285" spans="1:5" x14ac:dyDescent="0.35">
      <c r="A4285" s="2">
        <v>44643.541666666657</v>
      </c>
      <c r="B4285" s="1" t="s">
        <v>37</v>
      </c>
      <c r="C4285" s="1">
        <v>50</v>
      </c>
      <c r="D4285" t="str">
        <f>INDEX(Map!$A$2:$B$35, MATCH(Generation_Raw_Data!$B4285, Map!$A$2:$A$35, 0), 2)</f>
        <v>Brown 9</v>
      </c>
      <c r="E4285" s="9"/>
    </row>
    <row r="4286" spans="1:5" x14ac:dyDescent="0.35">
      <c r="A4286" s="2">
        <v>44643.583333333321</v>
      </c>
      <c r="B4286" s="1" t="s">
        <v>43</v>
      </c>
      <c r="C4286" s="1">
        <v>0</v>
      </c>
      <c r="D4286" t="str">
        <f>INDEX(Map!$A$2:$B$35, MATCH(Generation_Raw_Data!$B4286, Map!$A$2:$A$35, 0), 2)</f>
        <v>Haefling</v>
      </c>
      <c r="E4286" s="9"/>
    </row>
    <row r="4287" spans="1:5" x14ac:dyDescent="0.35">
      <c r="A4287" s="2">
        <v>44643.583333333321</v>
      </c>
      <c r="B4287" s="1" t="s">
        <v>42</v>
      </c>
      <c r="C4287" s="1">
        <v>30</v>
      </c>
      <c r="D4287" t="str">
        <f>INDEX(Map!$A$2:$B$35, MATCH(Generation_Raw_Data!$B4287, Map!$A$2:$A$35, 0), 2)</f>
        <v>Dix Dam</v>
      </c>
      <c r="E4287" s="9"/>
    </row>
    <row r="4288" spans="1:5" x14ac:dyDescent="0.35">
      <c r="A4288" s="2">
        <v>44643.583333333321</v>
      </c>
      <c r="B4288" s="1" t="s">
        <v>41</v>
      </c>
      <c r="C4288" s="1">
        <v>7.4</v>
      </c>
      <c r="D4288" t="str">
        <f>INDEX(Map!$A$2:$B$35, MATCH(Generation_Raw_Data!$B4288, Map!$A$2:$A$35, 0), 2)</f>
        <v>Brown Solar</v>
      </c>
      <c r="E4288" s="9"/>
    </row>
    <row r="4289" spans="1:5" x14ac:dyDescent="0.35">
      <c r="A4289" s="2">
        <v>44643.583333333321</v>
      </c>
      <c r="B4289" s="1" t="s">
        <v>33</v>
      </c>
      <c r="C4289" s="1">
        <v>277.66669999999999</v>
      </c>
      <c r="D4289" t="str">
        <f>INDEX(Map!$A$2:$B$35, MATCH(Generation_Raw_Data!$B4289, Map!$A$2:$A$35, 0), 2)</f>
        <v>Ghent 2</v>
      </c>
      <c r="E4289" s="9"/>
    </row>
    <row r="4290" spans="1:5" x14ac:dyDescent="0.35">
      <c r="A4290" s="2">
        <v>44643.583333333321</v>
      </c>
      <c r="B4290" s="1" t="s">
        <v>32</v>
      </c>
      <c r="C4290" s="1">
        <v>315.66669999999999</v>
      </c>
      <c r="D4290" t="str">
        <f>INDEX(Map!$A$2:$B$35, MATCH(Generation_Raw_Data!$B4290, Map!$A$2:$A$35, 0), 2)</f>
        <v>Ghent 3</v>
      </c>
      <c r="E4290" s="9"/>
    </row>
    <row r="4291" spans="1:5" x14ac:dyDescent="0.35">
      <c r="A4291" s="2">
        <v>44643.583333333321</v>
      </c>
      <c r="B4291" s="1" t="s">
        <v>31</v>
      </c>
      <c r="C4291" s="1">
        <v>-3</v>
      </c>
      <c r="D4291" t="str">
        <f>INDEX(Map!$A$2:$B$35, MATCH(Generation_Raw_Data!$B4291, Map!$A$2:$A$35, 0), 2)</f>
        <v>Ghent 1</v>
      </c>
      <c r="E4291" s="9"/>
    </row>
    <row r="4292" spans="1:5" x14ac:dyDescent="0.35">
      <c r="A4292" s="2">
        <v>44643.583333333321</v>
      </c>
      <c r="B4292" s="1" t="s">
        <v>30</v>
      </c>
      <c r="C4292" s="1">
        <v>387</v>
      </c>
      <c r="D4292" t="str">
        <f>INDEX(Map!$A$2:$B$35, MATCH(Generation_Raw_Data!$B4292, Map!$A$2:$A$35, 0), 2)</f>
        <v>Brown 3</v>
      </c>
      <c r="E4292" s="9"/>
    </row>
    <row r="4293" spans="1:5" x14ac:dyDescent="0.35">
      <c r="A4293" s="2">
        <v>44643.583333333321</v>
      </c>
      <c r="B4293" s="1" t="s">
        <v>29</v>
      </c>
      <c r="C4293" s="1">
        <v>0</v>
      </c>
      <c r="D4293" t="str">
        <f>INDEX(Map!$A$2:$B$35, MATCH(Generation_Raw_Data!$B4293, Map!$A$2:$A$35, 0), 2)</f>
        <v>Brown 5</v>
      </c>
      <c r="E4293" s="9"/>
    </row>
    <row r="4294" spans="1:5" x14ac:dyDescent="0.35">
      <c r="A4294" s="2">
        <v>44643.583333333321</v>
      </c>
      <c r="B4294" s="1" t="s">
        <v>28</v>
      </c>
      <c r="C4294" s="1">
        <v>0</v>
      </c>
      <c r="D4294" t="str">
        <f>INDEX(Map!$A$2:$B$35, MATCH(Generation_Raw_Data!$B4294, Map!$A$2:$A$35, 0), 2)</f>
        <v>Brown 7</v>
      </c>
      <c r="E4294" s="9"/>
    </row>
    <row r="4295" spans="1:5" x14ac:dyDescent="0.35">
      <c r="A4295" s="2">
        <v>44643.583333333321</v>
      </c>
      <c r="B4295" s="1" t="s">
        <v>34</v>
      </c>
      <c r="C4295" s="1">
        <v>252.66669999999999</v>
      </c>
      <c r="D4295" t="str">
        <f>INDEX(Map!$A$2:$B$35, MATCH(Generation_Raw_Data!$B4295, Map!$A$2:$A$35, 0), 2)</f>
        <v>Ghent 4</v>
      </c>
      <c r="E4295" s="9"/>
    </row>
    <row r="4296" spans="1:5" x14ac:dyDescent="0.35">
      <c r="A4296" s="2">
        <v>44643.583333333321</v>
      </c>
      <c r="B4296" s="1" t="s">
        <v>35</v>
      </c>
      <c r="C4296" s="1">
        <v>1</v>
      </c>
      <c r="D4296" t="str">
        <f>INDEX(Map!$A$2:$B$35, MATCH(Generation_Raw_Data!$B4296, Map!$A$2:$A$35, 0), 2)</f>
        <v>Simpsonville Solar</v>
      </c>
      <c r="E4296" s="9"/>
    </row>
    <row r="4297" spans="1:5" x14ac:dyDescent="0.35">
      <c r="A4297" s="2">
        <v>44643.583333333321</v>
      </c>
      <c r="B4297" s="1" t="s">
        <v>37</v>
      </c>
      <c r="C4297" s="1">
        <v>94</v>
      </c>
      <c r="D4297" t="str">
        <f>INDEX(Map!$A$2:$B$35, MATCH(Generation_Raw_Data!$B4297, Map!$A$2:$A$35, 0), 2)</f>
        <v>Brown 9</v>
      </c>
      <c r="E4297" s="9"/>
    </row>
    <row r="4298" spans="1:5" x14ac:dyDescent="0.35">
      <c r="A4298" s="2">
        <v>44643.583333333321</v>
      </c>
      <c r="B4298" s="1" t="s">
        <v>36</v>
      </c>
      <c r="C4298" s="1">
        <v>0</v>
      </c>
      <c r="D4298" t="str">
        <f>INDEX(Map!$A$2:$B$35, MATCH(Generation_Raw_Data!$B4298, Map!$A$2:$A$35, 0), 2)</f>
        <v>Brown 8</v>
      </c>
      <c r="E4298" s="9"/>
    </row>
    <row r="4299" spans="1:5" x14ac:dyDescent="0.35">
      <c r="A4299" s="2">
        <v>44643.583333333321</v>
      </c>
      <c r="B4299" s="1" t="s">
        <v>40</v>
      </c>
      <c r="C4299" s="1">
        <v>50</v>
      </c>
      <c r="D4299" t="str">
        <f>INDEX(Map!$A$2:$B$35, MATCH(Generation_Raw_Data!$B4299, Map!$A$2:$A$35, 0), 2)</f>
        <v>Brown 11</v>
      </c>
      <c r="E4299" s="9"/>
    </row>
    <row r="4300" spans="1:5" x14ac:dyDescent="0.35">
      <c r="A4300" s="2">
        <v>44643.583333333321</v>
      </c>
      <c r="B4300" s="1" t="s">
        <v>39</v>
      </c>
      <c r="C4300" s="1">
        <v>0</v>
      </c>
      <c r="D4300" t="str">
        <f>INDEX(Map!$A$2:$B$35, MATCH(Generation_Raw_Data!$B4300, Map!$A$2:$A$35, 0), 2)</f>
        <v>Brown 10</v>
      </c>
      <c r="E4300" s="9"/>
    </row>
    <row r="4301" spans="1:5" x14ac:dyDescent="0.35">
      <c r="A4301" s="2">
        <v>44643.583333333321</v>
      </c>
      <c r="B4301" s="1" t="s">
        <v>38</v>
      </c>
      <c r="C4301" s="1">
        <v>0</v>
      </c>
      <c r="D4301" t="str">
        <f>INDEX(Map!$A$2:$B$35, MATCH(Generation_Raw_Data!$B4301, Map!$A$2:$A$35, 0), 2)</f>
        <v>Brown 6</v>
      </c>
      <c r="E4301" s="9"/>
    </row>
    <row r="4302" spans="1:5" x14ac:dyDescent="0.35">
      <c r="A4302" s="2">
        <v>44643.583333333321</v>
      </c>
      <c r="B4302" s="1" t="s">
        <v>61</v>
      </c>
      <c r="C4302" s="1">
        <v>210.15</v>
      </c>
      <c r="D4302" t="str">
        <f>INDEX(Map!$A$2:$B$35, MATCH(Generation_Raw_Data!$B4302, Map!$A$2:$A$35, 0), 2)</f>
        <v>Cane Run 7</v>
      </c>
      <c r="E4302" s="9"/>
    </row>
    <row r="4303" spans="1:5" x14ac:dyDescent="0.35">
      <c r="A4303" s="2">
        <v>44643.583333333321</v>
      </c>
      <c r="B4303" s="1" t="s">
        <v>59</v>
      </c>
      <c r="C4303" s="1">
        <v>209.7</v>
      </c>
      <c r="D4303" t="str">
        <f>INDEX(Map!$A$2:$B$35, MATCH(Generation_Raw_Data!$B4303, Map!$A$2:$A$35, 0), 2)</f>
        <v>Cane Run 7</v>
      </c>
      <c r="E4303" s="9"/>
    </row>
    <row r="4304" spans="1:5" x14ac:dyDescent="0.35">
      <c r="A4304" s="2">
        <v>44643.583333333321</v>
      </c>
      <c r="B4304" s="1" t="s">
        <v>60</v>
      </c>
      <c r="C4304" s="1">
        <v>236.3</v>
      </c>
      <c r="D4304" t="str">
        <f>INDEX(Map!$A$2:$B$35, MATCH(Generation_Raw_Data!$B4304, Map!$A$2:$A$35, 0), 2)</f>
        <v>Cane Run 7</v>
      </c>
      <c r="E4304" s="9"/>
    </row>
    <row r="4305" spans="1:5" x14ac:dyDescent="0.35">
      <c r="A4305" s="2">
        <v>44643.583333333321</v>
      </c>
      <c r="B4305" s="1" t="s">
        <v>46</v>
      </c>
      <c r="C4305" s="1">
        <v>27</v>
      </c>
      <c r="D4305" t="str">
        <f>INDEX(Map!$A$2:$B$35, MATCH(Generation_Raw_Data!$B4305, Map!$A$2:$A$35, 0), 2)</f>
        <v>Ohio Falls</v>
      </c>
      <c r="E4305" s="9"/>
    </row>
    <row r="4306" spans="1:5" x14ac:dyDescent="0.35">
      <c r="A4306" s="2">
        <v>44643.583333333321</v>
      </c>
      <c r="B4306" s="1" t="s">
        <v>57</v>
      </c>
      <c r="C4306" s="1">
        <v>199.5</v>
      </c>
      <c r="D4306" t="str">
        <f>INDEX(Map!$A$2:$B$35, MATCH(Generation_Raw_Data!$B4306, Map!$A$2:$A$35, 0), 2)</f>
        <v>Mill Creek 1</v>
      </c>
      <c r="E4306" s="9"/>
    </row>
    <row r="4307" spans="1:5" x14ac:dyDescent="0.35">
      <c r="A4307" s="2">
        <v>44643.583333333321</v>
      </c>
      <c r="B4307" s="1" t="s">
        <v>58</v>
      </c>
      <c r="C4307" s="1">
        <v>190.2</v>
      </c>
      <c r="D4307" t="str">
        <f>INDEX(Map!$A$2:$B$35, MATCH(Generation_Raw_Data!$B4307, Map!$A$2:$A$35, 0), 2)</f>
        <v>Mill Creek 2</v>
      </c>
      <c r="E4307" s="9"/>
    </row>
    <row r="4308" spans="1:5" x14ac:dyDescent="0.35">
      <c r="A4308" s="2">
        <v>44643.583333333321</v>
      </c>
      <c r="B4308" s="1" t="s">
        <v>56</v>
      </c>
      <c r="C4308" s="1">
        <v>-0.1</v>
      </c>
      <c r="D4308" t="str">
        <f>INDEX(Map!$A$2:$B$35, MATCH(Generation_Raw_Data!$B4308, Map!$A$2:$A$35, 0), 2)</f>
        <v>Paddy's Run 13</v>
      </c>
      <c r="E4308" s="9"/>
    </row>
    <row r="4309" spans="1:5" x14ac:dyDescent="0.35">
      <c r="A4309" s="2">
        <v>44643.583333333321</v>
      </c>
      <c r="B4309" s="1" t="s">
        <v>55</v>
      </c>
      <c r="C4309" s="1">
        <v>0</v>
      </c>
      <c r="D4309" t="str">
        <f>INDEX(Map!$A$2:$B$35, MATCH(Generation_Raw_Data!$B4309, Map!$A$2:$A$35, 0), 2)</f>
        <v>Paddy's Run 12</v>
      </c>
      <c r="E4309" s="9"/>
    </row>
    <row r="4310" spans="1:5" x14ac:dyDescent="0.35">
      <c r="A4310" s="2">
        <v>44643.583333333321</v>
      </c>
      <c r="B4310" s="1" t="s">
        <v>54</v>
      </c>
      <c r="C4310" s="1">
        <v>287</v>
      </c>
      <c r="D4310" t="str">
        <f>INDEX(Map!$A$2:$B$35, MATCH(Generation_Raw_Data!$B4310, Map!$A$2:$A$35, 0), 2)</f>
        <v>Mill Creek 4</v>
      </c>
      <c r="E4310" s="9"/>
    </row>
    <row r="4311" spans="1:5" x14ac:dyDescent="0.35">
      <c r="A4311" s="2">
        <v>44643.583333333321</v>
      </c>
      <c r="B4311" s="1" t="s">
        <v>53</v>
      </c>
      <c r="C4311" s="1">
        <v>205.4</v>
      </c>
      <c r="D4311" t="str">
        <f>INDEX(Map!$A$2:$B$35, MATCH(Generation_Raw_Data!$B4311, Map!$A$2:$A$35, 0), 2)</f>
        <v>Mill Creek 3</v>
      </c>
      <c r="E4311" s="9"/>
    </row>
    <row r="4312" spans="1:5" x14ac:dyDescent="0.35">
      <c r="A4312" s="2">
        <v>44643.583333333321</v>
      </c>
      <c r="B4312" s="1" t="s">
        <v>48</v>
      </c>
      <c r="C4312" s="1">
        <v>0</v>
      </c>
      <c r="D4312" t="str">
        <f>INDEX(Map!$A$2:$B$35, MATCH(Generation_Raw_Data!$B4312, Map!$A$2:$A$35, 0), 2)</f>
        <v>Trimble County 6</v>
      </c>
      <c r="E4312" s="9"/>
    </row>
    <row r="4313" spans="1:5" x14ac:dyDescent="0.35">
      <c r="A4313" s="2">
        <v>44643.583333333321</v>
      </c>
      <c r="B4313" s="1" t="s">
        <v>47</v>
      </c>
      <c r="C4313" s="1">
        <v>0</v>
      </c>
      <c r="D4313" t="str">
        <f>INDEX(Map!$A$2:$B$35, MATCH(Generation_Raw_Data!$B4313, Map!$A$2:$A$35, 0), 2)</f>
        <v>Trimble County 5</v>
      </c>
      <c r="E4313" s="9"/>
    </row>
    <row r="4314" spans="1:5" x14ac:dyDescent="0.35">
      <c r="A4314" s="2">
        <v>44643.583333333321</v>
      </c>
      <c r="B4314" s="1" t="s">
        <v>49</v>
      </c>
      <c r="C4314" s="1">
        <v>0</v>
      </c>
      <c r="D4314" t="str">
        <f>INDEX(Map!$A$2:$B$35, MATCH(Generation_Raw_Data!$B4314, Map!$A$2:$A$35, 0), 2)</f>
        <v>Trimble County 7</v>
      </c>
      <c r="E4314" s="9"/>
    </row>
    <row r="4315" spans="1:5" x14ac:dyDescent="0.35">
      <c r="A4315" s="2">
        <v>44643.583333333321</v>
      </c>
      <c r="B4315" s="1" t="s">
        <v>50</v>
      </c>
      <c r="C4315" s="1">
        <v>0</v>
      </c>
      <c r="D4315" t="str">
        <f>INDEX(Map!$A$2:$B$35, MATCH(Generation_Raw_Data!$B4315, Map!$A$2:$A$35, 0), 2)</f>
        <v>Trimble County 8</v>
      </c>
      <c r="E4315" s="9"/>
    </row>
    <row r="4316" spans="1:5" x14ac:dyDescent="0.35">
      <c r="A4316" s="2">
        <v>44643.583333333321</v>
      </c>
      <c r="B4316" s="1" t="s">
        <v>51</v>
      </c>
      <c r="C4316" s="1">
        <v>0</v>
      </c>
      <c r="D4316" t="str">
        <f>INDEX(Map!$A$2:$B$35, MATCH(Generation_Raw_Data!$B4316, Map!$A$2:$A$35, 0), 2)</f>
        <v>Trimble County 9</v>
      </c>
      <c r="E4316" s="9"/>
    </row>
    <row r="4317" spans="1:5" x14ac:dyDescent="0.35">
      <c r="A4317" s="2">
        <v>44643.583333333321</v>
      </c>
      <c r="B4317" s="1" t="s">
        <v>44</v>
      </c>
      <c r="C4317" s="1">
        <v>0</v>
      </c>
      <c r="D4317" t="str">
        <f>INDEX(Map!$A$2:$B$35, MATCH(Generation_Raw_Data!$B4317, Map!$A$2:$A$35, 0), 2)</f>
        <v>Trimble County 2</v>
      </c>
      <c r="E4317" s="9"/>
    </row>
    <row r="4318" spans="1:5" x14ac:dyDescent="0.35">
      <c r="A4318" s="2">
        <v>44643.583333333321</v>
      </c>
      <c r="B4318" s="1" t="s">
        <v>45</v>
      </c>
      <c r="C4318" s="1">
        <v>416.1</v>
      </c>
      <c r="D4318" t="str">
        <f>INDEX(Map!$A$2:$B$35, MATCH(Generation_Raw_Data!$B4318, Map!$A$2:$A$35, 0), 2)</f>
        <v>Trimble County 1</v>
      </c>
      <c r="E4318" s="9"/>
    </row>
    <row r="4319" spans="1:5" x14ac:dyDescent="0.35">
      <c r="A4319" s="2">
        <v>44643.583333333321</v>
      </c>
      <c r="B4319" s="1" t="s">
        <v>52</v>
      </c>
      <c r="C4319" s="1">
        <v>0</v>
      </c>
      <c r="D4319" t="str">
        <f>INDEX(Map!$A$2:$B$35, MATCH(Generation_Raw_Data!$B4319, Map!$A$2:$A$35, 0), 2)</f>
        <v>Trimble County 10</v>
      </c>
      <c r="E4319" s="9"/>
    </row>
    <row r="4320" spans="1:5" x14ac:dyDescent="0.35">
      <c r="A4320" s="2">
        <v>44643.624999999985</v>
      </c>
      <c r="B4320" s="1" t="s">
        <v>43</v>
      </c>
      <c r="C4320" s="1">
        <v>0</v>
      </c>
      <c r="D4320" t="str">
        <f>INDEX(Map!$A$2:$B$35, MATCH(Generation_Raw_Data!$B4320, Map!$A$2:$A$35, 0), 2)</f>
        <v>Haefling</v>
      </c>
      <c r="E4320" s="9"/>
    </row>
    <row r="4321" spans="1:5" x14ac:dyDescent="0.35">
      <c r="A4321" s="2">
        <v>44643.624999999985</v>
      </c>
      <c r="B4321" s="1" t="s">
        <v>61</v>
      </c>
      <c r="C4321" s="1">
        <v>207.95</v>
      </c>
      <c r="D4321" t="str">
        <f>INDEX(Map!$A$2:$B$35, MATCH(Generation_Raw_Data!$B4321, Map!$A$2:$A$35, 0), 2)</f>
        <v>Cane Run 7</v>
      </c>
      <c r="E4321" s="9"/>
    </row>
    <row r="4322" spans="1:5" x14ac:dyDescent="0.35">
      <c r="A4322" s="2">
        <v>44643.624999999985</v>
      </c>
      <c r="B4322" s="1" t="s">
        <v>59</v>
      </c>
      <c r="C4322" s="1">
        <v>207.8</v>
      </c>
      <c r="D4322" t="str">
        <f>INDEX(Map!$A$2:$B$35, MATCH(Generation_Raw_Data!$B4322, Map!$A$2:$A$35, 0), 2)</f>
        <v>Cane Run 7</v>
      </c>
      <c r="E4322" s="9"/>
    </row>
    <row r="4323" spans="1:5" x14ac:dyDescent="0.35">
      <c r="A4323" s="2">
        <v>44643.624999999985</v>
      </c>
      <c r="B4323" s="1" t="s">
        <v>60</v>
      </c>
      <c r="C4323" s="1">
        <v>234.1</v>
      </c>
      <c r="D4323" t="str">
        <f>INDEX(Map!$A$2:$B$35, MATCH(Generation_Raw_Data!$B4323, Map!$A$2:$A$35, 0), 2)</f>
        <v>Cane Run 7</v>
      </c>
      <c r="E4323" s="9"/>
    </row>
    <row r="4324" spans="1:5" x14ac:dyDescent="0.35">
      <c r="A4324" s="2">
        <v>44643.624999999985</v>
      </c>
      <c r="B4324" s="1" t="s">
        <v>42</v>
      </c>
      <c r="C4324" s="1">
        <v>29</v>
      </c>
      <c r="D4324" t="str">
        <f>INDEX(Map!$A$2:$B$35, MATCH(Generation_Raw_Data!$B4324, Map!$A$2:$A$35, 0), 2)</f>
        <v>Dix Dam</v>
      </c>
      <c r="E4324" s="9"/>
    </row>
    <row r="4325" spans="1:5" x14ac:dyDescent="0.35">
      <c r="A4325" s="2">
        <v>44643.624999999985</v>
      </c>
      <c r="B4325" s="1" t="s">
        <v>41</v>
      </c>
      <c r="C4325" s="1">
        <v>6.5</v>
      </c>
      <c r="D4325" t="str">
        <f>INDEX(Map!$A$2:$B$35, MATCH(Generation_Raw_Data!$B4325, Map!$A$2:$A$35, 0), 2)</f>
        <v>Brown Solar</v>
      </c>
      <c r="E4325" s="9"/>
    </row>
    <row r="4326" spans="1:5" x14ac:dyDescent="0.35">
      <c r="A4326" s="2">
        <v>44643.624999999985</v>
      </c>
      <c r="B4326" s="1" t="s">
        <v>57</v>
      </c>
      <c r="C4326" s="1">
        <v>190.8</v>
      </c>
      <c r="D4326" t="str">
        <f>INDEX(Map!$A$2:$B$35, MATCH(Generation_Raw_Data!$B4326, Map!$A$2:$A$35, 0), 2)</f>
        <v>Mill Creek 1</v>
      </c>
      <c r="E4326" s="9"/>
    </row>
    <row r="4327" spans="1:5" x14ac:dyDescent="0.35">
      <c r="A4327" s="2">
        <v>44643.624999999985</v>
      </c>
      <c r="B4327" s="1" t="s">
        <v>58</v>
      </c>
      <c r="C4327" s="1">
        <v>184.8</v>
      </c>
      <c r="D4327" t="str">
        <f>INDEX(Map!$A$2:$B$35, MATCH(Generation_Raw_Data!$B4327, Map!$A$2:$A$35, 0), 2)</f>
        <v>Mill Creek 2</v>
      </c>
      <c r="E4327" s="9"/>
    </row>
    <row r="4328" spans="1:5" x14ac:dyDescent="0.35">
      <c r="A4328" s="2">
        <v>44643.624999999985</v>
      </c>
      <c r="B4328" s="1" t="s">
        <v>56</v>
      </c>
      <c r="C4328" s="1">
        <v>-0.2</v>
      </c>
      <c r="D4328" t="str">
        <f>INDEX(Map!$A$2:$B$35, MATCH(Generation_Raw_Data!$B4328, Map!$A$2:$A$35, 0), 2)</f>
        <v>Paddy's Run 13</v>
      </c>
      <c r="E4328" s="9"/>
    </row>
    <row r="4329" spans="1:5" x14ac:dyDescent="0.35">
      <c r="A4329" s="2">
        <v>44643.624999999985</v>
      </c>
      <c r="B4329" s="1" t="s">
        <v>53</v>
      </c>
      <c r="C4329" s="1">
        <v>201.2</v>
      </c>
      <c r="D4329" t="str">
        <f>INDEX(Map!$A$2:$B$35, MATCH(Generation_Raw_Data!$B4329, Map!$A$2:$A$35, 0), 2)</f>
        <v>Mill Creek 3</v>
      </c>
      <c r="E4329" s="9"/>
    </row>
    <row r="4330" spans="1:5" x14ac:dyDescent="0.35">
      <c r="A4330" s="2">
        <v>44643.624999999985</v>
      </c>
      <c r="B4330" s="1" t="s">
        <v>54</v>
      </c>
      <c r="C4330" s="1">
        <v>281.39999999999998</v>
      </c>
      <c r="D4330" t="str">
        <f>INDEX(Map!$A$2:$B$35, MATCH(Generation_Raw_Data!$B4330, Map!$A$2:$A$35, 0), 2)</f>
        <v>Mill Creek 4</v>
      </c>
      <c r="E4330" s="9"/>
    </row>
    <row r="4331" spans="1:5" x14ac:dyDescent="0.35">
      <c r="A4331" s="2">
        <v>44643.624999999985</v>
      </c>
      <c r="B4331" s="1" t="s">
        <v>55</v>
      </c>
      <c r="C4331" s="1">
        <v>0</v>
      </c>
      <c r="D4331" t="str">
        <f>INDEX(Map!$A$2:$B$35, MATCH(Generation_Raw_Data!$B4331, Map!$A$2:$A$35, 0), 2)</f>
        <v>Paddy's Run 12</v>
      </c>
      <c r="E4331" s="9"/>
    </row>
    <row r="4332" spans="1:5" x14ac:dyDescent="0.35">
      <c r="A4332" s="2">
        <v>44643.624999999985</v>
      </c>
      <c r="B4332" s="1" t="s">
        <v>51</v>
      </c>
      <c r="C4332" s="1">
        <v>0</v>
      </c>
      <c r="D4332" t="str">
        <f>INDEX(Map!$A$2:$B$35, MATCH(Generation_Raw_Data!$B4332, Map!$A$2:$A$35, 0), 2)</f>
        <v>Trimble County 9</v>
      </c>
      <c r="E4332" s="9"/>
    </row>
    <row r="4333" spans="1:5" x14ac:dyDescent="0.35">
      <c r="A4333" s="2">
        <v>44643.624999999985</v>
      </c>
      <c r="B4333" s="1" t="s">
        <v>50</v>
      </c>
      <c r="C4333" s="1">
        <v>0</v>
      </c>
      <c r="D4333" t="str">
        <f>INDEX(Map!$A$2:$B$35, MATCH(Generation_Raw_Data!$B4333, Map!$A$2:$A$35, 0), 2)</f>
        <v>Trimble County 8</v>
      </c>
      <c r="E4333" s="9"/>
    </row>
    <row r="4334" spans="1:5" x14ac:dyDescent="0.35">
      <c r="A4334" s="2">
        <v>44643.624999999985</v>
      </c>
      <c r="B4334" s="1" t="s">
        <v>49</v>
      </c>
      <c r="C4334" s="1">
        <v>0</v>
      </c>
      <c r="D4334" t="str">
        <f>INDEX(Map!$A$2:$B$35, MATCH(Generation_Raw_Data!$B4334, Map!$A$2:$A$35, 0), 2)</f>
        <v>Trimble County 7</v>
      </c>
      <c r="E4334" s="9"/>
    </row>
    <row r="4335" spans="1:5" x14ac:dyDescent="0.35">
      <c r="A4335" s="2">
        <v>44643.624999999985</v>
      </c>
      <c r="B4335" s="1" t="s">
        <v>47</v>
      </c>
      <c r="C4335" s="1">
        <v>0</v>
      </c>
      <c r="D4335" t="str">
        <f>INDEX(Map!$A$2:$B$35, MATCH(Generation_Raw_Data!$B4335, Map!$A$2:$A$35, 0), 2)</f>
        <v>Trimble County 5</v>
      </c>
      <c r="E4335" s="9"/>
    </row>
    <row r="4336" spans="1:5" x14ac:dyDescent="0.35">
      <c r="A4336" s="2">
        <v>44643.624999999985</v>
      </c>
      <c r="B4336" s="1" t="s">
        <v>48</v>
      </c>
      <c r="C4336" s="1">
        <v>0</v>
      </c>
      <c r="D4336" t="str">
        <f>INDEX(Map!$A$2:$B$35, MATCH(Generation_Raw_Data!$B4336, Map!$A$2:$A$35, 0), 2)</f>
        <v>Trimble County 6</v>
      </c>
      <c r="E4336" s="9"/>
    </row>
    <row r="4337" spans="1:5" x14ac:dyDescent="0.35">
      <c r="A4337" s="2">
        <v>44643.624999999985</v>
      </c>
      <c r="B4337" s="1" t="s">
        <v>46</v>
      </c>
      <c r="C4337" s="1">
        <v>28</v>
      </c>
      <c r="D4337" t="str">
        <f>INDEX(Map!$A$2:$B$35, MATCH(Generation_Raw_Data!$B4337, Map!$A$2:$A$35, 0), 2)</f>
        <v>Ohio Falls</v>
      </c>
      <c r="E4337" s="9"/>
    </row>
    <row r="4338" spans="1:5" x14ac:dyDescent="0.35">
      <c r="A4338" s="2">
        <v>44643.624999999985</v>
      </c>
      <c r="B4338" s="1" t="s">
        <v>45</v>
      </c>
      <c r="C4338" s="1">
        <v>416.3</v>
      </c>
      <c r="D4338" t="str">
        <f>INDEX(Map!$A$2:$B$35, MATCH(Generation_Raw_Data!$B4338, Map!$A$2:$A$35, 0), 2)</f>
        <v>Trimble County 1</v>
      </c>
      <c r="E4338" s="9"/>
    </row>
    <row r="4339" spans="1:5" x14ac:dyDescent="0.35">
      <c r="A4339" s="2">
        <v>44643.624999999985</v>
      </c>
      <c r="B4339" s="1" t="s">
        <v>44</v>
      </c>
      <c r="C4339" s="1">
        <v>0</v>
      </c>
      <c r="D4339" t="str">
        <f>INDEX(Map!$A$2:$B$35, MATCH(Generation_Raw_Data!$B4339, Map!$A$2:$A$35, 0), 2)</f>
        <v>Trimble County 2</v>
      </c>
      <c r="E4339" s="9"/>
    </row>
    <row r="4340" spans="1:5" x14ac:dyDescent="0.35">
      <c r="A4340" s="2">
        <v>44643.624999999985</v>
      </c>
      <c r="B4340" s="1" t="s">
        <v>52</v>
      </c>
      <c r="C4340" s="1">
        <v>0</v>
      </c>
      <c r="D4340" t="str">
        <f>INDEX(Map!$A$2:$B$35, MATCH(Generation_Raw_Data!$B4340, Map!$A$2:$A$35, 0), 2)</f>
        <v>Trimble County 10</v>
      </c>
      <c r="E4340" s="9"/>
    </row>
    <row r="4341" spans="1:5" x14ac:dyDescent="0.35">
      <c r="A4341" s="2">
        <v>44643.624999999985</v>
      </c>
      <c r="B4341" s="1" t="s">
        <v>28</v>
      </c>
      <c r="C4341" s="1">
        <v>-1</v>
      </c>
      <c r="D4341" t="str">
        <f>INDEX(Map!$A$2:$B$35, MATCH(Generation_Raw_Data!$B4341, Map!$A$2:$A$35, 0), 2)</f>
        <v>Brown 7</v>
      </c>
      <c r="E4341" s="9"/>
    </row>
    <row r="4342" spans="1:5" x14ac:dyDescent="0.35">
      <c r="A4342" s="2">
        <v>44643.624999999985</v>
      </c>
      <c r="B4342" s="1" t="s">
        <v>29</v>
      </c>
      <c r="C4342" s="1">
        <v>0</v>
      </c>
      <c r="D4342" t="str">
        <f>INDEX(Map!$A$2:$B$35, MATCH(Generation_Raw_Data!$B4342, Map!$A$2:$A$35, 0), 2)</f>
        <v>Brown 5</v>
      </c>
      <c r="E4342" s="9"/>
    </row>
    <row r="4343" spans="1:5" x14ac:dyDescent="0.35">
      <c r="A4343" s="2">
        <v>44643.624999999985</v>
      </c>
      <c r="B4343" s="1" t="s">
        <v>30</v>
      </c>
      <c r="C4343" s="1">
        <v>379</v>
      </c>
      <c r="D4343" t="str">
        <f>INDEX(Map!$A$2:$B$35, MATCH(Generation_Raw_Data!$B4343, Map!$A$2:$A$35, 0), 2)</f>
        <v>Brown 3</v>
      </c>
      <c r="E4343" s="9"/>
    </row>
    <row r="4344" spans="1:5" x14ac:dyDescent="0.35">
      <c r="A4344" s="2">
        <v>44643.624999999985</v>
      </c>
      <c r="B4344" s="1" t="s">
        <v>31</v>
      </c>
      <c r="C4344" s="1">
        <v>-2</v>
      </c>
      <c r="D4344" t="str">
        <f>INDEX(Map!$A$2:$B$35, MATCH(Generation_Raw_Data!$B4344, Map!$A$2:$A$35, 0), 2)</f>
        <v>Ghent 1</v>
      </c>
      <c r="E4344" s="9"/>
    </row>
    <row r="4345" spans="1:5" x14ac:dyDescent="0.35">
      <c r="A4345" s="2">
        <v>44643.624999999985</v>
      </c>
      <c r="B4345" s="1" t="s">
        <v>32</v>
      </c>
      <c r="C4345" s="1">
        <v>298</v>
      </c>
      <c r="D4345" t="str">
        <f>INDEX(Map!$A$2:$B$35, MATCH(Generation_Raw_Data!$B4345, Map!$A$2:$A$35, 0), 2)</f>
        <v>Ghent 3</v>
      </c>
      <c r="E4345" s="9"/>
    </row>
    <row r="4346" spans="1:5" x14ac:dyDescent="0.35">
      <c r="A4346" s="2">
        <v>44643.624999999985</v>
      </c>
      <c r="B4346" s="1" t="s">
        <v>33</v>
      </c>
      <c r="C4346" s="1">
        <v>275</v>
      </c>
      <c r="D4346" t="str">
        <f>INDEX(Map!$A$2:$B$35, MATCH(Generation_Raw_Data!$B4346, Map!$A$2:$A$35, 0), 2)</f>
        <v>Ghent 2</v>
      </c>
      <c r="E4346" s="9"/>
    </row>
    <row r="4347" spans="1:5" x14ac:dyDescent="0.35">
      <c r="A4347" s="2">
        <v>44643.624999999985</v>
      </c>
      <c r="B4347" s="1" t="s">
        <v>34</v>
      </c>
      <c r="C4347" s="1">
        <v>236</v>
      </c>
      <c r="D4347" t="str">
        <f>INDEX(Map!$A$2:$B$35, MATCH(Generation_Raw_Data!$B4347, Map!$A$2:$A$35, 0), 2)</f>
        <v>Ghent 4</v>
      </c>
      <c r="E4347" s="9"/>
    </row>
    <row r="4348" spans="1:5" x14ac:dyDescent="0.35">
      <c r="A4348" s="2">
        <v>44643.624999999985</v>
      </c>
      <c r="B4348" s="1" t="s">
        <v>35</v>
      </c>
      <c r="C4348" s="1">
        <v>0.7</v>
      </c>
      <c r="D4348" t="str">
        <f>INDEX(Map!$A$2:$B$35, MATCH(Generation_Raw_Data!$B4348, Map!$A$2:$A$35, 0), 2)</f>
        <v>Simpsonville Solar</v>
      </c>
      <c r="E4348" s="9"/>
    </row>
    <row r="4349" spans="1:5" x14ac:dyDescent="0.35">
      <c r="A4349" s="2">
        <v>44643.624999999985</v>
      </c>
      <c r="B4349" s="1" t="s">
        <v>38</v>
      </c>
      <c r="C4349" s="1">
        <v>0</v>
      </c>
      <c r="D4349" t="str">
        <f>INDEX(Map!$A$2:$B$35, MATCH(Generation_Raw_Data!$B4349, Map!$A$2:$A$35, 0), 2)</f>
        <v>Brown 6</v>
      </c>
      <c r="E4349" s="9"/>
    </row>
    <row r="4350" spans="1:5" x14ac:dyDescent="0.35">
      <c r="A4350" s="2">
        <v>44643.624999999985</v>
      </c>
      <c r="B4350" s="1" t="s">
        <v>39</v>
      </c>
      <c r="C4350" s="1">
        <v>0</v>
      </c>
      <c r="D4350" t="str">
        <f>INDEX(Map!$A$2:$B$35, MATCH(Generation_Raw_Data!$B4350, Map!$A$2:$A$35, 0), 2)</f>
        <v>Brown 10</v>
      </c>
      <c r="E4350" s="9"/>
    </row>
    <row r="4351" spans="1:5" x14ac:dyDescent="0.35">
      <c r="A4351" s="2">
        <v>44643.624999999985</v>
      </c>
      <c r="B4351" s="1" t="s">
        <v>40</v>
      </c>
      <c r="C4351" s="1">
        <v>51</v>
      </c>
      <c r="D4351" t="str">
        <f>INDEX(Map!$A$2:$B$35, MATCH(Generation_Raw_Data!$B4351, Map!$A$2:$A$35, 0), 2)</f>
        <v>Brown 11</v>
      </c>
      <c r="E4351" s="9"/>
    </row>
    <row r="4352" spans="1:5" x14ac:dyDescent="0.35">
      <c r="A4352" s="2">
        <v>44643.624999999985</v>
      </c>
      <c r="B4352" s="1" t="s">
        <v>36</v>
      </c>
      <c r="C4352" s="1">
        <v>0</v>
      </c>
      <c r="D4352" t="str">
        <f>INDEX(Map!$A$2:$B$35, MATCH(Generation_Raw_Data!$B4352, Map!$A$2:$A$35, 0), 2)</f>
        <v>Brown 8</v>
      </c>
      <c r="E4352" s="9"/>
    </row>
    <row r="4353" spans="1:5" x14ac:dyDescent="0.35">
      <c r="A4353" s="2">
        <v>44643.624999999985</v>
      </c>
      <c r="B4353" s="1" t="s">
        <v>37</v>
      </c>
      <c r="C4353" s="1">
        <v>88</v>
      </c>
      <c r="D4353" t="str">
        <f>INDEX(Map!$A$2:$B$35, MATCH(Generation_Raw_Data!$B4353, Map!$A$2:$A$35, 0), 2)</f>
        <v>Brown 9</v>
      </c>
      <c r="E4353" s="9"/>
    </row>
    <row r="4354" spans="1:5" x14ac:dyDescent="0.35">
      <c r="A4354" s="2">
        <v>44644.333333333336</v>
      </c>
      <c r="B4354" s="1" t="s">
        <v>60</v>
      </c>
      <c r="C4354" s="1">
        <v>240.5</v>
      </c>
      <c r="D4354" t="str">
        <f>INDEX(Map!$A$2:$B$35, MATCH(Generation_Raw_Data!$B4354, Map!$A$2:$A$35, 0), 2)</f>
        <v>Cane Run 7</v>
      </c>
      <c r="E4354" s="9"/>
    </row>
    <row r="4355" spans="1:5" x14ac:dyDescent="0.35">
      <c r="A4355" s="2">
        <v>44644.333333333336</v>
      </c>
      <c r="B4355" s="1" t="s">
        <v>59</v>
      </c>
      <c r="C4355" s="1">
        <v>223.9</v>
      </c>
      <c r="D4355" t="str">
        <f>INDEX(Map!$A$2:$B$35, MATCH(Generation_Raw_Data!$B4355, Map!$A$2:$A$35, 0), 2)</f>
        <v>Cane Run 7</v>
      </c>
      <c r="E4355" s="9"/>
    </row>
    <row r="4356" spans="1:5" x14ac:dyDescent="0.35">
      <c r="A4356" s="2">
        <v>44644.333333333336</v>
      </c>
      <c r="B4356" s="1" t="s">
        <v>61</v>
      </c>
      <c r="C4356" s="1">
        <v>224.7</v>
      </c>
      <c r="D4356" t="str">
        <f>INDEX(Map!$A$2:$B$35, MATCH(Generation_Raw_Data!$B4356, Map!$A$2:$A$35, 0), 2)</f>
        <v>Cane Run 7</v>
      </c>
      <c r="E4356" s="9"/>
    </row>
    <row r="4357" spans="1:5" x14ac:dyDescent="0.35">
      <c r="A4357" s="2">
        <v>44644.333333333336</v>
      </c>
      <c r="B4357" s="1" t="s">
        <v>46</v>
      </c>
      <c r="C4357" s="1">
        <v>28</v>
      </c>
      <c r="D4357" t="str">
        <f>INDEX(Map!$A$2:$B$35, MATCH(Generation_Raw_Data!$B4357, Map!$A$2:$A$35, 0), 2)</f>
        <v>Ohio Falls</v>
      </c>
      <c r="E4357" s="9"/>
    </row>
    <row r="4358" spans="1:5" x14ac:dyDescent="0.35">
      <c r="A4358" s="2">
        <v>44644.333333333336</v>
      </c>
      <c r="B4358" s="1" t="s">
        <v>42</v>
      </c>
      <c r="C4358" s="1">
        <v>30</v>
      </c>
      <c r="D4358" t="str">
        <f>INDEX(Map!$A$2:$B$35, MATCH(Generation_Raw_Data!$B4358, Map!$A$2:$A$35, 0), 2)</f>
        <v>Dix Dam</v>
      </c>
      <c r="E4358" s="9"/>
    </row>
    <row r="4359" spans="1:5" x14ac:dyDescent="0.35">
      <c r="A4359" s="2">
        <v>44644.333333333336</v>
      </c>
      <c r="B4359" s="1" t="s">
        <v>43</v>
      </c>
      <c r="C4359" s="1">
        <v>0</v>
      </c>
      <c r="D4359" t="str">
        <f>INDEX(Map!$A$2:$B$35, MATCH(Generation_Raw_Data!$B4359, Map!$A$2:$A$35, 0), 2)</f>
        <v>Haefling</v>
      </c>
      <c r="E4359" s="9"/>
    </row>
    <row r="4360" spans="1:5" x14ac:dyDescent="0.35">
      <c r="A4360" s="2">
        <v>44644.333333333336</v>
      </c>
      <c r="B4360" s="1" t="s">
        <v>57</v>
      </c>
      <c r="C4360" s="1">
        <v>295</v>
      </c>
      <c r="D4360" t="str">
        <f>INDEX(Map!$A$2:$B$35, MATCH(Generation_Raw_Data!$B4360, Map!$A$2:$A$35, 0), 2)</f>
        <v>Mill Creek 1</v>
      </c>
      <c r="E4360" s="9"/>
    </row>
    <row r="4361" spans="1:5" x14ac:dyDescent="0.35">
      <c r="A4361" s="2">
        <v>44644.333333333336</v>
      </c>
      <c r="B4361" s="1" t="s">
        <v>58</v>
      </c>
      <c r="C4361" s="1">
        <v>281.39999999999998</v>
      </c>
      <c r="D4361" t="str">
        <f>INDEX(Map!$A$2:$B$35, MATCH(Generation_Raw_Data!$B4361, Map!$A$2:$A$35, 0), 2)</f>
        <v>Mill Creek 2</v>
      </c>
      <c r="E4361" s="9"/>
    </row>
    <row r="4362" spans="1:5" x14ac:dyDescent="0.35">
      <c r="A4362" s="2">
        <v>44644.333333333336</v>
      </c>
      <c r="B4362" s="1" t="s">
        <v>54</v>
      </c>
      <c r="C4362" s="1">
        <v>422</v>
      </c>
      <c r="D4362" t="str">
        <f>INDEX(Map!$A$2:$B$35, MATCH(Generation_Raw_Data!$B4362, Map!$A$2:$A$35, 0), 2)</f>
        <v>Mill Creek 4</v>
      </c>
      <c r="E4362" s="9"/>
    </row>
    <row r="4363" spans="1:5" x14ac:dyDescent="0.35">
      <c r="A4363" s="2">
        <v>44644.333333333336</v>
      </c>
      <c r="B4363" s="1" t="s">
        <v>53</v>
      </c>
      <c r="C4363" s="1">
        <v>285.89999999999998</v>
      </c>
      <c r="D4363" t="str">
        <f>INDEX(Map!$A$2:$B$35, MATCH(Generation_Raw_Data!$B4363, Map!$A$2:$A$35, 0), 2)</f>
        <v>Mill Creek 3</v>
      </c>
      <c r="E4363" s="9"/>
    </row>
    <row r="4364" spans="1:5" x14ac:dyDescent="0.35">
      <c r="A4364" s="2">
        <v>44644.333333333336</v>
      </c>
      <c r="B4364" s="1" t="s">
        <v>55</v>
      </c>
      <c r="C4364" s="1">
        <v>0</v>
      </c>
      <c r="D4364" t="str">
        <f>INDEX(Map!$A$2:$B$35, MATCH(Generation_Raw_Data!$B4364, Map!$A$2:$A$35, 0), 2)</f>
        <v>Paddy's Run 12</v>
      </c>
      <c r="E4364" s="9"/>
    </row>
    <row r="4365" spans="1:5" x14ac:dyDescent="0.35">
      <c r="A4365" s="2">
        <v>44644.333333333336</v>
      </c>
      <c r="B4365" s="1" t="s">
        <v>56</v>
      </c>
      <c r="C4365" s="1">
        <v>-0.2</v>
      </c>
      <c r="D4365" t="str">
        <f>INDEX(Map!$A$2:$B$35, MATCH(Generation_Raw_Data!$B4365, Map!$A$2:$A$35, 0), 2)</f>
        <v>Paddy's Run 13</v>
      </c>
      <c r="E4365" s="9"/>
    </row>
    <row r="4366" spans="1:5" x14ac:dyDescent="0.35">
      <c r="A4366" s="2">
        <v>44644.333333333336</v>
      </c>
      <c r="B4366" s="1" t="s">
        <v>51</v>
      </c>
      <c r="C4366" s="1">
        <v>0</v>
      </c>
      <c r="D4366" t="str">
        <f>INDEX(Map!$A$2:$B$35, MATCH(Generation_Raw_Data!$B4366, Map!$A$2:$A$35, 0), 2)</f>
        <v>Trimble County 9</v>
      </c>
      <c r="E4366" s="9"/>
    </row>
    <row r="4367" spans="1:5" x14ac:dyDescent="0.35">
      <c r="A4367" s="2">
        <v>44644.333333333336</v>
      </c>
      <c r="B4367" s="1" t="s">
        <v>50</v>
      </c>
      <c r="C4367" s="1">
        <v>0</v>
      </c>
      <c r="D4367" t="str">
        <f>INDEX(Map!$A$2:$B$35, MATCH(Generation_Raw_Data!$B4367, Map!$A$2:$A$35, 0), 2)</f>
        <v>Trimble County 8</v>
      </c>
      <c r="E4367" s="9"/>
    </row>
    <row r="4368" spans="1:5" x14ac:dyDescent="0.35">
      <c r="A4368" s="2">
        <v>44644.333333333336</v>
      </c>
      <c r="B4368" s="1" t="s">
        <v>49</v>
      </c>
      <c r="C4368" s="1">
        <v>0</v>
      </c>
      <c r="D4368" t="str">
        <f>INDEX(Map!$A$2:$B$35, MATCH(Generation_Raw_Data!$B4368, Map!$A$2:$A$35, 0), 2)</f>
        <v>Trimble County 7</v>
      </c>
      <c r="E4368" s="9"/>
    </row>
    <row r="4369" spans="1:5" x14ac:dyDescent="0.35">
      <c r="A4369" s="2">
        <v>44644.333333333336</v>
      </c>
      <c r="B4369" s="1" t="s">
        <v>47</v>
      </c>
      <c r="C4369" s="1">
        <v>0</v>
      </c>
      <c r="D4369" t="str">
        <f>INDEX(Map!$A$2:$B$35, MATCH(Generation_Raw_Data!$B4369, Map!$A$2:$A$35, 0), 2)</f>
        <v>Trimble County 5</v>
      </c>
      <c r="E4369" s="9"/>
    </row>
    <row r="4370" spans="1:5" x14ac:dyDescent="0.35">
      <c r="A4370" s="2">
        <v>44644.333333333336</v>
      </c>
      <c r="B4370" s="1" t="s">
        <v>48</v>
      </c>
      <c r="C4370" s="1">
        <v>0</v>
      </c>
      <c r="D4370" t="str">
        <f>INDEX(Map!$A$2:$B$35, MATCH(Generation_Raw_Data!$B4370, Map!$A$2:$A$35, 0), 2)</f>
        <v>Trimble County 6</v>
      </c>
      <c r="E4370" s="9"/>
    </row>
    <row r="4371" spans="1:5" x14ac:dyDescent="0.35">
      <c r="A4371" s="2">
        <v>44644.333333333336</v>
      </c>
      <c r="B4371" s="1" t="s">
        <v>45</v>
      </c>
      <c r="C4371" s="1">
        <v>420.1</v>
      </c>
      <c r="D4371" t="str">
        <f>INDEX(Map!$A$2:$B$35, MATCH(Generation_Raw_Data!$B4371, Map!$A$2:$A$35, 0), 2)</f>
        <v>Trimble County 1</v>
      </c>
      <c r="E4371" s="9"/>
    </row>
    <row r="4372" spans="1:5" x14ac:dyDescent="0.35">
      <c r="A4372" s="2">
        <v>44644.333333333336</v>
      </c>
      <c r="B4372" s="1" t="s">
        <v>44</v>
      </c>
      <c r="C4372" s="1">
        <v>0</v>
      </c>
      <c r="D4372" t="str">
        <f>INDEX(Map!$A$2:$B$35, MATCH(Generation_Raw_Data!$B4372, Map!$A$2:$A$35, 0), 2)</f>
        <v>Trimble County 2</v>
      </c>
      <c r="E4372" s="9"/>
    </row>
    <row r="4373" spans="1:5" x14ac:dyDescent="0.35">
      <c r="A4373" s="2">
        <v>44644.333333333336</v>
      </c>
      <c r="B4373" s="1" t="s">
        <v>52</v>
      </c>
      <c r="C4373" s="1">
        <v>0</v>
      </c>
      <c r="D4373" t="str">
        <f>INDEX(Map!$A$2:$B$35, MATCH(Generation_Raw_Data!$B4373, Map!$A$2:$A$35, 0), 2)</f>
        <v>Trimble County 10</v>
      </c>
      <c r="E4373" s="9"/>
    </row>
    <row r="4374" spans="1:5" x14ac:dyDescent="0.35">
      <c r="A4374" s="2">
        <v>44644.333333333336</v>
      </c>
      <c r="B4374" s="1" t="s">
        <v>33</v>
      </c>
      <c r="C4374" s="1">
        <v>373.66669999999999</v>
      </c>
      <c r="D4374" t="str">
        <f>INDEX(Map!$A$2:$B$35, MATCH(Generation_Raw_Data!$B4374, Map!$A$2:$A$35, 0), 2)</f>
        <v>Ghent 2</v>
      </c>
      <c r="E4374" s="9"/>
    </row>
    <row r="4375" spans="1:5" x14ac:dyDescent="0.35">
      <c r="A4375" s="2">
        <v>44644.333333333336</v>
      </c>
      <c r="B4375" s="1" t="s">
        <v>32</v>
      </c>
      <c r="C4375" s="1">
        <v>378.66669999999999</v>
      </c>
      <c r="D4375" t="str">
        <f>INDEX(Map!$A$2:$B$35, MATCH(Generation_Raw_Data!$B4375, Map!$A$2:$A$35, 0), 2)</f>
        <v>Ghent 3</v>
      </c>
      <c r="E4375" s="9"/>
    </row>
    <row r="4376" spans="1:5" x14ac:dyDescent="0.35">
      <c r="A4376" s="2">
        <v>44644.333333333336</v>
      </c>
      <c r="B4376" s="1" t="s">
        <v>31</v>
      </c>
      <c r="C4376" s="1">
        <v>-2</v>
      </c>
      <c r="D4376" t="str">
        <f>INDEX(Map!$A$2:$B$35, MATCH(Generation_Raw_Data!$B4376, Map!$A$2:$A$35, 0), 2)</f>
        <v>Ghent 1</v>
      </c>
      <c r="E4376" s="9"/>
    </row>
    <row r="4377" spans="1:5" x14ac:dyDescent="0.35">
      <c r="A4377" s="2">
        <v>44644.333333333336</v>
      </c>
      <c r="B4377" s="1" t="s">
        <v>30</v>
      </c>
      <c r="C4377" s="1">
        <v>-19</v>
      </c>
      <c r="D4377" t="str">
        <f>INDEX(Map!$A$2:$B$35, MATCH(Generation_Raw_Data!$B4377, Map!$A$2:$A$35, 0), 2)</f>
        <v>Brown 3</v>
      </c>
      <c r="E4377" s="9"/>
    </row>
    <row r="4378" spans="1:5" x14ac:dyDescent="0.35">
      <c r="A4378" s="2">
        <v>44644.333333333336</v>
      </c>
      <c r="B4378" s="1" t="s">
        <v>29</v>
      </c>
      <c r="C4378" s="1">
        <v>0</v>
      </c>
      <c r="D4378" t="str">
        <f>INDEX(Map!$A$2:$B$35, MATCH(Generation_Raw_Data!$B4378, Map!$A$2:$A$35, 0), 2)</f>
        <v>Brown 5</v>
      </c>
      <c r="E4378" s="9"/>
    </row>
    <row r="4379" spans="1:5" x14ac:dyDescent="0.35">
      <c r="A4379" s="2">
        <v>44644.333333333336</v>
      </c>
      <c r="B4379" s="1" t="s">
        <v>28</v>
      </c>
      <c r="C4379" s="1">
        <v>-1</v>
      </c>
      <c r="D4379" t="str">
        <f>INDEX(Map!$A$2:$B$35, MATCH(Generation_Raw_Data!$B4379, Map!$A$2:$A$35, 0), 2)</f>
        <v>Brown 7</v>
      </c>
      <c r="E4379" s="9"/>
    </row>
    <row r="4380" spans="1:5" x14ac:dyDescent="0.35">
      <c r="A4380" s="2">
        <v>44644.333333333336</v>
      </c>
      <c r="B4380" s="1" t="s">
        <v>34</v>
      </c>
      <c r="C4380" s="1">
        <v>342.66669999999999</v>
      </c>
      <c r="D4380" t="str">
        <f>INDEX(Map!$A$2:$B$35, MATCH(Generation_Raw_Data!$B4380, Map!$A$2:$A$35, 0), 2)</f>
        <v>Ghent 4</v>
      </c>
      <c r="E4380" s="9"/>
    </row>
    <row r="4381" spans="1:5" x14ac:dyDescent="0.35">
      <c r="A4381" s="2">
        <v>44644.333333333336</v>
      </c>
      <c r="B4381" s="1" t="s">
        <v>35</v>
      </c>
      <c r="C4381" s="1">
        <v>0.6</v>
      </c>
      <c r="D4381" t="str">
        <f>INDEX(Map!$A$2:$B$35, MATCH(Generation_Raw_Data!$B4381, Map!$A$2:$A$35, 0), 2)</f>
        <v>Simpsonville Solar</v>
      </c>
      <c r="E4381" s="9"/>
    </row>
    <row r="4382" spans="1:5" x14ac:dyDescent="0.35">
      <c r="A4382" s="2">
        <v>44644.333333333336</v>
      </c>
      <c r="B4382" s="1" t="s">
        <v>37</v>
      </c>
      <c r="C4382" s="1">
        <v>-1</v>
      </c>
      <c r="D4382" t="str">
        <f>INDEX(Map!$A$2:$B$35, MATCH(Generation_Raw_Data!$B4382, Map!$A$2:$A$35, 0), 2)</f>
        <v>Brown 9</v>
      </c>
      <c r="E4382" s="9"/>
    </row>
    <row r="4383" spans="1:5" x14ac:dyDescent="0.35">
      <c r="A4383" s="2">
        <v>44644.333333333336</v>
      </c>
      <c r="B4383" s="1" t="s">
        <v>36</v>
      </c>
      <c r="C4383" s="1">
        <v>0</v>
      </c>
      <c r="D4383" t="str">
        <f>INDEX(Map!$A$2:$B$35, MATCH(Generation_Raw_Data!$B4383, Map!$A$2:$A$35, 0), 2)</f>
        <v>Brown 8</v>
      </c>
      <c r="E4383" s="9"/>
    </row>
    <row r="4384" spans="1:5" x14ac:dyDescent="0.35">
      <c r="A4384" s="2">
        <v>44644.333333333336</v>
      </c>
      <c r="B4384" s="1" t="s">
        <v>40</v>
      </c>
      <c r="C4384" s="1">
        <v>0</v>
      </c>
      <c r="D4384" t="str">
        <f>INDEX(Map!$A$2:$B$35, MATCH(Generation_Raw_Data!$B4384, Map!$A$2:$A$35, 0), 2)</f>
        <v>Brown 11</v>
      </c>
      <c r="E4384" s="9"/>
    </row>
    <row r="4385" spans="1:5" x14ac:dyDescent="0.35">
      <c r="A4385" s="2">
        <v>44644.333333333336</v>
      </c>
      <c r="B4385" s="1" t="s">
        <v>39</v>
      </c>
      <c r="C4385" s="1">
        <v>0</v>
      </c>
      <c r="D4385" t="str">
        <f>INDEX(Map!$A$2:$B$35, MATCH(Generation_Raw_Data!$B4385, Map!$A$2:$A$35, 0), 2)</f>
        <v>Brown 10</v>
      </c>
      <c r="E4385" s="9"/>
    </row>
    <row r="4386" spans="1:5" x14ac:dyDescent="0.35">
      <c r="A4386" s="2">
        <v>44644.333333333336</v>
      </c>
      <c r="B4386" s="1" t="s">
        <v>38</v>
      </c>
      <c r="C4386" s="1">
        <v>0</v>
      </c>
      <c r="D4386" t="str">
        <f>INDEX(Map!$A$2:$B$35, MATCH(Generation_Raw_Data!$B4386, Map!$A$2:$A$35, 0), 2)</f>
        <v>Brown 6</v>
      </c>
      <c r="E4386" s="9"/>
    </row>
    <row r="4387" spans="1:5" x14ac:dyDescent="0.35">
      <c r="A4387" s="2">
        <v>44644.333333333336</v>
      </c>
      <c r="B4387" s="1" t="s">
        <v>41</v>
      </c>
      <c r="C4387" s="1">
        <v>3.6</v>
      </c>
      <c r="D4387" t="str">
        <f>INDEX(Map!$A$2:$B$35, MATCH(Generation_Raw_Data!$B4387, Map!$A$2:$A$35, 0), 2)</f>
        <v>Brown Solar</v>
      </c>
      <c r="E4387" s="9"/>
    </row>
    <row r="4388" spans="1:5" x14ac:dyDescent="0.35">
      <c r="A4388" s="2">
        <v>44644.375</v>
      </c>
      <c r="B4388" s="1" t="s">
        <v>42</v>
      </c>
      <c r="C4388" s="1">
        <v>30</v>
      </c>
      <c r="D4388" t="str">
        <f>INDEX(Map!$A$2:$B$35, MATCH(Generation_Raw_Data!$B4388, Map!$A$2:$A$35, 0), 2)</f>
        <v>Dix Dam</v>
      </c>
      <c r="E4388" s="9"/>
    </row>
    <row r="4389" spans="1:5" x14ac:dyDescent="0.35">
      <c r="A4389" s="2">
        <v>44644.375</v>
      </c>
      <c r="B4389" s="1" t="s">
        <v>43</v>
      </c>
      <c r="C4389" s="1">
        <v>0</v>
      </c>
      <c r="D4389" t="str">
        <f>INDEX(Map!$A$2:$B$35, MATCH(Generation_Raw_Data!$B4389, Map!$A$2:$A$35, 0), 2)</f>
        <v>Haefling</v>
      </c>
      <c r="E4389" s="9"/>
    </row>
    <row r="4390" spans="1:5" x14ac:dyDescent="0.35">
      <c r="A4390" s="2">
        <v>44644.375</v>
      </c>
      <c r="B4390" s="1" t="s">
        <v>41</v>
      </c>
      <c r="C4390" s="1">
        <v>4.5999999999999996</v>
      </c>
      <c r="D4390" t="str">
        <f>INDEX(Map!$A$2:$B$35, MATCH(Generation_Raw_Data!$B4390, Map!$A$2:$A$35, 0), 2)</f>
        <v>Brown Solar</v>
      </c>
      <c r="E4390" s="9"/>
    </row>
    <row r="4391" spans="1:5" x14ac:dyDescent="0.35">
      <c r="A4391" s="2">
        <v>44644.375</v>
      </c>
      <c r="B4391" s="1" t="s">
        <v>28</v>
      </c>
      <c r="C4391" s="1">
        <v>0</v>
      </c>
      <c r="D4391" t="str">
        <f>INDEX(Map!$A$2:$B$35, MATCH(Generation_Raw_Data!$B4391, Map!$A$2:$A$35, 0), 2)</f>
        <v>Brown 7</v>
      </c>
      <c r="E4391" s="9"/>
    </row>
    <row r="4392" spans="1:5" x14ac:dyDescent="0.35">
      <c r="A4392" s="2">
        <v>44644.375</v>
      </c>
      <c r="B4392" s="1" t="s">
        <v>29</v>
      </c>
      <c r="C4392" s="1">
        <v>0</v>
      </c>
      <c r="D4392" t="str">
        <f>INDEX(Map!$A$2:$B$35, MATCH(Generation_Raw_Data!$B4392, Map!$A$2:$A$35, 0), 2)</f>
        <v>Brown 5</v>
      </c>
      <c r="E4392" s="9"/>
    </row>
    <row r="4393" spans="1:5" x14ac:dyDescent="0.35">
      <c r="A4393" s="2">
        <v>44644.375</v>
      </c>
      <c r="B4393" s="1" t="s">
        <v>30</v>
      </c>
      <c r="C4393" s="1">
        <v>-19</v>
      </c>
      <c r="D4393" t="str">
        <f>INDEX(Map!$A$2:$B$35, MATCH(Generation_Raw_Data!$B4393, Map!$A$2:$A$35, 0), 2)</f>
        <v>Brown 3</v>
      </c>
      <c r="E4393" s="9"/>
    </row>
    <row r="4394" spans="1:5" x14ac:dyDescent="0.35">
      <c r="A4394" s="2">
        <v>44644.375</v>
      </c>
      <c r="B4394" s="1" t="s">
        <v>31</v>
      </c>
      <c r="C4394" s="1">
        <v>-5</v>
      </c>
      <c r="D4394" t="str">
        <f>INDEX(Map!$A$2:$B$35, MATCH(Generation_Raw_Data!$B4394, Map!$A$2:$A$35, 0), 2)</f>
        <v>Ghent 1</v>
      </c>
      <c r="E4394" s="9"/>
    </row>
    <row r="4395" spans="1:5" x14ac:dyDescent="0.35">
      <c r="A4395" s="2">
        <v>44644.375</v>
      </c>
      <c r="B4395" s="1" t="s">
        <v>32</v>
      </c>
      <c r="C4395" s="1">
        <v>380</v>
      </c>
      <c r="D4395" t="str">
        <f>INDEX(Map!$A$2:$B$35, MATCH(Generation_Raw_Data!$B4395, Map!$A$2:$A$35, 0), 2)</f>
        <v>Ghent 3</v>
      </c>
      <c r="E4395" s="9"/>
    </row>
    <row r="4396" spans="1:5" x14ac:dyDescent="0.35">
      <c r="A4396" s="2">
        <v>44644.375</v>
      </c>
      <c r="B4396" s="1" t="s">
        <v>33</v>
      </c>
      <c r="C4396" s="1">
        <v>374</v>
      </c>
      <c r="D4396" t="str">
        <f>INDEX(Map!$A$2:$B$35, MATCH(Generation_Raw_Data!$B4396, Map!$A$2:$A$35, 0), 2)</f>
        <v>Ghent 2</v>
      </c>
      <c r="E4396" s="9"/>
    </row>
    <row r="4397" spans="1:5" x14ac:dyDescent="0.35">
      <c r="A4397" s="2">
        <v>44644.375</v>
      </c>
      <c r="B4397" s="1" t="s">
        <v>34</v>
      </c>
      <c r="C4397" s="1">
        <v>345</v>
      </c>
      <c r="D4397" t="str">
        <f>INDEX(Map!$A$2:$B$35, MATCH(Generation_Raw_Data!$B4397, Map!$A$2:$A$35, 0), 2)</f>
        <v>Ghent 4</v>
      </c>
      <c r="E4397" s="9"/>
    </row>
    <row r="4398" spans="1:5" x14ac:dyDescent="0.35">
      <c r="A4398" s="2">
        <v>44644.375</v>
      </c>
      <c r="B4398" s="1" t="s">
        <v>35</v>
      </c>
      <c r="C4398" s="1">
        <v>1</v>
      </c>
      <c r="D4398" t="str">
        <f>INDEX(Map!$A$2:$B$35, MATCH(Generation_Raw_Data!$B4398, Map!$A$2:$A$35, 0), 2)</f>
        <v>Simpsonville Solar</v>
      </c>
      <c r="E4398" s="9"/>
    </row>
    <row r="4399" spans="1:5" x14ac:dyDescent="0.35">
      <c r="A4399" s="2">
        <v>44644.375</v>
      </c>
      <c r="B4399" s="1" t="s">
        <v>38</v>
      </c>
      <c r="C4399" s="1">
        <v>0</v>
      </c>
      <c r="D4399" t="str">
        <f>INDEX(Map!$A$2:$B$35, MATCH(Generation_Raw_Data!$B4399, Map!$A$2:$A$35, 0), 2)</f>
        <v>Brown 6</v>
      </c>
      <c r="E4399" s="9"/>
    </row>
    <row r="4400" spans="1:5" x14ac:dyDescent="0.35">
      <c r="A4400" s="2">
        <v>44644.375</v>
      </c>
      <c r="B4400" s="1" t="s">
        <v>39</v>
      </c>
      <c r="C4400" s="1">
        <v>0</v>
      </c>
      <c r="D4400" t="str">
        <f>INDEX(Map!$A$2:$B$35, MATCH(Generation_Raw_Data!$B4400, Map!$A$2:$A$35, 0), 2)</f>
        <v>Brown 10</v>
      </c>
      <c r="E4400" s="9"/>
    </row>
    <row r="4401" spans="1:5" x14ac:dyDescent="0.35">
      <c r="A4401" s="2">
        <v>44644.375</v>
      </c>
      <c r="B4401" s="1" t="s">
        <v>40</v>
      </c>
      <c r="C4401" s="1">
        <v>0</v>
      </c>
      <c r="D4401" t="str">
        <f>INDEX(Map!$A$2:$B$35, MATCH(Generation_Raw_Data!$B4401, Map!$A$2:$A$35, 0), 2)</f>
        <v>Brown 11</v>
      </c>
      <c r="E4401" s="9"/>
    </row>
    <row r="4402" spans="1:5" x14ac:dyDescent="0.35">
      <c r="A4402" s="2">
        <v>44644.375</v>
      </c>
      <c r="B4402" s="1" t="s">
        <v>36</v>
      </c>
      <c r="C4402" s="1">
        <v>0</v>
      </c>
      <c r="D4402" t="str">
        <f>INDEX(Map!$A$2:$B$35, MATCH(Generation_Raw_Data!$B4402, Map!$A$2:$A$35, 0), 2)</f>
        <v>Brown 8</v>
      </c>
      <c r="E4402" s="9"/>
    </row>
    <row r="4403" spans="1:5" x14ac:dyDescent="0.35">
      <c r="A4403" s="2">
        <v>44644.375</v>
      </c>
      <c r="B4403" s="1" t="s">
        <v>37</v>
      </c>
      <c r="C4403" s="1">
        <v>-1</v>
      </c>
      <c r="D4403" t="str">
        <f>INDEX(Map!$A$2:$B$35, MATCH(Generation_Raw_Data!$B4403, Map!$A$2:$A$35, 0), 2)</f>
        <v>Brown 9</v>
      </c>
      <c r="E4403" s="9"/>
    </row>
    <row r="4404" spans="1:5" x14ac:dyDescent="0.35">
      <c r="A4404" s="2">
        <v>44644.375</v>
      </c>
      <c r="B4404" s="1" t="s">
        <v>60</v>
      </c>
      <c r="C4404" s="1">
        <v>239.75</v>
      </c>
      <c r="D4404" t="str">
        <f>INDEX(Map!$A$2:$B$35, MATCH(Generation_Raw_Data!$B4404, Map!$A$2:$A$35, 0), 2)</f>
        <v>Cane Run 7</v>
      </c>
      <c r="E4404" s="9"/>
    </row>
    <row r="4405" spans="1:5" x14ac:dyDescent="0.35">
      <c r="A4405" s="2">
        <v>44644.375</v>
      </c>
      <c r="B4405" s="1" t="s">
        <v>61</v>
      </c>
      <c r="C4405" s="1">
        <v>224.25</v>
      </c>
      <c r="D4405" t="str">
        <f>INDEX(Map!$A$2:$B$35, MATCH(Generation_Raw_Data!$B4405, Map!$A$2:$A$35, 0), 2)</f>
        <v>Cane Run 7</v>
      </c>
      <c r="E4405" s="9"/>
    </row>
    <row r="4406" spans="1:5" x14ac:dyDescent="0.35">
      <c r="A4406" s="2">
        <v>44644.375</v>
      </c>
      <c r="B4406" s="1" t="s">
        <v>59</v>
      </c>
      <c r="C4406" s="1">
        <v>223.5</v>
      </c>
      <c r="D4406" t="str">
        <f>INDEX(Map!$A$2:$B$35, MATCH(Generation_Raw_Data!$B4406, Map!$A$2:$A$35, 0), 2)</f>
        <v>Cane Run 7</v>
      </c>
      <c r="E4406" s="9"/>
    </row>
    <row r="4407" spans="1:5" x14ac:dyDescent="0.35">
      <c r="A4407" s="2">
        <v>44644.375</v>
      </c>
      <c r="B4407" s="1" t="s">
        <v>46</v>
      </c>
      <c r="C4407" s="1">
        <v>27</v>
      </c>
      <c r="D4407" t="str">
        <f>INDEX(Map!$A$2:$B$35, MATCH(Generation_Raw_Data!$B4407, Map!$A$2:$A$35, 0), 2)</f>
        <v>Ohio Falls</v>
      </c>
      <c r="E4407" s="9"/>
    </row>
    <row r="4408" spans="1:5" x14ac:dyDescent="0.35">
      <c r="A4408" s="2">
        <v>44644.375</v>
      </c>
      <c r="B4408" s="1" t="s">
        <v>57</v>
      </c>
      <c r="C4408" s="1">
        <v>295.10000000000002</v>
      </c>
      <c r="D4408" t="str">
        <f>INDEX(Map!$A$2:$B$35, MATCH(Generation_Raw_Data!$B4408, Map!$A$2:$A$35, 0), 2)</f>
        <v>Mill Creek 1</v>
      </c>
      <c r="E4408" s="9"/>
    </row>
    <row r="4409" spans="1:5" x14ac:dyDescent="0.35">
      <c r="A4409" s="2">
        <v>44644.375</v>
      </c>
      <c r="B4409" s="1" t="s">
        <v>58</v>
      </c>
      <c r="C4409" s="1">
        <v>282.3</v>
      </c>
      <c r="D4409" t="str">
        <f>INDEX(Map!$A$2:$B$35, MATCH(Generation_Raw_Data!$B4409, Map!$A$2:$A$35, 0), 2)</f>
        <v>Mill Creek 2</v>
      </c>
      <c r="E4409" s="9"/>
    </row>
    <row r="4410" spans="1:5" x14ac:dyDescent="0.35">
      <c r="A4410" s="2">
        <v>44644.375</v>
      </c>
      <c r="B4410" s="1" t="s">
        <v>56</v>
      </c>
      <c r="C4410" s="1">
        <v>-0.2</v>
      </c>
      <c r="D4410" t="str">
        <f>INDEX(Map!$A$2:$B$35, MATCH(Generation_Raw_Data!$B4410, Map!$A$2:$A$35, 0), 2)</f>
        <v>Paddy's Run 13</v>
      </c>
      <c r="E4410" s="9"/>
    </row>
    <row r="4411" spans="1:5" x14ac:dyDescent="0.35">
      <c r="A4411" s="2">
        <v>44644.375</v>
      </c>
      <c r="B4411" s="1" t="s">
        <v>53</v>
      </c>
      <c r="C4411" s="1">
        <v>287.10000000000002</v>
      </c>
      <c r="D4411" t="str">
        <f>INDEX(Map!$A$2:$B$35, MATCH(Generation_Raw_Data!$B4411, Map!$A$2:$A$35, 0), 2)</f>
        <v>Mill Creek 3</v>
      </c>
      <c r="E4411" s="9"/>
    </row>
    <row r="4412" spans="1:5" x14ac:dyDescent="0.35">
      <c r="A4412" s="2">
        <v>44644.375</v>
      </c>
      <c r="B4412" s="1" t="s">
        <v>54</v>
      </c>
      <c r="C4412" s="1">
        <v>423.1</v>
      </c>
      <c r="D4412" t="str">
        <f>INDEX(Map!$A$2:$B$35, MATCH(Generation_Raw_Data!$B4412, Map!$A$2:$A$35, 0), 2)</f>
        <v>Mill Creek 4</v>
      </c>
      <c r="E4412" s="9"/>
    </row>
    <row r="4413" spans="1:5" x14ac:dyDescent="0.35">
      <c r="A4413" s="2">
        <v>44644.375</v>
      </c>
      <c r="B4413" s="1" t="s">
        <v>55</v>
      </c>
      <c r="C4413" s="1">
        <v>0</v>
      </c>
      <c r="D4413" t="str">
        <f>INDEX(Map!$A$2:$B$35, MATCH(Generation_Raw_Data!$B4413, Map!$A$2:$A$35, 0), 2)</f>
        <v>Paddy's Run 12</v>
      </c>
      <c r="E4413" s="9"/>
    </row>
    <row r="4414" spans="1:5" x14ac:dyDescent="0.35">
      <c r="A4414" s="2">
        <v>44644.375</v>
      </c>
      <c r="B4414" s="1" t="s">
        <v>51</v>
      </c>
      <c r="C4414" s="1">
        <v>0</v>
      </c>
      <c r="D4414" t="str">
        <f>INDEX(Map!$A$2:$B$35, MATCH(Generation_Raw_Data!$B4414, Map!$A$2:$A$35, 0), 2)</f>
        <v>Trimble County 9</v>
      </c>
      <c r="E4414" s="9"/>
    </row>
    <row r="4415" spans="1:5" x14ac:dyDescent="0.35">
      <c r="A4415" s="2">
        <v>44644.375</v>
      </c>
      <c r="B4415" s="1" t="s">
        <v>50</v>
      </c>
      <c r="C4415" s="1">
        <v>0</v>
      </c>
      <c r="D4415" t="str">
        <f>INDEX(Map!$A$2:$B$35, MATCH(Generation_Raw_Data!$B4415, Map!$A$2:$A$35, 0), 2)</f>
        <v>Trimble County 8</v>
      </c>
      <c r="E4415" s="9"/>
    </row>
    <row r="4416" spans="1:5" x14ac:dyDescent="0.35">
      <c r="A4416" s="2">
        <v>44644.375</v>
      </c>
      <c r="B4416" s="1" t="s">
        <v>49</v>
      </c>
      <c r="C4416" s="1">
        <v>0</v>
      </c>
      <c r="D4416" t="str">
        <f>INDEX(Map!$A$2:$B$35, MATCH(Generation_Raw_Data!$B4416, Map!$A$2:$A$35, 0), 2)</f>
        <v>Trimble County 7</v>
      </c>
      <c r="E4416" s="9"/>
    </row>
    <row r="4417" spans="1:5" x14ac:dyDescent="0.35">
      <c r="A4417" s="2">
        <v>44644.375</v>
      </c>
      <c r="B4417" s="1" t="s">
        <v>48</v>
      </c>
      <c r="C4417" s="1">
        <v>0</v>
      </c>
      <c r="D4417" t="str">
        <f>INDEX(Map!$A$2:$B$35, MATCH(Generation_Raw_Data!$B4417, Map!$A$2:$A$35, 0), 2)</f>
        <v>Trimble County 6</v>
      </c>
      <c r="E4417" s="9"/>
    </row>
    <row r="4418" spans="1:5" x14ac:dyDescent="0.35">
      <c r="A4418" s="2">
        <v>44644.375</v>
      </c>
      <c r="B4418" s="1" t="s">
        <v>47</v>
      </c>
      <c r="C4418" s="1">
        <v>0</v>
      </c>
      <c r="D4418" t="str">
        <f>INDEX(Map!$A$2:$B$35, MATCH(Generation_Raw_Data!$B4418, Map!$A$2:$A$35, 0), 2)</f>
        <v>Trimble County 5</v>
      </c>
      <c r="E4418" s="9"/>
    </row>
    <row r="4419" spans="1:5" x14ac:dyDescent="0.35">
      <c r="A4419" s="2">
        <v>44644.375</v>
      </c>
      <c r="B4419" s="1" t="s">
        <v>45</v>
      </c>
      <c r="C4419" s="1">
        <v>420.9</v>
      </c>
      <c r="D4419" t="str">
        <f>INDEX(Map!$A$2:$B$35, MATCH(Generation_Raw_Data!$B4419, Map!$A$2:$A$35, 0), 2)</f>
        <v>Trimble County 1</v>
      </c>
      <c r="E4419" s="9"/>
    </row>
    <row r="4420" spans="1:5" x14ac:dyDescent="0.35">
      <c r="A4420" s="2">
        <v>44644.375</v>
      </c>
      <c r="B4420" s="1" t="s">
        <v>44</v>
      </c>
      <c r="C4420" s="1">
        <v>0</v>
      </c>
      <c r="D4420" t="str">
        <f>INDEX(Map!$A$2:$B$35, MATCH(Generation_Raw_Data!$B4420, Map!$A$2:$A$35, 0), 2)</f>
        <v>Trimble County 2</v>
      </c>
      <c r="E4420" s="9"/>
    </row>
    <row r="4421" spans="1:5" x14ac:dyDescent="0.35">
      <c r="A4421" s="2">
        <v>44644.375</v>
      </c>
      <c r="B4421" s="1" t="s">
        <v>52</v>
      </c>
      <c r="C4421" s="1">
        <v>0</v>
      </c>
      <c r="D4421" t="str">
        <f>INDEX(Map!$A$2:$B$35, MATCH(Generation_Raw_Data!$B4421, Map!$A$2:$A$35, 0), 2)</f>
        <v>Trimble County 10</v>
      </c>
      <c r="E4421" s="9"/>
    </row>
    <row r="4422" spans="1:5" x14ac:dyDescent="0.35">
      <c r="A4422" s="2">
        <v>44644.416666666664</v>
      </c>
      <c r="B4422" s="1" t="s">
        <v>51</v>
      </c>
      <c r="C4422" s="1">
        <v>0</v>
      </c>
      <c r="D4422" t="str">
        <f>INDEX(Map!$A$2:$B$35, MATCH(Generation_Raw_Data!$B4422, Map!$A$2:$A$35, 0), 2)</f>
        <v>Trimble County 9</v>
      </c>
      <c r="E4422" s="9"/>
    </row>
    <row r="4423" spans="1:5" x14ac:dyDescent="0.35">
      <c r="A4423" s="2">
        <v>44644.416666666664</v>
      </c>
      <c r="B4423" s="1" t="s">
        <v>45</v>
      </c>
      <c r="C4423" s="1">
        <v>416.1</v>
      </c>
      <c r="D4423" t="str">
        <f>INDEX(Map!$A$2:$B$35, MATCH(Generation_Raw_Data!$B4423, Map!$A$2:$A$35, 0), 2)</f>
        <v>Trimble County 1</v>
      </c>
      <c r="E4423" s="9"/>
    </row>
    <row r="4424" spans="1:5" x14ac:dyDescent="0.35">
      <c r="A4424" s="2">
        <v>44644.416666666664</v>
      </c>
      <c r="B4424" s="1" t="s">
        <v>44</v>
      </c>
      <c r="C4424" s="1">
        <v>0</v>
      </c>
      <c r="D4424" t="str">
        <f>INDEX(Map!$A$2:$B$35, MATCH(Generation_Raw_Data!$B4424, Map!$A$2:$A$35, 0), 2)</f>
        <v>Trimble County 2</v>
      </c>
      <c r="E4424" s="9"/>
    </row>
    <row r="4425" spans="1:5" x14ac:dyDescent="0.35">
      <c r="A4425" s="2">
        <v>44644.416666666664</v>
      </c>
      <c r="B4425" s="1" t="s">
        <v>52</v>
      </c>
      <c r="C4425" s="1">
        <v>0</v>
      </c>
      <c r="D4425" t="str">
        <f>INDEX(Map!$A$2:$B$35, MATCH(Generation_Raw_Data!$B4425, Map!$A$2:$A$35, 0), 2)</f>
        <v>Trimble County 10</v>
      </c>
      <c r="E4425" s="9"/>
    </row>
    <row r="4426" spans="1:5" x14ac:dyDescent="0.35">
      <c r="A4426" s="2">
        <v>44644.416666666664</v>
      </c>
      <c r="B4426" s="1" t="s">
        <v>41</v>
      </c>
      <c r="C4426" s="1">
        <v>8.4</v>
      </c>
      <c r="D4426" t="str">
        <f>INDEX(Map!$A$2:$B$35, MATCH(Generation_Raw_Data!$B4426, Map!$A$2:$A$35, 0), 2)</f>
        <v>Brown Solar</v>
      </c>
      <c r="E4426" s="9"/>
    </row>
    <row r="4427" spans="1:5" x14ac:dyDescent="0.35">
      <c r="A4427" s="2">
        <v>44644.416666666664</v>
      </c>
      <c r="B4427" s="1" t="s">
        <v>61</v>
      </c>
      <c r="C4427" s="1">
        <v>223.85</v>
      </c>
      <c r="D4427" t="str">
        <f>INDEX(Map!$A$2:$B$35, MATCH(Generation_Raw_Data!$B4427, Map!$A$2:$A$35, 0), 2)</f>
        <v>Cane Run 7</v>
      </c>
      <c r="E4427" s="9"/>
    </row>
    <row r="4428" spans="1:5" x14ac:dyDescent="0.35">
      <c r="A4428" s="2">
        <v>44644.416666666664</v>
      </c>
      <c r="B4428" s="1" t="s">
        <v>59</v>
      </c>
      <c r="C4428" s="1">
        <v>223.1</v>
      </c>
      <c r="D4428" t="str">
        <f>INDEX(Map!$A$2:$B$35, MATCH(Generation_Raw_Data!$B4428, Map!$A$2:$A$35, 0), 2)</f>
        <v>Cane Run 7</v>
      </c>
      <c r="E4428" s="9"/>
    </row>
    <row r="4429" spans="1:5" x14ac:dyDescent="0.35">
      <c r="A4429" s="2">
        <v>44644.416666666664</v>
      </c>
      <c r="B4429" s="1" t="s">
        <v>60</v>
      </c>
      <c r="C4429" s="1">
        <v>241.25</v>
      </c>
      <c r="D4429" t="str">
        <f>INDEX(Map!$A$2:$B$35, MATCH(Generation_Raw_Data!$B4429, Map!$A$2:$A$35, 0), 2)</f>
        <v>Cane Run 7</v>
      </c>
      <c r="E4429" s="9"/>
    </row>
    <row r="4430" spans="1:5" x14ac:dyDescent="0.35">
      <c r="A4430" s="2">
        <v>44644.416666666664</v>
      </c>
      <c r="B4430" s="1" t="s">
        <v>46</v>
      </c>
      <c r="C4430" s="1">
        <v>28</v>
      </c>
      <c r="D4430" t="str">
        <f>INDEX(Map!$A$2:$B$35, MATCH(Generation_Raw_Data!$B4430, Map!$A$2:$A$35, 0), 2)</f>
        <v>Ohio Falls</v>
      </c>
      <c r="E4430" s="9"/>
    </row>
    <row r="4431" spans="1:5" x14ac:dyDescent="0.35">
      <c r="A4431" s="2">
        <v>44644.416666666664</v>
      </c>
      <c r="B4431" s="1" t="s">
        <v>42</v>
      </c>
      <c r="C4431" s="1">
        <v>29</v>
      </c>
      <c r="D4431" t="str">
        <f>INDEX(Map!$A$2:$B$35, MATCH(Generation_Raw_Data!$B4431, Map!$A$2:$A$35, 0), 2)</f>
        <v>Dix Dam</v>
      </c>
      <c r="E4431" s="9"/>
    </row>
    <row r="4432" spans="1:5" x14ac:dyDescent="0.35">
      <c r="A4432" s="2">
        <v>44644.416666666664</v>
      </c>
      <c r="B4432" s="1" t="s">
        <v>43</v>
      </c>
      <c r="C4432" s="1">
        <v>0</v>
      </c>
      <c r="D4432" t="str">
        <f>INDEX(Map!$A$2:$B$35, MATCH(Generation_Raw_Data!$B4432, Map!$A$2:$A$35, 0), 2)</f>
        <v>Haefling</v>
      </c>
      <c r="E4432" s="9"/>
    </row>
    <row r="4433" spans="1:5" x14ac:dyDescent="0.35">
      <c r="A4433" s="2">
        <v>44644.416666666664</v>
      </c>
      <c r="B4433" s="1" t="s">
        <v>58</v>
      </c>
      <c r="C4433" s="1">
        <v>271.2</v>
      </c>
      <c r="D4433" t="str">
        <f>INDEX(Map!$A$2:$B$35, MATCH(Generation_Raw_Data!$B4433, Map!$A$2:$A$35, 0), 2)</f>
        <v>Mill Creek 2</v>
      </c>
      <c r="E4433" s="9"/>
    </row>
    <row r="4434" spans="1:5" x14ac:dyDescent="0.35">
      <c r="A4434" s="2">
        <v>44644.416666666664</v>
      </c>
      <c r="B4434" s="1" t="s">
        <v>57</v>
      </c>
      <c r="C4434" s="1">
        <v>289.8</v>
      </c>
      <c r="D4434" t="str">
        <f>INDEX(Map!$A$2:$B$35, MATCH(Generation_Raw_Data!$B4434, Map!$A$2:$A$35, 0), 2)</f>
        <v>Mill Creek 1</v>
      </c>
      <c r="E4434" s="9"/>
    </row>
    <row r="4435" spans="1:5" x14ac:dyDescent="0.35">
      <c r="A4435" s="2">
        <v>44644.416666666664</v>
      </c>
      <c r="B4435" s="1" t="s">
        <v>56</v>
      </c>
      <c r="C4435" s="1">
        <v>-0.2</v>
      </c>
      <c r="D4435" t="str">
        <f>INDEX(Map!$A$2:$B$35, MATCH(Generation_Raw_Data!$B4435, Map!$A$2:$A$35, 0), 2)</f>
        <v>Paddy's Run 13</v>
      </c>
      <c r="E4435" s="9"/>
    </row>
    <row r="4436" spans="1:5" x14ac:dyDescent="0.35">
      <c r="A4436" s="2">
        <v>44644.416666666664</v>
      </c>
      <c r="B4436" s="1" t="s">
        <v>55</v>
      </c>
      <c r="C4436" s="1">
        <v>0</v>
      </c>
      <c r="D4436" t="str">
        <f>INDEX(Map!$A$2:$B$35, MATCH(Generation_Raw_Data!$B4436, Map!$A$2:$A$35, 0), 2)</f>
        <v>Paddy's Run 12</v>
      </c>
      <c r="E4436" s="9"/>
    </row>
    <row r="4437" spans="1:5" x14ac:dyDescent="0.35">
      <c r="A4437" s="2">
        <v>44644.416666666664</v>
      </c>
      <c r="B4437" s="1" t="s">
        <v>54</v>
      </c>
      <c r="C4437" s="1">
        <v>407.2</v>
      </c>
      <c r="D4437" t="str">
        <f>INDEX(Map!$A$2:$B$35, MATCH(Generation_Raw_Data!$B4437, Map!$A$2:$A$35, 0), 2)</f>
        <v>Mill Creek 4</v>
      </c>
      <c r="E4437" s="9"/>
    </row>
    <row r="4438" spans="1:5" x14ac:dyDescent="0.35">
      <c r="A4438" s="2">
        <v>44644.416666666664</v>
      </c>
      <c r="B4438" s="1" t="s">
        <v>53</v>
      </c>
      <c r="C4438" s="1">
        <v>279.3</v>
      </c>
      <c r="D4438" t="str">
        <f>INDEX(Map!$A$2:$B$35, MATCH(Generation_Raw_Data!$B4438, Map!$A$2:$A$35, 0), 2)</f>
        <v>Mill Creek 3</v>
      </c>
      <c r="E4438" s="9"/>
    </row>
    <row r="4439" spans="1:5" x14ac:dyDescent="0.35">
      <c r="A4439" s="2">
        <v>44644.416666666664</v>
      </c>
      <c r="B4439" s="1" t="s">
        <v>48</v>
      </c>
      <c r="C4439" s="1">
        <v>0</v>
      </c>
      <c r="D4439" t="str">
        <f>INDEX(Map!$A$2:$B$35, MATCH(Generation_Raw_Data!$B4439, Map!$A$2:$A$35, 0), 2)</f>
        <v>Trimble County 6</v>
      </c>
      <c r="E4439" s="9"/>
    </row>
    <row r="4440" spans="1:5" x14ac:dyDescent="0.35">
      <c r="A4440" s="2">
        <v>44644.416666666664</v>
      </c>
      <c r="B4440" s="1" t="s">
        <v>49</v>
      </c>
      <c r="C4440" s="1">
        <v>0</v>
      </c>
      <c r="D4440" t="str">
        <f>INDEX(Map!$A$2:$B$35, MATCH(Generation_Raw_Data!$B4440, Map!$A$2:$A$35, 0), 2)</f>
        <v>Trimble County 7</v>
      </c>
      <c r="E4440" s="9"/>
    </row>
    <row r="4441" spans="1:5" x14ac:dyDescent="0.35">
      <c r="A4441" s="2">
        <v>44644.416666666664</v>
      </c>
      <c r="B4441" s="1" t="s">
        <v>47</v>
      </c>
      <c r="C4441" s="1">
        <v>0</v>
      </c>
      <c r="D4441" t="str">
        <f>INDEX(Map!$A$2:$B$35, MATCH(Generation_Raw_Data!$B4441, Map!$A$2:$A$35, 0), 2)</f>
        <v>Trimble County 5</v>
      </c>
      <c r="E4441" s="9"/>
    </row>
    <row r="4442" spans="1:5" x14ac:dyDescent="0.35">
      <c r="A4442" s="2">
        <v>44644.416666666664</v>
      </c>
      <c r="B4442" s="1" t="s">
        <v>50</v>
      </c>
      <c r="C4442" s="1">
        <v>0</v>
      </c>
      <c r="D4442" t="str">
        <f>INDEX(Map!$A$2:$B$35, MATCH(Generation_Raw_Data!$B4442, Map!$A$2:$A$35, 0), 2)</f>
        <v>Trimble County 8</v>
      </c>
      <c r="E4442" s="9"/>
    </row>
    <row r="4443" spans="1:5" x14ac:dyDescent="0.35">
      <c r="A4443" s="2">
        <v>44644.416666666664</v>
      </c>
      <c r="B4443" s="1" t="s">
        <v>33</v>
      </c>
      <c r="C4443" s="1">
        <v>361</v>
      </c>
      <c r="D4443" t="str">
        <f>INDEX(Map!$A$2:$B$35, MATCH(Generation_Raw_Data!$B4443, Map!$A$2:$A$35, 0), 2)</f>
        <v>Ghent 2</v>
      </c>
      <c r="E4443" s="9"/>
    </row>
    <row r="4444" spans="1:5" x14ac:dyDescent="0.35">
      <c r="A4444" s="2">
        <v>44644.416666666664</v>
      </c>
      <c r="B4444" s="1" t="s">
        <v>32</v>
      </c>
      <c r="C4444" s="1">
        <v>370</v>
      </c>
      <c r="D4444" t="str">
        <f>INDEX(Map!$A$2:$B$35, MATCH(Generation_Raw_Data!$B4444, Map!$A$2:$A$35, 0), 2)</f>
        <v>Ghent 3</v>
      </c>
      <c r="E4444" s="9"/>
    </row>
    <row r="4445" spans="1:5" x14ac:dyDescent="0.35">
      <c r="A4445" s="2">
        <v>44644.416666666664</v>
      </c>
      <c r="B4445" s="1" t="s">
        <v>31</v>
      </c>
      <c r="C4445" s="1">
        <v>-2</v>
      </c>
      <c r="D4445" t="str">
        <f>INDEX(Map!$A$2:$B$35, MATCH(Generation_Raw_Data!$B4445, Map!$A$2:$A$35, 0), 2)</f>
        <v>Ghent 1</v>
      </c>
      <c r="E4445" s="9"/>
    </row>
    <row r="4446" spans="1:5" x14ac:dyDescent="0.35">
      <c r="A4446" s="2">
        <v>44644.416666666664</v>
      </c>
      <c r="B4446" s="1" t="s">
        <v>30</v>
      </c>
      <c r="C4446" s="1">
        <v>-19</v>
      </c>
      <c r="D4446" t="str">
        <f>INDEX(Map!$A$2:$B$35, MATCH(Generation_Raw_Data!$B4446, Map!$A$2:$A$35, 0), 2)</f>
        <v>Brown 3</v>
      </c>
      <c r="E4446" s="9"/>
    </row>
    <row r="4447" spans="1:5" x14ac:dyDescent="0.35">
      <c r="A4447" s="2">
        <v>44644.416666666664</v>
      </c>
      <c r="B4447" s="1" t="s">
        <v>29</v>
      </c>
      <c r="C4447" s="1">
        <v>0</v>
      </c>
      <c r="D4447" t="str">
        <f>INDEX(Map!$A$2:$B$35, MATCH(Generation_Raw_Data!$B4447, Map!$A$2:$A$35, 0), 2)</f>
        <v>Brown 5</v>
      </c>
      <c r="E4447" s="9"/>
    </row>
    <row r="4448" spans="1:5" x14ac:dyDescent="0.35">
      <c r="A4448" s="2">
        <v>44644.416666666664</v>
      </c>
      <c r="B4448" s="1" t="s">
        <v>28</v>
      </c>
      <c r="C4448" s="1">
        <v>-1</v>
      </c>
      <c r="D4448" t="str">
        <f>INDEX(Map!$A$2:$B$35, MATCH(Generation_Raw_Data!$B4448, Map!$A$2:$A$35, 0), 2)</f>
        <v>Brown 7</v>
      </c>
      <c r="E4448" s="9"/>
    </row>
    <row r="4449" spans="1:5" x14ac:dyDescent="0.35">
      <c r="A4449" s="2">
        <v>44644.416666666664</v>
      </c>
      <c r="B4449" s="1" t="s">
        <v>34</v>
      </c>
      <c r="C4449" s="1">
        <v>332</v>
      </c>
      <c r="D4449" t="str">
        <f>INDEX(Map!$A$2:$B$35, MATCH(Generation_Raw_Data!$B4449, Map!$A$2:$A$35, 0), 2)</f>
        <v>Ghent 4</v>
      </c>
      <c r="E4449" s="9"/>
    </row>
    <row r="4450" spans="1:5" x14ac:dyDescent="0.35">
      <c r="A4450" s="2">
        <v>44644.416666666664</v>
      </c>
      <c r="B4450" s="1" t="s">
        <v>35</v>
      </c>
      <c r="C4450" s="1">
        <v>1.3</v>
      </c>
      <c r="D4450" t="str">
        <f>INDEX(Map!$A$2:$B$35, MATCH(Generation_Raw_Data!$B4450, Map!$A$2:$A$35, 0), 2)</f>
        <v>Simpsonville Solar</v>
      </c>
      <c r="E4450" s="9"/>
    </row>
    <row r="4451" spans="1:5" x14ac:dyDescent="0.35">
      <c r="A4451" s="2">
        <v>44644.416666666664</v>
      </c>
      <c r="B4451" s="1" t="s">
        <v>37</v>
      </c>
      <c r="C4451" s="1">
        <v>-1</v>
      </c>
      <c r="D4451" t="str">
        <f>INDEX(Map!$A$2:$B$35, MATCH(Generation_Raw_Data!$B4451, Map!$A$2:$A$35, 0), 2)</f>
        <v>Brown 9</v>
      </c>
      <c r="E4451" s="9"/>
    </row>
    <row r="4452" spans="1:5" x14ac:dyDescent="0.35">
      <c r="A4452" s="2">
        <v>44644.416666666664</v>
      </c>
      <c r="B4452" s="1" t="s">
        <v>36</v>
      </c>
      <c r="C4452" s="1">
        <v>0</v>
      </c>
      <c r="D4452" t="str">
        <f>INDEX(Map!$A$2:$B$35, MATCH(Generation_Raw_Data!$B4452, Map!$A$2:$A$35, 0), 2)</f>
        <v>Brown 8</v>
      </c>
      <c r="E4452" s="9"/>
    </row>
    <row r="4453" spans="1:5" x14ac:dyDescent="0.35">
      <c r="A4453" s="2">
        <v>44644.416666666664</v>
      </c>
      <c r="B4453" s="1" t="s">
        <v>40</v>
      </c>
      <c r="C4453" s="1">
        <v>0</v>
      </c>
      <c r="D4453" t="str">
        <f>INDEX(Map!$A$2:$B$35, MATCH(Generation_Raw_Data!$B4453, Map!$A$2:$A$35, 0), 2)</f>
        <v>Brown 11</v>
      </c>
      <c r="E4453" s="9"/>
    </row>
    <row r="4454" spans="1:5" x14ac:dyDescent="0.35">
      <c r="A4454" s="2">
        <v>44644.416666666664</v>
      </c>
      <c r="B4454" s="1" t="s">
        <v>39</v>
      </c>
      <c r="C4454" s="1">
        <v>0</v>
      </c>
      <c r="D4454" t="str">
        <f>INDEX(Map!$A$2:$B$35, MATCH(Generation_Raw_Data!$B4454, Map!$A$2:$A$35, 0), 2)</f>
        <v>Brown 10</v>
      </c>
      <c r="E4454" s="9"/>
    </row>
    <row r="4455" spans="1:5" x14ac:dyDescent="0.35">
      <c r="A4455" s="2">
        <v>44644.416666666664</v>
      </c>
      <c r="B4455" s="1" t="s">
        <v>38</v>
      </c>
      <c r="C4455" s="1">
        <v>0</v>
      </c>
      <c r="D4455" t="str">
        <f>INDEX(Map!$A$2:$B$35, MATCH(Generation_Raw_Data!$B4455, Map!$A$2:$A$35, 0), 2)</f>
        <v>Brown 6</v>
      </c>
      <c r="E4455" s="9"/>
    </row>
    <row r="4456" spans="1:5" x14ac:dyDescent="0.35">
      <c r="A4456" s="2">
        <v>44644.458333333328</v>
      </c>
      <c r="B4456" s="1" t="s">
        <v>59</v>
      </c>
      <c r="C4456" s="1">
        <v>222.3</v>
      </c>
      <c r="D4456" t="str">
        <f>INDEX(Map!$A$2:$B$35, MATCH(Generation_Raw_Data!$B4456, Map!$A$2:$A$35, 0), 2)</f>
        <v>Cane Run 7</v>
      </c>
      <c r="E4456" s="9"/>
    </row>
    <row r="4457" spans="1:5" x14ac:dyDescent="0.35">
      <c r="A4457" s="2">
        <v>44644.458333333328</v>
      </c>
      <c r="B4457" s="1" t="s">
        <v>60</v>
      </c>
      <c r="C4457" s="1">
        <v>242.1</v>
      </c>
      <c r="D4457" t="str">
        <f>INDEX(Map!$A$2:$B$35, MATCH(Generation_Raw_Data!$B4457, Map!$A$2:$A$35, 0), 2)</f>
        <v>Cane Run 7</v>
      </c>
      <c r="E4457" s="9"/>
    </row>
    <row r="4458" spans="1:5" x14ac:dyDescent="0.35">
      <c r="A4458" s="2">
        <v>44644.458333333328</v>
      </c>
      <c r="B4458" s="1" t="s">
        <v>61</v>
      </c>
      <c r="C4458" s="1">
        <v>222.8</v>
      </c>
      <c r="D4458" t="str">
        <f>INDEX(Map!$A$2:$B$35, MATCH(Generation_Raw_Data!$B4458, Map!$A$2:$A$35, 0), 2)</f>
        <v>Cane Run 7</v>
      </c>
      <c r="E4458" s="9"/>
    </row>
    <row r="4459" spans="1:5" x14ac:dyDescent="0.35">
      <c r="A4459" s="2">
        <v>44644.458333333328</v>
      </c>
      <c r="B4459" s="1" t="s">
        <v>43</v>
      </c>
      <c r="C4459" s="1">
        <v>0</v>
      </c>
      <c r="D4459" t="str">
        <f>INDEX(Map!$A$2:$B$35, MATCH(Generation_Raw_Data!$B4459, Map!$A$2:$A$35, 0), 2)</f>
        <v>Haefling</v>
      </c>
      <c r="E4459" s="9"/>
    </row>
    <row r="4460" spans="1:5" x14ac:dyDescent="0.35">
      <c r="A4460" s="2">
        <v>44644.458333333328</v>
      </c>
      <c r="B4460" s="1" t="s">
        <v>46</v>
      </c>
      <c r="C4460" s="1">
        <v>27</v>
      </c>
      <c r="D4460" t="str">
        <f>INDEX(Map!$A$2:$B$35, MATCH(Generation_Raw_Data!$B4460, Map!$A$2:$A$35, 0), 2)</f>
        <v>Ohio Falls</v>
      </c>
      <c r="E4460" s="9"/>
    </row>
    <row r="4461" spans="1:5" x14ac:dyDescent="0.35">
      <c r="A4461" s="2">
        <v>44644.458333333328</v>
      </c>
      <c r="B4461" s="1" t="s">
        <v>42</v>
      </c>
      <c r="C4461" s="1">
        <v>30</v>
      </c>
      <c r="D4461" t="str">
        <f>INDEX(Map!$A$2:$B$35, MATCH(Generation_Raw_Data!$B4461, Map!$A$2:$A$35, 0), 2)</f>
        <v>Dix Dam</v>
      </c>
      <c r="E4461" s="9"/>
    </row>
    <row r="4462" spans="1:5" x14ac:dyDescent="0.35">
      <c r="A4462" s="2">
        <v>44644.458333333328</v>
      </c>
      <c r="B4462" s="1" t="s">
        <v>58</v>
      </c>
      <c r="C4462" s="1">
        <v>269.7</v>
      </c>
      <c r="D4462" t="str">
        <f>INDEX(Map!$A$2:$B$35, MATCH(Generation_Raw_Data!$B4462, Map!$A$2:$A$35, 0), 2)</f>
        <v>Mill Creek 2</v>
      </c>
      <c r="E4462" s="9"/>
    </row>
    <row r="4463" spans="1:5" x14ac:dyDescent="0.35">
      <c r="A4463" s="2">
        <v>44644.458333333328</v>
      </c>
      <c r="B4463" s="1" t="s">
        <v>57</v>
      </c>
      <c r="C4463" s="1">
        <v>286.2</v>
      </c>
      <c r="D4463" t="str">
        <f>INDEX(Map!$A$2:$B$35, MATCH(Generation_Raw_Data!$B4463, Map!$A$2:$A$35, 0), 2)</f>
        <v>Mill Creek 1</v>
      </c>
      <c r="E4463" s="9"/>
    </row>
    <row r="4464" spans="1:5" x14ac:dyDescent="0.35">
      <c r="A4464" s="2">
        <v>44644.458333333328</v>
      </c>
      <c r="B4464" s="1" t="s">
        <v>55</v>
      </c>
      <c r="C4464" s="1">
        <v>0</v>
      </c>
      <c r="D4464" t="str">
        <f>INDEX(Map!$A$2:$B$35, MATCH(Generation_Raw_Data!$B4464, Map!$A$2:$A$35, 0), 2)</f>
        <v>Paddy's Run 12</v>
      </c>
      <c r="E4464" s="9"/>
    </row>
    <row r="4465" spans="1:5" x14ac:dyDescent="0.35">
      <c r="A4465" s="2">
        <v>44644.458333333328</v>
      </c>
      <c r="B4465" s="1" t="s">
        <v>54</v>
      </c>
      <c r="C4465" s="1">
        <v>402.3</v>
      </c>
      <c r="D4465" t="str">
        <f>INDEX(Map!$A$2:$B$35, MATCH(Generation_Raw_Data!$B4465, Map!$A$2:$A$35, 0), 2)</f>
        <v>Mill Creek 4</v>
      </c>
      <c r="E4465" s="9"/>
    </row>
    <row r="4466" spans="1:5" x14ac:dyDescent="0.35">
      <c r="A4466" s="2">
        <v>44644.458333333328</v>
      </c>
      <c r="B4466" s="1" t="s">
        <v>53</v>
      </c>
      <c r="C4466" s="1">
        <v>279.39999999999998</v>
      </c>
      <c r="D4466" t="str">
        <f>INDEX(Map!$A$2:$B$35, MATCH(Generation_Raw_Data!$B4466, Map!$A$2:$A$35, 0), 2)</f>
        <v>Mill Creek 3</v>
      </c>
      <c r="E4466" s="9"/>
    </row>
    <row r="4467" spans="1:5" x14ac:dyDescent="0.35">
      <c r="A4467" s="2">
        <v>44644.458333333328</v>
      </c>
      <c r="B4467" s="1" t="s">
        <v>56</v>
      </c>
      <c r="C4467" s="1">
        <v>-0.1</v>
      </c>
      <c r="D4467" t="str">
        <f>INDEX(Map!$A$2:$B$35, MATCH(Generation_Raw_Data!$B4467, Map!$A$2:$A$35, 0), 2)</f>
        <v>Paddy's Run 13</v>
      </c>
      <c r="E4467" s="9"/>
    </row>
    <row r="4468" spans="1:5" x14ac:dyDescent="0.35">
      <c r="A4468" s="2">
        <v>44644.458333333328</v>
      </c>
      <c r="B4468" s="1" t="s">
        <v>48</v>
      </c>
      <c r="C4468" s="1">
        <v>0</v>
      </c>
      <c r="D4468" t="str">
        <f>INDEX(Map!$A$2:$B$35, MATCH(Generation_Raw_Data!$B4468, Map!$A$2:$A$35, 0), 2)</f>
        <v>Trimble County 6</v>
      </c>
      <c r="E4468" s="9"/>
    </row>
    <row r="4469" spans="1:5" x14ac:dyDescent="0.35">
      <c r="A4469" s="2">
        <v>44644.458333333328</v>
      </c>
      <c r="B4469" s="1" t="s">
        <v>49</v>
      </c>
      <c r="C4469" s="1">
        <v>0</v>
      </c>
      <c r="D4469" t="str">
        <f>INDEX(Map!$A$2:$B$35, MATCH(Generation_Raw_Data!$B4469, Map!$A$2:$A$35, 0), 2)</f>
        <v>Trimble County 7</v>
      </c>
      <c r="E4469" s="9"/>
    </row>
    <row r="4470" spans="1:5" x14ac:dyDescent="0.35">
      <c r="A4470" s="2">
        <v>44644.458333333328</v>
      </c>
      <c r="B4470" s="1" t="s">
        <v>47</v>
      </c>
      <c r="C4470" s="1">
        <v>0</v>
      </c>
      <c r="D4470" t="str">
        <f>INDEX(Map!$A$2:$B$35, MATCH(Generation_Raw_Data!$B4470, Map!$A$2:$A$35, 0), 2)</f>
        <v>Trimble County 5</v>
      </c>
      <c r="E4470" s="9"/>
    </row>
    <row r="4471" spans="1:5" x14ac:dyDescent="0.35">
      <c r="A4471" s="2">
        <v>44644.458333333328</v>
      </c>
      <c r="B4471" s="1" t="s">
        <v>50</v>
      </c>
      <c r="C4471" s="1">
        <v>0</v>
      </c>
      <c r="D4471" t="str">
        <f>INDEX(Map!$A$2:$B$35, MATCH(Generation_Raw_Data!$B4471, Map!$A$2:$A$35, 0), 2)</f>
        <v>Trimble County 8</v>
      </c>
      <c r="E4471" s="9"/>
    </row>
    <row r="4472" spans="1:5" x14ac:dyDescent="0.35">
      <c r="A4472" s="2">
        <v>44644.458333333328</v>
      </c>
      <c r="B4472" s="1" t="s">
        <v>51</v>
      </c>
      <c r="C4472" s="1">
        <v>0</v>
      </c>
      <c r="D4472" t="str">
        <f>INDEX(Map!$A$2:$B$35, MATCH(Generation_Raw_Data!$B4472, Map!$A$2:$A$35, 0), 2)</f>
        <v>Trimble County 9</v>
      </c>
      <c r="E4472" s="9"/>
    </row>
    <row r="4473" spans="1:5" x14ac:dyDescent="0.35">
      <c r="A4473" s="2">
        <v>44644.458333333328</v>
      </c>
      <c r="B4473" s="1" t="s">
        <v>45</v>
      </c>
      <c r="C4473" s="1">
        <v>416.7</v>
      </c>
      <c r="D4473" t="str">
        <f>INDEX(Map!$A$2:$B$35, MATCH(Generation_Raw_Data!$B4473, Map!$A$2:$A$35, 0), 2)</f>
        <v>Trimble County 1</v>
      </c>
      <c r="E4473" s="9"/>
    </row>
    <row r="4474" spans="1:5" x14ac:dyDescent="0.35">
      <c r="A4474" s="2">
        <v>44644.458333333328</v>
      </c>
      <c r="B4474" s="1" t="s">
        <v>44</v>
      </c>
      <c r="C4474" s="1">
        <v>0</v>
      </c>
      <c r="D4474" t="str">
        <f>INDEX(Map!$A$2:$B$35, MATCH(Generation_Raw_Data!$B4474, Map!$A$2:$A$35, 0), 2)</f>
        <v>Trimble County 2</v>
      </c>
      <c r="E4474" s="9"/>
    </row>
    <row r="4475" spans="1:5" x14ac:dyDescent="0.35">
      <c r="A4475" s="2">
        <v>44644.458333333328</v>
      </c>
      <c r="B4475" s="1" t="s">
        <v>52</v>
      </c>
      <c r="C4475" s="1">
        <v>0</v>
      </c>
      <c r="D4475" t="str">
        <f>INDEX(Map!$A$2:$B$35, MATCH(Generation_Raw_Data!$B4475, Map!$A$2:$A$35, 0), 2)</f>
        <v>Trimble County 10</v>
      </c>
      <c r="E4475" s="9"/>
    </row>
    <row r="4476" spans="1:5" x14ac:dyDescent="0.35">
      <c r="A4476" s="2">
        <v>44644.458333333328</v>
      </c>
      <c r="B4476" s="1" t="s">
        <v>41</v>
      </c>
      <c r="C4476" s="1">
        <v>7.8</v>
      </c>
      <c r="D4476" t="str">
        <f>INDEX(Map!$A$2:$B$35, MATCH(Generation_Raw_Data!$B4476, Map!$A$2:$A$35, 0), 2)</f>
        <v>Brown Solar</v>
      </c>
      <c r="E4476" s="9"/>
    </row>
    <row r="4477" spans="1:5" x14ac:dyDescent="0.35">
      <c r="A4477" s="2">
        <v>44644.458333333328</v>
      </c>
      <c r="B4477" s="1" t="s">
        <v>28</v>
      </c>
      <c r="C4477" s="1">
        <v>0</v>
      </c>
      <c r="D4477" t="str">
        <f>INDEX(Map!$A$2:$B$35, MATCH(Generation_Raw_Data!$B4477, Map!$A$2:$A$35, 0), 2)</f>
        <v>Brown 7</v>
      </c>
      <c r="E4477" s="9"/>
    </row>
    <row r="4478" spans="1:5" x14ac:dyDescent="0.35">
      <c r="A4478" s="2">
        <v>44644.458333333328</v>
      </c>
      <c r="B4478" s="1" t="s">
        <v>29</v>
      </c>
      <c r="C4478" s="1">
        <v>0</v>
      </c>
      <c r="D4478" t="str">
        <f>INDEX(Map!$A$2:$B$35, MATCH(Generation_Raw_Data!$B4478, Map!$A$2:$A$35, 0), 2)</f>
        <v>Brown 5</v>
      </c>
      <c r="E4478" s="9"/>
    </row>
    <row r="4479" spans="1:5" x14ac:dyDescent="0.35">
      <c r="A4479" s="2">
        <v>44644.458333333328</v>
      </c>
      <c r="B4479" s="1" t="s">
        <v>30</v>
      </c>
      <c r="C4479" s="1">
        <v>-18</v>
      </c>
      <c r="D4479" t="str">
        <f>INDEX(Map!$A$2:$B$35, MATCH(Generation_Raw_Data!$B4479, Map!$A$2:$A$35, 0), 2)</f>
        <v>Brown 3</v>
      </c>
      <c r="E4479" s="9"/>
    </row>
    <row r="4480" spans="1:5" x14ac:dyDescent="0.35">
      <c r="A4480" s="2">
        <v>44644.458333333328</v>
      </c>
      <c r="B4480" s="1" t="s">
        <v>31</v>
      </c>
      <c r="C4480" s="1">
        <v>-3</v>
      </c>
      <c r="D4480" t="str">
        <f>INDEX(Map!$A$2:$B$35, MATCH(Generation_Raw_Data!$B4480, Map!$A$2:$A$35, 0), 2)</f>
        <v>Ghent 1</v>
      </c>
      <c r="E4480" s="9"/>
    </row>
    <row r="4481" spans="1:5" x14ac:dyDescent="0.35">
      <c r="A4481" s="2">
        <v>44644.458333333328</v>
      </c>
      <c r="B4481" s="1" t="s">
        <v>32</v>
      </c>
      <c r="C4481" s="1">
        <v>370.66669999999999</v>
      </c>
      <c r="D4481" t="str">
        <f>INDEX(Map!$A$2:$B$35, MATCH(Generation_Raw_Data!$B4481, Map!$A$2:$A$35, 0), 2)</f>
        <v>Ghent 3</v>
      </c>
      <c r="E4481" s="9"/>
    </row>
    <row r="4482" spans="1:5" x14ac:dyDescent="0.35">
      <c r="A4482" s="2">
        <v>44644.458333333328</v>
      </c>
      <c r="B4482" s="1" t="s">
        <v>33</v>
      </c>
      <c r="C4482" s="1">
        <v>358.66669999999999</v>
      </c>
      <c r="D4482" t="str">
        <f>INDEX(Map!$A$2:$B$35, MATCH(Generation_Raw_Data!$B4482, Map!$A$2:$A$35, 0), 2)</f>
        <v>Ghent 2</v>
      </c>
      <c r="E4482" s="9"/>
    </row>
    <row r="4483" spans="1:5" x14ac:dyDescent="0.35">
      <c r="A4483" s="2">
        <v>44644.458333333328</v>
      </c>
      <c r="B4483" s="1" t="s">
        <v>34</v>
      </c>
      <c r="C4483" s="1">
        <v>330.66669999999999</v>
      </c>
      <c r="D4483" t="str">
        <f>INDEX(Map!$A$2:$B$35, MATCH(Generation_Raw_Data!$B4483, Map!$A$2:$A$35, 0), 2)</f>
        <v>Ghent 4</v>
      </c>
      <c r="E4483" s="9"/>
    </row>
    <row r="4484" spans="1:5" x14ac:dyDescent="0.35">
      <c r="A4484" s="2">
        <v>44644.458333333328</v>
      </c>
      <c r="B4484" s="1" t="s">
        <v>35</v>
      </c>
      <c r="C4484" s="1">
        <v>1.4</v>
      </c>
      <c r="D4484" t="str">
        <f>INDEX(Map!$A$2:$B$35, MATCH(Generation_Raw_Data!$B4484, Map!$A$2:$A$35, 0), 2)</f>
        <v>Simpsonville Solar</v>
      </c>
      <c r="E4484" s="9"/>
    </row>
    <row r="4485" spans="1:5" x14ac:dyDescent="0.35">
      <c r="A4485" s="2">
        <v>44644.458333333328</v>
      </c>
      <c r="B4485" s="1" t="s">
        <v>38</v>
      </c>
      <c r="C4485" s="1">
        <v>0</v>
      </c>
      <c r="D4485" t="str">
        <f>INDEX(Map!$A$2:$B$35, MATCH(Generation_Raw_Data!$B4485, Map!$A$2:$A$35, 0), 2)</f>
        <v>Brown 6</v>
      </c>
      <c r="E4485" s="9"/>
    </row>
    <row r="4486" spans="1:5" x14ac:dyDescent="0.35">
      <c r="A4486" s="2">
        <v>44644.458333333328</v>
      </c>
      <c r="B4486" s="1" t="s">
        <v>39</v>
      </c>
      <c r="C4486" s="1">
        <v>0</v>
      </c>
      <c r="D4486" t="str">
        <f>INDEX(Map!$A$2:$B$35, MATCH(Generation_Raw_Data!$B4486, Map!$A$2:$A$35, 0), 2)</f>
        <v>Brown 10</v>
      </c>
      <c r="E4486" s="9"/>
    </row>
    <row r="4487" spans="1:5" x14ac:dyDescent="0.35">
      <c r="A4487" s="2">
        <v>44644.458333333328</v>
      </c>
      <c r="B4487" s="1" t="s">
        <v>40</v>
      </c>
      <c r="C4487" s="1">
        <v>0</v>
      </c>
      <c r="D4487" t="str">
        <f>INDEX(Map!$A$2:$B$35, MATCH(Generation_Raw_Data!$B4487, Map!$A$2:$A$35, 0), 2)</f>
        <v>Brown 11</v>
      </c>
      <c r="E4487" s="9"/>
    </row>
    <row r="4488" spans="1:5" x14ac:dyDescent="0.35">
      <c r="A4488" s="2">
        <v>44644.458333333328</v>
      </c>
      <c r="B4488" s="1" t="s">
        <v>36</v>
      </c>
      <c r="C4488" s="1">
        <v>0</v>
      </c>
      <c r="D4488" t="str">
        <f>INDEX(Map!$A$2:$B$35, MATCH(Generation_Raw_Data!$B4488, Map!$A$2:$A$35, 0), 2)</f>
        <v>Brown 8</v>
      </c>
      <c r="E4488" s="9"/>
    </row>
    <row r="4489" spans="1:5" x14ac:dyDescent="0.35">
      <c r="A4489" s="2">
        <v>44644.458333333328</v>
      </c>
      <c r="B4489" s="1" t="s">
        <v>37</v>
      </c>
      <c r="C4489" s="1">
        <v>-1</v>
      </c>
      <c r="D4489" t="str">
        <f>INDEX(Map!$A$2:$B$35, MATCH(Generation_Raw_Data!$B4489, Map!$A$2:$A$35, 0), 2)</f>
        <v>Brown 9</v>
      </c>
      <c r="E4489" s="9"/>
    </row>
    <row r="4490" spans="1:5" x14ac:dyDescent="0.35">
      <c r="A4490" s="2">
        <v>44644.499999999993</v>
      </c>
      <c r="B4490" s="1" t="s">
        <v>61</v>
      </c>
      <c r="C4490" s="1">
        <v>222.1</v>
      </c>
      <c r="D4490" t="str">
        <f>INDEX(Map!$A$2:$B$35, MATCH(Generation_Raw_Data!$B4490, Map!$A$2:$A$35, 0), 2)</f>
        <v>Cane Run 7</v>
      </c>
      <c r="E4490" s="9"/>
    </row>
    <row r="4491" spans="1:5" x14ac:dyDescent="0.35">
      <c r="A4491" s="2">
        <v>44644.499999999993</v>
      </c>
      <c r="B4491" s="1" t="s">
        <v>60</v>
      </c>
      <c r="C4491" s="1">
        <v>243</v>
      </c>
      <c r="D4491" t="str">
        <f>INDEX(Map!$A$2:$B$35, MATCH(Generation_Raw_Data!$B4491, Map!$A$2:$A$35, 0), 2)</f>
        <v>Cane Run 7</v>
      </c>
      <c r="E4491" s="9"/>
    </row>
    <row r="4492" spans="1:5" x14ac:dyDescent="0.35">
      <c r="A4492" s="2">
        <v>44644.499999999993</v>
      </c>
      <c r="B4492" s="1" t="s">
        <v>59</v>
      </c>
      <c r="C4492" s="1">
        <v>222</v>
      </c>
      <c r="D4492" t="str">
        <f>INDEX(Map!$A$2:$B$35, MATCH(Generation_Raw_Data!$B4492, Map!$A$2:$A$35, 0), 2)</f>
        <v>Cane Run 7</v>
      </c>
      <c r="E4492" s="9"/>
    </row>
    <row r="4493" spans="1:5" x14ac:dyDescent="0.35">
      <c r="A4493" s="2">
        <v>44644.499999999993</v>
      </c>
      <c r="B4493" s="1" t="s">
        <v>43</v>
      </c>
      <c r="C4493" s="1">
        <v>0</v>
      </c>
      <c r="D4493" t="str">
        <f>INDEX(Map!$A$2:$B$35, MATCH(Generation_Raw_Data!$B4493, Map!$A$2:$A$35, 0), 2)</f>
        <v>Haefling</v>
      </c>
      <c r="E4493" s="9"/>
    </row>
    <row r="4494" spans="1:5" x14ac:dyDescent="0.35">
      <c r="A4494" s="2">
        <v>44644.499999999993</v>
      </c>
      <c r="B4494" s="1" t="s">
        <v>57</v>
      </c>
      <c r="C4494" s="1">
        <v>278.7</v>
      </c>
      <c r="D4494" t="str">
        <f>INDEX(Map!$A$2:$B$35, MATCH(Generation_Raw_Data!$B4494, Map!$A$2:$A$35, 0), 2)</f>
        <v>Mill Creek 1</v>
      </c>
      <c r="E4494" s="9"/>
    </row>
    <row r="4495" spans="1:5" x14ac:dyDescent="0.35">
      <c r="A4495" s="2">
        <v>44644.499999999993</v>
      </c>
      <c r="B4495" s="1" t="s">
        <v>58</v>
      </c>
      <c r="C4495" s="1">
        <v>260.60000000000002</v>
      </c>
      <c r="D4495" t="str">
        <f>INDEX(Map!$A$2:$B$35, MATCH(Generation_Raw_Data!$B4495, Map!$A$2:$A$35, 0), 2)</f>
        <v>Mill Creek 2</v>
      </c>
      <c r="E4495" s="9"/>
    </row>
    <row r="4496" spans="1:5" x14ac:dyDescent="0.35">
      <c r="A4496" s="2">
        <v>44644.499999999993</v>
      </c>
      <c r="B4496" s="1" t="s">
        <v>53</v>
      </c>
      <c r="C4496" s="1">
        <v>275.60000000000002</v>
      </c>
      <c r="D4496" t="str">
        <f>INDEX(Map!$A$2:$B$35, MATCH(Generation_Raw_Data!$B4496, Map!$A$2:$A$35, 0), 2)</f>
        <v>Mill Creek 3</v>
      </c>
      <c r="E4496" s="9"/>
    </row>
    <row r="4497" spans="1:5" x14ac:dyDescent="0.35">
      <c r="A4497" s="2">
        <v>44644.499999999993</v>
      </c>
      <c r="B4497" s="1" t="s">
        <v>54</v>
      </c>
      <c r="C4497" s="1">
        <v>400</v>
      </c>
      <c r="D4497" t="str">
        <f>INDEX(Map!$A$2:$B$35, MATCH(Generation_Raw_Data!$B4497, Map!$A$2:$A$35, 0), 2)</f>
        <v>Mill Creek 4</v>
      </c>
      <c r="E4497" s="9"/>
    </row>
    <row r="4498" spans="1:5" x14ac:dyDescent="0.35">
      <c r="A4498" s="2">
        <v>44644.499999999993</v>
      </c>
      <c r="B4498" s="1" t="s">
        <v>46</v>
      </c>
      <c r="C4498" s="1">
        <v>26</v>
      </c>
      <c r="D4498" t="str">
        <f>INDEX(Map!$A$2:$B$35, MATCH(Generation_Raw_Data!$B4498, Map!$A$2:$A$35, 0), 2)</f>
        <v>Ohio Falls</v>
      </c>
      <c r="E4498" s="9"/>
    </row>
    <row r="4499" spans="1:5" x14ac:dyDescent="0.35">
      <c r="A4499" s="2">
        <v>44644.499999999993</v>
      </c>
      <c r="B4499" s="1" t="s">
        <v>55</v>
      </c>
      <c r="C4499" s="1">
        <v>0</v>
      </c>
      <c r="D4499" t="str">
        <f>INDEX(Map!$A$2:$B$35, MATCH(Generation_Raw_Data!$B4499, Map!$A$2:$A$35, 0), 2)</f>
        <v>Paddy's Run 12</v>
      </c>
      <c r="E4499" s="9"/>
    </row>
    <row r="4500" spans="1:5" x14ac:dyDescent="0.35">
      <c r="A4500" s="2">
        <v>44644.499999999993</v>
      </c>
      <c r="B4500" s="1" t="s">
        <v>56</v>
      </c>
      <c r="C4500" s="1">
        <v>-0.2</v>
      </c>
      <c r="D4500" t="str">
        <f>INDEX(Map!$A$2:$B$35, MATCH(Generation_Raw_Data!$B4500, Map!$A$2:$A$35, 0), 2)</f>
        <v>Paddy's Run 13</v>
      </c>
      <c r="E4500" s="9"/>
    </row>
    <row r="4501" spans="1:5" x14ac:dyDescent="0.35">
      <c r="A4501" s="2">
        <v>44644.499999999993</v>
      </c>
      <c r="B4501" s="1" t="s">
        <v>51</v>
      </c>
      <c r="C4501" s="1">
        <v>0</v>
      </c>
      <c r="D4501" t="str">
        <f>INDEX(Map!$A$2:$B$35, MATCH(Generation_Raw_Data!$B4501, Map!$A$2:$A$35, 0), 2)</f>
        <v>Trimble County 9</v>
      </c>
      <c r="E4501" s="9"/>
    </row>
    <row r="4502" spans="1:5" x14ac:dyDescent="0.35">
      <c r="A4502" s="2">
        <v>44644.499999999993</v>
      </c>
      <c r="B4502" s="1" t="s">
        <v>50</v>
      </c>
      <c r="C4502" s="1">
        <v>0</v>
      </c>
      <c r="D4502" t="str">
        <f>INDEX(Map!$A$2:$B$35, MATCH(Generation_Raw_Data!$B4502, Map!$A$2:$A$35, 0), 2)</f>
        <v>Trimble County 8</v>
      </c>
      <c r="E4502" s="9"/>
    </row>
    <row r="4503" spans="1:5" x14ac:dyDescent="0.35">
      <c r="A4503" s="2">
        <v>44644.499999999993</v>
      </c>
      <c r="B4503" s="1" t="s">
        <v>47</v>
      </c>
      <c r="C4503" s="1">
        <v>0</v>
      </c>
      <c r="D4503" t="str">
        <f>INDEX(Map!$A$2:$B$35, MATCH(Generation_Raw_Data!$B4503, Map!$A$2:$A$35, 0), 2)</f>
        <v>Trimble County 5</v>
      </c>
      <c r="E4503" s="9"/>
    </row>
    <row r="4504" spans="1:5" x14ac:dyDescent="0.35">
      <c r="A4504" s="2">
        <v>44644.499999999993</v>
      </c>
      <c r="B4504" s="1" t="s">
        <v>49</v>
      </c>
      <c r="C4504" s="1">
        <v>0</v>
      </c>
      <c r="D4504" t="str">
        <f>INDEX(Map!$A$2:$B$35, MATCH(Generation_Raw_Data!$B4504, Map!$A$2:$A$35, 0), 2)</f>
        <v>Trimble County 7</v>
      </c>
      <c r="E4504" s="9"/>
    </row>
    <row r="4505" spans="1:5" x14ac:dyDescent="0.35">
      <c r="A4505" s="2">
        <v>44644.499999999993</v>
      </c>
      <c r="B4505" s="1" t="s">
        <v>48</v>
      </c>
      <c r="C4505" s="1">
        <v>0</v>
      </c>
      <c r="D4505" t="str">
        <f>INDEX(Map!$A$2:$B$35, MATCH(Generation_Raw_Data!$B4505, Map!$A$2:$A$35, 0), 2)</f>
        <v>Trimble County 6</v>
      </c>
      <c r="E4505" s="9"/>
    </row>
    <row r="4506" spans="1:5" x14ac:dyDescent="0.35">
      <c r="A4506" s="2">
        <v>44644.499999999993</v>
      </c>
      <c r="B4506" s="1" t="s">
        <v>45</v>
      </c>
      <c r="C4506" s="1">
        <v>415.9</v>
      </c>
      <c r="D4506" t="str">
        <f>INDEX(Map!$A$2:$B$35, MATCH(Generation_Raw_Data!$B4506, Map!$A$2:$A$35, 0), 2)</f>
        <v>Trimble County 1</v>
      </c>
      <c r="E4506" s="9"/>
    </row>
    <row r="4507" spans="1:5" x14ac:dyDescent="0.35">
      <c r="A4507" s="2">
        <v>44644.499999999993</v>
      </c>
      <c r="B4507" s="1" t="s">
        <v>44</v>
      </c>
      <c r="C4507" s="1">
        <v>0</v>
      </c>
      <c r="D4507" t="str">
        <f>INDEX(Map!$A$2:$B$35, MATCH(Generation_Raw_Data!$B4507, Map!$A$2:$A$35, 0), 2)</f>
        <v>Trimble County 2</v>
      </c>
      <c r="E4507" s="9"/>
    </row>
    <row r="4508" spans="1:5" x14ac:dyDescent="0.35">
      <c r="A4508" s="2">
        <v>44644.499999999993</v>
      </c>
      <c r="B4508" s="1" t="s">
        <v>52</v>
      </c>
      <c r="C4508" s="1">
        <v>0</v>
      </c>
      <c r="D4508" t="str">
        <f>INDEX(Map!$A$2:$B$35, MATCH(Generation_Raw_Data!$B4508, Map!$A$2:$A$35, 0), 2)</f>
        <v>Trimble County 10</v>
      </c>
      <c r="E4508" s="9"/>
    </row>
    <row r="4509" spans="1:5" x14ac:dyDescent="0.35">
      <c r="A4509" s="2">
        <v>44644.499999999993</v>
      </c>
      <c r="B4509" s="1" t="s">
        <v>42</v>
      </c>
      <c r="C4509" s="1">
        <v>30</v>
      </c>
      <c r="D4509" t="str">
        <f>INDEX(Map!$A$2:$B$35, MATCH(Generation_Raw_Data!$B4509, Map!$A$2:$A$35, 0), 2)</f>
        <v>Dix Dam</v>
      </c>
      <c r="E4509" s="9"/>
    </row>
    <row r="4510" spans="1:5" x14ac:dyDescent="0.35">
      <c r="A4510" s="2">
        <v>44644.499999999993</v>
      </c>
      <c r="B4510" s="1" t="s">
        <v>41</v>
      </c>
      <c r="C4510" s="1">
        <v>4</v>
      </c>
      <c r="D4510" t="str">
        <f>INDEX(Map!$A$2:$B$35, MATCH(Generation_Raw_Data!$B4510, Map!$A$2:$A$35, 0), 2)</f>
        <v>Brown Solar</v>
      </c>
      <c r="E4510" s="9"/>
    </row>
    <row r="4511" spans="1:5" x14ac:dyDescent="0.35">
      <c r="A4511" s="2">
        <v>44644.499999999993</v>
      </c>
      <c r="B4511" s="1" t="s">
        <v>33</v>
      </c>
      <c r="C4511" s="1">
        <v>347</v>
      </c>
      <c r="D4511" t="str">
        <f>INDEX(Map!$A$2:$B$35, MATCH(Generation_Raw_Data!$B4511, Map!$A$2:$A$35, 0), 2)</f>
        <v>Ghent 2</v>
      </c>
      <c r="E4511" s="9"/>
    </row>
    <row r="4512" spans="1:5" x14ac:dyDescent="0.35">
      <c r="A4512" s="2">
        <v>44644.499999999993</v>
      </c>
      <c r="B4512" s="1" t="s">
        <v>32</v>
      </c>
      <c r="C4512" s="1">
        <v>364</v>
      </c>
      <c r="D4512" t="str">
        <f>INDEX(Map!$A$2:$B$35, MATCH(Generation_Raw_Data!$B4512, Map!$A$2:$A$35, 0), 2)</f>
        <v>Ghent 3</v>
      </c>
      <c r="E4512" s="9"/>
    </row>
    <row r="4513" spans="1:5" x14ac:dyDescent="0.35">
      <c r="A4513" s="2">
        <v>44644.499999999993</v>
      </c>
      <c r="B4513" s="1" t="s">
        <v>31</v>
      </c>
      <c r="C4513" s="1">
        <v>-4</v>
      </c>
      <c r="D4513" t="str">
        <f>INDEX(Map!$A$2:$B$35, MATCH(Generation_Raw_Data!$B4513, Map!$A$2:$A$35, 0), 2)</f>
        <v>Ghent 1</v>
      </c>
      <c r="E4513" s="9"/>
    </row>
    <row r="4514" spans="1:5" x14ac:dyDescent="0.35">
      <c r="A4514" s="2">
        <v>44644.499999999993</v>
      </c>
      <c r="B4514" s="1" t="s">
        <v>30</v>
      </c>
      <c r="C4514" s="1">
        <v>-19</v>
      </c>
      <c r="D4514" t="str">
        <f>INDEX(Map!$A$2:$B$35, MATCH(Generation_Raw_Data!$B4514, Map!$A$2:$A$35, 0), 2)</f>
        <v>Brown 3</v>
      </c>
      <c r="E4514" s="9"/>
    </row>
    <row r="4515" spans="1:5" x14ac:dyDescent="0.35">
      <c r="A4515" s="2">
        <v>44644.499999999993</v>
      </c>
      <c r="B4515" s="1" t="s">
        <v>29</v>
      </c>
      <c r="C4515" s="1">
        <v>0</v>
      </c>
      <c r="D4515" t="str">
        <f>INDEX(Map!$A$2:$B$35, MATCH(Generation_Raw_Data!$B4515, Map!$A$2:$A$35, 0), 2)</f>
        <v>Brown 5</v>
      </c>
      <c r="E4515" s="9"/>
    </row>
    <row r="4516" spans="1:5" x14ac:dyDescent="0.35">
      <c r="A4516" s="2">
        <v>44644.499999999993</v>
      </c>
      <c r="B4516" s="1" t="s">
        <v>28</v>
      </c>
      <c r="C4516" s="1">
        <v>-1</v>
      </c>
      <c r="D4516" t="str">
        <f>INDEX(Map!$A$2:$B$35, MATCH(Generation_Raw_Data!$B4516, Map!$A$2:$A$35, 0), 2)</f>
        <v>Brown 7</v>
      </c>
      <c r="E4516" s="9"/>
    </row>
    <row r="4517" spans="1:5" x14ac:dyDescent="0.35">
      <c r="A4517" s="2">
        <v>44644.499999999993</v>
      </c>
      <c r="B4517" s="1" t="s">
        <v>34</v>
      </c>
      <c r="C4517" s="1">
        <v>321</v>
      </c>
      <c r="D4517" t="str">
        <f>INDEX(Map!$A$2:$B$35, MATCH(Generation_Raw_Data!$B4517, Map!$A$2:$A$35, 0), 2)</f>
        <v>Ghent 4</v>
      </c>
      <c r="E4517" s="9"/>
    </row>
    <row r="4518" spans="1:5" x14ac:dyDescent="0.35">
      <c r="A4518" s="2">
        <v>44644.499999999993</v>
      </c>
      <c r="B4518" s="1" t="s">
        <v>35</v>
      </c>
      <c r="C4518" s="1">
        <v>1</v>
      </c>
      <c r="D4518" t="str">
        <f>INDEX(Map!$A$2:$B$35, MATCH(Generation_Raw_Data!$B4518, Map!$A$2:$A$35, 0), 2)</f>
        <v>Simpsonville Solar</v>
      </c>
      <c r="E4518" s="9"/>
    </row>
    <row r="4519" spans="1:5" x14ac:dyDescent="0.35">
      <c r="A4519" s="2">
        <v>44644.499999999993</v>
      </c>
      <c r="B4519" s="1" t="s">
        <v>37</v>
      </c>
      <c r="C4519" s="1">
        <v>0</v>
      </c>
      <c r="D4519" t="str">
        <f>INDEX(Map!$A$2:$B$35, MATCH(Generation_Raw_Data!$B4519, Map!$A$2:$A$35, 0), 2)</f>
        <v>Brown 9</v>
      </c>
      <c r="E4519" s="9"/>
    </row>
    <row r="4520" spans="1:5" x14ac:dyDescent="0.35">
      <c r="A4520" s="2">
        <v>44644.499999999993</v>
      </c>
      <c r="B4520" s="1" t="s">
        <v>36</v>
      </c>
      <c r="C4520" s="1">
        <v>0</v>
      </c>
      <c r="D4520" t="str">
        <f>INDEX(Map!$A$2:$B$35, MATCH(Generation_Raw_Data!$B4520, Map!$A$2:$A$35, 0), 2)</f>
        <v>Brown 8</v>
      </c>
      <c r="E4520" s="9"/>
    </row>
    <row r="4521" spans="1:5" x14ac:dyDescent="0.35">
      <c r="A4521" s="2">
        <v>44644.499999999993</v>
      </c>
      <c r="B4521" s="1" t="s">
        <v>40</v>
      </c>
      <c r="C4521" s="1">
        <v>0</v>
      </c>
      <c r="D4521" t="str">
        <f>INDEX(Map!$A$2:$B$35, MATCH(Generation_Raw_Data!$B4521, Map!$A$2:$A$35, 0), 2)</f>
        <v>Brown 11</v>
      </c>
      <c r="E4521" s="9"/>
    </row>
    <row r="4522" spans="1:5" x14ac:dyDescent="0.35">
      <c r="A4522" s="2">
        <v>44644.499999999993</v>
      </c>
      <c r="B4522" s="1" t="s">
        <v>39</v>
      </c>
      <c r="C4522" s="1">
        <v>0</v>
      </c>
      <c r="D4522" t="str">
        <f>INDEX(Map!$A$2:$B$35, MATCH(Generation_Raw_Data!$B4522, Map!$A$2:$A$35, 0), 2)</f>
        <v>Brown 10</v>
      </c>
      <c r="E4522" s="9"/>
    </row>
    <row r="4523" spans="1:5" x14ac:dyDescent="0.35">
      <c r="A4523" s="2">
        <v>44644.499999999993</v>
      </c>
      <c r="B4523" s="1" t="s">
        <v>38</v>
      </c>
      <c r="C4523" s="1">
        <v>0</v>
      </c>
      <c r="D4523" t="str">
        <f>INDEX(Map!$A$2:$B$35, MATCH(Generation_Raw_Data!$B4523, Map!$A$2:$A$35, 0), 2)</f>
        <v>Brown 6</v>
      </c>
      <c r="E4523" s="9"/>
    </row>
    <row r="4524" spans="1:5" x14ac:dyDescent="0.35">
      <c r="A4524" s="2">
        <v>44644.541666666657</v>
      </c>
      <c r="B4524" s="1" t="s">
        <v>43</v>
      </c>
      <c r="C4524" s="1">
        <v>0</v>
      </c>
      <c r="D4524" t="str">
        <f>INDEX(Map!$A$2:$B$35, MATCH(Generation_Raw_Data!$B4524, Map!$A$2:$A$35, 0), 2)</f>
        <v>Haefling</v>
      </c>
      <c r="E4524" s="9"/>
    </row>
    <row r="4525" spans="1:5" x14ac:dyDescent="0.35">
      <c r="A4525" s="2">
        <v>44644.541666666657</v>
      </c>
      <c r="B4525" s="1" t="s">
        <v>61</v>
      </c>
      <c r="C4525" s="1">
        <v>221.4</v>
      </c>
      <c r="D4525" t="str">
        <f>INDEX(Map!$A$2:$B$35, MATCH(Generation_Raw_Data!$B4525, Map!$A$2:$A$35, 0), 2)</f>
        <v>Cane Run 7</v>
      </c>
      <c r="E4525" s="9"/>
    </row>
    <row r="4526" spans="1:5" x14ac:dyDescent="0.35">
      <c r="A4526" s="2">
        <v>44644.541666666657</v>
      </c>
      <c r="B4526" s="1" t="s">
        <v>59</v>
      </c>
      <c r="C4526" s="1">
        <v>221.3</v>
      </c>
      <c r="D4526" t="str">
        <f>INDEX(Map!$A$2:$B$35, MATCH(Generation_Raw_Data!$B4526, Map!$A$2:$A$35, 0), 2)</f>
        <v>Cane Run 7</v>
      </c>
      <c r="E4526" s="9"/>
    </row>
    <row r="4527" spans="1:5" x14ac:dyDescent="0.35">
      <c r="A4527" s="2">
        <v>44644.541666666657</v>
      </c>
      <c r="B4527" s="1" t="s">
        <v>60</v>
      </c>
      <c r="C4527" s="1">
        <v>242.8</v>
      </c>
      <c r="D4527" t="str">
        <f>INDEX(Map!$A$2:$B$35, MATCH(Generation_Raw_Data!$B4527, Map!$A$2:$A$35, 0), 2)</f>
        <v>Cane Run 7</v>
      </c>
      <c r="E4527" s="9"/>
    </row>
    <row r="4528" spans="1:5" x14ac:dyDescent="0.35">
      <c r="A4528" s="2">
        <v>44644.541666666657</v>
      </c>
      <c r="B4528" s="1" t="s">
        <v>57</v>
      </c>
      <c r="C4528" s="1">
        <v>277.60000000000002</v>
      </c>
      <c r="D4528" t="str">
        <f>INDEX(Map!$A$2:$B$35, MATCH(Generation_Raw_Data!$B4528, Map!$A$2:$A$35, 0), 2)</f>
        <v>Mill Creek 1</v>
      </c>
      <c r="E4528" s="9"/>
    </row>
    <row r="4529" spans="1:5" x14ac:dyDescent="0.35">
      <c r="A4529" s="2">
        <v>44644.541666666657</v>
      </c>
      <c r="B4529" s="1" t="s">
        <v>46</v>
      </c>
      <c r="C4529" s="1">
        <v>27</v>
      </c>
      <c r="D4529" t="str">
        <f>INDEX(Map!$A$2:$B$35, MATCH(Generation_Raw_Data!$B4529, Map!$A$2:$A$35, 0), 2)</f>
        <v>Ohio Falls</v>
      </c>
      <c r="E4529" s="9"/>
    </row>
    <row r="4530" spans="1:5" x14ac:dyDescent="0.35">
      <c r="A4530" s="2">
        <v>44644.541666666657</v>
      </c>
      <c r="B4530" s="1" t="s">
        <v>58</v>
      </c>
      <c r="C4530" s="1">
        <v>262.5</v>
      </c>
      <c r="D4530" t="str">
        <f>INDEX(Map!$A$2:$B$35, MATCH(Generation_Raw_Data!$B4530, Map!$A$2:$A$35, 0), 2)</f>
        <v>Mill Creek 2</v>
      </c>
      <c r="E4530" s="9"/>
    </row>
    <row r="4531" spans="1:5" x14ac:dyDescent="0.35">
      <c r="A4531" s="2">
        <v>44644.541666666657</v>
      </c>
      <c r="B4531" s="1" t="s">
        <v>42</v>
      </c>
      <c r="C4531" s="1">
        <v>29</v>
      </c>
      <c r="D4531" t="str">
        <f>INDEX(Map!$A$2:$B$35, MATCH(Generation_Raw_Data!$B4531, Map!$A$2:$A$35, 0), 2)</f>
        <v>Dix Dam</v>
      </c>
      <c r="E4531" s="9"/>
    </row>
    <row r="4532" spans="1:5" x14ac:dyDescent="0.35">
      <c r="A4532" s="2">
        <v>44644.541666666657</v>
      </c>
      <c r="B4532" s="1" t="s">
        <v>56</v>
      </c>
      <c r="C4532" s="1">
        <v>-0.2</v>
      </c>
      <c r="D4532" t="str">
        <f>INDEX(Map!$A$2:$B$35, MATCH(Generation_Raw_Data!$B4532, Map!$A$2:$A$35, 0), 2)</f>
        <v>Paddy's Run 13</v>
      </c>
      <c r="E4532" s="9"/>
    </row>
    <row r="4533" spans="1:5" x14ac:dyDescent="0.35">
      <c r="A4533" s="2">
        <v>44644.541666666657</v>
      </c>
      <c r="B4533" s="1" t="s">
        <v>55</v>
      </c>
      <c r="C4533" s="1">
        <v>0</v>
      </c>
      <c r="D4533" t="str">
        <f>INDEX(Map!$A$2:$B$35, MATCH(Generation_Raw_Data!$B4533, Map!$A$2:$A$35, 0), 2)</f>
        <v>Paddy's Run 12</v>
      </c>
      <c r="E4533" s="9"/>
    </row>
    <row r="4534" spans="1:5" x14ac:dyDescent="0.35">
      <c r="A4534" s="2">
        <v>44644.541666666657</v>
      </c>
      <c r="B4534" s="1" t="s">
        <v>54</v>
      </c>
      <c r="C4534" s="1">
        <v>390.3</v>
      </c>
      <c r="D4534" t="str">
        <f>INDEX(Map!$A$2:$B$35, MATCH(Generation_Raw_Data!$B4534, Map!$A$2:$A$35, 0), 2)</f>
        <v>Mill Creek 4</v>
      </c>
      <c r="E4534" s="9"/>
    </row>
    <row r="4535" spans="1:5" x14ac:dyDescent="0.35">
      <c r="A4535" s="2">
        <v>44644.541666666657</v>
      </c>
      <c r="B4535" s="1" t="s">
        <v>53</v>
      </c>
      <c r="C4535" s="1">
        <v>273</v>
      </c>
      <c r="D4535" t="str">
        <f>INDEX(Map!$A$2:$B$35, MATCH(Generation_Raw_Data!$B4535, Map!$A$2:$A$35, 0), 2)</f>
        <v>Mill Creek 3</v>
      </c>
      <c r="E4535" s="9"/>
    </row>
    <row r="4536" spans="1:5" x14ac:dyDescent="0.35">
      <c r="A4536" s="2">
        <v>44644.541666666657</v>
      </c>
      <c r="B4536" s="1" t="s">
        <v>48</v>
      </c>
      <c r="C4536" s="1">
        <v>0</v>
      </c>
      <c r="D4536" t="str">
        <f>INDEX(Map!$A$2:$B$35, MATCH(Generation_Raw_Data!$B4536, Map!$A$2:$A$35, 0), 2)</f>
        <v>Trimble County 6</v>
      </c>
      <c r="E4536" s="9"/>
    </row>
    <row r="4537" spans="1:5" x14ac:dyDescent="0.35">
      <c r="A4537" s="2">
        <v>44644.541666666657</v>
      </c>
      <c r="B4537" s="1" t="s">
        <v>49</v>
      </c>
      <c r="C4537" s="1">
        <v>0</v>
      </c>
      <c r="D4537" t="str">
        <f>INDEX(Map!$A$2:$B$35, MATCH(Generation_Raw_Data!$B4537, Map!$A$2:$A$35, 0), 2)</f>
        <v>Trimble County 7</v>
      </c>
      <c r="E4537" s="9"/>
    </row>
    <row r="4538" spans="1:5" x14ac:dyDescent="0.35">
      <c r="A4538" s="2">
        <v>44644.541666666657</v>
      </c>
      <c r="B4538" s="1" t="s">
        <v>47</v>
      </c>
      <c r="C4538" s="1">
        <v>0</v>
      </c>
      <c r="D4538" t="str">
        <f>INDEX(Map!$A$2:$B$35, MATCH(Generation_Raw_Data!$B4538, Map!$A$2:$A$35, 0), 2)</f>
        <v>Trimble County 5</v>
      </c>
      <c r="E4538" s="9"/>
    </row>
    <row r="4539" spans="1:5" x14ac:dyDescent="0.35">
      <c r="A4539" s="2">
        <v>44644.541666666657</v>
      </c>
      <c r="B4539" s="1" t="s">
        <v>50</v>
      </c>
      <c r="C4539" s="1">
        <v>0</v>
      </c>
      <c r="D4539" t="str">
        <f>INDEX(Map!$A$2:$B$35, MATCH(Generation_Raw_Data!$B4539, Map!$A$2:$A$35, 0), 2)</f>
        <v>Trimble County 8</v>
      </c>
      <c r="E4539" s="9"/>
    </row>
    <row r="4540" spans="1:5" x14ac:dyDescent="0.35">
      <c r="A4540" s="2">
        <v>44644.541666666657</v>
      </c>
      <c r="B4540" s="1" t="s">
        <v>51</v>
      </c>
      <c r="C4540" s="1">
        <v>0</v>
      </c>
      <c r="D4540" t="str">
        <f>INDEX(Map!$A$2:$B$35, MATCH(Generation_Raw_Data!$B4540, Map!$A$2:$A$35, 0), 2)</f>
        <v>Trimble County 9</v>
      </c>
      <c r="E4540" s="9"/>
    </row>
    <row r="4541" spans="1:5" x14ac:dyDescent="0.35">
      <c r="A4541" s="2">
        <v>44644.541666666657</v>
      </c>
      <c r="B4541" s="1" t="s">
        <v>41</v>
      </c>
      <c r="C4541" s="1">
        <v>5.0999999999999996</v>
      </c>
      <c r="D4541" t="str">
        <f>INDEX(Map!$A$2:$B$35, MATCH(Generation_Raw_Data!$B4541, Map!$A$2:$A$35, 0), 2)</f>
        <v>Brown Solar</v>
      </c>
      <c r="E4541" s="9"/>
    </row>
    <row r="4542" spans="1:5" x14ac:dyDescent="0.35">
      <c r="A4542" s="2">
        <v>44644.541666666657</v>
      </c>
      <c r="B4542" s="1" t="s">
        <v>45</v>
      </c>
      <c r="C4542" s="1">
        <v>416.3</v>
      </c>
      <c r="D4542" t="str">
        <f>INDEX(Map!$A$2:$B$35, MATCH(Generation_Raw_Data!$B4542, Map!$A$2:$A$35, 0), 2)</f>
        <v>Trimble County 1</v>
      </c>
      <c r="E4542" s="9"/>
    </row>
    <row r="4543" spans="1:5" x14ac:dyDescent="0.35">
      <c r="A4543" s="2">
        <v>44644.541666666657</v>
      </c>
      <c r="B4543" s="1" t="s">
        <v>44</v>
      </c>
      <c r="C4543" s="1">
        <v>0</v>
      </c>
      <c r="D4543" t="str">
        <f>INDEX(Map!$A$2:$B$35, MATCH(Generation_Raw_Data!$B4543, Map!$A$2:$A$35, 0), 2)</f>
        <v>Trimble County 2</v>
      </c>
      <c r="E4543" s="9"/>
    </row>
    <row r="4544" spans="1:5" x14ac:dyDescent="0.35">
      <c r="A4544" s="2">
        <v>44644.541666666657</v>
      </c>
      <c r="B4544" s="1" t="s">
        <v>52</v>
      </c>
      <c r="C4544" s="1">
        <v>0</v>
      </c>
      <c r="D4544" t="str">
        <f>INDEX(Map!$A$2:$B$35, MATCH(Generation_Raw_Data!$B4544, Map!$A$2:$A$35, 0), 2)</f>
        <v>Trimble County 10</v>
      </c>
      <c r="E4544" s="9"/>
    </row>
    <row r="4545" spans="1:5" x14ac:dyDescent="0.35">
      <c r="A4545" s="2">
        <v>44644.541666666657</v>
      </c>
      <c r="B4545" s="1" t="s">
        <v>28</v>
      </c>
      <c r="C4545" s="1">
        <v>0</v>
      </c>
      <c r="D4545" t="str">
        <f>INDEX(Map!$A$2:$B$35, MATCH(Generation_Raw_Data!$B4545, Map!$A$2:$A$35, 0), 2)</f>
        <v>Brown 7</v>
      </c>
      <c r="E4545" s="9"/>
    </row>
    <row r="4546" spans="1:5" x14ac:dyDescent="0.35">
      <c r="A4546" s="2">
        <v>44644.541666666657</v>
      </c>
      <c r="B4546" s="1" t="s">
        <v>29</v>
      </c>
      <c r="C4546" s="1">
        <v>0</v>
      </c>
      <c r="D4546" t="str">
        <f>INDEX(Map!$A$2:$B$35, MATCH(Generation_Raw_Data!$B4546, Map!$A$2:$A$35, 0), 2)</f>
        <v>Brown 5</v>
      </c>
      <c r="E4546" s="9"/>
    </row>
    <row r="4547" spans="1:5" x14ac:dyDescent="0.35">
      <c r="A4547" s="2">
        <v>44644.541666666657</v>
      </c>
      <c r="B4547" s="1" t="s">
        <v>30</v>
      </c>
      <c r="C4547" s="1">
        <v>-10</v>
      </c>
      <c r="D4547" t="str">
        <f>INDEX(Map!$A$2:$B$35, MATCH(Generation_Raw_Data!$B4547, Map!$A$2:$A$35, 0), 2)</f>
        <v>Brown 3</v>
      </c>
      <c r="E4547" s="9"/>
    </row>
    <row r="4548" spans="1:5" x14ac:dyDescent="0.35">
      <c r="A4548" s="2">
        <v>44644.541666666657</v>
      </c>
      <c r="B4548" s="1" t="s">
        <v>31</v>
      </c>
      <c r="C4548" s="1">
        <v>-3</v>
      </c>
      <c r="D4548" t="str">
        <f>INDEX(Map!$A$2:$B$35, MATCH(Generation_Raw_Data!$B4548, Map!$A$2:$A$35, 0), 2)</f>
        <v>Ghent 1</v>
      </c>
      <c r="E4548" s="9"/>
    </row>
    <row r="4549" spans="1:5" x14ac:dyDescent="0.35">
      <c r="A4549" s="2">
        <v>44644.541666666657</v>
      </c>
      <c r="B4549" s="1" t="s">
        <v>32</v>
      </c>
      <c r="C4549" s="1">
        <v>364</v>
      </c>
      <c r="D4549" t="str">
        <f>INDEX(Map!$A$2:$B$35, MATCH(Generation_Raw_Data!$B4549, Map!$A$2:$A$35, 0), 2)</f>
        <v>Ghent 3</v>
      </c>
      <c r="E4549" s="9"/>
    </row>
    <row r="4550" spans="1:5" x14ac:dyDescent="0.35">
      <c r="A4550" s="2">
        <v>44644.541666666657</v>
      </c>
      <c r="B4550" s="1" t="s">
        <v>33</v>
      </c>
      <c r="C4550" s="1">
        <v>349</v>
      </c>
      <c r="D4550" t="str">
        <f>INDEX(Map!$A$2:$B$35, MATCH(Generation_Raw_Data!$B4550, Map!$A$2:$A$35, 0), 2)</f>
        <v>Ghent 2</v>
      </c>
      <c r="E4550" s="9"/>
    </row>
    <row r="4551" spans="1:5" x14ac:dyDescent="0.35">
      <c r="A4551" s="2">
        <v>44644.541666666657</v>
      </c>
      <c r="B4551" s="1" t="s">
        <v>34</v>
      </c>
      <c r="C4551" s="1">
        <v>323</v>
      </c>
      <c r="D4551" t="str">
        <f>INDEX(Map!$A$2:$B$35, MATCH(Generation_Raw_Data!$B4551, Map!$A$2:$A$35, 0), 2)</f>
        <v>Ghent 4</v>
      </c>
      <c r="E4551" s="9"/>
    </row>
    <row r="4552" spans="1:5" x14ac:dyDescent="0.35">
      <c r="A4552" s="2">
        <v>44644.541666666657</v>
      </c>
      <c r="B4552" s="1" t="s">
        <v>35</v>
      </c>
      <c r="C4552" s="1">
        <v>0.6</v>
      </c>
      <c r="D4552" t="str">
        <f>INDEX(Map!$A$2:$B$35, MATCH(Generation_Raw_Data!$B4552, Map!$A$2:$A$35, 0), 2)</f>
        <v>Simpsonville Solar</v>
      </c>
      <c r="E4552" s="9"/>
    </row>
    <row r="4553" spans="1:5" x14ac:dyDescent="0.35">
      <c r="A4553" s="2">
        <v>44644.541666666657</v>
      </c>
      <c r="B4553" s="1" t="s">
        <v>38</v>
      </c>
      <c r="C4553" s="1">
        <v>0</v>
      </c>
      <c r="D4553" t="str">
        <f>INDEX(Map!$A$2:$B$35, MATCH(Generation_Raw_Data!$B4553, Map!$A$2:$A$35, 0), 2)</f>
        <v>Brown 6</v>
      </c>
      <c r="E4553" s="9"/>
    </row>
    <row r="4554" spans="1:5" x14ac:dyDescent="0.35">
      <c r="A4554" s="2">
        <v>44644.541666666657</v>
      </c>
      <c r="B4554" s="1" t="s">
        <v>39</v>
      </c>
      <c r="C4554" s="1">
        <v>0</v>
      </c>
      <c r="D4554" t="str">
        <f>INDEX(Map!$A$2:$B$35, MATCH(Generation_Raw_Data!$B4554, Map!$A$2:$A$35, 0), 2)</f>
        <v>Brown 10</v>
      </c>
      <c r="E4554" s="9"/>
    </row>
    <row r="4555" spans="1:5" x14ac:dyDescent="0.35">
      <c r="A4555" s="2">
        <v>44644.541666666657</v>
      </c>
      <c r="B4555" s="1" t="s">
        <v>40</v>
      </c>
      <c r="C4555" s="1">
        <v>0</v>
      </c>
      <c r="D4555" t="str">
        <f>INDEX(Map!$A$2:$B$35, MATCH(Generation_Raw_Data!$B4555, Map!$A$2:$A$35, 0), 2)</f>
        <v>Brown 11</v>
      </c>
      <c r="E4555" s="9"/>
    </row>
    <row r="4556" spans="1:5" x14ac:dyDescent="0.35">
      <c r="A4556" s="2">
        <v>44644.541666666657</v>
      </c>
      <c r="B4556" s="1" t="s">
        <v>36</v>
      </c>
      <c r="C4556" s="1">
        <v>0</v>
      </c>
      <c r="D4556" t="str">
        <f>INDEX(Map!$A$2:$B$35, MATCH(Generation_Raw_Data!$B4556, Map!$A$2:$A$35, 0), 2)</f>
        <v>Brown 8</v>
      </c>
      <c r="E4556" s="9"/>
    </row>
    <row r="4557" spans="1:5" x14ac:dyDescent="0.35">
      <c r="A4557" s="2">
        <v>44644.541666666657</v>
      </c>
      <c r="B4557" s="1" t="s">
        <v>37</v>
      </c>
      <c r="C4557" s="1">
        <v>-1</v>
      </c>
      <c r="D4557" t="str">
        <f>INDEX(Map!$A$2:$B$35, MATCH(Generation_Raw_Data!$B4557, Map!$A$2:$A$35, 0), 2)</f>
        <v>Brown 9</v>
      </c>
      <c r="E4557" s="9"/>
    </row>
    <row r="4558" spans="1:5" x14ac:dyDescent="0.35">
      <c r="A4558" s="2">
        <v>44644.583333333321</v>
      </c>
      <c r="B4558" s="1" t="s">
        <v>54</v>
      </c>
      <c r="C4558" s="1">
        <v>385.3</v>
      </c>
      <c r="D4558" t="str">
        <f>INDEX(Map!$A$2:$B$35, MATCH(Generation_Raw_Data!$B4558, Map!$A$2:$A$35, 0), 2)</f>
        <v>Mill Creek 4</v>
      </c>
      <c r="E4558" s="9"/>
    </row>
    <row r="4559" spans="1:5" x14ac:dyDescent="0.35">
      <c r="A4559" s="2">
        <v>44644.583333333321</v>
      </c>
      <c r="B4559" s="1" t="s">
        <v>55</v>
      </c>
      <c r="C4559" s="1">
        <v>0</v>
      </c>
      <c r="D4559" t="str">
        <f>INDEX(Map!$A$2:$B$35, MATCH(Generation_Raw_Data!$B4559, Map!$A$2:$A$35, 0), 2)</f>
        <v>Paddy's Run 12</v>
      </c>
      <c r="E4559" s="9"/>
    </row>
    <row r="4560" spans="1:5" x14ac:dyDescent="0.35">
      <c r="A4560" s="2">
        <v>44644.583333333321</v>
      </c>
      <c r="B4560" s="1" t="s">
        <v>51</v>
      </c>
      <c r="C4560" s="1">
        <v>0</v>
      </c>
      <c r="D4560" t="str">
        <f>INDEX(Map!$A$2:$B$35, MATCH(Generation_Raw_Data!$B4560, Map!$A$2:$A$35, 0), 2)</f>
        <v>Trimble County 9</v>
      </c>
      <c r="E4560" s="9"/>
    </row>
    <row r="4561" spans="1:5" x14ac:dyDescent="0.35">
      <c r="A4561" s="2">
        <v>44644.583333333321</v>
      </c>
      <c r="B4561" s="1" t="s">
        <v>50</v>
      </c>
      <c r="C4561" s="1">
        <v>0</v>
      </c>
      <c r="D4561" t="str">
        <f>INDEX(Map!$A$2:$B$35, MATCH(Generation_Raw_Data!$B4561, Map!$A$2:$A$35, 0), 2)</f>
        <v>Trimble County 8</v>
      </c>
      <c r="E4561" s="9"/>
    </row>
    <row r="4562" spans="1:5" x14ac:dyDescent="0.35">
      <c r="A4562" s="2">
        <v>44644.583333333321</v>
      </c>
      <c r="B4562" s="1" t="s">
        <v>47</v>
      </c>
      <c r="C4562" s="1">
        <v>0</v>
      </c>
      <c r="D4562" t="str">
        <f>INDEX(Map!$A$2:$B$35, MATCH(Generation_Raw_Data!$B4562, Map!$A$2:$A$35, 0), 2)</f>
        <v>Trimble County 5</v>
      </c>
      <c r="E4562" s="9"/>
    </row>
    <row r="4563" spans="1:5" x14ac:dyDescent="0.35">
      <c r="A4563" s="2">
        <v>44644.583333333321</v>
      </c>
      <c r="B4563" s="1" t="s">
        <v>49</v>
      </c>
      <c r="C4563" s="1">
        <v>0</v>
      </c>
      <c r="D4563" t="str">
        <f>INDEX(Map!$A$2:$B$35, MATCH(Generation_Raw_Data!$B4563, Map!$A$2:$A$35, 0), 2)</f>
        <v>Trimble County 7</v>
      </c>
      <c r="E4563" s="9"/>
    </row>
    <row r="4564" spans="1:5" x14ac:dyDescent="0.35">
      <c r="A4564" s="2">
        <v>44644.583333333321</v>
      </c>
      <c r="B4564" s="1" t="s">
        <v>48</v>
      </c>
      <c r="C4564" s="1">
        <v>0</v>
      </c>
      <c r="D4564" t="str">
        <f>INDEX(Map!$A$2:$B$35, MATCH(Generation_Raw_Data!$B4564, Map!$A$2:$A$35, 0), 2)</f>
        <v>Trimble County 6</v>
      </c>
      <c r="E4564" s="9"/>
    </row>
    <row r="4565" spans="1:5" x14ac:dyDescent="0.35">
      <c r="A4565" s="2">
        <v>44644.583333333321</v>
      </c>
      <c r="B4565" s="1" t="s">
        <v>45</v>
      </c>
      <c r="C4565" s="1">
        <v>416.1</v>
      </c>
      <c r="D4565" t="str">
        <f>INDEX(Map!$A$2:$B$35, MATCH(Generation_Raw_Data!$B4565, Map!$A$2:$A$35, 0), 2)</f>
        <v>Trimble County 1</v>
      </c>
      <c r="E4565" s="9"/>
    </row>
    <row r="4566" spans="1:5" x14ac:dyDescent="0.35">
      <c r="A4566" s="2">
        <v>44644.583333333321</v>
      </c>
      <c r="B4566" s="1" t="s">
        <v>44</v>
      </c>
      <c r="C4566" s="1">
        <v>0</v>
      </c>
      <c r="D4566" t="str">
        <f>INDEX(Map!$A$2:$B$35, MATCH(Generation_Raw_Data!$B4566, Map!$A$2:$A$35, 0), 2)</f>
        <v>Trimble County 2</v>
      </c>
      <c r="E4566" s="9"/>
    </row>
    <row r="4567" spans="1:5" x14ac:dyDescent="0.35">
      <c r="A4567" s="2">
        <v>44644.583333333321</v>
      </c>
      <c r="B4567" s="1" t="s">
        <v>46</v>
      </c>
      <c r="C4567" s="1">
        <v>27</v>
      </c>
      <c r="D4567" t="str">
        <f>INDEX(Map!$A$2:$B$35, MATCH(Generation_Raw_Data!$B4567, Map!$A$2:$A$35, 0), 2)</f>
        <v>Ohio Falls</v>
      </c>
      <c r="E4567" s="9"/>
    </row>
    <row r="4568" spans="1:5" x14ac:dyDescent="0.35">
      <c r="A4568" s="2">
        <v>44644.583333333321</v>
      </c>
      <c r="B4568" s="1" t="s">
        <v>42</v>
      </c>
      <c r="C4568" s="1">
        <v>30</v>
      </c>
      <c r="D4568" t="str">
        <f>INDEX(Map!$A$2:$B$35, MATCH(Generation_Raw_Data!$B4568, Map!$A$2:$A$35, 0), 2)</f>
        <v>Dix Dam</v>
      </c>
      <c r="E4568" s="9"/>
    </row>
    <row r="4569" spans="1:5" x14ac:dyDescent="0.35">
      <c r="A4569" s="2">
        <v>44644.583333333321</v>
      </c>
      <c r="B4569" s="1" t="s">
        <v>41</v>
      </c>
      <c r="C4569" s="1">
        <v>2.9</v>
      </c>
      <c r="D4569" t="str">
        <f>INDEX(Map!$A$2:$B$35, MATCH(Generation_Raw_Data!$B4569, Map!$A$2:$A$35, 0), 2)</f>
        <v>Brown Solar</v>
      </c>
      <c r="E4569" s="9"/>
    </row>
    <row r="4570" spans="1:5" x14ac:dyDescent="0.35">
      <c r="A4570" s="2">
        <v>44644.583333333321</v>
      </c>
      <c r="B4570" s="1" t="s">
        <v>52</v>
      </c>
      <c r="C4570" s="1">
        <v>0</v>
      </c>
      <c r="D4570" t="str">
        <f>INDEX(Map!$A$2:$B$35, MATCH(Generation_Raw_Data!$B4570, Map!$A$2:$A$35, 0), 2)</f>
        <v>Trimble County 10</v>
      </c>
      <c r="E4570" s="9"/>
    </row>
    <row r="4571" spans="1:5" x14ac:dyDescent="0.35">
      <c r="A4571" s="2">
        <v>44644.583333333321</v>
      </c>
      <c r="B4571" s="1" t="s">
        <v>33</v>
      </c>
      <c r="C4571" s="1">
        <v>345.66669999999999</v>
      </c>
      <c r="D4571" t="str">
        <f>INDEX(Map!$A$2:$B$35, MATCH(Generation_Raw_Data!$B4571, Map!$A$2:$A$35, 0), 2)</f>
        <v>Ghent 2</v>
      </c>
      <c r="E4571" s="9"/>
    </row>
    <row r="4572" spans="1:5" x14ac:dyDescent="0.35">
      <c r="A4572" s="2">
        <v>44644.583333333321</v>
      </c>
      <c r="B4572" s="1" t="s">
        <v>32</v>
      </c>
      <c r="C4572" s="1">
        <v>360.66669999999999</v>
      </c>
      <c r="D4572" t="str">
        <f>INDEX(Map!$A$2:$B$35, MATCH(Generation_Raw_Data!$B4572, Map!$A$2:$A$35, 0), 2)</f>
        <v>Ghent 3</v>
      </c>
      <c r="E4572" s="9"/>
    </row>
    <row r="4573" spans="1:5" x14ac:dyDescent="0.35">
      <c r="A4573" s="2">
        <v>44644.583333333321</v>
      </c>
      <c r="B4573" s="1" t="s">
        <v>31</v>
      </c>
      <c r="C4573" s="1">
        <v>-3</v>
      </c>
      <c r="D4573" t="str">
        <f>INDEX(Map!$A$2:$B$35, MATCH(Generation_Raw_Data!$B4573, Map!$A$2:$A$35, 0), 2)</f>
        <v>Ghent 1</v>
      </c>
      <c r="E4573" s="9"/>
    </row>
    <row r="4574" spans="1:5" x14ac:dyDescent="0.35">
      <c r="A4574" s="2">
        <v>44644.583333333321</v>
      </c>
      <c r="B4574" s="1" t="s">
        <v>30</v>
      </c>
      <c r="C4574" s="1">
        <v>-6</v>
      </c>
      <c r="D4574" t="str">
        <f>INDEX(Map!$A$2:$B$35, MATCH(Generation_Raw_Data!$B4574, Map!$A$2:$A$35, 0), 2)</f>
        <v>Brown 3</v>
      </c>
      <c r="E4574" s="9"/>
    </row>
    <row r="4575" spans="1:5" x14ac:dyDescent="0.35">
      <c r="A4575" s="2">
        <v>44644.583333333321</v>
      </c>
      <c r="B4575" s="1" t="s">
        <v>29</v>
      </c>
      <c r="C4575" s="1">
        <v>0</v>
      </c>
      <c r="D4575" t="str">
        <f>INDEX(Map!$A$2:$B$35, MATCH(Generation_Raw_Data!$B4575, Map!$A$2:$A$35, 0), 2)</f>
        <v>Brown 5</v>
      </c>
      <c r="E4575" s="9"/>
    </row>
    <row r="4576" spans="1:5" x14ac:dyDescent="0.35">
      <c r="A4576" s="2">
        <v>44644.583333333321</v>
      </c>
      <c r="B4576" s="1" t="s">
        <v>28</v>
      </c>
      <c r="C4576" s="1">
        <v>-1</v>
      </c>
      <c r="D4576" t="str">
        <f>INDEX(Map!$A$2:$B$35, MATCH(Generation_Raw_Data!$B4576, Map!$A$2:$A$35, 0), 2)</f>
        <v>Brown 7</v>
      </c>
      <c r="E4576" s="9"/>
    </row>
    <row r="4577" spans="1:5" x14ac:dyDescent="0.35">
      <c r="A4577" s="2">
        <v>44644.583333333321</v>
      </c>
      <c r="B4577" s="1" t="s">
        <v>34</v>
      </c>
      <c r="C4577" s="1">
        <v>318.66669999999999</v>
      </c>
      <c r="D4577" t="str">
        <f>INDEX(Map!$A$2:$B$35, MATCH(Generation_Raw_Data!$B4577, Map!$A$2:$A$35, 0), 2)</f>
        <v>Ghent 4</v>
      </c>
      <c r="E4577" s="9"/>
    </row>
    <row r="4578" spans="1:5" x14ac:dyDescent="0.35">
      <c r="A4578" s="2">
        <v>44644.583333333321</v>
      </c>
      <c r="B4578" s="1" t="s">
        <v>35</v>
      </c>
      <c r="C4578" s="1">
        <v>0.2</v>
      </c>
      <c r="D4578" t="str">
        <f>INDEX(Map!$A$2:$B$35, MATCH(Generation_Raw_Data!$B4578, Map!$A$2:$A$35, 0), 2)</f>
        <v>Simpsonville Solar</v>
      </c>
      <c r="E4578" s="9"/>
    </row>
    <row r="4579" spans="1:5" x14ac:dyDescent="0.35">
      <c r="A4579" s="2">
        <v>44644.583333333321</v>
      </c>
      <c r="B4579" s="1" t="s">
        <v>37</v>
      </c>
      <c r="C4579" s="1">
        <v>-1</v>
      </c>
      <c r="D4579" t="str">
        <f>INDEX(Map!$A$2:$B$35, MATCH(Generation_Raw_Data!$B4579, Map!$A$2:$A$35, 0), 2)</f>
        <v>Brown 9</v>
      </c>
      <c r="E4579" s="9"/>
    </row>
    <row r="4580" spans="1:5" x14ac:dyDescent="0.35">
      <c r="A4580" s="2">
        <v>44644.583333333321</v>
      </c>
      <c r="B4580" s="1" t="s">
        <v>36</v>
      </c>
      <c r="C4580" s="1">
        <v>0</v>
      </c>
      <c r="D4580" t="str">
        <f>INDEX(Map!$A$2:$B$35, MATCH(Generation_Raw_Data!$B4580, Map!$A$2:$A$35, 0), 2)</f>
        <v>Brown 8</v>
      </c>
      <c r="E4580" s="9"/>
    </row>
    <row r="4581" spans="1:5" x14ac:dyDescent="0.35">
      <c r="A4581" s="2">
        <v>44644.583333333321</v>
      </c>
      <c r="B4581" s="1" t="s">
        <v>40</v>
      </c>
      <c r="C4581" s="1">
        <v>0</v>
      </c>
      <c r="D4581" t="str">
        <f>INDEX(Map!$A$2:$B$35, MATCH(Generation_Raw_Data!$B4581, Map!$A$2:$A$35, 0), 2)</f>
        <v>Brown 11</v>
      </c>
      <c r="E4581" s="9"/>
    </row>
    <row r="4582" spans="1:5" x14ac:dyDescent="0.35">
      <c r="A4582" s="2">
        <v>44644.583333333321</v>
      </c>
      <c r="B4582" s="1" t="s">
        <v>39</v>
      </c>
      <c r="C4582" s="1">
        <v>0</v>
      </c>
      <c r="D4582" t="str">
        <f>INDEX(Map!$A$2:$B$35, MATCH(Generation_Raw_Data!$B4582, Map!$A$2:$A$35, 0), 2)</f>
        <v>Brown 10</v>
      </c>
      <c r="E4582" s="9"/>
    </row>
    <row r="4583" spans="1:5" x14ac:dyDescent="0.35">
      <c r="A4583" s="2">
        <v>44644.583333333321</v>
      </c>
      <c r="B4583" s="1" t="s">
        <v>38</v>
      </c>
      <c r="C4583" s="1">
        <v>0</v>
      </c>
      <c r="D4583" t="str">
        <f>INDEX(Map!$A$2:$B$35, MATCH(Generation_Raw_Data!$B4583, Map!$A$2:$A$35, 0), 2)</f>
        <v>Brown 6</v>
      </c>
      <c r="E4583" s="9"/>
    </row>
    <row r="4584" spans="1:5" x14ac:dyDescent="0.35">
      <c r="A4584" s="2">
        <v>44644.583333333321</v>
      </c>
      <c r="B4584" s="1" t="s">
        <v>61</v>
      </c>
      <c r="C4584" s="1">
        <v>219.9</v>
      </c>
      <c r="D4584" t="str">
        <f>INDEX(Map!$A$2:$B$35, MATCH(Generation_Raw_Data!$B4584, Map!$A$2:$A$35, 0), 2)</f>
        <v>Cane Run 7</v>
      </c>
      <c r="E4584" s="9"/>
    </row>
    <row r="4585" spans="1:5" x14ac:dyDescent="0.35">
      <c r="A4585" s="2">
        <v>44644.583333333321</v>
      </c>
      <c r="B4585" s="1" t="s">
        <v>60</v>
      </c>
      <c r="C4585" s="1">
        <v>241</v>
      </c>
      <c r="D4585" t="str">
        <f>INDEX(Map!$A$2:$B$35, MATCH(Generation_Raw_Data!$B4585, Map!$A$2:$A$35, 0), 2)</f>
        <v>Cane Run 7</v>
      </c>
      <c r="E4585" s="9"/>
    </row>
    <row r="4586" spans="1:5" x14ac:dyDescent="0.35">
      <c r="A4586" s="2">
        <v>44644.583333333321</v>
      </c>
      <c r="B4586" s="1" t="s">
        <v>59</v>
      </c>
      <c r="C4586" s="1">
        <v>219.6</v>
      </c>
      <c r="D4586" t="str">
        <f>INDEX(Map!$A$2:$B$35, MATCH(Generation_Raw_Data!$B4586, Map!$A$2:$A$35, 0), 2)</f>
        <v>Cane Run 7</v>
      </c>
      <c r="E4586" s="9"/>
    </row>
    <row r="4587" spans="1:5" x14ac:dyDescent="0.35">
      <c r="A4587" s="2">
        <v>44644.583333333321</v>
      </c>
      <c r="B4587" s="1" t="s">
        <v>43</v>
      </c>
      <c r="C4587" s="1">
        <v>0</v>
      </c>
      <c r="D4587" t="str">
        <f>INDEX(Map!$A$2:$B$35, MATCH(Generation_Raw_Data!$B4587, Map!$A$2:$A$35, 0), 2)</f>
        <v>Haefling</v>
      </c>
      <c r="E4587" s="9"/>
    </row>
    <row r="4588" spans="1:5" x14ac:dyDescent="0.35">
      <c r="A4588" s="2">
        <v>44644.583333333321</v>
      </c>
      <c r="B4588" s="1" t="s">
        <v>58</v>
      </c>
      <c r="C4588" s="1">
        <v>258.7</v>
      </c>
      <c r="D4588" t="str">
        <f>INDEX(Map!$A$2:$B$35, MATCH(Generation_Raw_Data!$B4588, Map!$A$2:$A$35, 0), 2)</f>
        <v>Mill Creek 2</v>
      </c>
      <c r="E4588" s="9"/>
    </row>
    <row r="4589" spans="1:5" x14ac:dyDescent="0.35">
      <c r="A4589" s="2">
        <v>44644.583333333321</v>
      </c>
      <c r="B4589" s="1" t="s">
        <v>57</v>
      </c>
      <c r="C4589" s="1">
        <v>275.89999999999998</v>
      </c>
      <c r="D4589" t="str">
        <f>INDEX(Map!$A$2:$B$35, MATCH(Generation_Raw_Data!$B4589, Map!$A$2:$A$35, 0), 2)</f>
        <v>Mill Creek 1</v>
      </c>
      <c r="E4589" s="9"/>
    </row>
    <row r="4590" spans="1:5" x14ac:dyDescent="0.35">
      <c r="A4590" s="2">
        <v>44644.583333333321</v>
      </c>
      <c r="B4590" s="1" t="s">
        <v>56</v>
      </c>
      <c r="C4590" s="1">
        <v>-0.1</v>
      </c>
      <c r="D4590" t="str">
        <f>INDEX(Map!$A$2:$B$35, MATCH(Generation_Raw_Data!$B4590, Map!$A$2:$A$35, 0), 2)</f>
        <v>Paddy's Run 13</v>
      </c>
      <c r="E4590" s="9"/>
    </row>
    <row r="4591" spans="1:5" x14ac:dyDescent="0.35">
      <c r="A4591" s="2">
        <v>44644.583333333321</v>
      </c>
      <c r="B4591" s="1" t="s">
        <v>53</v>
      </c>
      <c r="C4591" s="1">
        <v>272.60000000000002</v>
      </c>
      <c r="D4591" t="str">
        <f>INDEX(Map!$A$2:$B$35, MATCH(Generation_Raw_Data!$B4591, Map!$A$2:$A$35, 0), 2)</f>
        <v>Mill Creek 3</v>
      </c>
      <c r="E4591" s="9"/>
    </row>
    <row r="4592" spans="1:5" x14ac:dyDescent="0.35">
      <c r="A4592" s="2">
        <v>44644.624999999985</v>
      </c>
      <c r="B4592" s="1" t="s">
        <v>32</v>
      </c>
      <c r="C4592" s="1">
        <v>355</v>
      </c>
      <c r="D4592" t="str">
        <f>INDEX(Map!$A$2:$B$35, MATCH(Generation_Raw_Data!$B4592, Map!$A$2:$A$35, 0), 2)</f>
        <v>Ghent 3</v>
      </c>
      <c r="E4592" s="9"/>
    </row>
    <row r="4593" spans="1:5" x14ac:dyDescent="0.35">
      <c r="A4593" s="2">
        <v>44644.624999999985</v>
      </c>
      <c r="B4593" s="1" t="s">
        <v>33</v>
      </c>
      <c r="C4593" s="1">
        <v>329</v>
      </c>
      <c r="D4593" t="str">
        <f>INDEX(Map!$A$2:$B$35, MATCH(Generation_Raw_Data!$B4593, Map!$A$2:$A$35, 0), 2)</f>
        <v>Ghent 2</v>
      </c>
      <c r="E4593" s="9"/>
    </row>
    <row r="4594" spans="1:5" x14ac:dyDescent="0.35">
      <c r="A4594" s="2">
        <v>44644.624999999985</v>
      </c>
      <c r="B4594" s="1" t="s">
        <v>34</v>
      </c>
      <c r="C4594" s="1">
        <v>306</v>
      </c>
      <c r="D4594" t="str">
        <f>INDEX(Map!$A$2:$B$35, MATCH(Generation_Raw_Data!$B4594, Map!$A$2:$A$35, 0), 2)</f>
        <v>Ghent 4</v>
      </c>
      <c r="E4594" s="9"/>
    </row>
    <row r="4595" spans="1:5" x14ac:dyDescent="0.35">
      <c r="A4595" s="2">
        <v>44644.624999999985</v>
      </c>
      <c r="B4595" s="1" t="s">
        <v>35</v>
      </c>
      <c r="C4595" s="1">
        <v>0.7</v>
      </c>
      <c r="D4595" t="str">
        <f>INDEX(Map!$A$2:$B$35, MATCH(Generation_Raw_Data!$B4595, Map!$A$2:$A$35, 0), 2)</f>
        <v>Simpsonville Solar</v>
      </c>
      <c r="E4595" s="9"/>
    </row>
    <row r="4596" spans="1:5" x14ac:dyDescent="0.35">
      <c r="A4596" s="2">
        <v>44644.624999999985</v>
      </c>
      <c r="B4596" s="1" t="s">
        <v>38</v>
      </c>
      <c r="C4596" s="1">
        <v>0</v>
      </c>
      <c r="D4596" t="str">
        <f>INDEX(Map!$A$2:$B$35, MATCH(Generation_Raw_Data!$B4596, Map!$A$2:$A$35, 0), 2)</f>
        <v>Brown 6</v>
      </c>
      <c r="E4596" s="9"/>
    </row>
    <row r="4597" spans="1:5" x14ac:dyDescent="0.35">
      <c r="A4597" s="2">
        <v>44644.624999999985</v>
      </c>
      <c r="B4597" s="1" t="s">
        <v>39</v>
      </c>
      <c r="C4597" s="1">
        <v>0</v>
      </c>
      <c r="D4597" t="str">
        <f>INDEX(Map!$A$2:$B$35, MATCH(Generation_Raw_Data!$B4597, Map!$A$2:$A$35, 0), 2)</f>
        <v>Brown 10</v>
      </c>
      <c r="E4597" s="9"/>
    </row>
    <row r="4598" spans="1:5" x14ac:dyDescent="0.35">
      <c r="A4598" s="2">
        <v>44644.624999999985</v>
      </c>
      <c r="B4598" s="1" t="s">
        <v>40</v>
      </c>
      <c r="C4598" s="1">
        <v>0</v>
      </c>
      <c r="D4598" t="str">
        <f>INDEX(Map!$A$2:$B$35, MATCH(Generation_Raw_Data!$B4598, Map!$A$2:$A$35, 0), 2)</f>
        <v>Brown 11</v>
      </c>
      <c r="E4598" s="9"/>
    </row>
    <row r="4599" spans="1:5" x14ac:dyDescent="0.35">
      <c r="A4599" s="2">
        <v>44644.624999999985</v>
      </c>
      <c r="B4599" s="1" t="s">
        <v>36</v>
      </c>
      <c r="C4599" s="1">
        <v>0</v>
      </c>
      <c r="D4599" t="str">
        <f>INDEX(Map!$A$2:$B$35, MATCH(Generation_Raw_Data!$B4599, Map!$A$2:$A$35, 0), 2)</f>
        <v>Brown 8</v>
      </c>
      <c r="E4599" s="9"/>
    </row>
    <row r="4600" spans="1:5" x14ac:dyDescent="0.35">
      <c r="A4600" s="2">
        <v>44644.624999999985</v>
      </c>
      <c r="B4600" s="1" t="s">
        <v>37</v>
      </c>
      <c r="C4600" s="1">
        <v>-1</v>
      </c>
      <c r="D4600" t="str">
        <f>INDEX(Map!$A$2:$B$35, MATCH(Generation_Raw_Data!$B4600, Map!$A$2:$A$35, 0), 2)</f>
        <v>Brown 9</v>
      </c>
      <c r="E4600" s="9"/>
    </row>
    <row r="4601" spans="1:5" x14ac:dyDescent="0.35">
      <c r="A4601" s="2">
        <v>44644.624999999985</v>
      </c>
      <c r="B4601" s="1" t="s">
        <v>31</v>
      </c>
      <c r="C4601" s="1">
        <v>-3</v>
      </c>
      <c r="D4601" t="str">
        <f>INDEX(Map!$A$2:$B$35, MATCH(Generation_Raw_Data!$B4601, Map!$A$2:$A$35, 0), 2)</f>
        <v>Ghent 1</v>
      </c>
      <c r="E4601" s="9"/>
    </row>
    <row r="4602" spans="1:5" x14ac:dyDescent="0.35">
      <c r="A4602" s="2">
        <v>44644.624999999985</v>
      </c>
      <c r="B4602" s="1" t="s">
        <v>43</v>
      </c>
      <c r="C4602" s="1">
        <v>0</v>
      </c>
      <c r="D4602" t="str">
        <f>INDEX(Map!$A$2:$B$35, MATCH(Generation_Raw_Data!$B4602, Map!$A$2:$A$35, 0), 2)</f>
        <v>Haefling</v>
      </c>
      <c r="E4602" s="9"/>
    </row>
    <row r="4603" spans="1:5" x14ac:dyDescent="0.35">
      <c r="A4603" s="2">
        <v>44644.624999999985</v>
      </c>
      <c r="B4603" s="1" t="s">
        <v>42</v>
      </c>
      <c r="C4603" s="1">
        <v>30</v>
      </c>
      <c r="D4603" t="str">
        <f>INDEX(Map!$A$2:$B$35, MATCH(Generation_Raw_Data!$B4603, Map!$A$2:$A$35, 0), 2)</f>
        <v>Dix Dam</v>
      </c>
      <c r="E4603" s="9"/>
    </row>
    <row r="4604" spans="1:5" x14ac:dyDescent="0.35">
      <c r="A4604" s="2">
        <v>44644.624999999985</v>
      </c>
      <c r="B4604" s="1" t="s">
        <v>46</v>
      </c>
      <c r="C4604" s="1">
        <v>26</v>
      </c>
      <c r="D4604" t="str">
        <f>INDEX(Map!$A$2:$B$35, MATCH(Generation_Raw_Data!$B4604, Map!$A$2:$A$35, 0), 2)</f>
        <v>Ohio Falls</v>
      </c>
      <c r="E4604" s="9"/>
    </row>
    <row r="4605" spans="1:5" x14ac:dyDescent="0.35">
      <c r="A4605" s="2">
        <v>44644.624999999985</v>
      </c>
      <c r="B4605" s="1" t="s">
        <v>57</v>
      </c>
      <c r="C4605" s="1">
        <v>260.3</v>
      </c>
      <c r="D4605" t="str">
        <f>INDEX(Map!$A$2:$B$35, MATCH(Generation_Raw_Data!$B4605, Map!$A$2:$A$35, 0), 2)</f>
        <v>Mill Creek 1</v>
      </c>
      <c r="E4605" s="9"/>
    </row>
    <row r="4606" spans="1:5" x14ac:dyDescent="0.35">
      <c r="A4606" s="2">
        <v>44644.624999999985</v>
      </c>
      <c r="B4606" s="1" t="s">
        <v>58</v>
      </c>
      <c r="C4606" s="1">
        <v>244.9</v>
      </c>
      <c r="D4606" t="str">
        <f>INDEX(Map!$A$2:$B$35, MATCH(Generation_Raw_Data!$B4606, Map!$A$2:$A$35, 0), 2)</f>
        <v>Mill Creek 2</v>
      </c>
      <c r="E4606" s="9"/>
    </row>
    <row r="4607" spans="1:5" x14ac:dyDescent="0.35">
      <c r="A4607" s="2">
        <v>44644.624999999985</v>
      </c>
      <c r="B4607" s="1" t="s">
        <v>56</v>
      </c>
      <c r="C4607" s="1">
        <v>-0.2</v>
      </c>
      <c r="D4607" t="str">
        <f>INDEX(Map!$A$2:$B$35, MATCH(Generation_Raw_Data!$B4607, Map!$A$2:$A$35, 0), 2)</f>
        <v>Paddy's Run 13</v>
      </c>
      <c r="E4607" s="9"/>
    </row>
    <row r="4608" spans="1:5" x14ac:dyDescent="0.35">
      <c r="A4608" s="2">
        <v>44644.624999999985</v>
      </c>
      <c r="B4608" s="1" t="s">
        <v>55</v>
      </c>
      <c r="C4608" s="1">
        <v>0</v>
      </c>
      <c r="D4608" t="str">
        <f>INDEX(Map!$A$2:$B$35, MATCH(Generation_Raw_Data!$B4608, Map!$A$2:$A$35, 0), 2)</f>
        <v>Paddy's Run 12</v>
      </c>
      <c r="E4608" s="9"/>
    </row>
    <row r="4609" spans="1:5" x14ac:dyDescent="0.35">
      <c r="A4609" s="2">
        <v>44644.624999999985</v>
      </c>
      <c r="B4609" s="1" t="s">
        <v>54</v>
      </c>
      <c r="C4609" s="1">
        <v>371.4</v>
      </c>
      <c r="D4609" t="str">
        <f>INDEX(Map!$A$2:$B$35, MATCH(Generation_Raw_Data!$B4609, Map!$A$2:$A$35, 0), 2)</f>
        <v>Mill Creek 4</v>
      </c>
      <c r="E4609" s="9"/>
    </row>
    <row r="4610" spans="1:5" x14ac:dyDescent="0.35">
      <c r="A4610" s="2">
        <v>44644.624999999985</v>
      </c>
      <c r="B4610" s="1" t="s">
        <v>53</v>
      </c>
      <c r="C4610" s="1">
        <v>273.3</v>
      </c>
      <c r="D4610" t="str">
        <f>INDEX(Map!$A$2:$B$35, MATCH(Generation_Raw_Data!$B4610, Map!$A$2:$A$35, 0), 2)</f>
        <v>Mill Creek 3</v>
      </c>
      <c r="E4610" s="9"/>
    </row>
    <row r="4611" spans="1:5" x14ac:dyDescent="0.35">
      <c r="A4611" s="2">
        <v>44644.624999999985</v>
      </c>
      <c r="B4611" s="1" t="s">
        <v>48</v>
      </c>
      <c r="C4611" s="1">
        <v>0</v>
      </c>
      <c r="D4611" t="str">
        <f>INDEX(Map!$A$2:$B$35, MATCH(Generation_Raw_Data!$B4611, Map!$A$2:$A$35, 0), 2)</f>
        <v>Trimble County 6</v>
      </c>
      <c r="E4611" s="9"/>
    </row>
    <row r="4612" spans="1:5" x14ac:dyDescent="0.35">
      <c r="A4612" s="2">
        <v>44644.624999999985</v>
      </c>
      <c r="B4612" s="1" t="s">
        <v>49</v>
      </c>
      <c r="C4612" s="1">
        <v>0</v>
      </c>
      <c r="D4612" t="str">
        <f>INDEX(Map!$A$2:$B$35, MATCH(Generation_Raw_Data!$B4612, Map!$A$2:$A$35, 0), 2)</f>
        <v>Trimble County 7</v>
      </c>
      <c r="E4612" s="9"/>
    </row>
    <row r="4613" spans="1:5" x14ac:dyDescent="0.35">
      <c r="A4613" s="2">
        <v>44644.624999999985</v>
      </c>
      <c r="B4613" s="1" t="s">
        <v>47</v>
      </c>
      <c r="C4613" s="1">
        <v>0</v>
      </c>
      <c r="D4613" t="str">
        <f>INDEX(Map!$A$2:$B$35, MATCH(Generation_Raw_Data!$B4613, Map!$A$2:$A$35, 0), 2)</f>
        <v>Trimble County 5</v>
      </c>
      <c r="E4613" s="9"/>
    </row>
    <row r="4614" spans="1:5" x14ac:dyDescent="0.35">
      <c r="A4614" s="2">
        <v>44644.624999999985</v>
      </c>
      <c r="B4614" s="1" t="s">
        <v>50</v>
      </c>
      <c r="C4614" s="1">
        <v>0</v>
      </c>
      <c r="D4614" t="str">
        <f>INDEX(Map!$A$2:$B$35, MATCH(Generation_Raw_Data!$B4614, Map!$A$2:$A$35, 0), 2)</f>
        <v>Trimble County 8</v>
      </c>
      <c r="E4614" s="9"/>
    </row>
    <row r="4615" spans="1:5" x14ac:dyDescent="0.35">
      <c r="A4615" s="2">
        <v>44644.624999999985</v>
      </c>
      <c r="B4615" s="1" t="s">
        <v>51</v>
      </c>
      <c r="C4615" s="1">
        <v>0</v>
      </c>
      <c r="D4615" t="str">
        <f>INDEX(Map!$A$2:$B$35, MATCH(Generation_Raw_Data!$B4615, Map!$A$2:$A$35, 0), 2)</f>
        <v>Trimble County 9</v>
      </c>
      <c r="E4615" s="9"/>
    </row>
    <row r="4616" spans="1:5" x14ac:dyDescent="0.35">
      <c r="A4616" s="2">
        <v>44644.624999999985</v>
      </c>
      <c r="B4616" s="1" t="s">
        <v>41</v>
      </c>
      <c r="C4616" s="1">
        <v>3.2</v>
      </c>
      <c r="D4616" t="str">
        <f>INDEX(Map!$A$2:$B$35, MATCH(Generation_Raw_Data!$B4616, Map!$A$2:$A$35, 0), 2)</f>
        <v>Brown Solar</v>
      </c>
      <c r="E4616" s="9"/>
    </row>
    <row r="4617" spans="1:5" x14ac:dyDescent="0.35">
      <c r="A4617" s="2">
        <v>44644.624999999985</v>
      </c>
      <c r="B4617" s="1" t="s">
        <v>45</v>
      </c>
      <c r="C4617" s="1">
        <v>417.1</v>
      </c>
      <c r="D4617" t="str">
        <f>INDEX(Map!$A$2:$B$35, MATCH(Generation_Raw_Data!$B4617, Map!$A$2:$A$35, 0), 2)</f>
        <v>Trimble County 1</v>
      </c>
      <c r="E4617" s="9"/>
    </row>
    <row r="4618" spans="1:5" x14ac:dyDescent="0.35">
      <c r="A4618" s="2">
        <v>44644.624999999985</v>
      </c>
      <c r="B4618" s="1" t="s">
        <v>44</v>
      </c>
      <c r="C4618" s="1">
        <v>0</v>
      </c>
      <c r="D4618" t="str">
        <f>INDEX(Map!$A$2:$B$35, MATCH(Generation_Raw_Data!$B4618, Map!$A$2:$A$35, 0), 2)</f>
        <v>Trimble County 2</v>
      </c>
      <c r="E4618" s="9"/>
    </row>
    <row r="4619" spans="1:5" x14ac:dyDescent="0.35">
      <c r="A4619" s="2">
        <v>44644.624999999985</v>
      </c>
      <c r="B4619" s="1" t="s">
        <v>52</v>
      </c>
      <c r="C4619" s="1">
        <v>0</v>
      </c>
      <c r="D4619" t="str">
        <f>INDEX(Map!$A$2:$B$35, MATCH(Generation_Raw_Data!$B4619, Map!$A$2:$A$35, 0), 2)</f>
        <v>Trimble County 10</v>
      </c>
      <c r="E4619" s="9"/>
    </row>
    <row r="4620" spans="1:5" x14ac:dyDescent="0.35">
      <c r="A4620" s="2">
        <v>44644.624999999985</v>
      </c>
      <c r="B4620" s="1" t="s">
        <v>28</v>
      </c>
      <c r="C4620" s="1">
        <v>0</v>
      </c>
      <c r="D4620" t="str">
        <f>INDEX(Map!$A$2:$B$35, MATCH(Generation_Raw_Data!$B4620, Map!$A$2:$A$35, 0), 2)</f>
        <v>Brown 7</v>
      </c>
      <c r="E4620" s="9"/>
    </row>
    <row r="4621" spans="1:5" x14ac:dyDescent="0.35">
      <c r="A4621" s="2">
        <v>44644.624999999985</v>
      </c>
      <c r="B4621" s="1" t="s">
        <v>29</v>
      </c>
      <c r="C4621" s="1">
        <v>0</v>
      </c>
      <c r="D4621" t="str">
        <f>INDEX(Map!$A$2:$B$35, MATCH(Generation_Raw_Data!$B4621, Map!$A$2:$A$35, 0), 2)</f>
        <v>Brown 5</v>
      </c>
      <c r="E4621" s="9"/>
    </row>
    <row r="4622" spans="1:5" x14ac:dyDescent="0.35">
      <c r="A4622" s="2">
        <v>44644.624999999985</v>
      </c>
      <c r="B4622" s="1" t="s">
        <v>30</v>
      </c>
      <c r="C4622" s="1">
        <v>-4</v>
      </c>
      <c r="D4622" t="str">
        <f>INDEX(Map!$A$2:$B$35, MATCH(Generation_Raw_Data!$B4622, Map!$A$2:$A$35, 0), 2)</f>
        <v>Brown 3</v>
      </c>
      <c r="E4622" s="9"/>
    </row>
    <row r="4623" spans="1:5" x14ac:dyDescent="0.35">
      <c r="A4623" s="2">
        <v>44644.624999999985</v>
      </c>
      <c r="B4623" s="1" t="s">
        <v>61</v>
      </c>
      <c r="C4623" s="1">
        <v>221.3</v>
      </c>
      <c r="D4623" t="str">
        <f>INDEX(Map!$A$2:$B$35, MATCH(Generation_Raw_Data!$B4623, Map!$A$2:$A$35, 0), 2)</f>
        <v>Cane Run 7</v>
      </c>
      <c r="E4623" s="9"/>
    </row>
    <row r="4624" spans="1:5" x14ac:dyDescent="0.35">
      <c r="A4624" s="2">
        <v>44644.624999999985</v>
      </c>
      <c r="B4624" s="1" t="s">
        <v>59</v>
      </c>
      <c r="C4624" s="1">
        <v>221.1</v>
      </c>
      <c r="D4624" t="str">
        <f>INDEX(Map!$A$2:$B$35, MATCH(Generation_Raw_Data!$B4624, Map!$A$2:$A$35, 0), 2)</f>
        <v>Cane Run 7</v>
      </c>
      <c r="E4624" s="9"/>
    </row>
    <row r="4625" spans="1:5" x14ac:dyDescent="0.35">
      <c r="A4625" s="2">
        <v>44644.624999999985</v>
      </c>
      <c r="B4625" s="1" t="s">
        <v>60</v>
      </c>
      <c r="C4625" s="1">
        <v>242.15</v>
      </c>
      <c r="D4625" t="str">
        <f>INDEX(Map!$A$2:$B$35, MATCH(Generation_Raw_Data!$B4625, Map!$A$2:$A$35, 0), 2)</f>
        <v>Cane Run 7</v>
      </c>
      <c r="E4625" s="9"/>
    </row>
    <row r="4626" spans="1:5" x14ac:dyDescent="0.35">
      <c r="A4626" s="2">
        <v>44648.333333333336</v>
      </c>
      <c r="B4626" s="1" t="s">
        <v>43</v>
      </c>
      <c r="C4626" s="1">
        <v>0</v>
      </c>
      <c r="D4626" t="str">
        <f>INDEX(Map!$A$2:$B$35, MATCH(Generation_Raw_Data!$B4626, Map!$A$2:$A$35, 0), 2)</f>
        <v>Haefling</v>
      </c>
      <c r="E4626" s="9"/>
    </row>
    <row r="4627" spans="1:5" x14ac:dyDescent="0.35">
      <c r="A4627" s="2">
        <v>44648.333333333336</v>
      </c>
      <c r="B4627" s="1" t="s">
        <v>61</v>
      </c>
      <c r="C4627" s="1">
        <v>224.7</v>
      </c>
      <c r="D4627" t="str">
        <f>INDEX(Map!$A$2:$B$35, MATCH(Generation_Raw_Data!$B4627, Map!$A$2:$A$35, 0), 2)</f>
        <v>Cane Run 7</v>
      </c>
      <c r="E4627" s="9"/>
    </row>
    <row r="4628" spans="1:5" x14ac:dyDescent="0.35">
      <c r="A4628" s="2">
        <v>44648.333333333336</v>
      </c>
      <c r="B4628" s="1" t="s">
        <v>60</v>
      </c>
      <c r="C4628" s="1">
        <v>234.2</v>
      </c>
      <c r="D4628" t="str">
        <f>INDEX(Map!$A$2:$B$35, MATCH(Generation_Raw_Data!$B4628, Map!$A$2:$A$35, 0), 2)</f>
        <v>Cane Run 7</v>
      </c>
      <c r="E4628" s="9"/>
    </row>
    <row r="4629" spans="1:5" x14ac:dyDescent="0.35">
      <c r="A4629" s="2">
        <v>44648.333333333336</v>
      </c>
      <c r="B4629" s="1" t="s">
        <v>59</v>
      </c>
      <c r="C4629" s="1">
        <v>223.9</v>
      </c>
      <c r="D4629" t="str">
        <f>INDEX(Map!$A$2:$B$35, MATCH(Generation_Raw_Data!$B4629, Map!$A$2:$A$35, 0), 2)</f>
        <v>Cane Run 7</v>
      </c>
      <c r="E4629" s="9"/>
    </row>
    <row r="4630" spans="1:5" x14ac:dyDescent="0.35">
      <c r="A4630" s="2">
        <v>44648.333333333336</v>
      </c>
      <c r="B4630" s="1" t="s">
        <v>42</v>
      </c>
      <c r="C4630" s="1">
        <v>19</v>
      </c>
      <c r="D4630" t="str">
        <f>INDEX(Map!$A$2:$B$35, MATCH(Generation_Raw_Data!$B4630, Map!$A$2:$A$35, 0), 2)</f>
        <v>Dix Dam</v>
      </c>
      <c r="E4630" s="9"/>
    </row>
    <row r="4631" spans="1:5" x14ac:dyDescent="0.35">
      <c r="A4631" s="2">
        <v>44648.333333333336</v>
      </c>
      <c r="B4631" s="1" t="s">
        <v>58</v>
      </c>
      <c r="C4631" s="1">
        <v>295.3</v>
      </c>
      <c r="D4631" t="str">
        <f>INDEX(Map!$A$2:$B$35, MATCH(Generation_Raw_Data!$B4631, Map!$A$2:$A$35, 0), 2)</f>
        <v>Mill Creek 2</v>
      </c>
      <c r="E4631" s="9"/>
    </row>
    <row r="4632" spans="1:5" x14ac:dyDescent="0.35">
      <c r="A4632" s="2">
        <v>44648.333333333336</v>
      </c>
      <c r="B4632" s="1" t="s">
        <v>57</v>
      </c>
      <c r="C4632" s="1">
        <v>294.89999999999998</v>
      </c>
      <c r="D4632" t="str">
        <f>INDEX(Map!$A$2:$B$35, MATCH(Generation_Raw_Data!$B4632, Map!$A$2:$A$35, 0), 2)</f>
        <v>Mill Creek 1</v>
      </c>
      <c r="E4632" s="9"/>
    </row>
    <row r="4633" spans="1:5" x14ac:dyDescent="0.35">
      <c r="A4633" s="2">
        <v>44648.333333333336</v>
      </c>
      <c r="B4633" s="1" t="s">
        <v>56</v>
      </c>
      <c r="C4633" s="1">
        <v>-0.2</v>
      </c>
      <c r="D4633" t="str">
        <f>INDEX(Map!$A$2:$B$35, MATCH(Generation_Raw_Data!$B4633, Map!$A$2:$A$35, 0), 2)</f>
        <v>Paddy's Run 13</v>
      </c>
      <c r="E4633" s="9"/>
    </row>
    <row r="4634" spans="1:5" x14ac:dyDescent="0.35">
      <c r="A4634" s="2">
        <v>44648.333333333336</v>
      </c>
      <c r="B4634" s="1" t="s">
        <v>53</v>
      </c>
      <c r="C4634" s="1">
        <v>364.4</v>
      </c>
      <c r="D4634" t="str">
        <f>INDEX(Map!$A$2:$B$35, MATCH(Generation_Raw_Data!$B4634, Map!$A$2:$A$35, 0), 2)</f>
        <v>Mill Creek 3</v>
      </c>
      <c r="E4634" s="9"/>
    </row>
    <row r="4635" spans="1:5" x14ac:dyDescent="0.35">
      <c r="A4635" s="2">
        <v>44648.333333333336</v>
      </c>
      <c r="B4635" s="1" t="s">
        <v>54</v>
      </c>
      <c r="C4635" s="1">
        <v>486.9</v>
      </c>
      <c r="D4635" t="str">
        <f>INDEX(Map!$A$2:$B$35, MATCH(Generation_Raw_Data!$B4635, Map!$A$2:$A$35, 0), 2)</f>
        <v>Mill Creek 4</v>
      </c>
      <c r="E4635" s="9"/>
    </row>
    <row r="4636" spans="1:5" x14ac:dyDescent="0.35">
      <c r="A4636" s="2">
        <v>44648.333333333336</v>
      </c>
      <c r="B4636" s="1" t="s">
        <v>55</v>
      </c>
      <c r="C4636" s="1">
        <v>0</v>
      </c>
      <c r="D4636" t="str">
        <f>INDEX(Map!$A$2:$B$35, MATCH(Generation_Raw_Data!$B4636, Map!$A$2:$A$35, 0), 2)</f>
        <v>Paddy's Run 12</v>
      </c>
      <c r="E4636" s="9"/>
    </row>
    <row r="4637" spans="1:5" x14ac:dyDescent="0.35">
      <c r="A4637" s="2">
        <v>44648.333333333336</v>
      </c>
      <c r="B4637" s="1" t="s">
        <v>45</v>
      </c>
      <c r="C4637" s="1">
        <v>470.4</v>
      </c>
      <c r="D4637" t="str">
        <f>INDEX(Map!$A$2:$B$35, MATCH(Generation_Raw_Data!$B4637, Map!$A$2:$A$35, 0), 2)</f>
        <v>Trimble County 1</v>
      </c>
      <c r="E4637" s="9"/>
    </row>
    <row r="4638" spans="1:5" x14ac:dyDescent="0.35">
      <c r="A4638" s="2">
        <v>44648.333333333336</v>
      </c>
      <c r="B4638" s="1" t="s">
        <v>44</v>
      </c>
      <c r="C4638" s="1">
        <v>0</v>
      </c>
      <c r="D4638" t="str">
        <f>INDEX(Map!$A$2:$B$35, MATCH(Generation_Raw_Data!$B4638, Map!$A$2:$A$35, 0), 2)</f>
        <v>Trimble County 2</v>
      </c>
      <c r="E4638" s="9"/>
    </row>
    <row r="4639" spans="1:5" x14ac:dyDescent="0.35">
      <c r="A4639" s="2">
        <v>44648.333333333336</v>
      </c>
      <c r="B4639" s="1" t="s">
        <v>46</v>
      </c>
      <c r="C4639" s="1">
        <v>45</v>
      </c>
      <c r="D4639" t="str">
        <f>INDEX(Map!$A$2:$B$35, MATCH(Generation_Raw_Data!$B4639, Map!$A$2:$A$35, 0), 2)</f>
        <v>Ohio Falls</v>
      </c>
      <c r="E4639" s="9"/>
    </row>
    <row r="4640" spans="1:5" x14ac:dyDescent="0.35">
      <c r="A4640" s="2">
        <v>44648.333333333336</v>
      </c>
      <c r="B4640" s="1" t="s">
        <v>51</v>
      </c>
      <c r="C4640" s="1">
        <v>0</v>
      </c>
      <c r="D4640" t="str">
        <f>INDEX(Map!$A$2:$B$35, MATCH(Generation_Raw_Data!$B4640, Map!$A$2:$A$35, 0), 2)</f>
        <v>Trimble County 9</v>
      </c>
      <c r="E4640" s="9"/>
    </row>
    <row r="4641" spans="1:5" x14ac:dyDescent="0.35">
      <c r="A4641" s="2">
        <v>44648.333333333336</v>
      </c>
      <c r="B4641" s="1" t="s">
        <v>50</v>
      </c>
      <c r="C4641" s="1">
        <v>0</v>
      </c>
      <c r="D4641" t="str">
        <f>INDEX(Map!$A$2:$B$35, MATCH(Generation_Raw_Data!$B4641, Map!$A$2:$A$35, 0), 2)</f>
        <v>Trimble County 8</v>
      </c>
      <c r="E4641" s="9"/>
    </row>
    <row r="4642" spans="1:5" x14ac:dyDescent="0.35">
      <c r="A4642" s="2">
        <v>44648.333333333336</v>
      </c>
      <c r="B4642" s="1" t="s">
        <v>47</v>
      </c>
      <c r="C4642" s="1">
        <v>0</v>
      </c>
      <c r="D4642" t="str">
        <f>INDEX(Map!$A$2:$B$35, MATCH(Generation_Raw_Data!$B4642, Map!$A$2:$A$35, 0), 2)</f>
        <v>Trimble County 5</v>
      </c>
      <c r="E4642" s="9"/>
    </row>
    <row r="4643" spans="1:5" x14ac:dyDescent="0.35">
      <c r="A4643" s="2">
        <v>44648.333333333336</v>
      </c>
      <c r="B4643" s="1" t="s">
        <v>49</v>
      </c>
      <c r="C4643" s="1">
        <v>134.00739999999999</v>
      </c>
      <c r="D4643" t="str">
        <f>INDEX(Map!$A$2:$B$35, MATCH(Generation_Raw_Data!$B4643, Map!$A$2:$A$35, 0), 2)</f>
        <v>Trimble County 7</v>
      </c>
      <c r="E4643" s="9"/>
    </row>
    <row r="4644" spans="1:5" x14ac:dyDescent="0.35">
      <c r="A4644" s="2">
        <v>44648.333333333336</v>
      </c>
      <c r="B4644" s="1" t="s">
        <v>48</v>
      </c>
      <c r="C4644" s="1">
        <v>0</v>
      </c>
      <c r="D4644" t="str">
        <f>INDEX(Map!$A$2:$B$35, MATCH(Generation_Raw_Data!$B4644, Map!$A$2:$A$35, 0), 2)</f>
        <v>Trimble County 6</v>
      </c>
      <c r="E4644" s="9"/>
    </row>
    <row r="4645" spans="1:5" x14ac:dyDescent="0.35">
      <c r="A4645" s="2">
        <v>44648.333333333336</v>
      </c>
      <c r="B4645" s="1" t="s">
        <v>41</v>
      </c>
      <c r="C4645" s="1">
        <v>5.0999999999999996</v>
      </c>
      <c r="D4645" t="str">
        <f>INDEX(Map!$A$2:$B$35, MATCH(Generation_Raw_Data!$B4645, Map!$A$2:$A$35, 0), 2)</f>
        <v>Brown Solar</v>
      </c>
      <c r="E4645" s="9"/>
    </row>
    <row r="4646" spans="1:5" x14ac:dyDescent="0.35">
      <c r="A4646" s="2">
        <v>44648.333333333336</v>
      </c>
      <c r="B4646" s="1" t="s">
        <v>52</v>
      </c>
      <c r="C4646" s="1">
        <v>135.99260000000001</v>
      </c>
      <c r="D4646" t="str">
        <f>INDEX(Map!$A$2:$B$35, MATCH(Generation_Raw_Data!$B4646, Map!$A$2:$A$35, 0), 2)</f>
        <v>Trimble County 10</v>
      </c>
      <c r="E4646" s="9"/>
    </row>
    <row r="4647" spans="1:5" x14ac:dyDescent="0.35">
      <c r="A4647" s="2">
        <v>44648.333333333336</v>
      </c>
      <c r="B4647" s="1" t="s">
        <v>33</v>
      </c>
      <c r="C4647" s="1">
        <v>416</v>
      </c>
      <c r="D4647" t="str">
        <f>INDEX(Map!$A$2:$B$35, MATCH(Generation_Raw_Data!$B4647, Map!$A$2:$A$35, 0), 2)</f>
        <v>Ghent 2</v>
      </c>
      <c r="E4647" s="9"/>
    </row>
    <row r="4648" spans="1:5" x14ac:dyDescent="0.35">
      <c r="A4648" s="2">
        <v>44648.333333333336</v>
      </c>
      <c r="B4648" s="1" t="s">
        <v>32</v>
      </c>
      <c r="C4648" s="1">
        <v>398</v>
      </c>
      <c r="D4648" t="str">
        <f>INDEX(Map!$A$2:$B$35, MATCH(Generation_Raw_Data!$B4648, Map!$A$2:$A$35, 0), 2)</f>
        <v>Ghent 3</v>
      </c>
      <c r="E4648" s="9"/>
    </row>
    <row r="4649" spans="1:5" x14ac:dyDescent="0.35">
      <c r="A4649" s="2">
        <v>44648.333333333336</v>
      </c>
      <c r="B4649" s="1" t="s">
        <v>31</v>
      </c>
      <c r="C4649" s="1">
        <v>-2</v>
      </c>
      <c r="D4649" t="str">
        <f>INDEX(Map!$A$2:$B$35, MATCH(Generation_Raw_Data!$B4649, Map!$A$2:$A$35, 0), 2)</f>
        <v>Ghent 1</v>
      </c>
      <c r="E4649" s="9"/>
    </row>
    <row r="4650" spans="1:5" x14ac:dyDescent="0.35">
      <c r="A4650" s="2">
        <v>44648.333333333336</v>
      </c>
      <c r="B4650" s="1" t="s">
        <v>30</v>
      </c>
      <c r="C4650" s="1">
        <v>-2</v>
      </c>
      <c r="D4650" t="str">
        <f>INDEX(Map!$A$2:$B$35, MATCH(Generation_Raw_Data!$B4650, Map!$A$2:$A$35, 0), 2)</f>
        <v>Brown 3</v>
      </c>
      <c r="E4650" s="9"/>
    </row>
    <row r="4651" spans="1:5" x14ac:dyDescent="0.35">
      <c r="A4651" s="2">
        <v>44648.333333333336</v>
      </c>
      <c r="B4651" s="1" t="s">
        <v>29</v>
      </c>
      <c r="C4651" s="1">
        <v>51</v>
      </c>
      <c r="D4651" t="str">
        <f>INDEX(Map!$A$2:$B$35, MATCH(Generation_Raw_Data!$B4651, Map!$A$2:$A$35, 0), 2)</f>
        <v>Brown 5</v>
      </c>
      <c r="E4651" s="9"/>
    </row>
    <row r="4652" spans="1:5" x14ac:dyDescent="0.35">
      <c r="A4652" s="2">
        <v>44648.333333333336</v>
      </c>
      <c r="B4652" s="1" t="s">
        <v>28</v>
      </c>
      <c r="C4652" s="1">
        <v>107</v>
      </c>
      <c r="D4652" t="str">
        <f>INDEX(Map!$A$2:$B$35, MATCH(Generation_Raw_Data!$B4652, Map!$A$2:$A$35, 0), 2)</f>
        <v>Brown 7</v>
      </c>
      <c r="E4652" s="9"/>
    </row>
    <row r="4653" spans="1:5" x14ac:dyDescent="0.35">
      <c r="A4653" s="2">
        <v>44648.333333333336</v>
      </c>
      <c r="B4653" s="1" t="s">
        <v>34</v>
      </c>
      <c r="C4653" s="1">
        <v>376</v>
      </c>
      <c r="D4653" t="str">
        <f>INDEX(Map!$A$2:$B$35, MATCH(Generation_Raw_Data!$B4653, Map!$A$2:$A$35, 0), 2)</f>
        <v>Ghent 4</v>
      </c>
      <c r="E4653" s="9"/>
    </row>
    <row r="4654" spans="1:5" x14ac:dyDescent="0.35">
      <c r="A4654" s="2">
        <v>44648.333333333336</v>
      </c>
      <c r="B4654" s="1" t="s">
        <v>35</v>
      </c>
      <c r="C4654" s="1">
        <v>0.7</v>
      </c>
      <c r="D4654" t="str">
        <f>INDEX(Map!$A$2:$B$35, MATCH(Generation_Raw_Data!$B4654, Map!$A$2:$A$35, 0), 2)</f>
        <v>Simpsonville Solar</v>
      </c>
      <c r="E4654" s="9"/>
    </row>
    <row r="4655" spans="1:5" x14ac:dyDescent="0.35">
      <c r="A4655" s="2">
        <v>44648.333333333336</v>
      </c>
      <c r="B4655" s="1" t="s">
        <v>37</v>
      </c>
      <c r="C4655" s="1">
        <v>0</v>
      </c>
      <c r="D4655" t="str">
        <f>INDEX(Map!$A$2:$B$35, MATCH(Generation_Raw_Data!$B4655, Map!$A$2:$A$35, 0), 2)</f>
        <v>Brown 9</v>
      </c>
      <c r="E4655" s="9"/>
    </row>
    <row r="4656" spans="1:5" x14ac:dyDescent="0.35">
      <c r="A4656" s="2">
        <v>44648.333333333336</v>
      </c>
      <c r="B4656" s="1" t="s">
        <v>36</v>
      </c>
      <c r="C4656" s="1">
        <v>0</v>
      </c>
      <c r="D4656" t="str">
        <f>INDEX(Map!$A$2:$B$35, MATCH(Generation_Raw_Data!$B4656, Map!$A$2:$A$35, 0), 2)</f>
        <v>Brown 8</v>
      </c>
      <c r="E4656" s="9"/>
    </row>
    <row r="4657" spans="1:5" x14ac:dyDescent="0.35">
      <c r="A4657" s="2">
        <v>44648.333333333336</v>
      </c>
      <c r="B4657" s="1" t="s">
        <v>40</v>
      </c>
      <c r="C4657" s="1">
        <v>0</v>
      </c>
      <c r="D4657" t="str">
        <f>INDEX(Map!$A$2:$B$35, MATCH(Generation_Raw_Data!$B4657, Map!$A$2:$A$35, 0), 2)</f>
        <v>Brown 11</v>
      </c>
      <c r="E4657" s="9"/>
    </row>
    <row r="4658" spans="1:5" x14ac:dyDescent="0.35">
      <c r="A4658" s="2">
        <v>44648.333333333336</v>
      </c>
      <c r="B4658" s="1" t="s">
        <v>39</v>
      </c>
      <c r="C4658" s="1">
        <v>45</v>
      </c>
      <c r="D4658" t="str">
        <f>INDEX(Map!$A$2:$B$35, MATCH(Generation_Raw_Data!$B4658, Map!$A$2:$A$35, 0), 2)</f>
        <v>Brown 10</v>
      </c>
      <c r="E4658" s="9"/>
    </row>
    <row r="4659" spans="1:5" x14ac:dyDescent="0.35">
      <c r="A4659" s="2">
        <v>44648.333333333336</v>
      </c>
      <c r="B4659" s="1" t="s">
        <v>38</v>
      </c>
      <c r="C4659" s="1">
        <v>0</v>
      </c>
      <c r="D4659" t="str">
        <f>INDEX(Map!$A$2:$B$35, MATCH(Generation_Raw_Data!$B4659, Map!$A$2:$A$35, 0), 2)</f>
        <v>Brown 6</v>
      </c>
      <c r="E4659" s="9"/>
    </row>
    <row r="4660" spans="1:5" x14ac:dyDescent="0.35">
      <c r="A4660" s="2">
        <v>44648.375</v>
      </c>
      <c r="B4660" s="1" t="s">
        <v>61</v>
      </c>
      <c r="C4660" s="1">
        <v>225.3</v>
      </c>
      <c r="D4660" t="str">
        <f>INDEX(Map!$A$2:$B$35, MATCH(Generation_Raw_Data!$B4660, Map!$A$2:$A$35, 0), 2)</f>
        <v>Cane Run 7</v>
      </c>
      <c r="E4660" s="9"/>
    </row>
    <row r="4661" spans="1:5" x14ac:dyDescent="0.35">
      <c r="A4661" s="2">
        <v>44648.375</v>
      </c>
      <c r="B4661" s="1" t="s">
        <v>59</v>
      </c>
      <c r="C4661" s="1">
        <v>224.6</v>
      </c>
      <c r="D4661" t="str">
        <f>INDEX(Map!$A$2:$B$35, MATCH(Generation_Raw_Data!$B4661, Map!$A$2:$A$35, 0), 2)</f>
        <v>Cane Run 7</v>
      </c>
      <c r="E4661" s="9"/>
    </row>
    <row r="4662" spans="1:5" x14ac:dyDescent="0.35">
      <c r="A4662" s="2">
        <v>44648.375</v>
      </c>
      <c r="B4662" s="1" t="s">
        <v>60</v>
      </c>
      <c r="C4662" s="1">
        <v>235.5</v>
      </c>
      <c r="D4662" t="str">
        <f>INDEX(Map!$A$2:$B$35, MATCH(Generation_Raw_Data!$B4662, Map!$A$2:$A$35, 0), 2)</f>
        <v>Cane Run 7</v>
      </c>
      <c r="E4662" s="9"/>
    </row>
    <row r="4663" spans="1:5" x14ac:dyDescent="0.35">
      <c r="A4663" s="2">
        <v>44648.375</v>
      </c>
      <c r="B4663" s="1" t="s">
        <v>57</v>
      </c>
      <c r="C4663" s="1">
        <v>296.10000000000002</v>
      </c>
      <c r="D4663" t="str">
        <f>INDEX(Map!$A$2:$B$35, MATCH(Generation_Raw_Data!$B4663, Map!$A$2:$A$35, 0), 2)</f>
        <v>Mill Creek 1</v>
      </c>
      <c r="E4663" s="9"/>
    </row>
    <row r="4664" spans="1:5" x14ac:dyDescent="0.35">
      <c r="A4664" s="2">
        <v>44648.375</v>
      </c>
      <c r="B4664" s="1" t="s">
        <v>58</v>
      </c>
      <c r="C4664" s="1">
        <v>295.3</v>
      </c>
      <c r="D4664" t="str">
        <f>INDEX(Map!$A$2:$B$35, MATCH(Generation_Raw_Data!$B4664, Map!$A$2:$A$35, 0), 2)</f>
        <v>Mill Creek 2</v>
      </c>
      <c r="E4664" s="9"/>
    </row>
    <row r="4665" spans="1:5" x14ac:dyDescent="0.35">
      <c r="A4665" s="2">
        <v>44648.375</v>
      </c>
      <c r="B4665" s="1" t="s">
        <v>56</v>
      </c>
      <c r="C4665" s="1">
        <v>-0.2</v>
      </c>
      <c r="D4665" t="str">
        <f>INDEX(Map!$A$2:$B$35, MATCH(Generation_Raw_Data!$B4665, Map!$A$2:$A$35, 0), 2)</f>
        <v>Paddy's Run 13</v>
      </c>
      <c r="E4665" s="9"/>
    </row>
    <row r="4666" spans="1:5" x14ac:dyDescent="0.35">
      <c r="A4666" s="2">
        <v>44648.375</v>
      </c>
      <c r="B4666" s="1" t="s">
        <v>55</v>
      </c>
      <c r="C4666" s="1">
        <v>0</v>
      </c>
      <c r="D4666" t="str">
        <f>INDEX(Map!$A$2:$B$35, MATCH(Generation_Raw_Data!$B4666, Map!$A$2:$A$35, 0), 2)</f>
        <v>Paddy's Run 12</v>
      </c>
      <c r="E4666" s="9"/>
    </row>
    <row r="4667" spans="1:5" x14ac:dyDescent="0.35">
      <c r="A4667" s="2">
        <v>44648.375</v>
      </c>
      <c r="B4667" s="1" t="s">
        <v>54</v>
      </c>
      <c r="C4667" s="1">
        <v>486.7</v>
      </c>
      <c r="D4667" t="str">
        <f>INDEX(Map!$A$2:$B$35, MATCH(Generation_Raw_Data!$B4667, Map!$A$2:$A$35, 0), 2)</f>
        <v>Mill Creek 4</v>
      </c>
      <c r="E4667" s="9"/>
    </row>
    <row r="4668" spans="1:5" x14ac:dyDescent="0.35">
      <c r="A4668" s="2">
        <v>44648.375</v>
      </c>
      <c r="B4668" s="1" t="s">
        <v>53</v>
      </c>
      <c r="C4668" s="1">
        <v>364</v>
      </c>
      <c r="D4668" t="str">
        <f>INDEX(Map!$A$2:$B$35, MATCH(Generation_Raw_Data!$B4668, Map!$A$2:$A$35, 0), 2)</f>
        <v>Mill Creek 3</v>
      </c>
      <c r="E4668" s="9"/>
    </row>
    <row r="4669" spans="1:5" x14ac:dyDescent="0.35">
      <c r="A4669" s="2">
        <v>44648.375</v>
      </c>
      <c r="B4669" s="1" t="s">
        <v>48</v>
      </c>
      <c r="C4669" s="1">
        <v>0</v>
      </c>
      <c r="D4669" t="str">
        <f>INDEX(Map!$A$2:$B$35, MATCH(Generation_Raw_Data!$B4669, Map!$A$2:$A$35, 0), 2)</f>
        <v>Trimble County 6</v>
      </c>
      <c r="E4669" s="9"/>
    </row>
    <row r="4670" spans="1:5" x14ac:dyDescent="0.35">
      <c r="A4670" s="2">
        <v>44648.375</v>
      </c>
      <c r="B4670" s="1" t="s">
        <v>49</v>
      </c>
      <c r="C4670" s="1">
        <v>135</v>
      </c>
      <c r="D4670" t="str">
        <f>INDEX(Map!$A$2:$B$35, MATCH(Generation_Raw_Data!$B4670, Map!$A$2:$A$35, 0), 2)</f>
        <v>Trimble County 7</v>
      </c>
      <c r="E4670" s="9"/>
    </row>
    <row r="4671" spans="1:5" x14ac:dyDescent="0.35">
      <c r="A4671" s="2">
        <v>44648.375</v>
      </c>
      <c r="B4671" s="1" t="s">
        <v>47</v>
      </c>
      <c r="C4671" s="1">
        <v>0</v>
      </c>
      <c r="D4671" t="str">
        <f>INDEX(Map!$A$2:$B$35, MATCH(Generation_Raw_Data!$B4671, Map!$A$2:$A$35, 0), 2)</f>
        <v>Trimble County 5</v>
      </c>
      <c r="E4671" s="9"/>
    </row>
    <row r="4672" spans="1:5" x14ac:dyDescent="0.35">
      <c r="A4672" s="2">
        <v>44648.375</v>
      </c>
      <c r="B4672" s="1" t="s">
        <v>50</v>
      </c>
      <c r="C4672" s="1">
        <v>0</v>
      </c>
      <c r="D4672" t="str">
        <f>INDEX(Map!$A$2:$B$35, MATCH(Generation_Raw_Data!$B4672, Map!$A$2:$A$35, 0), 2)</f>
        <v>Trimble County 8</v>
      </c>
      <c r="E4672" s="9"/>
    </row>
    <row r="4673" spans="1:5" x14ac:dyDescent="0.35">
      <c r="A4673" s="2">
        <v>44648.375</v>
      </c>
      <c r="B4673" s="1" t="s">
        <v>51</v>
      </c>
      <c r="C4673" s="1">
        <v>0</v>
      </c>
      <c r="D4673" t="str">
        <f>INDEX(Map!$A$2:$B$35, MATCH(Generation_Raw_Data!$B4673, Map!$A$2:$A$35, 0), 2)</f>
        <v>Trimble County 9</v>
      </c>
      <c r="E4673" s="9"/>
    </row>
    <row r="4674" spans="1:5" x14ac:dyDescent="0.35">
      <c r="A4674" s="2">
        <v>44648.375</v>
      </c>
      <c r="B4674" s="1" t="s">
        <v>46</v>
      </c>
      <c r="C4674" s="1">
        <v>28</v>
      </c>
      <c r="D4674" t="str">
        <f>INDEX(Map!$A$2:$B$35, MATCH(Generation_Raw_Data!$B4674, Map!$A$2:$A$35, 0), 2)</f>
        <v>Ohio Falls</v>
      </c>
      <c r="E4674" s="9"/>
    </row>
    <row r="4675" spans="1:5" x14ac:dyDescent="0.35">
      <c r="A4675" s="2">
        <v>44648.375</v>
      </c>
      <c r="B4675" s="1" t="s">
        <v>44</v>
      </c>
      <c r="C4675" s="1">
        <v>0</v>
      </c>
      <c r="D4675" t="str">
        <f>INDEX(Map!$A$2:$B$35, MATCH(Generation_Raw_Data!$B4675, Map!$A$2:$A$35, 0), 2)</f>
        <v>Trimble County 2</v>
      </c>
      <c r="E4675" s="9"/>
    </row>
    <row r="4676" spans="1:5" x14ac:dyDescent="0.35">
      <c r="A4676" s="2">
        <v>44648.375</v>
      </c>
      <c r="B4676" s="1" t="s">
        <v>45</v>
      </c>
      <c r="C4676" s="1">
        <v>447.5</v>
      </c>
      <c r="D4676" t="str">
        <f>INDEX(Map!$A$2:$B$35, MATCH(Generation_Raw_Data!$B4676, Map!$A$2:$A$35, 0), 2)</f>
        <v>Trimble County 1</v>
      </c>
      <c r="E4676" s="9"/>
    </row>
    <row r="4677" spans="1:5" x14ac:dyDescent="0.35">
      <c r="A4677" s="2">
        <v>44648.375</v>
      </c>
      <c r="B4677" s="1" t="s">
        <v>52</v>
      </c>
      <c r="C4677" s="1">
        <v>135</v>
      </c>
      <c r="D4677" t="str">
        <f>INDEX(Map!$A$2:$B$35, MATCH(Generation_Raw_Data!$B4677, Map!$A$2:$A$35, 0), 2)</f>
        <v>Trimble County 10</v>
      </c>
      <c r="E4677" s="9"/>
    </row>
    <row r="4678" spans="1:5" x14ac:dyDescent="0.35">
      <c r="A4678" s="2">
        <v>44648.375</v>
      </c>
      <c r="B4678" s="1" t="s">
        <v>42</v>
      </c>
      <c r="C4678" s="1">
        <v>19</v>
      </c>
      <c r="D4678" t="str">
        <f>INDEX(Map!$A$2:$B$35, MATCH(Generation_Raw_Data!$B4678, Map!$A$2:$A$35, 0), 2)</f>
        <v>Dix Dam</v>
      </c>
      <c r="E4678" s="9"/>
    </row>
    <row r="4679" spans="1:5" x14ac:dyDescent="0.35">
      <c r="A4679" s="2">
        <v>44648.375</v>
      </c>
      <c r="B4679" s="1" t="s">
        <v>43</v>
      </c>
      <c r="C4679" s="1">
        <v>0</v>
      </c>
      <c r="D4679" t="str">
        <f>INDEX(Map!$A$2:$B$35, MATCH(Generation_Raw_Data!$B4679, Map!$A$2:$A$35, 0), 2)</f>
        <v>Haefling</v>
      </c>
      <c r="E4679" s="9"/>
    </row>
    <row r="4680" spans="1:5" x14ac:dyDescent="0.35">
      <c r="A4680" s="2">
        <v>44648.375</v>
      </c>
      <c r="B4680" s="1" t="s">
        <v>41</v>
      </c>
      <c r="C4680" s="1">
        <v>7.7</v>
      </c>
      <c r="D4680" t="str">
        <f>INDEX(Map!$A$2:$B$35, MATCH(Generation_Raw_Data!$B4680, Map!$A$2:$A$35, 0), 2)</f>
        <v>Brown Solar</v>
      </c>
      <c r="E4680" s="9"/>
    </row>
    <row r="4681" spans="1:5" x14ac:dyDescent="0.35">
      <c r="A4681" s="2">
        <v>44648.375</v>
      </c>
      <c r="B4681" s="1" t="s">
        <v>28</v>
      </c>
      <c r="C4681" s="1">
        <v>98</v>
      </c>
      <c r="D4681" t="str">
        <f>INDEX(Map!$A$2:$B$35, MATCH(Generation_Raw_Data!$B4681, Map!$A$2:$A$35, 0), 2)</f>
        <v>Brown 7</v>
      </c>
      <c r="E4681" s="9"/>
    </row>
    <row r="4682" spans="1:5" x14ac:dyDescent="0.35">
      <c r="A4682" s="2">
        <v>44648.375</v>
      </c>
      <c r="B4682" s="1" t="s">
        <v>29</v>
      </c>
      <c r="C4682" s="1">
        <v>29</v>
      </c>
      <c r="D4682" t="str">
        <f>INDEX(Map!$A$2:$B$35, MATCH(Generation_Raw_Data!$B4682, Map!$A$2:$A$35, 0), 2)</f>
        <v>Brown 5</v>
      </c>
      <c r="E4682" s="9"/>
    </row>
    <row r="4683" spans="1:5" x14ac:dyDescent="0.35">
      <c r="A4683" s="2">
        <v>44648.375</v>
      </c>
      <c r="B4683" s="1" t="s">
        <v>30</v>
      </c>
      <c r="C4683" s="1">
        <v>-3</v>
      </c>
      <c r="D4683" t="str">
        <f>INDEX(Map!$A$2:$B$35, MATCH(Generation_Raw_Data!$B4683, Map!$A$2:$A$35, 0), 2)</f>
        <v>Brown 3</v>
      </c>
      <c r="E4683" s="9"/>
    </row>
    <row r="4684" spans="1:5" x14ac:dyDescent="0.35">
      <c r="A4684" s="2">
        <v>44648.375</v>
      </c>
      <c r="B4684" s="1" t="s">
        <v>31</v>
      </c>
      <c r="C4684" s="1">
        <v>-2</v>
      </c>
      <c r="D4684" t="str">
        <f>INDEX(Map!$A$2:$B$35, MATCH(Generation_Raw_Data!$B4684, Map!$A$2:$A$35, 0), 2)</f>
        <v>Ghent 1</v>
      </c>
      <c r="E4684" s="9"/>
    </row>
    <row r="4685" spans="1:5" x14ac:dyDescent="0.35">
      <c r="A4685" s="2">
        <v>44648.375</v>
      </c>
      <c r="B4685" s="1" t="s">
        <v>32</v>
      </c>
      <c r="C4685" s="1">
        <v>391.66669999999999</v>
      </c>
      <c r="D4685" t="str">
        <f>INDEX(Map!$A$2:$B$35, MATCH(Generation_Raw_Data!$B4685, Map!$A$2:$A$35, 0), 2)</f>
        <v>Ghent 3</v>
      </c>
      <c r="E4685" s="9"/>
    </row>
    <row r="4686" spans="1:5" x14ac:dyDescent="0.35">
      <c r="A4686" s="2">
        <v>44648.375</v>
      </c>
      <c r="B4686" s="1" t="s">
        <v>33</v>
      </c>
      <c r="C4686" s="1">
        <v>398.66669999999999</v>
      </c>
      <c r="D4686" t="str">
        <f>INDEX(Map!$A$2:$B$35, MATCH(Generation_Raw_Data!$B4686, Map!$A$2:$A$35, 0), 2)</f>
        <v>Ghent 2</v>
      </c>
      <c r="E4686" s="9"/>
    </row>
    <row r="4687" spans="1:5" x14ac:dyDescent="0.35">
      <c r="A4687" s="2">
        <v>44648.375</v>
      </c>
      <c r="B4687" s="1" t="s">
        <v>34</v>
      </c>
      <c r="C4687" s="1">
        <v>360.66669999999999</v>
      </c>
      <c r="D4687" t="str">
        <f>INDEX(Map!$A$2:$B$35, MATCH(Generation_Raw_Data!$B4687, Map!$A$2:$A$35, 0), 2)</f>
        <v>Ghent 4</v>
      </c>
      <c r="E4687" s="9"/>
    </row>
    <row r="4688" spans="1:5" x14ac:dyDescent="0.35">
      <c r="A4688" s="2">
        <v>44648.375</v>
      </c>
      <c r="B4688" s="1" t="s">
        <v>35</v>
      </c>
      <c r="C4688" s="1">
        <v>1.2</v>
      </c>
      <c r="D4688" t="str">
        <f>INDEX(Map!$A$2:$B$35, MATCH(Generation_Raw_Data!$B4688, Map!$A$2:$A$35, 0), 2)</f>
        <v>Simpsonville Solar</v>
      </c>
      <c r="E4688" s="9"/>
    </row>
    <row r="4689" spans="1:5" x14ac:dyDescent="0.35">
      <c r="A4689" s="2">
        <v>44648.375</v>
      </c>
      <c r="B4689" s="1" t="s">
        <v>38</v>
      </c>
      <c r="C4689" s="1">
        <v>0</v>
      </c>
      <c r="D4689" t="str">
        <f>INDEX(Map!$A$2:$B$35, MATCH(Generation_Raw_Data!$B4689, Map!$A$2:$A$35, 0), 2)</f>
        <v>Brown 6</v>
      </c>
      <c r="E4689" s="9"/>
    </row>
    <row r="4690" spans="1:5" x14ac:dyDescent="0.35">
      <c r="A4690" s="2">
        <v>44648.375</v>
      </c>
      <c r="B4690" s="1" t="s">
        <v>39</v>
      </c>
      <c r="C4690" s="1">
        <v>0</v>
      </c>
      <c r="D4690" t="str">
        <f>INDEX(Map!$A$2:$B$35, MATCH(Generation_Raw_Data!$B4690, Map!$A$2:$A$35, 0), 2)</f>
        <v>Brown 10</v>
      </c>
      <c r="E4690" s="9"/>
    </row>
    <row r="4691" spans="1:5" x14ac:dyDescent="0.35">
      <c r="A4691" s="2">
        <v>44648.375</v>
      </c>
      <c r="B4691" s="1" t="s">
        <v>40</v>
      </c>
      <c r="C4691" s="1">
        <v>0</v>
      </c>
      <c r="D4691" t="str">
        <f>INDEX(Map!$A$2:$B$35, MATCH(Generation_Raw_Data!$B4691, Map!$A$2:$A$35, 0), 2)</f>
        <v>Brown 11</v>
      </c>
      <c r="E4691" s="9"/>
    </row>
    <row r="4692" spans="1:5" x14ac:dyDescent="0.35">
      <c r="A4692" s="2">
        <v>44648.375</v>
      </c>
      <c r="B4692" s="1" t="s">
        <v>36</v>
      </c>
      <c r="C4692" s="1">
        <v>0</v>
      </c>
      <c r="D4692" t="str">
        <f>INDEX(Map!$A$2:$B$35, MATCH(Generation_Raw_Data!$B4692, Map!$A$2:$A$35, 0), 2)</f>
        <v>Brown 8</v>
      </c>
      <c r="E4692" s="9"/>
    </row>
    <row r="4693" spans="1:5" x14ac:dyDescent="0.35">
      <c r="A4693" s="2">
        <v>44648.375</v>
      </c>
      <c r="B4693" s="1" t="s">
        <v>37</v>
      </c>
      <c r="C4693" s="1">
        <v>0</v>
      </c>
      <c r="D4693" t="str">
        <f>INDEX(Map!$A$2:$B$35, MATCH(Generation_Raw_Data!$B4693, Map!$A$2:$A$35, 0), 2)</f>
        <v>Brown 9</v>
      </c>
      <c r="E4693" s="9"/>
    </row>
    <row r="4694" spans="1:5" x14ac:dyDescent="0.35">
      <c r="A4694" s="2">
        <v>44648.416666666664</v>
      </c>
      <c r="B4694" s="1" t="s">
        <v>61</v>
      </c>
      <c r="C4694" s="1">
        <v>223.7</v>
      </c>
      <c r="D4694" t="str">
        <f>INDEX(Map!$A$2:$B$35, MATCH(Generation_Raw_Data!$B4694, Map!$A$2:$A$35, 0), 2)</f>
        <v>Cane Run 7</v>
      </c>
      <c r="E4694" s="9"/>
    </row>
    <row r="4695" spans="1:5" x14ac:dyDescent="0.35">
      <c r="A4695" s="2">
        <v>44648.416666666664</v>
      </c>
      <c r="B4695" s="1" t="s">
        <v>60</v>
      </c>
      <c r="C4695" s="1">
        <v>234.8</v>
      </c>
      <c r="D4695" t="str">
        <f>INDEX(Map!$A$2:$B$35, MATCH(Generation_Raw_Data!$B4695, Map!$A$2:$A$35, 0), 2)</f>
        <v>Cane Run 7</v>
      </c>
      <c r="E4695" s="9"/>
    </row>
    <row r="4696" spans="1:5" x14ac:dyDescent="0.35">
      <c r="A4696" s="2">
        <v>44648.416666666664</v>
      </c>
      <c r="B4696" s="1" t="s">
        <v>59</v>
      </c>
      <c r="C4696" s="1">
        <v>222.9</v>
      </c>
      <c r="D4696" t="str">
        <f>INDEX(Map!$A$2:$B$35, MATCH(Generation_Raw_Data!$B4696, Map!$A$2:$A$35, 0), 2)</f>
        <v>Cane Run 7</v>
      </c>
      <c r="E4696" s="9"/>
    </row>
    <row r="4697" spans="1:5" x14ac:dyDescent="0.35">
      <c r="A4697" s="2">
        <v>44648.416666666664</v>
      </c>
      <c r="B4697" s="1" t="s">
        <v>43</v>
      </c>
      <c r="C4697" s="1">
        <v>0</v>
      </c>
      <c r="D4697" t="str">
        <f>INDEX(Map!$A$2:$B$35, MATCH(Generation_Raw_Data!$B4697, Map!$A$2:$A$35, 0), 2)</f>
        <v>Haefling</v>
      </c>
      <c r="E4697" s="9"/>
    </row>
    <row r="4698" spans="1:5" x14ac:dyDescent="0.35">
      <c r="A4698" s="2">
        <v>44648.416666666664</v>
      </c>
      <c r="B4698" s="1" t="s">
        <v>42</v>
      </c>
      <c r="C4698" s="1">
        <v>19</v>
      </c>
      <c r="D4698" t="str">
        <f>INDEX(Map!$A$2:$B$35, MATCH(Generation_Raw_Data!$B4698, Map!$A$2:$A$35, 0), 2)</f>
        <v>Dix Dam</v>
      </c>
      <c r="E4698" s="9"/>
    </row>
    <row r="4699" spans="1:5" x14ac:dyDescent="0.35">
      <c r="A4699" s="2">
        <v>44648.416666666664</v>
      </c>
      <c r="B4699" s="1" t="s">
        <v>58</v>
      </c>
      <c r="C4699" s="1">
        <v>295.2</v>
      </c>
      <c r="D4699" t="str">
        <f>INDEX(Map!$A$2:$B$35, MATCH(Generation_Raw_Data!$B4699, Map!$A$2:$A$35, 0), 2)</f>
        <v>Mill Creek 2</v>
      </c>
      <c r="E4699" s="9"/>
    </row>
    <row r="4700" spans="1:5" x14ac:dyDescent="0.35">
      <c r="A4700" s="2">
        <v>44648.416666666664</v>
      </c>
      <c r="B4700" s="1" t="s">
        <v>57</v>
      </c>
      <c r="C4700" s="1">
        <v>295.10000000000002</v>
      </c>
      <c r="D4700" t="str">
        <f>INDEX(Map!$A$2:$B$35, MATCH(Generation_Raw_Data!$B4700, Map!$A$2:$A$35, 0), 2)</f>
        <v>Mill Creek 1</v>
      </c>
      <c r="E4700" s="9"/>
    </row>
    <row r="4701" spans="1:5" x14ac:dyDescent="0.35">
      <c r="A4701" s="2">
        <v>44648.416666666664</v>
      </c>
      <c r="B4701" s="1" t="s">
        <v>53</v>
      </c>
      <c r="C4701" s="1">
        <v>363.7</v>
      </c>
      <c r="D4701" t="str">
        <f>INDEX(Map!$A$2:$B$35, MATCH(Generation_Raw_Data!$B4701, Map!$A$2:$A$35, 0), 2)</f>
        <v>Mill Creek 3</v>
      </c>
      <c r="E4701" s="9"/>
    </row>
    <row r="4702" spans="1:5" x14ac:dyDescent="0.35">
      <c r="A4702" s="2">
        <v>44648.416666666664</v>
      </c>
      <c r="B4702" s="1" t="s">
        <v>54</v>
      </c>
      <c r="C4702" s="1">
        <v>486.6</v>
      </c>
      <c r="D4702" t="str">
        <f>INDEX(Map!$A$2:$B$35, MATCH(Generation_Raw_Data!$B4702, Map!$A$2:$A$35, 0), 2)</f>
        <v>Mill Creek 4</v>
      </c>
      <c r="E4702" s="9"/>
    </row>
    <row r="4703" spans="1:5" x14ac:dyDescent="0.35">
      <c r="A4703" s="2">
        <v>44648.416666666664</v>
      </c>
      <c r="B4703" s="1" t="s">
        <v>46</v>
      </c>
      <c r="C4703" s="1">
        <v>28</v>
      </c>
      <c r="D4703" t="str">
        <f>INDEX(Map!$A$2:$B$35, MATCH(Generation_Raw_Data!$B4703, Map!$A$2:$A$35, 0), 2)</f>
        <v>Ohio Falls</v>
      </c>
      <c r="E4703" s="9"/>
    </row>
    <row r="4704" spans="1:5" x14ac:dyDescent="0.35">
      <c r="A4704" s="2">
        <v>44648.416666666664</v>
      </c>
      <c r="B4704" s="1" t="s">
        <v>55</v>
      </c>
      <c r="C4704" s="1">
        <v>0</v>
      </c>
      <c r="D4704" t="str">
        <f>INDEX(Map!$A$2:$B$35, MATCH(Generation_Raw_Data!$B4704, Map!$A$2:$A$35, 0), 2)</f>
        <v>Paddy's Run 12</v>
      </c>
      <c r="E4704" s="9"/>
    </row>
    <row r="4705" spans="1:5" x14ac:dyDescent="0.35">
      <c r="A4705" s="2">
        <v>44648.416666666664</v>
      </c>
      <c r="B4705" s="1" t="s">
        <v>56</v>
      </c>
      <c r="C4705" s="1">
        <v>-0.3</v>
      </c>
      <c r="D4705" t="str">
        <f>INDEX(Map!$A$2:$B$35, MATCH(Generation_Raw_Data!$B4705, Map!$A$2:$A$35, 0), 2)</f>
        <v>Paddy's Run 13</v>
      </c>
      <c r="E4705" s="9"/>
    </row>
    <row r="4706" spans="1:5" x14ac:dyDescent="0.35">
      <c r="A4706" s="2">
        <v>44648.416666666664</v>
      </c>
      <c r="B4706" s="1" t="s">
        <v>51</v>
      </c>
      <c r="C4706" s="1">
        <v>0</v>
      </c>
      <c r="D4706" t="str">
        <f>INDEX(Map!$A$2:$B$35, MATCH(Generation_Raw_Data!$B4706, Map!$A$2:$A$35, 0), 2)</f>
        <v>Trimble County 9</v>
      </c>
      <c r="E4706" s="9"/>
    </row>
    <row r="4707" spans="1:5" x14ac:dyDescent="0.35">
      <c r="A4707" s="2">
        <v>44648.416666666664</v>
      </c>
      <c r="B4707" s="1" t="s">
        <v>50</v>
      </c>
      <c r="C4707" s="1">
        <v>0</v>
      </c>
      <c r="D4707" t="str">
        <f>INDEX(Map!$A$2:$B$35, MATCH(Generation_Raw_Data!$B4707, Map!$A$2:$A$35, 0), 2)</f>
        <v>Trimble County 8</v>
      </c>
      <c r="E4707" s="9"/>
    </row>
    <row r="4708" spans="1:5" x14ac:dyDescent="0.35">
      <c r="A4708" s="2">
        <v>44648.416666666664</v>
      </c>
      <c r="B4708" s="1" t="s">
        <v>47</v>
      </c>
      <c r="C4708" s="1">
        <v>0</v>
      </c>
      <c r="D4708" t="str">
        <f>INDEX(Map!$A$2:$B$35, MATCH(Generation_Raw_Data!$B4708, Map!$A$2:$A$35, 0), 2)</f>
        <v>Trimble County 5</v>
      </c>
      <c r="E4708" s="9"/>
    </row>
    <row r="4709" spans="1:5" x14ac:dyDescent="0.35">
      <c r="A4709" s="2">
        <v>44648.416666666664</v>
      </c>
      <c r="B4709" s="1" t="s">
        <v>49</v>
      </c>
      <c r="C4709" s="1">
        <v>134.00370000000001</v>
      </c>
      <c r="D4709" t="str">
        <f>INDEX(Map!$A$2:$B$35, MATCH(Generation_Raw_Data!$B4709, Map!$A$2:$A$35, 0), 2)</f>
        <v>Trimble County 7</v>
      </c>
      <c r="E4709" s="9"/>
    </row>
    <row r="4710" spans="1:5" x14ac:dyDescent="0.35">
      <c r="A4710" s="2">
        <v>44648.416666666664</v>
      </c>
      <c r="B4710" s="1" t="s">
        <v>48</v>
      </c>
      <c r="C4710" s="1">
        <v>0</v>
      </c>
      <c r="D4710" t="str">
        <f>INDEX(Map!$A$2:$B$35, MATCH(Generation_Raw_Data!$B4710, Map!$A$2:$A$35, 0), 2)</f>
        <v>Trimble County 6</v>
      </c>
      <c r="E4710" s="9"/>
    </row>
    <row r="4711" spans="1:5" x14ac:dyDescent="0.35">
      <c r="A4711" s="2">
        <v>44648.416666666664</v>
      </c>
      <c r="B4711" s="1" t="s">
        <v>41</v>
      </c>
      <c r="C4711" s="1">
        <v>9.6</v>
      </c>
      <c r="D4711" t="str">
        <f>INDEX(Map!$A$2:$B$35, MATCH(Generation_Raw_Data!$B4711, Map!$A$2:$A$35, 0), 2)</f>
        <v>Brown Solar</v>
      </c>
      <c r="E4711" s="9"/>
    </row>
    <row r="4712" spans="1:5" x14ac:dyDescent="0.35">
      <c r="A4712" s="2">
        <v>44648.416666666664</v>
      </c>
      <c r="B4712" s="1" t="s">
        <v>45</v>
      </c>
      <c r="C4712" s="1">
        <v>453.5</v>
      </c>
      <c r="D4712" t="str">
        <f>INDEX(Map!$A$2:$B$35, MATCH(Generation_Raw_Data!$B4712, Map!$A$2:$A$35, 0), 2)</f>
        <v>Trimble County 1</v>
      </c>
      <c r="E4712" s="9"/>
    </row>
    <row r="4713" spans="1:5" x14ac:dyDescent="0.35">
      <c r="A4713" s="2">
        <v>44648.416666666664</v>
      </c>
      <c r="B4713" s="1" t="s">
        <v>44</v>
      </c>
      <c r="C4713" s="1">
        <v>0</v>
      </c>
      <c r="D4713" t="str">
        <f>INDEX(Map!$A$2:$B$35, MATCH(Generation_Raw_Data!$B4713, Map!$A$2:$A$35, 0), 2)</f>
        <v>Trimble County 2</v>
      </c>
      <c r="E4713" s="9"/>
    </row>
    <row r="4714" spans="1:5" x14ac:dyDescent="0.35">
      <c r="A4714" s="2">
        <v>44648.416666666664</v>
      </c>
      <c r="B4714" s="1" t="s">
        <v>52</v>
      </c>
      <c r="C4714" s="1">
        <v>134.99629999999999</v>
      </c>
      <c r="D4714" t="str">
        <f>INDEX(Map!$A$2:$B$35, MATCH(Generation_Raw_Data!$B4714, Map!$A$2:$A$35, 0), 2)</f>
        <v>Trimble County 10</v>
      </c>
      <c r="E4714" s="9"/>
    </row>
    <row r="4715" spans="1:5" x14ac:dyDescent="0.35">
      <c r="A4715" s="2">
        <v>44648.416666666664</v>
      </c>
      <c r="B4715" s="1" t="s">
        <v>33</v>
      </c>
      <c r="C4715" s="1">
        <v>403</v>
      </c>
      <c r="D4715" t="str">
        <f>INDEX(Map!$A$2:$B$35, MATCH(Generation_Raw_Data!$B4715, Map!$A$2:$A$35, 0), 2)</f>
        <v>Ghent 2</v>
      </c>
      <c r="E4715" s="9"/>
    </row>
    <row r="4716" spans="1:5" x14ac:dyDescent="0.35">
      <c r="A4716" s="2">
        <v>44648.416666666664</v>
      </c>
      <c r="B4716" s="1" t="s">
        <v>32</v>
      </c>
      <c r="C4716" s="1">
        <v>394</v>
      </c>
      <c r="D4716" t="str">
        <f>INDEX(Map!$A$2:$B$35, MATCH(Generation_Raw_Data!$B4716, Map!$A$2:$A$35, 0), 2)</f>
        <v>Ghent 3</v>
      </c>
      <c r="E4716" s="9"/>
    </row>
    <row r="4717" spans="1:5" x14ac:dyDescent="0.35">
      <c r="A4717" s="2">
        <v>44648.416666666664</v>
      </c>
      <c r="B4717" s="1" t="s">
        <v>31</v>
      </c>
      <c r="C4717" s="1">
        <v>-1</v>
      </c>
      <c r="D4717" t="str">
        <f>INDEX(Map!$A$2:$B$35, MATCH(Generation_Raw_Data!$B4717, Map!$A$2:$A$35, 0), 2)</f>
        <v>Ghent 1</v>
      </c>
      <c r="E4717" s="9"/>
    </row>
    <row r="4718" spans="1:5" x14ac:dyDescent="0.35">
      <c r="A4718" s="2">
        <v>44648.416666666664</v>
      </c>
      <c r="B4718" s="1" t="s">
        <v>30</v>
      </c>
      <c r="C4718" s="1">
        <v>-3</v>
      </c>
      <c r="D4718" t="str">
        <f>INDEX(Map!$A$2:$B$35, MATCH(Generation_Raw_Data!$B4718, Map!$A$2:$A$35, 0), 2)</f>
        <v>Brown 3</v>
      </c>
      <c r="E4718" s="9"/>
    </row>
    <row r="4719" spans="1:5" x14ac:dyDescent="0.35">
      <c r="A4719" s="2">
        <v>44648.416666666664</v>
      </c>
      <c r="B4719" s="1" t="s">
        <v>29</v>
      </c>
      <c r="C4719" s="1">
        <v>0</v>
      </c>
      <c r="D4719" t="str">
        <f>INDEX(Map!$A$2:$B$35, MATCH(Generation_Raw_Data!$B4719, Map!$A$2:$A$35, 0), 2)</f>
        <v>Brown 5</v>
      </c>
      <c r="E4719" s="9"/>
    </row>
    <row r="4720" spans="1:5" x14ac:dyDescent="0.35">
      <c r="A4720" s="2">
        <v>44648.416666666664</v>
      </c>
      <c r="B4720" s="1" t="s">
        <v>28</v>
      </c>
      <c r="C4720" s="1">
        <v>0</v>
      </c>
      <c r="D4720" t="str">
        <f>INDEX(Map!$A$2:$B$35, MATCH(Generation_Raw_Data!$B4720, Map!$A$2:$A$35, 0), 2)</f>
        <v>Brown 7</v>
      </c>
      <c r="E4720" s="9"/>
    </row>
    <row r="4721" spans="1:5" x14ac:dyDescent="0.35">
      <c r="A4721" s="2">
        <v>44648.416666666664</v>
      </c>
      <c r="B4721" s="1" t="s">
        <v>34</v>
      </c>
      <c r="C4721" s="1">
        <v>366</v>
      </c>
      <c r="D4721" t="str">
        <f>INDEX(Map!$A$2:$B$35, MATCH(Generation_Raw_Data!$B4721, Map!$A$2:$A$35, 0), 2)</f>
        <v>Ghent 4</v>
      </c>
      <c r="E4721" s="9"/>
    </row>
    <row r="4722" spans="1:5" x14ac:dyDescent="0.35">
      <c r="A4722" s="2">
        <v>44648.416666666664</v>
      </c>
      <c r="B4722" s="1" t="s">
        <v>35</v>
      </c>
      <c r="C4722" s="1">
        <v>1.5</v>
      </c>
      <c r="D4722" t="str">
        <f>INDEX(Map!$A$2:$B$35, MATCH(Generation_Raw_Data!$B4722, Map!$A$2:$A$35, 0), 2)</f>
        <v>Simpsonville Solar</v>
      </c>
      <c r="E4722" s="9"/>
    </row>
    <row r="4723" spans="1:5" x14ac:dyDescent="0.35">
      <c r="A4723" s="2">
        <v>44648.416666666664</v>
      </c>
      <c r="B4723" s="1" t="s">
        <v>37</v>
      </c>
      <c r="C4723" s="1">
        <v>-1</v>
      </c>
      <c r="D4723" t="str">
        <f>INDEX(Map!$A$2:$B$35, MATCH(Generation_Raw_Data!$B4723, Map!$A$2:$A$35, 0), 2)</f>
        <v>Brown 9</v>
      </c>
      <c r="E4723" s="9"/>
    </row>
    <row r="4724" spans="1:5" x14ac:dyDescent="0.35">
      <c r="A4724" s="2">
        <v>44648.416666666664</v>
      </c>
      <c r="B4724" s="1" t="s">
        <v>36</v>
      </c>
      <c r="C4724" s="1">
        <v>0</v>
      </c>
      <c r="D4724" t="str">
        <f>INDEX(Map!$A$2:$B$35, MATCH(Generation_Raw_Data!$B4724, Map!$A$2:$A$35, 0), 2)</f>
        <v>Brown 8</v>
      </c>
      <c r="E4724" s="9"/>
    </row>
    <row r="4725" spans="1:5" x14ac:dyDescent="0.35">
      <c r="A4725" s="2">
        <v>44648.416666666664</v>
      </c>
      <c r="B4725" s="1" t="s">
        <v>40</v>
      </c>
      <c r="C4725" s="1">
        <v>0</v>
      </c>
      <c r="D4725" t="str">
        <f>INDEX(Map!$A$2:$B$35, MATCH(Generation_Raw_Data!$B4725, Map!$A$2:$A$35, 0), 2)</f>
        <v>Brown 11</v>
      </c>
      <c r="E4725" s="9"/>
    </row>
    <row r="4726" spans="1:5" x14ac:dyDescent="0.35">
      <c r="A4726" s="2">
        <v>44648.416666666664</v>
      </c>
      <c r="B4726" s="1" t="s">
        <v>39</v>
      </c>
      <c r="C4726" s="1">
        <v>0</v>
      </c>
      <c r="D4726" t="str">
        <f>INDEX(Map!$A$2:$B$35, MATCH(Generation_Raw_Data!$B4726, Map!$A$2:$A$35, 0), 2)</f>
        <v>Brown 10</v>
      </c>
      <c r="E4726" s="9"/>
    </row>
    <row r="4727" spans="1:5" x14ac:dyDescent="0.35">
      <c r="A4727" s="2">
        <v>44648.416666666664</v>
      </c>
      <c r="B4727" s="1" t="s">
        <v>38</v>
      </c>
      <c r="C4727" s="1">
        <v>0</v>
      </c>
      <c r="D4727" t="str">
        <f>INDEX(Map!$A$2:$B$35, MATCH(Generation_Raw_Data!$B4727, Map!$A$2:$A$35, 0), 2)</f>
        <v>Brown 6</v>
      </c>
      <c r="E4727" s="9"/>
    </row>
    <row r="4728" spans="1:5" x14ac:dyDescent="0.35">
      <c r="A4728" s="2">
        <v>44648.458333333328</v>
      </c>
      <c r="B4728" s="1" t="s">
        <v>61</v>
      </c>
      <c r="C4728" s="1">
        <v>225.5</v>
      </c>
      <c r="D4728" t="str">
        <f>INDEX(Map!$A$2:$B$35, MATCH(Generation_Raw_Data!$B4728, Map!$A$2:$A$35, 0), 2)</f>
        <v>Cane Run 7</v>
      </c>
      <c r="E4728" s="9"/>
    </row>
    <row r="4729" spans="1:5" x14ac:dyDescent="0.35">
      <c r="A4729" s="2">
        <v>44648.458333333328</v>
      </c>
      <c r="B4729" s="1" t="s">
        <v>59</v>
      </c>
      <c r="C4729" s="1">
        <v>224.7</v>
      </c>
      <c r="D4729" t="str">
        <f>INDEX(Map!$A$2:$B$35, MATCH(Generation_Raw_Data!$B4729, Map!$A$2:$A$35, 0), 2)</f>
        <v>Cane Run 7</v>
      </c>
      <c r="E4729" s="9"/>
    </row>
    <row r="4730" spans="1:5" x14ac:dyDescent="0.35">
      <c r="A4730" s="2">
        <v>44648.458333333328</v>
      </c>
      <c r="B4730" s="1" t="s">
        <v>60</v>
      </c>
      <c r="C4730" s="1">
        <v>237.5</v>
      </c>
      <c r="D4730" t="str">
        <f>INDEX(Map!$A$2:$B$35, MATCH(Generation_Raw_Data!$B4730, Map!$A$2:$A$35, 0), 2)</f>
        <v>Cane Run 7</v>
      </c>
      <c r="E4730" s="9"/>
    </row>
    <row r="4731" spans="1:5" x14ac:dyDescent="0.35">
      <c r="A4731" s="2">
        <v>44648.458333333328</v>
      </c>
      <c r="B4731" s="1" t="s">
        <v>43</v>
      </c>
      <c r="C4731" s="1">
        <v>0</v>
      </c>
      <c r="D4731" t="str">
        <f>INDEX(Map!$A$2:$B$35, MATCH(Generation_Raw_Data!$B4731, Map!$A$2:$A$35, 0), 2)</f>
        <v>Haefling</v>
      </c>
      <c r="E4731" s="9"/>
    </row>
    <row r="4732" spans="1:5" x14ac:dyDescent="0.35">
      <c r="A4732" s="2">
        <v>44648.458333333328</v>
      </c>
      <c r="B4732" s="1" t="s">
        <v>46</v>
      </c>
      <c r="C4732" s="1">
        <v>28</v>
      </c>
      <c r="D4732" t="str">
        <f>INDEX(Map!$A$2:$B$35, MATCH(Generation_Raw_Data!$B4732, Map!$A$2:$A$35, 0), 2)</f>
        <v>Ohio Falls</v>
      </c>
      <c r="E4732" s="9"/>
    </row>
    <row r="4733" spans="1:5" x14ac:dyDescent="0.35">
      <c r="A4733" s="2">
        <v>44648.458333333328</v>
      </c>
      <c r="B4733" s="1" t="s">
        <v>42</v>
      </c>
      <c r="C4733" s="1">
        <v>19</v>
      </c>
      <c r="D4733" t="str">
        <f>INDEX(Map!$A$2:$B$35, MATCH(Generation_Raw_Data!$B4733, Map!$A$2:$A$35, 0), 2)</f>
        <v>Dix Dam</v>
      </c>
      <c r="E4733" s="9"/>
    </row>
    <row r="4734" spans="1:5" x14ac:dyDescent="0.35">
      <c r="A4734" s="2">
        <v>44648.458333333328</v>
      </c>
      <c r="B4734" s="1" t="s">
        <v>57</v>
      </c>
      <c r="C4734" s="1">
        <v>295.3</v>
      </c>
      <c r="D4734" t="str">
        <f>INDEX(Map!$A$2:$B$35, MATCH(Generation_Raw_Data!$B4734, Map!$A$2:$A$35, 0), 2)</f>
        <v>Mill Creek 1</v>
      </c>
      <c r="E4734" s="9"/>
    </row>
    <row r="4735" spans="1:5" x14ac:dyDescent="0.35">
      <c r="A4735" s="2">
        <v>44648.458333333328</v>
      </c>
      <c r="B4735" s="1" t="s">
        <v>58</v>
      </c>
      <c r="C4735" s="1">
        <v>289.7</v>
      </c>
      <c r="D4735" t="str">
        <f>INDEX(Map!$A$2:$B$35, MATCH(Generation_Raw_Data!$B4735, Map!$A$2:$A$35, 0), 2)</f>
        <v>Mill Creek 2</v>
      </c>
      <c r="E4735" s="9"/>
    </row>
    <row r="4736" spans="1:5" x14ac:dyDescent="0.35">
      <c r="A4736" s="2">
        <v>44648.458333333328</v>
      </c>
      <c r="B4736" s="1" t="s">
        <v>56</v>
      </c>
      <c r="C4736" s="1">
        <v>-0.2</v>
      </c>
      <c r="D4736" t="str">
        <f>INDEX(Map!$A$2:$B$35, MATCH(Generation_Raw_Data!$B4736, Map!$A$2:$A$35, 0), 2)</f>
        <v>Paddy's Run 13</v>
      </c>
      <c r="E4736" s="9"/>
    </row>
    <row r="4737" spans="1:5" x14ac:dyDescent="0.35">
      <c r="A4737" s="2">
        <v>44648.458333333328</v>
      </c>
      <c r="B4737" s="1" t="s">
        <v>55</v>
      </c>
      <c r="C4737" s="1">
        <v>0</v>
      </c>
      <c r="D4737" t="str">
        <f>INDEX(Map!$A$2:$B$35, MATCH(Generation_Raw_Data!$B4737, Map!$A$2:$A$35, 0), 2)</f>
        <v>Paddy's Run 12</v>
      </c>
      <c r="E4737" s="9"/>
    </row>
    <row r="4738" spans="1:5" x14ac:dyDescent="0.35">
      <c r="A4738" s="2">
        <v>44648.458333333328</v>
      </c>
      <c r="B4738" s="1" t="s">
        <v>54</v>
      </c>
      <c r="C4738" s="1">
        <v>486.9</v>
      </c>
      <c r="D4738" t="str">
        <f>INDEX(Map!$A$2:$B$35, MATCH(Generation_Raw_Data!$B4738, Map!$A$2:$A$35, 0), 2)</f>
        <v>Mill Creek 4</v>
      </c>
      <c r="E4738" s="9"/>
    </row>
    <row r="4739" spans="1:5" x14ac:dyDescent="0.35">
      <c r="A4739" s="2">
        <v>44648.458333333328</v>
      </c>
      <c r="B4739" s="1" t="s">
        <v>53</v>
      </c>
      <c r="C4739" s="1">
        <v>323.39999999999998</v>
      </c>
      <c r="D4739" t="str">
        <f>INDEX(Map!$A$2:$B$35, MATCH(Generation_Raw_Data!$B4739, Map!$A$2:$A$35, 0), 2)</f>
        <v>Mill Creek 3</v>
      </c>
      <c r="E4739" s="9"/>
    </row>
    <row r="4740" spans="1:5" x14ac:dyDescent="0.35">
      <c r="A4740" s="2">
        <v>44648.458333333328</v>
      </c>
      <c r="B4740" s="1" t="s">
        <v>48</v>
      </c>
      <c r="C4740" s="1">
        <v>0</v>
      </c>
      <c r="D4740" t="str">
        <f>INDEX(Map!$A$2:$B$35, MATCH(Generation_Raw_Data!$B4740, Map!$A$2:$A$35, 0), 2)</f>
        <v>Trimble County 6</v>
      </c>
      <c r="E4740" s="9"/>
    </row>
    <row r="4741" spans="1:5" x14ac:dyDescent="0.35">
      <c r="A4741" s="2">
        <v>44648.458333333328</v>
      </c>
      <c r="B4741" s="1" t="s">
        <v>49</v>
      </c>
      <c r="C4741" s="1">
        <v>132</v>
      </c>
      <c r="D4741" t="str">
        <f>INDEX(Map!$A$2:$B$35, MATCH(Generation_Raw_Data!$B4741, Map!$A$2:$A$35, 0), 2)</f>
        <v>Trimble County 7</v>
      </c>
      <c r="E4741" s="9"/>
    </row>
    <row r="4742" spans="1:5" x14ac:dyDescent="0.35">
      <c r="A4742" s="2">
        <v>44648.458333333328</v>
      </c>
      <c r="B4742" s="1" t="s">
        <v>47</v>
      </c>
      <c r="C4742" s="1">
        <v>0</v>
      </c>
      <c r="D4742" t="str">
        <f>INDEX(Map!$A$2:$B$35, MATCH(Generation_Raw_Data!$B4742, Map!$A$2:$A$35, 0), 2)</f>
        <v>Trimble County 5</v>
      </c>
      <c r="E4742" s="9"/>
    </row>
    <row r="4743" spans="1:5" x14ac:dyDescent="0.35">
      <c r="A4743" s="2">
        <v>44648.458333333328</v>
      </c>
      <c r="B4743" s="1" t="s">
        <v>50</v>
      </c>
      <c r="C4743" s="1">
        <v>0</v>
      </c>
      <c r="D4743" t="str">
        <f>INDEX(Map!$A$2:$B$35, MATCH(Generation_Raw_Data!$B4743, Map!$A$2:$A$35, 0), 2)</f>
        <v>Trimble County 8</v>
      </c>
      <c r="E4743" s="9"/>
    </row>
    <row r="4744" spans="1:5" x14ac:dyDescent="0.35">
      <c r="A4744" s="2">
        <v>44648.458333333328</v>
      </c>
      <c r="B4744" s="1" t="s">
        <v>51</v>
      </c>
      <c r="C4744" s="1">
        <v>0</v>
      </c>
      <c r="D4744" t="str">
        <f>INDEX(Map!$A$2:$B$35, MATCH(Generation_Raw_Data!$B4744, Map!$A$2:$A$35, 0), 2)</f>
        <v>Trimble County 9</v>
      </c>
      <c r="E4744" s="9"/>
    </row>
    <row r="4745" spans="1:5" x14ac:dyDescent="0.35">
      <c r="A4745" s="2">
        <v>44648.458333333328</v>
      </c>
      <c r="B4745" s="1" t="s">
        <v>41</v>
      </c>
      <c r="C4745" s="1">
        <v>10.1</v>
      </c>
      <c r="D4745" t="str">
        <f>INDEX(Map!$A$2:$B$35, MATCH(Generation_Raw_Data!$B4745, Map!$A$2:$A$35, 0), 2)</f>
        <v>Brown Solar</v>
      </c>
      <c r="E4745" s="9"/>
    </row>
    <row r="4746" spans="1:5" x14ac:dyDescent="0.35">
      <c r="A4746" s="2">
        <v>44648.458333333328</v>
      </c>
      <c r="B4746" s="1" t="s">
        <v>45</v>
      </c>
      <c r="C4746" s="1">
        <v>431.6</v>
      </c>
      <c r="D4746" t="str">
        <f>INDEX(Map!$A$2:$B$35, MATCH(Generation_Raw_Data!$B4746, Map!$A$2:$A$35, 0), 2)</f>
        <v>Trimble County 1</v>
      </c>
      <c r="E4746" s="9"/>
    </row>
    <row r="4747" spans="1:5" x14ac:dyDescent="0.35">
      <c r="A4747" s="2">
        <v>44648.458333333328</v>
      </c>
      <c r="B4747" s="1" t="s">
        <v>44</v>
      </c>
      <c r="C4747" s="1">
        <v>0</v>
      </c>
      <c r="D4747" t="str">
        <f>INDEX(Map!$A$2:$B$35, MATCH(Generation_Raw_Data!$B4747, Map!$A$2:$A$35, 0), 2)</f>
        <v>Trimble County 2</v>
      </c>
      <c r="E4747" s="9"/>
    </row>
    <row r="4748" spans="1:5" x14ac:dyDescent="0.35">
      <c r="A4748" s="2">
        <v>44648.458333333328</v>
      </c>
      <c r="B4748" s="1" t="s">
        <v>52</v>
      </c>
      <c r="C4748" s="1">
        <v>133</v>
      </c>
      <c r="D4748" t="str">
        <f>INDEX(Map!$A$2:$B$35, MATCH(Generation_Raw_Data!$B4748, Map!$A$2:$A$35, 0), 2)</f>
        <v>Trimble County 10</v>
      </c>
      <c r="E4748" s="9"/>
    </row>
    <row r="4749" spans="1:5" x14ac:dyDescent="0.35">
      <c r="A4749" s="2">
        <v>44648.458333333328</v>
      </c>
      <c r="B4749" s="1" t="s">
        <v>28</v>
      </c>
      <c r="C4749" s="1">
        <v>-1</v>
      </c>
      <c r="D4749" t="str">
        <f>INDEX(Map!$A$2:$B$35, MATCH(Generation_Raw_Data!$B4749, Map!$A$2:$A$35, 0), 2)</f>
        <v>Brown 7</v>
      </c>
      <c r="E4749" s="9"/>
    </row>
    <row r="4750" spans="1:5" x14ac:dyDescent="0.35">
      <c r="A4750" s="2">
        <v>44648.458333333328</v>
      </c>
      <c r="B4750" s="1" t="s">
        <v>29</v>
      </c>
      <c r="C4750" s="1">
        <v>0</v>
      </c>
      <c r="D4750" t="str">
        <f>INDEX(Map!$A$2:$B$35, MATCH(Generation_Raw_Data!$B4750, Map!$A$2:$A$35, 0), 2)</f>
        <v>Brown 5</v>
      </c>
      <c r="E4750" s="9"/>
    </row>
    <row r="4751" spans="1:5" x14ac:dyDescent="0.35">
      <c r="A4751" s="2">
        <v>44648.458333333328</v>
      </c>
      <c r="B4751" s="1" t="s">
        <v>30</v>
      </c>
      <c r="C4751" s="1">
        <v>-3</v>
      </c>
      <c r="D4751" t="str">
        <f>INDEX(Map!$A$2:$B$35, MATCH(Generation_Raw_Data!$B4751, Map!$A$2:$A$35, 0), 2)</f>
        <v>Brown 3</v>
      </c>
      <c r="E4751" s="9"/>
    </row>
    <row r="4752" spans="1:5" x14ac:dyDescent="0.35">
      <c r="A4752" s="2">
        <v>44648.458333333328</v>
      </c>
      <c r="B4752" s="1" t="s">
        <v>31</v>
      </c>
      <c r="C4752" s="1">
        <v>-3</v>
      </c>
      <c r="D4752" t="str">
        <f>INDEX(Map!$A$2:$B$35, MATCH(Generation_Raw_Data!$B4752, Map!$A$2:$A$35, 0), 2)</f>
        <v>Ghent 1</v>
      </c>
      <c r="E4752" s="9"/>
    </row>
    <row r="4753" spans="1:5" x14ac:dyDescent="0.35">
      <c r="A4753" s="2">
        <v>44648.458333333328</v>
      </c>
      <c r="B4753" s="1" t="s">
        <v>32</v>
      </c>
      <c r="C4753" s="1">
        <v>380.66669999999999</v>
      </c>
      <c r="D4753" t="str">
        <f>INDEX(Map!$A$2:$B$35, MATCH(Generation_Raw_Data!$B4753, Map!$A$2:$A$35, 0), 2)</f>
        <v>Ghent 3</v>
      </c>
      <c r="E4753" s="9"/>
    </row>
    <row r="4754" spans="1:5" x14ac:dyDescent="0.35">
      <c r="A4754" s="2">
        <v>44648.458333333328</v>
      </c>
      <c r="B4754" s="1" t="s">
        <v>33</v>
      </c>
      <c r="C4754" s="1">
        <v>383.66669999999999</v>
      </c>
      <c r="D4754" t="str">
        <f>INDEX(Map!$A$2:$B$35, MATCH(Generation_Raw_Data!$B4754, Map!$A$2:$A$35, 0), 2)</f>
        <v>Ghent 2</v>
      </c>
      <c r="E4754" s="9"/>
    </row>
    <row r="4755" spans="1:5" x14ac:dyDescent="0.35">
      <c r="A4755" s="2">
        <v>44648.458333333328</v>
      </c>
      <c r="B4755" s="1" t="s">
        <v>34</v>
      </c>
      <c r="C4755" s="1">
        <v>350.66669999999999</v>
      </c>
      <c r="D4755" t="str">
        <f>INDEX(Map!$A$2:$B$35, MATCH(Generation_Raw_Data!$B4755, Map!$A$2:$A$35, 0), 2)</f>
        <v>Ghent 4</v>
      </c>
      <c r="E4755" s="9"/>
    </row>
    <row r="4756" spans="1:5" x14ac:dyDescent="0.35">
      <c r="A4756" s="2">
        <v>44648.458333333328</v>
      </c>
      <c r="B4756" s="1" t="s">
        <v>35</v>
      </c>
      <c r="C4756" s="1">
        <v>1.7</v>
      </c>
      <c r="D4756" t="str">
        <f>INDEX(Map!$A$2:$B$35, MATCH(Generation_Raw_Data!$B4756, Map!$A$2:$A$35, 0), 2)</f>
        <v>Simpsonville Solar</v>
      </c>
      <c r="E4756" s="9"/>
    </row>
    <row r="4757" spans="1:5" x14ac:dyDescent="0.35">
      <c r="A4757" s="2">
        <v>44648.458333333328</v>
      </c>
      <c r="B4757" s="1" t="s">
        <v>38</v>
      </c>
      <c r="C4757" s="1">
        <v>0</v>
      </c>
      <c r="D4757" t="str">
        <f>INDEX(Map!$A$2:$B$35, MATCH(Generation_Raw_Data!$B4757, Map!$A$2:$A$35, 0), 2)</f>
        <v>Brown 6</v>
      </c>
      <c r="E4757" s="9"/>
    </row>
    <row r="4758" spans="1:5" x14ac:dyDescent="0.35">
      <c r="A4758" s="2">
        <v>44648.458333333328</v>
      </c>
      <c r="B4758" s="1" t="s">
        <v>39</v>
      </c>
      <c r="C4758" s="1">
        <v>0</v>
      </c>
      <c r="D4758" t="str">
        <f>INDEX(Map!$A$2:$B$35, MATCH(Generation_Raw_Data!$B4758, Map!$A$2:$A$35, 0), 2)</f>
        <v>Brown 10</v>
      </c>
      <c r="E4758" s="9"/>
    </row>
    <row r="4759" spans="1:5" x14ac:dyDescent="0.35">
      <c r="A4759" s="2">
        <v>44648.458333333328</v>
      </c>
      <c r="B4759" s="1" t="s">
        <v>40</v>
      </c>
      <c r="C4759" s="1">
        <v>0</v>
      </c>
      <c r="D4759" t="str">
        <f>INDEX(Map!$A$2:$B$35, MATCH(Generation_Raw_Data!$B4759, Map!$A$2:$A$35, 0), 2)</f>
        <v>Brown 11</v>
      </c>
      <c r="E4759" s="9"/>
    </row>
    <row r="4760" spans="1:5" x14ac:dyDescent="0.35">
      <c r="A4760" s="2">
        <v>44648.458333333328</v>
      </c>
      <c r="B4760" s="1" t="s">
        <v>36</v>
      </c>
      <c r="C4760" s="1">
        <v>0</v>
      </c>
      <c r="D4760" t="str">
        <f>INDEX(Map!$A$2:$B$35, MATCH(Generation_Raw_Data!$B4760, Map!$A$2:$A$35, 0), 2)</f>
        <v>Brown 8</v>
      </c>
      <c r="E4760" s="9"/>
    </row>
    <row r="4761" spans="1:5" x14ac:dyDescent="0.35">
      <c r="A4761" s="2">
        <v>44648.458333333328</v>
      </c>
      <c r="B4761" s="1" t="s">
        <v>37</v>
      </c>
      <c r="C4761" s="1">
        <v>-1</v>
      </c>
      <c r="D4761" t="str">
        <f>INDEX(Map!$A$2:$B$35, MATCH(Generation_Raw_Data!$B4761, Map!$A$2:$A$35, 0), 2)</f>
        <v>Brown 9</v>
      </c>
      <c r="E4761" s="9"/>
    </row>
    <row r="4762" spans="1:5" x14ac:dyDescent="0.35">
      <c r="A4762" s="2">
        <v>44648.499999999993</v>
      </c>
      <c r="B4762" s="1" t="s">
        <v>42</v>
      </c>
      <c r="C4762" s="1">
        <v>19</v>
      </c>
      <c r="D4762" t="str">
        <f>INDEX(Map!$A$2:$B$35, MATCH(Generation_Raw_Data!$B4762, Map!$A$2:$A$35, 0), 2)</f>
        <v>Dix Dam</v>
      </c>
      <c r="E4762" s="9"/>
    </row>
    <row r="4763" spans="1:5" x14ac:dyDescent="0.35">
      <c r="A4763" s="2">
        <v>44648.499999999993</v>
      </c>
      <c r="B4763" s="1" t="s">
        <v>41</v>
      </c>
      <c r="C4763" s="1">
        <v>10.199999999999999</v>
      </c>
      <c r="D4763" t="str">
        <f>INDEX(Map!$A$2:$B$35, MATCH(Generation_Raw_Data!$B4763, Map!$A$2:$A$35, 0), 2)</f>
        <v>Brown Solar</v>
      </c>
      <c r="E4763" s="9"/>
    </row>
    <row r="4764" spans="1:5" x14ac:dyDescent="0.35">
      <c r="A4764" s="2">
        <v>44648.499999999993</v>
      </c>
      <c r="B4764" s="1" t="s">
        <v>33</v>
      </c>
      <c r="C4764" s="1">
        <v>367</v>
      </c>
      <c r="D4764" t="str">
        <f>INDEX(Map!$A$2:$B$35, MATCH(Generation_Raw_Data!$B4764, Map!$A$2:$A$35, 0), 2)</f>
        <v>Ghent 2</v>
      </c>
      <c r="E4764" s="9"/>
    </row>
    <row r="4765" spans="1:5" x14ac:dyDescent="0.35">
      <c r="A4765" s="2">
        <v>44648.499999999993</v>
      </c>
      <c r="B4765" s="1" t="s">
        <v>32</v>
      </c>
      <c r="C4765" s="1">
        <v>376</v>
      </c>
      <c r="D4765" t="str">
        <f>INDEX(Map!$A$2:$B$35, MATCH(Generation_Raw_Data!$B4765, Map!$A$2:$A$35, 0), 2)</f>
        <v>Ghent 3</v>
      </c>
      <c r="E4765" s="9"/>
    </row>
    <row r="4766" spans="1:5" x14ac:dyDescent="0.35">
      <c r="A4766" s="2">
        <v>44648.499999999993</v>
      </c>
      <c r="B4766" s="1" t="s">
        <v>31</v>
      </c>
      <c r="C4766" s="1">
        <v>-1</v>
      </c>
      <c r="D4766" t="str">
        <f>INDEX(Map!$A$2:$B$35, MATCH(Generation_Raw_Data!$B4766, Map!$A$2:$A$35, 0), 2)</f>
        <v>Ghent 1</v>
      </c>
      <c r="E4766" s="9"/>
    </row>
    <row r="4767" spans="1:5" x14ac:dyDescent="0.35">
      <c r="A4767" s="2">
        <v>44648.499999999993</v>
      </c>
      <c r="B4767" s="1" t="s">
        <v>30</v>
      </c>
      <c r="C4767" s="1">
        <v>-2</v>
      </c>
      <c r="D4767" t="str">
        <f>INDEX(Map!$A$2:$B$35, MATCH(Generation_Raw_Data!$B4767, Map!$A$2:$A$35, 0), 2)</f>
        <v>Brown 3</v>
      </c>
      <c r="E4767" s="9"/>
    </row>
    <row r="4768" spans="1:5" x14ac:dyDescent="0.35">
      <c r="A4768" s="2">
        <v>44648.499999999993</v>
      </c>
      <c r="B4768" s="1" t="s">
        <v>34</v>
      </c>
      <c r="C4768" s="1">
        <v>340</v>
      </c>
      <c r="D4768" t="str">
        <f>INDEX(Map!$A$2:$B$35, MATCH(Generation_Raw_Data!$B4768, Map!$A$2:$A$35, 0), 2)</f>
        <v>Ghent 4</v>
      </c>
      <c r="E4768" s="9"/>
    </row>
    <row r="4769" spans="1:5" x14ac:dyDescent="0.35">
      <c r="A4769" s="2">
        <v>44648.499999999993</v>
      </c>
      <c r="B4769" s="1" t="s">
        <v>35</v>
      </c>
      <c r="C4769" s="1">
        <v>1.7</v>
      </c>
      <c r="D4769" t="str">
        <f>INDEX(Map!$A$2:$B$35, MATCH(Generation_Raw_Data!$B4769, Map!$A$2:$A$35, 0), 2)</f>
        <v>Simpsonville Solar</v>
      </c>
      <c r="E4769" s="9"/>
    </row>
    <row r="4770" spans="1:5" x14ac:dyDescent="0.35">
      <c r="A4770" s="2">
        <v>44648.499999999993</v>
      </c>
      <c r="B4770" s="1" t="s">
        <v>37</v>
      </c>
      <c r="C4770" s="1">
        <v>-1</v>
      </c>
      <c r="D4770" t="str">
        <f>INDEX(Map!$A$2:$B$35, MATCH(Generation_Raw_Data!$B4770, Map!$A$2:$A$35, 0), 2)</f>
        <v>Brown 9</v>
      </c>
      <c r="E4770" s="9"/>
    </row>
    <row r="4771" spans="1:5" x14ac:dyDescent="0.35">
      <c r="A4771" s="2">
        <v>44648.499999999993</v>
      </c>
      <c r="B4771" s="1" t="s">
        <v>36</v>
      </c>
      <c r="C4771" s="1">
        <v>0</v>
      </c>
      <c r="D4771" t="str">
        <f>INDEX(Map!$A$2:$B$35, MATCH(Generation_Raw_Data!$B4771, Map!$A$2:$A$35, 0), 2)</f>
        <v>Brown 8</v>
      </c>
      <c r="E4771" s="9"/>
    </row>
    <row r="4772" spans="1:5" x14ac:dyDescent="0.35">
      <c r="A4772" s="2">
        <v>44648.499999999993</v>
      </c>
      <c r="B4772" s="1" t="s">
        <v>40</v>
      </c>
      <c r="C4772" s="1">
        <v>0</v>
      </c>
      <c r="D4772" t="str">
        <f>INDEX(Map!$A$2:$B$35, MATCH(Generation_Raw_Data!$B4772, Map!$A$2:$A$35, 0), 2)</f>
        <v>Brown 11</v>
      </c>
      <c r="E4772" s="9"/>
    </row>
    <row r="4773" spans="1:5" x14ac:dyDescent="0.35">
      <c r="A4773" s="2">
        <v>44648.499999999993</v>
      </c>
      <c r="B4773" s="1" t="s">
        <v>39</v>
      </c>
      <c r="C4773" s="1">
        <v>0</v>
      </c>
      <c r="D4773" t="str">
        <f>INDEX(Map!$A$2:$B$35, MATCH(Generation_Raw_Data!$B4773, Map!$A$2:$A$35, 0), 2)</f>
        <v>Brown 10</v>
      </c>
      <c r="E4773" s="9"/>
    </row>
    <row r="4774" spans="1:5" x14ac:dyDescent="0.35">
      <c r="A4774" s="2">
        <v>44648.499999999993</v>
      </c>
      <c r="B4774" s="1" t="s">
        <v>38</v>
      </c>
      <c r="C4774" s="1">
        <v>0</v>
      </c>
      <c r="D4774" t="str">
        <f>INDEX(Map!$A$2:$B$35, MATCH(Generation_Raw_Data!$B4774, Map!$A$2:$A$35, 0), 2)</f>
        <v>Brown 6</v>
      </c>
      <c r="E4774" s="9"/>
    </row>
    <row r="4775" spans="1:5" x14ac:dyDescent="0.35">
      <c r="A4775" s="2">
        <v>44648.499999999993</v>
      </c>
      <c r="B4775" s="1" t="s">
        <v>29</v>
      </c>
      <c r="C4775" s="1">
        <v>0</v>
      </c>
      <c r="D4775" t="str">
        <f>INDEX(Map!$A$2:$B$35, MATCH(Generation_Raw_Data!$B4775, Map!$A$2:$A$35, 0), 2)</f>
        <v>Brown 5</v>
      </c>
      <c r="E4775" s="9"/>
    </row>
    <row r="4776" spans="1:5" x14ac:dyDescent="0.35">
      <c r="A4776" s="2">
        <v>44648.499999999993</v>
      </c>
      <c r="B4776" s="1" t="s">
        <v>28</v>
      </c>
      <c r="C4776" s="1">
        <v>0</v>
      </c>
      <c r="D4776" t="str">
        <f>INDEX(Map!$A$2:$B$35, MATCH(Generation_Raw_Data!$B4776, Map!$A$2:$A$35, 0), 2)</f>
        <v>Brown 7</v>
      </c>
      <c r="E4776" s="9"/>
    </row>
    <row r="4777" spans="1:5" x14ac:dyDescent="0.35">
      <c r="A4777" s="2">
        <v>44648.499999999993</v>
      </c>
      <c r="B4777" s="1" t="s">
        <v>61</v>
      </c>
      <c r="C4777" s="1">
        <v>225.2</v>
      </c>
      <c r="D4777" t="str">
        <f>INDEX(Map!$A$2:$B$35, MATCH(Generation_Raw_Data!$B4777, Map!$A$2:$A$35, 0), 2)</f>
        <v>Cane Run 7</v>
      </c>
      <c r="E4777" s="9"/>
    </row>
    <row r="4778" spans="1:5" x14ac:dyDescent="0.35">
      <c r="A4778" s="2">
        <v>44648.499999999993</v>
      </c>
      <c r="B4778" s="1" t="s">
        <v>60</v>
      </c>
      <c r="C4778" s="1">
        <v>238.3</v>
      </c>
      <c r="D4778" t="str">
        <f>INDEX(Map!$A$2:$B$35, MATCH(Generation_Raw_Data!$B4778, Map!$A$2:$A$35, 0), 2)</f>
        <v>Cane Run 7</v>
      </c>
      <c r="E4778" s="9"/>
    </row>
    <row r="4779" spans="1:5" x14ac:dyDescent="0.35">
      <c r="A4779" s="2">
        <v>44648.499999999993</v>
      </c>
      <c r="B4779" s="1" t="s">
        <v>59</v>
      </c>
      <c r="C4779" s="1">
        <v>224.3</v>
      </c>
      <c r="D4779" t="str">
        <f>INDEX(Map!$A$2:$B$35, MATCH(Generation_Raw_Data!$B4779, Map!$A$2:$A$35, 0), 2)</f>
        <v>Cane Run 7</v>
      </c>
      <c r="E4779" s="9"/>
    </row>
    <row r="4780" spans="1:5" x14ac:dyDescent="0.35">
      <c r="A4780" s="2">
        <v>44648.499999999993</v>
      </c>
      <c r="B4780" s="1" t="s">
        <v>46</v>
      </c>
      <c r="C4780" s="1">
        <v>28</v>
      </c>
      <c r="D4780" t="str">
        <f>INDEX(Map!$A$2:$B$35, MATCH(Generation_Raw_Data!$B4780, Map!$A$2:$A$35, 0), 2)</f>
        <v>Ohio Falls</v>
      </c>
      <c r="E4780" s="9"/>
    </row>
    <row r="4781" spans="1:5" x14ac:dyDescent="0.35">
      <c r="A4781" s="2">
        <v>44648.499999999993</v>
      </c>
      <c r="B4781" s="1" t="s">
        <v>43</v>
      </c>
      <c r="C4781" s="1">
        <v>0</v>
      </c>
      <c r="D4781" t="str">
        <f>INDEX(Map!$A$2:$B$35, MATCH(Generation_Raw_Data!$B4781, Map!$A$2:$A$35, 0), 2)</f>
        <v>Haefling</v>
      </c>
      <c r="E4781" s="9"/>
    </row>
    <row r="4782" spans="1:5" x14ac:dyDescent="0.35">
      <c r="A4782" s="2">
        <v>44648.499999999993</v>
      </c>
      <c r="B4782" s="1" t="s">
        <v>58</v>
      </c>
      <c r="C4782" s="1">
        <v>278</v>
      </c>
      <c r="D4782" t="str">
        <f>INDEX(Map!$A$2:$B$35, MATCH(Generation_Raw_Data!$B4782, Map!$A$2:$A$35, 0), 2)</f>
        <v>Mill Creek 2</v>
      </c>
      <c r="E4782" s="9"/>
    </row>
    <row r="4783" spans="1:5" x14ac:dyDescent="0.35">
      <c r="A4783" s="2">
        <v>44648.499999999993</v>
      </c>
      <c r="B4783" s="1" t="s">
        <v>57</v>
      </c>
      <c r="C4783" s="1">
        <v>292.60000000000002</v>
      </c>
      <c r="D4783" t="str">
        <f>INDEX(Map!$A$2:$B$35, MATCH(Generation_Raw_Data!$B4783, Map!$A$2:$A$35, 0), 2)</f>
        <v>Mill Creek 1</v>
      </c>
      <c r="E4783" s="9"/>
    </row>
    <row r="4784" spans="1:5" x14ac:dyDescent="0.35">
      <c r="A4784" s="2">
        <v>44648.499999999993</v>
      </c>
      <c r="B4784" s="1" t="s">
        <v>56</v>
      </c>
      <c r="C4784" s="1">
        <v>-0.2</v>
      </c>
      <c r="D4784" t="str">
        <f>INDEX(Map!$A$2:$B$35, MATCH(Generation_Raw_Data!$B4784, Map!$A$2:$A$35, 0), 2)</f>
        <v>Paddy's Run 13</v>
      </c>
      <c r="E4784" s="9"/>
    </row>
    <row r="4785" spans="1:5" x14ac:dyDescent="0.35">
      <c r="A4785" s="2">
        <v>44648.499999999993</v>
      </c>
      <c r="B4785" s="1" t="s">
        <v>53</v>
      </c>
      <c r="C4785" s="1">
        <v>287.3</v>
      </c>
      <c r="D4785" t="str">
        <f>INDEX(Map!$A$2:$B$35, MATCH(Generation_Raw_Data!$B4785, Map!$A$2:$A$35, 0), 2)</f>
        <v>Mill Creek 3</v>
      </c>
      <c r="E4785" s="9"/>
    </row>
    <row r="4786" spans="1:5" x14ac:dyDescent="0.35">
      <c r="A4786" s="2">
        <v>44648.499999999993</v>
      </c>
      <c r="B4786" s="1" t="s">
        <v>54</v>
      </c>
      <c r="C4786" s="1">
        <v>486.8</v>
      </c>
      <c r="D4786" t="str">
        <f>INDEX(Map!$A$2:$B$35, MATCH(Generation_Raw_Data!$B4786, Map!$A$2:$A$35, 0), 2)</f>
        <v>Mill Creek 4</v>
      </c>
      <c r="E4786" s="9"/>
    </row>
    <row r="4787" spans="1:5" x14ac:dyDescent="0.35">
      <c r="A4787" s="2">
        <v>44648.499999999993</v>
      </c>
      <c r="B4787" s="1" t="s">
        <v>55</v>
      </c>
      <c r="C4787" s="1">
        <v>0</v>
      </c>
      <c r="D4787" t="str">
        <f>INDEX(Map!$A$2:$B$35, MATCH(Generation_Raw_Data!$B4787, Map!$A$2:$A$35, 0), 2)</f>
        <v>Paddy's Run 12</v>
      </c>
      <c r="E4787" s="9"/>
    </row>
    <row r="4788" spans="1:5" x14ac:dyDescent="0.35">
      <c r="A4788" s="2">
        <v>44648.499999999993</v>
      </c>
      <c r="B4788" s="1" t="s">
        <v>51</v>
      </c>
      <c r="C4788" s="1">
        <v>0</v>
      </c>
      <c r="D4788" t="str">
        <f>INDEX(Map!$A$2:$B$35, MATCH(Generation_Raw_Data!$B4788, Map!$A$2:$A$35, 0), 2)</f>
        <v>Trimble County 9</v>
      </c>
      <c r="E4788" s="9"/>
    </row>
    <row r="4789" spans="1:5" x14ac:dyDescent="0.35">
      <c r="A4789" s="2">
        <v>44648.499999999993</v>
      </c>
      <c r="B4789" s="1" t="s">
        <v>50</v>
      </c>
      <c r="C4789" s="1">
        <v>0</v>
      </c>
      <c r="D4789" t="str">
        <f>INDEX(Map!$A$2:$B$35, MATCH(Generation_Raw_Data!$B4789, Map!$A$2:$A$35, 0), 2)</f>
        <v>Trimble County 8</v>
      </c>
      <c r="E4789" s="9"/>
    </row>
    <row r="4790" spans="1:5" x14ac:dyDescent="0.35">
      <c r="A4790" s="2">
        <v>44648.499999999993</v>
      </c>
      <c r="B4790" s="1" t="s">
        <v>47</v>
      </c>
      <c r="C4790" s="1">
        <v>0</v>
      </c>
      <c r="D4790" t="str">
        <f>INDEX(Map!$A$2:$B$35, MATCH(Generation_Raw_Data!$B4790, Map!$A$2:$A$35, 0), 2)</f>
        <v>Trimble County 5</v>
      </c>
      <c r="E4790" s="9"/>
    </row>
    <row r="4791" spans="1:5" x14ac:dyDescent="0.35">
      <c r="A4791" s="2">
        <v>44648.499999999993</v>
      </c>
      <c r="B4791" s="1" t="s">
        <v>49</v>
      </c>
      <c r="C4791" s="1">
        <v>129.99619999999999</v>
      </c>
      <c r="D4791" t="str">
        <f>INDEX(Map!$A$2:$B$35, MATCH(Generation_Raw_Data!$B4791, Map!$A$2:$A$35, 0), 2)</f>
        <v>Trimble County 7</v>
      </c>
      <c r="E4791" s="9"/>
    </row>
    <row r="4792" spans="1:5" x14ac:dyDescent="0.35">
      <c r="A4792" s="2">
        <v>44648.499999999993</v>
      </c>
      <c r="B4792" s="1" t="s">
        <v>48</v>
      </c>
      <c r="C4792" s="1">
        <v>0</v>
      </c>
      <c r="D4792" t="str">
        <f>INDEX(Map!$A$2:$B$35, MATCH(Generation_Raw_Data!$B4792, Map!$A$2:$A$35, 0), 2)</f>
        <v>Trimble County 6</v>
      </c>
      <c r="E4792" s="9"/>
    </row>
    <row r="4793" spans="1:5" x14ac:dyDescent="0.35">
      <c r="A4793" s="2">
        <v>44648.499999999993</v>
      </c>
      <c r="B4793" s="1" t="s">
        <v>45</v>
      </c>
      <c r="C4793" s="1">
        <v>419.4</v>
      </c>
      <c r="D4793" t="str">
        <f>INDEX(Map!$A$2:$B$35, MATCH(Generation_Raw_Data!$B4793, Map!$A$2:$A$35, 0), 2)</f>
        <v>Trimble County 1</v>
      </c>
      <c r="E4793" s="9"/>
    </row>
    <row r="4794" spans="1:5" x14ac:dyDescent="0.35">
      <c r="A4794" s="2">
        <v>44648.499999999993</v>
      </c>
      <c r="B4794" s="1" t="s">
        <v>44</v>
      </c>
      <c r="C4794" s="1">
        <v>0</v>
      </c>
      <c r="D4794" t="str">
        <f>INDEX(Map!$A$2:$B$35, MATCH(Generation_Raw_Data!$B4794, Map!$A$2:$A$35, 0), 2)</f>
        <v>Trimble County 2</v>
      </c>
      <c r="E4794" s="9"/>
    </row>
    <row r="4795" spans="1:5" x14ac:dyDescent="0.35">
      <c r="A4795" s="2">
        <v>44648.499999999993</v>
      </c>
      <c r="B4795" s="1" t="s">
        <v>52</v>
      </c>
      <c r="C4795" s="1">
        <v>129.00380000000001</v>
      </c>
      <c r="D4795" t="str">
        <f>INDEX(Map!$A$2:$B$35, MATCH(Generation_Raw_Data!$B4795, Map!$A$2:$A$35, 0), 2)</f>
        <v>Trimble County 10</v>
      </c>
      <c r="E4795" s="9"/>
    </row>
    <row r="4796" spans="1:5" x14ac:dyDescent="0.35">
      <c r="A4796" s="2">
        <v>44648.541666666657</v>
      </c>
      <c r="B4796" s="1" t="s">
        <v>29</v>
      </c>
      <c r="C4796" s="1">
        <v>0</v>
      </c>
      <c r="D4796" t="str">
        <f>INDEX(Map!$A$2:$B$35, MATCH(Generation_Raw_Data!$B4796, Map!$A$2:$A$35, 0), 2)</f>
        <v>Brown 5</v>
      </c>
      <c r="E4796" s="9"/>
    </row>
    <row r="4797" spans="1:5" x14ac:dyDescent="0.35">
      <c r="A4797" s="2">
        <v>44648.541666666657</v>
      </c>
      <c r="B4797" s="1" t="s">
        <v>30</v>
      </c>
      <c r="C4797" s="1">
        <v>-4</v>
      </c>
      <c r="D4797" t="str">
        <f>INDEX(Map!$A$2:$B$35, MATCH(Generation_Raw_Data!$B4797, Map!$A$2:$A$35, 0), 2)</f>
        <v>Brown 3</v>
      </c>
      <c r="E4797" s="9"/>
    </row>
    <row r="4798" spans="1:5" x14ac:dyDescent="0.35">
      <c r="A4798" s="2">
        <v>44648.541666666657</v>
      </c>
      <c r="B4798" s="1" t="s">
        <v>31</v>
      </c>
      <c r="C4798" s="1">
        <v>-2</v>
      </c>
      <c r="D4798" t="str">
        <f>INDEX(Map!$A$2:$B$35, MATCH(Generation_Raw_Data!$B4798, Map!$A$2:$A$35, 0), 2)</f>
        <v>Ghent 1</v>
      </c>
      <c r="E4798" s="9"/>
    </row>
    <row r="4799" spans="1:5" x14ac:dyDescent="0.35">
      <c r="A4799" s="2">
        <v>44648.541666666657</v>
      </c>
      <c r="B4799" s="1" t="s">
        <v>32</v>
      </c>
      <c r="C4799" s="1">
        <v>367</v>
      </c>
      <c r="D4799" t="str">
        <f>INDEX(Map!$A$2:$B$35, MATCH(Generation_Raw_Data!$B4799, Map!$A$2:$A$35, 0), 2)</f>
        <v>Ghent 3</v>
      </c>
      <c r="E4799" s="9"/>
    </row>
    <row r="4800" spans="1:5" x14ac:dyDescent="0.35">
      <c r="A4800" s="2">
        <v>44648.541666666657</v>
      </c>
      <c r="B4800" s="1" t="s">
        <v>33</v>
      </c>
      <c r="C4800" s="1">
        <v>337</v>
      </c>
      <c r="D4800" t="str">
        <f>INDEX(Map!$A$2:$B$35, MATCH(Generation_Raw_Data!$B4800, Map!$A$2:$A$35, 0), 2)</f>
        <v>Ghent 2</v>
      </c>
      <c r="E4800" s="9"/>
    </row>
    <row r="4801" spans="1:5" x14ac:dyDescent="0.35">
      <c r="A4801" s="2">
        <v>44648.541666666657</v>
      </c>
      <c r="B4801" s="1" t="s">
        <v>34</v>
      </c>
      <c r="C4801" s="1">
        <v>302</v>
      </c>
      <c r="D4801" t="str">
        <f>INDEX(Map!$A$2:$B$35, MATCH(Generation_Raw_Data!$B4801, Map!$A$2:$A$35, 0), 2)</f>
        <v>Ghent 4</v>
      </c>
      <c r="E4801" s="9"/>
    </row>
    <row r="4802" spans="1:5" x14ac:dyDescent="0.35">
      <c r="A4802" s="2">
        <v>44648.541666666657</v>
      </c>
      <c r="B4802" s="1" t="s">
        <v>35</v>
      </c>
      <c r="C4802" s="1">
        <v>1.6</v>
      </c>
      <c r="D4802" t="str">
        <f>INDEX(Map!$A$2:$B$35, MATCH(Generation_Raw_Data!$B4802, Map!$A$2:$A$35, 0), 2)</f>
        <v>Simpsonville Solar</v>
      </c>
      <c r="E4802" s="9"/>
    </row>
    <row r="4803" spans="1:5" x14ac:dyDescent="0.35">
      <c r="A4803" s="2">
        <v>44648.541666666657</v>
      </c>
      <c r="B4803" s="1" t="s">
        <v>38</v>
      </c>
      <c r="C4803" s="1">
        <v>0</v>
      </c>
      <c r="D4803" t="str">
        <f>INDEX(Map!$A$2:$B$35, MATCH(Generation_Raw_Data!$B4803, Map!$A$2:$A$35, 0), 2)</f>
        <v>Brown 6</v>
      </c>
      <c r="E4803" s="9"/>
    </row>
    <row r="4804" spans="1:5" x14ac:dyDescent="0.35">
      <c r="A4804" s="2">
        <v>44648.541666666657</v>
      </c>
      <c r="B4804" s="1" t="s">
        <v>39</v>
      </c>
      <c r="C4804" s="1">
        <v>0</v>
      </c>
      <c r="D4804" t="str">
        <f>INDEX(Map!$A$2:$B$35, MATCH(Generation_Raw_Data!$B4804, Map!$A$2:$A$35, 0), 2)</f>
        <v>Brown 10</v>
      </c>
      <c r="E4804" s="9"/>
    </row>
    <row r="4805" spans="1:5" x14ac:dyDescent="0.35">
      <c r="A4805" s="2">
        <v>44648.541666666657</v>
      </c>
      <c r="B4805" s="1" t="s">
        <v>40</v>
      </c>
      <c r="C4805" s="1">
        <v>0</v>
      </c>
      <c r="D4805" t="str">
        <f>INDEX(Map!$A$2:$B$35, MATCH(Generation_Raw_Data!$B4805, Map!$A$2:$A$35, 0), 2)</f>
        <v>Brown 11</v>
      </c>
      <c r="E4805" s="9"/>
    </row>
    <row r="4806" spans="1:5" x14ac:dyDescent="0.35">
      <c r="A4806" s="2">
        <v>44648.541666666657</v>
      </c>
      <c r="B4806" s="1" t="s">
        <v>36</v>
      </c>
      <c r="C4806" s="1">
        <v>0</v>
      </c>
      <c r="D4806" t="str">
        <f>INDEX(Map!$A$2:$B$35, MATCH(Generation_Raw_Data!$B4806, Map!$A$2:$A$35, 0), 2)</f>
        <v>Brown 8</v>
      </c>
      <c r="E4806" s="9"/>
    </row>
    <row r="4807" spans="1:5" x14ac:dyDescent="0.35">
      <c r="A4807" s="2">
        <v>44648.541666666657</v>
      </c>
      <c r="B4807" s="1" t="s">
        <v>37</v>
      </c>
      <c r="C4807" s="1">
        <v>0</v>
      </c>
      <c r="D4807" t="str">
        <f>INDEX(Map!$A$2:$B$35, MATCH(Generation_Raw_Data!$B4807, Map!$A$2:$A$35, 0), 2)</f>
        <v>Brown 9</v>
      </c>
      <c r="E4807" s="9"/>
    </row>
    <row r="4808" spans="1:5" x14ac:dyDescent="0.35">
      <c r="A4808" s="2">
        <v>44648.541666666657</v>
      </c>
      <c r="B4808" s="1" t="s">
        <v>42</v>
      </c>
      <c r="C4808" s="1">
        <v>18</v>
      </c>
      <c r="D4808" t="str">
        <f>INDEX(Map!$A$2:$B$35, MATCH(Generation_Raw_Data!$B4808, Map!$A$2:$A$35, 0), 2)</f>
        <v>Dix Dam</v>
      </c>
      <c r="E4808" s="9"/>
    </row>
    <row r="4809" spans="1:5" x14ac:dyDescent="0.35">
      <c r="A4809" s="2">
        <v>44648.541666666657</v>
      </c>
      <c r="B4809" s="1" t="s">
        <v>43</v>
      </c>
      <c r="C4809" s="1">
        <v>0</v>
      </c>
      <c r="D4809" t="str">
        <f>INDEX(Map!$A$2:$B$35, MATCH(Generation_Raw_Data!$B4809, Map!$A$2:$A$35, 0), 2)</f>
        <v>Haefling</v>
      </c>
      <c r="E4809" s="9"/>
    </row>
    <row r="4810" spans="1:5" x14ac:dyDescent="0.35">
      <c r="A4810" s="2">
        <v>44648.541666666657</v>
      </c>
      <c r="B4810" s="1" t="s">
        <v>61</v>
      </c>
      <c r="C4810" s="1">
        <v>225.5</v>
      </c>
      <c r="D4810" t="str">
        <f>INDEX(Map!$A$2:$B$35, MATCH(Generation_Raw_Data!$B4810, Map!$A$2:$A$35, 0), 2)</f>
        <v>Cane Run 7</v>
      </c>
      <c r="E4810" s="9"/>
    </row>
    <row r="4811" spans="1:5" x14ac:dyDescent="0.35">
      <c r="A4811" s="2">
        <v>44648.541666666657</v>
      </c>
      <c r="B4811" s="1" t="s">
        <v>59</v>
      </c>
      <c r="C4811" s="1">
        <v>224.9</v>
      </c>
      <c r="D4811" t="str">
        <f>INDEX(Map!$A$2:$B$35, MATCH(Generation_Raw_Data!$B4811, Map!$A$2:$A$35, 0), 2)</f>
        <v>Cane Run 7</v>
      </c>
      <c r="E4811" s="9"/>
    </row>
    <row r="4812" spans="1:5" x14ac:dyDescent="0.35">
      <c r="A4812" s="2">
        <v>44648.541666666657</v>
      </c>
      <c r="B4812" s="1" t="s">
        <v>60</v>
      </c>
      <c r="C4812" s="1">
        <v>240.4</v>
      </c>
      <c r="D4812" t="str">
        <f>INDEX(Map!$A$2:$B$35, MATCH(Generation_Raw_Data!$B4812, Map!$A$2:$A$35, 0), 2)</f>
        <v>Cane Run 7</v>
      </c>
      <c r="E4812" s="9"/>
    </row>
    <row r="4813" spans="1:5" x14ac:dyDescent="0.35">
      <c r="A4813" s="2">
        <v>44648.541666666657</v>
      </c>
      <c r="B4813" s="1" t="s">
        <v>57</v>
      </c>
      <c r="C4813" s="1">
        <v>255.4</v>
      </c>
      <c r="D4813" t="str">
        <f>INDEX(Map!$A$2:$B$35, MATCH(Generation_Raw_Data!$B4813, Map!$A$2:$A$35, 0), 2)</f>
        <v>Mill Creek 1</v>
      </c>
      <c r="E4813" s="9"/>
    </row>
    <row r="4814" spans="1:5" x14ac:dyDescent="0.35">
      <c r="A4814" s="2">
        <v>44648.541666666657</v>
      </c>
      <c r="B4814" s="1" t="s">
        <v>58</v>
      </c>
      <c r="C4814" s="1">
        <v>241.1</v>
      </c>
      <c r="D4814" t="str">
        <f>INDEX(Map!$A$2:$B$35, MATCH(Generation_Raw_Data!$B4814, Map!$A$2:$A$35, 0), 2)</f>
        <v>Mill Creek 2</v>
      </c>
      <c r="E4814" s="9"/>
    </row>
    <row r="4815" spans="1:5" x14ac:dyDescent="0.35">
      <c r="A4815" s="2">
        <v>44648.541666666657</v>
      </c>
      <c r="B4815" s="1" t="s">
        <v>56</v>
      </c>
      <c r="C4815" s="1">
        <v>-0.1</v>
      </c>
      <c r="D4815" t="str">
        <f>INDEX(Map!$A$2:$B$35, MATCH(Generation_Raw_Data!$B4815, Map!$A$2:$A$35, 0), 2)</f>
        <v>Paddy's Run 13</v>
      </c>
      <c r="E4815" s="9"/>
    </row>
    <row r="4816" spans="1:5" x14ac:dyDescent="0.35">
      <c r="A4816" s="2">
        <v>44648.541666666657</v>
      </c>
      <c r="B4816" s="1" t="s">
        <v>55</v>
      </c>
      <c r="C4816" s="1">
        <v>0</v>
      </c>
      <c r="D4816" t="str">
        <f>INDEX(Map!$A$2:$B$35, MATCH(Generation_Raw_Data!$B4816, Map!$A$2:$A$35, 0), 2)</f>
        <v>Paddy's Run 12</v>
      </c>
      <c r="E4816" s="9"/>
    </row>
    <row r="4817" spans="1:5" x14ac:dyDescent="0.35">
      <c r="A4817" s="2">
        <v>44648.541666666657</v>
      </c>
      <c r="B4817" s="1" t="s">
        <v>54</v>
      </c>
      <c r="C4817" s="1">
        <v>485.9</v>
      </c>
      <c r="D4817" t="str">
        <f>INDEX(Map!$A$2:$B$35, MATCH(Generation_Raw_Data!$B4817, Map!$A$2:$A$35, 0), 2)</f>
        <v>Mill Creek 4</v>
      </c>
      <c r="E4817" s="9"/>
    </row>
    <row r="4818" spans="1:5" x14ac:dyDescent="0.35">
      <c r="A4818" s="2">
        <v>44648.541666666657</v>
      </c>
      <c r="B4818" s="1" t="s">
        <v>53</v>
      </c>
      <c r="C4818" s="1">
        <v>278.7</v>
      </c>
      <c r="D4818" t="str">
        <f>INDEX(Map!$A$2:$B$35, MATCH(Generation_Raw_Data!$B4818, Map!$A$2:$A$35, 0), 2)</f>
        <v>Mill Creek 3</v>
      </c>
      <c r="E4818" s="9"/>
    </row>
    <row r="4819" spans="1:5" x14ac:dyDescent="0.35">
      <c r="A4819" s="2">
        <v>44648.541666666657</v>
      </c>
      <c r="B4819" s="1" t="s">
        <v>45</v>
      </c>
      <c r="C4819" s="1">
        <v>416.1</v>
      </c>
      <c r="D4819" t="str">
        <f>INDEX(Map!$A$2:$B$35, MATCH(Generation_Raw_Data!$B4819, Map!$A$2:$A$35, 0), 2)</f>
        <v>Trimble County 1</v>
      </c>
      <c r="E4819" s="9"/>
    </row>
    <row r="4820" spans="1:5" x14ac:dyDescent="0.35">
      <c r="A4820" s="2">
        <v>44648.541666666657</v>
      </c>
      <c r="B4820" s="1" t="s">
        <v>46</v>
      </c>
      <c r="C4820" s="1">
        <v>28</v>
      </c>
      <c r="D4820" t="str">
        <f>INDEX(Map!$A$2:$B$35, MATCH(Generation_Raw_Data!$B4820, Map!$A$2:$A$35, 0), 2)</f>
        <v>Ohio Falls</v>
      </c>
      <c r="E4820" s="9"/>
    </row>
    <row r="4821" spans="1:5" x14ac:dyDescent="0.35">
      <c r="A4821" s="2">
        <v>44648.541666666657</v>
      </c>
      <c r="B4821" s="1" t="s">
        <v>48</v>
      </c>
      <c r="C4821" s="1">
        <v>0</v>
      </c>
      <c r="D4821" t="str">
        <f>INDEX(Map!$A$2:$B$35, MATCH(Generation_Raw_Data!$B4821, Map!$A$2:$A$35, 0), 2)</f>
        <v>Trimble County 6</v>
      </c>
      <c r="E4821" s="9"/>
    </row>
    <row r="4822" spans="1:5" x14ac:dyDescent="0.35">
      <c r="A4822" s="2">
        <v>44648.541666666657</v>
      </c>
      <c r="B4822" s="1" t="s">
        <v>49</v>
      </c>
      <c r="C4822" s="1">
        <v>123.004</v>
      </c>
      <c r="D4822" t="str">
        <f>INDEX(Map!$A$2:$B$35, MATCH(Generation_Raw_Data!$B4822, Map!$A$2:$A$35, 0), 2)</f>
        <v>Trimble County 7</v>
      </c>
      <c r="E4822" s="9"/>
    </row>
    <row r="4823" spans="1:5" x14ac:dyDescent="0.35">
      <c r="A4823" s="2">
        <v>44648.541666666657</v>
      </c>
      <c r="B4823" s="1" t="s">
        <v>47</v>
      </c>
      <c r="C4823" s="1">
        <v>0</v>
      </c>
      <c r="D4823" t="str">
        <f>INDEX(Map!$A$2:$B$35, MATCH(Generation_Raw_Data!$B4823, Map!$A$2:$A$35, 0), 2)</f>
        <v>Trimble County 5</v>
      </c>
      <c r="E4823" s="9"/>
    </row>
    <row r="4824" spans="1:5" x14ac:dyDescent="0.35">
      <c r="A4824" s="2">
        <v>44648.541666666657</v>
      </c>
      <c r="B4824" s="1" t="s">
        <v>50</v>
      </c>
      <c r="C4824" s="1">
        <v>0</v>
      </c>
      <c r="D4824" t="str">
        <f>INDEX(Map!$A$2:$B$35, MATCH(Generation_Raw_Data!$B4824, Map!$A$2:$A$35, 0), 2)</f>
        <v>Trimble County 8</v>
      </c>
      <c r="E4824" s="9"/>
    </row>
    <row r="4825" spans="1:5" x14ac:dyDescent="0.35">
      <c r="A4825" s="2">
        <v>44648.541666666657</v>
      </c>
      <c r="B4825" s="1" t="s">
        <v>51</v>
      </c>
      <c r="C4825" s="1">
        <v>0</v>
      </c>
      <c r="D4825" t="str">
        <f>INDEX(Map!$A$2:$B$35, MATCH(Generation_Raw_Data!$B4825, Map!$A$2:$A$35, 0), 2)</f>
        <v>Trimble County 9</v>
      </c>
      <c r="E4825" s="9"/>
    </row>
    <row r="4826" spans="1:5" x14ac:dyDescent="0.35">
      <c r="A4826" s="2">
        <v>44648.541666666657</v>
      </c>
      <c r="B4826" s="1" t="s">
        <v>41</v>
      </c>
      <c r="C4826" s="1">
        <v>10</v>
      </c>
      <c r="D4826" t="str">
        <f>INDEX(Map!$A$2:$B$35, MATCH(Generation_Raw_Data!$B4826, Map!$A$2:$A$35, 0), 2)</f>
        <v>Brown Solar</v>
      </c>
      <c r="E4826" s="9"/>
    </row>
    <row r="4827" spans="1:5" x14ac:dyDescent="0.35">
      <c r="A4827" s="2">
        <v>44648.541666666657</v>
      </c>
      <c r="B4827" s="1" t="s">
        <v>44</v>
      </c>
      <c r="C4827" s="1">
        <v>0</v>
      </c>
      <c r="D4827" t="str">
        <f>INDEX(Map!$A$2:$B$35, MATCH(Generation_Raw_Data!$B4827, Map!$A$2:$A$35, 0), 2)</f>
        <v>Trimble County 2</v>
      </c>
      <c r="E4827" s="9"/>
    </row>
    <row r="4828" spans="1:5" x14ac:dyDescent="0.35">
      <c r="A4828" s="2">
        <v>44648.541666666657</v>
      </c>
      <c r="B4828" s="1" t="s">
        <v>52</v>
      </c>
      <c r="C4828" s="1">
        <v>123.996</v>
      </c>
      <c r="D4828" t="str">
        <f>INDEX(Map!$A$2:$B$35, MATCH(Generation_Raw_Data!$B4828, Map!$A$2:$A$35, 0), 2)</f>
        <v>Trimble County 10</v>
      </c>
      <c r="E4828" s="9"/>
    </row>
    <row r="4829" spans="1:5" x14ac:dyDescent="0.35">
      <c r="A4829" s="2">
        <v>44648.541666666657</v>
      </c>
      <c r="B4829" s="1" t="s">
        <v>28</v>
      </c>
      <c r="C4829" s="1">
        <v>-1</v>
      </c>
      <c r="D4829" t="str">
        <f>INDEX(Map!$A$2:$B$35, MATCH(Generation_Raw_Data!$B4829, Map!$A$2:$A$35, 0), 2)</f>
        <v>Brown 7</v>
      </c>
      <c r="E4829" s="9"/>
    </row>
    <row r="4830" spans="1:5" x14ac:dyDescent="0.35">
      <c r="A4830" s="2">
        <v>44648.583333333321</v>
      </c>
      <c r="B4830" s="1" t="s">
        <v>60</v>
      </c>
      <c r="C4830" s="1">
        <v>239.8</v>
      </c>
      <c r="D4830" t="str">
        <f>INDEX(Map!$A$2:$B$35, MATCH(Generation_Raw_Data!$B4830, Map!$A$2:$A$35, 0), 2)</f>
        <v>Cane Run 7</v>
      </c>
      <c r="E4830" s="9"/>
    </row>
    <row r="4831" spans="1:5" x14ac:dyDescent="0.35">
      <c r="A4831" s="2">
        <v>44648.583333333321</v>
      </c>
      <c r="B4831" s="1" t="s">
        <v>59</v>
      </c>
      <c r="C4831" s="1">
        <v>222</v>
      </c>
      <c r="D4831" t="str">
        <f>INDEX(Map!$A$2:$B$35, MATCH(Generation_Raw_Data!$B4831, Map!$A$2:$A$35, 0), 2)</f>
        <v>Cane Run 7</v>
      </c>
      <c r="E4831" s="9"/>
    </row>
    <row r="4832" spans="1:5" x14ac:dyDescent="0.35">
      <c r="A4832" s="2">
        <v>44648.583333333321</v>
      </c>
      <c r="B4832" s="1" t="s">
        <v>61</v>
      </c>
      <c r="C4832" s="1">
        <v>222.8</v>
      </c>
      <c r="D4832" t="str">
        <f>INDEX(Map!$A$2:$B$35, MATCH(Generation_Raw_Data!$B4832, Map!$A$2:$A$35, 0), 2)</f>
        <v>Cane Run 7</v>
      </c>
      <c r="E4832" s="9"/>
    </row>
    <row r="4833" spans="1:5" x14ac:dyDescent="0.35">
      <c r="A4833" s="2">
        <v>44648.583333333321</v>
      </c>
      <c r="B4833" s="1" t="s">
        <v>52</v>
      </c>
      <c r="C4833" s="1">
        <v>115.9957</v>
      </c>
      <c r="D4833" t="str">
        <f>INDEX(Map!$A$2:$B$35, MATCH(Generation_Raw_Data!$B4833, Map!$A$2:$A$35, 0), 2)</f>
        <v>Trimble County 10</v>
      </c>
      <c r="E4833" s="9"/>
    </row>
    <row r="4834" spans="1:5" x14ac:dyDescent="0.35">
      <c r="A4834" s="2">
        <v>44648.583333333321</v>
      </c>
      <c r="B4834" s="1" t="s">
        <v>41</v>
      </c>
      <c r="C4834" s="1">
        <v>8.6999999999999993</v>
      </c>
      <c r="D4834" t="str">
        <f>INDEX(Map!$A$2:$B$35, MATCH(Generation_Raw_Data!$B4834, Map!$A$2:$A$35, 0), 2)</f>
        <v>Brown Solar</v>
      </c>
      <c r="E4834" s="9"/>
    </row>
    <row r="4835" spans="1:5" x14ac:dyDescent="0.35">
      <c r="A4835" s="2">
        <v>44648.583333333321</v>
      </c>
      <c r="B4835" s="1" t="s">
        <v>33</v>
      </c>
      <c r="C4835" s="1">
        <v>334.66669999999999</v>
      </c>
      <c r="D4835" t="str">
        <f>INDEX(Map!$A$2:$B$35, MATCH(Generation_Raw_Data!$B4835, Map!$A$2:$A$35, 0), 2)</f>
        <v>Ghent 2</v>
      </c>
      <c r="E4835" s="9"/>
    </row>
    <row r="4836" spans="1:5" x14ac:dyDescent="0.35">
      <c r="A4836" s="2">
        <v>44648.583333333321</v>
      </c>
      <c r="B4836" s="1" t="s">
        <v>32</v>
      </c>
      <c r="C4836" s="1">
        <v>365.66669999999999</v>
      </c>
      <c r="D4836" t="str">
        <f>INDEX(Map!$A$2:$B$35, MATCH(Generation_Raw_Data!$B4836, Map!$A$2:$A$35, 0), 2)</f>
        <v>Ghent 3</v>
      </c>
      <c r="E4836" s="9"/>
    </row>
    <row r="4837" spans="1:5" x14ac:dyDescent="0.35">
      <c r="A4837" s="2">
        <v>44648.583333333321</v>
      </c>
      <c r="B4837" s="1" t="s">
        <v>31</v>
      </c>
      <c r="C4837" s="1">
        <v>-2</v>
      </c>
      <c r="D4837" t="str">
        <f>INDEX(Map!$A$2:$B$35, MATCH(Generation_Raw_Data!$B4837, Map!$A$2:$A$35, 0), 2)</f>
        <v>Ghent 1</v>
      </c>
      <c r="E4837" s="9"/>
    </row>
    <row r="4838" spans="1:5" x14ac:dyDescent="0.35">
      <c r="A4838" s="2">
        <v>44648.583333333321</v>
      </c>
      <c r="B4838" s="1" t="s">
        <v>30</v>
      </c>
      <c r="C4838" s="1">
        <v>-1</v>
      </c>
      <c r="D4838" t="str">
        <f>INDEX(Map!$A$2:$B$35, MATCH(Generation_Raw_Data!$B4838, Map!$A$2:$A$35, 0), 2)</f>
        <v>Brown 3</v>
      </c>
      <c r="E4838" s="9"/>
    </row>
    <row r="4839" spans="1:5" x14ac:dyDescent="0.35">
      <c r="A4839" s="2">
        <v>44648.583333333321</v>
      </c>
      <c r="B4839" s="1" t="s">
        <v>29</v>
      </c>
      <c r="C4839" s="1">
        <v>0</v>
      </c>
      <c r="D4839" t="str">
        <f>INDEX(Map!$A$2:$B$35, MATCH(Generation_Raw_Data!$B4839, Map!$A$2:$A$35, 0), 2)</f>
        <v>Brown 5</v>
      </c>
      <c r="E4839" s="9"/>
    </row>
    <row r="4840" spans="1:5" x14ac:dyDescent="0.35">
      <c r="A4840" s="2">
        <v>44648.583333333321</v>
      </c>
      <c r="B4840" s="1" t="s">
        <v>28</v>
      </c>
      <c r="C4840" s="1">
        <v>-1</v>
      </c>
      <c r="D4840" t="str">
        <f>INDEX(Map!$A$2:$B$35, MATCH(Generation_Raw_Data!$B4840, Map!$A$2:$A$35, 0), 2)</f>
        <v>Brown 7</v>
      </c>
      <c r="E4840" s="9"/>
    </row>
    <row r="4841" spans="1:5" x14ac:dyDescent="0.35">
      <c r="A4841" s="2">
        <v>44648.583333333321</v>
      </c>
      <c r="B4841" s="1" t="s">
        <v>34</v>
      </c>
      <c r="C4841" s="1">
        <v>283.66669999999999</v>
      </c>
      <c r="D4841" t="str">
        <f>INDEX(Map!$A$2:$B$35, MATCH(Generation_Raw_Data!$B4841, Map!$A$2:$A$35, 0), 2)</f>
        <v>Ghent 4</v>
      </c>
      <c r="E4841" s="9"/>
    </row>
    <row r="4842" spans="1:5" x14ac:dyDescent="0.35">
      <c r="A4842" s="2">
        <v>44648.583333333321</v>
      </c>
      <c r="B4842" s="1" t="s">
        <v>35</v>
      </c>
      <c r="C4842" s="1">
        <v>1.4</v>
      </c>
      <c r="D4842" t="str">
        <f>INDEX(Map!$A$2:$B$35, MATCH(Generation_Raw_Data!$B4842, Map!$A$2:$A$35, 0), 2)</f>
        <v>Simpsonville Solar</v>
      </c>
      <c r="E4842" s="9"/>
    </row>
    <row r="4843" spans="1:5" x14ac:dyDescent="0.35">
      <c r="A4843" s="2">
        <v>44648.583333333321</v>
      </c>
      <c r="B4843" s="1" t="s">
        <v>37</v>
      </c>
      <c r="C4843" s="1">
        <v>-1</v>
      </c>
      <c r="D4843" t="str">
        <f>INDEX(Map!$A$2:$B$35, MATCH(Generation_Raw_Data!$B4843, Map!$A$2:$A$35, 0), 2)</f>
        <v>Brown 9</v>
      </c>
      <c r="E4843" s="9"/>
    </row>
    <row r="4844" spans="1:5" x14ac:dyDescent="0.35">
      <c r="A4844" s="2">
        <v>44648.583333333321</v>
      </c>
      <c r="B4844" s="1" t="s">
        <v>36</v>
      </c>
      <c r="C4844" s="1">
        <v>0</v>
      </c>
      <c r="D4844" t="str">
        <f>INDEX(Map!$A$2:$B$35, MATCH(Generation_Raw_Data!$B4844, Map!$A$2:$A$35, 0), 2)</f>
        <v>Brown 8</v>
      </c>
      <c r="E4844" s="9"/>
    </row>
    <row r="4845" spans="1:5" x14ac:dyDescent="0.35">
      <c r="A4845" s="2">
        <v>44648.583333333321</v>
      </c>
      <c r="B4845" s="1" t="s">
        <v>40</v>
      </c>
      <c r="C4845" s="1">
        <v>0</v>
      </c>
      <c r="D4845" t="str">
        <f>INDEX(Map!$A$2:$B$35, MATCH(Generation_Raw_Data!$B4845, Map!$A$2:$A$35, 0), 2)</f>
        <v>Brown 11</v>
      </c>
      <c r="E4845" s="9"/>
    </row>
    <row r="4846" spans="1:5" x14ac:dyDescent="0.35">
      <c r="A4846" s="2">
        <v>44648.583333333321</v>
      </c>
      <c r="B4846" s="1" t="s">
        <v>39</v>
      </c>
      <c r="C4846" s="1">
        <v>0</v>
      </c>
      <c r="D4846" t="str">
        <f>INDEX(Map!$A$2:$B$35, MATCH(Generation_Raw_Data!$B4846, Map!$A$2:$A$35, 0), 2)</f>
        <v>Brown 10</v>
      </c>
      <c r="E4846" s="9"/>
    </row>
    <row r="4847" spans="1:5" x14ac:dyDescent="0.35">
      <c r="A4847" s="2">
        <v>44648.583333333321</v>
      </c>
      <c r="B4847" s="1" t="s">
        <v>38</v>
      </c>
      <c r="C4847" s="1">
        <v>0</v>
      </c>
      <c r="D4847" t="str">
        <f>INDEX(Map!$A$2:$B$35, MATCH(Generation_Raw_Data!$B4847, Map!$A$2:$A$35, 0), 2)</f>
        <v>Brown 6</v>
      </c>
      <c r="E4847" s="9"/>
    </row>
    <row r="4848" spans="1:5" x14ac:dyDescent="0.35">
      <c r="A4848" s="2">
        <v>44648.583333333321</v>
      </c>
      <c r="B4848" s="1" t="s">
        <v>43</v>
      </c>
      <c r="C4848" s="1">
        <v>0</v>
      </c>
      <c r="D4848" t="str">
        <f>INDEX(Map!$A$2:$B$35, MATCH(Generation_Raw_Data!$B4848, Map!$A$2:$A$35, 0), 2)</f>
        <v>Haefling</v>
      </c>
      <c r="E4848" s="9"/>
    </row>
    <row r="4849" spans="1:5" x14ac:dyDescent="0.35">
      <c r="A4849" s="2">
        <v>44648.583333333321</v>
      </c>
      <c r="B4849" s="1" t="s">
        <v>42</v>
      </c>
      <c r="C4849" s="1">
        <v>19</v>
      </c>
      <c r="D4849" t="str">
        <f>INDEX(Map!$A$2:$B$35, MATCH(Generation_Raw_Data!$B4849, Map!$A$2:$A$35, 0), 2)</f>
        <v>Dix Dam</v>
      </c>
      <c r="E4849" s="9"/>
    </row>
    <row r="4850" spans="1:5" x14ac:dyDescent="0.35">
      <c r="A4850" s="2">
        <v>44648.583333333321</v>
      </c>
      <c r="B4850" s="1" t="s">
        <v>58</v>
      </c>
      <c r="C4850" s="1">
        <v>231.1</v>
      </c>
      <c r="D4850" t="str">
        <f>INDEX(Map!$A$2:$B$35, MATCH(Generation_Raw_Data!$B4850, Map!$A$2:$A$35, 0), 2)</f>
        <v>Mill Creek 2</v>
      </c>
      <c r="E4850" s="9"/>
    </row>
    <row r="4851" spans="1:5" x14ac:dyDescent="0.35">
      <c r="A4851" s="2">
        <v>44648.583333333321</v>
      </c>
      <c r="B4851" s="1" t="s">
        <v>57</v>
      </c>
      <c r="C4851" s="1">
        <v>237.1</v>
      </c>
      <c r="D4851" t="str">
        <f>INDEX(Map!$A$2:$B$35, MATCH(Generation_Raw_Data!$B4851, Map!$A$2:$A$35, 0), 2)</f>
        <v>Mill Creek 1</v>
      </c>
      <c r="E4851" s="9"/>
    </row>
    <row r="4852" spans="1:5" x14ac:dyDescent="0.35">
      <c r="A4852" s="2">
        <v>44648.583333333321</v>
      </c>
      <c r="B4852" s="1" t="s">
        <v>56</v>
      </c>
      <c r="C4852" s="1">
        <v>-0.2</v>
      </c>
      <c r="D4852" t="str">
        <f>INDEX(Map!$A$2:$B$35, MATCH(Generation_Raw_Data!$B4852, Map!$A$2:$A$35, 0), 2)</f>
        <v>Paddy's Run 13</v>
      </c>
      <c r="E4852" s="9"/>
    </row>
    <row r="4853" spans="1:5" x14ac:dyDescent="0.35">
      <c r="A4853" s="2">
        <v>44648.583333333321</v>
      </c>
      <c r="B4853" s="1" t="s">
        <v>53</v>
      </c>
      <c r="C4853" s="1">
        <v>278.5</v>
      </c>
      <c r="D4853" t="str">
        <f>INDEX(Map!$A$2:$B$35, MATCH(Generation_Raw_Data!$B4853, Map!$A$2:$A$35, 0), 2)</f>
        <v>Mill Creek 3</v>
      </c>
      <c r="E4853" s="9"/>
    </row>
    <row r="4854" spans="1:5" x14ac:dyDescent="0.35">
      <c r="A4854" s="2">
        <v>44648.583333333321</v>
      </c>
      <c r="B4854" s="1" t="s">
        <v>54</v>
      </c>
      <c r="C4854" s="1">
        <v>487.6</v>
      </c>
      <c r="D4854" t="str">
        <f>INDEX(Map!$A$2:$B$35, MATCH(Generation_Raw_Data!$B4854, Map!$A$2:$A$35, 0), 2)</f>
        <v>Mill Creek 4</v>
      </c>
      <c r="E4854" s="9"/>
    </row>
    <row r="4855" spans="1:5" x14ac:dyDescent="0.35">
      <c r="A4855" s="2">
        <v>44648.583333333321</v>
      </c>
      <c r="B4855" s="1" t="s">
        <v>55</v>
      </c>
      <c r="C4855" s="1">
        <v>0</v>
      </c>
      <c r="D4855" t="str">
        <f>INDEX(Map!$A$2:$B$35, MATCH(Generation_Raw_Data!$B4855, Map!$A$2:$A$35, 0), 2)</f>
        <v>Paddy's Run 12</v>
      </c>
      <c r="E4855" s="9"/>
    </row>
    <row r="4856" spans="1:5" x14ac:dyDescent="0.35">
      <c r="A4856" s="2">
        <v>44648.583333333321</v>
      </c>
      <c r="B4856" s="1" t="s">
        <v>51</v>
      </c>
      <c r="C4856" s="1">
        <v>0</v>
      </c>
      <c r="D4856" t="str">
        <f>INDEX(Map!$A$2:$B$35, MATCH(Generation_Raw_Data!$B4856, Map!$A$2:$A$35, 0), 2)</f>
        <v>Trimble County 9</v>
      </c>
      <c r="E4856" s="9"/>
    </row>
    <row r="4857" spans="1:5" x14ac:dyDescent="0.35">
      <c r="A4857" s="2">
        <v>44648.583333333321</v>
      </c>
      <c r="B4857" s="1" t="s">
        <v>50</v>
      </c>
      <c r="C4857" s="1">
        <v>0</v>
      </c>
      <c r="D4857" t="str">
        <f>INDEX(Map!$A$2:$B$35, MATCH(Generation_Raw_Data!$B4857, Map!$A$2:$A$35, 0), 2)</f>
        <v>Trimble County 8</v>
      </c>
      <c r="E4857" s="9"/>
    </row>
    <row r="4858" spans="1:5" x14ac:dyDescent="0.35">
      <c r="A4858" s="2">
        <v>44648.583333333321</v>
      </c>
      <c r="B4858" s="1" t="s">
        <v>47</v>
      </c>
      <c r="C4858" s="1">
        <v>0</v>
      </c>
      <c r="D4858" t="str">
        <f>INDEX(Map!$A$2:$B$35, MATCH(Generation_Raw_Data!$B4858, Map!$A$2:$A$35, 0), 2)</f>
        <v>Trimble County 5</v>
      </c>
      <c r="E4858" s="9"/>
    </row>
    <row r="4859" spans="1:5" x14ac:dyDescent="0.35">
      <c r="A4859" s="2">
        <v>44648.583333333321</v>
      </c>
      <c r="B4859" s="1" t="s">
        <v>49</v>
      </c>
      <c r="C4859" s="1">
        <v>115.0043</v>
      </c>
      <c r="D4859" t="str">
        <f>INDEX(Map!$A$2:$B$35, MATCH(Generation_Raw_Data!$B4859, Map!$A$2:$A$35, 0), 2)</f>
        <v>Trimble County 7</v>
      </c>
      <c r="E4859" s="9"/>
    </row>
    <row r="4860" spans="1:5" x14ac:dyDescent="0.35">
      <c r="A4860" s="2">
        <v>44648.583333333321</v>
      </c>
      <c r="B4860" s="1" t="s">
        <v>48</v>
      </c>
      <c r="C4860" s="1">
        <v>0</v>
      </c>
      <c r="D4860" t="str">
        <f>INDEX(Map!$A$2:$B$35, MATCH(Generation_Raw_Data!$B4860, Map!$A$2:$A$35, 0), 2)</f>
        <v>Trimble County 6</v>
      </c>
      <c r="E4860" s="9"/>
    </row>
    <row r="4861" spans="1:5" x14ac:dyDescent="0.35">
      <c r="A4861" s="2">
        <v>44648.583333333321</v>
      </c>
      <c r="B4861" s="1" t="s">
        <v>45</v>
      </c>
      <c r="C4861" s="1">
        <v>416</v>
      </c>
      <c r="D4861" t="str">
        <f>INDEX(Map!$A$2:$B$35, MATCH(Generation_Raw_Data!$B4861, Map!$A$2:$A$35, 0), 2)</f>
        <v>Trimble County 1</v>
      </c>
      <c r="E4861" s="9"/>
    </row>
    <row r="4862" spans="1:5" x14ac:dyDescent="0.35">
      <c r="A4862" s="2">
        <v>44648.583333333321</v>
      </c>
      <c r="B4862" s="1" t="s">
        <v>44</v>
      </c>
      <c r="C4862" s="1">
        <v>0</v>
      </c>
      <c r="D4862" t="str">
        <f>INDEX(Map!$A$2:$B$35, MATCH(Generation_Raw_Data!$B4862, Map!$A$2:$A$35, 0), 2)</f>
        <v>Trimble County 2</v>
      </c>
      <c r="E4862" s="9"/>
    </row>
    <row r="4863" spans="1:5" x14ac:dyDescent="0.35">
      <c r="A4863" s="2">
        <v>44648.583333333321</v>
      </c>
      <c r="B4863" s="1" t="s">
        <v>46</v>
      </c>
      <c r="C4863" s="1">
        <v>29</v>
      </c>
      <c r="D4863" t="str">
        <f>INDEX(Map!$A$2:$B$35, MATCH(Generation_Raw_Data!$B4863, Map!$A$2:$A$35, 0), 2)</f>
        <v>Ohio Falls</v>
      </c>
      <c r="E4863" s="9"/>
    </row>
    <row r="4864" spans="1:5" x14ac:dyDescent="0.35">
      <c r="A4864" s="2">
        <v>44648.624999999985</v>
      </c>
      <c r="B4864" s="1" t="s">
        <v>61</v>
      </c>
      <c r="C4864" s="1">
        <v>224</v>
      </c>
      <c r="D4864" t="str">
        <f>INDEX(Map!$A$2:$B$35, MATCH(Generation_Raw_Data!$B4864, Map!$A$2:$A$35, 0), 2)</f>
        <v>Cane Run 7</v>
      </c>
      <c r="E4864" s="9"/>
    </row>
    <row r="4865" spans="1:5" x14ac:dyDescent="0.35">
      <c r="A4865" s="2">
        <v>44648.624999999985</v>
      </c>
      <c r="B4865" s="1" t="s">
        <v>59</v>
      </c>
      <c r="C4865" s="1">
        <v>223.3</v>
      </c>
      <c r="D4865" t="str">
        <f>INDEX(Map!$A$2:$B$35, MATCH(Generation_Raw_Data!$B4865, Map!$A$2:$A$35, 0), 2)</f>
        <v>Cane Run 7</v>
      </c>
      <c r="E4865" s="9"/>
    </row>
    <row r="4866" spans="1:5" x14ac:dyDescent="0.35">
      <c r="A4866" s="2">
        <v>44648.624999999985</v>
      </c>
      <c r="B4866" s="1" t="s">
        <v>60</v>
      </c>
      <c r="C4866" s="1">
        <v>239.8</v>
      </c>
      <c r="D4866" t="str">
        <f>INDEX(Map!$A$2:$B$35, MATCH(Generation_Raw_Data!$B4866, Map!$A$2:$A$35, 0), 2)</f>
        <v>Cane Run 7</v>
      </c>
      <c r="E4866" s="9"/>
    </row>
    <row r="4867" spans="1:5" x14ac:dyDescent="0.35">
      <c r="A4867" s="2">
        <v>44648.624999999985</v>
      </c>
      <c r="B4867" s="1" t="s">
        <v>43</v>
      </c>
      <c r="C4867" s="1">
        <v>0</v>
      </c>
      <c r="D4867" t="str">
        <f>INDEX(Map!$A$2:$B$35, MATCH(Generation_Raw_Data!$B4867, Map!$A$2:$A$35, 0), 2)</f>
        <v>Haefling</v>
      </c>
      <c r="E4867" s="9"/>
    </row>
    <row r="4868" spans="1:5" x14ac:dyDescent="0.35">
      <c r="A4868" s="2">
        <v>44648.624999999985</v>
      </c>
      <c r="B4868" s="1" t="s">
        <v>57</v>
      </c>
      <c r="C4868" s="1">
        <v>250.1</v>
      </c>
      <c r="D4868" t="str">
        <f>INDEX(Map!$A$2:$B$35, MATCH(Generation_Raw_Data!$B4868, Map!$A$2:$A$35, 0), 2)</f>
        <v>Mill Creek 1</v>
      </c>
      <c r="E4868" s="9"/>
    </row>
    <row r="4869" spans="1:5" x14ac:dyDescent="0.35">
      <c r="A4869" s="2">
        <v>44648.624999999985</v>
      </c>
      <c r="B4869" s="1" t="s">
        <v>58</v>
      </c>
      <c r="C4869" s="1">
        <v>237.7</v>
      </c>
      <c r="D4869" t="str">
        <f>INDEX(Map!$A$2:$B$35, MATCH(Generation_Raw_Data!$B4869, Map!$A$2:$A$35, 0), 2)</f>
        <v>Mill Creek 2</v>
      </c>
      <c r="E4869" s="9"/>
    </row>
    <row r="4870" spans="1:5" x14ac:dyDescent="0.35">
      <c r="A4870" s="2">
        <v>44648.624999999985</v>
      </c>
      <c r="B4870" s="1" t="s">
        <v>42</v>
      </c>
      <c r="C4870" s="1">
        <v>19</v>
      </c>
      <c r="D4870" t="str">
        <f>INDEX(Map!$A$2:$B$35, MATCH(Generation_Raw_Data!$B4870, Map!$A$2:$A$35, 0), 2)</f>
        <v>Dix Dam</v>
      </c>
      <c r="E4870" s="9"/>
    </row>
    <row r="4871" spans="1:5" x14ac:dyDescent="0.35">
      <c r="A4871" s="2">
        <v>44648.624999999985</v>
      </c>
      <c r="B4871" s="1" t="s">
        <v>56</v>
      </c>
      <c r="C4871" s="1">
        <v>-0.2</v>
      </c>
      <c r="D4871" t="str">
        <f>INDEX(Map!$A$2:$B$35, MATCH(Generation_Raw_Data!$B4871, Map!$A$2:$A$35, 0), 2)</f>
        <v>Paddy's Run 13</v>
      </c>
      <c r="E4871" s="9"/>
    </row>
    <row r="4872" spans="1:5" x14ac:dyDescent="0.35">
      <c r="A4872" s="2">
        <v>44648.624999999985</v>
      </c>
      <c r="B4872" s="1" t="s">
        <v>55</v>
      </c>
      <c r="C4872" s="1">
        <v>0</v>
      </c>
      <c r="D4872" t="str">
        <f>INDEX(Map!$A$2:$B$35, MATCH(Generation_Raw_Data!$B4872, Map!$A$2:$A$35, 0), 2)</f>
        <v>Paddy's Run 12</v>
      </c>
      <c r="E4872" s="9"/>
    </row>
    <row r="4873" spans="1:5" x14ac:dyDescent="0.35">
      <c r="A4873" s="2">
        <v>44648.624999999985</v>
      </c>
      <c r="B4873" s="1" t="s">
        <v>54</v>
      </c>
      <c r="C4873" s="1">
        <v>486.6</v>
      </c>
      <c r="D4873" t="str">
        <f>INDEX(Map!$A$2:$B$35, MATCH(Generation_Raw_Data!$B4873, Map!$A$2:$A$35, 0), 2)</f>
        <v>Mill Creek 4</v>
      </c>
      <c r="E4873" s="9"/>
    </row>
    <row r="4874" spans="1:5" x14ac:dyDescent="0.35">
      <c r="A4874" s="2">
        <v>44648.624999999985</v>
      </c>
      <c r="B4874" s="1" t="s">
        <v>53</v>
      </c>
      <c r="C4874" s="1">
        <v>219</v>
      </c>
      <c r="D4874" t="str">
        <f>INDEX(Map!$A$2:$B$35, MATCH(Generation_Raw_Data!$B4874, Map!$A$2:$A$35, 0), 2)</f>
        <v>Mill Creek 3</v>
      </c>
      <c r="E4874" s="9"/>
    </row>
    <row r="4875" spans="1:5" x14ac:dyDescent="0.35">
      <c r="A4875" s="2">
        <v>44648.624999999985</v>
      </c>
      <c r="B4875" s="1" t="s">
        <v>45</v>
      </c>
      <c r="C4875" s="1">
        <v>416.7</v>
      </c>
      <c r="D4875" t="str">
        <f>INDEX(Map!$A$2:$B$35, MATCH(Generation_Raw_Data!$B4875, Map!$A$2:$A$35, 0), 2)</f>
        <v>Trimble County 1</v>
      </c>
      <c r="E4875" s="9"/>
    </row>
    <row r="4876" spans="1:5" x14ac:dyDescent="0.35">
      <c r="A4876" s="2">
        <v>44648.624999999985</v>
      </c>
      <c r="B4876" s="1" t="s">
        <v>46</v>
      </c>
      <c r="C4876" s="1">
        <v>28</v>
      </c>
      <c r="D4876" t="str">
        <f>INDEX(Map!$A$2:$B$35, MATCH(Generation_Raw_Data!$B4876, Map!$A$2:$A$35, 0), 2)</f>
        <v>Ohio Falls</v>
      </c>
      <c r="E4876" s="9"/>
    </row>
    <row r="4877" spans="1:5" x14ac:dyDescent="0.35">
      <c r="A4877" s="2">
        <v>44648.624999999985</v>
      </c>
      <c r="B4877" s="1" t="s">
        <v>41</v>
      </c>
      <c r="C4877" s="1">
        <v>5.5</v>
      </c>
      <c r="D4877" t="str">
        <f>INDEX(Map!$A$2:$B$35, MATCH(Generation_Raw_Data!$B4877, Map!$A$2:$A$35, 0), 2)</f>
        <v>Brown Solar</v>
      </c>
      <c r="E4877" s="9"/>
    </row>
    <row r="4878" spans="1:5" x14ac:dyDescent="0.35">
      <c r="A4878" s="2">
        <v>44648.624999999985</v>
      </c>
      <c r="B4878" s="1" t="s">
        <v>28</v>
      </c>
      <c r="C4878" s="1">
        <v>0</v>
      </c>
      <c r="D4878" t="str">
        <f>INDEX(Map!$A$2:$B$35, MATCH(Generation_Raw_Data!$B4878, Map!$A$2:$A$35, 0), 2)</f>
        <v>Brown 7</v>
      </c>
      <c r="E4878" s="9"/>
    </row>
    <row r="4879" spans="1:5" x14ac:dyDescent="0.35">
      <c r="A4879" s="2">
        <v>44648.624999999985</v>
      </c>
      <c r="B4879" s="1" t="s">
        <v>29</v>
      </c>
      <c r="C4879" s="1">
        <v>0</v>
      </c>
      <c r="D4879" t="str">
        <f>INDEX(Map!$A$2:$B$35, MATCH(Generation_Raw_Data!$B4879, Map!$A$2:$A$35, 0), 2)</f>
        <v>Brown 5</v>
      </c>
      <c r="E4879" s="9"/>
    </row>
    <row r="4880" spans="1:5" x14ac:dyDescent="0.35">
      <c r="A4880" s="2">
        <v>44648.624999999985</v>
      </c>
      <c r="B4880" s="1" t="s">
        <v>30</v>
      </c>
      <c r="C4880" s="1">
        <v>-4</v>
      </c>
      <c r="D4880" t="str">
        <f>INDEX(Map!$A$2:$B$35, MATCH(Generation_Raw_Data!$B4880, Map!$A$2:$A$35, 0), 2)</f>
        <v>Brown 3</v>
      </c>
      <c r="E4880" s="9"/>
    </row>
    <row r="4881" spans="1:5" x14ac:dyDescent="0.35">
      <c r="A4881" s="2">
        <v>44648.624999999985</v>
      </c>
      <c r="B4881" s="1" t="s">
        <v>31</v>
      </c>
      <c r="C4881" s="1">
        <v>0</v>
      </c>
      <c r="D4881" t="str">
        <f>INDEX(Map!$A$2:$B$35, MATCH(Generation_Raw_Data!$B4881, Map!$A$2:$A$35, 0), 2)</f>
        <v>Ghent 1</v>
      </c>
      <c r="E4881" s="9"/>
    </row>
    <row r="4882" spans="1:5" x14ac:dyDescent="0.35">
      <c r="A4882" s="2">
        <v>44648.624999999985</v>
      </c>
      <c r="B4882" s="1" t="s">
        <v>32</v>
      </c>
      <c r="C4882" s="1">
        <v>348</v>
      </c>
      <c r="D4882" t="str">
        <f>INDEX(Map!$A$2:$B$35, MATCH(Generation_Raw_Data!$B4882, Map!$A$2:$A$35, 0), 2)</f>
        <v>Ghent 3</v>
      </c>
      <c r="E4882" s="9"/>
    </row>
    <row r="4883" spans="1:5" x14ac:dyDescent="0.35">
      <c r="A4883" s="2">
        <v>44648.624999999985</v>
      </c>
      <c r="B4883" s="1" t="s">
        <v>33</v>
      </c>
      <c r="C4883" s="1">
        <v>335</v>
      </c>
      <c r="D4883" t="str">
        <f>INDEX(Map!$A$2:$B$35, MATCH(Generation_Raw_Data!$B4883, Map!$A$2:$A$35, 0), 2)</f>
        <v>Ghent 2</v>
      </c>
      <c r="E4883" s="9"/>
    </row>
    <row r="4884" spans="1:5" x14ac:dyDescent="0.35">
      <c r="A4884" s="2">
        <v>44648.624999999985</v>
      </c>
      <c r="B4884" s="1" t="s">
        <v>34</v>
      </c>
      <c r="C4884" s="1">
        <v>295</v>
      </c>
      <c r="D4884" t="str">
        <f>INDEX(Map!$A$2:$B$35, MATCH(Generation_Raw_Data!$B4884, Map!$A$2:$A$35, 0), 2)</f>
        <v>Ghent 4</v>
      </c>
      <c r="E4884" s="9"/>
    </row>
    <row r="4885" spans="1:5" x14ac:dyDescent="0.35">
      <c r="A4885" s="2">
        <v>44648.624999999985</v>
      </c>
      <c r="B4885" s="1" t="s">
        <v>48</v>
      </c>
      <c r="C4885" s="1">
        <v>0</v>
      </c>
      <c r="D4885" t="str">
        <f>INDEX(Map!$A$2:$B$35, MATCH(Generation_Raw_Data!$B4885, Map!$A$2:$A$35, 0), 2)</f>
        <v>Trimble County 6</v>
      </c>
      <c r="E4885" s="9"/>
    </row>
    <row r="4886" spans="1:5" x14ac:dyDescent="0.35">
      <c r="A4886" s="2">
        <v>44648.624999999985</v>
      </c>
      <c r="B4886" s="1" t="s">
        <v>49</v>
      </c>
      <c r="C4886" s="1">
        <v>124</v>
      </c>
      <c r="D4886" t="str">
        <f>INDEX(Map!$A$2:$B$35, MATCH(Generation_Raw_Data!$B4886, Map!$A$2:$A$35, 0), 2)</f>
        <v>Trimble County 7</v>
      </c>
      <c r="E4886" s="9"/>
    </row>
    <row r="4887" spans="1:5" x14ac:dyDescent="0.35">
      <c r="A4887" s="2">
        <v>44648.624999999985</v>
      </c>
      <c r="B4887" s="1" t="s">
        <v>47</v>
      </c>
      <c r="C4887" s="1">
        <v>0</v>
      </c>
      <c r="D4887" t="str">
        <f>INDEX(Map!$A$2:$B$35, MATCH(Generation_Raw_Data!$B4887, Map!$A$2:$A$35, 0), 2)</f>
        <v>Trimble County 5</v>
      </c>
      <c r="E4887" s="9"/>
    </row>
    <row r="4888" spans="1:5" x14ac:dyDescent="0.35">
      <c r="A4888" s="2">
        <v>44648.624999999985</v>
      </c>
      <c r="B4888" s="1" t="s">
        <v>50</v>
      </c>
      <c r="C4888" s="1">
        <v>0</v>
      </c>
      <c r="D4888" t="str">
        <f>INDEX(Map!$A$2:$B$35, MATCH(Generation_Raw_Data!$B4888, Map!$A$2:$A$35, 0), 2)</f>
        <v>Trimble County 8</v>
      </c>
      <c r="E4888" s="9"/>
    </row>
    <row r="4889" spans="1:5" x14ac:dyDescent="0.35">
      <c r="A4889" s="2">
        <v>44648.624999999985</v>
      </c>
      <c r="B4889" s="1" t="s">
        <v>51</v>
      </c>
      <c r="C4889" s="1">
        <v>0</v>
      </c>
      <c r="D4889" t="str">
        <f>INDEX(Map!$A$2:$B$35, MATCH(Generation_Raw_Data!$B4889, Map!$A$2:$A$35, 0), 2)</f>
        <v>Trimble County 9</v>
      </c>
      <c r="E4889" s="9"/>
    </row>
    <row r="4890" spans="1:5" x14ac:dyDescent="0.35">
      <c r="A4890" s="2">
        <v>44648.624999999985</v>
      </c>
      <c r="B4890" s="1" t="s">
        <v>35</v>
      </c>
      <c r="C4890" s="1">
        <v>0.9</v>
      </c>
      <c r="D4890" t="str">
        <f>INDEX(Map!$A$2:$B$35, MATCH(Generation_Raw_Data!$B4890, Map!$A$2:$A$35, 0), 2)</f>
        <v>Simpsonville Solar</v>
      </c>
      <c r="E4890" s="9"/>
    </row>
    <row r="4891" spans="1:5" x14ac:dyDescent="0.35">
      <c r="A4891" s="2">
        <v>44648.624999999985</v>
      </c>
      <c r="B4891" s="1" t="s">
        <v>44</v>
      </c>
      <c r="C4891" s="1">
        <v>0</v>
      </c>
      <c r="D4891" t="str">
        <f>INDEX(Map!$A$2:$B$35, MATCH(Generation_Raw_Data!$B4891, Map!$A$2:$A$35, 0), 2)</f>
        <v>Trimble County 2</v>
      </c>
      <c r="E4891" s="9"/>
    </row>
    <row r="4892" spans="1:5" x14ac:dyDescent="0.35">
      <c r="A4892" s="2">
        <v>44648.624999999985</v>
      </c>
      <c r="B4892" s="1" t="s">
        <v>38</v>
      </c>
      <c r="C4892" s="1">
        <v>0</v>
      </c>
      <c r="D4892" t="str">
        <f>INDEX(Map!$A$2:$B$35, MATCH(Generation_Raw_Data!$B4892, Map!$A$2:$A$35, 0), 2)</f>
        <v>Brown 6</v>
      </c>
      <c r="E4892" s="9"/>
    </row>
    <row r="4893" spans="1:5" x14ac:dyDescent="0.35">
      <c r="A4893" s="2">
        <v>44648.624999999985</v>
      </c>
      <c r="B4893" s="1" t="s">
        <v>39</v>
      </c>
      <c r="C4893" s="1">
        <v>0</v>
      </c>
      <c r="D4893" t="str">
        <f>INDEX(Map!$A$2:$B$35, MATCH(Generation_Raw_Data!$B4893, Map!$A$2:$A$35, 0), 2)</f>
        <v>Brown 10</v>
      </c>
      <c r="E4893" s="9"/>
    </row>
    <row r="4894" spans="1:5" x14ac:dyDescent="0.35">
      <c r="A4894" s="2">
        <v>44648.624999999985</v>
      </c>
      <c r="B4894" s="1" t="s">
        <v>40</v>
      </c>
      <c r="C4894" s="1">
        <v>0</v>
      </c>
      <c r="D4894" t="str">
        <f>INDEX(Map!$A$2:$B$35, MATCH(Generation_Raw_Data!$B4894, Map!$A$2:$A$35, 0), 2)</f>
        <v>Brown 11</v>
      </c>
      <c r="E4894" s="9"/>
    </row>
    <row r="4895" spans="1:5" x14ac:dyDescent="0.35">
      <c r="A4895" s="2">
        <v>44648.624999999985</v>
      </c>
      <c r="B4895" s="1" t="s">
        <v>36</v>
      </c>
      <c r="C4895" s="1">
        <v>0</v>
      </c>
      <c r="D4895" t="str">
        <f>INDEX(Map!$A$2:$B$35, MATCH(Generation_Raw_Data!$B4895, Map!$A$2:$A$35, 0), 2)</f>
        <v>Brown 8</v>
      </c>
      <c r="E4895" s="9"/>
    </row>
    <row r="4896" spans="1:5" x14ac:dyDescent="0.35">
      <c r="A4896" s="2">
        <v>44648.624999999985</v>
      </c>
      <c r="B4896" s="1" t="s">
        <v>37</v>
      </c>
      <c r="C4896" s="1">
        <v>-1</v>
      </c>
      <c r="D4896" t="str">
        <f>INDEX(Map!$A$2:$B$35, MATCH(Generation_Raw_Data!$B4896, Map!$A$2:$A$35, 0), 2)</f>
        <v>Brown 9</v>
      </c>
      <c r="E4896" s="9"/>
    </row>
    <row r="4897" spans="1:5" x14ac:dyDescent="0.35">
      <c r="A4897" s="2">
        <v>44648.624999999985</v>
      </c>
      <c r="B4897" s="1" t="s">
        <v>52</v>
      </c>
      <c r="C4897" s="1">
        <v>124</v>
      </c>
      <c r="D4897" t="str">
        <f>INDEX(Map!$A$2:$B$35, MATCH(Generation_Raw_Data!$B4897, Map!$A$2:$A$35, 0), 2)</f>
        <v>Trimble County 10</v>
      </c>
      <c r="E4897" s="9"/>
    </row>
    <row r="4898" spans="1:5" x14ac:dyDescent="0.35">
      <c r="A4898" s="2">
        <v>44649.333333333336</v>
      </c>
      <c r="B4898" s="1" t="s">
        <v>59</v>
      </c>
      <c r="C4898" s="1">
        <v>225.05</v>
      </c>
      <c r="D4898" t="str">
        <f>INDEX(Map!$A$2:$B$35, MATCH(Generation_Raw_Data!$B4898, Map!$A$2:$A$35, 0), 2)</f>
        <v>Cane Run 7</v>
      </c>
      <c r="E4898" s="9"/>
    </row>
    <row r="4899" spans="1:5" x14ac:dyDescent="0.35">
      <c r="A4899" s="2">
        <v>44649.333333333336</v>
      </c>
      <c r="B4899" s="1" t="s">
        <v>60</v>
      </c>
      <c r="C4899" s="1">
        <v>236.85</v>
      </c>
      <c r="D4899" t="str">
        <f>INDEX(Map!$A$2:$B$35, MATCH(Generation_Raw_Data!$B4899, Map!$A$2:$A$35, 0), 2)</f>
        <v>Cane Run 7</v>
      </c>
      <c r="E4899" s="9"/>
    </row>
    <row r="4900" spans="1:5" x14ac:dyDescent="0.35">
      <c r="A4900" s="2">
        <v>44649.333333333336</v>
      </c>
      <c r="B4900" s="1" t="s">
        <v>61</v>
      </c>
      <c r="C4900" s="1">
        <v>225.3</v>
      </c>
      <c r="D4900" t="str">
        <f>INDEX(Map!$A$2:$B$35, MATCH(Generation_Raw_Data!$B4900, Map!$A$2:$A$35, 0), 2)</f>
        <v>Cane Run 7</v>
      </c>
      <c r="E4900" s="9"/>
    </row>
    <row r="4901" spans="1:5" x14ac:dyDescent="0.35">
      <c r="A4901" s="2">
        <v>44649.333333333336</v>
      </c>
      <c r="B4901" s="1" t="s">
        <v>43</v>
      </c>
      <c r="C4901" s="1">
        <v>0</v>
      </c>
      <c r="D4901" t="str">
        <f>INDEX(Map!$A$2:$B$35, MATCH(Generation_Raw_Data!$B4901, Map!$A$2:$A$35, 0), 2)</f>
        <v>Haefling</v>
      </c>
      <c r="E4901" s="9"/>
    </row>
    <row r="4902" spans="1:5" x14ac:dyDescent="0.35">
      <c r="A4902" s="2">
        <v>44649.333333333336</v>
      </c>
      <c r="B4902" s="1" t="s">
        <v>46</v>
      </c>
      <c r="C4902" s="1">
        <v>31</v>
      </c>
      <c r="D4902" t="str">
        <f>INDEX(Map!$A$2:$B$35, MATCH(Generation_Raw_Data!$B4902, Map!$A$2:$A$35, 0), 2)</f>
        <v>Ohio Falls</v>
      </c>
      <c r="E4902" s="9"/>
    </row>
    <row r="4903" spans="1:5" x14ac:dyDescent="0.35">
      <c r="A4903" s="2">
        <v>44649.333333333336</v>
      </c>
      <c r="B4903" s="1" t="s">
        <v>58</v>
      </c>
      <c r="C4903" s="1">
        <v>299.3</v>
      </c>
      <c r="D4903" t="str">
        <f>INDEX(Map!$A$2:$B$35, MATCH(Generation_Raw_Data!$B4903, Map!$A$2:$A$35, 0), 2)</f>
        <v>Mill Creek 2</v>
      </c>
      <c r="E4903" s="9"/>
    </row>
    <row r="4904" spans="1:5" x14ac:dyDescent="0.35">
      <c r="A4904" s="2">
        <v>44649.333333333336</v>
      </c>
      <c r="B4904" s="1" t="s">
        <v>57</v>
      </c>
      <c r="C4904" s="1">
        <v>295.2</v>
      </c>
      <c r="D4904" t="str">
        <f>INDEX(Map!$A$2:$B$35, MATCH(Generation_Raw_Data!$B4904, Map!$A$2:$A$35, 0), 2)</f>
        <v>Mill Creek 1</v>
      </c>
      <c r="E4904" s="9"/>
    </row>
    <row r="4905" spans="1:5" x14ac:dyDescent="0.35">
      <c r="A4905" s="2">
        <v>44649.333333333336</v>
      </c>
      <c r="B4905" s="1" t="s">
        <v>56</v>
      </c>
      <c r="C4905" s="1">
        <v>94.7</v>
      </c>
      <c r="D4905" t="str">
        <f>INDEX(Map!$A$2:$B$35, MATCH(Generation_Raw_Data!$B4905, Map!$A$2:$A$35, 0), 2)</f>
        <v>Paddy's Run 13</v>
      </c>
      <c r="E4905" s="9"/>
    </row>
    <row r="4906" spans="1:5" x14ac:dyDescent="0.35">
      <c r="A4906" s="2">
        <v>44649.333333333336</v>
      </c>
      <c r="B4906" s="1" t="s">
        <v>53</v>
      </c>
      <c r="C4906" s="1">
        <v>359.2</v>
      </c>
      <c r="D4906" t="str">
        <f>INDEX(Map!$A$2:$B$35, MATCH(Generation_Raw_Data!$B4906, Map!$A$2:$A$35, 0), 2)</f>
        <v>Mill Creek 3</v>
      </c>
      <c r="E4906" s="9"/>
    </row>
    <row r="4907" spans="1:5" x14ac:dyDescent="0.35">
      <c r="A4907" s="2">
        <v>44649.333333333336</v>
      </c>
      <c r="B4907" s="1" t="s">
        <v>54</v>
      </c>
      <c r="C4907" s="1">
        <v>482.3</v>
      </c>
      <c r="D4907" t="str">
        <f>INDEX(Map!$A$2:$B$35, MATCH(Generation_Raw_Data!$B4907, Map!$A$2:$A$35, 0), 2)</f>
        <v>Mill Creek 4</v>
      </c>
      <c r="E4907" s="9"/>
    </row>
    <row r="4908" spans="1:5" x14ac:dyDescent="0.35">
      <c r="A4908" s="2">
        <v>44649.333333333336</v>
      </c>
      <c r="B4908" s="1" t="s">
        <v>55</v>
      </c>
      <c r="C4908" s="1">
        <v>0</v>
      </c>
      <c r="D4908" t="str">
        <f>INDEX(Map!$A$2:$B$35, MATCH(Generation_Raw_Data!$B4908, Map!$A$2:$A$35, 0), 2)</f>
        <v>Paddy's Run 12</v>
      </c>
      <c r="E4908" s="9"/>
    </row>
    <row r="4909" spans="1:5" x14ac:dyDescent="0.35">
      <c r="A4909" s="2">
        <v>44649.333333333336</v>
      </c>
      <c r="B4909" s="1" t="s">
        <v>51</v>
      </c>
      <c r="C4909" s="1">
        <v>0</v>
      </c>
      <c r="D4909" t="str">
        <f>INDEX(Map!$A$2:$B$35, MATCH(Generation_Raw_Data!$B4909, Map!$A$2:$A$35, 0), 2)</f>
        <v>Trimble County 9</v>
      </c>
      <c r="E4909" s="9"/>
    </row>
    <row r="4910" spans="1:5" x14ac:dyDescent="0.35">
      <c r="A4910" s="2">
        <v>44649.333333333336</v>
      </c>
      <c r="B4910" s="1" t="s">
        <v>50</v>
      </c>
      <c r="C4910" s="1">
        <v>0</v>
      </c>
      <c r="D4910" t="str">
        <f>INDEX(Map!$A$2:$B$35, MATCH(Generation_Raw_Data!$B4910, Map!$A$2:$A$35, 0), 2)</f>
        <v>Trimble County 8</v>
      </c>
      <c r="E4910" s="9"/>
    </row>
    <row r="4911" spans="1:5" x14ac:dyDescent="0.35">
      <c r="A4911" s="2">
        <v>44649.333333333336</v>
      </c>
      <c r="B4911" s="1" t="s">
        <v>47</v>
      </c>
      <c r="C4911" s="1">
        <v>0</v>
      </c>
      <c r="D4911" t="str">
        <f>INDEX(Map!$A$2:$B$35, MATCH(Generation_Raw_Data!$B4911, Map!$A$2:$A$35, 0), 2)</f>
        <v>Trimble County 5</v>
      </c>
      <c r="E4911" s="9"/>
    </row>
    <row r="4912" spans="1:5" x14ac:dyDescent="0.35">
      <c r="A4912" s="2">
        <v>44649.333333333336</v>
      </c>
      <c r="B4912" s="1" t="s">
        <v>49</v>
      </c>
      <c r="C4912" s="1">
        <v>141.0035</v>
      </c>
      <c r="D4912" t="str">
        <f>INDEX(Map!$A$2:$B$35, MATCH(Generation_Raw_Data!$B4912, Map!$A$2:$A$35, 0), 2)</f>
        <v>Trimble County 7</v>
      </c>
      <c r="E4912" s="9"/>
    </row>
    <row r="4913" spans="1:5" x14ac:dyDescent="0.35">
      <c r="A4913" s="2">
        <v>44649.333333333336</v>
      </c>
      <c r="B4913" s="1" t="s">
        <v>48</v>
      </c>
      <c r="C4913" s="1">
        <v>0</v>
      </c>
      <c r="D4913" t="str">
        <f>INDEX(Map!$A$2:$B$35, MATCH(Generation_Raw_Data!$B4913, Map!$A$2:$A$35, 0), 2)</f>
        <v>Trimble County 6</v>
      </c>
      <c r="E4913" s="9"/>
    </row>
    <row r="4914" spans="1:5" x14ac:dyDescent="0.35">
      <c r="A4914" s="2">
        <v>44649.333333333336</v>
      </c>
      <c r="B4914" s="1" t="s">
        <v>45</v>
      </c>
      <c r="C4914" s="1">
        <v>490.9</v>
      </c>
      <c r="D4914" t="str">
        <f>INDEX(Map!$A$2:$B$35, MATCH(Generation_Raw_Data!$B4914, Map!$A$2:$A$35, 0), 2)</f>
        <v>Trimble County 1</v>
      </c>
      <c r="E4914" s="9"/>
    </row>
    <row r="4915" spans="1:5" x14ac:dyDescent="0.35">
      <c r="A4915" s="2">
        <v>44649.333333333336</v>
      </c>
      <c r="B4915" s="1" t="s">
        <v>44</v>
      </c>
      <c r="C4915" s="1">
        <v>0</v>
      </c>
      <c r="D4915" t="str">
        <f>INDEX(Map!$A$2:$B$35, MATCH(Generation_Raw_Data!$B4915, Map!$A$2:$A$35, 0), 2)</f>
        <v>Trimble County 2</v>
      </c>
      <c r="E4915" s="9"/>
    </row>
    <row r="4916" spans="1:5" x14ac:dyDescent="0.35">
      <c r="A4916" s="2">
        <v>44649.333333333336</v>
      </c>
      <c r="B4916" s="1" t="s">
        <v>52</v>
      </c>
      <c r="C4916" s="1">
        <v>141.9965</v>
      </c>
      <c r="D4916" t="str">
        <f>INDEX(Map!$A$2:$B$35, MATCH(Generation_Raw_Data!$B4916, Map!$A$2:$A$35, 0), 2)</f>
        <v>Trimble County 10</v>
      </c>
      <c r="E4916" s="9"/>
    </row>
    <row r="4917" spans="1:5" x14ac:dyDescent="0.35">
      <c r="A4917" s="2">
        <v>44649.333333333336</v>
      </c>
      <c r="B4917" s="1" t="s">
        <v>42</v>
      </c>
      <c r="C4917" s="1">
        <v>19</v>
      </c>
      <c r="D4917" t="str">
        <f>INDEX(Map!$A$2:$B$35, MATCH(Generation_Raw_Data!$B4917, Map!$A$2:$A$35, 0), 2)</f>
        <v>Dix Dam</v>
      </c>
      <c r="E4917" s="9"/>
    </row>
    <row r="4918" spans="1:5" x14ac:dyDescent="0.35">
      <c r="A4918" s="2">
        <v>44649.333333333336</v>
      </c>
      <c r="B4918" s="1" t="s">
        <v>41</v>
      </c>
      <c r="C4918" s="1">
        <v>1.3</v>
      </c>
      <c r="D4918" t="str">
        <f>INDEX(Map!$A$2:$B$35, MATCH(Generation_Raw_Data!$B4918, Map!$A$2:$A$35, 0), 2)</f>
        <v>Brown Solar</v>
      </c>
      <c r="E4918" s="9"/>
    </row>
    <row r="4919" spans="1:5" x14ac:dyDescent="0.35">
      <c r="A4919" s="2">
        <v>44649.333333333336</v>
      </c>
      <c r="B4919" s="1" t="s">
        <v>28</v>
      </c>
      <c r="C4919" s="1">
        <v>110</v>
      </c>
      <c r="D4919" t="str">
        <f>INDEX(Map!$A$2:$B$35, MATCH(Generation_Raw_Data!$B4919, Map!$A$2:$A$35, 0), 2)</f>
        <v>Brown 7</v>
      </c>
      <c r="E4919" s="9"/>
    </row>
    <row r="4920" spans="1:5" x14ac:dyDescent="0.35">
      <c r="A4920" s="2">
        <v>44649.333333333336</v>
      </c>
      <c r="B4920" s="1" t="s">
        <v>29</v>
      </c>
      <c r="C4920" s="1">
        <v>0</v>
      </c>
      <c r="D4920" t="str">
        <f>INDEX(Map!$A$2:$B$35, MATCH(Generation_Raw_Data!$B4920, Map!$A$2:$A$35, 0), 2)</f>
        <v>Brown 5</v>
      </c>
      <c r="E4920" s="9"/>
    </row>
    <row r="4921" spans="1:5" x14ac:dyDescent="0.35">
      <c r="A4921" s="2">
        <v>44649.333333333336</v>
      </c>
      <c r="B4921" s="1" t="s">
        <v>30</v>
      </c>
      <c r="C4921" s="1">
        <v>-4</v>
      </c>
      <c r="D4921" t="str">
        <f>INDEX(Map!$A$2:$B$35, MATCH(Generation_Raw_Data!$B4921, Map!$A$2:$A$35, 0), 2)</f>
        <v>Brown 3</v>
      </c>
      <c r="E4921" s="9"/>
    </row>
    <row r="4922" spans="1:5" x14ac:dyDescent="0.35">
      <c r="A4922" s="2">
        <v>44649.333333333336</v>
      </c>
      <c r="B4922" s="1" t="s">
        <v>31</v>
      </c>
      <c r="C4922" s="1">
        <v>-1</v>
      </c>
      <c r="D4922" t="str">
        <f>INDEX(Map!$A$2:$B$35, MATCH(Generation_Raw_Data!$B4922, Map!$A$2:$A$35, 0), 2)</f>
        <v>Ghent 1</v>
      </c>
      <c r="E4922" s="9"/>
    </row>
    <row r="4923" spans="1:5" x14ac:dyDescent="0.35">
      <c r="A4923" s="2">
        <v>44649.333333333336</v>
      </c>
      <c r="B4923" s="1" t="s">
        <v>32</v>
      </c>
      <c r="C4923" s="1">
        <v>415.66669999999999</v>
      </c>
      <c r="D4923" t="str">
        <f>INDEX(Map!$A$2:$B$35, MATCH(Generation_Raw_Data!$B4923, Map!$A$2:$A$35, 0), 2)</f>
        <v>Ghent 3</v>
      </c>
      <c r="E4923" s="9"/>
    </row>
    <row r="4924" spans="1:5" x14ac:dyDescent="0.35">
      <c r="A4924" s="2">
        <v>44649.333333333336</v>
      </c>
      <c r="B4924" s="1" t="s">
        <v>33</v>
      </c>
      <c r="C4924" s="1">
        <v>439.66669999999999</v>
      </c>
      <c r="D4924" t="str">
        <f>INDEX(Map!$A$2:$B$35, MATCH(Generation_Raw_Data!$B4924, Map!$A$2:$A$35, 0), 2)</f>
        <v>Ghent 2</v>
      </c>
      <c r="E4924" s="9"/>
    </row>
    <row r="4925" spans="1:5" x14ac:dyDescent="0.35">
      <c r="A4925" s="2">
        <v>44649.333333333336</v>
      </c>
      <c r="B4925" s="1" t="s">
        <v>34</v>
      </c>
      <c r="C4925" s="1">
        <v>390.66669999999999</v>
      </c>
      <c r="D4925" t="str">
        <f>INDEX(Map!$A$2:$B$35, MATCH(Generation_Raw_Data!$B4925, Map!$A$2:$A$35, 0), 2)</f>
        <v>Ghent 4</v>
      </c>
      <c r="E4925" s="9"/>
    </row>
    <row r="4926" spans="1:5" x14ac:dyDescent="0.35">
      <c r="A4926" s="2">
        <v>44649.333333333336</v>
      </c>
      <c r="B4926" s="1" t="s">
        <v>35</v>
      </c>
      <c r="C4926" s="1">
        <v>0.2</v>
      </c>
      <c r="D4926" t="str">
        <f>INDEX(Map!$A$2:$B$35, MATCH(Generation_Raw_Data!$B4926, Map!$A$2:$A$35, 0), 2)</f>
        <v>Simpsonville Solar</v>
      </c>
      <c r="E4926" s="9"/>
    </row>
    <row r="4927" spans="1:5" x14ac:dyDescent="0.35">
      <c r="A4927" s="2">
        <v>44649.333333333336</v>
      </c>
      <c r="B4927" s="1" t="s">
        <v>38</v>
      </c>
      <c r="C4927" s="1">
        <v>0</v>
      </c>
      <c r="D4927" t="str">
        <f>INDEX(Map!$A$2:$B$35, MATCH(Generation_Raw_Data!$B4927, Map!$A$2:$A$35, 0), 2)</f>
        <v>Brown 6</v>
      </c>
      <c r="E4927" s="9"/>
    </row>
    <row r="4928" spans="1:5" x14ac:dyDescent="0.35">
      <c r="A4928" s="2">
        <v>44649.333333333336</v>
      </c>
      <c r="B4928" s="1" t="s">
        <v>39</v>
      </c>
      <c r="C4928" s="1">
        <v>0</v>
      </c>
      <c r="D4928" t="str">
        <f>INDEX(Map!$A$2:$B$35, MATCH(Generation_Raw_Data!$B4928, Map!$A$2:$A$35, 0), 2)</f>
        <v>Brown 10</v>
      </c>
      <c r="E4928" s="9"/>
    </row>
    <row r="4929" spans="1:5" x14ac:dyDescent="0.35">
      <c r="A4929" s="2">
        <v>44649.333333333336</v>
      </c>
      <c r="B4929" s="1" t="s">
        <v>40</v>
      </c>
      <c r="C4929" s="1">
        <v>0</v>
      </c>
      <c r="D4929" t="str">
        <f>INDEX(Map!$A$2:$B$35, MATCH(Generation_Raw_Data!$B4929, Map!$A$2:$A$35, 0), 2)</f>
        <v>Brown 11</v>
      </c>
      <c r="E4929" s="9"/>
    </row>
    <row r="4930" spans="1:5" x14ac:dyDescent="0.35">
      <c r="A4930" s="2">
        <v>44649.333333333336</v>
      </c>
      <c r="B4930" s="1" t="s">
        <v>36</v>
      </c>
      <c r="C4930" s="1">
        <v>0</v>
      </c>
      <c r="D4930" t="str">
        <f>INDEX(Map!$A$2:$B$35, MATCH(Generation_Raw_Data!$B4930, Map!$A$2:$A$35, 0), 2)</f>
        <v>Brown 8</v>
      </c>
      <c r="E4930" s="9"/>
    </row>
    <row r="4931" spans="1:5" x14ac:dyDescent="0.35">
      <c r="A4931" s="2">
        <v>44649.333333333336</v>
      </c>
      <c r="B4931" s="1" t="s">
        <v>37</v>
      </c>
      <c r="C4931" s="1">
        <v>-1</v>
      </c>
      <c r="D4931" t="str">
        <f>INDEX(Map!$A$2:$B$35, MATCH(Generation_Raw_Data!$B4931, Map!$A$2:$A$35, 0), 2)</f>
        <v>Brown 9</v>
      </c>
      <c r="E4931" s="9"/>
    </row>
    <row r="4932" spans="1:5" x14ac:dyDescent="0.35">
      <c r="A4932" s="2">
        <v>44649.375</v>
      </c>
      <c r="B4932" s="1" t="s">
        <v>33</v>
      </c>
      <c r="C4932" s="1">
        <v>417</v>
      </c>
      <c r="D4932" t="str">
        <f>INDEX(Map!$A$2:$B$35, MATCH(Generation_Raw_Data!$B4932, Map!$A$2:$A$35, 0), 2)</f>
        <v>Ghent 2</v>
      </c>
      <c r="E4932" s="9"/>
    </row>
    <row r="4933" spans="1:5" x14ac:dyDescent="0.35">
      <c r="A4933" s="2">
        <v>44649.375</v>
      </c>
      <c r="B4933" s="1" t="s">
        <v>32</v>
      </c>
      <c r="C4933" s="1">
        <v>401</v>
      </c>
      <c r="D4933" t="str">
        <f>INDEX(Map!$A$2:$B$35, MATCH(Generation_Raw_Data!$B4933, Map!$A$2:$A$35, 0), 2)</f>
        <v>Ghent 3</v>
      </c>
      <c r="E4933" s="9"/>
    </row>
    <row r="4934" spans="1:5" x14ac:dyDescent="0.35">
      <c r="A4934" s="2">
        <v>44649.375</v>
      </c>
      <c r="B4934" s="1" t="s">
        <v>31</v>
      </c>
      <c r="C4934" s="1">
        <v>-2</v>
      </c>
      <c r="D4934" t="str">
        <f>INDEX(Map!$A$2:$B$35, MATCH(Generation_Raw_Data!$B4934, Map!$A$2:$A$35, 0), 2)</f>
        <v>Ghent 1</v>
      </c>
      <c r="E4934" s="9"/>
    </row>
    <row r="4935" spans="1:5" x14ac:dyDescent="0.35">
      <c r="A4935" s="2">
        <v>44649.375</v>
      </c>
      <c r="B4935" s="1" t="s">
        <v>30</v>
      </c>
      <c r="C4935" s="1">
        <v>-2</v>
      </c>
      <c r="D4935" t="str">
        <f>INDEX(Map!$A$2:$B$35, MATCH(Generation_Raw_Data!$B4935, Map!$A$2:$A$35, 0), 2)</f>
        <v>Brown 3</v>
      </c>
      <c r="E4935" s="9"/>
    </row>
    <row r="4936" spans="1:5" x14ac:dyDescent="0.35">
      <c r="A4936" s="2">
        <v>44649.375</v>
      </c>
      <c r="B4936" s="1" t="s">
        <v>29</v>
      </c>
      <c r="C4936" s="1">
        <v>0</v>
      </c>
      <c r="D4936" t="str">
        <f>INDEX(Map!$A$2:$B$35, MATCH(Generation_Raw_Data!$B4936, Map!$A$2:$A$35, 0), 2)</f>
        <v>Brown 5</v>
      </c>
      <c r="E4936" s="9"/>
    </row>
    <row r="4937" spans="1:5" x14ac:dyDescent="0.35">
      <c r="A4937" s="2">
        <v>44649.375</v>
      </c>
      <c r="B4937" s="1" t="s">
        <v>28</v>
      </c>
      <c r="C4937" s="1">
        <v>29</v>
      </c>
      <c r="D4937" t="str">
        <f>INDEX(Map!$A$2:$B$35, MATCH(Generation_Raw_Data!$B4937, Map!$A$2:$A$35, 0), 2)</f>
        <v>Brown 7</v>
      </c>
      <c r="E4937" s="9"/>
    </row>
    <row r="4938" spans="1:5" x14ac:dyDescent="0.35">
      <c r="A4938" s="2">
        <v>44649.375</v>
      </c>
      <c r="B4938" s="1" t="s">
        <v>34</v>
      </c>
      <c r="C4938" s="1">
        <v>378</v>
      </c>
      <c r="D4938" t="str">
        <f>INDEX(Map!$A$2:$B$35, MATCH(Generation_Raw_Data!$B4938, Map!$A$2:$A$35, 0), 2)</f>
        <v>Ghent 4</v>
      </c>
      <c r="E4938" s="9"/>
    </row>
    <row r="4939" spans="1:5" x14ac:dyDescent="0.35">
      <c r="A4939" s="2">
        <v>44649.375</v>
      </c>
      <c r="B4939" s="1" t="s">
        <v>35</v>
      </c>
      <c r="C4939" s="1">
        <v>0.2</v>
      </c>
      <c r="D4939" t="str">
        <f>INDEX(Map!$A$2:$B$35, MATCH(Generation_Raw_Data!$B4939, Map!$A$2:$A$35, 0), 2)</f>
        <v>Simpsonville Solar</v>
      </c>
      <c r="E4939" s="9"/>
    </row>
    <row r="4940" spans="1:5" x14ac:dyDescent="0.35">
      <c r="A4940" s="2">
        <v>44649.375</v>
      </c>
      <c r="B4940" s="1" t="s">
        <v>37</v>
      </c>
      <c r="C4940" s="1">
        <v>-1</v>
      </c>
      <c r="D4940" t="str">
        <f>INDEX(Map!$A$2:$B$35, MATCH(Generation_Raw_Data!$B4940, Map!$A$2:$A$35, 0), 2)</f>
        <v>Brown 9</v>
      </c>
      <c r="E4940" s="9"/>
    </row>
    <row r="4941" spans="1:5" x14ac:dyDescent="0.35">
      <c r="A4941" s="2">
        <v>44649.375</v>
      </c>
      <c r="B4941" s="1" t="s">
        <v>36</v>
      </c>
      <c r="C4941" s="1">
        <v>0</v>
      </c>
      <c r="D4941" t="str">
        <f>INDEX(Map!$A$2:$B$35, MATCH(Generation_Raw_Data!$B4941, Map!$A$2:$A$35, 0), 2)</f>
        <v>Brown 8</v>
      </c>
      <c r="E4941" s="9"/>
    </row>
    <row r="4942" spans="1:5" x14ac:dyDescent="0.35">
      <c r="A4942" s="2">
        <v>44649.375</v>
      </c>
      <c r="B4942" s="1" t="s">
        <v>40</v>
      </c>
      <c r="C4942" s="1">
        <v>0</v>
      </c>
      <c r="D4942" t="str">
        <f>INDEX(Map!$A$2:$B$35, MATCH(Generation_Raw_Data!$B4942, Map!$A$2:$A$35, 0), 2)</f>
        <v>Brown 11</v>
      </c>
      <c r="E4942" s="9"/>
    </row>
    <row r="4943" spans="1:5" x14ac:dyDescent="0.35">
      <c r="A4943" s="2">
        <v>44649.375</v>
      </c>
      <c r="B4943" s="1" t="s">
        <v>39</v>
      </c>
      <c r="C4943" s="1">
        <v>0</v>
      </c>
      <c r="D4943" t="str">
        <f>INDEX(Map!$A$2:$B$35, MATCH(Generation_Raw_Data!$B4943, Map!$A$2:$A$35, 0), 2)</f>
        <v>Brown 10</v>
      </c>
      <c r="E4943" s="9"/>
    </row>
    <row r="4944" spans="1:5" x14ac:dyDescent="0.35">
      <c r="A4944" s="2">
        <v>44649.375</v>
      </c>
      <c r="B4944" s="1" t="s">
        <v>38</v>
      </c>
      <c r="C4944" s="1">
        <v>0</v>
      </c>
      <c r="D4944" t="str">
        <f>INDEX(Map!$A$2:$B$35, MATCH(Generation_Raw_Data!$B4944, Map!$A$2:$A$35, 0), 2)</f>
        <v>Brown 6</v>
      </c>
      <c r="E4944" s="9"/>
    </row>
    <row r="4945" spans="1:5" x14ac:dyDescent="0.35">
      <c r="A4945" s="2">
        <v>44649.375</v>
      </c>
      <c r="B4945" s="1" t="s">
        <v>61</v>
      </c>
      <c r="C4945" s="1">
        <v>223.1</v>
      </c>
      <c r="D4945" t="str">
        <f>INDEX(Map!$A$2:$B$35, MATCH(Generation_Raw_Data!$B4945, Map!$A$2:$A$35, 0), 2)</f>
        <v>Cane Run 7</v>
      </c>
      <c r="E4945" s="9"/>
    </row>
    <row r="4946" spans="1:5" x14ac:dyDescent="0.35">
      <c r="A4946" s="2">
        <v>44649.375</v>
      </c>
      <c r="B4946" s="1" t="s">
        <v>60</v>
      </c>
      <c r="C4946" s="1">
        <v>235.35</v>
      </c>
      <c r="D4946" t="str">
        <f>INDEX(Map!$A$2:$B$35, MATCH(Generation_Raw_Data!$B4946, Map!$A$2:$A$35, 0), 2)</f>
        <v>Cane Run 7</v>
      </c>
      <c r="E4946" s="9"/>
    </row>
    <row r="4947" spans="1:5" x14ac:dyDescent="0.35">
      <c r="A4947" s="2">
        <v>44649.375</v>
      </c>
      <c r="B4947" s="1" t="s">
        <v>59</v>
      </c>
      <c r="C4947" s="1">
        <v>223</v>
      </c>
      <c r="D4947" t="str">
        <f>INDEX(Map!$A$2:$B$35, MATCH(Generation_Raw_Data!$B4947, Map!$A$2:$A$35, 0), 2)</f>
        <v>Cane Run 7</v>
      </c>
      <c r="E4947" s="9"/>
    </row>
    <row r="4948" spans="1:5" x14ac:dyDescent="0.35">
      <c r="A4948" s="2">
        <v>44649.375</v>
      </c>
      <c r="B4948" s="1" t="s">
        <v>57</v>
      </c>
      <c r="C4948" s="1">
        <v>295.2</v>
      </c>
      <c r="D4948" t="str">
        <f>INDEX(Map!$A$2:$B$35, MATCH(Generation_Raw_Data!$B4948, Map!$A$2:$A$35, 0), 2)</f>
        <v>Mill Creek 1</v>
      </c>
      <c r="E4948" s="9"/>
    </row>
    <row r="4949" spans="1:5" x14ac:dyDescent="0.35">
      <c r="A4949" s="2">
        <v>44649.375</v>
      </c>
      <c r="B4949" s="1" t="s">
        <v>58</v>
      </c>
      <c r="C4949" s="1">
        <v>298.2</v>
      </c>
      <c r="D4949" t="str">
        <f>INDEX(Map!$A$2:$B$35, MATCH(Generation_Raw_Data!$B4949, Map!$A$2:$A$35, 0), 2)</f>
        <v>Mill Creek 2</v>
      </c>
      <c r="E4949" s="9"/>
    </row>
    <row r="4950" spans="1:5" x14ac:dyDescent="0.35">
      <c r="A4950" s="2">
        <v>44649.375</v>
      </c>
      <c r="B4950" s="1" t="s">
        <v>56</v>
      </c>
      <c r="C4950" s="1">
        <v>96.6</v>
      </c>
      <c r="D4950" t="str">
        <f>INDEX(Map!$A$2:$B$35, MATCH(Generation_Raw_Data!$B4950, Map!$A$2:$A$35, 0), 2)</f>
        <v>Paddy's Run 13</v>
      </c>
      <c r="E4950" s="9"/>
    </row>
    <row r="4951" spans="1:5" x14ac:dyDescent="0.35">
      <c r="A4951" s="2">
        <v>44649.375</v>
      </c>
      <c r="B4951" s="1" t="s">
        <v>55</v>
      </c>
      <c r="C4951" s="1">
        <v>0</v>
      </c>
      <c r="D4951" t="str">
        <f>INDEX(Map!$A$2:$B$35, MATCH(Generation_Raw_Data!$B4951, Map!$A$2:$A$35, 0), 2)</f>
        <v>Paddy's Run 12</v>
      </c>
      <c r="E4951" s="9"/>
    </row>
    <row r="4952" spans="1:5" x14ac:dyDescent="0.35">
      <c r="A4952" s="2">
        <v>44649.375</v>
      </c>
      <c r="B4952" s="1" t="s">
        <v>54</v>
      </c>
      <c r="C4952" s="1">
        <v>481.1</v>
      </c>
      <c r="D4952" t="str">
        <f>INDEX(Map!$A$2:$B$35, MATCH(Generation_Raw_Data!$B4952, Map!$A$2:$A$35, 0), 2)</f>
        <v>Mill Creek 4</v>
      </c>
      <c r="E4952" s="9"/>
    </row>
    <row r="4953" spans="1:5" x14ac:dyDescent="0.35">
      <c r="A4953" s="2">
        <v>44649.375</v>
      </c>
      <c r="B4953" s="1" t="s">
        <v>53</v>
      </c>
      <c r="C4953" s="1">
        <v>359.3</v>
      </c>
      <c r="D4953" t="str">
        <f>INDEX(Map!$A$2:$B$35, MATCH(Generation_Raw_Data!$B4953, Map!$A$2:$A$35, 0), 2)</f>
        <v>Mill Creek 3</v>
      </c>
      <c r="E4953" s="9"/>
    </row>
    <row r="4954" spans="1:5" x14ac:dyDescent="0.35">
      <c r="A4954" s="2">
        <v>44649.375</v>
      </c>
      <c r="B4954" s="1" t="s">
        <v>48</v>
      </c>
      <c r="C4954" s="1">
        <v>0</v>
      </c>
      <c r="D4954" t="str">
        <f>INDEX(Map!$A$2:$B$35, MATCH(Generation_Raw_Data!$B4954, Map!$A$2:$A$35, 0), 2)</f>
        <v>Trimble County 6</v>
      </c>
      <c r="E4954" s="9"/>
    </row>
    <row r="4955" spans="1:5" x14ac:dyDescent="0.35">
      <c r="A4955" s="2">
        <v>44649.375</v>
      </c>
      <c r="B4955" s="1" t="s">
        <v>49</v>
      </c>
      <c r="C4955" s="1">
        <v>138</v>
      </c>
      <c r="D4955" t="str">
        <f>INDEX(Map!$A$2:$B$35, MATCH(Generation_Raw_Data!$B4955, Map!$A$2:$A$35, 0), 2)</f>
        <v>Trimble County 7</v>
      </c>
      <c r="E4955" s="9"/>
    </row>
    <row r="4956" spans="1:5" x14ac:dyDescent="0.35">
      <c r="A4956" s="2">
        <v>44649.375</v>
      </c>
      <c r="B4956" s="1" t="s">
        <v>47</v>
      </c>
      <c r="C4956" s="1">
        <v>0</v>
      </c>
      <c r="D4956" t="str">
        <f>INDEX(Map!$A$2:$B$35, MATCH(Generation_Raw_Data!$B4956, Map!$A$2:$A$35, 0), 2)</f>
        <v>Trimble County 5</v>
      </c>
      <c r="E4956" s="9"/>
    </row>
    <row r="4957" spans="1:5" x14ac:dyDescent="0.35">
      <c r="A4957" s="2">
        <v>44649.375</v>
      </c>
      <c r="B4957" s="1" t="s">
        <v>50</v>
      </c>
      <c r="C4957" s="1">
        <v>0</v>
      </c>
      <c r="D4957" t="str">
        <f>INDEX(Map!$A$2:$B$35, MATCH(Generation_Raw_Data!$B4957, Map!$A$2:$A$35, 0), 2)</f>
        <v>Trimble County 8</v>
      </c>
      <c r="E4957" s="9"/>
    </row>
    <row r="4958" spans="1:5" x14ac:dyDescent="0.35">
      <c r="A4958" s="2">
        <v>44649.375</v>
      </c>
      <c r="B4958" s="1" t="s">
        <v>51</v>
      </c>
      <c r="C4958" s="1">
        <v>0</v>
      </c>
      <c r="D4958" t="str">
        <f>INDEX(Map!$A$2:$B$35, MATCH(Generation_Raw_Data!$B4958, Map!$A$2:$A$35, 0), 2)</f>
        <v>Trimble County 9</v>
      </c>
      <c r="E4958" s="9"/>
    </row>
    <row r="4959" spans="1:5" x14ac:dyDescent="0.35">
      <c r="A4959" s="2">
        <v>44649.375</v>
      </c>
      <c r="B4959" s="1" t="s">
        <v>46</v>
      </c>
      <c r="C4959" s="1">
        <v>32</v>
      </c>
      <c r="D4959" t="str">
        <f>INDEX(Map!$A$2:$B$35, MATCH(Generation_Raw_Data!$B4959, Map!$A$2:$A$35, 0), 2)</f>
        <v>Ohio Falls</v>
      </c>
      <c r="E4959" s="9"/>
    </row>
    <row r="4960" spans="1:5" x14ac:dyDescent="0.35">
      <c r="A4960" s="2">
        <v>44649.375</v>
      </c>
      <c r="B4960" s="1" t="s">
        <v>44</v>
      </c>
      <c r="C4960" s="1">
        <v>0</v>
      </c>
      <c r="D4960" t="str">
        <f>INDEX(Map!$A$2:$B$35, MATCH(Generation_Raw_Data!$B4960, Map!$A$2:$A$35, 0), 2)</f>
        <v>Trimble County 2</v>
      </c>
      <c r="E4960" s="9"/>
    </row>
    <row r="4961" spans="1:5" x14ac:dyDescent="0.35">
      <c r="A4961" s="2">
        <v>44649.375</v>
      </c>
      <c r="B4961" s="1" t="s">
        <v>45</v>
      </c>
      <c r="C4961" s="1">
        <v>470.7</v>
      </c>
      <c r="D4961" t="str">
        <f>INDEX(Map!$A$2:$B$35, MATCH(Generation_Raw_Data!$B4961, Map!$A$2:$A$35, 0), 2)</f>
        <v>Trimble County 1</v>
      </c>
      <c r="E4961" s="9"/>
    </row>
    <row r="4962" spans="1:5" x14ac:dyDescent="0.35">
      <c r="A4962" s="2">
        <v>44649.375</v>
      </c>
      <c r="B4962" s="1" t="s">
        <v>52</v>
      </c>
      <c r="C4962" s="1">
        <v>138</v>
      </c>
      <c r="D4962" t="str">
        <f>INDEX(Map!$A$2:$B$35, MATCH(Generation_Raw_Data!$B4962, Map!$A$2:$A$35, 0), 2)</f>
        <v>Trimble County 10</v>
      </c>
      <c r="E4962" s="9"/>
    </row>
    <row r="4963" spans="1:5" x14ac:dyDescent="0.35">
      <c r="A4963" s="2">
        <v>44649.375</v>
      </c>
      <c r="B4963" s="1" t="s">
        <v>43</v>
      </c>
      <c r="C4963" s="1">
        <v>0</v>
      </c>
      <c r="D4963" t="str">
        <f>INDEX(Map!$A$2:$B$35, MATCH(Generation_Raw_Data!$B4963, Map!$A$2:$A$35, 0), 2)</f>
        <v>Haefling</v>
      </c>
      <c r="E4963" s="9"/>
    </row>
    <row r="4964" spans="1:5" x14ac:dyDescent="0.35">
      <c r="A4964" s="2">
        <v>44649.375</v>
      </c>
      <c r="B4964" s="1" t="s">
        <v>42</v>
      </c>
      <c r="C4964" s="1">
        <v>19</v>
      </c>
      <c r="D4964" t="str">
        <f>INDEX(Map!$A$2:$B$35, MATCH(Generation_Raw_Data!$B4964, Map!$A$2:$A$35, 0), 2)</f>
        <v>Dix Dam</v>
      </c>
      <c r="E4964" s="9"/>
    </row>
    <row r="4965" spans="1:5" x14ac:dyDescent="0.35">
      <c r="A4965" s="2">
        <v>44649.375</v>
      </c>
      <c r="B4965" s="1" t="s">
        <v>41</v>
      </c>
      <c r="C4965" s="1">
        <v>1.5</v>
      </c>
      <c r="D4965" t="str">
        <f>INDEX(Map!$A$2:$B$35, MATCH(Generation_Raw_Data!$B4965, Map!$A$2:$A$35, 0), 2)</f>
        <v>Brown Solar</v>
      </c>
      <c r="E4965" s="9"/>
    </row>
    <row r="4966" spans="1:5" x14ac:dyDescent="0.35">
      <c r="A4966" s="2">
        <v>44649.416666666664</v>
      </c>
      <c r="B4966" s="1" t="s">
        <v>32</v>
      </c>
      <c r="C4966" s="1">
        <v>413</v>
      </c>
      <c r="D4966" t="str">
        <f>INDEX(Map!$A$2:$B$35, MATCH(Generation_Raw_Data!$B4966, Map!$A$2:$A$35, 0), 2)</f>
        <v>Ghent 3</v>
      </c>
      <c r="E4966" s="9"/>
    </row>
    <row r="4967" spans="1:5" x14ac:dyDescent="0.35">
      <c r="A4967" s="2">
        <v>44649.416666666664</v>
      </c>
      <c r="B4967" s="1" t="s">
        <v>31</v>
      </c>
      <c r="C4967" s="1">
        <v>-2</v>
      </c>
      <c r="D4967" t="str">
        <f>INDEX(Map!$A$2:$B$35, MATCH(Generation_Raw_Data!$B4967, Map!$A$2:$A$35, 0), 2)</f>
        <v>Ghent 1</v>
      </c>
      <c r="E4967" s="9"/>
    </row>
    <row r="4968" spans="1:5" x14ac:dyDescent="0.35">
      <c r="A4968" s="2">
        <v>44649.416666666664</v>
      </c>
      <c r="B4968" s="1" t="s">
        <v>30</v>
      </c>
      <c r="C4968" s="1">
        <v>-3</v>
      </c>
      <c r="D4968" t="str">
        <f>INDEX(Map!$A$2:$B$35, MATCH(Generation_Raw_Data!$B4968, Map!$A$2:$A$35, 0), 2)</f>
        <v>Brown 3</v>
      </c>
      <c r="E4968" s="9"/>
    </row>
    <row r="4969" spans="1:5" x14ac:dyDescent="0.35">
      <c r="A4969" s="2">
        <v>44649.416666666664</v>
      </c>
      <c r="B4969" s="1" t="s">
        <v>29</v>
      </c>
      <c r="C4969" s="1">
        <v>0</v>
      </c>
      <c r="D4969" t="str">
        <f>INDEX(Map!$A$2:$B$35, MATCH(Generation_Raw_Data!$B4969, Map!$A$2:$A$35, 0), 2)</f>
        <v>Brown 5</v>
      </c>
      <c r="E4969" s="9"/>
    </row>
    <row r="4970" spans="1:5" x14ac:dyDescent="0.35">
      <c r="A4970" s="2">
        <v>44649.416666666664</v>
      </c>
      <c r="B4970" s="1" t="s">
        <v>28</v>
      </c>
      <c r="C4970" s="1">
        <v>-1</v>
      </c>
      <c r="D4970" t="str">
        <f>INDEX(Map!$A$2:$B$35, MATCH(Generation_Raw_Data!$B4970, Map!$A$2:$A$35, 0), 2)</f>
        <v>Brown 7</v>
      </c>
      <c r="E4970" s="9"/>
    </row>
    <row r="4971" spans="1:5" x14ac:dyDescent="0.35">
      <c r="A4971" s="2">
        <v>44649.416666666664</v>
      </c>
      <c r="B4971" s="1" t="s">
        <v>34</v>
      </c>
      <c r="C4971" s="1">
        <v>385</v>
      </c>
      <c r="D4971" t="str">
        <f>INDEX(Map!$A$2:$B$35, MATCH(Generation_Raw_Data!$B4971, Map!$A$2:$A$35, 0), 2)</f>
        <v>Ghent 4</v>
      </c>
      <c r="E4971" s="9"/>
    </row>
    <row r="4972" spans="1:5" x14ac:dyDescent="0.35">
      <c r="A4972" s="2">
        <v>44649.416666666664</v>
      </c>
      <c r="B4972" s="1" t="s">
        <v>35</v>
      </c>
      <c r="C4972" s="1">
        <v>0.5</v>
      </c>
      <c r="D4972" t="str">
        <f>INDEX(Map!$A$2:$B$35, MATCH(Generation_Raw_Data!$B4972, Map!$A$2:$A$35, 0), 2)</f>
        <v>Simpsonville Solar</v>
      </c>
      <c r="E4972" s="9"/>
    </row>
    <row r="4973" spans="1:5" x14ac:dyDescent="0.35">
      <c r="A4973" s="2">
        <v>44649.416666666664</v>
      </c>
      <c r="B4973" s="1" t="s">
        <v>37</v>
      </c>
      <c r="C4973" s="1">
        <v>-1</v>
      </c>
      <c r="D4973" t="str">
        <f>INDEX(Map!$A$2:$B$35, MATCH(Generation_Raw_Data!$B4973, Map!$A$2:$A$35, 0), 2)</f>
        <v>Brown 9</v>
      </c>
      <c r="E4973" s="9"/>
    </row>
    <row r="4974" spans="1:5" x14ac:dyDescent="0.35">
      <c r="A4974" s="2">
        <v>44649.416666666664</v>
      </c>
      <c r="B4974" s="1" t="s">
        <v>36</v>
      </c>
      <c r="C4974" s="1">
        <v>0</v>
      </c>
      <c r="D4974" t="str">
        <f>INDEX(Map!$A$2:$B$35, MATCH(Generation_Raw_Data!$B4974, Map!$A$2:$A$35, 0), 2)</f>
        <v>Brown 8</v>
      </c>
      <c r="E4974" s="9"/>
    </row>
    <row r="4975" spans="1:5" x14ac:dyDescent="0.35">
      <c r="A4975" s="2">
        <v>44649.416666666664</v>
      </c>
      <c r="B4975" s="1" t="s">
        <v>40</v>
      </c>
      <c r="C4975" s="1">
        <v>0</v>
      </c>
      <c r="D4975" t="str">
        <f>INDEX(Map!$A$2:$B$35, MATCH(Generation_Raw_Data!$B4975, Map!$A$2:$A$35, 0), 2)</f>
        <v>Brown 11</v>
      </c>
      <c r="E4975" s="9"/>
    </row>
    <row r="4976" spans="1:5" x14ac:dyDescent="0.35">
      <c r="A4976" s="2">
        <v>44649.416666666664</v>
      </c>
      <c r="B4976" s="1" t="s">
        <v>39</v>
      </c>
      <c r="C4976" s="1">
        <v>0</v>
      </c>
      <c r="D4976" t="str">
        <f>INDEX(Map!$A$2:$B$35, MATCH(Generation_Raw_Data!$B4976, Map!$A$2:$A$35, 0), 2)</f>
        <v>Brown 10</v>
      </c>
      <c r="E4976" s="9"/>
    </row>
    <row r="4977" spans="1:5" x14ac:dyDescent="0.35">
      <c r="A4977" s="2">
        <v>44649.416666666664</v>
      </c>
      <c r="B4977" s="1" t="s">
        <v>38</v>
      </c>
      <c r="C4977" s="1">
        <v>0</v>
      </c>
      <c r="D4977" t="str">
        <f>INDEX(Map!$A$2:$B$35, MATCH(Generation_Raw_Data!$B4977, Map!$A$2:$A$35, 0), 2)</f>
        <v>Brown 6</v>
      </c>
      <c r="E4977" s="9"/>
    </row>
    <row r="4978" spans="1:5" x14ac:dyDescent="0.35">
      <c r="A4978" s="2">
        <v>44649.416666666664</v>
      </c>
      <c r="B4978" s="1" t="s">
        <v>43</v>
      </c>
      <c r="C4978" s="1">
        <v>0</v>
      </c>
      <c r="D4978" t="str">
        <f>INDEX(Map!$A$2:$B$35, MATCH(Generation_Raw_Data!$B4978, Map!$A$2:$A$35, 0), 2)</f>
        <v>Haefling</v>
      </c>
      <c r="E4978" s="9"/>
    </row>
    <row r="4979" spans="1:5" x14ac:dyDescent="0.35">
      <c r="A4979" s="2">
        <v>44649.416666666664</v>
      </c>
      <c r="B4979" s="1" t="s">
        <v>61</v>
      </c>
      <c r="C4979" s="1">
        <v>224.5</v>
      </c>
      <c r="D4979" t="str">
        <f>INDEX(Map!$A$2:$B$35, MATCH(Generation_Raw_Data!$B4979, Map!$A$2:$A$35, 0), 2)</f>
        <v>Cane Run 7</v>
      </c>
      <c r="E4979" s="9"/>
    </row>
    <row r="4980" spans="1:5" x14ac:dyDescent="0.35">
      <c r="A4980" s="2">
        <v>44649.416666666664</v>
      </c>
      <c r="B4980" s="1" t="s">
        <v>59</v>
      </c>
      <c r="C4980" s="1">
        <v>224.35</v>
      </c>
      <c r="D4980" t="str">
        <f>INDEX(Map!$A$2:$B$35, MATCH(Generation_Raw_Data!$B4980, Map!$A$2:$A$35, 0), 2)</f>
        <v>Cane Run 7</v>
      </c>
      <c r="E4980" s="9"/>
    </row>
    <row r="4981" spans="1:5" x14ac:dyDescent="0.35">
      <c r="A4981" s="2">
        <v>44649.416666666664</v>
      </c>
      <c r="B4981" s="1" t="s">
        <v>60</v>
      </c>
      <c r="C4981" s="1">
        <v>236.95</v>
      </c>
      <c r="D4981" t="str">
        <f>INDEX(Map!$A$2:$B$35, MATCH(Generation_Raw_Data!$B4981, Map!$A$2:$A$35, 0), 2)</f>
        <v>Cane Run 7</v>
      </c>
      <c r="E4981" s="9"/>
    </row>
    <row r="4982" spans="1:5" x14ac:dyDescent="0.35">
      <c r="A4982" s="2">
        <v>44649.416666666664</v>
      </c>
      <c r="B4982" s="1" t="s">
        <v>58</v>
      </c>
      <c r="C4982" s="1">
        <v>298.2</v>
      </c>
      <c r="D4982" t="str">
        <f>INDEX(Map!$A$2:$B$35, MATCH(Generation_Raw_Data!$B4982, Map!$A$2:$A$35, 0), 2)</f>
        <v>Mill Creek 2</v>
      </c>
      <c r="E4982" s="9"/>
    </row>
    <row r="4983" spans="1:5" x14ac:dyDescent="0.35">
      <c r="A4983" s="2">
        <v>44649.416666666664</v>
      </c>
      <c r="B4983" s="1" t="s">
        <v>57</v>
      </c>
      <c r="C4983" s="1">
        <v>296.10000000000002</v>
      </c>
      <c r="D4983" t="str">
        <f>INDEX(Map!$A$2:$B$35, MATCH(Generation_Raw_Data!$B4983, Map!$A$2:$A$35, 0), 2)</f>
        <v>Mill Creek 1</v>
      </c>
      <c r="E4983" s="9"/>
    </row>
    <row r="4984" spans="1:5" x14ac:dyDescent="0.35">
      <c r="A4984" s="2">
        <v>44649.416666666664</v>
      </c>
      <c r="B4984" s="1" t="s">
        <v>53</v>
      </c>
      <c r="C4984" s="1">
        <v>357.9</v>
      </c>
      <c r="D4984" t="str">
        <f>INDEX(Map!$A$2:$B$35, MATCH(Generation_Raw_Data!$B4984, Map!$A$2:$A$35, 0), 2)</f>
        <v>Mill Creek 3</v>
      </c>
      <c r="E4984" s="9"/>
    </row>
    <row r="4985" spans="1:5" x14ac:dyDescent="0.35">
      <c r="A4985" s="2">
        <v>44649.416666666664</v>
      </c>
      <c r="B4985" s="1" t="s">
        <v>54</v>
      </c>
      <c r="C4985" s="1">
        <v>484.8</v>
      </c>
      <c r="D4985" t="str">
        <f>INDEX(Map!$A$2:$B$35, MATCH(Generation_Raw_Data!$B4985, Map!$A$2:$A$35, 0), 2)</f>
        <v>Mill Creek 4</v>
      </c>
      <c r="E4985" s="9"/>
    </row>
    <row r="4986" spans="1:5" x14ac:dyDescent="0.35">
      <c r="A4986" s="2">
        <v>44649.416666666664</v>
      </c>
      <c r="B4986" s="1" t="s">
        <v>55</v>
      </c>
      <c r="C4986" s="1">
        <v>0</v>
      </c>
      <c r="D4986" t="str">
        <f>INDEX(Map!$A$2:$B$35, MATCH(Generation_Raw_Data!$B4986, Map!$A$2:$A$35, 0), 2)</f>
        <v>Paddy's Run 12</v>
      </c>
      <c r="E4986" s="9"/>
    </row>
    <row r="4987" spans="1:5" x14ac:dyDescent="0.35">
      <c r="A4987" s="2">
        <v>44649.416666666664</v>
      </c>
      <c r="B4987" s="1" t="s">
        <v>56</v>
      </c>
      <c r="C4987" s="1">
        <v>95.7</v>
      </c>
      <c r="D4987" t="str">
        <f>INDEX(Map!$A$2:$B$35, MATCH(Generation_Raw_Data!$B4987, Map!$A$2:$A$35, 0), 2)</f>
        <v>Paddy's Run 13</v>
      </c>
      <c r="E4987" s="9"/>
    </row>
    <row r="4988" spans="1:5" x14ac:dyDescent="0.35">
      <c r="A4988" s="2">
        <v>44649.416666666664</v>
      </c>
      <c r="B4988" s="1" t="s">
        <v>51</v>
      </c>
      <c r="C4988" s="1">
        <v>0</v>
      </c>
      <c r="D4988" t="str">
        <f>INDEX(Map!$A$2:$B$35, MATCH(Generation_Raw_Data!$B4988, Map!$A$2:$A$35, 0), 2)</f>
        <v>Trimble County 9</v>
      </c>
      <c r="E4988" s="9"/>
    </row>
    <row r="4989" spans="1:5" x14ac:dyDescent="0.35">
      <c r="A4989" s="2">
        <v>44649.416666666664</v>
      </c>
      <c r="B4989" s="1" t="s">
        <v>50</v>
      </c>
      <c r="C4989" s="1">
        <v>0</v>
      </c>
      <c r="D4989" t="str">
        <f>INDEX(Map!$A$2:$B$35, MATCH(Generation_Raw_Data!$B4989, Map!$A$2:$A$35, 0), 2)</f>
        <v>Trimble County 8</v>
      </c>
      <c r="E4989" s="9"/>
    </row>
    <row r="4990" spans="1:5" x14ac:dyDescent="0.35">
      <c r="A4990" s="2">
        <v>44649.416666666664</v>
      </c>
      <c r="B4990" s="1" t="s">
        <v>47</v>
      </c>
      <c r="C4990" s="1">
        <v>0</v>
      </c>
      <c r="D4990" t="str">
        <f>INDEX(Map!$A$2:$B$35, MATCH(Generation_Raw_Data!$B4990, Map!$A$2:$A$35, 0), 2)</f>
        <v>Trimble County 5</v>
      </c>
      <c r="E4990" s="9"/>
    </row>
    <row r="4991" spans="1:5" x14ac:dyDescent="0.35">
      <c r="A4991" s="2">
        <v>44649.416666666664</v>
      </c>
      <c r="B4991" s="1" t="s">
        <v>49</v>
      </c>
      <c r="C4991" s="1">
        <v>141.0035</v>
      </c>
      <c r="D4991" t="str">
        <f>INDEX(Map!$A$2:$B$35, MATCH(Generation_Raw_Data!$B4991, Map!$A$2:$A$35, 0), 2)</f>
        <v>Trimble County 7</v>
      </c>
      <c r="E4991" s="9"/>
    </row>
    <row r="4992" spans="1:5" x14ac:dyDescent="0.35">
      <c r="A4992" s="2">
        <v>44649.416666666664</v>
      </c>
      <c r="B4992" s="1" t="s">
        <v>48</v>
      </c>
      <c r="C4992" s="1">
        <v>0</v>
      </c>
      <c r="D4992" t="str">
        <f>INDEX(Map!$A$2:$B$35, MATCH(Generation_Raw_Data!$B4992, Map!$A$2:$A$35, 0), 2)</f>
        <v>Trimble County 6</v>
      </c>
      <c r="E4992" s="9"/>
    </row>
    <row r="4993" spans="1:5" x14ac:dyDescent="0.35">
      <c r="A4993" s="2">
        <v>44649.416666666664</v>
      </c>
      <c r="B4993" s="1" t="s">
        <v>46</v>
      </c>
      <c r="C4993" s="1">
        <v>32</v>
      </c>
      <c r="D4993" t="str">
        <f>INDEX(Map!$A$2:$B$35, MATCH(Generation_Raw_Data!$B4993, Map!$A$2:$A$35, 0), 2)</f>
        <v>Ohio Falls</v>
      </c>
      <c r="E4993" s="9"/>
    </row>
    <row r="4994" spans="1:5" x14ac:dyDescent="0.35">
      <c r="A4994" s="2">
        <v>44649.416666666664</v>
      </c>
      <c r="B4994" s="1" t="s">
        <v>45</v>
      </c>
      <c r="C4994" s="1">
        <v>486.3</v>
      </c>
      <c r="D4994" t="str">
        <f>INDEX(Map!$A$2:$B$35, MATCH(Generation_Raw_Data!$B4994, Map!$A$2:$A$35, 0), 2)</f>
        <v>Trimble County 1</v>
      </c>
      <c r="E4994" s="9"/>
    </row>
    <row r="4995" spans="1:5" x14ac:dyDescent="0.35">
      <c r="A4995" s="2">
        <v>44649.416666666664</v>
      </c>
      <c r="B4995" s="1" t="s">
        <v>44</v>
      </c>
      <c r="C4995" s="1">
        <v>0</v>
      </c>
      <c r="D4995" t="str">
        <f>INDEX(Map!$A$2:$B$35, MATCH(Generation_Raw_Data!$B4995, Map!$A$2:$A$35, 0), 2)</f>
        <v>Trimble County 2</v>
      </c>
      <c r="E4995" s="9"/>
    </row>
    <row r="4996" spans="1:5" x14ac:dyDescent="0.35">
      <c r="A4996" s="2">
        <v>44649.416666666664</v>
      </c>
      <c r="B4996" s="1" t="s">
        <v>52</v>
      </c>
      <c r="C4996" s="1">
        <v>141.9965</v>
      </c>
      <c r="D4996" t="str">
        <f>INDEX(Map!$A$2:$B$35, MATCH(Generation_Raw_Data!$B4996, Map!$A$2:$A$35, 0), 2)</f>
        <v>Trimble County 10</v>
      </c>
      <c r="E4996" s="9"/>
    </row>
    <row r="4997" spans="1:5" x14ac:dyDescent="0.35">
      <c r="A4997" s="2">
        <v>44649.416666666664</v>
      </c>
      <c r="B4997" s="1" t="s">
        <v>42</v>
      </c>
      <c r="C4997" s="1">
        <v>19</v>
      </c>
      <c r="D4997" t="str">
        <f>INDEX(Map!$A$2:$B$35, MATCH(Generation_Raw_Data!$B4997, Map!$A$2:$A$35, 0), 2)</f>
        <v>Dix Dam</v>
      </c>
      <c r="E4997" s="9"/>
    </row>
    <row r="4998" spans="1:5" x14ac:dyDescent="0.35">
      <c r="A4998" s="2">
        <v>44649.416666666664</v>
      </c>
      <c r="B4998" s="1" t="s">
        <v>41</v>
      </c>
      <c r="C4998" s="1">
        <v>2.2999999999999998</v>
      </c>
      <c r="D4998" t="str">
        <f>INDEX(Map!$A$2:$B$35, MATCH(Generation_Raw_Data!$B4998, Map!$A$2:$A$35, 0), 2)</f>
        <v>Brown Solar</v>
      </c>
      <c r="E4998" s="9"/>
    </row>
    <row r="4999" spans="1:5" x14ac:dyDescent="0.35">
      <c r="A4999" s="2">
        <v>44649.416666666664</v>
      </c>
      <c r="B4999" s="1" t="s">
        <v>33</v>
      </c>
      <c r="C4999" s="1">
        <v>434</v>
      </c>
      <c r="D4999" t="str">
        <f>INDEX(Map!$A$2:$B$35, MATCH(Generation_Raw_Data!$B4999, Map!$A$2:$A$35, 0), 2)</f>
        <v>Ghent 2</v>
      </c>
      <c r="E4999" s="9"/>
    </row>
    <row r="5000" spans="1:5" x14ac:dyDescent="0.35">
      <c r="A5000" s="2">
        <v>44649.458333333328</v>
      </c>
      <c r="B5000" s="1" t="s">
        <v>32</v>
      </c>
      <c r="C5000" s="1">
        <v>398.66669999999999</v>
      </c>
      <c r="D5000" t="str">
        <f>INDEX(Map!$A$2:$B$35, MATCH(Generation_Raw_Data!$B5000, Map!$A$2:$A$35, 0), 2)</f>
        <v>Ghent 3</v>
      </c>
      <c r="E5000" s="9"/>
    </row>
    <row r="5001" spans="1:5" x14ac:dyDescent="0.35">
      <c r="A5001" s="2">
        <v>44649.458333333328</v>
      </c>
      <c r="B5001" s="1" t="s">
        <v>33</v>
      </c>
      <c r="C5001" s="1">
        <v>411.66669999999999</v>
      </c>
      <c r="D5001" t="str">
        <f>INDEX(Map!$A$2:$B$35, MATCH(Generation_Raw_Data!$B5001, Map!$A$2:$A$35, 0), 2)</f>
        <v>Ghent 2</v>
      </c>
      <c r="E5001" s="9"/>
    </row>
    <row r="5002" spans="1:5" x14ac:dyDescent="0.35">
      <c r="A5002" s="2">
        <v>44649.458333333328</v>
      </c>
      <c r="B5002" s="1" t="s">
        <v>34</v>
      </c>
      <c r="C5002" s="1">
        <v>375.66669999999999</v>
      </c>
      <c r="D5002" t="str">
        <f>INDEX(Map!$A$2:$B$35, MATCH(Generation_Raw_Data!$B5002, Map!$A$2:$A$35, 0), 2)</f>
        <v>Ghent 4</v>
      </c>
      <c r="E5002" s="9"/>
    </row>
    <row r="5003" spans="1:5" x14ac:dyDescent="0.35">
      <c r="A5003" s="2">
        <v>44649.458333333328</v>
      </c>
      <c r="B5003" s="1" t="s">
        <v>35</v>
      </c>
      <c r="C5003" s="1">
        <v>0.7</v>
      </c>
      <c r="D5003" t="str">
        <f>INDEX(Map!$A$2:$B$35, MATCH(Generation_Raw_Data!$B5003, Map!$A$2:$A$35, 0), 2)</f>
        <v>Simpsonville Solar</v>
      </c>
      <c r="E5003" s="9"/>
    </row>
    <row r="5004" spans="1:5" x14ac:dyDescent="0.35">
      <c r="A5004" s="2">
        <v>44649.458333333328</v>
      </c>
      <c r="B5004" s="1" t="s">
        <v>38</v>
      </c>
      <c r="C5004" s="1">
        <v>0</v>
      </c>
      <c r="D5004" t="str">
        <f>INDEX(Map!$A$2:$B$35, MATCH(Generation_Raw_Data!$B5004, Map!$A$2:$A$35, 0), 2)</f>
        <v>Brown 6</v>
      </c>
      <c r="E5004" s="9"/>
    </row>
    <row r="5005" spans="1:5" x14ac:dyDescent="0.35">
      <c r="A5005" s="2">
        <v>44649.458333333328</v>
      </c>
      <c r="B5005" s="1" t="s">
        <v>39</v>
      </c>
      <c r="C5005" s="1">
        <v>0</v>
      </c>
      <c r="D5005" t="str">
        <f>INDEX(Map!$A$2:$B$35, MATCH(Generation_Raw_Data!$B5005, Map!$A$2:$A$35, 0), 2)</f>
        <v>Brown 10</v>
      </c>
      <c r="E5005" s="9"/>
    </row>
    <row r="5006" spans="1:5" x14ac:dyDescent="0.35">
      <c r="A5006" s="2">
        <v>44649.458333333328</v>
      </c>
      <c r="B5006" s="1" t="s">
        <v>40</v>
      </c>
      <c r="C5006" s="1">
        <v>0</v>
      </c>
      <c r="D5006" t="str">
        <f>INDEX(Map!$A$2:$B$35, MATCH(Generation_Raw_Data!$B5006, Map!$A$2:$A$35, 0), 2)</f>
        <v>Brown 11</v>
      </c>
      <c r="E5006" s="9"/>
    </row>
    <row r="5007" spans="1:5" x14ac:dyDescent="0.35">
      <c r="A5007" s="2">
        <v>44649.458333333328</v>
      </c>
      <c r="B5007" s="1" t="s">
        <v>36</v>
      </c>
      <c r="C5007" s="1">
        <v>0</v>
      </c>
      <c r="D5007" t="str">
        <f>INDEX(Map!$A$2:$B$35, MATCH(Generation_Raw_Data!$B5007, Map!$A$2:$A$35, 0), 2)</f>
        <v>Brown 8</v>
      </c>
      <c r="E5007" s="9"/>
    </row>
    <row r="5008" spans="1:5" x14ac:dyDescent="0.35">
      <c r="A5008" s="2">
        <v>44649.458333333328</v>
      </c>
      <c r="B5008" s="1" t="s">
        <v>37</v>
      </c>
      <c r="C5008" s="1">
        <v>-1</v>
      </c>
      <c r="D5008" t="str">
        <f>INDEX(Map!$A$2:$B$35, MATCH(Generation_Raw_Data!$B5008, Map!$A$2:$A$35, 0), 2)</f>
        <v>Brown 9</v>
      </c>
      <c r="E5008" s="9"/>
    </row>
    <row r="5009" spans="1:5" x14ac:dyDescent="0.35">
      <c r="A5009" s="2">
        <v>44649.458333333328</v>
      </c>
      <c r="B5009" s="1" t="s">
        <v>46</v>
      </c>
      <c r="C5009" s="1">
        <v>33</v>
      </c>
      <c r="D5009" t="str">
        <f>INDEX(Map!$A$2:$B$35, MATCH(Generation_Raw_Data!$B5009, Map!$A$2:$A$35, 0), 2)</f>
        <v>Ohio Falls</v>
      </c>
      <c r="E5009" s="9"/>
    </row>
    <row r="5010" spans="1:5" x14ac:dyDescent="0.35">
      <c r="A5010" s="2">
        <v>44649.458333333328</v>
      </c>
      <c r="B5010" s="1" t="s">
        <v>43</v>
      </c>
      <c r="C5010" s="1">
        <v>0</v>
      </c>
      <c r="D5010" t="str">
        <f>INDEX(Map!$A$2:$B$35, MATCH(Generation_Raw_Data!$B5010, Map!$A$2:$A$35, 0), 2)</f>
        <v>Haefling</v>
      </c>
      <c r="E5010" s="9"/>
    </row>
    <row r="5011" spans="1:5" x14ac:dyDescent="0.35">
      <c r="A5011" s="2">
        <v>44649.458333333328</v>
      </c>
      <c r="B5011" s="1" t="s">
        <v>42</v>
      </c>
      <c r="C5011" s="1">
        <v>18</v>
      </c>
      <c r="D5011" t="str">
        <f>INDEX(Map!$A$2:$B$35, MATCH(Generation_Raw_Data!$B5011, Map!$A$2:$A$35, 0), 2)</f>
        <v>Dix Dam</v>
      </c>
      <c r="E5011" s="9"/>
    </row>
    <row r="5012" spans="1:5" x14ac:dyDescent="0.35">
      <c r="A5012" s="2">
        <v>44649.458333333328</v>
      </c>
      <c r="B5012" s="1" t="s">
        <v>41</v>
      </c>
      <c r="C5012" s="1">
        <v>3.9</v>
      </c>
      <c r="D5012" t="str">
        <f>INDEX(Map!$A$2:$B$35, MATCH(Generation_Raw_Data!$B5012, Map!$A$2:$A$35, 0), 2)</f>
        <v>Brown Solar</v>
      </c>
      <c r="E5012" s="9"/>
    </row>
    <row r="5013" spans="1:5" x14ac:dyDescent="0.35">
      <c r="A5013" s="2">
        <v>44649.458333333328</v>
      </c>
      <c r="B5013" s="1" t="s">
        <v>57</v>
      </c>
      <c r="C5013" s="1">
        <v>295.5</v>
      </c>
      <c r="D5013" t="str">
        <f>INDEX(Map!$A$2:$B$35, MATCH(Generation_Raw_Data!$B5013, Map!$A$2:$A$35, 0), 2)</f>
        <v>Mill Creek 1</v>
      </c>
      <c r="E5013" s="9"/>
    </row>
    <row r="5014" spans="1:5" x14ac:dyDescent="0.35">
      <c r="A5014" s="2">
        <v>44649.458333333328</v>
      </c>
      <c r="B5014" s="1" t="s">
        <v>58</v>
      </c>
      <c r="C5014" s="1">
        <v>298.10000000000002</v>
      </c>
      <c r="D5014" t="str">
        <f>INDEX(Map!$A$2:$B$35, MATCH(Generation_Raw_Data!$B5014, Map!$A$2:$A$35, 0), 2)</f>
        <v>Mill Creek 2</v>
      </c>
      <c r="E5014" s="9"/>
    </row>
    <row r="5015" spans="1:5" x14ac:dyDescent="0.35">
      <c r="A5015" s="2">
        <v>44649.458333333328</v>
      </c>
      <c r="B5015" s="1" t="s">
        <v>56</v>
      </c>
      <c r="C5015" s="1">
        <v>94.7</v>
      </c>
      <c r="D5015" t="str">
        <f>INDEX(Map!$A$2:$B$35, MATCH(Generation_Raw_Data!$B5015, Map!$A$2:$A$35, 0), 2)</f>
        <v>Paddy's Run 13</v>
      </c>
      <c r="E5015" s="9"/>
    </row>
    <row r="5016" spans="1:5" x14ac:dyDescent="0.35">
      <c r="A5016" s="2">
        <v>44649.458333333328</v>
      </c>
      <c r="B5016" s="1" t="s">
        <v>55</v>
      </c>
      <c r="C5016" s="1">
        <v>0</v>
      </c>
      <c r="D5016" t="str">
        <f>INDEX(Map!$A$2:$B$35, MATCH(Generation_Raw_Data!$B5016, Map!$A$2:$A$35, 0), 2)</f>
        <v>Paddy's Run 12</v>
      </c>
      <c r="E5016" s="9"/>
    </row>
    <row r="5017" spans="1:5" x14ac:dyDescent="0.35">
      <c r="A5017" s="2">
        <v>44649.458333333328</v>
      </c>
      <c r="B5017" s="1" t="s">
        <v>54</v>
      </c>
      <c r="C5017" s="1">
        <v>485.5</v>
      </c>
      <c r="D5017" t="str">
        <f>INDEX(Map!$A$2:$B$35, MATCH(Generation_Raw_Data!$B5017, Map!$A$2:$A$35, 0), 2)</f>
        <v>Mill Creek 4</v>
      </c>
      <c r="E5017" s="9"/>
    </row>
    <row r="5018" spans="1:5" x14ac:dyDescent="0.35">
      <c r="A5018" s="2">
        <v>44649.458333333328</v>
      </c>
      <c r="B5018" s="1" t="s">
        <v>53</v>
      </c>
      <c r="C5018" s="1">
        <v>359.1</v>
      </c>
      <c r="D5018" t="str">
        <f>INDEX(Map!$A$2:$B$35, MATCH(Generation_Raw_Data!$B5018, Map!$A$2:$A$35, 0), 2)</f>
        <v>Mill Creek 3</v>
      </c>
      <c r="E5018" s="9"/>
    </row>
    <row r="5019" spans="1:5" x14ac:dyDescent="0.35">
      <c r="A5019" s="2">
        <v>44649.458333333328</v>
      </c>
      <c r="B5019" s="1" t="s">
        <v>48</v>
      </c>
      <c r="C5019" s="1">
        <v>0</v>
      </c>
      <c r="D5019" t="str">
        <f>INDEX(Map!$A$2:$B$35, MATCH(Generation_Raw_Data!$B5019, Map!$A$2:$A$35, 0), 2)</f>
        <v>Trimble County 6</v>
      </c>
      <c r="E5019" s="9"/>
    </row>
    <row r="5020" spans="1:5" x14ac:dyDescent="0.35">
      <c r="A5020" s="2">
        <v>44649.458333333328</v>
      </c>
      <c r="B5020" s="1" t="s">
        <v>49</v>
      </c>
      <c r="C5020" s="1">
        <v>136</v>
      </c>
      <c r="D5020" t="str">
        <f>INDEX(Map!$A$2:$B$35, MATCH(Generation_Raw_Data!$B5020, Map!$A$2:$A$35, 0), 2)</f>
        <v>Trimble County 7</v>
      </c>
      <c r="E5020" s="9"/>
    </row>
    <row r="5021" spans="1:5" x14ac:dyDescent="0.35">
      <c r="A5021" s="2">
        <v>44649.458333333328</v>
      </c>
      <c r="B5021" s="1" t="s">
        <v>47</v>
      </c>
      <c r="C5021" s="1">
        <v>0</v>
      </c>
      <c r="D5021" t="str">
        <f>INDEX(Map!$A$2:$B$35, MATCH(Generation_Raw_Data!$B5021, Map!$A$2:$A$35, 0), 2)</f>
        <v>Trimble County 5</v>
      </c>
      <c r="E5021" s="9"/>
    </row>
    <row r="5022" spans="1:5" x14ac:dyDescent="0.35">
      <c r="A5022" s="2">
        <v>44649.458333333328</v>
      </c>
      <c r="B5022" s="1" t="s">
        <v>50</v>
      </c>
      <c r="C5022" s="1">
        <v>0</v>
      </c>
      <c r="D5022" t="str">
        <f>INDEX(Map!$A$2:$B$35, MATCH(Generation_Raw_Data!$B5022, Map!$A$2:$A$35, 0), 2)</f>
        <v>Trimble County 8</v>
      </c>
      <c r="E5022" s="9"/>
    </row>
    <row r="5023" spans="1:5" x14ac:dyDescent="0.35">
      <c r="A5023" s="2">
        <v>44649.458333333328</v>
      </c>
      <c r="B5023" s="1" t="s">
        <v>51</v>
      </c>
      <c r="C5023" s="1">
        <v>0</v>
      </c>
      <c r="D5023" t="str">
        <f>INDEX(Map!$A$2:$B$35, MATCH(Generation_Raw_Data!$B5023, Map!$A$2:$A$35, 0), 2)</f>
        <v>Trimble County 9</v>
      </c>
      <c r="E5023" s="9"/>
    </row>
    <row r="5024" spans="1:5" x14ac:dyDescent="0.35">
      <c r="A5024" s="2">
        <v>44649.458333333328</v>
      </c>
      <c r="B5024" s="1" t="s">
        <v>45</v>
      </c>
      <c r="C5024" s="1">
        <v>469.9</v>
      </c>
      <c r="D5024" t="str">
        <f>INDEX(Map!$A$2:$B$35, MATCH(Generation_Raw_Data!$B5024, Map!$A$2:$A$35, 0), 2)</f>
        <v>Trimble County 1</v>
      </c>
      <c r="E5024" s="9"/>
    </row>
    <row r="5025" spans="1:5" x14ac:dyDescent="0.35">
      <c r="A5025" s="2">
        <v>44649.458333333328</v>
      </c>
      <c r="B5025" s="1" t="s">
        <v>44</v>
      </c>
      <c r="C5025" s="1">
        <v>0</v>
      </c>
      <c r="D5025" t="str">
        <f>INDEX(Map!$A$2:$B$35, MATCH(Generation_Raw_Data!$B5025, Map!$A$2:$A$35, 0), 2)</f>
        <v>Trimble County 2</v>
      </c>
      <c r="E5025" s="9"/>
    </row>
    <row r="5026" spans="1:5" x14ac:dyDescent="0.35">
      <c r="A5026" s="2">
        <v>44649.458333333328</v>
      </c>
      <c r="B5026" s="1" t="s">
        <v>52</v>
      </c>
      <c r="C5026" s="1">
        <v>136</v>
      </c>
      <c r="D5026" t="str">
        <f>INDEX(Map!$A$2:$B$35, MATCH(Generation_Raw_Data!$B5026, Map!$A$2:$A$35, 0), 2)</f>
        <v>Trimble County 10</v>
      </c>
      <c r="E5026" s="9"/>
    </row>
    <row r="5027" spans="1:5" x14ac:dyDescent="0.35">
      <c r="A5027" s="2">
        <v>44649.458333333328</v>
      </c>
      <c r="B5027" s="1" t="s">
        <v>28</v>
      </c>
      <c r="C5027" s="1">
        <v>0</v>
      </c>
      <c r="D5027" t="str">
        <f>INDEX(Map!$A$2:$B$35, MATCH(Generation_Raw_Data!$B5027, Map!$A$2:$A$35, 0), 2)</f>
        <v>Brown 7</v>
      </c>
      <c r="E5027" s="9"/>
    </row>
    <row r="5028" spans="1:5" x14ac:dyDescent="0.35">
      <c r="A5028" s="2">
        <v>44649.458333333328</v>
      </c>
      <c r="B5028" s="1" t="s">
        <v>29</v>
      </c>
      <c r="C5028" s="1">
        <v>0</v>
      </c>
      <c r="D5028" t="str">
        <f>INDEX(Map!$A$2:$B$35, MATCH(Generation_Raw_Data!$B5028, Map!$A$2:$A$35, 0), 2)</f>
        <v>Brown 5</v>
      </c>
      <c r="E5028" s="9"/>
    </row>
    <row r="5029" spans="1:5" x14ac:dyDescent="0.35">
      <c r="A5029" s="2">
        <v>44649.458333333328</v>
      </c>
      <c r="B5029" s="1" t="s">
        <v>30</v>
      </c>
      <c r="C5029" s="1">
        <v>-3</v>
      </c>
      <c r="D5029" t="str">
        <f>INDEX(Map!$A$2:$B$35, MATCH(Generation_Raw_Data!$B5029, Map!$A$2:$A$35, 0), 2)</f>
        <v>Brown 3</v>
      </c>
      <c r="E5029" s="9"/>
    </row>
    <row r="5030" spans="1:5" x14ac:dyDescent="0.35">
      <c r="A5030" s="2">
        <v>44649.458333333328</v>
      </c>
      <c r="B5030" s="1" t="s">
        <v>31</v>
      </c>
      <c r="C5030" s="1">
        <v>-1</v>
      </c>
      <c r="D5030" t="str">
        <f>INDEX(Map!$A$2:$B$35, MATCH(Generation_Raw_Data!$B5030, Map!$A$2:$A$35, 0), 2)</f>
        <v>Ghent 1</v>
      </c>
      <c r="E5030" s="9"/>
    </row>
    <row r="5031" spans="1:5" x14ac:dyDescent="0.35">
      <c r="A5031" s="2">
        <v>44649.458333333328</v>
      </c>
      <c r="B5031" s="1" t="s">
        <v>61</v>
      </c>
      <c r="C5031" s="1">
        <v>223.9</v>
      </c>
      <c r="D5031" t="str">
        <f>INDEX(Map!$A$2:$B$35, MATCH(Generation_Raw_Data!$B5031, Map!$A$2:$A$35, 0), 2)</f>
        <v>Cane Run 7</v>
      </c>
      <c r="E5031" s="9"/>
    </row>
    <row r="5032" spans="1:5" x14ac:dyDescent="0.35">
      <c r="A5032" s="2">
        <v>44649.458333333328</v>
      </c>
      <c r="B5032" s="1" t="s">
        <v>60</v>
      </c>
      <c r="C5032" s="1">
        <v>237.05</v>
      </c>
      <c r="D5032" t="str">
        <f>INDEX(Map!$A$2:$B$35, MATCH(Generation_Raw_Data!$B5032, Map!$A$2:$A$35, 0), 2)</f>
        <v>Cane Run 7</v>
      </c>
      <c r="E5032" s="9"/>
    </row>
    <row r="5033" spans="1:5" x14ac:dyDescent="0.35">
      <c r="A5033" s="2">
        <v>44649.458333333328</v>
      </c>
      <c r="B5033" s="1" t="s">
        <v>59</v>
      </c>
      <c r="C5033" s="1">
        <v>223.9</v>
      </c>
      <c r="D5033" t="str">
        <f>INDEX(Map!$A$2:$B$35, MATCH(Generation_Raw_Data!$B5033, Map!$A$2:$A$35, 0), 2)</f>
        <v>Cane Run 7</v>
      </c>
      <c r="E5033" s="9"/>
    </row>
    <row r="5034" spans="1:5" x14ac:dyDescent="0.35">
      <c r="A5034" s="2">
        <v>44649.499999999993</v>
      </c>
      <c r="B5034" s="1" t="s">
        <v>43</v>
      </c>
      <c r="C5034" s="1">
        <v>0</v>
      </c>
      <c r="D5034" t="str">
        <f>INDEX(Map!$A$2:$B$35, MATCH(Generation_Raw_Data!$B5034, Map!$A$2:$A$35, 0), 2)</f>
        <v>Haefling</v>
      </c>
      <c r="E5034" s="9"/>
    </row>
    <row r="5035" spans="1:5" x14ac:dyDescent="0.35">
      <c r="A5035" s="2">
        <v>44649.499999999993</v>
      </c>
      <c r="B5035" s="1" t="s">
        <v>61</v>
      </c>
      <c r="C5035" s="1">
        <v>223.9</v>
      </c>
      <c r="D5035" t="str">
        <f>INDEX(Map!$A$2:$B$35, MATCH(Generation_Raw_Data!$B5035, Map!$A$2:$A$35, 0), 2)</f>
        <v>Cane Run 7</v>
      </c>
      <c r="E5035" s="9"/>
    </row>
    <row r="5036" spans="1:5" x14ac:dyDescent="0.35">
      <c r="A5036" s="2">
        <v>44649.499999999993</v>
      </c>
      <c r="B5036" s="1" t="s">
        <v>60</v>
      </c>
      <c r="C5036" s="1">
        <v>237.9</v>
      </c>
      <c r="D5036" t="str">
        <f>INDEX(Map!$A$2:$B$35, MATCH(Generation_Raw_Data!$B5036, Map!$A$2:$A$35, 0), 2)</f>
        <v>Cane Run 7</v>
      </c>
      <c r="E5036" s="9"/>
    </row>
    <row r="5037" spans="1:5" x14ac:dyDescent="0.35">
      <c r="A5037" s="2">
        <v>44649.499999999993</v>
      </c>
      <c r="B5037" s="1" t="s">
        <v>59</v>
      </c>
      <c r="C5037" s="1">
        <v>223.9</v>
      </c>
      <c r="D5037" t="str">
        <f>INDEX(Map!$A$2:$B$35, MATCH(Generation_Raw_Data!$B5037, Map!$A$2:$A$35, 0), 2)</f>
        <v>Cane Run 7</v>
      </c>
      <c r="E5037" s="9"/>
    </row>
    <row r="5038" spans="1:5" x14ac:dyDescent="0.35">
      <c r="A5038" s="2">
        <v>44649.499999999993</v>
      </c>
      <c r="B5038" s="1" t="s">
        <v>42</v>
      </c>
      <c r="C5038" s="1">
        <v>19</v>
      </c>
      <c r="D5038" t="str">
        <f>INDEX(Map!$A$2:$B$35, MATCH(Generation_Raw_Data!$B5038, Map!$A$2:$A$35, 0), 2)</f>
        <v>Dix Dam</v>
      </c>
      <c r="E5038" s="9"/>
    </row>
    <row r="5039" spans="1:5" x14ac:dyDescent="0.35">
      <c r="A5039" s="2">
        <v>44649.499999999993</v>
      </c>
      <c r="B5039" s="1" t="s">
        <v>46</v>
      </c>
      <c r="C5039" s="1">
        <v>32</v>
      </c>
      <c r="D5039" t="str">
        <f>INDEX(Map!$A$2:$B$35, MATCH(Generation_Raw_Data!$B5039, Map!$A$2:$A$35, 0), 2)</f>
        <v>Ohio Falls</v>
      </c>
      <c r="E5039" s="9"/>
    </row>
    <row r="5040" spans="1:5" x14ac:dyDescent="0.35">
      <c r="A5040" s="2">
        <v>44649.499999999993</v>
      </c>
      <c r="B5040" s="1" t="s">
        <v>41</v>
      </c>
      <c r="C5040" s="1">
        <v>2.8</v>
      </c>
      <c r="D5040" t="str">
        <f>INDEX(Map!$A$2:$B$35, MATCH(Generation_Raw_Data!$B5040, Map!$A$2:$A$35, 0), 2)</f>
        <v>Brown Solar</v>
      </c>
      <c r="E5040" s="9"/>
    </row>
    <row r="5041" spans="1:5" x14ac:dyDescent="0.35">
      <c r="A5041" s="2">
        <v>44649.499999999993</v>
      </c>
      <c r="B5041" s="1" t="s">
        <v>58</v>
      </c>
      <c r="C5041" s="1">
        <v>273.89999999999998</v>
      </c>
      <c r="D5041" t="str">
        <f>INDEX(Map!$A$2:$B$35, MATCH(Generation_Raw_Data!$B5041, Map!$A$2:$A$35, 0), 2)</f>
        <v>Mill Creek 2</v>
      </c>
      <c r="E5041" s="9"/>
    </row>
    <row r="5042" spans="1:5" x14ac:dyDescent="0.35">
      <c r="A5042" s="2">
        <v>44649.499999999993</v>
      </c>
      <c r="B5042" s="1" t="s">
        <v>57</v>
      </c>
      <c r="C5042" s="1">
        <v>285.89999999999998</v>
      </c>
      <c r="D5042" t="str">
        <f>INDEX(Map!$A$2:$B$35, MATCH(Generation_Raw_Data!$B5042, Map!$A$2:$A$35, 0), 2)</f>
        <v>Mill Creek 1</v>
      </c>
      <c r="E5042" s="9"/>
    </row>
    <row r="5043" spans="1:5" x14ac:dyDescent="0.35">
      <c r="A5043" s="2">
        <v>44649.499999999993</v>
      </c>
      <c r="B5043" s="1" t="s">
        <v>56</v>
      </c>
      <c r="C5043" s="1">
        <v>93.7</v>
      </c>
      <c r="D5043" t="str">
        <f>INDEX(Map!$A$2:$B$35, MATCH(Generation_Raw_Data!$B5043, Map!$A$2:$A$35, 0), 2)</f>
        <v>Paddy's Run 13</v>
      </c>
      <c r="E5043" s="9"/>
    </row>
    <row r="5044" spans="1:5" x14ac:dyDescent="0.35">
      <c r="A5044" s="2">
        <v>44649.499999999993</v>
      </c>
      <c r="B5044" s="1" t="s">
        <v>53</v>
      </c>
      <c r="C5044" s="1">
        <v>359.1</v>
      </c>
      <c r="D5044" t="str">
        <f>INDEX(Map!$A$2:$B$35, MATCH(Generation_Raw_Data!$B5044, Map!$A$2:$A$35, 0), 2)</f>
        <v>Mill Creek 3</v>
      </c>
      <c r="E5044" s="9"/>
    </row>
    <row r="5045" spans="1:5" x14ac:dyDescent="0.35">
      <c r="A5045" s="2">
        <v>44649.499999999993</v>
      </c>
      <c r="B5045" s="1" t="s">
        <v>54</v>
      </c>
      <c r="C5045" s="1">
        <v>485.4</v>
      </c>
      <c r="D5045" t="str">
        <f>INDEX(Map!$A$2:$B$35, MATCH(Generation_Raw_Data!$B5045, Map!$A$2:$A$35, 0), 2)</f>
        <v>Mill Creek 4</v>
      </c>
      <c r="E5045" s="9"/>
    </row>
    <row r="5046" spans="1:5" x14ac:dyDescent="0.35">
      <c r="A5046" s="2">
        <v>44649.499999999993</v>
      </c>
      <c r="B5046" s="1" t="s">
        <v>55</v>
      </c>
      <c r="C5046" s="1">
        <v>0</v>
      </c>
      <c r="D5046" t="str">
        <f>INDEX(Map!$A$2:$B$35, MATCH(Generation_Raw_Data!$B5046, Map!$A$2:$A$35, 0), 2)</f>
        <v>Paddy's Run 12</v>
      </c>
      <c r="E5046" s="9"/>
    </row>
    <row r="5047" spans="1:5" x14ac:dyDescent="0.35">
      <c r="A5047" s="2">
        <v>44649.499999999993</v>
      </c>
      <c r="B5047" s="1" t="s">
        <v>51</v>
      </c>
      <c r="C5047" s="1">
        <v>0</v>
      </c>
      <c r="D5047" t="str">
        <f>INDEX(Map!$A$2:$B$35, MATCH(Generation_Raw_Data!$B5047, Map!$A$2:$A$35, 0), 2)</f>
        <v>Trimble County 9</v>
      </c>
      <c r="E5047" s="9"/>
    </row>
    <row r="5048" spans="1:5" x14ac:dyDescent="0.35">
      <c r="A5048" s="2">
        <v>44649.499999999993</v>
      </c>
      <c r="B5048" s="1" t="s">
        <v>50</v>
      </c>
      <c r="C5048" s="1">
        <v>0</v>
      </c>
      <c r="D5048" t="str">
        <f>INDEX(Map!$A$2:$B$35, MATCH(Generation_Raw_Data!$B5048, Map!$A$2:$A$35, 0), 2)</f>
        <v>Trimble County 8</v>
      </c>
      <c r="E5048" s="9"/>
    </row>
    <row r="5049" spans="1:5" x14ac:dyDescent="0.35">
      <c r="A5049" s="2">
        <v>44649.499999999993</v>
      </c>
      <c r="B5049" s="1" t="s">
        <v>47</v>
      </c>
      <c r="C5049" s="1">
        <v>0</v>
      </c>
      <c r="D5049" t="str">
        <f>INDEX(Map!$A$2:$B$35, MATCH(Generation_Raw_Data!$B5049, Map!$A$2:$A$35, 0), 2)</f>
        <v>Trimble County 5</v>
      </c>
      <c r="E5049" s="9"/>
    </row>
    <row r="5050" spans="1:5" x14ac:dyDescent="0.35">
      <c r="A5050" s="2">
        <v>44649.499999999993</v>
      </c>
      <c r="B5050" s="1" t="s">
        <v>49</v>
      </c>
      <c r="C5050" s="1">
        <v>127.50190000000001</v>
      </c>
      <c r="D5050" t="str">
        <f>INDEX(Map!$A$2:$B$35, MATCH(Generation_Raw_Data!$B5050, Map!$A$2:$A$35, 0), 2)</f>
        <v>Trimble County 7</v>
      </c>
      <c r="E5050" s="9"/>
    </row>
    <row r="5051" spans="1:5" x14ac:dyDescent="0.35">
      <c r="A5051" s="2">
        <v>44649.499999999993</v>
      </c>
      <c r="B5051" s="1" t="s">
        <v>48</v>
      </c>
      <c r="C5051" s="1">
        <v>0</v>
      </c>
      <c r="D5051" t="str">
        <f>INDEX(Map!$A$2:$B$35, MATCH(Generation_Raw_Data!$B5051, Map!$A$2:$A$35, 0), 2)</f>
        <v>Trimble County 6</v>
      </c>
      <c r="E5051" s="9"/>
    </row>
    <row r="5052" spans="1:5" x14ac:dyDescent="0.35">
      <c r="A5052" s="2">
        <v>44649.499999999993</v>
      </c>
      <c r="B5052" s="1" t="s">
        <v>45</v>
      </c>
      <c r="C5052" s="1">
        <v>422.9</v>
      </c>
      <c r="D5052" t="str">
        <f>INDEX(Map!$A$2:$B$35, MATCH(Generation_Raw_Data!$B5052, Map!$A$2:$A$35, 0), 2)</f>
        <v>Trimble County 1</v>
      </c>
      <c r="E5052" s="9"/>
    </row>
    <row r="5053" spans="1:5" x14ac:dyDescent="0.35">
      <c r="A5053" s="2">
        <v>44649.499999999993</v>
      </c>
      <c r="B5053" s="1" t="s">
        <v>44</v>
      </c>
      <c r="C5053" s="1">
        <v>0</v>
      </c>
      <c r="D5053" t="str">
        <f>INDEX(Map!$A$2:$B$35, MATCH(Generation_Raw_Data!$B5053, Map!$A$2:$A$35, 0), 2)</f>
        <v>Trimble County 2</v>
      </c>
      <c r="E5053" s="9"/>
    </row>
    <row r="5054" spans="1:5" x14ac:dyDescent="0.35">
      <c r="A5054" s="2">
        <v>44649.499999999993</v>
      </c>
      <c r="B5054" s="1" t="s">
        <v>52</v>
      </c>
      <c r="C5054" s="1">
        <v>128.49799999999999</v>
      </c>
      <c r="D5054" t="str">
        <f>INDEX(Map!$A$2:$B$35, MATCH(Generation_Raw_Data!$B5054, Map!$A$2:$A$35, 0), 2)</f>
        <v>Trimble County 10</v>
      </c>
      <c r="E5054" s="9"/>
    </row>
    <row r="5055" spans="1:5" x14ac:dyDescent="0.35">
      <c r="A5055" s="2">
        <v>44649.499999999993</v>
      </c>
      <c r="B5055" s="1" t="s">
        <v>33</v>
      </c>
      <c r="C5055" s="1">
        <v>392</v>
      </c>
      <c r="D5055" t="str">
        <f>INDEX(Map!$A$2:$B$35, MATCH(Generation_Raw_Data!$B5055, Map!$A$2:$A$35, 0), 2)</f>
        <v>Ghent 2</v>
      </c>
      <c r="E5055" s="9"/>
    </row>
    <row r="5056" spans="1:5" x14ac:dyDescent="0.35">
      <c r="A5056" s="2">
        <v>44649.499999999993</v>
      </c>
      <c r="B5056" s="1" t="s">
        <v>32</v>
      </c>
      <c r="C5056" s="1">
        <v>373</v>
      </c>
      <c r="D5056" t="str">
        <f>INDEX(Map!$A$2:$B$35, MATCH(Generation_Raw_Data!$B5056, Map!$A$2:$A$35, 0), 2)</f>
        <v>Ghent 3</v>
      </c>
      <c r="E5056" s="9"/>
    </row>
    <row r="5057" spans="1:5" x14ac:dyDescent="0.35">
      <c r="A5057" s="2">
        <v>44649.499999999993</v>
      </c>
      <c r="B5057" s="1" t="s">
        <v>31</v>
      </c>
      <c r="C5057" s="1">
        <v>-2</v>
      </c>
      <c r="D5057" t="str">
        <f>INDEX(Map!$A$2:$B$35, MATCH(Generation_Raw_Data!$B5057, Map!$A$2:$A$35, 0), 2)</f>
        <v>Ghent 1</v>
      </c>
      <c r="E5057" s="9"/>
    </row>
    <row r="5058" spans="1:5" x14ac:dyDescent="0.35">
      <c r="A5058" s="2">
        <v>44649.499999999993</v>
      </c>
      <c r="B5058" s="1" t="s">
        <v>30</v>
      </c>
      <c r="C5058" s="1">
        <v>-1</v>
      </c>
      <c r="D5058" t="str">
        <f>INDEX(Map!$A$2:$B$35, MATCH(Generation_Raw_Data!$B5058, Map!$A$2:$A$35, 0), 2)</f>
        <v>Brown 3</v>
      </c>
      <c r="E5058" s="9"/>
    </row>
    <row r="5059" spans="1:5" x14ac:dyDescent="0.35">
      <c r="A5059" s="2">
        <v>44649.499999999993</v>
      </c>
      <c r="B5059" s="1" t="s">
        <v>29</v>
      </c>
      <c r="C5059" s="1">
        <v>0</v>
      </c>
      <c r="D5059" t="str">
        <f>INDEX(Map!$A$2:$B$35, MATCH(Generation_Raw_Data!$B5059, Map!$A$2:$A$35, 0), 2)</f>
        <v>Brown 5</v>
      </c>
      <c r="E5059" s="9"/>
    </row>
    <row r="5060" spans="1:5" x14ac:dyDescent="0.35">
      <c r="A5060" s="2">
        <v>44649.499999999993</v>
      </c>
      <c r="B5060" s="1" t="s">
        <v>28</v>
      </c>
      <c r="C5060" s="1">
        <v>-1</v>
      </c>
      <c r="D5060" t="str">
        <f>INDEX(Map!$A$2:$B$35, MATCH(Generation_Raw_Data!$B5060, Map!$A$2:$A$35, 0), 2)</f>
        <v>Brown 7</v>
      </c>
      <c r="E5060" s="9"/>
    </row>
    <row r="5061" spans="1:5" x14ac:dyDescent="0.35">
      <c r="A5061" s="2">
        <v>44649.499999999993</v>
      </c>
      <c r="B5061" s="1" t="s">
        <v>34</v>
      </c>
      <c r="C5061" s="1">
        <v>334</v>
      </c>
      <c r="D5061" t="str">
        <f>INDEX(Map!$A$2:$B$35, MATCH(Generation_Raw_Data!$B5061, Map!$A$2:$A$35, 0), 2)</f>
        <v>Ghent 4</v>
      </c>
      <c r="E5061" s="9"/>
    </row>
    <row r="5062" spans="1:5" x14ac:dyDescent="0.35">
      <c r="A5062" s="2">
        <v>44649.499999999993</v>
      </c>
      <c r="B5062" s="1" t="s">
        <v>35</v>
      </c>
      <c r="C5062" s="1">
        <v>0.3</v>
      </c>
      <c r="D5062" t="str">
        <f>INDEX(Map!$A$2:$B$35, MATCH(Generation_Raw_Data!$B5062, Map!$A$2:$A$35, 0), 2)</f>
        <v>Simpsonville Solar</v>
      </c>
      <c r="E5062" s="9"/>
    </row>
    <row r="5063" spans="1:5" x14ac:dyDescent="0.35">
      <c r="A5063" s="2">
        <v>44649.499999999993</v>
      </c>
      <c r="B5063" s="1" t="s">
        <v>37</v>
      </c>
      <c r="C5063" s="1">
        <v>-1</v>
      </c>
      <c r="D5063" t="str">
        <f>INDEX(Map!$A$2:$B$35, MATCH(Generation_Raw_Data!$B5063, Map!$A$2:$A$35, 0), 2)</f>
        <v>Brown 9</v>
      </c>
      <c r="E5063" s="9"/>
    </row>
    <row r="5064" spans="1:5" x14ac:dyDescent="0.35">
      <c r="A5064" s="2">
        <v>44649.499999999993</v>
      </c>
      <c r="B5064" s="1" t="s">
        <v>36</v>
      </c>
      <c r="C5064" s="1">
        <v>0</v>
      </c>
      <c r="D5064" t="str">
        <f>INDEX(Map!$A$2:$B$35, MATCH(Generation_Raw_Data!$B5064, Map!$A$2:$A$35, 0), 2)</f>
        <v>Brown 8</v>
      </c>
      <c r="E5064" s="9"/>
    </row>
    <row r="5065" spans="1:5" x14ac:dyDescent="0.35">
      <c r="A5065" s="2">
        <v>44649.499999999993</v>
      </c>
      <c r="B5065" s="1" t="s">
        <v>40</v>
      </c>
      <c r="C5065" s="1">
        <v>0</v>
      </c>
      <c r="D5065" t="str">
        <f>INDEX(Map!$A$2:$B$35, MATCH(Generation_Raw_Data!$B5065, Map!$A$2:$A$35, 0), 2)</f>
        <v>Brown 11</v>
      </c>
      <c r="E5065" s="9"/>
    </row>
    <row r="5066" spans="1:5" x14ac:dyDescent="0.35">
      <c r="A5066" s="2">
        <v>44649.499999999993</v>
      </c>
      <c r="B5066" s="1" t="s">
        <v>39</v>
      </c>
      <c r="C5066" s="1">
        <v>0</v>
      </c>
      <c r="D5066" t="str">
        <f>INDEX(Map!$A$2:$B$35, MATCH(Generation_Raw_Data!$B5066, Map!$A$2:$A$35, 0), 2)</f>
        <v>Brown 10</v>
      </c>
      <c r="E5066" s="9"/>
    </row>
    <row r="5067" spans="1:5" x14ac:dyDescent="0.35">
      <c r="A5067" s="2">
        <v>44649.499999999993</v>
      </c>
      <c r="B5067" s="1" t="s">
        <v>38</v>
      </c>
      <c r="C5067" s="1">
        <v>0</v>
      </c>
      <c r="D5067" t="str">
        <f>INDEX(Map!$A$2:$B$35, MATCH(Generation_Raw_Data!$B5067, Map!$A$2:$A$35, 0), 2)</f>
        <v>Brown 6</v>
      </c>
      <c r="E5067" s="9"/>
    </row>
    <row r="5068" spans="1:5" x14ac:dyDescent="0.35">
      <c r="A5068" s="2">
        <v>44649.541666666657</v>
      </c>
      <c r="B5068" s="1" t="s">
        <v>61</v>
      </c>
      <c r="C5068" s="1">
        <v>224.3</v>
      </c>
      <c r="D5068" t="str">
        <f>INDEX(Map!$A$2:$B$35, MATCH(Generation_Raw_Data!$B5068, Map!$A$2:$A$35, 0), 2)</f>
        <v>Cane Run 7</v>
      </c>
      <c r="E5068" s="9"/>
    </row>
    <row r="5069" spans="1:5" x14ac:dyDescent="0.35">
      <c r="A5069" s="2">
        <v>44649.541666666657</v>
      </c>
      <c r="B5069" s="1" t="s">
        <v>59</v>
      </c>
      <c r="C5069" s="1">
        <v>224.2</v>
      </c>
      <c r="D5069" t="str">
        <f>INDEX(Map!$A$2:$B$35, MATCH(Generation_Raw_Data!$B5069, Map!$A$2:$A$35, 0), 2)</f>
        <v>Cane Run 7</v>
      </c>
      <c r="E5069" s="9"/>
    </row>
    <row r="5070" spans="1:5" x14ac:dyDescent="0.35">
      <c r="A5070" s="2">
        <v>44649.541666666657</v>
      </c>
      <c r="B5070" s="1" t="s">
        <v>60</v>
      </c>
      <c r="C5070" s="1">
        <v>239.7</v>
      </c>
      <c r="D5070" t="str">
        <f>INDEX(Map!$A$2:$B$35, MATCH(Generation_Raw_Data!$B5070, Map!$A$2:$A$35, 0), 2)</f>
        <v>Cane Run 7</v>
      </c>
      <c r="E5070" s="9"/>
    </row>
    <row r="5071" spans="1:5" x14ac:dyDescent="0.35">
      <c r="A5071" s="2">
        <v>44649.541666666657</v>
      </c>
      <c r="B5071" s="1" t="s">
        <v>43</v>
      </c>
      <c r="C5071" s="1">
        <v>0</v>
      </c>
      <c r="D5071" t="str">
        <f>INDEX(Map!$A$2:$B$35, MATCH(Generation_Raw_Data!$B5071, Map!$A$2:$A$35, 0), 2)</f>
        <v>Haefling</v>
      </c>
      <c r="E5071" s="9"/>
    </row>
    <row r="5072" spans="1:5" x14ac:dyDescent="0.35">
      <c r="A5072" s="2">
        <v>44649.541666666657</v>
      </c>
      <c r="B5072" s="1" t="s">
        <v>42</v>
      </c>
      <c r="C5072" s="1">
        <v>19</v>
      </c>
      <c r="D5072" t="str">
        <f>INDEX(Map!$A$2:$B$35, MATCH(Generation_Raw_Data!$B5072, Map!$A$2:$A$35, 0), 2)</f>
        <v>Dix Dam</v>
      </c>
      <c r="E5072" s="9"/>
    </row>
    <row r="5073" spans="1:5" x14ac:dyDescent="0.35">
      <c r="A5073" s="2">
        <v>44649.541666666657</v>
      </c>
      <c r="B5073" s="1" t="s">
        <v>57</v>
      </c>
      <c r="C5073" s="1">
        <v>277.10000000000002</v>
      </c>
      <c r="D5073" t="str">
        <f>INDEX(Map!$A$2:$B$35, MATCH(Generation_Raw_Data!$B5073, Map!$A$2:$A$35, 0), 2)</f>
        <v>Mill Creek 1</v>
      </c>
      <c r="E5073" s="9"/>
    </row>
    <row r="5074" spans="1:5" x14ac:dyDescent="0.35">
      <c r="A5074" s="2">
        <v>44649.541666666657</v>
      </c>
      <c r="B5074" s="1" t="s">
        <v>58</v>
      </c>
      <c r="C5074" s="1">
        <v>260.3</v>
      </c>
      <c r="D5074" t="str">
        <f>INDEX(Map!$A$2:$B$35, MATCH(Generation_Raw_Data!$B5074, Map!$A$2:$A$35, 0), 2)</f>
        <v>Mill Creek 2</v>
      </c>
      <c r="E5074" s="9"/>
    </row>
    <row r="5075" spans="1:5" x14ac:dyDescent="0.35">
      <c r="A5075" s="2">
        <v>44649.541666666657</v>
      </c>
      <c r="B5075" s="1" t="s">
        <v>53</v>
      </c>
      <c r="C5075" s="1">
        <v>358</v>
      </c>
      <c r="D5075" t="str">
        <f>INDEX(Map!$A$2:$B$35, MATCH(Generation_Raw_Data!$B5075, Map!$A$2:$A$35, 0), 2)</f>
        <v>Mill Creek 3</v>
      </c>
      <c r="E5075" s="9"/>
    </row>
    <row r="5076" spans="1:5" x14ac:dyDescent="0.35">
      <c r="A5076" s="2">
        <v>44649.541666666657</v>
      </c>
      <c r="B5076" s="1" t="s">
        <v>46</v>
      </c>
      <c r="C5076" s="1">
        <v>32</v>
      </c>
      <c r="D5076" t="str">
        <f>INDEX(Map!$A$2:$B$35, MATCH(Generation_Raw_Data!$B5076, Map!$A$2:$A$35, 0), 2)</f>
        <v>Ohio Falls</v>
      </c>
      <c r="E5076" s="9"/>
    </row>
    <row r="5077" spans="1:5" x14ac:dyDescent="0.35">
      <c r="A5077" s="2">
        <v>44649.541666666657</v>
      </c>
      <c r="B5077" s="1" t="s">
        <v>55</v>
      </c>
      <c r="C5077" s="1">
        <v>0</v>
      </c>
      <c r="D5077" t="str">
        <f>INDEX(Map!$A$2:$B$35, MATCH(Generation_Raw_Data!$B5077, Map!$A$2:$A$35, 0), 2)</f>
        <v>Paddy's Run 12</v>
      </c>
      <c r="E5077" s="9"/>
    </row>
    <row r="5078" spans="1:5" x14ac:dyDescent="0.35">
      <c r="A5078" s="2">
        <v>44649.541666666657</v>
      </c>
      <c r="B5078" s="1" t="s">
        <v>54</v>
      </c>
      <c r="C5078" s="1">
        <v>485.5</v>
      </c>
      <c r="D5078" t="str">
        <f>INDEX(Map!$A$2:$B$35, MATCH(Generation_Raw_Data!$B5078, Map!$A$2:$A$35, 0), 2)</f>
        <v>Mill Creek 4</v>
      </c>
      <c r="E5078" s="9"/>
    </row>
    <row r="5079" spans="1:5" x14ac:dyDescent="0.35">
      <c r="A5079" s="2">
        <v>44649.541666666657</v>
      </c>
      <c r="B5079" s="1" t="s">
        <v>56</v>
      </c>
      <c r="C5079" s="1">
        <v>93.7</v>
      </c>
      <c r="D5079" t="str">
        <f>INDEX(Map!$A$2:$B$35, MATCH(Generation_Raw_Data!$B5079, Map!$A$2:$A$35, 0), 2)</f>
        <v>Paddy's Run 13</v>
      </c>
      <c r="E5079" s="9"/>
    </row>
    <row r="5080" spans="1:5" x14ac:dyDescent="0.35">
      <c r="A5080" s="2">
        <v>44649.541666666657</v>
      </c>
      <c r="B5080" s="1" t="s">
        <v>48</v>
      </c>
      <c r="C5080" s="1">
        <v>0</v>
      </c>
      <c r="D5080" t="str">
        <f>INDEX(Map!$A$2:$B$35, MATCH(Generation_Raw_Data!$B5080, Map!$A$2:$A$35, 0), 2)</f>
        <v>Trimble County 6</v>
      </c>
      <c r="E5080" s="9"/>
    </row>
    <row r="5081" spans="1:5" x14ac:dyDescent="0.35">
      <c r="A5081" s="2">
        <v>44649.541666666657</v>
      </c>
      <c r="B5081" s="1" t="s">
        <v>49</v>
      </c>
      <c r="C5081" s="1">
        <v>127.5</v>
      </c>
      <c r="D5081" t="str">
        <f>INDEX(Map!$A$2:$B$35, MATCH(Generation_Raw_Data!$B5081, Map!$A$2:$A$35, 0), 2)</f>
        <v>Trimble County 7</v>
      </c>
      <c r="E5081" s="9"/>
    </row>
    <row r="5082" spans="1:5" x14ac:dyDescent="0.35">
      <c r="A5082" s="2">
        <v>44649.541666666657</v>
      </c>
      <c r="B5082" s="1" t="s">
        <v>47</v>
      </c>
      <c r="C5082" s="1">
        <v>0</v>
      </c>
      <c r="D5082" t="str">
        <f>INDEX(Map!$A$2:$B$35, MATCH(Generation_Raw_Data!$B5082, Map!$A$2:$A$35, 0), 2)</f>
        <v>Trimble County 5</v>
      </c>
      <c r="E5082" s="9"/>
    </row>
    <row r="5083" spans="1:5" x14ac:dyDescent="0.35">
      <c r="A5083" s="2">
        <v>44649.541666666657</v>
      </c>
      <c r="B5083" s="1" t="s">
        <v>50</v>
      </c>
      <c r="C5083" s="1">
        <v>0</v>
      </c>
      <c r="D5083" t="str">
        <f>INDEX(Map!$A$2:$B$35, MATCH(Generation_Raw_Data!$B5083, Map!$A$2:$A$35, 0), 2)</f>
        <v>Trimble County 8</v>
      </c>
      <c r="E5083" s="9"/>
    </row>
    <row r="5084" spans="1:5" x14ac:dyDescent="0.35">
      <c r="A5084" s="2">
        <v>44649.541666666657</v>
      </c>
      <c r="B5084" s="1" t="s">
        <v>51</v>
      </c>
      <c r="C5084" s="1">
        <v>0</v>
      </c>
      <c r="D5084" t="str">
        <f>INDEX(Map!$A$2:$B$35, MATCH(Generation_Raw_Data!$B5084, Map!$A$2:$A$35, 0), 2)</f>
        <v>Trimble County 9</v>
      </c>
      <c r="E5084" s="9"/>
    </row>
    <row r="5085" spans="1:5" x14ac:dyDescent="0.35">
      <c r="A5085" s="2">
        <v>44649.541666666657</v>
      </c>
      <c r="B5085" s="1" t="s">
        <v>45</v>
      </c>
      <c r="C5085" s="1">
        <v>417</v>
      </c>
      <c r="D5085" t="str">
        <f>INDEX(Map!$A$2:$B$35, MATCH(Generation_Raw_Data!$B5085, Map!$A$2:$A$35, 0), 2)</f>
        <v>Trimble County 1</v>
      </c>
      <c r="E5085" s="9"/>
    </row>
    <row r="5086" spans="1:5" x14ac:dyDescent="0.35">
      <c r="A5086" s="2">
        <v>44649.541666666657</v>
      </c>
      <c r="B5086" s="1" t="s">
        <v>44</v>
      </c>
      <c r="C5086" s="1">
        <v>0</v>
      </c>
      <c r="D5086" t="str">
        <f>INDEX(Map!$A$2:$B$35, MATCH(Generation_Raw_Data!$B5086, Map!$A$2:$A$35, 0), 2)</f>
        <v>Trimble County 2</v>
      </c>
      <c r="E5086" s="9"/>
    </row>
    <row r="5087" spans="1:5" x14ac:dyDescent="0.35">
      <c r="A5087" s="2">
        <v>44649.541666666657</v>
      </c>
      <c r="B5087" s="1" t="s">
        <v>52</v>
      </c>
      <c r="C5087" s="1">
        <v>127.5</v>
      </c>
      <c r="D5087" t="str">
        <f>INDEX(Map!$A$2:$B$35, MATCH(Generation_Raw_Data!$B5087, Map!$A$2:$A$35, 0), 2)</f>
        <v>Trimble County 10</v>
      </c>
      <c r="E5087" s="9"/>
    </row>
    <row r="5088" spans="1:5" x14ac:dyDescent="0.35">
      <c r="A5088" s="2">
        <v>44649.541666666657</v>
      </c>
      <c r="B5088" s="1" t="s">
        <v>30</v>
      </c>
      <c r="C5088" s="1">
        <v>-4</v>
      </c>
      <c r="D5088" t="str">
        <f>INDEX(Map!$A$2:$B$35, MATCH(Generation_Raw_Data!$B5088, Map!$A$2:$A$35, 0), 2)</f>
        <v>Brown 3</v>
      </c>
      <c r="E5088" s="9"/>
    </row>
    <row r="5089" spans="1:5" x14ac:dyDescent="0.35">
      <c r="A5089" s="2">
        <v>44649.541666666657</v>
      </c>
      <c r="B5089" s="1" t="s">
        <v>31</v>
      </c>
      <c r="C5089" s="1">
        <v>-2</v>
      </c>
      <c r="D5089" t="str">
        <f>INDEX(Map!$A$2:$B$35, MATCH(Generation_Raw_Data!$B5089, Map!$A$2:$A$35, 0), 2)</f>
        <v>Ghent 1</v>
      </c>
      <c r="E5089" s="9"/>
    </row>
    <row r="5090" spans="1:5" x14ac:dyDescent="0.35">
      <c r="A5090" s="2">
        <v>44649.541666666657</v>
      </c>
      <c r="B5090" s="1" t="s">
        <v>32</v>
      </c>
      <c r="C5090" s="1">
        <v>364.66669999999999</v>
      </c>
      <c r="D5090" t="str">
        <f>INDEX(Map!$A$2:$B$35, MATCH(Generation_Raw_Data!$B5090, Map!$A$2:$A$35, 0), 2)</f>
        <v>Ghent 3</v>
      </c>
      <c r="E5090" s="9"/>
    </row>
    <row r="5091" spans="1:5" x14ac:dyDescent="0.35">
      <c r="A5091" s="2">
        <v>44649.541666666657</v>
      </c>
      <c r="B5091" s="1" t="s">
        <v>33</v>
      </c>
      <c r="C5091" s="1">
        <v>392.66669999999999</v>
      </c>
      <c r="D5091" t="str">
        <f>INDEX(Map!$A$2:$B$35, MATCH(Generation_Raw_Data!$B5091, Map!$A$2:$A$35, 0), 2)</f>
        <v>Ghent 2</v>
      </c>
      <c r="E5091" s="9"/>
    </row>
    <row r="5092" spans="1:5" x14ac:dyDescent="0.35">
      <c r="A5092" s="2">
        <v>44649.541666666657</v>
      </c>
      <c r="B5092" s="1" t="s">
        <v>34</v>
      </c>
      <c r="C5092" s="1">
        <v>319.66669999999999</v>
      </c>
      <c r="D5092" t="str">
        <f>INDEX(Map!$A$2:$B$35, MATCH(Generation_Raw_Data!$B5092, Map!$A$2:$A$35, 0), 2)</f>
        <v>Ghent 4</v>
      </c>
      <c r="E5092" s="9"/>
    </row>
    <row r="5093" spans="1:5" x14ac:dyDescent="0.35">
      <c r="A5093" s="2">
        <v>44649.541666666657</v>
      </c>
      <c r="B5093" s="1" t="s">
        <v>35</v>
      </c>
      <c r="C5093" s="1">
        <v>0.4</v>
      </c>
      <c r="D5093" t="str">
        <f>INDEX(Map!$A$2:$B$35, MATCH(Generation_Raw_Data!$B5093, Map!$A$2:$A$35, 0), 2)</f>
        <v>Simpsonville Solar</v>
      </c>
      <c r="E5093" s="9"/>
    </row>
    <row r="5094" spans="1:5" x14ac:dyDescent="0.35">
      <c r="A5094" s="2">
        <v>44649.541666666657</v>
      </c>
      <c r="B5094" s="1" t="s">
        <v>41</v>
      </c>
      <c r="C5094" s="1">
        <v>1.9</v>
      </c>
      <c r="D5094" t="str">
        <f>INDEX(Map!$A$2:$B$35, MATCH(Generation_Raw_Data!$B5094, Map!$A$2:$A$35, 0), 2)</f>
        <v>Brown Solar</v>
      </c>
      <c r="E5094" s="9"/>
    </row>
    <row r="5095" spans="1:5" x14ac:dyDescent="0.35">
      <c r="A5095" s="2">
        <v>44649.541666666657</v>
      </c>
      <c r="B5095" s="1" t="s">
        <v>29</v>
      </c>
      <c r="C5095" s="1">
        <v>0</v>
      </c>
      <c r="D5095" t="str">
        <f>INDEX(Map!$A$2:$B$35, MATCH(Generation_Raw_Data!$B5095, Map!$A$2:$A$35, 0), 2)</f>
        <v>Brown 5</v>
      </c>
      <c r="E5095" s="9"/>
    </row>
    <row r="5096" spans="1:5" x14ac:dyDescent="0.35">
      <c r="A5096" s="2">
        <v>44649.541666666657</v>
      </c>
      <c r="B5096" s="1" t="s">
        <v>28</v>
      </c>
      <c r="C5096" s="1">
        <v>-1</v>
      </c>
      <c r="D5096" t="str">
        <f>INDEX(Map!$A$2:$B$35, MATCH(Generation_Raw_Data!$B5096, Map!$A$2:$A$35, 0), 2)</f>
        <v>Brown 7</v>
      </c>
      <c r="E5096" s="9"/>
    </row>
    <row r="5097" spans="1:5" x14ac:dyDescent="0.35">
      <c r="A5097" s="2">
        <v>44649.541666666657</v>
      </c>
      <c r="B5097" s="1" t="s">
        <v>38</v>
      </c>
      <c r="C5097" s="1">
        <v>0</v>
      </c>
      <c r="D5097" t="str">
        <f>INDEX(Map!$A$2:$B$35, MATCH(Generation_Raw_Data!$B5097, Map!$A$2:$A$35, 0), 2)</f>
        <v>Brown 6</v>
      </c>
      <c r="E5097" s="9"/>
    </row>
    <row r="5098" spans="1:5" x14ac:dyDescent="0.35">
      <c r="A5098" s="2">
        <v>44649.541666666657</v>
      </c>
      <c r="B5098" s="1" t="s">
        <v>39</v>
      </c>
      <c r="C5098" s="1">
        <v>0</v>
      </c>
      <c r="D5098" t="str">
        <f>INDEX(Map!$A$2:$B$35, MATCH(Generation_Raw_Data!$B5098, Map!$A$2:$A$35, 0), 2)</f>
        <v>Brown 10</v>
      </c>
      <c r="E5098" s="9"/>
    </row>
    <row r="5099" spans="1:5" x14ac:dyDescent="0.35">
      <c r="A5099" s="2">
        <v>44649.541666666657</v>
      </c>
      <c r="B5099" s="1" t="s">
        <v>40</v>
      </c>
      <c r="C5099" s="1">
        <v>0</v>
      </c>
      <c r="D5099" t="str">
        <f>INDEX(Map!$A$2:$B$35, MATCH(Generation_Raw_Data!$B5099, Map!$A$2:$A$35, 0), 2)</f>
        <v>Brown 11</v>
      </c>
      <c r="E5099" s="9"/>
    </row>
    <row r="5100" spans="1:5" x14ac:dyDescent="0.35">
      <c r="A5100" s="2">
        <v>44649.541666666657</v>
      </c>
      <c r="B5100" s="1" t="s">
        <v>36</v>
      </c>
      <c r="C5100" s="1">
        <v>0</v>
      </c>
      <c r="D5100" t="str">
        <f>INDEX(Map!$A$2:$B$35, MATCH(Generation_Raw_Data!$B5100, Map!$A$2:$A$35, 0), 2)</f>
        <v>Brown 8</v>
      </c>
      <c r="E5100" s="9"/>
    </row>
    <row r="5101" spans="1:5" x14ac:dyDescent="0.35">
      <c r="A5101" s="2">
        <v>44649.541666666657</v>
      </c>
      <c r="B5101" s="1" t="s">
        <v>37</v>
      </c>
      <c r="C5101" s="1">
        <v>-1</v>
      </c>
      <c r="D5101" t="str">
        <f>INDEX(Map!$A$2:$B$35, MATCH(Generation_Raw_Data!$B5101, Map!$A$2:$A$35, 0), 2)</f>
        <v>Brown 9</v>
      </c>
      <c r="E5101" s="9"/>
    </row>
    <row r="5102" spans="1:5" x14ac:dyDescent="0.35">
      <c r="A5102" s="2">
        <v>44649.583333333321</v>
      </c>
      <c r="B5102" s="1" t="s">
        <v>58</v>
      </c>
      <c r="C5102" s="1">
        <v>248.1</v>
      </c>
      <c r="D5102" t="str">
        <f>INDEX(Map!$A$2:$B$35, MATCH(Generation_Raw_Data!$B5102, Map!$A$2:$A$35, 0), 2)</f>
        <v>Mill Creek 2</v>
      </c>
      <c r="E5102" s="9"/>
    </row>
    <row r="5103" spans="1:5" x14ac:dyDescent="0.35">
      <c r="A5103" s="2">
        <v>44649.583333333321</v>
      </c>
      <c r="B5103" s="1" t="s">
        <v>57</v>
      </c>
      <c r="C5103" s="1">
        <v>265.3</v>
      </c>
      <c r="D5103" t="str">
        <f>INDEX(Map!$A$2:$B$35, MATCH(Generation_Raw_Data!$B5103, Map!$A$2:$A$35, 0), 2)</f>
        <v>Mill Creek 1</v>
      </c>
      <c r="E5103" s="9"/>
    </row>
    <row r="5104" spans="1:5" x14ac:dyDescent="0.35">
      <c r="A5104" s="2">
        <v>44649.583333333321</v>
      </c>
      <c r="B5104" s="1" t="s">
        <v>61</v>
      </c>
      <c r="C5104" s="1">
        <v>224.4</v>
      </c>
      <c r="D5104" t="str">
        <f>INDEX(Map!$A$2:$B$35, MATCH(Generation_Raw_Data!$B5104, Map!$A$2:$A$35, 0), 2)</f>
        <v>Cane Run 7</v>
      </c>
      <c r="E5104" s="9"/>
    </row>
    <row r="5105" spans="1:5" x14ac:dyDescent="0.35">
      <c r="A5105" s="2">
        <v>44649.583333333321</v>
      </c>
      <c r="B5105" s="1" t="s">
        <v>60</v>
      </c>
      <c r="C5105" s="1">
        <v>240</v>
      </c>
      <c r="D5105" t="str">
        <f>INDEX(Map!$A$2:$B$35, MATCH(Generation_Raw_Data!$B5105, Map!$A$2:$A$35, 0), 2)</f>
        <v>Cane Run 7</v>
      </c>
      <c r="E5105" s="9"/>
    </row>
    <row r="5106" spans="1:5" x14ac:dyDescent="0.35">
      <c r="A5106" s="2">
        <v>44649.583333333321</v>
      </c>
      <c r="B5106" s="1" t="s">
        <v>59</v>
      </c>
      <c r="C5106" s="1">
        <v>224.4</v>
      </c>
      <c r="D5106" t="str">
        <f>INDEX(Map!$A$2:$B$35, MATCH(Generation_Raw_Data!$B5106, Map!$A$2:$A$35, 0), 2)</f>
        <v>Cane Run 7</v>
      </c>
      <c r="E5106" s="9"/>
    </row>
    <row r="5107" spans="1:5" x14ac:dyDescent="0.35">
      <c r="A5107" s="2">
        <v>44649.583333333321</v>
      </c>
      <c r="B5107" s="1" t="s">
        <v>54</v>
      </c>
      <c r="C5107" s="1">
        <v>484.2</v>
      </c>
      <c r="D5107" t="str">
        <f>INDEX(Map!$A$2:$B$35, MATCH(Generation_Raw_Data!$B5107, Map!$A$2:$A$35, 0), 2)</f>
        <v>Mill Creek 4</v>
      </c>
      <c r="E5107" s="9"/>
    </row>
    <row r="5108" spans="1:5" x14ac:dyDescent="0.35">
      <c r="A5108" s="2">
        <v>44649.583333333321</v>
      </c>
      <c r="B5108" s="1" t="s">
        <v>53</v>
      </c>
      <c r="C5108" s="1">
        <v>358.8</v>
      </c>
      <c r="D5108" t="str">
        <f>INDEX(Map!$A$2:$B$35, MATCH(Generation_Raw_Data!$B5108, Map!$A$2:$A$35, 0), 2)</f>
        <v>Mill Creek 3</v>
      </c>
      <c r="E5108" s="9"/>
    </row>
    <row r="5109" spans="1:5" x14ac:dyDescent="0.35">
      <c r="A5109" s="2">
        <v>44649.583333333321</v>
      </c>
      <c r="B5109" s="1" t="s">
        <v>46</v>
      </c>
      <c r="C5109" s="1">
        <v>33</v>
      </c>
      <c r="D5109" t="str">
        <f>INDEX(Map!$A$2:$B$35, MATCH(Generation_Raw_Data!$B5109, Map!$A$2:$A$35, 0), 2)</f>
        <v>Ohio Falls</v>
      </c>
      <c r="E5109" s="9"/>
    </row>
    <row r="5110" spans="1:5" x14ac:dyDescent="0.35">
      <c r="A5110" s="2">
        <v>44649.583333333321</v>
      </c>
      <c r="B5110" s="1" t="s">
        <v>43</v>
      </c>
      <c r="C5110" s="1">
        <v>0</v>
      </c>
      <c r="D5110" t="str">
        <f>INDEX(Map!$A$2:$B$35, MATCH(Generation_Raw_Data!$B5110, Map!$A$2:$A$35, 0), 2)</f>
        <v>Haefling</v>
      </c>
      <c r="E5110" s="9"/>
    </row>
    <row r="5111" spans="1:5" x14ac:dyDescent="0.35">
      <c r="A5111" s="2">
        <v>44649.583333333321</v>
      </c>
      <c r="B5111" s="1" t="s">
        <v>42</v>
      </c>
      <c r="C5111" s="1">
        <v>19</v>
      </c>
      <c r="D5111" t="str">
        <f>INDEX(Map!$A$2:$B$35, MATCH(Generation_Raw_Data!$B5111, Map!$A$2:$A$35, 0), 2)</f>
        <v>Dix Dam</v>
      </c>
      <c r="E5111" s="9"/>
    </row>
    <row r="5112" spans="1:5" x14ac:dyDescent="0.35">
      <c r="A5112" s="2">
        <v>44649.583333333321</v>
      </c>
      <c r="B5112" s="1" t="s">
        <v>55</v>
      </c>
      <c r="C5112" s="1">
        <v>0</v>
      </c>
      <c r="D5112" t="str">
        <f>INDEX(Map!$A$2:$B$35, MATCH(Generation_Raw_Data!$B5112, Map!$A$2:$A$35, 0), 2)</f>
        <v>Paddy's Run 12</v>
      </c>
      <c r="E5112" s="9"/>
    </row>
    <row r="5113" spans="1:5" x14ac:dyDescent="0.35">
      <c r="A5113" s="2">
        <v>44649.583333333321</v>
      </c>
      <c r="B5113" s="1" t="s">
        <v>56</v>
      </c>
      <c r="C5113" s="1">
        <v>93.8</v>
      </c>
      <c r="D5113" t="str">
        <f>INDEX(Map!$A$2:$B$35, MATCH(Generation_Raw_Data!$B5113, Map!$A$2:$A$35, 0), 2)</f>
        <v>Paddy's Run 13</v>
      </c>
      <c r="E5113" s="9"/>
    </row>
    <row r="5114" spans="1:5" x14ac:dyDescent="0.35">
      <c r="A5114" s="2">
        <v>44649.583333333321</v>
      </c>
      <c r="B5114" s="1" t="s">
        <v>51</v>
      </c>
      <c r="C5114" s="1">
        <v>0</v>
      </c>
      <c r="D5114" t="str">
        <f>INDEX(Map!$A$2:$B$35, MATCH(Generation_Raw_Data!$B5114, Map!$A$2:$A$35, 0), 2)</f>
        <v>Trimble County 9</v>
      </c>
      <c r="E5114" s="9"/>
    </row>
    <row r="5115" spans="1:5" x14ac:dyDescent="0.35">
      <c r="A5115" s="2">
        <v>44649.583333333321</v>
      </c>
      <c r="B5115" s="1" t="s">
        <v>50</v>
      </c>
      <c r="C5115" s="1">
        <v>0</v>
      </c>
      <c r="D5115" t="str">
        <f>INDEX(Map!$A$2:$B$35, MATCH(Generation_Raw_Data!$B5115, Map!$A$2:$A$35, 0), 2)</f>
        <v>Trimble County 8</v>
      </c>
      <c r="E5115" s="9"/>
    </row>
    <row r="5116" spans="1:5" x14ac:dyDescent="0.35">
      <c r="A5116" s="2">
        <v>44649.583333333321</v>
      </c>
      <c r="B5116" s="1" t="s">
        <v>47</v>
      </c>
      <c r="C5116" s="1">
        <v>0</v>
      </c>
      <c r="D5116" t="str">
        <f>INDEX(Map!$A$2:$B$35, MATCH(Generation_Raw_Data!$B5116, Map!$A$2:$A$35, 0), 2)</f>
        <v>Trimble County 5</v>
      </c>
      <c r="E5116" s="9"/>
    </row>
    <row r="5117" spans="1:5" x14ac:dyDescent="0.35">
      <c r="A5117" s="2">
        <v>44649.583333333321</v>
      </c>
      <c r="B5117" s="1" t="s">
        <v>49</v>
      </c>
      <c r="C5117" s="1">
        <v>124</v>
      </c>
      <c r="D5117" t="str">
        <f>INDEX(Map!$A$2:$B$35, MATCH(Generation_Raw_Data!$B5117, Map!$A$2:$A$35, 0), 2)</f>
        <v>Trimble County 7</v>
      </c>
      <c r="E5117" s="9"/>
    </row>
    <row r="5118" spans="1:5" x14ac:dyDescent="0.35">
      <c r="A5118" s="2">
        <v>44649.583333333321</v>
      </c>
      <c r="B5118" s="1" t="s">
        <v>48</v>
      </c>
      <c r="C5118" s="1">
        <v>0</v>
      </c>
      <c r="D5118" t="str">
        <f>INDEX(Map!$A$2:$B$35, MATCH(Generation_Raw_Data!$B5118, Map!$A$2:$A$35, 0), 2)</f>
        <v>Trimble County 6</v>
      </c>
      <c r="E5118" s="9"/>
    </row>
    <row r="5119" spans="1:5" x14ac:dyDescent="0.35">
      <c r="A5119" s="2">
        <v>44649.583333333321</v>
      </c>
      <c r="B5119" s="1" t="s">
        <v>45</v>
      </c>
      <c r="C5119" s="1">
        <v>415.9</v>
      </c>
      <c r="D5119" t="str">
        <f>INDEX(Map!$A$2:$B$35, MATCH(Generation_Raw_Data!$B5119, Map!$A$2:$A$35, 0), 2)</f>
        <v>Trimble County 1</v>
      </c>
      <c r="E5119" s="9"/>
    </row>
    <row r="5120" spans="1:5" x14ac:dyDescent="0.35">
      <c r="A5120" s="2">
        <v>44649.583333333321</v>
      </c>
      <c r="B5120" s="1" t="s">
        <v>44</v>
      </c>
      <c r="C5120" s="1">
        <v>0</v>
      </c>
      <c r="D5120" t="str">
        <f>INDEX(Map!$A$2:$B$35, MATCH(Generation_Raw_Data!$B5120, Map!$A$2:$A$35, 0), 2)</f>
        <v>Trimble County 2</v>
      </c>
      <c r="E5120" s="9"/>
    </row>
    <row r="5121" spans="1:5" x14ac:dyDescent="0.35">
      <c r="A5121" s="2">
        <v>44649.583333333321</v>
      </c>
      <c r="B5121" s="1" t="s">
        <v>52</v>
      </c>
      <c r="C5121" s="1">
        <v>124</v>
      </c>
      <c r="D5121" t="str">
        <f>INDEX(Map!$A$2:$B$35, MATCH(Generation_Raw_Data!$B5121, Map!$A$2:$A$35, 0), 2)</f>
        <v>Trimble County 10</v>
      </c>
      <c r="E5121" s="9"/>
    </row>
    <row r="5122" spans="1:5" x14ac:dyDescent="0.35">
      <c r="A5122" s="2">
        <v>44649.583333333321</v>
      </c>
      <c r="B5122" s="1" t="s">
        <v>41</v>
      </c>
      <c r="C5122" s="1">
        <v>2.2000000000000002</v>
      </c>
      <c r="D5122" t="str">
        <f>INDEX(Map!$A$2:$B$35, MATCH(Generation_Raw_Data!$B5122, Map!$A$2:$A$35, 0), 2)</f>
        <v>Brown Solar</v>
      </c>
      <c r="E5122" s="9"/>
    </row>
    <row r="5123" spans="1:5" x14ac:dyDescent="0.35">
      <c r="A5123" s="2">
        <v>44649.583333333321</v>
      </c>
      <c r="B5123" s="1" t="s">
        <v>28</v>
      </c>
      <c r="C5123" s="1">
        <v>0</v>
      </c>
      <c r="D5123" t="str">
        <f>INDEX(Map!$A$2:$B$35, MATCH(Generation_Raw_Data!$B5123, Map!$A$2:$A$35, 0), 2)</f>
        <v>Brown 7</v>
      </c>
      <c r="E5123" s="9"/>
    </row>
    <row r="5124" spans="1:5" x14ac:dyDescent="0.35">
      <c r="A5124" s="2">
        <v>44649.583333333321</v>
      </c>
      <c r="B5124" s="1" t="s">
        <v>29</v>
      </c>
      <c r="C5124" s="1">
        <v>0</v>
      </c>
      <c r="D5124" t="str">
        <f>INDEX(Map!$A$2:$B$35, MATCH(Generation_Raw_Data!$B5124, Map!$A$2:$A$35, 0), 2)</f>
        <v>Brown 5</v>
      </c>
      <c r="E5124" s="9"/>
    </row>
    <row r="5125" spans="1:5" x14ac:dyDescent="0.35">
      <c r="A5125" s="2">
        <v>44649.583333333321</v>
      </c>
      <c r="B5125" s="1" t="s">
        <v>30</v>
      </c>
      <c r="C5125" s="1">
        <v>-2</v>
      </c>
      <c r="D5125" t="str">
        <f>INDEX(Map!$A$2:$B$35, MATCH(Generation_Raw_Data!$B5125, Map!$A$2:$A$35, 0), 2)</f>
        <v>Brown 3</v>
      </c>
      <c r="E5125" s="9"/>
    </row>
    <row r="5126" spans="1:5" x14ac:dyDescent="0.35">
      <c r="A5126" s="2">
        <v>44649.583333333321</v>
      </c>
      <c r="B5126" s="1" t="s">
        <v>33</v>
      </c>
      <c r="C5126" s="1">
        <v>393</v>
      </c>
      <c r="D5126" t="str">
        <f>INDEX(Map!$A$2:$B$35, MATCH(Generation_Raw_Data!$B5126, Map!$A$2:$A$35, 0), 2)</f>
        <v>Ghent 2</v>
      </c>
      <c r="E5126" s="9"/>
    </row>
    <row r="5127" spans="1:5" x14ac:dyDescent="0.35">
      <c r="A5127" s="2">
        <v>44649.583333333321</v>
      </c>
      <c r="B5127" s="1" t="s">
        <v>32</v>
      </c>
      <c r="C5127" s="1">
        <v>358</v>
      </c>
      <c r="D5127" t="str">
        <f>INDEX(Map!$A$2:$B$35, MATCH(Generation_Raw_Data!$B5127, Map!$A$2:$A$35, 0), 2)</f>
        <v>Ghent 3</v>
      </c>
      <c r="E5127" s="9"/>
    </row>
    <row r="5128" spans="1:5" x14ac:dyDescent="0.35">
      <c r="A5128" s="2">
        <v>44649.583333333321</v>
      </c>
      <c r="B5128" s="1" t="s">
        <v>31</v>
      </c>
      <c r="C5128" s="1">
        <v>-2</v>
      </c>
      <c r="D5128" t="str">
        <f>INDEX(Map!$A$2:$B$35, MATCH(Generation_Raw_Data!$B5128, Map!$A$2:$A$35, 0), 2)</f>
        <v>Ghent 1</v>
      </c>
      <c r="E5128" s="9"/>
    </row>
    <row r="5129" spans="1:5" x14ac:dyDescent="0.35">
      <c r="A5129" s="2">
        <v>44649.583333333321</v>
      </c>
      <c r="B5129" s="1" t="s">
        <v>34</v>
      </c>
      <c r="C5129" s="1">
        <v>310</v>
      </c>
      <c r="D5129" t="str">
        <f>INDEX(Map!$A$2:$B$35, MATCH(Generation_Raw_Data!$B5129, Map!$A$2:$A$35, 0), 2)</f>
        <v>Ghent 4</v>
      </c>
      <c r="E5129" s="9"/>
    </row>
    <row r="5130" spans="1:5" x14ac:dyDescent="0.35">
      <c r="A5130" s="2">
        <v>44649.583333333321</v>
      </c>
      <c r="B5130" s="1" t="s">
        <v>35</v>
      </c>
      <c r="C5130" s="1">
        <v>0.2</v>
      </c>
      <c r="D5130" t="str">
        <f>INDEX(Map!$A$2:$B$35, MATCH(Generation_Raw_Data!$B5130, Map!$A$2:$A$35, 0), 2)</f>
        <v>Simpsonville Solar</v>
      </c>
      <c r="E5130" s="9"/>
    </row>
    <row r="5131" spans="1:5" x14ac:dyDescent="0.35">
      <c r="A5131" s="2">
        <v>44649.583333333321</v>
      </c>
      <c r="B5131" s="1" t="s">
        <v>37</v>
      </c>
      <c r="C5131" s="1">
        <v>-1</v>
      </c>
      <c r="D5131" t="str">
        <f>INDEX(Map!$A$2:$B$35, MATCH(Generation_Raw_Data!$B5131, Map!$A$2:$A$35, 0), 2)</f>
        <v>Brown 9</v>
      </c>
      <c r="E5131" s="9"/>
    </row>
    <row r="5132" spans="1:5" x14ac:dyDescent="0.35">
      <c r="A5132" s="2">
        <v>44649.583333333321</v>
      </c>
      <c r="B5132" s="1" t="s">
        <v>36</v>
      </c>
      <c r="C5132" s="1">
        <v>0</v>
      </c>
      <c r="D5132" t="str">
        <f>INDEX(Map!$A$2:$B$35, MATCH(Generation_Raw_Data!$B5132, Map!$A$2:$A$35, 0), 2)</f>
        <v>Brown 8</v>
      </c>
      <c r="E5132" s="9"/>
    </row>
    <row r="5133" spans="1:5" x14ac:dyDescent="0.35">
      <c r="A5133" s="2">
        <v>44649.583333333321</v>
      </c>
      <c r="B5133" s="1" t="s">
        <v>40</v>
      </c>
      <c r="C5133" s="1">
        <v>0</v>
      </c>
      <c r="D5133" t="str">
        <f>INDEX(Map!$A$2:$B$35, MATCH(Generation_Raw_Data!$B5133, Map!$A$2:$A$35, 0), 2)</f>
        <v>Brown 11</v>
      </c>
      <c r="E5133" s="9"/>
    </row>
    <row r="5134" spans="1:5" x14ac:dyDescent="0.35">
      <c r="A5134" s="2">
        <v>44649.583333333321</v>
      </c>
      <c r="B5134" s="1" t="s">
        <v>39</v>
      </c>
      <c r="C5134" s="1">
        <v>0</v>
      </c>
      <c r="D5134" t="str">
        <f>INDEX(Map!$A$2:$B$35, MATCH(Generation_Raw_Data!$B5134, Map!$A$2:$A$35, 0), 2)</f>
        <v>Brown 10</v>
      </c>
      <c r="E5134" s="9"/>
    </row>
    <row r="5135" spans="1:5" x14ac:dyDescent="0.35">
      <c r="A5135" s="2">
        <v>44649.583333333321</v>
      </c>
      <c r="B5135" s="1" t="s">
        <v>38</v>
      </c>
      <c r="C5135" s="1">
        <v>0</v>
      </c>
      <c r="D5135" t="str">
        <f>INDEX(Map!$A$2:$B$35, MATCH(Generation_Raw_Data!$B5135, Map!$A$2:$A$35, 0), 2)</f>
        <v>Brown 6</v>
      </c>
      <c r="E5135" s="9"/>
    </row>
    <row r="5136" spans="1:5" x14ac:dyDescent="0.35">
      <c r="A5136" s="2">
        <v>44649.624999999985</v>
      </c>
      <c r="B5136" s="1" t="s">
        <v>43</v>
      </c>
      <c r="C5136" s="1">
        <v>0</v>
      </c>
      <c r="D5136" t="str">
        <f>INDEX(Map!$A$2:$B$35, MATCH(Generation_Raw_Data!$B5136, Map!$A$2:$A$35, 0), 2)</f>
        <v>Haefling</v>
      </c>
      <c r="E5136" s="9"/>
    </row>
    <row r="5137" spans="1:5" x14ac:dyDescent="0.35">
      <c r="A5137" s="2">
        <v>44649.624999999985</v>
      </c>
      <c r="B5137" s="1" t="s">
        <v>61</v>
      </c>
      <c r="C5137" s="1">
        <v>223.9</v>
      </c>
      <c r="D5137" t="str">
        <f>INDEX(Map!$A$2:$B$35, MATCH(Generation_Raw_Data!$B5137, Map!$A$2:$A$35, 0), 2)</f>
        <v>Cane Run 7</v>
      </c>
      <c r="E5137" s="9"/>
    </row>
    <row r="5138" spans="1:5" x14ac:dyDescent="0.35">
      <c r="A5138" s="2">
        <v>44649.624999999985</v>
      </c>
      <c r="B5138" s="1" t="s">
        <v>59</v>
      </c>
      <c r="C5138" s="1">
        <v>223.9</v>
      </c>
      <c r="D5138" t="str">
        <f>INDEX(Map!$A$2:$B$35, MATCH(Generation_Raw_Data!$B5138, Map!$A$2:$A$35, 0), 2)</f>
        <v>Cane Run 7</v>
      </c>
      <c r="E5138" s="9"/>
    </row>
    <row r="5139" spans="1:5" x14ac:dyDescent="0.35">
      <c r="A5139" s="2">
        <v>44649.624999999985</v>
      </c>
      <c r="B5139" s="1" t="s">
        <v>60</v>
      </c>
      <c r="C5139" s="1">
        <v>240.4</v>
      </c>
      <c r="D5139" t="str">
        <f>INDEX(Map!$A$2:$B$35, MATCH(Generation_Raw_Data!$B5139, Map!$A$2:$A$35, 0), 2)</f>
        <v>Cane Run 7</v>
      </c>
      <c r="E5139" s="9"/>
    </row>
    <row r="5140" spans="1:5" x14ac:dyDescent="0.35">
      <c r="A5140" s="2">
        <v>44649.624999999985</v>
      </c>
      <c r="B5140" s="1" t="s">
        <v>57</v>
      </c>
      <c r="C5140" s="1">
        <v>255.5</v>
      </c>
      <c r="D5140" t="str">
        <f>INDEX(Map!$A$2:$B$35, MATCH(Generation_Raw_Data!$B5140, Map!$A$2:$A$35, 0), 2)</f>
        <v>Mill Creek 1</v>
      </c>
      <c r="E5140" s="9"/>
    </row>
    <row r="5141" spans="1:5" x14ac:dyDescent="0.35">
      <c r="A5141" s="2">
        <v>44649.624999999985</v>
      </c>
      <c r="B5141" s="1" t="s">
        <v>58</v>
      </c>
      <c r="C5141" s="1">
        <v>243.3</v>
      </c>
      <c r="D5141" t="str">
        <f>INDEX(Map!$A$2:$B$35, MATCH(Generation_Raw_Data!$B5141, Map!$A$2:$A$35, 0), 2)</f>
        <v>Mill Creek 2</v>
      </c>
      <c r="E5141" s="9"/>
    </row>
    <row r="5142" spans="1:5" x14ac:dyDescent="0.35">
      <c r="A5142" s="2">
        <v>44649.624999999985</v>
      </c>
      <c r="B5142" s="1" t="s">
        <v>54</v>
      </c>
      <c r="C5142" s="1">
        <v>482.2</v>
      </c>
      <c r="D5142" t="str">
        <f>INDEX(Map!$A$2:$B$35, MATCH(Generation_Raw_Data!$B5142, Map!$A$2:$A$35, 0), 2)</f>
        <v>Mill Creek 4</v>
      </c>
      <c r="E5142" s="9"/>
    </row>
    <row r="5143" spans="1:5" x14ac:dyDescent="0.35">
      <c r="A5143" s="2">
        <v>44649.624999999985</v>
      </c>
      <c r="B5143" s="1" t="s">
        <v>53</v>
      </c>
      <c r="C5143" s="1">
        <v>357.9</v>
      </c>
      <c r="D5143" t="str">
        <f>INDEX(Map!$A$2:$B$35, MATCH(Generation_Raw_Data!$B5143, Map!$A$2:$A$35, 0), 2)</f>
        <v>Mill Creek 3</v>
      </c>
      <c r="E5143" s="9"/>
    </row>
    <row r="5144" spans="1:5" x14ac:dyDescent="0.35">
      <c r="A5144" s="2">
        <v>44649.624999999985</v>
      </c>
      <c r="B5144" s="1" t="s">
        <v>46</v>
      </c>
      <c r="C5144" s="1">
        <v>33</v>
      </c>
      <c r="D5144" t="str">
        <f>INDEX(Map!$A$2:$B$35, MATCH(Generation_Raw_Data!$B5144, Map!$A$2:$A$35, 0), 2)</f>
        <v>Ohio Falls</v>
      </c>
      <c r="E5144" s="9"/>
    </row>
    <row r="5145" spans="1:5" x14ac:dyDescent="0.35">
      <c r="A5145" s="2">
        <v>44649.624999999985</v>
      </c>
      <c r="B5145" s="1" t="s">
        <v>42</v>
      </c>
      <c r="C5145" s="1">
        <v>19</v>
      </c>
      <c r="D5145" t="str">
        <f>INDEX(Map!$A$2:$B$35, MATCH(Generation_Raw_Data!$B5145, Map!$A$2:$A$35, 0), 2)</f>
        <v>Dix Dam</v>
      </c>
      <c r="E5145" s="9"/>
    </row>
    <row r="5146" spans="1:5" x14ac:dyDescent="0.35">
      <c r="A5146" s="2">
        <v>44649.624999999985</v>
      </c>
      <c r="B5146" s="1" t="s">
        <v>41</v>
      </c>
      <c r="C5146" s="1">
        <v>1.4</v>
      </c>
      <c r="D5146" t="str">
        <f>INDEX(Map!$A$2:$B$35, MATCH(Generation_Raw_Data!$B5146, Map!$A$2:$A$35, 0), 2)</f>
        <v>Brown Solar</v>
      </c>
      <c r="E5146" s="9"/>
    </row>
    <row r="5147" spans="1:5" x14ac:dyDescent="0.35">
      <c r="A5147" s="2">
        <v>44649.624999999985</v>
      </c>
      <c r="B5147" s="1" t="s">
        <v>31</v>
      </c>
      <c r="C5147" s="1">
        <v>-1</v>
      </c>
      <c r="D5147" t="str">
        <f>INDEX(Map!$A$2:$B$35, MATCH(Generation_Raw_Data!$B5147, Map!$A$2:$A$35, 0), 2)</f>
        <v>Ghent 1</v>
      </c>
      <c r="E5147" s="9"/>
    </row>
    <row r="5148" spans="1:5" x14ac:dyDescent="0.35">
      <c r="A5148" s="2">
        <v>44649.624999999985</v>
      </c>
      <c r="B5148" s="1" t="s">
        <v>32</v>
      </c>
      <c r="C5148" s="1">
        <v>360</v>
      </c>
      <c r="D5148" t="str">
        <f>INDEX(Map!$A$2:$B$35, MATCH(Generation_Raw_Data!$B5148, Map!$A$2:$A$35, 0), 2)</f>
        <v>Ghent 3</v>
      </c>
      <c r="E5148" s="9"/>
    </row>
    <row r="5149" spans="1:5" x14ac:dyDescent="0.35">
      <c r="A5149" s="2">
        <v>44649.624999999985</v>
      </c>
      <c r="B5149" s="1" t="s">
        <v>33</v>
      </c>
      <c r="C5149" s="1">
        <v>393</v>
      </c>
      <c r="D5149" t="str">
        <f>INDEX(Map!$A$2:$B$35, MATCH(Generation_Raw_Data!$B5149, Map!$A$2:$A$35, 0), 2)</f>
        <v>Ghent 2</v>
      </c>
      <c r="E5149" s="9"/>
    </row>
    <row r="5150" spans="1:5" x14ac:dyDescent="0.35">
      <c r="A5150" s="2">
        <v>44649.624999999985</v>
      </c>
      <c r="B5150" s="1" t="s">
        <v>30</v>
      </c>
      <c r="C5150" s="1">
        <v>-3</v>
      </c>
      <c r="D5150" t="str">
        <f>INDEX(Map!$A$2:$B$35, MATCH(Generation_Raw_Data!$B5150, Map!$A$2:$A$35, 0), 2)</f>
        <v>Brown 3</v>
      </c>
      <c r="E5150" s="9"/>
    </row>
    <row r="5151" spans="1:5" x14ac:dyDescent="0.35">
      <c r="A5151" s="2">
        <v>44649.624999999985</v>
      </c>
      <c r="B5151" s="1" t="s">
        <v>29</v>
      </c>
      <c r="C5151" s="1">
        <v>0</v>
      </c>
      <c r="D5151" t="str">
        <f>INDEX(Map!$A$2:$B$35, MATCH(Generation_Raw_Data!$B5151, Map!$A$2:$A$35, 0), 2)</f>
        <v>Brown 5</v>
      </c>
      <c r="E5151" s="9"/>
    </row>
    <row r="5152" spans="1:5" x14ac:dyDescent="0.35">
      <c r="A5152" s="2">
        <v>44649.624999999985</v>
      </c>
      <c r="B5152" s="1" t="s">
        <v>28</v>
      </c>
      <c r="C5152" s="1">
        <v>-1</v>
      </c>
      <c r="D5152" t="str">
        <f>INDEX(Map!$A$2:$B$35, MATCH(Generation_Raw_Data!$B5152, Map!$A$2:$A$35, 0), 2)</f>
        <v>Brown 7</v>
      </c>
      <c r="E5152" s="9"/>
    </row>
    <row r="5153" spans="1:5" x14ac:dyDescent="0.35">
      <c r="A5153" s="2">
        <v>44649.624999999985</v>
      </c>
      <c r="B5153" s="1" t="s">
        <v>55</v>
      </c>
      <c r="C5153" s="1">
        <v>0</v>
      </c>
      <c r="D5153" t="str">
        <f>INDEX(Map!$A$2:$B$35, MATCH(Generation_Raw_Data!$B5153, Map!$A$2:$A$35, 0), 2)</f>
        <v>Paddy's Run 12</v>
      </c>
      <c r="E5153" s="9"/>
    </row>
    <row r="5154" spans="1:5" x14ac:dyDescent="0.35">
      <c r="A5154" s="2">
        <v>44649.624999999985</v>
      </c>
      <c r="B5154" s="1" t="s">
        <v>34</v>
      </c>
      <c r="C5154" s="1">
        <v>306</v>
      </c>
      <c r="D5154" t="str">
        <f>INDEX(Map!$A$2:$B$35, MATCH(Generation_Raw_Data!$B5154, Map!$A$2:$A$35, 0), 2)</f>
        <v>Ghent 4</v>
      </c>
      <c r="E5154" s="9"/>
    </row>
    <row r="5155" spans="1:5" x14ac:dyDescent="0.35">
      <c r="A5155" s="2">
        <v>44649.624999999985</v>
      </c>
      <c r="B5155" s="1" t="s">
        <v>56</v>
      </c>
      <c r="C5155" s="1">
        <v>19.7</v>
      </c>
      <c r="D5155" t="str">
        <f>INDEX(Map!$A$2:$B$35, MATCH(Generation_Raw_Data!$B5155, Map!$A$2:$A$35, 0), 2)</f>
        <v>Paddy's Run 13</v>
      </c>
      <c r="E5155" s="9"/>
    </row>
    <row r="5156" spans="1:5" x14ac:dyDescent="0.35">
      <c r="A5156" s="2">
        <v>44649.624999999985</v>
      </c>
      <c r="B5156" s="1" t="s">
        <v>48</v>
      </c>
      <c r="C5156" s="1">
        <v>0</v>
      </c>
      <c r="D5156" t="str">
        <f>INDEX(Map!$A$2:$B$35, MATCH(Generation_Raw_Data!$B5156, Map!$A$2:$A$35, 0), 2)</f>
        <v>Trimble County 6</v>
      </c>
      <c r="E5156" s="9"/>
    </row>
    <row r="5157" spans="1:5" x14ac:dyDescent="0.35">
      <c r="A5157" s="2">
        <v>44649.624999999985</v>
      </c>
      <c r="B5157" s="1" t="s">
        <v>49</v>
      </c>
      <c r="C5157" s="1">
        <v>121.0081</v>
      </c>
      <c r="D5157" t="str">
        <f>INDEX(Map!$A$2:$B$35, MATCH(Generation_Raw_Data!$B5157, Map!$A$2:$A$35, 0), 2)</f>
        <v>Trimble County 7</v>
      </c>
      <c r="E5157" s="9"/>
    </row>
    <row r="5158" spans="1:5" x14ac:dyDescent="0.35">
      <c r="A5158" s="2">
        <v>44649.624999999985</v>
      </c>
      <c r="B5158" s="1" t="s">
        <v>47</v>
      </c>
      <c r="C5158" s="1">
        <v>0</v>
      </c>
      <c r="D5158" t="str">
        <f>INDEX(Map!$A$2:$B$35, MATCH(Generation_Raw_Data!$B5158, Map!$A$2:$A$35, 0), 2)</f>
        <v>Trimble County 5</v>
      </c>
      <c r="E5158" s="9"/>
    </row>
    <row r="5159" spans="1:5" x14ac:dyDescent="0.35">
      <c r="A5159" s="2">
        <v>44649.624999999985</v>
      </c>
      <c r="B5159" s="1" t="s">
        <v>50</v>
      </c>
      <c r="C5159" s="1">
        <v>0</v>
      </c>
      <c r="D5159" t="str">
        <f>INDEX(Map!$A$2:$B$35, MATCH(Generation_Raw_Data!$B5159, Map!$A$2:$A$35, 0), 2)</f>
        <v>Trimble County 8</v>
      </c>
      <c r="E5159" s="9"/>
    </row>
    <row r="5160" spans="1:5" x14ac:dyDescent="0.35">
      <c r="A5160" s="2">
        <v>44649.624999999985</v>
      </c>
      <c r="B5160" s="1" t="s">
        <v>51</v>
      </c>
      <c r="C5160" s="1">
        <v>0</v>
      </c>
      <c r="D5160" t="str">
        <f>INDEX(Map!$A$2:$B$35, MATCH(Generation_Raw_Data!$B5160, Map!$A$2:$A$35, 0), 2)</f>
        <v>Trimble County 9</v>
      </c>
      <c r="E5160" s="9"/>
    </row>
    <row r="5161" spans="1:5" x14ac:dyDescent="0.35">
      <c r="A5161" s="2">
        <v>44649.624999999985</v>
      </c>
      <c r="B5161" s="1" t="s">
        <v>35</v>
      </c>
      <c r="C5161" s="1">
        <v>0.3</v>
      </c>
      <c r="D5161" t="str">
        <f>INDEX(Map!$A$2:$B$35, MATCH(Generation_Raw_Data!$B5161, Map!$A$2:$A$35, 0), 2)</f>
        <v>Simpsonville Solar</v>
      </c>
      <c r="E5161" s="9"/>
    </row>
    <row r="5162" spans="1:5" x14ac:dyDescent="0.35">
      <c r="A5162" s="2">
        <v>44649.624999999985</v>
      </c>
      <c r="B5162" s="1" t="s">
        <v>45</v>
      </c>
      <c r="C5162" s="1">
        <v>417.9</v>
      </c>
      <c r="D5162" t="str">
        <f>INDEX(Map!$A$2:$B$35, MATCH(Generation_Raw_Data!$B5162, Map!$A$2:$A$35, 0), 2)</f>
        <v>Trimble County 1</v>
      </c>
      <c r="E5162" s="9"/>
    </row>
    <row r="5163" spans="1:5" x14ac:dyDescent="0.35">
      <c r="A5163" s="2">
        <v>44649.624999999985</v>
      </c>
      <c r="B5163" s="1" t="s">
        <v>44</v>
      </c>
      <c r="C5163" s="1">
        <v>0</v>
      </c>
      <c r="D5163" t="str">
        <f>INDEX(Map!$A$2:$B$35, MATCH(Generation_Raw_Data!$B5163, Map!$A$2:$A$35, 0), 2)</f>
        <v>Trimble County 2</v>
      </c>
      <c r="E5163" s="9"/>
    </row>
    <row r="5164" spans="1:5" x14ac:dyDescent="0.35">
      <c r="A5164" s="2">
        <v>44649.624999999985</v>
      </c>
      <c r="B5164" s="1" t="s">
        <v>38</v>
      </c>
      <c r="C5164" s="1">
        <v>0</v>
      </c>
      <c r="D5164" t="str">
        <f>INDEX(Map!$A$2:$B$35, MATCH(Generation_Raw_Data!$B5164, Map!$A$2:$A$35, 0), 2)</f>
        <v>Brown 6</v>
      </c>
      <c r="E5164" s="9"/>
    </row>
    <row r="5165" spans="1:5" x14ac:dyDescent="0.35">
      <c r="A5165" s="2">
        <v>44649.624999999985</v>
      </c>
      <c r="B5165" s="1" t="s">
        <v>39</v>
      </c>
      <c r="C5165" s="1">
        <v>0</v>
      </c>
      <c r="D5165" t="str">
        <f>INDEX(Map!$A$2:$B$35, MATCH(Generation_Raw_Data!$B5165, Map!$A$2:$A$35, 0), 2)</f>
        <v>Brown 10</v>
      </c>
      <c r="E5165" s="9"/>
    </row>
    <row r="5166" spans="1:5" x14ac:dyDescent="0.35">
      <c r="A5166" s="2">
        <v>44649.624999999985</v>
      </c>
      <c r="B5166" s="1" t="s">
        <v>40</v>
      </c>
      <c r="C5166" s="1">
        <v>0</v>
      </c>
      <c r="D5166" t="str">
        <f>INDEX(Map!$A$2:$B$35, MATCH(Generation_Raw_Data!$B5166, Map!$A$2:$A$35, 0), 2)</f>
        <v>Brown 11</v>
      </c>
      <c r="E5166" s="9"/>
    </row>
    <row r="5167" spans="1:5" x14ac:dyDescent="0.35">
      <c r="A5167" s="2">
        <v>44649.624999999985</v>
      </c>
      <c r="B5167" s="1" t="s">
        <v>36</v>
      </c>
      <c r="C5167" s="1">
        <v>0</v>
      </c>
      <c r="D5167" t="str">
        <f>INDEX(Map!$A$2:$B$35, MATCH(Generation_Raw_Data!$B5167, Map!$A$2:$A$35, 0), 2)</f>
        <v>Brown 8</v>
      </c>
      <c r="E5167" s="9"/>
    </row>
    <row r="5168" spans="1:5" x14ac:dyDescent="0.35">
      <c r="A5168" s="2">
        <v>44649.624999999985</v>
      </c>
      <c r="B5168" s="1" t="s">
        <v>37</v>
      </c>
      <c r="C5168" s="1">
        <v>-1</v>
      </c>
      <c r="D5168" t="str">
        <f>INDEX(Map!$A$2:$B$35, MATCH(Generation_Raw_Data!$B5168, Map!$A$2:$A$35, 0), 2)</f>
        <v>Brown 9</v>
      </c>
      <c r="E5168" s="9"/>
    </row>
    <row r="5169" spans="1:5" x14ac:dyDescent="0.35">
      <c r="A5169" s="2">
        <v>44649.624999999985</v>
      </c>
      <c r="B5169" s="1" t="s">
        <v>52</v>
      </c>
      <c r="C5169" s="1">
        <v>122.9919</v>
      </c>
      <c r="D5169" t="str">
        <f>INDEX(Map!$A$2:$B$35, MATCH(Generation_Raw_Data!$B5169, Map!$A$2:$A$35, 0), 2)</f>
        <v>Trimble County 10</v>
      </c>
      <c r="E5169" s="9"/>
    </row>
    <row r="5170" spans="1:5" x14ac:dyDescent="0.35">
      <c r="A5170" s="2">
        <v>44656.333333333336</v>
      </c>
      <c r="B5170" s="1" t="s">
        <v>29</v>
      </c>
      <c r="C5170" s="1">
        <v>0</v>
      </c>
      <c r="D5170" t="str">
        <f>INDEX(Map!$A$2:$B$35, MATCH(Generation_Raw_Data!$B5170, Map!$A$2:$A$35, 0), 2)</f>
        <v>Brown 5</v>
      </c>
      <c r="E5170" s="9"/>
    </row>
    <row r="5171" spans="1:5" x14ac:dyDescent="0.35">
      <c r="A5171" s="2">
        <v>44656.333333333336</v>
      </c>
      <c r="B5171" s="1" t="s">
        <v>30</v>
      </c>
      <c r="C5171" s="1">
        <v>-3</v>
      </c>
      <c r="D5171" t="str">
        <f>INDEX(Map!$A$2:$B$35, MATCH(Generation_Raw_Data!$B5171, Map!$A$2:$A$35, 0), 2)</f>
        <v>Brown 3</v>
      </c>
      <c r="E5171" s="9"/>
    </row>
    <row r="5172" spans="1:5" x14ac:dyDescent="0.35">
      <c r="A5172" s="2">
        <v>44656.333333333336</v>
      </c>
      <c r="B5172" s="1" t="s">
        <v>33</v>
      </c>
      <c r="C5172" s="1">
        <v>463</v>
      </c>
      <c r="D5172" t="str">
        <f>INDEX(Map!$A$2:$B$35, MATCH(Generation_Raw_Data!$B5172, Map!$A$2:$A$35, 0), 2)</f>
        <v>Ghent 2</v>
      </c>
      <c r="E5172" s="9"/>
    </row>
    <row r="5173" spans="1:5" x14ac:dyDescent="0.35">
      <c r="A5173" s="2">
        <v>44656.333333333336</v>
      </c>
      <c r="B5173" s="1" t="s">
        <v>32</v>
      </c>
      <c r="C5173" s="1">
        <v>420</v>
      </c>
      <c r="D5173" t="str">
        <f>INDEX(Map!$A$2:$B$35, MATCH(Generation_Raw_Data!$B5173, Map!$A$2:$A$35, 0), 2)</f>
        <v>Ghent 3</v>
      </c>
      <c r="E5173" s="9"/>
    </row>
    <row r="5174" spans="1:5" x14ac:dyDescent="0.35">
      <c r="A5174" s="2">
        <v>44656.333333333336</v>
      </c>
      <c r="B5174" s="1" t="s">
        <v>31</v>
      </c>
      <c r="C5174" s="1">
        <v>-2</v>
      </c>
      <c r="D5174" t="str">
        <f>INDEX(Map!$A$2:$B$35, MATCH(Generation_Raw_Data!$B5174, Map!$A$2:$A$35, 0), 2)</f>
        <v>Ghent 1</v>
      </c>
      <c r="E5174" s="9"/>
    </row>
    <row r="5175" spans="1:5" x14ac:dyDescent="0.35">
      <c r="A5175" s="2">
        <v>44656.333333333336</v>
      </c>
      <c r="B5175" s="1" t="s">
        <v>34</v>
      </c>
      <c r="C5175" s="1">
        <v>-3</v>
      </c>
      <c r="D5175" t="str">
        <f>INDEX(Map!$A$2:$B$35, MATCH(Generation_Raw_Data!$B5175, Map!$A$2:$A$35, 0), 2)</f>
        <v>Ghent 4</v>
      </c>
      <c r="E5175" s="9"/>
    </row>
    <row r="5176" spans="1:5" x14ac:dyDescent="0.35">
      <c r="A5176" s="2">
        <v>44656.333333333336</v>
      </c>
      <c r="B5176" s="1" t="s">
        <v>35</v>
      </c>
      <c r="C5176" s="1">
        <v>0.2</v>
      </c>
      <c r="D5176" t="str">
        <f>INDEX(Map!$A$2:$B$35, MATCH(Generation_Raw_Data!$B5176, Map!$A$2:$A$35, 0), 2)</f>
        <v>Simpsonville Solar</v>
      </c>
      <c r="E5176" s="9"/>
    </row>
    <row r="5177" spans="1:5" x14ac:dyDescent="0.35">
      <c r="A5177" s="2">
        <v>44656.333333333336</v>
      </c>
      <c r="B5177" s="1" t="s">
        <v>37</v>
      </c>
      <c r="C5177" s="1">
        <v>1</v>
      </c>
      <c r="D5177" t="str">
        <f>INDEX(Map!$A$2:$B$35, MATCH(Generation_Raw_Data!$B5177, Map!$A$2:$A$35, 0), 2)</f>
        <v>Brown 9</v>
      </c>
      <c r="E5177" s="9"/>
    </row>
    <row r="5178" spans="1:5" x14ac:dyDescent="0.35">
      <c r="A5178" s="2">
        <v>44656.333333333336</v>
      </c>
      <c r="B5178" s="1" t="s">
        <v>36</v>
      </c>
      <c r="C5178" s="1">
        <v>0</v>
      </c>
      <c r="D5178" t="str">
        <f>INDEX(Map!$A$2:$B$35, MATCH(Generation_Raw_Data!$B5178, Map!$A$2:$A$35, 0), 2)</f>
        <v>Brown 8</v>
      </c>
      <c r="E5178" s="9"/>
    </row>
    <row r="5179" spans="1:5" x14ac:dyDescent="0.35">
      <c r="A5179" s="2">
        <v>44656.333333333336</v>
      </c>
      <c r="B5179" s="1" t="s">
        <v>40</v>
      </c>
      <c r="C5179" s="1">
        <v>0</v>
      </c>
      <c r="D5179" t="str">
        <f>INDEX(Map!$A$2:$B$35, MATCH(Generation_Raw_Data!$B5179, Map!$A$2:$A$35, 0), 2)</f>
        <v>Brown 11</v>
      </c>
      <c r="E5179" s="9"/>
    </row>
    <row r="5180" spans="1:5" x14ac:dyDescent="0.35">
      <c r="A5180" s="2">
        <v>44656.333333333336</v>
      </c>
      <c r="B5180" s="1" t="s">
        <v>39</v>
      </c>
      <c r="C5180" s="1">
        <v>0</v>
      </c>
      <c r="D5180" t="str">
        <f>INDEX(Map!$A$2:$B$35, MATCH(Generation_Raw_Data!$B5180, Map!$A$2:$A$35, 0), 2)</f>
        <v>Brown 10</v>
      </c>
      <c r="E5180" s="9"/>
    </row>
    <row r="5181" spans="1:5" x14ac:dyDescent="0.35">
      <c r="A5181" s="2">
        <v>44656.333333333336</v>
      </c>
      <c r="B5181" s="1" t="s">
        <v>38</v>
      </c>
      <c r="C5181" s="1">
        <v>0</v>
      </c>
      <c r="D5181" t="str">
        <f>INDEX(Map!$A$2:$B$35, MATCH(Generation_Raw_Data!$B5181, Map!$A$2:$A$35, 0), 2)</f>
        <v>Brown 6</v>
      </c>
      <c r="E5181" s="9"/>
    </row>
    <row r="5182" spans="1:5" x14ac:dyDescent="0.35">
      <c r="A5182" s="2">
        <v>44656.333333333336</v>
      </c>
      <c r="B5182" s="1" t="s">
        <v>61</v>
      </c>
      <c r="C5182" s="1">
        <v>220.7</v>
      </c>
      <c r="D5182" t="str">
        <f>INDEX(Map!$A$2:$B$35, MATCH(Generation_Raw_Data!$B5182, Map!$A$2:$A$35, 0), 2)</f>
        <v>Cane Run 7</v>
      </c>
      <c r="E5182" s="9"/>
    </row>
    <row r="5183" spans="1:5" x14ac:dyDescent="0.35">
      <c r="A5183" s="2">
        <v>44656.333333333336</v>
      </c>
      <c r="B5183" s="1" t="s">
        <v>60</v>
      </c>
      <c r="C5183" s="1">
        <v>240.8</v>
      </c>
      <c r="D5183" t="str">
        <f>INDEX(Map!$A$2:$B$35, MATCH(Generation_Raw_Data!$B5183, Map!$A$2:$A$35, 0), 2)</f>
        <v>Cane Run 7</v>
      </c>
      <c r="E5183" s="9"/>
    </row>
    <row r="5184" spans="1:5" x14ac:dyDescent="0.35">
      <c r="A5184" s="2">
        <v>44656.333333333336</v>
      </c>
      <c r="B5184" s="1" t="s">
        <v>59</v>
      </c>
      <c r="C5184" s="1">
        <v>222.7</v>
      </c>
      <c r="D5184" t="str">
        <f>INDEX(Map!$A$2:$B$35, MATCH(Generation_Raw_Data!$B5184, Map!$A$2:$A$35, 0), 2)</f>
        <v>Cane Run 7</v>
      </c>
      <c r="E5184" s="9"/>
    </row>
    <row r="5185" spans="1:5" x14ac:dyDescent="0.35">
      <c r="A5185" s="2">
        <v>44656.333333333336</v>
      </c>
      <c r="B5185" s="1" t="s">
        <v>46</v>
      </c>
      <c r="C5185" s="1">
        <v>39</v>
      </c>
      <c r="D5185" t="str">
        <f>INDEX(Map!$A$2:$B$35, MATCH(Generation_Raw_Data!$B5185, Map!$A$2:$A$35, 0), 2)</f>
        <v>Ohio Falls</v>
      </c>
      <c r="E5185" s="9"/>
    </row>
    <row r="5186" spans="1:5" x14ac:dyDescent="0.35">
      <c r="A5186" s="2">
        <v>44656.333333333336</v>
      </c>
      <c r="B5186" s="1" t="s">
        <v>43</v>
      </c>
      <c r="C5186" s="1">
        <v>0</v>
      </c>
      <c r="D5186" t="str">
        <f>INDEX(Map!$A$2:$B$35, MATCH(Generation_Raw_Data!$B5186, Map!$A$2:$A$35, 0), 2)</f>
        <v>Haefling</v>
      </c>
      <c r="E5186" s="9"/>
    </row>
    <row r="5187" spans="1:5" x14ac:dyDescent="0.35">
      <c r="A5187" s="2">
        <v>44656.333333333336</v>
      </c>
      <c r="B5187" s="1" t="s">
        <v>42</v>
      </c>
      <c r="C5187" s="1">
        <v>0</v>
      </c>
      <c r="D5187" t="str">
        <f>INDEX(Map!$A$2:$B$35, MATCH(Generation_Raw_Data!$B5187, Map!$A$2:$A$35, 0), 2)</f>
        <v>Dix Dam</v>
      </c>
      <c r="E5187" s="9"/>
    </row>
    <row r="5188" spans="1:5" x14ac:dyDescent="0.35">
      <c r="A5188" s="2">
        <v>44656.333333333336</v>
      </c>
      <c r="B5188" s="1" t="s">
        <v>58</v>
      </c>
      <c r="C5188" s="1">
        <v>300.39999999999998</v>
      </c>
      <c r="D5188" t="str">
        <f>INDEX(Map!$A$2:$B$35, MATCH(Generation_Raw_Data!$B5188, Map!$A$2:$A$35, 0), 2)</f>
        <v>Mill Creek 2</v>
      </c>
      <c r="E5188" s="9"/>
    </row>
    <row r="5189" spans="1:5" x14ac:dyDescent="0.35">
      <c r="A5189" s="2">
        <v>44656.333333333336</v>
      </c>
      <c r="B5189" s="1" t="s">
        <v>57</v>
      </c>
      <c r="C5189" s="1">
        <v>291.5</v>
      </c>
      <c r="D5189" t="str">
        <f>INDEX(Map!$A$2:$B$35, MATCH(Generation_Raw_Data!$B5189, Map!$A$2:$A$35, 0), 2)</f>
        <v>Mill Creek 1</v>
      </c>
      <c r="E5189" s="9"/>
    </row>
    <row r="5190" spans="1:5" x14ac:dyDescent="0.35">
      <c r="A5190" s="2">
        <v>44656.333333333336</v>
      </c>
      <c r="B5190" s="1" t="s">
        <v>56</v>
      </c>
      <c r="C5190" s="1">
        <v>-0.2</v>
      </c>
      <c r="D5190" t="str">
        <f>INDEX(Map!$A$2:$B$35, MATCH(Generation_Raw_Data!$B5190, Map!$A$2:$A$35, 0), 2)</f>
        <v>Paddy's Run 13</v>
      </c>
      <c r="E5190" s="9"/>
    </row>
    <row r="5191" spans="1:5" x14ac:dyDescent="0.35">
      <c r="A5191" s="2">
        <v>44656.333333333336</v>
      </c>
      <c r="B5191" s="1" t="s">
        <v>55</v>
      </c>
      <c r="C5191" s="1">
        <v>0</v>
      </c>
      <c r="D5191" t="str">
        <f>INDEX(Map!$A$2:$B$35, MATCH(Generation_Raw_Data!$B5191, Map!$A$2:$A$35, 0), 2)</f>
        <v>Paddy's Run 12</v>
      </c>
      <c r="E5191" s="9"/>
    </row>
    <row r="5192" spans="1:5" x14ac:dyDescent="0.35">
      <c r="A5192" s="2">
        <v>44656.333333333336</v>
      </c>
      <c r="B5192" s="1" t="s">
        <v>54</v>
      </c>
      <c r="C5192" s="1">
        <v>415.3</v>
      </c>
      <c r="D5192" t="str">
        <f>INDEX(Map!$A$2:$B$35, MATCH(Generation_Raw_Data!$B5192, Map!$A$2:$A$35, 0), 2)</f>
        <v>Mill Creek 4</v>
      </c>
      <c r="E5192" s="9"/>
    </row>
    <row r="5193" spans="1:5" x14ac:dyDescent="0.35">
      <c r="A5193" s="2">
        <v>44656.333333333336</v>
      </c>
      <c r="B5193" s="1" t="s">
        <v>53</v>
      </c>
      <c r="C5193" s="1">
        <v>393.6</v>
      </c>
      <c r="D5193" t="str">
        <f>INDEX(Map!$A$2:$B$35, MATCH(Generation_Raw_Data!$B5193, Map!$A$2:$A$35, 0), 2)</f>
        <v>Mill Creek 3</v>
      </c>
      <c r="E5193" s="9"/>
    </row>
    <row r="5194" spans="1:5" x14ac:dyDescent="0.35">
      <c r="A5194" s="2">
        <v>44656.333333333336</v>
      </c>
      <c r="B5194" s="1" t="s">
        <v>45</v>
      </c>
      <c r="C5194" s="1">
        <v>452</v>
      </c>
      <c r="D5194" t="str">
        <f>INDEX(Map!$A$2:$B$35, MATCH(Generation_Raw_Data!$B5194, Map!$A$2:$A$35, 0), 2)</f>
        <v>Trimble County 1</v>
      </c>
      <c r="E5194" s="9"/>
    </row>
    <row r="5195" spans="1:5" x14ac:dyDescent="0.35">
      <c r="A5195" s="2">
        <v>44656.333333333336</v>
      </c>
      <c r="B5195" s="1" t="s">
        <v>44</v>
      </c>
      <c r="C5195" s="1">
        <v>0</v>
      </c>
      <c r="D5195" t="str">
        <f>INDEX(Map!$A$2:$B$35, MATCH(Generation_Raw_Data!$B5195, Map!$A$2:$A$35, 0), 2)</f>
        <v>Trimble County 2</v>
      </c>
      <c r="E5195" s="9"/>
    </row>
    <row r="5196" spans="1:5" x14ac:dyDescent="0.35">
      <c r="A5196" s="2">
        <v>44656.333333333336</v>
      </c>
      <c r="B5196" s="1" t="s">
        <v>51</v>
      </c>
      <c r="C5196" s="1">
        <v>0</v>
      </c>
      <c r="D5196" t="str">
        <f>INDEX(Map!$A$2:$B$35, MATCH(Generation_Raw_Data!$B5196, Map!$A$2:$A$35, 0), 2)</f>
        <v>Trimble County 9</v>
      </c>
      <c r="E5196" s="9"/>
    </row>
    <row r="5197" spans="1:5" x14ac:dyDescent="0.35">
      <c r="A5197" s="2">
        <v>44656.333333333336</v>
      </c>
      <c r="B5197" s="1" t="s">
        <v>50</v>
      </c>
      <c r="C5197" s="1">
        <v>0</v>
      </c>
      <c r="D5197" t="str">
        <f>INDEX(Map!$A$2:$B$35, MATCH(Generation_Raw_Data!$B5197, Map!$A$2:$A$35, 0), 2)</f>
        <v>Trimble County 8</v>
      </c>
      <c r="E5197" s="9"/>
    </row>
    <row r="5198" spans="1:5" x14ac:dyDescent="0.35">
      <c r="A5198" s="2">
        <v>44656.333333333336</v>
      </c>
      <c r="B5198" s="1" t="s">
        <v>47</v>
      </c>
      <c r="C5198" s="1">
        <v>0</v>
      </c>
      <c r="D5198" t="str">
        <f>INDEX(Map!$A$2:$B$35, MATCH(Generation_Raw_Data!$B5198, Map!$A$2:$A$35, 0), 2)</f>
        <v>Trimble County 5</v>
      </c>
      <c r="E5198" s="9"/>
    </row>
    <row r="5199" spans="1:5" x14ac:dyDescent="0.35">
      <c r="A5199" s="2">
        <v>44656.333333333336</v>
      </c>
      <c r="B5199" s="1" t="s">
        <v>49</v>
      </c>
      <c r="C5199" s="1">
        <v>110.5</v>
      </c>
      <c r="D5199" t="str">
        <f>INDEX(Map!$A$2:$B$35, MATCH(Generation_Raw_Data!$B5199, Map!$A$2:$A$35, 0), 2)</f>
        <v>Trimble County 7</v>
      </c>
      <c r="E5199" s="9"/>
    </row>
    <row r="5200" spans="1:5" x14ac:dyDescent="0.35">
      <c r="A5200" s="2">
        <v>44656.333333333336</v>
      </c>
      <c r="B5200" s="1" t="s">
        <v>48</v>
      </c>
      <c r="C5200" s="1">
        <v>0</v>
      </c>
      <c r="D5200" t="str">
        <f>INDEX(Map!$A$2:$B$35, MATCH(Generation_Raw_Data!$B5200, Map!$A$2:$A$35, 0), 2)</f>
        <v>Trimble County 6</v>
      </c>
      <c r="E5200" s="9"/>
    </row>
    <row r="5201" spans="1:5" x14ac:dyDescent="0.35">
      <c r="A5201" s="2">
        <v>44656.333333333336</v>
      </c>
      <c r="B5201" s="1" t="s">
        <v>52</v>
      </c>
      <c r="C5201" s="1">
        <v>110.5</v>
      </c>
      <c r="D5201" t="str">
        <f>INDEX(Map!$A$2:$B$35, MATCH(Generation_Raw_Data!$B5201, Map!$A$2:$A$35, 0), 2)</f>
        <v>Trimble County 10</v>
      </c>
      <c r="E5201" s="9"/>
    </row>
    <row r="5202" spans="1:5" x14ac:dyDescent="0.35">
      <c r="A5202" s="2">
        <v>44656.333333333336</v>
      </c>
      <c r="B5202" s="1" t="s">
        <v>41</v>
      </c>
      <c r="C5202" s="1">
        <v>1.1000000000000001</v>
      </c>
      <c r="D5202" t="str">
        <f>INDEX(Map!$A$2:$B$35, MATCH(Generation_Raw_Data!$B5202, Map!$A$2:$A$35, 0), 2)</f>
        <v>Brown Solar</v>
      </c>
      <c r="E5202" s="9"/>
    </row>
    <row r="5203" spans="1:5" x14ac:dyDescent="0.35">
      <c r="A5203" s="2">
        <v>44656.333333333336</v>
      </c>
      <c r="B5203" s="1" t="s">
        <v>28</v>
      </c>
      <c r="C5203" s="1">
        <v>0</v>
      </c>
      <c r="D5203" t="str">
        <f>INDEX(Map!$A$2:$B$35, MATCH(Generation_Raw_Data!$B5203, Map!$A$2:$A$35, 0), 2)</f>
        <v>Brown 7</v>
      </c>
      <c r="E5203" s="9"/>
    </row>
    <row r="5204" spans="1:5" x14ac:dyDescent="0.35">
      <c r="A5204" s="2">
        <v>44656.375</v>
      </c>
      <c r="B5204" s="1" t="s">
        <v>32</v>
      </c>
      <c r="C5204" s="1">
        <v>417</v>
      </c>
      <c r="D5204" t="str">
        <f>INDEX(Map!$A$2:$B$35, MATCH(Generation_Raw_Data!$B5204, Map!$A$2:$A$35, 0), 2)</f>
        <v>Ghent 3</v>
      </c>
      <c r="E5204" s="9"/>
    </row>
    <row r="5205" spans="1:5" x14ac:dyDescent="0.35">
      <c r="A5205" s="2">
        <v>44656.375</v>
      </c>
      <c r="B5205" s="1" t="s">
        <v>33</v>
      </c>
      <c r="C5205" s="1">
        <v>453</v>
      </c>
      <c r="D5205" t="str">
        <f>INDEX(Map!$A$2:$B$35, MATCH(Generation_Raw_Data!$B5205, Map!$A$2:$A$35, 0), 2)</f>
        <v>Ghent 2</v>
      </c>
      <c r="E5205" s="9"/>
    </row>
    <row r="5206" spans="1:5" x14ac:dyDescent="0.35">
      <c r="A5206" s="2">
        <v>44656.375</v>
      </c>
      <c r="B5206" s="1" t="s">
        <v>30</v>
      </c>
      <c r="C5206" s="1">
        <v>-2</v>
      </c>
      <c r="D5206" t="str">
        <f>INDEX(Map!$A$2:$B$35, MATCH(Generation_Raw_Data!$B5206, Map!$A$2:$A$35, 0), 2)</f>
        <v>Brown 3</v>
      </c>
      <c r="E5206" s="9"/>
    </row>
    <row r="5207" spans="1:5" x14ac:dyDescent="0.35">
      <c r="A5207" s="2">
        <v>44656.375</v>
      </c>
      <c r="B5207" s="1" t="s">
        <v>29</v>
      </c>
      <c r="C5207" s="1">
        <v>0</v>
      </c>
      <c r="D5207" t="str">
        <f>INDEX(Map!$A$2:$B$35, MATCH(Generation_Raw_Data!$B5207, Map!$A$2:$A$35, 0), 2)</f>
        <v>Brown 5</v>
      </c>
      <c r="E5207" s="9"/>
    </row>
    <row r="5208" spans="1:5" x14ac:dyDescent="0.35">
      <c r="A5208" s="2">
        <v>44656.375</v>
      </c>
      <c r="B5208" s="1" t="s">
        <v>28</v>
      </c>
      <c r="C5208" s="1">
        <v>-1</v>
      </c>
      <c r="D5208" t="str">
        <f>INDEX(Map!$A$2:$B$35, MATCH(Generation_Raw_Data!$B5208, Map!$A$2:$A$35, 0), 2)</f>
        <v>Brown 7</v>
      </c>
      <c r="E5208" s="9"/>
    </row>
    <row r="5209" spans="1:5" x14ac:dyDescent="0.35">
      <c r="A5209" s="2">
        <v>44656.375</v>
      </c>
      <c r="B5209" s="1" t="s">
        <v>34</v>
      </c>
      <c r="C5209" s="1">
        <v>-2</v>
      </c>
      <c r="D5209" t="str">
        <f>INDEX(Map!$A$2:$B$35, MATCH(Generation_Raw_Data!$B5209, Map!$A$2:$A$35, 0), 2)</f>
        <v>Ghent 4</v>
      </c>
      <c r="E5209" s="9"/>
    </row>
    <row r="5210" spans="1:5" x14ac:dyDescent="0.35">
      <c r="A5210" s="2">
        <v>44656.375</v>
      </c>
      <c r="B5210" s="1" t="s">
        <v>35</v>
      </c>
      <c r="C5210" s="1">
        <v>0.2</v>
      </c>
      <c r="D5210" t="str">
        <f>INDEX(Map!$A$2:$B$35, MATCH(Generation_Raw_Data!$B5210, Map!$A$2:$A$35, 0), 2)</f>
        <v>Simpsonville Solar</v>
      </c>
      <c r="E5210" s="9"/>
    </row>
    <row r="5211" spans="1:5" x14ac:dyDescent="0.35">
      <c r="A5211" s="2">
        <v>44656.375</v>
      </c>
      <c r="B5211" s="1" t="s">
        <v>38</v>
      </c>
      <c r="C5211" s="1">
        <v>0</v>
      </c>
      <c r="D5211" t="str">
        <f>INDEX(Map!$A$2:$B$35, MATCH(Generation_Raw_Data!$B5211, Map!$A$2:$A$35, 0), 2)</f>
        <v>Brown 6</v>
      </c>
      <c r="E5211" s="9"/>
    </row>
    <row r="5212" spans="1:5" x14ac:dyDescent="0.35">
      <c r="A5212" s="2">
        <v>44656.375</v>
      </c>
      <c r="B5212" s="1" t="s">
        <v>39</v>
      </c>
      <c r="C5212" s="1">
        <v>0</v>
      </c>
      <c r="D5212" t="str">
        <f>INDEX(Map!$A$2:$B$35, MATCH(Generation_Raw_Data!$B5212, Map!$A$2:$A$35, 0), 2)</f>
        <v>Brown 10</v>
      </c>
      <c r="E5212" s="9"/>
    </row>
    <row r="5213" spans="1:5" x14ac:dyDescent="0.35">
      <c r="A5213" s="2">
        <v>44656.375</v>
      </c>
      <c r="B5213" s="1" t="s">
        <v>40</v>
      </c>
      <c r="C5213" s="1">
        <v>0</v>
      </c>
      <c r="D5213" t="str">
        <f>INDEX(Map!$A$2:$B$35, MATCH(Generation_Raw_Data!$B5213, Map!$A$2:$A$35, 0), 2)</f>
        <v>Brown 11</v>
      </c>
      <c r="E5213" s="9"/>
    </row>
    <row r="5214" spans="1:5" x14ac:dyDescent="0.35">
      <c r="A5214" s="2">
        <v>44656.375</v>
      </c>
      <c r="B5214" s="1" t="s">
        <v>36</v>
      </c>
      <c r="C5214" s="1">
        <v>0</v>
      </c>
      <c r="D5214" t="str">
        <f>INDEX(Map!$A$2:$B$35, MATCH(Generation_Raw_Data!$B5214, Map!$A$2:$A$35, 0), 2)</f>
        <v>Brown 8</v>
      </c>
      <c r="E5214" s="9"/>
    </row>
    <row r="5215" spans="1:5" x14ac:dyDescent="0.35">
      <c r="A5215" s="2">
        <v>44656.375</v>
      </c>
      <c r="B5215" s="1" t="s">
        <v>37</v>
      </c>
      <c r="C5215" s="1">
        <v>-1</v>
      </c>
      <c r="D5215" t="str">
        <f>INDEX(Map!$A$2:$B$35, MATCH(Generation_Raw_Data!$B5215, Map!$A$2:$A$35, 0), 2)</f>
        <v>Brown 9</v>
      </c>
      <c r="E5215" s="9"/>
    </row>
    <row r="5216" spans="1:5" x14ac:dyDescent="0.35">
      <c r="A5216" s="2">
        <v>44656.375</v>
      </c>
      <c r="B5216" s="1" t="s">
        <v>57</v>
      </c>
      <c r="C5216" s="1">
        <v>291.60000000000002</v>
      </c>
      <c r="D5216" t="str">
        <f>INDEX(Map!$A$2:$B$35, MATCH(Generation_Raw_Data!$B5216, Map!$A$2:$A$35, 0), 2)</f>
        <v>Mill Creek 1</v>
      </c>
      <c r="E5216" s="9"/>
    </row>
    <row r="5217" spans="1:5" x14ac:dyDescent="0.35">
      <c r="A5217" s="2">
        <v>44656.375</v>
      </c>
      <c r="B5217" s="1" t="s">
        <v>58</v>
      </c>
      <c r="C5217" s="1">
        <v>300.89999999999998</v>
      </c>
      <c r="D5217" t="str">
        <f>INDEX(Map!$A$2:$B$35, MATCH(Generation_Raw_Data!$B5217, Map!$A$2:$A$35, 0), 2)</f>
        <v>Mill Creek 2</v>
      </c>
      <c r="E5217" s="9"/>
    </row>
    <row r="5218" spans="1:5" x14ac:dyDescent="0.35">
      <c r="A5218" s="2">
        <v>44656.375</v>
      </c>
      <c r="B5218" s="1" t="s">
        <v>61</v>
      </c>
      <c r="C5218" s="1">
        <v>217.9</v>
      </c>
      <c r="D5218" t="str">
        <f>INDEX(Map!$A$2:$B$35, MATCH(Generation_Raw_Data!$B5218, Map!$A$2:$A$35, 0), 2)</f>
        <v>Cane Run 7</v>
      </c>
      <c r="E5218" s="9"/>
    </row>
    <row r="5219" spans="1:5" x14ac:dyDescent="0.35">
      <c r="A5219" s="2">
        <v>44656.375</v>
      </c>
      <c r="B5219" s="1" t="s">
        <v>59</v>
      </c>
      <c r="C5219" s="1">
        <v>219.6</v>
      </c>
      <c r="D5219" t="str">
        <f>INDEX(Map!$A$2:$B$35, MATCH(Generation_Raw_Data!$B5219, Map!$A$2:$A$35, 0), 2)</f>
        <v>Cane Run 7</v>
      </c>
      <c r="E5219" s="9"/>
    </row>
    <row r="5220" spans="1:5" x14ac:dyDescent="0.35">
      <c r="A5220" s="2">
        <v>44656.375</v>
      </c>
      <c r="B5220" s="1" t="s">
        <v>60</v>
      </c>
      <c r="C5220" s="1">
        <v>238.8</v>
      </c>
      <c r="D5220" t="str">
        <f>INDEX(Map!$A$2:$B$35, MATCH(Generation_Raw_Data!$B5220, Map!$A$2:$A$35, 0), 2)</f>
        <v>Cane Run 7</v>
      </c>
      <c r="E5220" s="9"/>
    </row>
    <row r="5221" spans="1:5" x14ac:dyDescent="0.35">
      <c r="A5221" s="2">
        <v>44656.375</v>
      </c>
      <c r="B5221" s="1" t="s">
        <v>53</v>
      </c>
      <c r="C5221" s="1">
        <v>394</v>
      </c>
      <c r="D5221" t="str">
        <f>INDEX(Map!$A$2:$B$35, MATCH(Generation_Raw_Data!$B5221, Map!$A$2:$A$35, 0), 2)</f>
        <v>Mill Creek 3</v>
      </c>
      <c r="E5221" s="9"/>
    </row>
    <row r="5222" spans="1:5" x14ac:dyDescent="0.35">
      <c r="A5222" s="2">
        <v>44656.375</v>
      </c>
      <c r="B5222" s="1" t="s">
        <v>54</v>
      </c>
      <c r="C5222" s="1">
        <v>410.8</v>
      </c>
      <c r="D5222" t="str">
        <f>INDEX(Map!$A$2:$B$35, MATCH(Generation_Raw_Data!$B5222, Map!$A$2:$A$35, 0), 2)</f>
        <v>Mill Creek 4</v>
      </c>
      <c r="E5222" s="9"/>
    </row>
    <row r="5223" spans="1:5" x14ac:dyDescent="0.35">
      <c r="A5223" s="2">
        <v>44656.375</v>
      </c>
      <c r="B5223" s="1" t="s">
        <v>46</v>
      </c>
      <c r="C5223" s="1">
        <v>40</v>
      </c>
      <c r="D5223" t="str">
        <f>INDEX(Map!$A$2:$B$35, MATCH(Generation_Raw_Data!$B5223, Map!$A$2:$A$35, 0), 2)</f>
        <v>Ohio Falls</v>
      </c>
      <c r="E5223" s="9"/>
    </row>
    <row r="5224" spans="1:5" x14ac:dyDescent="0.35">
      <c r="A5224" s="2">
        <v>44656.375</v>
      </c>
      <c r="B5224" s="1" t="s">
        <v>55</v>
      </c>
      <c r="C5224" s="1">
        <v>0</v>
      </c>
      <c r="D5224" t="str">
        <f>INDEX(Map!$A$2:$B$35, MATCH(Generation_Raw_Data!$B5224, Map!$A$2:$A$35, 0), 2)</f>
        <v>Paddy's Run 12</v>
      </c>
      <c r="E5224" s="9"/>
    </row>
    <row r="5225" spans="1:5" x14ac:dyDescent="0.35">
      <c r="A5225" s="2">
        <v>44656.375</v>
      </c>
      <c r="B5225" s="1" t="s">
        <v>56</v>
      </c>
      <c r="C5225" s="1">
        <v>-0.2</v>
      </c>
      <c r="D5225" t="str">
        <f>INDEX(Map!$A$2:$B$35, MATCH(Generation_Raw_Data!$B5225, Map!$A$2:$A$35, 0), 2)</f>
        <v>Paddy's Run 13</v>
      </c>
      <c r="E5225" s="9"/>
    </row>
    <row r="5226" spans="1:5" x14ac:dyDescent="0.35">
      <c r="A5226" s="2">
        <v>44656.375</v>
      </c>
      <c r="B5226" s="1" t="s">
        <v>48</v>
      </c>
      <c r="C5226" s="1">
        <v>0</v>
      </c>
      <c r="D5226" t="str">
        <f>INDEX(Map!$A$2:$B$35, MATCH(Generation_Raw_Data!$B5226, Map!$A$2:$A$35, 0), 2)</f>
        <v>Trimble County 6</v>
      </c>
      <c r="E5226" s="9"/>
    </row>
    <row r="5227" spans="1:5" x14ac:dyDescent="0.35">
      <c r="A5227" s="2">
        <v>44656.375</v>
      </c>
      <c r="B5227" s="1" t="s">
        <v>49</v>
      </c>
      <c r="C5227" s="1">
        <v>108.5</v>
      </c>
      <c r="D5227" t="str">
        <f>INDEX(Map!$A$2:$B$35, MATCH(Generation_Raw_Data!$B5227, Map!$A$2:$A$35, 0), 2)</f>
        <v>Trimble County 7</v>
      </c>
      <c r="E5227" s="9"/>
    </row>
    <row r="5228" spans="1:5" x14ac:dyDescent="0.35">
      <c r="A5228" s="2">
        <v>44656.375</v>
      </c>
      <c r="B5228" s="1" t="s">
        <v>47</v>
      </c>
      <c r="C5228" s="1">
        <v>0</v>
      </c>
      <c r="D5228" t="str">
        <f>INDEX(Map!$A$2:$B$35, MATCH(Generation_Raw_Data!$B5228, Map!$A$2:$A$35, 0), 2)</f>
        <v>Trimble County 5</v>
      </c>
      <c r="E5228" s="9"/>
    </row>
    <row r="5229" spans="1:5" x14ac:dyDescent="0.35">
      <c r="A5229" s="2">
        <v>44656.375</v>
      </c>
      <c r="B5229" s="1" t="s">
        <v>50</v>
      </c>
      <c r="C5229" s="1">
        <v>0</v>
      </c>
      <c r="D5229" t="str">
        <f>INDEX(Map!$A$2:$B$35, MATCH(Generation_Raw_Data!$B5229, Map!$A$2:$A$35, 0), 2)</f>
        <v>Trimble County 8</v>
      </c>
      <c r="E5229" s="9"/>
    </row>
    <row r="5230" spans="1:5" x14ac:dyDescent="0.35">
      <c r="A5230" s="2">
        <v>44656.375</v>
      </c>
      <c r="B5230" s="1" t="s">
        <v>51</v>
      </c>
      <c r="C5230" s="1">
        <v>0</v>
      </c>
      <c r="D5230" t="str">
        <f>INDEX(Map!$A$2:$B$35, MATCH(Generation_Raw_Data!$B5230, Map!$A$2:$A$35, 0), 2)</f>
        <v>Trimble County 9</v>
      </c>
      <c r="E5230" s="9"/>
    </row>
    <row r="5231" spans="1:5" x14ac:dyDescent="0.35">
      <c r="A5231" s="2">
        <v>44656.375</v>
      </c>
      <c r="B5231" s="1" t="s">
        <v>44</v>
      </c>
      <c r="C5231" s="1">
        <v>0</v>
      </c>
      <c r="D5231" t="str">
        <f>INDEX(Map!$A$2:$B$35, MATCH(Generation_Raw_Data!$B5231, Map!$A$2:$A$35, 0), 2)</f>
        <v>Trimble County 2</v>
      </c>
      <c r="E5231" s="9"/>
    </row>
    <row r="5232" spans="1:5" x14ac:dyDescent="0.35">
      <c r="A5232" s="2">
        <v>44656.375</v>
      </c>
      <c r="B5232" s="1" t="s">
        <v>45</v>
      </c>
      <c r="C5232" s="1">
        <v>441.4</v>
      </c>
      <c r="D5232" t="str">
        <f>INDEX(Map!$A$2:$B$35, MATCH(Generation_Raw_Data!$B5232, Map!$A$2:$A$35, 0), 2)</f>
        <v>Trimble County 1</v>
      </c>
      <c r="E5232" s="9"/>
    </row>
    <row r="5233" spans="1:5" x14ac:dyDescent="0.35">
      <c r="A5233" s="2">
        <v>44656.375</v>
      </c>
      <c r="B5233" s="1" t="s">
        <v>43</v>
      </c>
      <c r="C5233" s="1">
        <v>0</v>
      </c>
      <c r="D5233" t="str">
        <f>INDEX(Map!$A$2:$B$35, MATCH(Generation_Raw_Data!$B5233, Map!$A$2:$A$35, 0), 2)</f>
        <v>Haefling</v>
      </c>
      <c r="E5233" s="9"/>
    </row>
    <row r="5234" spans="1:5" x14ac:dyDescent="0.35">
      <c r="A5234" s="2">
        <v>44656.375</v>
      </c>
      <c r="B5234" s="1" t="s">
        <v>52</v>
      </c>
      <c r="C5234" s="1">
        <v>108.5</v>
      </c>
      <c r="D5234" t="str">
        <f>INDEX(Map!$A$2:$B$35, MATCH(Generation_Raw_Data!$B5234, Map!$A$2:$A$35, 0), 2)</f>
        <v>Trimble County 10</v>
      </c>
      <c r="E5234" s="9"/>
    </row>
    <row r="5235" spans="1:5" x14ac:dyDescent="0.35">
      <c r="A5235" s="2">
        <v>44656.375</v>
      </c>
      <c r="B5235" s="1" t="s">
        <v>42</v>
      </c>
      <c r="C5235" s="1">
        <v>0</v>
      </c>
      <c r="D5235" t="str">
        <f>INDEX(Map!$A$2:$B$35, MATCH(Generation_Raw_Data!$B5235, Map!$A$2:$A$35, 0), 2)</f>
        <v>Dix Dam</v>
      </c>
      <c r="E5235" s="9"/>
    </row>
    <row r="5236" spans="1:5" x14ac:dyDescent="0.35">
      <c r="A5236" s="2">
        <v>44656.375</v>
      </c>
      <c r="B5236" s="1" t="s">
        <v>41</v>
      </c>
      <c r="C5236" s="1">
        <v>1.1000000000000001</v>
      </c>
      <c r="D5236" t="str">
        <f>INDEX(Map!$A$2:$B$35, MATCH(Generation_Raw_Data!$B5236, Map!$A$2:$A$35, 0), 2)</f>
        <v>Brown Solar</v>
      </c>
      <c r="E5236" s="9"/>
    </row>
    <row r="5237" spans="1:5" x14ac:dyDescent="0.35">
      <c r="A5237" s="2">
        <v>44656.375</v>
      </c>
      <c r="B5237" s="1" t="s">
        <v>31</v>
      </c>
      <c r="C5237" s="1">
        <v>-2</v>
      </c>
      <c r="D5237" t="str">
        <f>INDEX(Map!$A$2:$B$35, MATCH(Generation_Raw_Data!$B5237, Map!$A$2:$A$35, 0), 2)</f>
        <v>Ghent 1</v>
      </c>
      <c r="E5237" s="9"/>
    </row>
    <row r="5238" spans="1:5" x14ac:dyDescent="0.35">
      <c r="A5238" s="2">
        <v>44656.416666666664</v>
      </c>
      <c r="B5238" s="1" t="s">
        <v>61</v>
      </c>
      <c r="C5238" s="1">
        <v>218.4</v>
      </c>
      <c r="D5238" t="str">
        <f>INDEX(Map!$A$2:$B$35, MATCH(Generation_Raw_Data!$B5238, Map!$A$2:$A$35, 0), 2)</f>
        <v>Cane Run 7</v>
      </c>
      <c r="E5238" s="9"/>
    </row>
    <row r="5239" spans="1:5" x14ac:dyDescent="0.35">
      <c r="A5239" s="2">
        <v>44656.416666666664</v>
      </c>
      <c r="B5239" s="1" t="s">
        <v>60</v>
      </c>
      <c r="C5239" s="1">
        <v>240.4</v>
      </c>
      <c r="D5239" t="str">
        <f>INDEX(Map!$A$2:$B$35, MATCH(Generation_Raw_Data!$B5239, Map!$A$2:$A$35, 0), 2)</f>
        <v>Cane Run 7</v>
      </c>
      <c r="E5239" s="9"/>
    </row>
    <row r="5240" spans="1:5" x14ac:dyDescent="0.35">
      <c r="A5240" s="2">
        <v>44656.416666666664</v>
      </c>
      <c r="B5240" s="1" t="s">
        <v>59</v>
      </c>
      <c r="C5240" s="1">
        <v>221.3</v>
      </c>
      <c r="D5240" t="str">
        <f>INDEX(Map!$A$2:$B$35, MATCH(Generation_Raw_Data!$B5240, Map!$A$2:$A$35, 0), 2)</f>
        <v>Cane Run 7</v>
      </c>
      <c r="E5240" s="9"/>
    </row>
    <row r="5241" spans="1:5" x14ac:dyDescent="0.35">
      <c r="A5241" s="2">
        <v>44656.416666666664</v>
      </c>
      <c r="B5241" s="1" t="s">
        <v>46</v>
      </c>
      <c r="C5241" s="1">
        <v>42</v>
      </c>
      <c r="D5241" t="str">
        <f>INDEX(Map!$A$2:$B$35, MATCH(Generation_Raw_Data!$B5241, Map!$A$2:$A$35, 0), 2)</f>
        <v>Ohio Falls</v>
      </c>
      <c r="E5241" s="9"/>
    </row>
    <row r="5242" spans="1:5" x14ac:dyDescent="0.35">
      <c r="A5242" s="2">
        <v>44656.416666666664</v>
      </c>
      <c r="B5242" s="1" t="s">
        <v>43</v>
      </c>
      <c r="C5242" s="1">
        <v>0</v>
      </c>
      <c r="D5242" t="str">
        <f>INDEX(Map!$A$2:$B$35, MATCH(Generation_Raw_Data!$B5242, Map!$A$2:$A$35, 0), 2)</f>
        <v>Haefling</v>
      </c>
      <c r="E5242" s="9"/>
    </row>
    <row r="5243" spans="1:5" x14ac:dyDescent="0.35">
      <c r="A5243" s="2">
        <v>44656.416666666664</v>
      </c>
      <c r="B5243" s="1" t="s">
        <v>42</v>
      </c>
      <c r="C5243" s="1">
        <v>0</v>
      </c>
      <c r="D5243" t="str">
        <f>INDEX(Map!$A$2:$B$35, MATCH(Generation_Raw_Data!$B5243, Map!$A$2:$A$35, 0), 2)</f>
        <v>Dix Dam</v>
      </c>
      <c r="E5243" s="9"/>
    </row>
    <row r="5244" spans="1:5" x14ac:dyDescent="0.35">
      <c r="A5244" s="2">
        <v>44656.416666666664</v>
      </c>
      <c r="B5244" s="1" t="s">
        <v>58</v>
      </c>
      <c r="C5244" s="1">
        <v>270</v>
      </c>
      <c r="D5244" t="str">
        <f>INDEX(Map!$A$2:$B$35, MATCH(Generation_Raw_Data!$B5244, Map!$A$2:$A$35, 0), 2)</f>
        <v>Mill Creek 2</v>
      </c>
      <c r="E5244" s="9"/>
    </row>
    <row r="5245" spans="1:5" x14ac:dyDescent="0.35">
      <c r="A5245" s="2">
        <v>44656.416666666664</v>
      </c>
      <c r="B5245" s="1" t="s">
        <v>57</v>
      </c>
      <c r="C5245" s="1">
        <v>282.7</v>
      </c>
      <c r="D5245" t="str">
        <f>INDEX(Map!$A$2:$B$35, MATCH(Generation_Raw_Data!$B5245, Map!$A$2:$A$35, 0), 2)</f>
        <v>Mill Creek 1</v>
      </c>
      <c r="E5245" s="9"/>
    </row>
    <row r="5246" spans="1:5" x14ac:dyDescent="0.35">
      <c r="A5246" s="2">
        <v>44656.416666666664</v>
      </c>
      <c r="B5246" s="1" t="s">
        <v>56</v>
      </c>
      <c r="C5246" s="1">
        <v>-0.1</v>
      </c>
      <c r="D5246" t="str">
        <f>INDEX(Map!$A$2:$B$35, MATCH(Generation_Raw_Data!$B5246, Map!$A$2:$A$35, 0), 2)</f>
        <v>Paddy's Run 13</v>
      </c>
      <c r="E5246" s="9"/>
    </row>
    <row r="5247" spans="1:5" x14ac:dyDescent="0.35">
      <c r="A5247" s="2">
        <v>44656.416666666664</v>
      </c>
      <c r="B5247" s="1" t="s">
        <v>55</v>
      </c>
      <c r="C5247" s="1">
        <v>0</v>
      </c>
      <c r="D5247" t="str">
        <f>INDEX(Map!$A$2:$B$35, MATCH(Generation_Raw_Data!$B5247, Map!$A$2:$A$35, 0), 2)</f>
        <v>Paddy's Run 12</v>
      </c>
      <c r="E5247" s="9"/>
    </row>
    <row r="5248" spans="1:5" x14ac:dyDescent="0.35">
      <c r="A5248" s="2">
        <v>44656.416666666664</v>
      </c>
      <c r="B5248" s="1" t="s">
        <v>54</v>
      </c>
      <c r="C5248" s="1">
        <v>405.8</v>
      </c>
      <c r="D5248" t="str">
        <f>INDEX(Map!$A$2:$B$35, MATCH(Generation_Raw_Data!$B5248, Map!$A$2:$A$35, 0), 2)</f>
        <v>Mill Creek 4</v>
      </c>
      <c r="E5248" s="9"/>
    </row>
    <row r="5249" spans="1:5" x14ac:dyDescent="0.35">
      <c r="A5249" s="2">
        <v>44656.416666666664</v>
      </c>
      <c r="B5249" s="1" t="s">
        <v>53</v>
      </c>
      <c r="C5249" s="1">
        <v>393.9</v>
      </c>
      <c r="D5249" t="str">
        <f>INDEX(Map!$A$2:$B$35, MATCH(Generation_Raw_Data!$B5249, Map!$A$2:$A$35, 0), 2)</f>
        <v>Mill Creek 3</v>
      </c>
      <c r="E5249" s="9"/>
    </row>
    <row r="5250" spans="1:5" x14ac:dyDescent="0.35">
      <c r="A5250" s="2">
        <v>44656.416666666664</v>
      </c>
      <c r="B5250" s="1" t="s">
        <v>51</v>
      </c>
      <c r="C5250" s="1">
        <v>0</v>
      </c>
      <c r="D5250" t="str">
        <f>INDEX(Map!$A$2:$B$35, MATCH(Generation_Raw_Data!$B5250, Map!$A$2:$A$35, 0), 2)</f>
        <v>Trimble County 9</v>
      </c>
      <c r="E5250" s="9"/>
    </row>
    <row r="5251" spans="1:5" x14ac:dyDescent="0.35">
      <c r="A5251" s="2">
        <v>44656.416666666664</v>
      </c>
      <c r="B5251" s="1" t="s">
        <v>50</v>
      </c>
      <c r="C5251" s="1">
        <v>0</v>
      </c>
      <c r="D5251" t="str">
        <f>INDEX(Map!$A$2:$B$35, MATCH(Generation_Raw_Data!$B5251, Map!$A$2:$A$35, 0), 2)</f>
        <v>Trimble County 8</v>
      </c>
      <c r="E5251" s="9"/>
    </row>
    <row r="5252" spans="1:5" x14ac:dyDescent="0.35">
      <c r="A5252" s="2">
        <v>44656.416666666664</v>
      </c>
      <c r="B5252" s="1" t="s">
        <v>47</v>
      </c>
      <c r="C5252" s="1">
        <v>0</v>
      </c>
      <c r="D5252" t="str">
        <f>INDEX(Map!$A$2:$B$35, MATCH(Generation_Raw_Data!$B5252, Map!$A$2:$A$35, 0), 2)</f>
        <v>Trimble County 5</v>
      </c>
      <c r="E5252" s="9"/>
    </row>
    <row r="5253" spans="1:5" x14ac:dyDescent="0.35">
      <c r="A5253" s="2">
        <v>44656.416666666664</v>
      </c>
      <c r="B5253" s="1" t="s">
        <v>49</v>
      </c>
      <c r="C5253" s="1">
        <v>105.0093</v>
      </c>
      <c r="D5253" t="str">
        <f>INDEX(Map!$A$2:$B$35, MATCH(Generation_Raw_Data!$B5253, Map!$A$2:$A$35, 0), 2)</f>
        <v>Trimble County 7</v>
      </c>
      <c r="E5253" s="9"/>
    </row>
    <row r="5254" spans="1:5" x14ac:dyDescent="0.35">
      <c r="A5254" s="2">
        <v>44656.416666666664</v>
      </c>
      <c r="B5254" s="1" t="s">
        <v>48</v>
      </c>
      <c r="C5254" s="1">
        <v>0</v>
      </c>
      <c r="D5254" t="str">
        <f>INDEX(Map!$A$2:$B$35, MATCH(Generation_Raw_Data!$B5254, Map!$A$2:$A$35, 0), 2)</f>
        <v>Trimble County 6</v>
      </c>
      <c r="E5254" s="9"/>
    </row>
    <row r="5255" spans="1:5" x14ac:dyDescent="0.35">
      <c r="A5255" s="2">
        <v>44656.416666666664</v>
      </c>
      <c r="B5255" s="1" t="s">
        <v>45</v>
      </c>
      <c r="C5255" s="1">
        <v>430.1</v>
      </c>
      <c r="D5255" t="str">
        <f>INDEX(Map!$A$2:$B$35, MATCH(Generation_Raw_Data!$B5255, Map!$A$2:$A$35, 0), 2)</f>
        <v>Trimble County 1</v>
      </c>
      <c r="E5255" s="9"/>
    </row>
    <row r="5256" spans="1:5" x14ac:dyDescent="0.35">
      <c r="A5256" s="2">
        <v>44656.416666666664</v>
      </c>
      <c r="B5256" s="1" t="s">
        <v>44</v>
      </c>
      <c r="C5256" s="1">
        <v>0</v>
      </c>
      <c r="D5256" t="str">
        <f>INDEX(Map!$A$2:$B$35, MATCH(Generation_Raw_Data!$B5256, Map!$A$2:$A$35, 0), 2)</f>
        <v>Trimble County 2</v>
      </c>
      <c r="E5256" s="9"/>
    </row>
    <row r="5257" spans="1:5" x14ac:dyDescent="0.35">
      <c r="A5257" s="2">
        <v>44656.416666666664</v>
      </c>
      <c r="B5257" s="1" t="s">
        <v>41</v>
      </c>
      <c r="C5257" s="1">
        <v>0.6</v>
      </c>
      <c r="D5257" t="str">
        <f>INDEX(Map!$A$2:$B$35, MATCH(Generation_Raw_Data!$B5257, Map!$A$2:$A$35, 0), 2)</f>
        <v>Brown Solar</v>
      </c>
      <c r="E5257" s="9"/>
    </row>
    <row r="5258" spans="1:5" x14ac:dyDescent="0.35">
      <c r="A5258" s="2">
        <v>44656.416666666664</v>
      </c>
      <c r="B5258" s="1" t="s">
        <v>52</v>
      </c>
      <c r="C5258" s="1">
        <v>106.9907</v>
      </c>
      <c r="D5258" t="str">
        <f>INDEX(Map!$A$2:$B$35, MATCH(Generation_Raw_Data!$B5258, Map!$A$2:$A$35, 0), 2)</f>
        <v>Trimble County 10</v>
      </c>
      <c r="E5258" s="9"/>
    </row>
    <row r="5259" spans="1:5" x14ac:dyDescent="0.35">
      <c r="A5259" s="2">
        <v>44656.416666666664</v>
      </c>
      <c r="B5259" s="1" t="s">
        <v>28</v>
      </c>
      <c r="C5259" s="1">
        <v>0</v>
      </c>
      <c r="D5259" t="str">
        <f>INDEX(Map!$A$2:$B$35, MATCH(Generation_Raw_Data!$B5259, Map!$A$2:$A$35, 0), 2)</f>
        <v>Brown 7</v>
      </c>
      <c r="E5259" s="9"/>
    </row>
    <row r="5260" spans="1:5" x14ac:dyDescent="0.35">
      <c r="A5260" s="2">
        <v>44656.416666666664</v>
      </c>
      <c r="B5260" s="1" t="s">
        <v>29</v>
      </c>
      <c r="C5260" s="1">
        <v>0</v>
      </c>
      <c r="D5260" t="str">
        <f>INDEX(Map!$A$2:$B$35, MATCH(Generation_Raw_Data!$B5260, Map!$A$2:$A$35, 0), 2)</f>
        <v>Brown 5</v>
      </c>
      <c r="E5260" s="9"/>
    </row>
    <row r="5261" spans="1:5" x14ac:dyDescent="0.35">
      <c r="A5261" s="2">
        <v>44656.416666666664</v>
      </c>
      <c r="B5261" s="1" t="s">
        <v>30</v>
      </c>
      <c r="C5261" s="1">
        <v>-3</v>
      </c>
      <c r="D5261" t="str">
        <f>INDEX(Map!$A$2:$B$35, MATCH(Generation_Raw_Data!$B5261, Map!$A$2:$A$35, 0), 2)</f>
        <v>Brown 3</v>
      </c>
      <c r="E5261" s="9"/>
    </row>
    <row r="5262" spans="1:5" x14ac:dyDescent="0.35">
      <c r="A5262" s="2">
        <v>44656.416666666664</v>
      </c>
      <c r="B5262" s="1" t="s">
        <v>33</v>
      </c>
      <c r="C5262" s="1">
        <v>437.5</v>
      </c>
      <c r="D5262" t="str">
        <f>INDEX(Map!$A$2:$B$35, MATCH(Generation_Raw_Data!$B5262, Map!$A$2:$A$35, 0), 2)</f>
        <v>Ghent 2</v>
      </c>
      <c r="E5262" s="9"/>
    </row>
    <row r="5263" spans="1:5" x14ac:dyDescent="0.35">
      <c r="A5263" s="2">
        <v>44656.416666666664</v>
      </c>
      <c r="B5263" s="1" t="s">
        <v>32</v>
      </c>
      <c r="C5263" s="1">
        <v>415.5</v>
      </c>
      <c r="D5263" t="str">
        <f>INDEX(Map!$A$2:$B$35, MATCH(Generation_Raw_Data!$B5263, Map!$A$2:$A$35, 0), 2)</f>
        <v>Ghent 3</v>
      </c>
      <c r="E5263" s="9"/>
    </row>
    <row r="5264" spans="1:5" x14ac:dyDescent="0.35">
      <c r="A5264" s="2">
        <v>44656.416666666664</v>
      </c>
      <c r="B5264" s="1" t="s">
        <v>31</v>
      </c>
      <c r="C5264" s="1">
        <v>-1</v>
      </c>
      <c r="D5264" t="str">
        <f>INDEX(Map!$A$2:$B$35, MATCH(Generation_Raw_Data!$B5264, Map!$A$2:$A$35, 0), 2)</f>
        <v>Ghent 1</v>
      </c>
      <c r="E5264" s="9"/>
    </row>
    <row r="5265" spans="1:5" x14ac:dyDescent="0.35">
      <c r="A5265" s="2">
        <v>44656.416666666664</v>
      </c>
      <c r="B5265" s="1" t="s">
        <v>34</v>
      </c>
      <c r="C5265" s="1">
        <v>-2</v>
      </c>
      <c r="D5265" t="str">
        <f>INDEX(Map!$A$2:$B$35, MATCH(Generation_Raw_Data!$B5265, Map!$A$2:$A$35, 0), 2)</f>
        <v>Ghent 4</v>
      </c>
      <c r="E5265" s="9"/>
    </row>
    <row r="5266" spans="1:5" x14ac:dyDescent="0.35">
      <c r="A5266" s="2">
        <v>44656.416666666664</v>
      </c>
      <c r="B5266" s="1" t="s">
        <v>35</v>
      </c>
      <c r="C5266" s="1">
        <v>0.3</v>
      </c>
      <c r="D5266" t="str">
        <f>INDEX(Map!$A$2:$B$35, MATCH(Generation_Raw_Data!$B5266, Map!$A$2:$A$35, 0), 2)</f>
        <v>Simpsonville Solar</v>
      </c>
      <c r="E5266" s="9"/>
    </row>
    <row r="5267" spans="1:5" x14ac:dyDescent="0.35">
      <c r="A5267" s="2">
        <v>44656.416666666664</v>
      </c>
      <c r="B5267" s="1" t="s">
        <v>37</v>
      </c>
      <c r="C5267" s="1">
        <v>-1</v>
      </c>
      <c r="D5267" t="str">
        <f>INDEX(Map!$A$2:$B$35, MATCH(Generation_Raw_Data!$B5267, Map!$A$2:$A$35, 0), 2)</f>
        <v>Brown 9</v>
      </c>
      <c r="E5267" s="9"/>
    </row>
    <row r="5268" spans="1:5" x14ac:dyDescent="0.35">
      <c r="A5268" s="2">
        <v>44656.416666666664</v>
      </c>
      <c r="B5268" s="1" t="s">
        <v>36</v>
      </c>
      <c r="C5268" s="1">
        <v>0</v>
      </c>
      <c r="D5268" t="str">
        <f>INDEX(Map!$A$2:$B$35, MATCH(Generation_Raw_Data!$B5268, Map!$A$2:$A$35, 0), 2)</f>
        <v>Brown 8</v>
      </c>
      <c r="E5268" s="9"/>
    </row>
    <row r="5269" spans="1:5" x14ac:dyDescent="0.35">
      <c r="A5269" s="2">
        <v>44656.416666666664</v>
      </c>
      <c r="B5269" s="1" t="s">
        <v>40</v>
      </c>
      <c r="C5269" s="1">
        <v>0</v>
      </c>
      <c r="D5269" t="str">
        <f>INDEX(Map!$A$2:$B$35, MATCH(Generation_Raw_Data!$B5269, Map!$A$2:$A$35, 0), 2)</f>
        <v>Brown 11</v>
      </c>
      <c r="E5269" s="9"/>
    </row>
    <row r="5270" spans="1:5" x14ac:dyDescent="0.35">
      <c r="A5270" s="2">
        <v>44656.416666666664</v>
      </c>
      <c r="B5270" s="1" t="s">
        <v>39</v>
      </c>
      <c r="C5270" s="1">
        <v>0</v>
      </c>
      <c r="D5270" t="str">
        <f>INDEX(Map!$A$2:$B$35, MATCH(Generation_Raw_Data!$B5270, Map!$A$2:$A$35, 0), 2)</f>
        <v>Brown 10</v>
      </c>
      <c r="E5270" s="9"/>
    </row>
    <row r="5271" spans="1:5" x14ac:dyDescent="0.35">
      <c r="A5271" s="2">
        <v>44656.416666666664</v>
      </c>
      <c r="B5271" s="1" t="s">
        <v>38</v>
      </c>
      <c r="C5271" s="1">
        <v>0</v>
      </c>
      <c r="D5271" t="str">
        <f>INDEX(Map!$A$2:$B$35, MATCH(Generation_Raw_Data!$B5271, Map!$A$2:$A$35, 0), 2)</f>
        <v>Brown 6</v>
      </c>
      <c r="E5271" s="9"/>
    </row>
    <row r="5272" spans="1:5" x14ac:dyDescent="0.35">
      <c r="A5272" s="2">
        <v>44656.458333333328</v>
      </c>
      <c r="B5272" s="1" t="s">
        <v>31</v>
      </c>
      <c r="C5272" s="1">
        <v>-2</v>
      </c>
      <c r="D5272" t="str">
        <f>INDEX(Map!$A$2:$B$35, MATCH(Generation_Raw_Data!$B5272, Map!$A$2:$A$35, 0), 2)</f>
        <v>Ghent 1</v>
      </c>
      <c r="E5272" s="9"/>
    </row>
    <row r="5273" spans="1:5" x14ac:dyDescent="0.35">
      <c r="A5273" s="2">
        <v>44656.458333333328</v>
      </c>
      <c r="B5273" s="1" t="s">
        <v>32</v>
      </c>
      <c r="C5273" s="1">
        <v>431</v>
      </c>
      <c r="D5273" t="str">
        <f>INDEX(Map!$A$2:$B$35, MATCH(Generation_Raw_Data!$B5273, Map!$A$2:$A$35, 0), 2)</f>
        <v>Ghent 3</v>
      </c>
      <c r="E5273" s="9"/>
    </row>
    <row r="5274" spans="1:5" x14ac:dyDescent="0.35">
      <c r="A5274" s="2">
        <v>44656.458333333328</v>
      </c>
      <c r="B5274" s="1" t="s">
        <v>33</v>
      </c>
      <c r="C5274" s="1">
        <v>480</v>
      </c>
      <c r="D5274" t="str">
        <f>INDEX(Map!$A$2:$B$35, MATCH(Generation_Raw_Data!$B5274, Map!$A$2:$A$35, 0), 2)</f>
        <v>Ghent 2</v>
      </c>
      <c r="E5274" s="9"/>
    </row>
    <row r="5275" spans="1:5" x14ac:dyDescent="0.35">
      <c r="A5275" s="2">
        <v>44656.458333333328</v>
      </c>
      <c r="B5275" s="1" t="s">
        <v>30</v>
      </c>
      <c r="C5275" s="1">
        <v>-2</v>
      </c>
      <c r="D5275" t="str">
        <f>INDEX(Map!$A$2:$B$35, MATCH(Generation_Raw_Data!$B5275, Map!$A$2:$A$35, 0), 2)</f>
        <v>Brown 3</v>
      </c>
      <c r="E5275" s="9"/>
    </row>
    <row r="5276" spans="1:5" x14ac:dyDescent="0.35">
      <c r="A5276" s="2">
        <v>44656.458333333328</v>
      </c>
      <c r="B5276" s="1" t="s">
        <v>29</v>
      </c>
      <c r="C5276" s="1">
        <v>0</v>
      </c>
      <c r="D5276" t="str">
        <f>INDEX(Map!$A$2:$B$35, MATCH(Generation_Raw_Data!$B5276, Map!$A$2:$A$35, 0), 2)</f>
        <v>Brown 5</v>
      </c>
      <c r="E5276" s="9"/>
    </row>
    <row r="5277" spans="1:5" x14ac:dyDescent="0.35">
      <c r="A5277" s="2">
        <v>44656.458333333328</v>
      </c>
      <c r="B5277" s="1" t="s">
        <v>28</v>
      </c>
      <c r="C5277" s="1">
        <v>-1</v>
      </c>
      <c r="D5277" t="str">
        <f>INDEX(Map!$A$2:$B$35, MATCH(Generation_Raw_Data!$B5277, Map!$A$2:$A$35, 0), 2)</f>
        <v>Brown 7</v>
      </c>
      <c r="E5277" s="9"/>
    </row>
    <row r="5278" spans="1:5" x14ac:dyDescent="0.35">
      <c r="A5278" s="2">
        <v>44656.458333333328</v>
      </c>
      <c r="B5278" s="1" t="s">
        <v>34</v>
      </c>
      <c r="C5278" s="1">
        <v>-3</v>
      </c>
      <c r="D5278" t="str">
        <f>INDEX(Map!$A$2:$B$35, MATCH(Generation_Raw_Data!$B5278, Map!$A$2:$A$35, 0), 2)</f>
        <v>Ghent 4</v>
      </c>
      <c r="E5278" s="9"/>
    </row>
    <row r="5279" spans="1:5" x14ac:dyDescent="0.35">
      <c r="A5279" s="2">
        <v>44656.458333333328</v>
      </c>
      <c r="B5279" s="1" t="s">
        <v>48</v>
      </c>
      <c r="C5279" s="1">
        <v>0</v>
      </c>
      <c r="D5279" t="str">
        <f>INDEX(Map!$A$2:$B$35, MATCH(Generation_Raw_Data!$B5279, Map!$A$2:$A$35, 0), 2)</f>
        <v>Trimble County 6</v>
      </c>
      <c r="E5279" s="9"/>
    </row>
    <row r="5280" spans="1:5" x14ac:dyDescent="0.35">
      <c r="A5280" s="2">
        <v>44656.458333333328</v>
      </c>
      <c r="B5280" s="1" t="s">
        <v>49</v>
      </c>
      <c r="C5280" s="1">
        <v>110.00449999999999</v>
      </c>
      <c r="D5280" t="str">
        <f>INDEX(Map!$A$2:$B$35, MATCH(Generation_Raw_Data!$B5280, Map!$A$2:$A$35, 0), 2)</f>
        <v>Trimble County 7</v>
      </c>
      <c r="E5280" s="9"/>
    </row>
    <row r="5281" spans="1:5" x14ac:dyDescent="0.35">
      <c r="A5281" s="2">
        <v>44656.458333333328</v>
      </c>
      <c r="B5281" s="1" t="s">
        <v>47</v>
      </c>
      <c r="C5281" s="1">
        <v>0</v>
      </c>
      <c r="D5281" t="str">
        <f>INDEX(Map!$A$2:$B$35, MATCH(Generation_Raw_Data!$B5281, Map!$A$2:$A$35, 0), 2)</f>
        <v>Trimble County 5</v>
      </c>
      <c r="E5281" s="9"/>
    </row>
    <row r="5282" spans="1:5" x14ac:dyDescent="0.35">
      <c r="A5282" s="2">
        <v>44656.458333333328</v>
      </c>
      <c r="B5282" s="1" t="s">
        <v>50</v>
      </c>
      <c r="C5282" s="1">
        <v>0</v>
      </c>
      <c r="D5282" t="str">
        <f>INDEX(Map!$A$2:$B$35, MATCH(Generation_Raw_Data!$B5282, Map!$A$2:$A$35, 0), 2)</f>
        <v>Trimble County 8</v>
      </c>
      <c r="E5282" s="9"/>
    </row>
    <row r="5283" spans="1:5" x14ac:dyDescent="0.35">
      <c r="A5283" s="2">
        <v>44656.458333333328</v>
      </c>
      <c r="B5283" s="1" t="s">
        <v>51</v>
      </c>
      <c r="C5283" s="1">
        <v>0</v>
      </c>
      <c r="D5283" t="str">
        <f>INDEX(Map!$A$2:$B$35, MATCH(Generation_Raw_Data!$B5283, Map!$A$2:$A$35, 0), 2)</f>
        <v>Trimble County 9</v>
      </c>
      <c r="E5283" s="9"/>
    </row>
    <row r="5284" spans="1:5" x14ac:dyDescent="0.35">
      <c r="A5284" s="2">
        <v>44656.458333333328</v>
      </c>
      <c r="B5284" s="1" t="s">
        <v>35</v>
      </c>
      <c r="C5284" s="1">
        <v>0.2</v>
      </c>
      <c r="D5284" t="str">
        <f>INDEX(Map!$A$2:$B$35, MATCH(Generation_Raw_Data!$B5284, Map!$A$2:$A$35, 0), 2)</f>
        <v>Simpsonville Solar</v>
      </c>
      <c r="E5284" s="9"/>
    </row>
    <row r="5285" spans="1:5" x14ac:dyDescent="0.35">
      <c r="A5285" s="2">
        <v>44656.458333333328</v>
      </c>
      <c r="B5285" s="1" t="s">
        <v>38</v>
      </c>
      <c r="C5285" s="1">
        <v>0</v>
      </c>
      <c r="D5285" t="str">
        <f>INDEX(Map!$A$2:$B$35, MATCH(Generation_Raw_Data!$B5285, Map!$A$2:$A$35, 0), 2)</f>
        <v>Brown 6</v>
      </c>
      <c r="E5285" s="9"/>
    </row>
    <row r="5286" spans="1:5" x14ac:dyDescent="0.35">
      <c r="A5286" s="2">
        <v>44656.458333333328</v>
      </c>
      <c r="B5286" s="1" t="s">
        <v>39</v>
      </c>
      <c r="C5286" s="1">
        <v>0</v>
      </c>
      <c r="D5286" t="str">
        <f>INDEX(Map!$A$2:$B$35, MATCH(Generation_Raw_Data!$B5286, Map!$A$2:$A$35, 0), 2)</f>
        <v>Brown 10</v>
      </c>
      <c r="E5286" s="9"/>
    </row>
    <row r="5287" spans="1:5" x14ac:dyDescent="0.35">
      <c r="A5287" s="2">
        <v>44656.458333333328</v>
      </c>
      <c r="B5287" s="1" t="s">
        <v>40</v>
      </c>
      <c r="C5287" s="1">
        <v>0</v>
      </c>
      <c r="D5287" t="str">
        <f>INDEX(Map!$A$2:$B$35, MATCH(Generation_Raw_Data!$B5287, Map!$A$2:$A$35, 0), 2)</f>
        <v>Brown 11</v>
      </c>
      <c r="E5287" s="9"/>
    </row>
    <row r="5288" spans="1:5" x14ac:dyDescent="0.35">
      <c r="A5288" s="2">
        <v>44656.458333333328</v>
      </c>
      <c r="B5288" s="1" t="s">
        <v>36</v>
      </c>
      <c r="C5288" s="1">
        <v>0</v>
      </c>
      <c r="D5288" t="str">
        <f>INDEX(Map!$A$2:$B$35, MATCH(Generation_Raw_Data!$B5288, Map!$A$2:$A$35, 0), 2)</f>
        <v>Brown 8</v>
      </c>
      <c r="E5288" s="9"/>
    </row>
    <row r="5289" spans="1:5" x14ac:dyDescent="0.35">
      <c r="A5289" s="2">
        <v>44656.458333333328</v>
      </c>
      <c r="B5289" s="1" t="s">
        <v>37</v>
      </c>
      <c r="C5289" s="1">
        <v>0</v>
      </c>
      <c r="D5289" t="str">
        <f>INDEX(Map!$A$2:$B$35, MATCH(Generation_Raw_Data!$B5289, Map!$A$2:$A$35, 0), 2)</f>
        <v>Brown 9</v>
      </c>
      <c r="E5289" s="9"/>
    </row>
    <row r="5290" spans="1:5" x14ac:dyDescent="0.35">
      <c r="A5290" s="2">
        <v>44656.458333333328</v>
      </c>
      <c r="B5290" s="1" t="s">
        <v>52</v>
      </c>
      <c r="C5290" s="1">
        <v>110.99550000000001</v>
      </c>
      <c r="D5290" t="str">
        <f>INDEX(Map!$A$2:$B$35, MATCH(Generation_Raw_Data!$B5290, Map!$A$2:$A$35, 0), 2)</f>
        <v>Trimble County 10</v>
      </c>
      <c r="E5290" s="9"/>
    </row>
    <row r="5291" spans="1:5" x14ac:dyDescent="0.35">
      <c r="A5291" s="2">
        <v>44656.458333333328</v>
      </c>
      <c r="B5291" s="1" t="s">
        <v>59</v>
      </c>
      <c r="C5291" s="1">
        <v>220.8</v>
      </c>
      <c r="D5291" t="str">
        <f>INDEX(Map!$A$2:$B$35, MATCH(Generation_Raw_Data!$B5291, Map!$A$2:$A$35, 0), 2)</f>
        <v>Cane Run 7</v>
      </c>
      <c r="E5291" s="9"/>
    </row>
    <row r="5292" spans="1:5" x14ac:dyDescent="0.35">
      <c r="A5292" s="2">
        <v>44656.458333333328</v>
      </c>
      <c r="B5292" s="1" t="s">
        <v>60</v>
      </c>
      <c r="C5292" s="1">
        <v>241.2</v>
      </c>
      <c r="D5292" t="str">
        <f>INDEX(Map!$A$2:$B$35, MATCH(Generation_Raw_Data!$B5292, Map!$A$2:$A$35, 0), 2)</f>
        <v>Cane Run 7</v>
      </c>
      <c r="E5292" s="9"/>
    </row>
    <row r="5293" spans="1:5" x14ac:dyDescent="0.35">
      <c r="A5293" s="2">
        <v>44656.458333333328</v>
      </c>
      <c r="B5293" s="1" t="s">
        <v>61</v>
      </c>
      <c r="C5293" s="1">
        <v>218.1</v>
      </c>
      <c r="D5293" t="str">
        <f>INDEX(Map!$A$2:$B$35, MATCH(Generation_Raw_Data!$B5293, Map!$A$2:$A$35, 0), 2)</f>
        <v>Cane Run 7</v>
      </c>
      <c r="E5293" s="9"/>
    </row>
    <row r="5294" spans="1:5" x14ac:dyDescent="0.35">
      <c r="A5294" s="2">
        <v>44656.458333333328</v>
      </c>
      <c r="B5294" s="1" t="s">
        <v>43</v>
      </c>
      <c r="C5294" s="1">
        <v>0</v>
      </c>
      <c r="D5294" t="str">
        <f>INDEX(Map!$A$2:$B$35, MATCH(Generation_Raw_Data!$B5294, Map!$A$2:$A$35, 0), 2)</f>
        <v>Haefling</v>
      </c>
      <c r="E5294" s="9"/>
    </row>
    <row r="5295" spans="1:5" x14ac:dyDescent="0.35">
      <c r="A5295" s="2">
        <v>44656.458333333328</v>
      </c>
      <c r="B5295" s="1" t="s">
        <v>42</v>
      </c>
      <c r="C5295" s="1">
        <v>0</v>
      </c>
      <c r="D5295" t="str">
        <f>INDEX(Map!$A$2:$B$35, MATCH(Generation_Raw_Data!$B5295, Map!$A$2:$A$35, 0), 2)</f>
        <v>Dix Dam</v>
      </c>
      <c r="E5295" s="9"/>
    </row>
    <row r="5296" spans="1:5" x14ac:dyDescent="0.35">
      <c r="A5296" s="2">
        <v>44656.458333333328</v>
      </c>
      <c r="B5296" s="1" t="s">
        <v>57</v>
      </c>
      <c r="C5296" s="1">
        <v>294.89999999999998</v>
      </c>
      <c r="D5296" t="str">
        <f>INDEX(Map!$A$2:$B$35, MATCH(Generation_Raw_Data!$B5296, Map!$A$2:$A$35, 0), 2)</f>
        <v>Mill Creek 1</v>
      </c>
      <c r="E5296" s="9"/>
    </row>
    <row r="5297" spans="1:5" x14ac:dyDescent="0.35">
      <c r="A5297" s="2">
        <v>44656.458333333328</v>
      </c>
      <c r="B5297" s="1" t="s">
        <v>58</v>
      </c>
      <c r="C5297" s="1">
        <v>139.1</v>
      </c>
      <c r="D5297" t="str">
        <f>INDEX(Map!$A$2:$B$35, MATCH(Generation_Raw_Data!$B5297, Map!$A$2:$A$35, 0), 2)</f>
        <v>Mill Creek 2</v>
      </c>
      <c r="E5297" s="9"/>
    </row>
    <row r="5298" spans="1:5" x14ac:dyDescent="0.35">
      <c r="A5298" s="2">
        <v>44656.458333333328</v>
      </c>
      <c r="B5298" s="1" t="s">
        <v>56</v>
      </c>
      <c r="C5298" s="1">
        <v>-0.2</v>
      </c>
      <c r="D5298" t="str">
        <f>INDEX(Map!$A$2:$B$35, MATCH(Generation_Raw_Data!$B5298, Map!$A$2:$A$35, 0), 2)</f>
        <v>Paddy's Run 13</v>
      </c>
      <c r="E5298" s="9"/>
    </row>
    <row r="5299" spans="1:5" x14ac:dyDescent="0.35">
      <c r="A5299" s="2">
        <v>44656.458333333328</v>
      </c>
      <c r="B5299" s="1" t="s">
        <v>53</v>
      </c>
      <c r="C5299" s="1">
        <v>392.6</v>
      </c>
      <c r="D5299" t="str">
        <f>INDEX(Map!$A$2:$B$35, MATCH(Generation_Raw_Data!$B5299, Map!$A$2:$A$35, 0), 2)</f>
        <v>Mill Creek 3</v>
      </c>
      <c r="E5299" s="9"/>
    </row>
    <row r="5300" spans="1:5" x14ac:dyDescent="0.35">
      <c r="A5300" s="2">
        <v>44656.458333333328</v>
      </c>
      <c r="B5300" s="1" t="s">
        <v>54</v>
      </c>
      <c r="C5300" s="1">
        <v>434.1</v>
      </c>
      <c r="D5300" t="str">
        <f>INDEX(Map!$A$2:$B$35, MATCH(Generation_Raw_Data!$B5300, Map!$A$2:$A$35, 0), 2)</f>
        <v>Mill Creek 4</v>
      </c>
      <c r="E5300" s="9"/>
    </row>
    <row r="5301" spans="1:5" x14ac:dyDescent="0.35">
      <c r="A5301" s="2">
        <v>44656.458333333328</v>
      </c>
      <c r="B5301" s="1" t="s">
        <v>55</v>
      </c>
      <c r="C5301" s="1">
        <v>0</v>
      </c>
      <c r="D5301" t="str">
        <f>INDEX(Map!$A$2:$B$35, MATCH(Generation_Raw_Data!$B5301, Map!$A$2:$A$35, 0), 2)</f>
        <v>Paddy's Run 12</v>
      </c>
      <c r="E5301" s="9"/>
    </row>
    <row r="5302" spans="1:5" x14ac:dyDescent="0.35">
      <c r="A5302" s="2">
        <v>44656.458333333328</v>
      </c>
      <c r="B5302" s="1" t="s">
        <v>45</v>
      </c>
      <c r="C5302" s="1">
        <v>476.3</v>
      </c>
      <c r="D5302" t="str">
        <f>INDEX(Map!$A$2:$B$35, MATCH(Generation_Raw_Data!$B5302, Map!$A$2:$A$35, 0), 2)</f>
        <v>Trimble County 1</v>
      </c>
      <c r="E5302" s="9"/>
    </row>
    <row r="5303" spans="1:5" x14ac:dyDescent="0.35">
      <c r="A5303" s="2">
        <v>44656.458333333328</v>
      </c>
      <c r="B5303" s="1" t="s">
        <v>44</v>
      </c>
      <c r="C5303" s="1">
        <v>0</v>
      </c>
      <c r="D5303" t="str">
        <f>INDEX(Map!$A$2:$B$35, MATCH(Generation_Raw_Data!$B5303, Map!$A$2:$A$35, 0), 2)</f>
        <v>Trimble County 2</v>
      </c>
      <c r="E5303" s="9"/>
    </row>
    <row r="5304" spans="1:5" x14ac:dyDescent="0.35">
      <c r="A5304" s="2">
        <v>44656.458333333328</v>
      </c>
      <c r="B5304" s="1" t="s">
        <v>46</v>
      </c>
      <c r="C5304" s="1">
        <v>46</v>
      </c>
      <c r="D5304" t="str">
        <f>INDEX(Map!$A$2:$B$35, MATCH(Generation_Raw_Data!$B5304, Map!$A$2:$A$35, 0), 2)</f>
        <v>Ohio Falls</v>
      </c>
      <c r="E5304" s="9"/>
    </row>
    <row r="5305" spans="1:5" x14ac:dyDescent="0.35">
      <c r="A5305" s="2">
        <v>44656.458333333328</v>
      </c>
      <c r="B5305" s="1" t="s">
        <v>41</v>
      </c>
      <c r="C5305" s="1">
        <v>1</v>
      </c>
      <c r="D5305" t="str">
        <f>INDEX(Map!$A$2:$B$35, MATCH(Generation_Raw_Data!$B5305, Map!$A$2:$A$35, 0), 2)</f>
        <v>Brown Solar</v>
      </c>
      <c r="E5305" s="9"/>
    </row>
    <row r="5306" spans="1:5" x14ac:dyDescent="0.35">
      <c r="A5306" s="2">
        <v>44656.499999999993</v>
      </c>
      <c r="B5306" s="1" t="s">
        <v>42</v>
      </c>
      <c r="C5306" s="1">
        <v>0</v>
      </c>
      <c r="D5306" t="str">
        <f>INDEX(Map!$A$2:$B$35, MATCH(Generation_Raw_Data!$B5306, Map!$A$2:$A$35, 0), 2)</f>
        <v>Dix Dam</v>
      </c>
      <c r="E5306" s="9"/>
    </row>
    <row r="5307" spans="1:5" x14ac:dyDescent="0.35">
      <c r="A5307" s="2">
        <v>44656.499999999993</v>
      </c>
      <c r="B5307" s="1" t="s">
        <v>41</v>
      </c>
      <c r="C5307" s="1">
        <v>2.2000000000000002</v>
      </c>
      <c r="D5307" t="str">
        <f>INDEX(Map!$A$2:$B$35, MATCH(Generation_Raw_Data!$B5307, Map!$A$2:$A$35, 0), 2)</f>
        <v>Brown Solar</v>
      </c>
      <c r="E5307" s="9"/>
    </row>
    <row r="5308" spans="1:5" x14ac:dyDescent="0.35">
      <c r="A5308" s="2">
        <v>44656.499999999993</v>
      </c>
      <c r="B5308" s="1" t="s">
        <v>61</v>
      </c>
      <c r="C5308" s="1">
        <v>217.6</v>
      </c>
      <c r="D5308" t="str">
        <f>INDEX(Map!$A$2:$B$35, MATCH(Generation_Raw_Data!$B5308, Map!$A$2:$A$35, 0), 2)</f>
        <v>Cane Run 7</v>
      </c>
      <c r="E5308" s="9"/>
    </row>
    <row r="5309" spans="1:5" x14ac:dyDescent="0.35">
      <c r="A5309" s="2">
        <v>44656.499999999993</v>
      </c>
      <c r="B5309" s="1" t="s">
        <v>60</v>
      </c>
      <c r="C5309" s="1">
        <v>239.9</v>
      </c>
      <c r="D5309" t="str">
        <f>INDEX(Map!$A$2:$B$35, MATCH(Generation_Raw_Data!$B5309, Map!$A$2:$A$35, 0), 2)</f>
        <v>Cane Run 7</v>
      </c>
      <c r="E5309" s="9"/>
    </row>
    <row r="5310" spans="1:5" x14ac:dyDescent="0.35">
      <c r="A5310" s="2">
        <v>44656.499999999993</v>
      </c>
      <c r="B5310" s="1" t="s">
        <v>59</v>
      </c>
      <c r="C5310" s="1">
        <v>220.4</v>
      </c>
      <c r="D5310" t="str">
        <f>INDEX(Map!$A$2:$B$35, MATCH(Generation_Raw_Data!$B5310, Map!$A$2:$A$35, 0), 2)</f>
        <v>Cane Run 7</v>
      </c>
      <c r="E5310" s="9"/>
    </row>
    <row r="5311" spans="1:5" x14ac:dyDescent="0.35">
      <c r="A5311" s="2">
        <v>44656.499999999993</v>
      </c>
      <c r="B5311" s="1" t="s">
        <v>43</v>
      </c>
      <c r="C5311" s="1">
        <v>0</v>
      </c>
      <c r="D5311" t="str">
        <f>INDEX(Map!$A$2:$B$35, MATCH(Generation_Raw_Data!$B5311, Map!$A$2:$A$35, 0), 2)</f>
        <v>Haefling</v>
      </c>
      <c r="E5311" s="9"/>
    </row>
    <row r="5312" spans="1:5" x14ac:dyDescent="0.35">
      <c r="A5312" s="2">
        <v>44656.499999999993</v>
      </c>
      <c r="B5312" s="1" t="s">
        <v>58</v>
      </c>
      <c r="C5312" s="1">
        <v>116.1</v>
      </c>
      <c r="D5312" t="str">
        <f>INDEX(Map!$A$2:$B$35, MATCH(Generation_Raw_Data!$B5312, Map!$A$2:$A$35, 0), 2)</f>
        <v>Mill Creek 2</v>
      </c>
      <c r="E5312" s="9"/>
    </row>
    <row r="5313" spans="1:5" x14ac:dyDescent="0.35">
      <c r="A5313" s="2">
        <v>44656.499999999993</v>
      </c>
      <c r="B5313" s="1" t="s">
        <v>57</v>
      </c>
      <c r="C5313" s="1">
        <v>295</v>
      </c>
      <c r="D5313" t="str">
        <f>INDEX(Map!$A$2:$B$35, MATCH(Generation_Raw_Data!$B5313, Map!$A$2:$A$35, 0), 2)</f>
        <v>Mill Creek 1</v>
      </c>
      <c r="E5313" s="9"/>
    </row>
    <row r="5314" spans="1:5" x14ac:dyDescent="0.35">
      <c r="A5314" s="2">
        <v>44656.499999999993</v>
      </c>
      <c r="B5314" s="1" t="s">
        <v>55</v>
      </c>
      <c r="C5314" s="1">
        <v>0</v>
      </c>
      <c r="D5314" t="str">
        <f>INDEX(Map!$A$2:$B$35, MATCH(Generation_Raw_Data!$B5314, Map!$A$2:$A$35, 0), 2)</f>
        <v>Paddy's Run 12</v>
      </c>
      <c r="E5314" s="9"/>
    </row>
    <row r="5315" spans="1:5" x14ac:dyDescent="0.35">
      <c r="A5315" s="2">
        <v>44656.499999999993</v>
      </c>
      <c r="B5315" s="1" t="s">
        <v>54</v>
      </c>
      <c r="C5315" s="1">
        <v>433.3</v>
      </c>
      <c r="D5315" t="str">
        <f>INDEX(Map!$A$2:$B$35, MATCH(Generation_Raw_Data!$B5315, Map!$A$2:$A$35, 0), 2)</f>
        <v>Mill Creek 4</v>
      </c>
      <c r="E5315" s="9"/>
    </row>
    <row r="5316" spans="1:5" x14ac:dyDescent="0.35">
      <c r="A5316" s="2">
        <v>44656.499999999993</v>
      </c>
      <c r="B5316" s="1" t="s">
        <v>53</v>
      </c>
      <c r="C5316" s="1">
        <v>393.5</v>
      </c>
      <c r="D5316" t="str">
        <f>INDEX(Map!$A$2:$B$35, MATCH(Generation_Raw_Data!$B5316, Map!$A$2:$A$35, 0), 2)</f>
        <v>Mill Creek 3</v>
      </c>
      <c r="E5316" s="9"/>
    </row>
    <row r="5317" spans="1:5" x14ac:dyDescent="0.35">
      <c r="A5317" s="2">
        <v>44656.499999999993</v>
      </c>
      <c r="B5317" s="1" t="s">
        <v>56</v>
      </c>
      <c r="C5317" s="1">
        <v>-0.2</v>
      </c>
      <c r="D5317" t="str">
        <f>INDEX(Map!$A$2:$B$35, MATCH(Generation_Raw_Data!$B5317, Map!$A$2:$A$35, 0), 2)</f>
        <v>Paddy's Run 13</v>
      </c>
      <c r="E5317" s="9"/>
    </row>
    <row r="5318" spans="1:5" x14ac:dyDescent="0.35">
      <c r="A5318" s="2">
        <v>44656.499999999993</v>
      </c>
      <c r="B5318" s="1" t="s">
        <v>51</v>
      </c>
      <c r="C5318" s="1">
        <v>0</v>
      </c>
      <c r="D5318" t="str">
        <f>INDEX(Map!$A$2:$B$35, MATCH(Generation_Raw_Data!$B5318, Map!$A$2:$A$35, 0), 2)</f>
        <v>Trimble County 9</v>
      </c>
      <c r="E5318" s="9"/>
    </row>
    <row r="5319" spans="1:5" x14ac:dyDescent="0.35">
      <c r="A5319" s="2">
        <v>44656.499999999993</v>
      </c>
      <c r="B5319" s="1" t="s">
        <v>50</v>
      </c>
      <c r="C5319" s="1">
        <v>0</v>
      </c>
      <c r="D5319" t="str">
        <f>INDEX(Map!$A$2:$B$35, MATCH(Generation_Raw_Data!$B5319, Map!$A$2:$A$35, 0), 2)</f>
        <v>Trimble County 8</v>
      </c>
      <c r="E5319" s="9"/>
    </row>
    <row r="5320" spans="1:5" x14ac:dyDescent="0.35">
      <c r="A5320" s="2">
        <v>44656.499999999993</v>
      </c>
      <c r="B5320" s="1" t="s">
        <v>47</v>
      </c>
      <c r="C5320" s="1">
        <v>0</v>
      </c>
      <c r="D5320" t="str">
        <f>INDEX(Map!$A$2:$B$35, MATCH(Generation_Raw_Data!$B5320, Map!$A$2:$A$35, 0), 2)</f>
        <v>Trimble County 5</v>
      </c>
      <c r="E5320" s="9"/>
    </row>
    <row r="5321" spans="1:5" x14ac:dyDescent="0.35">
      <c r="A5321" s="2">
        <v>44656.499999999993</v>
      </c>
      <c r="B5321" s="1" t="s">
        <v>49</v>
      </c>
      <c r="C5321" s="1">
        <v>112.5022</v>
      </c>
      <c r="D5321" t="str">
        <f>INDEX(Map!$A$2:$B$35, MATCH(Generation_Raw_Data!$B5321, Map!$A$2:$A$35, 0), 2)</f>
        <v>Trimble County 7</v>
      </c>
      <c r="E5321" s="9"/>
    </row>
    <row r="5322" spans="1:5" x14ac:dyDescent="0.35">
      <c r="A5322" s="2">
        <v>44656.499999999993</v>
      </c>
      <c r="B5322" s="1" t="s">
        <v>48</v>
      </c>
      <c r="C5322" s="1">
        <v>0</v>
      </c>
      <c r="D5322" t="str">
        <f>INDEX(Map!$A$2:$B$35, MATCH(Generation_Raw_Data!$B5322, Map!$A$2:$A$35, 0), 2)</f>
        <v>Trimble County 6</v>
      </c>
      <c r="E5322" s="9"/>
    </row>
    <row r="5323" spans="1:5" x14ac:dyDescent="0.35">
      <c r="A5323" s="2">
        <v>44656.499999999993</v>
      </c>
      <c r="B5323" s="1" t="s">
        <v>45</v>
      </c>
      <c r="C5323" s="1">
        <v>471.7</v>
      </c>
      <c r="D5323" t="str">
        <f>INDEX(Map!$A$2:$B$35, MATCH(Generation_Raw_Data!$B5323, Map!$A$2:$A$35, 0), 2)</f>
        <v>Trimble County 1</v>
      </c>
      <c r="E5323" s="9"/>
    </row>
    <row r="5324" spans="1:5" x14ac:dyDescent="0.35">
      <c r="A5324" s="2">
        <v>44656.499999999993</v>
      </c>
      <c r="B5324" s="1" t="s">
        <v>44</v>
      </c>
      <c r="C5324" s="1">
        <v>0</v>
      </c>
      <c r="D5324" t="str">
        <f>INDEX(Map!$A$2:$B$35, MATCH(Generation_Raw_Data!$B5324, Map!$A$2:$A$35, 0), 2)</f>
        <v>Trimble County 2</v>
      </c>
      <c r="E5324" s="9"/>
    </row>
    <row r="5325" spans="1:5" x14ac:dyDescent="0.35">
      <c r="A5325" s="2">
        <v>44656.499999999993</v>
      </c>
      <c r="B5325" s="1" t="s">
        <v>46</v>
      </c>
      <c r="C5325" s="1">
        <v>40</v>
      </c>
      <c r="D5325" t="str">
        <f>INDEX(Map!$A$2:$B$35, MATCH(Generation_Raw_Data!$B5325, Map!$A$2:$A$35, 0), 2)</f>
        <v>Ohio Falls</v>
      </c>
      <c r="E5325" s="9"/>
    </row>
    <row r="5326" spans="1:5" x14ac:dyDescent="0.35">
      <c r="A5326" s="2">
        <v>44656.499999999993</v>
      </c>
      <c r="B5326" s="1" t="s">
        <v>52</v>
      </c>
      <c r="C5326" s="1">
        <v>113.4978</v>
      </c>
      <c r="D5326" t="str">
        <f>INDEX(Map!$A$2:$B$35, MATCH(Generation_Raw_Data!$B5326, Map!$A$2:$A$35, 0), 2)</f>
        <v>Trimble County 10</v>
      </c>
      <c r="E5326" s="9"/>
    </row>
    <row r="5327" spans="1:5" x14ac:dyDescent="0.35">
      <c r="A5327" s="2">
        <v>44656.499999999993</v>
      </c>
      <c r="B5327" s="1" t="s">
        <v>28</v>
      </c>
      <c r="C5327" s="1">
        <v>0</v>
      </c>
      <c r="D5327" t="str">
        <f>INDEX(Map!$A$2:$B$35, MATCH(Generation_Raw_Data!$B5327, Map!$A$2:$A$35, 0), 2)</f>
        <v>Brown 7</v>
      </c>
      <c r="E5327" s="9"/>
    </row>
    <row r="5328" spans="1:5" x14ac:dyDescent="0.35">
      <c r="A5328" s="2">
        <v>44656.499999999993</v>
      </c>
      <c r="B5328" s="1" t="s">
        <v>29</v>
      </c>
      <c r="C5328" s="1">
        <v>0</v>
      </c>
      <c r="D5328" t="str">
        <f>INDEX(Map!$A$2:$B$35, MATCH(Generation_Raw_Data!$B5328, Map!$A$2:$A$35, 0), 2)</f>
        <v>Brown 5</v>
      </c>
      <c r="E5328" s="9"/>
    </row>
    <row r="5329" spans="1:5" x14ac:dyDescent="0.35">
      <c r="A5329" s="2">
        <v>44656.499999999993</v>
      </c>
      <c r="B5329" s="1" t="s">
        <v>30</v>
      </c>
      <c r="C5329" s="1">
        <v>-3</v>
      </c>
      <c r="D5329" t="str">
        <f>INDEX(Map!$A$2:$B$35, MATCH(Generation_Raw_Data!$B5329, Map!$A$2:$A$35, 0), 2)</f>
        <v>Brown 3</v>
      </c>
      <c r="E5329" s="9"/>
    </row>
    <row r="5330" spans="1:5" x14ac:dyDescent="0.35">
      <c r="A5330" s="2">
        <v>44656.499999999993</v>
      </c>
      <c r="B5330" s="1" t="s">
        <v>33</v>
      </c>
      <c r="C5330" s="1">
        <v>478</v>
      </c>
      <c r="D5330" t="str">
        <f>INDEX(Map!$A$2:$B$35, MATCH(Generation_Raw_Data!$B5330, Map!$A$2:$A$35, 0), 2)</f>
        <v>Ghent 2</v>
      </c>
      <c r="E5330" s="9"/>
    </row>
    <row r="5331" spans="1:5" x14ac:dyDescent="0.35">
      <c r="A5331" s="2">
        <v>44656.499999999993</v>
      </c>
      <c r="B5331" s="1" t="s">
        <v>32</v>
      </c>
      <c r="C5331" s="1">
        <v>428</v>
      </c>
      <c r="D5331" t="str">
        <f>INDEX(Map!$A$2:$B$35, MATCH(Generation_Raw_Data!$B5331, Map!$A$2:$A$35, 0), 2)</f>
        <v>Ghent 3</v>
      </c>
      <c r="E5331" s="9"/>
    </row>
    <row r="5332" spans="1:5" x14ac:dyDescent="0.35">
      <c r="A5332" s="2">
        <v>44656.499999999993</v>
      </c>
      <c r="B5332" s="1" t="s">
        <v>31</v>
      </c>
      <c r="C5332" s="1">
        <v>-2</v>
      </c>
      <c r="D5332" t="str">
        <f>INDEX(Map!$A$2:$B$35, MATCH(Generation_Raw_Data!$B5332, Map!$A$2:$A$35, 0), 2)</f>
        <v>Ghent 1</v>
      </c>
      <c r="E5332" s="9"/>
    </row>
    <row r="5333" spans="1:5" x14ac:dyDescent="0.35">
      <c r="A5333" s="2">
        <v>44656.499999999993</v>
      </c>
      <c r="B5333" s="1" t="s">
        <v>34</v>
      </c>
      <c r="C5333" s="1">
        <v>-3</v>
      </c>
      <c r="D5333" t="str">
        <f>INDEX(Map!$A$2:$B$35, MATCH(Generation_Raw_Data!$B5333, Map!$A$2:$A$35, 0), 2)</f>
        <v>Ghent 4</v>
      </c>
      <c r="E5333" s="9"/>
    </row>
    <row r="5334" spans="1:5" x14ac:dyDescent="0.35">
      <c r="A5334" s="2">
        <v>44656.499999999993</v>
      </c>
      <c r="B5334" s="1" t="s">
        <v>35</v>
      </c>
      <c r="C5334" s="1">
        <v>0.2</v>
      </c>
      <c r="D5334" t="str">
        <f>INDEX(Map!$A$2:$B$35, MATCH(Generation_Raw_Data!$B5334, Map!$A$2:$A$35, 0), 2)</f>
        <v>Simpsonville Solar</v>
      </c>
      <c r="E5334" s="9"/>
    </row>
    <row r="5335" spans="1:5" x14ac:dyDescent="0.35">
      <c r="A5335" s="2">
        <v>44656.499999999993</v>
      </c>
      <c r="B5335" s="1" t="s">
        <v>37</v>
      </c>
      <c r="C5335" s="1">
        <v>-1</v>
      </c>
      <c r="D5335" t="str">
        <f>INDEX(Map!$A$2:$B$35, MATCH(Generation_Raw_Data!$B5335, Map!$A$2:$A$35, 0), 2)</f>
        <v>Brown 9</v>
      </c>
      <c r="E5335" s="9"/>
    </row>
    <row r="5336" spans="1:5" x14ac:dyDescent="0.35">
      <c r="A5336" s="2">
        <v>44656.499999999993</v>
      </c>
      <c r="B5336" s="1" t="s">
        <v>36</v>
      </c>
      <c r="C5336" s="1">
        <v>0</v>
      </c>
      <c r="D5336" t="str">
        <f>INDEX(Map!$A$2:$B$35, MATCH(Generation_Raw_Data!$B5336, Map!$A$2:$A$35, 0), 2)</f>
        <v>Brown 8</v>
      </c>
      <c r="E5336" s="9"/>
    </row>
    <row r="5337" spans="1:5" x14ac:dyDescent="0.35">
      <c r="A5337" s="2">
        <v>44656.499999999993</v>
      </c>
      <c r="B5337" s="1" t="s">
        <v>40</v>
      </c>
      <c r="C5337" s="1">
        <v>0</v>
      </c>
      <c r="D5337" t="str">
        <f>INDEX(Map!$A$2:$B$35, MATCH(Generation_Raw_Data!$B5337, Map!$A$2:$A$35, 0), 2)</f>
        <v>Brown 11</v>
      </c>
      <c r="E5337" s="9"/>
    </row>
    <row r="5338" spans="1:5" x14ac:dyDescent="0.35">
      <c r="A5338" s="2">
        <v>44656.499999999993</v>
      </c>
      <c r="B5338" s="1" t="s">
        <v>39</v>
      </c>
      <c r="C5338" s="1">
        <v>0</v>
      </c>
      <c r="D5338" t="str">
        <f>INDEX(Map!$A$2:$B$35, MATCH(Generation_Raw_Data!$B5338, Map!$A$2:$A$35, 0), 2)</f>
        <v>Brown 10</v>
      </c>
      <c r="E5338" s="9"/>
    </row>
    <row r="5339" spans="1:5" x14ac:dyDescent="0.35">
      <c r="A5339" s="2">
        <v>44656.499999999993</v>
      </c>
      <c r="B5339" s="1" t="s">
        <v>38</v>
      </c>
      <c r="C5339" s="1">
        <v>0</v>
      </c>
      <c r="D5339" t="str">
        <f>INDEX(Map!$A$2:$B$35, MATCH(Generation_Raw_Data!$B5339, Map!$A$2:$A$35, 0), 2)</f>
        <v>Brown 6</v>
      </c>
      <c r="E5339" s="9"/>
    </row>
    <row r="5340" spans="1:5" x14ac:dyDescent="0.35">
      <c r="A5340" s="2">
        <v>44656.541666666657</v>
      </c>
      <c r="B5340" s="1" t="s">
        <v>32</v>
      </c>
      <c r="C5340" s="1">
        <v>421.5</v>
      </c>
      <c r="D5340" t="str">
        <f>INDEX(Map!$A$2:$B$35, MATCH(Generation_Raw_Data!$B5340, Map!$A$2:$A$35, 0), 2)</f>
        <v>Ghent 3</v>
      </c>
      <c r="E5340" s="9"/>
    </row>
    <row r="5341" spans="1:5" x14ac:dyDescent="0.35">
      <c r="A5341" s="2">
        <v>44656.541666666657</v>
      </c>
      <c r="B5341" s="1" t="s">
        <v>33</v>
      </c>
      <c r="C5341" s="1">
        <v>471.5</v>
      </c>
      <c r="D5341" t="str">
        <f>INDEX(Map!$A$2:$B$35, MATCH(Generation_Raw_Data!$B5341, Map!$A$2:$A$35, 0), 2)</f>
        <v>Ghent 2</v>
      </c>
      <c r="E5341" s="9"/>
    </row>
    <row r="5342" spans="1:5" x14ac:dyDescent="0.35">
      <c r="A5342" s="2">
        <v>44656.541666666657</v>
      </c>
      <c r="B5342" s="1" t="s">
        <v>30</v>
      </c>
      <c r="C5342" s="1">
        <v>-2</v>
      </c>
      <c r="D5342" t="str">
        <f>INDEX(Map!$A$2:$B$35, MATCH(Generation_Raw_Data!$B5342, Map!$A$2:$A$35, 0), 2)</f>
        <v>Brown 3</v>
      </c>
      <c r="E5342" s="9"/>
    </row>
    <row r="5343" spans="1:5" x14ac:dyDescent="0.35">
      <c r="A5343" s="2">
        <v>44656.541666666657</v>
      </c>
      <c r="B5343" s="1" t="s">
        <v>29</v>
      </c>
      <c r="C5343" s="1">
        <v>0</v>
      </c>
      <c r="D5343" t="str">
        <f>INDEX(Map!$A$2:$B$35, MATCH(Generation_Raw_Data!$B5343, Map!$A$2:$A$35, 0), 2)</f>
        <v>Brown 5</v>
      </c>
      <c r="E5343" s="9"/>
    </row>
    <row r="5344" spans="1:5" x14ac:dyDescent="0.35">
      <c r="A5344" s="2">
        <v>44656.541666666657</v>
      </c>
      <c r="B5344" s="1" t="s">
        <v>28</v>
      </c>
      <c r="C5344" s="1">
        <v>-1</v>
      </c>
      <c r="D5344" t="str">
        <f>INDEX(Map!$A$2:$B$35, MATCH(Generation_Raw_Data!$B5344, Map!$A$2:$A$35, 0), 2)</f>
        <v>Brown 7</v>
      </c>
      <c r="E5344" s="9"/>
    </row>
    <row r="5345" spans="1:5" x14ac:dyDescent="0.35">
      <c r="A5345" s="2">
        <v>44656.541666666657</v>
      </c>
      <c r="B5345" s="1" t="s">
        <v>34</v>
      </c>
      <c r="C5345" s="1">
        <v>-2</v>
      </c>
      <c r="D5345" t="str">
        <f>INDEX(Map!$A$2:$B$35, MATCH(Generation_Raw_Data!$B5345, Map!$A$2:$A$35, 0), 2)</f>
        <v>Ghent 4</v>
      </c>
      <c r="E5345" s="9"/>
    </row>
    <row r="5346" spans="1:5" x14ac:dyDescent="0.35">
      <c r="A5346" s="2">
        <v>44656.541666666657</v>
      </c>
      <c r="B5346" s="1" t="s">
        <v>35</v>
      </c>
      <c r="C5346" s="1">
        <v>0.4</v>
      </c>
      <c r="D5346" t="str">
        <f>INDEX(Map!$A$2:$B$35, MATCH(Generation_Raw_Data!$B5346, Map!$A$2:$A$35, 0), 2)</f>
        <v>Simpsonville Solar</v>
      </c>
      <c r="E5346" s="9"/>
    </row>
    <row r="5347" spans="1:5" x14ac:dyDescent="0.35">
      <c r="A5347" s="2">
        <v>44656.541666666657</v>
      </c>
      <c r="B5347" s="1" t="s">
        <v>38</v>
      </c>
      <c r="C5347" s="1">
        <v>0</v>
      </c>
      <c r="D5347" t="str">
        <f>INDEX(Map!$A$2:$B$35, MATCH(Generation_Raw_Data!$B5347, Map!$A$2:$A$35, 0), 2)</f>
        <v>Brown 6</v>
      </c>
      <c r="E5347" s="9"/>
    </row>
    <row r="5348" spans="1:5" x14ac:dyDescent="0.35">
      <c r="A5348" s="2">
        <v>44656.541666666657</v>
      </c>
      <c r="B5348" s="1" t="s">
        <v>39</v>
      </c>
      <c r="C5348" s="1">
        <v>0</v>
      </c>
      <c r="D5348" t="str">
        <f>INDEX(Map!$A$2:$B$35, MATCH(Generation_Raw_Data!$B5348, Map!$A$2:$A$35, 0), 2)</f>
        <v>Brown 10</v>
      </c>
      <c r="E5348" s="9"/>
    </row>
    <row r="5349" spans="1:5" x14ac:dyDescent="0.35">
      <c r="A5349" s="2">
        <v>44656.541666666657</v>
      </c>
      <c r="B5349" s="1" t="s">
        <v>40</v>
      </c>
      <c r="C5349" s="1">
        <v>0</v>
      </c>
      <c r="D5349" t="str">
        <f>INDEX(Map!$A$2:$B$35, MATCH(Generation_Raw_Data!$B5349, Map!$A$2:$A$35, 0), 2)</f>
        <v>Brown 11</v>
      </c>
      <c r="E5349" s="9"/>
    </row>
    <row r="5350" spans="1:5" x14ac:dyDescent="0.35">
      <c r="A5350" s="2">
        <v>44656.541666666657</v>
      </c>
      <c r="B5350" s="1" t="s">
        <v>36</v>
      </c>
      <c r="C5350" s="1">
        <v>0</v>
      </c>
      <c r="D5350" t="str">
        <f>INDEX(Map!$A$2:$B$35, MATCH(Generation_Raw_Data!$B5350, Map!$A$2:$A$35, 0), 2)</f>
        <v>Brown 8</v>
      </c>
      <c r="E5350" s="9"/>
    </row>
    <row r="5351" spans="1:5" x14ac:dyDescent="0.35">
      <c r="A5351" s="2">
        <v>44656.541666666657</v>
      </c>
      <c r="B5351" s="1" t="s">
        <v>37</v>
      </c>
      <c r="C5351" s="1">
        <v>-1</v>
      </c>
      <c r="D5351" t="str">
        <f>INDEX(Map!$A$2:$B$35, MATCH(Generation_Raw_Data!$B5351, Map!$A$2:$A$35, 0), 2)</f>
        <v>Brown 9</v>
      </c>
      <c r="E5351" s="9"/>
    </row>
    <row r="5352" spans="1:5" x14ac:dyDescent="0.35">
      <c r="A5352" s="2">
        <v>44656.541666666657</v>
      </c>
      <c r="B5352" s="1" t="s">
        <v>43</v>
      </c>
      <c r="C5352" s="1">
        <v>0</v>
      </c>
      <c r="D5352" t="str">
        <f>INDEX(Map!$A$2:$B$35, MATCH(Generation_Raw_Data!$B5352, Map!$A$2:$A$35, 0), 2)</f>
        <v>Haefling</v>
      </c>
      <c r="E5352" s="9"/>
    </row>
    <row r="5353" spans="1:5" x14ac:dyDescent="0.35">
      <c r="A5353" s="2">
        <v>44656.541666666657</v>
      </c>
      <c r="B5353" s="1" t="s">
        <v>57</v>
      </c>
      <c r="C5353" s="1">
        <v>295.5</v>
      </c>
      <c r="D5353" t="str">
        <f>INDEX(Map!$A$2:$B$35, MATCH(Generation_Raw_Data!$B5353, Map!$A$2:$A$35, 0), 2)</f>
        <v>Mill Creek 1</v>
      </c>
      <c r="E5353" s="9"/>
    </row>
    <row r="5354" spans="1:5" x14ac:dyDescent="0.35">
      <c r="A5354" s="2">
        <v>44656.541666666657</v>
      </c>
      <c r="B5354" s="1" t="s">
        <v>58</v>
      </c>
      <c r="C5354" s="1">
        <v>215.2</v>
      </c>
      <c r="D5354" t="str">
        <f>INDEX(Map!$A$2:$B$35, MATCH(Generation_Raw_Data!$B5354, Map!$A$2:$A$35, 0), 2)</f>
        <v>Mill Creek 2</v>
      </c>
      <c r="E5354" s="9"/>
    </row>
    <row r="5355" spans="1:5" x14ac:dyDescent="0.35">
      <c r="A5355" s="2">
        <v>44656.541666666657</v>
      </c>
      <c r="B5355" s="1" t="s">
        <v>56</v>
      </c>
      <c r="C5355" s="1">
        <v>-0.1</v>
      </c>
      <c r="D5355" t="str">
        <f>INDEX(Map!$A$2:$B$35, MATCH(Generation_Raw_Data!$B5355, Map!$A$2:$A$35, 0), 2)</f>
        <v>Paddy's Run 13</v>
      </c>
      <c r="E5355" s="9"/>
    </row>
    <row r="5356" spans="1:5" x14ac:dyDescent="0.35">
      <c r="A5356" s="2">
        <v>44656.541666666657</v>
      </c>
      <c r="B5356" s="1" t="s">
        <v>53</v>
      </c>
      <c r="C5356" s="1">
        <v>393.6</v>
      </c>
      <c r="D5356" t="str">
        <f>INDEX(Map!$A$2:$B$35, MATCH(Generation_Raw_Data!$B5356, Map!$A$2:$A$35, 0), 2)</f>
        <v>Mill Creek 3</v>
      </c>
      <c r="E5356" s="9"/>
    </row>
    <row r="5357" spans="1:5" x14ac:dyDescent="0.35">
      <c r="A5357" s="2">
        <v>44656.541666666657</v>
      </c>
      <c r="B5357" s="1" t="s">
        <v>54</v>
      </c>
      <c r="C5357" s="1">
        <v>420.9</v>
      </c>
      <c r="D5357" t="str">
        <f>INDEX(Map!$A$2:$B$35, MATCH(Generation_Raw_Data!$B5357, Map!$A$2:$A$35, 0), 2)</f>
        <v>Mill Creek 4</v>
      </c>
      <c r="E5357" s="9"/>
    </row>
    <row r="5358" spans="1:5" x14ac:dyDescent="0.35">
      <c r="A5358" s="2">
        <v>44656.541666666657</v>
      </c>
      <c r="B5358" s="1" t="s">
        <v>55</v>
      </c>
      <c r="C5358" s="1">
        <v>0</v>
      </c>
      <c r="D5358" t="str">
        <f>INDEX(Map!$A$2:$B$35, MATCH(Generation_Raw_Data!$B5358, Map!$A$2:$A$35, 0), 2)</f>
        <v>Paddy's Run 12</v>
      </c>
      <c r="E5358" s="9"/>
    </row>
    <row r="5359" spans="1:5" x14ac:dyDescent="0.35">
      <c r="A5359" s="2">
        <v>44656.541666666657</v>
      </c>
      <c r="B5359" s="1" t="s">
        <v>48</v>
      </c>
      <c r="C5359" s="1">
        <v>0</v>
      </c>
      <c r="D5359" t="str">
        <f>INDEX(Map!$A$2:$B$35, MATCH(Generation_Raw_Data!$B5359, Map!$A$2:$A$35, 0), 2)</f>
        <v>Trimble County 6</v>
      </c>
      <c r="E5359" s="9"/>
    </row>
    <row r="5360" spans="1:5" x14ac:dyDescent="0.35">
      <c r="A5360" s="2">
        <v>44656.541666666657</v>
      </c>
      <c r="B5360" s="1" t="s">
        <v>49</v>
      </c>
      <c r="C5360" s="1">
        <v>108.50230000000001</v>
      </c>
      <c r="D5360" t="str">
        <f>INDEX(Map!$A$2:$B$35, MATCH(Generation_Raw_Data!$B5360, Map!$A$2:$A$35, 0), 2)</f>
        <v>Trimble County 7</v>
      </c>
      <c r="E5360" s="9"/>
    </row>
    <row r="5361" spans="1:5" x14ac:dyDescent="0.35">
      <c r="A5361" s="2">
        <v>44656.541666666657</v>
      </c>
      <c r="B5361" s="1" t="s">
        <v>47</v>
      </c>
      <c r="C5361" s="1">
        <v>0</v>
      </c>
      <c r="D5361" t="str">
        <f>INDEX(Map!$A$2:$B$35, MATCH(Generation_Raw_Data!$B5361, Map!$A$2:$A$35, 0), 2)</f>
        <v>Trimble County 5</v>
      </c>
      <c r="E5361" s="9"/>
    </row>
    <row r="5362" spans="1:5" x14ac:dyDescent="0.35">
      <c r="A5362" s="2">
        <v>44656.541666666657</v>
      </c>
      <c r="B5362" s="1" t="s">
        <v>50</v>
      </c>
      <c r="C5362" s="1">
        <v>0</v>
      </c>
      <c r="D5362" t="str">
        <f>INDEX(Map!$A$2:$B$35, MATCH(Generation_Raw_Data!$B5362, Map!$A$2:$A$35, 0), 2)</f>
        <v>Trimble County 8</v>
      </c>
      <c r="E5362" s="9"/>
    </row>
    <row r="5363" spans="1:5" x14ac:dyDescent="0.35">
      <c r="A5363" s="2">
        <v>44656.541666666657</v>
      </c>
      <c r="B5363" s="1" t="s">
        <v>51</v>
      </c>
      <c r="C5363" s="1">
        <v>0</v>
      </c>
      <c r="D5363" t="str">
        <f>INDEX(Map!$A$2:$B$35, MATCH(Generation_Raw_Data!$B5363, Map!$A$2:$A$35, 0), 2)</f>
        <v>Trimble County 9</v>
      </c>
      <c r="E5363" s="9"/>
    </row>
    <row r="5364" spans="1:5" x14ac:dyDescent="0.35">
      <c r="A5364" s="2">
        <v>44656.541666666657</v>
      </c>
      <c r="B5364" s="1" t="s">
        <v>46</v>
      </c>
      <c r="C5364" s="1">
        <v>39</v>
      </c>
      <c r="D5364" t="str">
        <f>INDEX(Map!$A$2:$B$35, MATCH(Generation_Raw_Data!$B5364, Map!$A$2:$A$35, 0), 2)</f>
        <v>Ohio Falls</v>
      </c>
      <c r="E5364" s="9"/>
    </row>
    <row r="5365" spans="1:5" x14ac:dyDescent="0.35">
      <c r="A5365" s="2">
        <v>44656.541666666657</v>
      </c>
      <c r="B5365" s="1" t="s">
        <v>44</v>
      </c>
      <c r="C5365" s="1">
        <v>0</v>
      </c>
      <c r="D5365" t="str">
        <f>INDEX(Map!$A$2:$B$35, MATCH(Generation_Raw_Data!$B5365, Map!$A$2:$A$35, 0), 2)</f>
        <v>Trimble County 2</v>
      </c>
      <c r="E5365" s="9"/>
    </row>
    <row r="5366" spans="1:5" x14ac:dyDescent="0.35">
      <c r="A5366" s="2">
        <v>44656.541666666657</v>
      </c>
      <c r="B5366" s="1" t="s">
        <v>45</v>
      </c>
      <c r="C5366" s="1">
        <v>461.5</v>
      </c>
      <c r="D5366" t="str">
        <f>INDEX(Map!$A$2:$B$35, MATCH(Generation_Raw_Data!$B5366, Map!$A$2:$A$35, 0), 2)</f>
        <v>Trimble County 1</v>
      </c>
      <c r="E5366" s="9"/>
    </row>
    <row r="5367" spans="1:5" x14ac:dyDescent="0.35">
      <c r="A5367" s="2">
        <v>44656.541666666657</v>
      </c>
      <c r="B5367" s="1" t="s">
        <v>52</v>
      </c>
      <c r="C5367" s="1">
        <v>109.49769999999999</v>
      </c>
      <c r="D5367" t="str">
        <f>INDEX(Map!$A$2:$B$35, MATCH(Generation_Raw_Data!$B5367, Map!$A$2:$A$35, 0), 2)</f>
        <v>Trimble County 10</v>
      </c>
      <c r="E5367" s="9"/>
    </row>
    <row r="5368" spans="1:5" x14ac:dyDescent="0.35">
      <c r="A5368" s="2">
        <v>44656.541666666657</v>
      </c>
      <c r="B5368" s="1" t="s">
        <v>42</v>
      </c>
      <c r="C5368" s="1">
        <v>0</v>
      </c>
      <c r="D5368" t="str">
        <f>INDEX(Map!$A$2:$B$35, MATCH(Generation_Raw_Data!$B5368, Map!$A$2:$A$35, 0), 2)</f>
        <v>Dix Dam</v>
      </c>
      <c r="E5368" s="9"/>
    </row>
    <row r="5369" spans="1:5" x14ac:dyDescent="0.35">
      <c r="A5369" s="2">
        <v>44656.541666666657</v>
      </c>
      <c r="B5369" s="1" t="s">
        <v>41</v>
      </c>
      <c r="C5369" s="1">
        <v>1.5</v>
      </c>
      <c r="D5369" t="str">
        <f>INDEX(Map!$A$2:$B$35, MATCH(Generation_Raw_Data!$B5369, Map!$A$2:$A$35, 0), 2)</f>
        <v>Brown Solar</v>
      </c>
      <c r="E5369" s="9"/>
    </row>
    <row r="5370" spans="1:5" x14ac:dyDescent="0.35">
      <c r="A5370" s="2">
        <v>44656.541666666657</v>
      </c>
      <c r="B5370" s="1" t="s">
        <v>31</v>
      </c>
      <c r="C5370" s="1">
        <v>-1</v>
      </c>
      <c r="D5370" t="str">
        <f>INDEX(Map!$A$2:$B$35, MATCH(Generation_Raw_Data!$B5370, Map!$A$2:$A$35, 0), 2)</f>
        <v>Ghent 1</v>
      </c>
      <c r="E5370" s="9"/>
    </row>
    <row r="5371" spans="1:5" x14ac:dyDescent="0.35">
      <c r="A5371" s="2">
        <v>44656.541666666657</v>
      </c>
      <c r="B5371" s="1" t="s">
        <v>59</v>
      </c>
      <c r="C5371" s="1">
        <v>218.9</v>
      </c>
      <c r="D5371" t="str">
        <f>INDEX(Map!$A$2:$B$35, MATCH(Generation_Raw_Data!$B5371, Map!$A$2:$A$35, 0), 2)</f>
        <v>Cane Run 7</v>
      </c>
      <c r="E5371" s="9"/>
    </row>
    <row r="5372" spans="1:5" x14ac:dyDescent="0.35">
      <c r="A5372" s="2">
        <v>44656.541666666657</v>
      </c>
      <c r="B5372" s="1" t="s">
        <v>60</v>
      </c>
      <c r="C5372" s="1">
        <v>240.9</v>
      </c>
      <c r="D5372" t="str">
        <f>INDEX(Map!$A$2:$B$35, MATCH(Generation_Raw_Data!$B5372, Map!$A$2:$A$35, 0), 2)</f>
        <v>Cane Run 7</v>
      </c>
      <c r="E5372" s="9"/>
    </row>
    <row r="5373" spans="1:5" x14ac:dyDescent="0.35">
      <c r="A5373" s="2">
        <v>44656.541666666657</v>
      </c>
      <c r="B5373" s="1" t="s">
        <v>61</v>
      </c>
      <c r="C5373" s="1">
        <v>217.4</v>
      </c>
      <c r="D5373" t="str">
        <f>INDEX(Map!$A$2:$B$35, MATCH(Generation_Raw_Data!$B5373, Map!$A$2:$A$35, 0), 2)</f>
        <v>Cane Run 7</v>
      </c>
      <c r="E5373" s="9"/>
    </row>
    <row r="5374" spans="1:5" x14ac:dyDescent="0.35">
      <c r="A5374" s="2">
        <v>44656.583333333321</v>
      </c>
      <c r="B5374" s="1" t="s">
        <v>29</v>
      </c>
      <c r="C5374" s="1">
        <v>0</v>
      </c>
      <c r="D5374" t="str">
        <f>INDEX(Map!$A$2:$B$35, MATCH(Generation_Raw_Data!$B5374, Map!$A$2:$A$35, 0), 2)</f>
        <v>Brown 5</v>
      </c>
      <c r="E5374" s="9"/>
    </row>
    <row r="5375" spans="1:5" x14ac:dyDescent="0.35">
      <c r="A5375" s="2">
        <v>44656.583333333321</v>
      </c>
      <c r="B5375" s="1" t="s">
        <v>30</v>
      </c>
      <c r="C5375" s="1">
        <v>-3</v>
      </c>
      <c r="D5375" t="str">
        <f>INDEX(Map!$A$2:$B$35, MATCH(Generation_Raw_Data!$B5375, Map!$A$2:$A$35, 0), 2)</f>
        <v>Brown 3</v>
      </c>
      <c r="E5375" s="9"/>
    </row>
    <row r="5376" spans="1:5" x14ac:dyDescent="0.35">
      <c r="A5376" s="2">
        <v>44656.583333333321</v>
      </c>
      <c r="B5376" s="1" t="s">
        <v>33</v>
      </c>
      <c r="C5376" s="1">
        <v>421</v>
      </c>
      <c r="D5376" t="str">
        <f>INDEX(Map!$A$2:$B$35, MATCH(Generation_Raw_Data!$B5376, Map!$A$2:$A$35, 0), 2)</f>
        <v>Ghent 2</v>
      </c>
      <c r="E5376" s="9"/>
    </row>
    <row r="5377" spans="1:5" x14ac:dyDescent="0.35">
      <c r="A5377" s="2">
        <v>44656.583333333321</v>
      </c>
      <c r="B5377" s="1" t="s">
        <v>32</v>
      </c>
      <c r="C5377" s="1">
        <v>411</v>
      </c>
      <c r="D5377" t="str">
        <f>INDEX(Map!$A$2:$B$35, MATCH(Generation_Raw_Data!$B5377, Map!$A$2:$A$35, 0), 2)</f>
        <v>Ghent 3</v>
      </c>
      <c r="E5377" s="9"/>
    </row>
    <row r="5378" spans="1:5" x14ac:dyDescent="0.35">
      <c r="A5378" s="2">
        <v>44656.583333333321</v>
      </c>
      <c r="B5378" s="1" t="s">
        <v>31</v>
      </c>
      <c r="C5378" s="1">
        <v>-2</v>
      </c>
      <c r="D5378" t="str">
        <f>INDEX(Map!$A$2:$B$35, MATCH(Generation_Raw_Data!$B5378, Map!$A$2:$A$35, 0), 2)</f>
        <v>Ghent 1</v>
      </c>
      <c r="E5378" s="9"/>
    </row>
    <row r="5379" spans="1:5" x14ac:dyDescent="0.35">
      <c r="A5379" s="2">
        <v>44656.583333333321</v>
      </c>
      <c r="B5379" s="1" t="s">
        <v>34</v>
      </c>
      <c r="C5379" s="1">
        <v>-1</v>
      </c>
      <c r="D5379" t="str">
        <f>INDEX(Map!$A$2:$B$35, MATCH(Generation_Raw_Data!$B5379, Map!$A$2:$A$35, 0), 2)</f>
        <v>Ghent 4</v>
      </c>
      <c r="E5379" s="9"/>
    </row>
    <row r="5380" spans="1:5" x14ac:dyDescent="0.35">
      <c r="A5380" s="2">
        <v>44656.583333333321</v>
      </c>
      <c r="B5380" s="1" t="s">
        <v>35</v>
      </c>
      <c r="C5380" s="1">
        <v>0.3</v>
      </c>
      <c r="D5380" t="str">
        <f>INDEX(Map!$A$2:$B$35, MATCH(Generation_Raw_Data!$B5380, Map!$A$2:$A$35, 0), 2)</f>
        <v>Simpsonville Solar</v>
      </c>
      <c r="E5380" s="9"/>
    </row>
    <row r="5381" spans="1:5" x14ac:dyDescent="0.35">
      <c r="A5381" s="2">
        <v>44656.583333333321</v>
      </c>
      <c r="B5381" s="1" t="s">
        <v>37</v>
      </c>
      <c r="C5381" s="1">
        <v>-1</v>
      </c>
      <c r="D5381" t="str">
        <f>INDEX(Map!$A$2:$B$35, MATCH(Generation_Raw_Data!$B5381, Map!$A$2:$A$35, 0), 2)</f>
        <v>Brown 9</v>
      </c>
      <c r="E5381" s="9"/>
    </row>
    <row r="5382" spans="1:5" x14ac:dyDescent="0.35">
      <c r="A5382" s="2">
        <v>44656.583333333321</v>
      </c>
      <c r="B5382" s="1" t="s">
        <v>36</v>
      </c>
      <c r="C5382" s="1">
        <v>0</v>
      </c>
      <c r="D5382" t="str">
        <f>INDEX(Map!$A$2:$B$35, MATCH(Generation_Raw_Data!$B5382, Map!$A$2:$A$35, 0), 2)</f>
        <v>Brown 8</v>
      </c>
      <c r="E5382" s="9"/>
    </row>
    <row r="5383" spans="1:5" x14ac:dyDescent="0.35">
      <c r="A5383" s="2">
        <v>44656.583333333321</v>
      </c>
      <c r="B5383" s="1" t="s">
        <v>40</v>
      </c>
      <c r="C5383" s="1">
        <v>0</v>
      </c>
      <c r="D5383" t="str">
        <f>INDEX(Map!$A$2:$B$35, MATCH(Generation_Raw_Data!$B5383, Map!$A$2:$A$35, 0), 2)</f>
        <v>Brown 11</v>
      </c>
      <c r="E5383" s="9"/>
    </row>
    <row r="5384" spans="1:5" x14ac:dyDescent="0.35">
      <c r="A5384" s="2">
        <v>44656.583333333321</v>
      </c>
      <c r="B5384" s="1" t="s">
        <v>39</v>
      </c>
      <c r="C5384" s="1">
        <v>0</v>
      </c>
      <c r="D5384" t="str">
        <f>INDEX(Map!$A$2:$B$35, MATCH(Generation_Raw_Data!$B5384, Map!$A$2:$A$35, 0), 2)</f>
        <v>Brown 10</v>
      </c>
      <c r="E5384" s="9"/>
    </row>
    <row r="5385" spans="1:5" x14ac:dyDescent="0.35">
      <c r="A5385" s="2">
        <v>44656.583333333321</v>
      </c>
      <c r="B5385" s="1" t="s">
        <v>38</v>
      </c>
      <c r="C5385" s="1">
        <v>0</v>
      </c>
      <c r="D5385" t="str">
        <f>INDEX(Map!$A$2:$B$35, MATCH(Generation_Raw_Data!$B5385, Map!$A$2:$A$35, 0), 2)</f>
        <v>Brown 6</v>
      </c>
      <c r="E5385" s="9"/>
    </row>
    <row r="5386" spans="1:5" x14ac:dyDescent="0.35">
      <c r="A5386" s="2">
        <v>44656.583333333321</v>
      </c>
      <c r="B5386" s="1" t="s">
        <v>59</v>
      </c>
      <c r="C5386" s="1">
        <v>217.8</v>
      </c>
      <c r="D5386" t="str">
        <f>INDEX(Map!$A$2:$B$35, MATCH(Generation_Raw_Data!$B5386, Map!$A$2:$A$35, 0), 2)</f>
        <v>Cane Run 7</v>
      </c>
      <c r="E5386" s="9"/>
    </row>
    <row r="5387" spans="1:5" x14ac:dyDescent="0.35">
      <c r="A5387" s="2">
        <v>44656.583333333321</v>
      </c>
      <c r="B5387" s="1" t="s">
        <v>60</v>
      </c>
      <c r="C5387" s="1">
        <v>240.05</v>
      </c>
      <c r="D5387" t="str">
        <f>INDEX(Map!$A$2:$B$35, MATCH(Generation_Raw_Data!$B5387, Map!$A$2:$A$35, 0), 2)</f>
        <v>Cane Run 7</v>
      </c>
      <c r="E5387" s="9"/>
    </row>
    <row r="5388" spans="1:5" x14ac:dyDescent="0.35">
      <c r="A5388" s="2">
        <v>44656.583333333321</v>
      </c>
      <c r="B5388" s="1" t="s">
        <v>61</v>
      </c>
      <c r="C5388" s="1">
        <v>216.6</v>
      </c>
      <c r="D5388" t="str">
        <f>INDEX(Map!$A$2:$B$35, MATCH(Generation_Raw_Data!$B5388, Map!$A$2:$A$35, 0), 2)</f>
        <v>Cane Run 7</v>
      </c>
      <c r="E5388" s="9"/>
    </row>
    <row r="5389" spans="1:5" x14ac:dyDescent="0.35">
      <c r="A5389" s="2">
        <v>44656.583333333321</v>
      </c>
      <c r="B5389" s="1" t="s">
        <v>46</v>
      </c>
      <c r="C5389" s="1">
        <v>36</v>
      </c>
      <c r="D5389" t="str">
        <f>INDEX(Map!$A$2:$B$35, MATCH(Generation_Raw_Data!$B5389, Map!$A$2:$A$35, 0), 2)</f>
        <v>Ohio Falls</v>
      </c>
      <c r="E5389" s="9"/>
    </row>
    <row r="5390" spans="1:5" x14ac:dyDescent="0.35">
      <c r="A5390" s="2">
        <v>44656.583333333321</v>
      </c>
      <c r="B5390" s="1" t="s">
        <v>58</v>
      </c>
      <c r="C5390" s="1">
        <v>283.10000000000002</v>
      </c>
      <c r="D5390" t="str">
        <f>INDEX(Map!$A$2:$B$35, MATCH(Generation_Raw_Data!$B5390, Map!$A$2:$A$35, 0), 2)</f>
        <v>Mill Creek 2</v>
      </c>
      <c r="E5390" s="9"/>
    </row>
    <row r="5391" spans="1:5" x14ac:dyDescent="0.35">
      <c r="A5391" s="2">
        <v>44656.583333333321</v>
      </c>
      <c r="B5391" s="1" t="s">
        <v>57</v>
      </c>
      <c r="C5391" s="1">
        <v>266.5</v>
      </c>
      <c r="D5391" t="str">
        <f>INDEX(Map!$A$2:$B$35, MATCH(Generation_Raw_Data!$B5391, Map!$A$2:$A$35, 0), 2)</f>
        <v>Mill Creek 1</v>
      </c>
      <c r="E5391" s="9"/>
    </row>
    <row r="5392" spans="1:5" x14ac:dyDescent="0.35">
      <c r="A5392" s="2">
        <v>44656.583333333321</v>
      </c>
      <c r="B5392" s="1" t="s">
        <v>56</v>
      </c>
      <c r="C5392" s="1">
        <v>-0.2</v>
      </c>
      <c r="D5392" t="str">
        <f>INDEX(Map!$A$2:$B$35, MATCH(Generation_Raw_Data!$B5392, Map!$A$2:$A$35, 0), 2)</f>
        <v>Paddy's Run 13</v>
      </c>
      <c r="E5392" s="9"/>
    </row>
    <row r="5393" spans="1:5" x14ac:dyDescent="0.35">
      <c r="A5393" s="2">
        <v>44656.583333333321</v>
      </c>
      <c r="B5393" s="1" t="s">
        <v>55</v>
      </c>
      <c r="C5393" s="1">
        <v>0</v>
      </c>
      <c r="D5393" t="str">
        <f>INDEX(Map!$A$2:$B$35, MATCH(Generation_Raw_Data!$B5393, Map!$A$2:$A$35, 0), 2)</f>
        <v>Paddy's Run 12</v>
      </c>
      <c r="E5393" s="9"/>
    </row>
    <row r="5394" spans="1:5" x14ac:dyDescent="0.35">
      <c r="A5394" s="2">
        <v>44656.583333333321</v>
      </c>
      <c r="B5394" s="1" t="s">
        <v>54</v>
      </c>
      <c r="C5394" s="1">
        <v>405.8</v>
      </c>
      <c r="D5394" t="str">
        <f>INDEX(Map!$A$2:$B$35, MATCH(Generation_Raw_Data!$B5394, Map!$A$2:$A$35, 0), 2)</f>
        <v>Mill Creek 4</v>
      </c>
      <c r="E5394" s="9"/>
    </row>
    <row r="5395" spans="1:5" x14ac:dyDescent="0.35">
      <c r="A5395" s="2">
        <v>44656.583333333321</v>
      </c>
      <c r="B5395" s="1" t="s">
        <v>53</v>
      </c>
      <c r="C5395" s="1">
        <v>393.8</v>
      </c>
      <c r="D5395" t="str">
        <f>INDEX(Map!$A$2:$B$35, MATCH(Generation_Raw_Data!$B5395, Map!$A$2:$A$35, 0), 2)</f>
        <v>Mill Creek 3</v>
      </c>
      <c r="E5395" s="9"/>
    </row>
    <row r="5396" spans="1:5" x14ac:dyDescent="0.35">
      <c r="A5396" s="2">
        <v>44656.583333333321</v>
      </c>
      <c r="B5396" s="1" t="s">
        <v>51</v>
      </c>
      <c r="C5396" s="1">
        <v>0</v>
      </c>
      <c r="D5396" t="str">
        <f>INDEX(Map!$A$2:$B$35, MATCH(Generation_Raw_Data!$B5396, Map!$A$2:$A$35, 0), 2)</f>
        <v>Trimble County 9</v>
      </c>
      <c r="E5396" s="9"/>
    </row>
    <row r="5397" spans="1:5" x14ac:dyDescent="0.35">
      <c r="A5397" s="2">
        <v>44656.583333333321</v>
      </c>
      <c r="B5397" s="1" t="s">
        <v>50</v>
      </c>
      <c r="C5397" s="1">
        <v>0</v>
      </c>
      <c r="D5397" t="str">
        <f>INDEX(Map!$A$2:$B$35, MATCH(Generation_Raw_Data!$B5397, Map!$A$2:$A$35, 0), 2)</f>
        <v>Trimble County 8</v>
      </c>
      <c r="E5397" s="9"/>
    </row>
    <row r="5398" spans="1:5" x14ac:dyDescent="0.35">
      <c r="A5398" s="2">
        <v>44656.583333333321</v>
      </c>
      <c r="B5398" s="1" t="s">
        <v>47</v>
      </c>
      <c r="C5398" s="1">
        <v>0</v>
      </c>
      <c r="D5398" t="str">
        <f>INDEX(Map!$A$2:$B$35, MATCH(Generation_Raw_Data!$B5398, Map!$A$2:$A$35, 0), 2)</f>
        <v>Trimble County 5</v>
      </c>
      <c r="E5398" s="9"/>
    </row>
    <row r="5399" spans="1:5" x14ac:dyDescent="0.35">
      <c r="A5399" s="2">
        <v>44656.583333333321</v>
      </c>
      <c r="B5399" s="1" t="s">
        <v>49</v>
      </c>
      <c r="C5399" s="1">
        <v>101.99509999999999</v>
      </c>
      <c r="D5399" t="str">
        <f>INDEX(Map!$A$2:$B$35, MATCH(Generation_Raw_Data!$B5399, Map!$A$2:$A$35, 0), 2)</f>
        <v>Trimble County 7</v>
      </c>
      <c r="E5399" s="9"/>
    </row>
    <row r="5400" spans="1:5" x14ac:dyDescent="0.35">
      <c r="A5400" s="2">
        <v>44656.583333333321</v>
      </c>
      <c r="B5400" s="1" t="s">
        <v>48</v>
      </c>
      <c r="C5400" s="1">
        <v>0</v>
      </c>
      <c r="D5400" t="str">
        <f>INDEX(Map!$A$2:$B$35, MATCH(Generation_Raw_Data!$B5400, Map!$A$2:$A$35, 0), 2)</f>
        <v>Trimble County 6</v>
      </c>
      <c r="E5400" s="9"/>
    </row>
    <row r="5401" spans="1:5" x14ac:dyDescent="0.35">
      <c r="A5401" s="2">
        <v>44656.583333333321</v>
      </c>
      <c r="B5401" s="1" t="s">
        <v>45</v>
      </c>
      <c r="C5401" s="1">
        <v>417</v>
      </c>
      <c r="D5401" t="str">
        <f>INDEX(Map!$A$2:$B$35, MATCH(Generation_Raw_Data!$B5401, Map!$A$2:$A$35, 0), 2)</f>
        <v>Trimble County 1</v>
      </c>
      <c r="E5401" s="9"/>
    </row>
    <row r="5402" spans="1:5" x14ac:dyDescent="0.35">
      <c r="A5402" s="2">
        <v>44656.583333333321</v>
      </c>
      <c r="B5402" s="1" t="s">
        <v>44</v>
      </c>
      <c r="C5402" s="1">
        <v>0</v>
      </c>
      <c r="D5402" t="str">
        <f>INDEX(Map!$A$2:$B$35, MATCH(Generation_Raw_Data!$B5402, Map!$A$2:$A$35, 0), 2)</f>
        <v>Trimble County 2</v>
      </c>
      <c r="E5402" s="9"/>
    </row>
    <row r="5403" spans="1:5" x14ac:dyDescent="0.35">
      <c r="A5403" s="2">
        <v>44656.583333333321</v>
      </c>
      <c r="B5403" s="1" t="s">
        <v>52</v>
      </c>
      <c r="C5403" s="1">
        <v>101.00490000000001</v>
      </c>
      <c r="D5403" t="str">
        <f>INDEX(Map!$A$2:$B$35, MATCH(Generation_Raw_Data!$B5403, Map!$A$2:$A$35, 0), 2)</f>
        <v>Trimble County 10</v>
      </c>
      <c r="E5403" s="9"/>
    </row>
    <row r="5404" spans="1:5" x14ac:dyDescent="0.35">
      <c r="A5404" s="2">
        <v>44656.583333333321</v>
      </c>
      <c r="B5404" s="1" t="s">
        <v>42</v>
      </c>
      <c r="C5404" s="1">
        <v>0</v>
      </c>
      <c r="D5404" t="str">
        <f>INDEX(Map!$A$2:$B$35, MATCH(Generation_Raw_Data!$B5404, Map!$A$2:$A$35, 0), 2)</f>
        <v>Dix Dam</v>
      </c>
      <c r="E5404" s="9"/>
    </row>
    <row r="5405" spans="1:5" x14ac:dyDescent="0.35">
      <c r="A5405" s="2">
        <v>44656.583333333321</v>
      </c>
      <c r="B5405" s="1" t="s">
        <v>43</v>
      </c>
      <c r="C5405" s="1">
        <v>0</v>
      </c>
      <c r="D5405" t="str">
        <f>INDEX(Map!$A$2:$B$35, MATCH(Generation_Raw_Data!$B5405, Map!$A$2:$A$35, 0), 2)</f>
        <v>Haefling</v>
      </c>
      <c r="E5405" s="9"/>
    </row>
    <row r="5406" spans="1:5" x14ac:dyDescent="0.35">
      <c r="A5406" s="2">
        <v>44656.583333333321</v>
      </c>
      <c r="B5406" s="1" t="s">
        <v>41</v>
      </c>
      <c r="C5406" s="1">
        <v>0.7</v>
      </c>
      <c r="D5406" t="str">
        <f>INDEX(Map!$A$2:$B$35, MATCH(Generation_Raw_Data!$B5406, Map!$A$2:$A$35, 0), 2)</f>
        <v>Brown Solar</v>
      </c>
      <c r="E5406" s="9"/>
    </row>
    <row r="5407" spans="1:5" x14ac:dyDescent="0.35">
      <c r="A5407" s="2">
        <v>44656.583333333321</v>
      </c>
      <c r="B5407" s="1" t="s">
        <v>28</v>
      </c>
      <c r="C5407" s="1">
        <v>0</v>
      </c>
      <c r="D5407" t="str">
        <f>INDEX(Map!$A$2:$B$35, MATCH(Generation_Raw_Data!$B5407, Map!$A$2:$A$35, 0), 2)</f>
        <v>Brown 7</v>
      </c>
      <c r="E5407" s="9"/>
    </row>
    <row r="5408" spans="1:5" x14ac:dyDescent="0.35">
      <c r="A5408" s="2">
        <v>44656.624999999985</v>
      </c>
      <c r="B5408" s="1" t="s">
        <v>59</v>
      </c>
      <c r="C5408" s="1">
        <v>214.3</v>
      </c>
      <c r="D5408" t="str">
        <f>INDEX(Map!$A$2:$B$35, MATCH(Generation_Raw_Data!$B5408, Map!$A$2:$A$35, 0), 2)</f>
        <v>Cane Run 7</v>
      </c>
      <c r="E5408" s="9"/>
    </row>
    <row r="5409" spans="1:5" x14ac:dyDescent="0.35">
      <c r="A5409" s="2">
        <v>44656.624999999985</v>
      </c>
      <c r="B5409" s="1" t="s">
        <v>60</v>
      </c>
      <c r="C5409" s="1">
        <v>237.15</v>
      </c>
      <c r="D5409" t="str">
        <f>INDEX(Map!$A$2:$B$35, MATCH(Generation_Raw_Data!$B5409, Map!$A$2:$A$35, 0), 2)</f>
        <v>Cane Run 7</v>
      </c>
      <c r="E5409" s="9"/>
    </row>
    <row r="5410" spans="1:5" x14ac:dyDescent="0.35">
      <c r="A5410" s="2">
        <v>44656.624999999985</v>
      </c>
      <c r="B5410" s="1" t="s">
        <v>61</v>
      </c>
      <c r="C5410" s="1">
        <v>213.5</v>
      </c>
      <c r="D5410" t="str">
        <f>INDEX(Map!$A$2:$B$35, MATCH(Generation_Raw_Data!$B5410, Map!$A$2:$A$35, 0), 2)</f>
        <v>Cane Run 7</v>
      </c>
      <c r="E5410" s="9"/>
    </row>
    <row r="5411" spans="1:5" x14ac:dyDescent="0.35">
      <c r="A5411" s="2">
        <v>44656.624999999985</v>
      </c>
      <c r="B5411" s="1" t="s">
        <v>57</v>
      </c>
      <c r="C5411" s="1">
        <v>265.5</v>
      </c>
      <c r="D5411" t="str">
        <f>INDEX(Map!$A$2:$B$35, MATCH(Generation_Raw_Data!$B5411, Map!$A$2:$A$35, 0), 2)</f>
        <v>Mill Creek 1</v>
      </c>
      <c r="E5411" s="9"/>
    </row>
    <row r="5412" spans="1:5" x14ac:dyDescent="0.35">
      <c r="A5412" s="2">
        <v>44656.624999999985</v>
      </c>
      <c r="B5412" s="1" t="s">
        <v>58</v>
      </c>
      <c r="C5412" s="1">
        <v>281.5</v>
      </c>
      <c r="D5412" t="str">
        <f>INDEX(Map!$A$2:$B$35, MATCH(Generation_Raw_Data!$B5412, Map!$A$2:$A$35, 0), 2)</f>
        <v>Mill Creek 2</v>
      </c>
      <c r="E5412" s="9"/>
    </row>
    <row r="5413" spans="1:5" x14ac:dyDescent="0.35">
      <c r="A5413" s="2">
        <v>44656.624999999985</v>
      </c>
      <c r="B5413" s="1" t="s">
        <v>56</v>
      </c>
      <c r="C5413" s="1">
        <v>-0.2</v>
      </c>
      <c r="D5413" t="str">
        <f>INDEX(Map!$A$2:$B$35, MATCH(Generation_Raw_Data!$B5413, Map!$A$2:$A$35, 0), 2)</f>
        <v>Paddy's Run 13</v>
      </c>
      <c r="E5413" s="9"/>
    </row>
    <row r="5414" spans="1:5" x14ac:dyDescent="0.35">
      <c r="A5414" s="2">
        <v>44656.624999999985</v>
      </c>
      <c r="B5414" s="1" t="s">
        <v>53</v>
      </c>
      <c r="C5414" s="1">
        <v>392.3</v>
      </c>
      <c r="D5414" t="str">
        <f>INDEX(Map!$A$2:$B$35, MATCH(Generation_Raw_Data!$B5414, Map!$A$2:$A$35, 0), 2)</f>
        <v>Mill Creek 3</v>
      </c>
      <c r="E5414" s="9"/>
    </row>
    <row r="5415" spans="1:5" x14ac:dyDescent="0.35">
      <c r="A5415" s="2">
        <v>44656.624999999985</v>
      </c>
      <c r="B5415" s="1" t="s">
        <v>54</v>
      </c>
      <c r="C5415" s="1">
        <v>389.4</v>
      </c>
      <c r="D5415" t="str">
        <f>INDEX(Map!$A$2:$B$35, MATCH(Generation_Raw_Data!$B5415, Map!$A$2:$A$35, 0), 2)</f>
        <v>Mill Creek 4</v>
      </c>
      <c r="E5415" s="9"/>
    </row>
    <row r="5416" spans="1:5" x14ac:dyDescent="0.35">
      <c r="A5416" s="2">
        <v>44656.624999999985</v>
      </c>
      <c r="B5416" s="1" t="s">
        <v>55</v>
      </c>
      <c r="C5416" s="1">
        <v>0</v>
      </c>
      <c r="D5416" t="str">
        <f>INDEX(Map!$A$2:$B$35, MATCH(Generation_Raw_Data!$B5416, Map!$A$2:$A$35, 0), 2)</f>
        <v>Paddy's Run 12</v>
      </c>
      <c r="E5416" s="9"/>
    </row>
    <row r="5417" spans="1:5" x14ac:dyDescent="0.35">
      <c r="A5417" s="2">
        <v>44656.624999999985</v>
      </c>
      <c r="B5417" s="1" t="s">
        <v>48</v>
      </c>
      <c r="C5417" s="1">
        <v>0</v>
      </c>
      <c r="D5417" t="str">
        <f>INDEX(Map!$A$2:$B$35, MATCH(Generation_Raw_Data!$B5417, Map!$A$2:$A$35, 0), 2)</f>
        <v>Trimble County 6</v>
      </c>
      <c r="E5417" s="9"/>
    </row>
    <row r="5418" spans="1:5" x14ac:dyDescent="0.35">
      <c r="A5418" s="2">
        <v>44656.624999999985</v>
      </c>
      <c r="B5418" s="1" t="s">
        <v>49</v>
      </c>
      <c r="C5418" s="1">
        <v>102.50239999999999</v>
      </c>
      <c r="D5418" t="str">
        <f>INDEX(Map!$A$2:$B$35, MATCH(Generation_Raw_Data!$B5418, Map!$A$2:$A$35, 0), 2)</f>
        <v>Trimble County 7</v>
      </c>
      <c r="E5418" s="9"/>
    </row>
    <row r="5419" spans="1:5" x14ac:dyDescent="0.35">
      <c r="A5419" s="2">
        <v>44656.624999999985</v>
      </c>
      <c r="B5419" s="1" t="s">
        <v>47</v>
      </c>
      <c r="C5419" s="1">
        <v>0</v>
      </c>
      <c r="D5419" t="str">
        <f>INDEX(Map!$A$2:$B$35, MATCH(Generation_Raw_Data!$B5419, Map!$A$2:$A$35, 0), 2)</f>
        <v>Trimble County 5</v>
      </c>
      <c r="E5419" s="9"/>
    </row>
    <row r="5420" spans="1:5" x14ac:dyDescent="0.35">
      <c r="A5420" s="2">
        <v>44656.624999999985</v>
      </c>
      <c r="B5420" s="1" t="s">
        <v>50</v>
      </c>
      <c r="C5420" s="1">
        <v>0</v>
      </c>
      <c r="D5420" t="str">
        <f>INDEX(Map!$A$2:$B$35, MATCH(Generation_Raw_Data!$B5420, Map!$A$2:$A$35, 0), 2)</f>
        <v>Trimble County 8</v>
      </c>
      <c r="E5420" s="9"/>
    </row>
    <row r="5421" spans="1:5" x14ac:dyDescent="0.35">
      <c r="A5421" s="2">
        <v>44656.624999999985</v>
      </c>
      <c r="B5421" s="1" t="s">
        <v>51</v>
      </c>
      <c r="C5421" s="1">
        <v>0</v>
      </c>
      <c r="D5421" t="str">
        <f>INDEX(Map!$A$2:$B$35, MATCH(Generation_Raw_Data!$B5421, Map!$A$2:$A$35, 0), 2)</f>
        <v>Trimble County 9</v>
      </c>
      <c r="E5421" s="9"/>
    </row>
    <row r="5422" spans="1:5" x14ac:dyDescent="0.35">
      <c r="A5422" s="2">
        <v>44656.624999999985</v>
      </c>
      <c r="B5422" s="1" t="s">
        <v>46</v>
      </c>
      <c r="C5422" s="1">
        <v>38</v>
      </c>
      <c r="D5422" t="str">
        <f>INDEX(Map!$A$2:$B$35, MATCH(Generation_Raw_Data!$B5422, Map!$A$2:$A$35, 0), 2)</f>
        <v>Ohio Falls</v>
      </c>
      <c r="E5422" s="9"/>
    </row>
    <row r="5423" spans="1:5" x14ac:dyDescent="0.35">
      <c r="A5423" s="2">
        <v>44656.624999999985</v>
      </c>
      <c r="B5423" s="1" t="s">
        <v>45</v>
      </c>
      <c r="C5423" s="1">
        <v>417.7</v>
      </c>
      <c r="D5423" t="str">
        <f>INDEX(Map!$A$2:$B$35, MATCH(Generation_Raw_Data!$B5423, Map!$A$2:$A$35, 0), 2)</f>
        <v>Trimble County 1</v>
      </c>
      <c r="E5423" s="9"/>
    </row>
    <row r="5424" spans="1:5" x14ac:dyDescent="0.35">
      <c r="A5424" s="2">
        <v>44656.624999999985</v>
      </c>
      <c r="B5424" s="1" t="s">
        <v>44</v>
      </c>
      <c r="C5424" s="1">
        <v>0</v>
      </c>
      <c r="D5424" t="str">
        <f>INDEX(Map!$A$2:$B$35, MATCH(Generation_Raw_Data!$B5424, Map!$A$2:$A$35, 0), 2)</f>
        <v>Trimble County 2</v>
      </c>
      <c r="E5424" s="9"/>
    </row>
    <row r="5425" spans="1:5" x14ac:dyDescent="0.35">
      <c r="A5425" s="2">
        <v>44656.624999999985</v>
      </c>
      <c r="B5425" s="1" t="s">
        <v>52</v>
      </c>
      <c r="C5425" s="1">
        <v>103.49760000000001</v>
      </c>
      <c r="D5425" t="str">
        <f>INDEX(Map!$A$2:$B$35, MATCH(Generation_Raw_Data!$B5425, Map!$A$2:$A$35, 0), 2)</f>
        <v>Trimble County 10</v>
      </c>
      <c r="E5425" s="9"/>
    </row>
    <row r="5426" spans="1:5" x14ac:dyDescent="0.35">
      <c r="A5426" s="2">
        <v>44656.624999999985</v>
      </c>
      <c r="B5426" s="1" t="s">
        <v>42</v>
      </c>
      <c r="C5426" s="1">
        <v>0</v>
      </c>
      <c r="D5426" t="str">
        <f>INDEX(Map!$A$2:$B$35, MATCH(Generation_Raw_Data!$B5426, Map!$A$2:$A$35, 0), 2)</f>
        <v>Dix Dam</v>
      </c>
      <c r="E5426" s="9"/>
    </row>
    <row r="5427" spans="1:5" x14ac:dyDescent="0.35">
      <c r="A5427" s="2">
        <v>44656.624999999985</v>
      </c>
      <c r="B5427" s="1" t="s">
        <v>43</v>
      </c>
      <c r="C5427" s="1">
        <v>0</v>
      </c>
      <c r="D5427" t="str">
        <f>INDEX(Map!$A$2:$B$35, MATCH(Generation_Raw_Data!$B5427, Map!$A$2:$A$35, 0), 2)</f>
        <v>Haefling</v>
      </c>
      <c r="E5427" s="9"/>
    </row>
    <row r="5428" spans="1:5" x14ac:dyDescent="0.35">
      <c r="A5428" s="2">
        <v>44656.624999999985</v>
      </c>
      <c r="B5428" s="1" t="s">
        <v>41</v>
      </c>
      <c r="C5428" s="1">
        <v>0.5</v>
      </c>
      <c r="D5428" t="str">
        <f>INDEX(Map!$A$2:$B$35, MATCH(Generation_Raw_Data!$B5428, Map!$A$2:$A$35, 0), 2)</f>
        <v>Brown Solar</v>
      </c>
      <c r="E5428" s="9"/>
    </row>
    <row r="5429" spans="1:5" x14ac:dyDescent="0.35">
      <c r="A5429" s="2">
        <v>44656.624999999985</v>
      </c>
      <c r="B5429" s="1" t="s">
        <v>31</v>
      </c>
      <c r="C5429" s="1">
        <v>0</v>
      </c>
      <c r="D5429" t="str">
        <f>INDEX(Map!$A$2:$B$35, MATCH(Generation_Raw_Data!$B5429, Map!$A$2:$A$35, 0), 2)</f>
        <v>Ghent 1</v>
      </c>
      <c r="E5429" s="9"/>
    </row>
    <row r="5430" spans="1:5" x14ac:dyDescent="0.35">
      <c r="A5430" s="2">
        <v>44656.624999999985</v>
      </c>
      <c r="B5430" s="1" t="s">
        <v>32</v>
      </c>
      <c r="C5430" s="1">
        <v>398</v>
      </c>
      <c r="D5430" t="str">
        <f>INDEX(Map!$A$2:$B$35, MATCH(Generation_Raw_Data!$B5430, Map!$A$2:$A$35, 0), 2)</f>
        <v>Ghent 3</v>
      </c>
      <c r="E5430" s="9"/>
    </row>
    <row r="5431" spans="1:5" x14ac:dyDescent="0.35">
      <c r="A5431" s="2">
        <v>44656.624999999985</v>
      </c>
      <c r="B5431" s="1" t="s">
        <v>33</v>
      </c>
      <c r="C5431" s="1">
        <v>404</v>
      </c>
      <c r="D5431" t="str">
        <f>INDEX(Map!$A$2:$B$35, MATCH(Generation_Raw_Data!$B5431, Map!$A$2:$A$35, 0), 2)</f>
        <v>Ghent 2</v>
      </c>
      <c r="E5431" s="9"/>
    </row>
    <row r="5432" spans="1:5" x14ac:dyDescent="0.35">
      <c r="A5432" s="2">
        <v>44656.624999999985</v>
      </c>
      <c r="B5432" s="1" t="s">
        <v>30</v>
      </c>
      <c r="C5432" s="1">
        <v>-2</v>
      </c>
      <c r="D5432" t="str">
        <f>INDEX(Map!$A$2:$B$35, MATCH(Generation_Raw_Data!$B5432, Map!$A$2:$A$35, 0), 2)</f>
        <v>Brown 3</v>
      </c>
      <c r="E5432" s="9"/>
    </row>
    <row r="5433" spans="1:5" x14ac:dyDescent="0.35">
      <c r="A5433" s="2">
        <v>44656.624999999985</v>
      </c>
      <c r="B5433" s="1" t="s">
        <v>29</v>
      </c>
      <c r="C5433" s="1">
        <v>0</v>
      </c>
      <c r="D5433" t="str">
        <f>INDEX(Map!$A$2:$B$35, MATCH(Generation_Raw_Data!$B5433, Map!$A$2:$A$35, 0), 2)</f>
        <v>Brown 5</v>
      </c>
      <c r="E5433" s="9"/>
    </row>
    <row r="5434" spans="1:5" x14ac:dyDescent="0.35">
      <c r="A5434" s="2">
        <v>44656.624999999985</v>
      </c>
      <c r="B5434" s="1" t="s">
        <v>28</v>
      </c>
      <c r="C5434" s="1">
        <v>-1</v>
      </c>
      <c r="D5434" t="str">
        <f>INDEX(Map!$A$2:$B$35, MATCH(Generation_Raw_Data!$B5434, Map!$A$2:$A$35, 0), 2)</f>
        <v>Brown 7</v>
      </c>
      <c r="E5434" s="9"/>
    </row>
    <row r="5435" spans="1:5" x14ac:dyDescent="0.35">
      <c r="A5435" s="2">
        <v>44656.624999999985</v>
      </c>
      <c r="B5435" s="1" t="s">
        <v>34</v>
      </c>
      <c r="C5435" s="1">
        <v>-3</v>
      </c>
      <c r="D5435" t="str">
        <f>INDEX(Map!$A$2:$B$35, MATCH(Generation_Raw_Data!$B5435, Map!$A$2:$A$35, 0), 2)</f>
        <v>Ghent 4</v>
      </c>
      <c r="E5435" s="9"/>
    </row>
    <row r="5436" spans="1:5" x14ac:dyDescent="0.35">
      <c r="A5436" s="2">
        <v>44656.624999999985</v>
      </c>
      <c r="B5436" s="1" t="s">
        <v>35</v>
      </c>
      <c r="C5436" s="1">
        <v>0.1</v>
      </c>
      <c r="D5436" t="str">
        <f>INDEX(Map!$A$2:$B$35, MATCH(Generation_Raw_Data!$B5436, Map!$A$2:$A$35, 0), 2)</f>
        <v>Simpsonville Solar</v>
      </c>
      <c r="E5436" s="9"/>
    </row>
    <row r="5437" spans="1:5" x14ac:dyDescent="0.35">
      <c r="A5437" s="2">
        <v>44656.624999999985</v>
      </c>
      <c r="B5437" s="1" t="s">
        <v>38</v>
      </c>
      <c r="C5437" s="1">
        <v>0</v>
      </c>
      <c r="D5437" t="str">
        <f>INDEX(Map!$A$2:$B$35, MATCH(Generation_Raw_Data!$B5437, Map!$A$2:$A$35, 0), 2)</f>
        <v>Brown 6</v>
      </c>
      <c r="E5437" s="9"/>
    </row>
    <row r="5438" spans="1:5" x14ac:dyDescent="0.35">
      <c r="A5438" s="2">
        <v>44656.624999999985</v>
      </c>
      <c r="B5438" s="1" t="s">
        <v>39</v>
      </c>
      <c r="C5438" s="1">
        <v>0</v>
      </c>
      <c r="D5438" t="str">
        <f>INDEX(Map!$A$2:$B$35, MATCH(Generation_Raw_Data!$B5438, Map!$A$2:$A$35, 0), 2)</f>
        <v>Brown 10</v>
      </c>
      <c r="E5438" s="9"/>
    </row>
    <row r="5439" spans="1:5" x14ac:dyDescent="0.35">
      <c r="A5439" s="2">
        <v>44656.624999999985</v>
      </c>
      <c r="B5439" s="1" t="s">
        <v>40</v>
      </c>
      <c r="C5439" s="1">
        <v>0</v>
      </c>
      <c r="D5439" t="str">
        <f>INDEX(Map!$A$2:$B$35, MATCH(Generation_Raw_Data!$B5439, Map!$A$2:$A$35, 0), 2)</f>
        <v>Brown 11</v>
      </c>
      <c r="E5439" s="9"/>
    </row>
    <row r="5440" spans="1:5" x14ac:dyDescent="0.35">
      <c r="A5440" s="2">
        <v>44656.624999999985</v>
      </c>
      <c r="B5440" s="1" t="s">
        <v>36</v>
      </c>
      <c r="C5440" s="1">
        <v>0</v>
      </c>
      <c r="D5440" t="str">
        <f>INDEX(Map!$A$2:$B$35, MATCH(Generation_Raw_Data!$B5440, Map!$A$2:$A$35, 0), 2)</f>
        <v>Brown 8</v>
      </c>
      <c r="E5440" s="9"/>
    </row>
    <row r="5441" spans="1:5" x14ac:dyDescent="0.35">
      <c r="A5441" s="2">
        <v>44656.624999999985</v>
      </c>
      <c r="B5441" s="1" t="s">
        <v>37</v>
      </c>
      <c r="C5441" s="1">
        <v>0</v>
      </c>
      <c r="D5441" t="str">
        <f>INDEX(Map!$A$2:$B$35, MATCH(Generation_Raw_Data!$B5441, Map!$A$2:$A$35, 0), 2)</f>
        <v>Brown 9</v>
      </c>
      <c r="E5441" s="9"/>
    </row>
    <row r="5442" spans="1:5" x14ac:dyDescent="0.35">
      <c r="A5442" s="2">
        <v>44657.333333333336</v>
      </c>
      <c r="B5442" s="1" t="s">
        <v>30</v>
      </c>
      <c r="C5442" s="1">
        <v>-2</v>
      </c>
      <c r="D5442" t="str">
        <f>INDEX(Map!$A$2:$B$35, MATCH(Generation_Raw_Data!$B5442, Map!$A$2:$A$35, 0), 2)</f>
        <v>Brown 3</v>
      </c>
      <c r="E5442" s="9"/>
    </row>
    <row r="5443" spans="1:5" x14ac:dyDescent="0.35">
      <c r="A5443" s="2">
        <v>44657.333333333336</v>
      </c>
      <c r="B5443" s="1" t="s">
        <v>33</v>
      </c>
      <c r="C5443" s="1">
        <v>421.5</v>
      </c>
      <c r="D5443" t="str">
        <f>INDEX(Map!$A$2:$B$35, MATCH(Generation_Raw_Data!$B5443, Map!$A$2:$A$35, 0), 2)</f>
        <v>Ghent 2</v>
      </c>
      <c r="E5443" s="9"/>
    </row>
    <row r="5444" spans="1:5" x14ac:dyDescent="0.35">
      <c r="A5444" s="2">
        <v>44657.333333333336</v>
      </c>
      <c r="B5444" s="1" t="s">
        <v>32</v>
      </c>
      <c r="C5444" s="1">
        <v>412.5</v>
      </c>
      <c r="D5444" t="str">
        <f>INDEX(Map!$A$2:$B$35, MATCH(Generation_Raw_Data!$B5444, Map!$A$2:$A$35, 0), 2)</f>
        <v>Ghent 3</v>
      </c>
      <c r="E5444" s="9"/>
    </row>
    <row r="5445" spans="1:5" x14ac:dyDescent="0.35">
      <c r="A5445" s="2">
        <v>44657.333333333336</v>
      </c>
      <c r="B5445" s="1" t="s">
        <v>59</v>
      </c>
      <c r="C5445" s="1">
        <v>219.4</v>
      </c>
      <c r="D5445" t="str">
        <f>INDEX(Map!$A$2:$B$35, MATCH(Generation_Raw_Data!$B5445, Map!$A$2:$A$35, 0), 2)</f>
        <v>Cane Run 7</v>
      </c>
      <c r="E5445" s="9"/>
    </row>
    <row r="5446" spans="1:5" x14ac:dyDescent="0.35">
      <c r="A5446" s="2">
        <v>44657.333333333336</v>
      </c>
      <c r="B5446" s="1" t="s">
        <v>60</v>
      </c>
      <c r="C5446" s="1">
        <v>236.5</v>
      </c>
      <c r="D5446" t="str">
        <f>INDEX(Map!$A$2:$B$35, MATCH(Generation_Raw_Data!$B5446, Map!$A$2:$A$35, 0), 2)</f>
        <v>Cane Run 7</v>
      </c>
      <c r="E5446" s="9"/>
    </row>
    <row r="5447" spans="1:5" x14ac:dyDescent="0.35">
      <c r="A5447" s="2">
        <v>44657.333333333336</v>
      </c>
      <c r="B5447" s="1" t="s">
        <v>57</v>
      </c>
      <c r="C5447" s="1">
        <v>265.7</v>
      </c>
      <c r="D5447" t="str">
        <f>INDEX(Map!$A$2:$B$35, MATCH(Generation_Raw_Data!$B5447, Map!$A$2:$A$35, 0), 2)</f>
        <v>Mill Creek 1</v>
      </c>
      <c r="E5447" s="9"/>
    </row>
    <row r="5448" spans="1:5" x14ac:dyDescent="0.35">
      <c r="A5448" s="2">
        <v>44657.333333333336</v>
      </c>
      <c r="B5448" s="1" t="s">
        <v>58</v>
      </c>
      <c r="C5448" s="1">
        <v>274.2</v>
      </c>
      <c r="D5448" t="str">
        <f>INDEX(Map!$A$2:$B$35, MATCH(Generation_Raw_Data!$B5448, Map!$A$2:$A$35, 0), 2)</f>
        <v>Mill Creek 2</v>
      </c>
      <c r="E5448" s="9"/>
    </row>
    <row r="5449" spans="1:5" x14ac:dyDescent="0.35">
      <c r="A5449" s="2">
        <v>44657.333333333336</v>
      </c>
      <c r="B5449" s="1" t="s">
        <v>46</v>
      </c>
      <c r="C5449" s="1">
        <v>39</v>
      </c>
      <c r="D5449" t="str">
        <f>INDEX(Map!$A$2:$B$35, MATCH(Generation_Raw_Data!$B5449, Map!$A$2:$A$35, 0), 2)</f>
        <v>Ohio Falls</v>
      </c>
      <c r="E5449" s="9"/>
    </row>
    <row r="5450" spans="1:5" x14ac:dyDescent="0.35">
      <c r="A5450" s="2">
        <v>44657.333333333336</v>
      </c>
      <c r="B5450" s="1" t="s">
        <v>42</v>
      </c>
      <c r="C5450" s="1">
        <v>0</v>
      </c>
      <c r="D5450" t="str">
        <f>INDEX(Map!$A$2:$B$35, MATCH(Generation_Raw_Data!$B5450, Map!$A$2:$A$35, 0), 2)</f>
        <v>Dix Dam</v>
      </c>
      <c r="E5450" s="9"/>
    </row>
    <row r="5451" spans="1:5" x14ac:dyDescent="0.35">
      <c r="A5451" s="2">
        <v>44657.333333333336</v>
      </c>
      <c r="B5451" s="1" t="s">
        <v>53</v>
      </c>
      <c r="C5451" s="1">
        <v>395.1</v>
      </c>
      <c r="D5451" t="str">
        <f>INDEX(Map!$A$2:$B$35, MATCH(Generation_Raw_Data!$B5451, Map!$A$2:$A$35, 0), 2)</f>
        <v>Mill Creek 3</v>
      </c>
      <c r="E5451" s="9"/>
    </row>
    <row r="5452" spans="1:5" x14ac:dyDescent="0.35">
      <c r="A5452" s="2">
        <v>44657.333333333336</v>
      </c>
      <c r="B5452" s="1" t="s">
        <v>54</v>
      </c>
      <c r="C5452" s="1">
        <v>414.3</v>
      </c>
      <c r="D5452" t="str">
        <f>INDEX(Map!$A$2:$B$35, MATCH(Generation_Raw_Data!$B5452, Map!$A$2:$A$35, 0), 2)</f>
        <v>Mill Creek 4</v>
      </c>
      <c r="E5452" s="9"/>
    </row>
    <row r="5453" spans="1:5" x14ac:dyDescent="0.35">
      <c r="A5453" s="2">
        <v>44657.333333333336</v>
      </c>
      <c r="B5453" s="1" t="s">
        <v>55</v>
      </c>
      <c r="C5453" s="1">
        <v>0</v>
      </c>
      <c r="D5453" t="str">
        <f>INDEX(Map!$A$2:$B$35, MATCH(Generation_Raw_Data!$B5453, Map!$A$2:$A$35, 0), 2)</f>
        <v>Paddy's Run 12</v>
      </c>
      <c r="E5453" s="9"/>
    </row>
    <row r="5454" spans="1:5" x14ac:dyDescent="0.35">
      <c r="A5454" s="2">
        <v>44657.333333333336</v>
      </c>
      <c r="B5454" s="1" t="s">
        <v>56</v>
      </c>
      <c r="C5454" s="1">
        <v>-0.2</v>
      </c>
      <c r="D5454" t="str">
        <f>INDEX(Map!$A$2:$B$35, MATCH(Generation_Raw_Data!$B5454, Map!$A$2:$A$35, 0), 2)</f>
        <v>Paddy's Run 13</v>
      </c>
      <c r="E5454" s="9"/>
    </row>
    <row r="5455" spans="1:5" x14ac:dyDescent="0.35">
      <c r="A5455" s="2">
        <v>44657.333333333336</v>
      </c>
      <c r="B5455" s="1" t="s">
        <v>51</v>
      </c>
      <c r="C5455" s="1">
        <v>106.6635</v>
      </c>
      <c r="D5455" t="str">
        <f>INDEX(Map!$A$2:$B$35, MATCH(Generation_Raw_Data!$B5455, Map!$A$2:$A$35, 0), 2)</f>
        <v>Trimble County 9</v>
      </c>
      <c r="E5455" s="9"/>
    </row>
    <row r="5456" spans="1:5" x14ac:dyDescent="0.35">
      <c r="A5456" s="2">
        <v>44657.333333333336</v>
      </c>
      <c r="B5456" s="1" t="s">
        <v>50</v>
      </c>
      <c r="C5456" s="1">
        <v>0</v>
      </c>
      <c r="D5456" t="str">
        <f>INDEX(Map!$A$2:$B$35, MATCH(Generation_Raw_Data!$B5456, Map!$A$2:$A$35, 0), 2)</f>
        <v>Trimble County 8</v>
      </c>
      <c r="E5456" s="9"/>
    </row>
    <row r="5457" spans="1:5" x14ac:dyDescent="0.35">
      <c r="A5457" s="2">
        <v>44657.333333333336</v>
      </c>
      <c r="B5457" s="1" t="s">
        <v>47</v>
      </c>
      <c r="C5457" s="1">
        <v>0</v>
      </c>
      <c r="D5457" t="str">
        <f>INDEX(Map!$A$2:$B$35, MATCH(Generation_Raw_Data!$B5457, Map!$A$2:$A$35, 0), 2)</f>
        <v>Trimble County 5</v>
      </c>
      <c r="E5457" s="9"/>
    </row>
    <row r="5458" spans="1:5" x14ac:dyDescent="0.35">
      <c r="A5458" s="2">
        <v>44657.333333333336</v>
      </c>
      <c r="B5458" s="1" t="s">
        <v>49</v>
      </c>
      <c r="C5458" s="1">
        <v>104.6698</v>
      </c>
      <c r="D5458" t="str">
        <f>INDEX(Map!$A$2:$B$35, MATCH(Generation_Raw_Data!$B5458, Map!$A$2:$A$35, 0), 2)</f>
        <v>Trimble County 7</v>
      </c>
      <c r="E5458" s="9"/>
    </row>
    <row r="5459" spans="1:5" x14ac:dyDescent="0.35">
      <c r="A5459" s="2">
        <v>44657.333333333336</v>
      </c>
      <c r="B5459" s="1" t="s">
        <v>48</v>
      </c>
      <c r="C5459" s="1">
        <v>0</v>
      </c>
      <c r="D5459" t="str">
        <f>INDEX(Map!$A$2:$B$35, MATCH(Generation_Raw_Data!$B5459, Map!$A$2:$A$35, 0), 2)</f>
        <v>Trimble County 6</v>
      </c>
      <c r="E5459" s="9"/>
    </row>
    <row r="5460" spans="1:5" x14ac:dyDescent="0.35">
      <c r="A5460" s="2">
        <v>44657.333333333336</v>
      </c>
      <c r="B5460" s="1" t="s">
        <v>45</v>
      </c>
      <c r="C5460" s="1">
        <v>469.2</v>
      </c>
      <c r="D5460" t="str">
        <f>INDEX(Map!$A$2:$B$35, MATCH(Generation_Raw_Data!$B5460, Map!$A$2:$A$35, 0), 2)</f>
        <v>Trimble County 1</v>
      </c>
      <c r="E5460" s="9"/>
    </row>
    <row r="5461" spans="1:5" x14ac:dyDescent="0.35">
      <c r="A5461" s="2">
        <v>44657.333333333336</v>
      </c>
      <c r="B5461" s="1" t="s">
        <v>44</v>
      </c>
      <c r="C5461" s="1">
        <v>0</v>
      </c>
      <c r="D5461" t="str">
        <f>INDEX(Map!$A$2:$B$35, MATCH(Generation_Raw_Data!$B5461, Map!$A$2:$A$35, 0), 2)</f>
        <v>Trimble County 2</v>
      </c>
      <c r="E5461" s="9"/>
    </row>
    <row r="5462" spans="1:5" x14ac:dyDescent="0.35">
      <c r="A5462" s="2">
        <v>44657.333333333336</v>
      </c>
      <c r="B5462" s="1" t="s">
        <v>52</v>
      </c>
      <c r="C5462" s="1">
        <v>105.66670000000001</v>
      </c>
      <c r="D5462" t="str">
        <f>INDEX(Map!$A$2:$B$35, MATCH(Generation_Raw_Data!$B5462, Map!$A$2:$A$35, 0), 2)</f>
        <v>Trimble County 10</v>
      </c>
      <c r="E5462" s="9"/>
    </row>
    <row r="5463" spans="1:5" x14ac:dyDescent="0.35">
      <c r="A5463" s="2">
        <v>44657.333333333336</v>
      </c>
      <c r="B5463" s="1" t="s">
        <v>29</v>
      </c>
      <c r="C5463" s="1">
        <v>0</v>
      </c>
      <c r="D5463" t="str">
        <f>INDEX(Map!$A$2:$B$35, MATCH(Generation_Raw_Data!$B5463, Map!$A$2:$A$35, 0), 2)</f>
        <v>Brown 5</v>
      </c>
      <c r="E5463" s="9"/>
    </row>
    <row r="5464" spans="1:5" x14ac:dyDescent="0.35">
      <c r="A5464" s="2">
        <v>44657.333333333336</v>
      </c>
      <c r="B5464" s="1" t="s">
        <v>28</v>
      </c>
      <c r="C5464" s="1">
        <v>-1</v>
      </c>
      <c r="D5464" t="str">
        <f>INDEX(Map!$A$2:$B$35, MATCH(Generation_Raw_Data!$B5464, Map!$A$2:$A$35, 0), 2)</f>
        <v>Brown 7</v>
      </c>
      <c r="E5464" s="9"/>
    </row>
    <row r="5465" spans="1:5" x14ac:dyDescent="0.35">
      <c r="A5465" s="2">
        <v>44657.333333333336</v>
      </c>
      <c r="B5465" s="1" t="s">
        <v>37</v>
      </c>
      <c r="C5465" s="1">
        <v>-1</v>
      </c>
      <c r="D5465" t="str">
        <f>INDEX(Map!$A$2:$B$35, MATCH(Generation_Raw_Data!$B5465, Map!$A$2:$A$35, 0), 2)</f>
        <v>Brown 9</v>
      </c>
      <c r="E5465" s="9"/>
    </row>
    <row r="5466" spans="1:5" x14ac:dyDescent="0.35">
      <c r="A5466" s="2">
        <v>44657.333333333336</v>
      </c>
      <c r="B5466" s="1" t="s">
        <v>36</v>
      </c>
      <c r="C5466" s="1">
        <v>0</v>
      </c>
      <c r="D5466" t="str">
        <f>INDEX(Map!$A$2:$B$35, MATCH(Generation_Raw_Data!$B5466, Map!$A$2:$A$35, 0), 2)</f>
        <v>Brown 8</v>
      </c>
      <c r="E5466" s="9"/>
    </row>
    <row r="5467" spans="1:5" x14ac:dyDescent="0.35">
      <c r="A5467" s="2">
        <v>44657.333333333336</v>
      </c>
      <c r="B5467" s="1" t="s">
        <v>40</v>
      </c>
      <c r="C5467" s="1">
        <v>0</v>
      </c>
      <c r="D5467" t="str">
        <f>INDEX(Map!$A$2:$B$35, MATCH(Generation_Raw_Data!$B5467, Map!$A$2:$A$35, 0), 2)</f>
        <v>Brown 11</v>
      </c>
      <c r="E5467" s="9"/>
    </row>
    <row r="5468" spans="1:5" x14ac:dyDescent="0.35">
      <c r="A5468" s="2">
        <v>44657.333333333336</v>
      </c>
      <c r="B5468" s="1" t="s">
        <v>39</v>
      </c>
      <c r="C5468" s="1">
        <v>0</v>
      </c>
      <c r="D5468" t="str">
        <f>INDEX(Map!$A$2:$B$35, MATCH(Generation_Raw_Data!$B5468, Map!$A$2:$A$35, 0), 2)</f>
        <v>Brown 10</v>
      </c>
      <c r="E5468" s="9"/>
    </row>
    <row r="5469" spans="1:5" x14ac:dyDescent="0.35">
      <c r="A5469" s="2">
        <v>44657.333333333336</v>
      </c>
      <c r="B5469" s="1" t="s">
        <v>38</v>
      </c>
      <c r="C5469" s="1">
        <v>0</v>
      </c>
      <c r="D5469" t="str">
        <f>INDEX(Map!$A$2:$B$35, MATCH(Generation_Raw_Data!$B5469, Map!$A$2:$A$35, 0), 2)</f>
        <v>Brown 6</v>
      </c>
      <c r="E5469" s="9"/>
    </row>
    <row r="5470" spans="1:5" x14ac:dyDescent="0.35">
      <c r="A5470" s="2">
        <v>44657.333333333336</v>
      </c>
      <c r="B5470" s="1" t="s">
        <v>31</v>
      </c>
      <c r="C5470" s="1">
        <v>-3</v>
      </c>
      <c r="D5470" t="str">
        <f>INDEX(Map!$A$2:$B$35, MATCH(Generation_Raw_Data!$B5470, Map!$A$2:$A$35, 0), 2)</f>
        <v>Ghent 1</v>
      </c>
      <c r="E5470" s="9"/>
    </row>
    <row r="5471" spans="1:5" x14ac:dyDescent="0.35">
      <c r="A5471" s="2">
        <v>44657.333333333336</v>
      </c>
      <c r="B5471" s="1" t="s">
        <v>34</v>
      </c>
      <c r="C5471" s="1">
        <v>-2</v>
      </c>
      <c r="D5471" t="str">
        <f>INDEX(Map!$A$2:$B$35, MATCH(Generation_Raw_Data!$B5471, Map!$A$2:$A$35, 0), 2)</f>
        <v>Ghent 4</v>
      </c>
      <c r="E5471" s="9"/>
    </row>
    <row r="5472" spans="1:5" x14ac:dyDescent="0.35">
      <c r="A5472" s="2">
        <v>44657.333333333336</v>
      </c>
      <c r="B5472" s="1" t="s">
        <v>35</v>
      </c>
      <c r="C5472" s="1">
        <v>0</v>
      </c>
      <c r="D5472" t="str">
        <f>INDEX(Map!$A$2:$B$35, MATCH(Generation_Raw_Data!$B5472, Map!$A$2:$A$35, 0), 2)</f>
        <v>Simpsonville Solar</v>
      </c>
      <c r="E5472" s="9"/>
    </row>
    <row r="5473" spans="1:5" x14ac:dyDescent="0.35">
      <c r="A5473" s="2">
        <v>44657.333333333336</v>
      </c>
      <c r="B5473" s="1" t="s">
        <v>41</v>
      </c>
      <c r="C5473" s="1">
        <v>0.2</v>
      </c>
      <c r="D5473" t="str">
        <f>INDEX(Map!$A$2:$B$35, MATCH(Generation_Raw_Data!$B5473, Map!$A$2:$A$35, 0), 2)</f>
        <v>Brown Solar</v>
      </c>
      <c r="E5473" s="9"/>
    </row>
    <row r="5474" spans="1:5" x14ac:dyDescent="0.35">
      <c r="A5474" s="2">
        <v>44657.333333333336</v>
      </c>
      <c r="B5474" s="1" t="s">
        <v>43</v>
      </c>
      <c r="C5474" s="1">
        <v>0</v>
      </c>
      <c r="D5474" t="str">
        <f>INDEX(Map!$A$2:$B$35, MATCH(Generation_Raw_Data!$B5474, Map!$A$2:$A$35, 0), 2)</f>
        <v>Haefling</v>
      </c>
      <c r="E5474" s="9"/>
    </row>
    <row r="5475" spans="1:5" x14ac:dyDescent="0.35">
      <c r="A5475" s="2">
        <v>44657.333333333336</v>
      </c>
      <c r="B5475" s="1" t="s">
        <v>61</v>
      </c>
      <c r="C5475" s="1">
        <v>218</v>
      </c>
      <c r="D5475" t="str">
        <f>INDEX(Map!$A$2:$B$35, MATCH(Generation_Raw_Data!$B5475, Map!$A$2:$A$35, 0), 2)</f>
        <v>Cane Run 7</v>
      </c>
      <c r="E5475" s="9"/>
    </row>
    <row r="5476" spans="1:5" x14ac:dyDescent="0.35">
      <c r="A5476" s="2">
        <v>44657.375</v>
      </c>
      <c r="B5476" s="1" t="s">
        <v>52</v>
      </c>
      <c r="C5476" s="1">
        <v>111.3293</v>
      </c>
      <c r="D5476" t="str">
        <f>INDEX(Map!$A$2:$B$35, MATCH(Generation_Raw_Data!$B5476, Map!$A$2:$A$35, 0), 2)</f>
        <v>Trimble County 10</v>
      </c>
      <c r="E5476" s="9"/>
    </row>
    <row r="5477" spans="1:5" x14ac:dyDescent="0.35">
      <c r="A5477" s="2">
        <v>44657.375</v>
      </c>
      <c r="B5477" s="1" t="s">
        <v>41</v>
      </c>
      <c r="C5477" s="1">
        <v>0.3</v>
      </c>
      <c r="D5477" t="str">
        <f>INDEX(Map!$A$2:$B$35, MATCH(Generation_Raw_Data!$B5477, Map!$A$2:$A$35, 0), 2)</f>
        <v>Brown Solar</v>
      </c>
      <c r="E5477" s="9"/>
    </row>
    <row r="5478" spans="1:5" x14ac:dyDescent="0.35">
      <c r="A5478" s="2">
        <v>44657.375</v>
      </c>
      <c r="B5478" s="1" t="s">
        <v>28</v>
      </c>
      <c r="C5478" s="1">
        <v>0</v>
      </c>
      <c r="D5478" t="str">
        <f>INDEX(Map!$A$2:$B$35, MATCH(Generation_Raw_Data!$B5478, Map!$A$2:$A$35, 0), 2)</f>
        <v>Brown 7</v>
      </c>
      <c r="E5478" s="9"/>
    </row>
    <row r="5479" spans="1:5" x14ac:dyDescent="0.35">
      <c r="A5479" s="2">
        <v>44657.375</v>
      </c>
      <c r="B5479" s="1" t="s">
        <v>29</v>
      </c>
      <c r="C5479" s="1">
        <v>0</v>
      </c>
      <c r="D5479" t="str">
        <f>INDEX(Map!$A$2:$B$35, MATCH(Generation_Raw_Data!$B5479, Map!$A$2:$A$35, 0), 2)</f>
        <v>Brown 5</v>
      </c>
      <c r="E5479" s="9"/>
    </row>
    <row r="5480" spans="1:5" x14ac:dyDescent="0.35">
      <c r="A5480" s="2">
        <v>44657.375</v>
      </c>
      <c r="B5480" s="1" t="s">
        <v>30</v>
      </c>
      <c r="C5480" s="1">
        <v>-3</v>
      </c>
      <c r="D5480" t="str">
        <f>INDEX(Map!$A$2:$B$35, MATCH(Generation_Raw_Data!$B5480, Map!$A$2:$A$35, 0), 2)</f>
        <v>Brown 3</v>
      </c>
      <c r="E5480" s="9"/>
    </row>
    <row r="5481" spans="1:5" x14ac:dyDescent="0.35">
      <c r="A5481" s="2">
        <v>44657.375</v>
      </c>
      <c r="B5481" s="1" t="s">
        <v>31</v>
      </c>
      <c r="C5481" s="1">
        <v>-1</v>
      </c>
      <c r="D5481" t="str">
        <f>INDEX(Map!$A$2:$B$35, MATCH(Generation_Raw_Data!$B5481, Map!$A$2:$A$35, 0), 2)</f>
        <v>Ghent 1</v>
      </c>
      <c r="E5481" s="9"/>
    </row>
    <row r="5482" spans="1:5" x14ac:dyDescent="0.35">
      <c r="A5482" s="2">
        <v>44657.375</v>
      </c>
      <c r="B5482" s="1" t="s">
        <v>32</v>
      </c>
      <c r="C5482" s="1">
        <v>414</v>
      </c>
      <c r="D5482" t="str">
        <f>INDEX(Map!$A$2:$B$35, MATCH(Generation_Raw_Data!$B5482, Map!$A$2:$A$35, 0), 2)</f>
        <v>Ghent 3</v>
      </c>
      <c r="E5482" s="9"/>
    </row>
    <row r="5483" spans="1:5" x14ac:dyDescent="0.35">
      <c r="A5483" s="2">
        <v>44657.375</v>
      </c>
      <c r="B5483" s="1" t="s">
        <v>33</v>
      </c>
      <c r="C5483" s="1">
        <v>452</v>
      </c>
      <c r="D5483" t="str">
        <f>INDEX(Map!$A$2:$B$35, MATCH(Generation_Raw_Data!$B5483, Map!$A$2:$A$35, 0), 2)</f>
        <v>Ghent 2</v>
      </c>
      <c r="E5483" s="9"/>
    </row>
    <row r="5484" spans="1:5" x14ac:dyDescent="0.35">
      <c r="A5484" s="2">
        <v>44657.375</v>
      </c>
      <c r="B5484" s="1" t="s">
        <v>34</v>
      </c>
      <c r="C5484" s="1">
        <v>-2</v>
      </c>
      <c r="D5484" t="str">
        <f>INDEX(Map!$A$2:$B$35, MATCH(Generation_Raw_Data!$B5484, Map!$A$2:$A$35, 0), 2)</f>
        <v>Ghent 4</v>
      </c>
      <c r="E5484" s="9"/>
    </row>
    <row r="5485" spans="1:5" x14ac:dyDescent="0.35">
      <c r="A5485" s="2">
        <v>44657.375</v>
      </c>
      <c r="B5485" s="1" t="s">
        <v>35</v>
      </c>
      <c r="C5485" s="1">
        <v>0.1</v>
      </c>
      <c r="D5485" t="str">
        <f>INDEX(Map!$A$2:$B$35, MATCH(Generation_Raw_Data!$B5485, Map!$A$2:$A$35, 0), 2)</f>
        <v>Simpsonville Solar</v>
      </c>
      <c r="E5485" s="9"/>
    </row>
    <row r="5486" spans="1:5" x14ac:dyDescent="0.35">
      <c r="A5486" s="2">
        <v>44657.375</v>
      </c>
      <c r="B5486" s="1" t="s">
        <v>38</v>
      </c>
      <c r="C5486" s="1">
        <v>0</v>
      </c>
      <c r="D5486" t="str">
        <f>INDEX(Map!$A$2:$B$35, MATCH(Generation_Raw_Data!$B5486, Map!$A$2:$A$35, 0), 2)</f>
        <v>Brown 6</v>
      </c>
      <c r="E5486" s="9"/>
    </row>
    <row r="5487" spans="1:5" x14ac:dyDescent="0.35">
      <c r="A5487" s="2">
        <v>44657.375</v>
      </c>
      <c r="B5487" s="1" t="s">
        <v>39</v>
      </c>
      <c r="C5487" s="1">
        <v>0</v>
      </c>
      <c r="D5487" t="str">
        <f>INDEX(Map!$A$2:$B$35, MATCH(Generation_Raw_Data!$B5487, Map!$A$2:$A$35, 0), 2)</f>
        <v>Brown 10</v>
      </c>
      <c r="E5487" s="9"/>
    </row>
    <row r="5488" spans="1:5" x14ac:dyDescent="0.35">
      <c r="A5488" s="2">
        <v>44657.375</v>
      </c>
      <c r="B5488" s="1" t="s">
        <v>40</v>
      </c>
      <c r="C5488" s="1">
        <v>0</v>
      </c>
      <c r="D5488" t="str">
        <f>INDEX(Map!$A$2:$B$35, MATCH(Generation_Raw_Data!$B5488, Map!$A$2:$A$35, 0), 2)</f>
        <v>Brown 11</v>
      </c>
      <c r="E5488" s="9"/>
    </row>
    <row r="5489" spans="1:5" x14ac:dyDescent="0.35">
      <c r="A5489" s="2">
        <v>44657.375</v>
      </c>
      <c r="B5489" s="1" t="s">
        <v>36</v>
      </c>
      <c r="C5489" s="1">
        <v>0</v>
      </c>
      <c r="D5489" t="str">
        <f>INDEX(Map!$A$2:$B$35, MATCH(Generation_Raw_Data!$B5489, Map!$A$2:$A$35, 0), 2)</f>
        <v>Brown 8</v>
      </c>
      <c r="E5489" s="9"/>
    </row>
    <row r="5490" spans="1:5" x14ac:dyDescent="0.35">
      <c r="A5490" s="2">
        <v>44657.375</v>
      </c>
      <c r="B5490" s="1" t="s">
        <v>37</v>
      </c>
      <c r="C5490" s="1">
        <v>-1</v>
      </c>
      <c r="D5490" t="str">
        <f>INDEX(Map!$A$2:$B$35, MATCH(Generation_Raw_Data!$B5490, Map!$A$2:$A$35, 0), 2)</f>
        <v>Brown 9</v>
      </c>
      <c r="E5490" s="9"/>
    </row>
    <row r="5491" spans="1:5" x14ac:dyDescent="0.35">
      <c r="A5491" s="2">
        <v>44657.375</v>
      </c>
      <c r="B5491" s="1" t="s">
        <v>59</v>
      </c>
      <c r="C5491" s="1">
        <v>218.9</v>
      </c>
      <c r="D5491" t="str">
        <f>INDEX(Map!$A$2:$B$35, MATCH(Generation_Raw_Data!$B5491, Map!$A$2:$A$35, 0), 2)</f>
        <v>Cane Run 7</v>
      </c>
      <c r="E5491" s="9"/>
    </row>
    <row r="5492" spans="1:5" x14ac:dyDescent="0.35">
      <c r="A5492" s="2">
        <v>44657.375</v>
      </c>
      <c r="B5492" s="1" t="s">
        <v>60</v>
      </c>
      <c r="C5492" s="1">
        <v>238.75</v>
      </c>
      <c r="D5492" t="str">
        <f>INDEX(Map!$A$2:$B$35, MATCH(Generation_Raw_Data!$B5492, Map!$A$2:$A$35, 0), 2)</f>
        <v>Cane Run 7</v>
      </c>
      <c r="E5492" s="9"/>
    </row>
    <row r="5493" spans="1:5" x14ac:dyDescent="0.35">
      <c r="A5493" s="2">
        <v>44657.375</v>
      </c>
      <c r="B5493" s="1" t="s">
        <v>61</v>
      </c>
      <c r="C5493" s="1">
        <v>217.75</v>
      </c>
      <c r="D5493" t="str">
        <f>INDEX(Map!$A$2:$B$35, MATCH(Generation_Raw_Data!$B5493, Map!$A$2:$A$35, 0), 2)</f>
        <v>Cane Run 7</v>
      </c>
      <c r="E5493" s="9"/>
    </row>
    <row r="5494" spans="1:5" x14ac:dyDescent="0.35">
      <c r="A5494" s="2">
        <v>44657.375</v>
      </c>
      <c r="B5494" s="1" t="s">
        <v>43</v>
      </c>
      <c r="C5494" s="1">
        <v>0</v>
      </c>
      <c r="D5494" t="str">
        <f>INDEX(Map!$A$2:$B$35, MATCH(Generation_Raw_Data!$B5494, Map!$A$2:$A$35, 0), 2)</f>
        <v>Haefling</v>
      </c>
      <c r="E5494" s="9"/>
    </row>
    <row r="5495" spans="1:5" x14ac:dyDescent="0.35">
      <c r="A5495" s="2">
        <v>44657.375</v>
      </c>
      <c r="B5495" s="1" t="s">
        <v>46</v>
      </c>
      <c r="C5495" s="1">
        <v>38</v>
      </c>
      <c r="D5495" t="str">
        <f>INDEX(Map!$A$2:$B$35, MATCH(Generation_Raw_Data!$B5495, Map!$A$2:$A$35, 0), 2)</f>
        <v>Ohio Falls</v>
      </c>
      <c r="E5495" s="9"/>
    </row>
    <row r="5496" spans="1:5" x14ac:dyDescent="0.35">
      <c r="A5496" s="2">
        <v>44657.375</v>
      </c>
      <c r="B5496" s="1" t="s">
        <v>48</v>
      </c>
      <c r="C5496" s="1">
        <v>0</v>
      </c>
      <c r="D5496" t="str">
        <f>INDEX(Map!$A$2:$B$35, MATCH(Generation_Raw_Data!$B5496, Map!$A$2:$A$35, 0), 2)</f>
        <v>Trimble County 6</v>
      </c>
      <c r="E5496" s="9"/>
    </row>
    <row r="5497" spans="1:5" x14ac:dyDescent="0.35">
      <c r="A5497" s="2">
        <v>44657.375</v>
      </c>
      <c r="B5497" s="1" t="s">
        <v>49</v>
      </c>
      <c r="C5497" s="1">
        <v>109.3413</v>
      </c>
      <c r="D5497" t="str">
        <f>INDEX(Map!$A$2:$B$35, MATCH(Generation_Raw_Data!$B5497, Map!$A$2:$A$35, 0), 2)</f>
        <v>Trimble County 7</v>
      </c>
      <c r="E5497" s="9"/>
    </row>
    <row r="5498" spans="1:5" x14ac:dyDescent="0.35">
      <c r="A5498" s="2">
        <v>44657.375</v>
      </c>
      <c r="B5498" s="1" t="s">
        <v>47</v>
      </c>
      <c r="C5498" s="1">
        <v>0</v>
      </c>
      <c r="D5498" t="str">
        <f>INDEX(Map!$A$2:$B$35, MATCH(Generation_Raw_Data!$B5498, Map!$A$2:$A$35, 0), 2)</f>
        <v>Trimble County 5</v>
      </c>
      <c r="E5498" s="9"/>
    </row>
    <row r="5499" spans="1:5" x14ac:dyDescent="0.35">
      <c r="A5499" s="2">
        <v>44657.375</v>
      </c>
      <c r="B5499" s="1" t="s">
        <v>50</v>
      </c>
      <c r="C5499" s="1">
        <v>0</v>
      </c>
      <c r="D5499" t="str">
        <f>INDEX(Map!$A$2:$B$35, MATCH(Generation_Raw_Data!$B5499, Map!$A$2:$A$35, 0), 2)</f>
        <v>Trimble County 8</v>
      </c>
      <c r="E5499" s="9"/>
    </row>
    <row r="5500" spans="1:5" x14ac:dyDescent="0.35">
      <c r="A5500" s="2">
        <v>44657.375</v>
      </c>
      <c r="B5500" s="1" t="s">
        <v>51</v>
      </c>
      <c r="C5500" s="1">
        <v>111.3293</v>
      </c>
      <c r="D5500" t="str">
        <f>INDEX(Map!$A$2:$B$35, MATCH(Generation_Raw_Data!$B5500, Map!$A$2:$A$35, 0), 2)</f>
        <v>Trimble County 9</v>
      </c>
      <c r="E5500" s="9"/>
    </row>
    <row r="5501" spans="1:5" x14ac:dyDescent="0.35">
      <c r="A5501" s="2">
        <v>44657.375</v>
      </c>
      <c r="B5501" s="1" t="s">
        <v>42</v>
      </c>
      <c r="C5501" s="1">
        <v>0</v>
      </c>
      <c r="D5501" t="str">
        <f>INDEX(Map!$A$2:$B$35, MATCH(Generation_Raw_Data!$B5501, Map!$A$2:$A$35, 0), 2)</f>
        <v>Dix Dam</v>
      </c>
      <c r="E5501" s="9"/>
    </row>
    <row r="5502" spans="1:5" x14ac:dyDescent="0.35">
      <c r="A5502" s="2">
        <v>44657.375</v>
      </c>
      <c r="B5502" s="1" t="s">
        <v>57</v>
      </c>
      <c r="C5502" s="1">
        <v>286.2</v>
      </c>
      <c r="D5502" t="str">
        <f>INDEX(Map!$A$2:$B$35, MATCH(Generation_Raw_Data!$B5502, Map!$A$2:$A$35, 0), 2)</f>
        <v>Mill Creek 1</v>
      </c>
      <c r="E5502" s="9"/>
    </row>
    <row r="5503" spans="1:5" x14ac:dyDescent="0.35">
      <c r="A5503" s="2">
        <v>44657.375</v>
      </c>
      <c r="B5503" s="1" t="s">
        <v>58</v>
      </c>
      <c r="C5503" s="1">
        <v>293.8</v>
      </c>
      <c r="D5503" t="str">
        <f>INDEX(Map!$A$2:$B$35, MATCH(Generation_Raw_Data!$B5503, Map!$A$2:$A$35, 0), 2)</f>
        <v>Mill Creek 2</v>
      </c>
      <c r="E5503" s="9"/>
    </row>
    <row r="5504" spans="1:5" x14ac:dyDescent="0.35">
      <c r="A5504" s="2">
        <v>44657.375</v>
      </c>
      <c r="B5504" s="1" t="s">
        <v>56</v>
      </c>
      <c r="C5504" s="1">
        <v>-0.2</v>
      </c>
      <c r="D5504" t="str">
        <f>INDEX(Map!$A$2:$B$35, MATCH(Generation_Raw_Data!$B5504, Map!$A$2:$A$35, 0), 2)</f>
        <v>Paddy's Run 13</v>
      </c>
      <c r="E5504" s="9"/>
    </row>
    <row r="5505" spans="1:5" x14ac:dyDescent="0.35">
      <c r="A5505" s="2">
        <v>44657.375</v>
      </c>
      <c r="B5505" s="1" t="s">
        <v>55</v>
      </c>
      <c r="C5505" s="1">
        <v>0</v>
      </c>
      <c r="D5505" t="str">
        <f>INDEX(Map!$A$2:$B$35, MATCH(Generation_Raw_Data!$B5505, Map!$A$2:$A$35, 0), 2)</f>
        <v>Paddy's Run 12</v>
      </c>
      <c r="E5505" s="9"/>
    </row>
    <row r="5506" spans="1:5" x14ac:dyDescent="0.35">
      <c r="A5506" s="2">
        <v>44657.375</v>
      </c>
      <c r="B5506" s="1" t="s">
        <v>54</v>
      </c>
      <c r="C5506" s="1">
        <v>412.1</v>
      </c>
      <c r="D5506" t="str">
        <f>INDEX(Map!$A$2:$B$35, MATCH(Generation_Raw_Data!$B5506, Map!$A$2:$A$35, 0), 2)</f>
        <v>Mill Creek 4</v>
      </c>
      <c r="E5506" s="9"/>
    </row>
    <row r="5507" spans="1:5" x14ac:dyDescent="0.35">
      <c r="A5507" s="2">
        <v>44657.375</v>
      </c>
      <c r="B5507" s="1" t="s">
        <v>53</v>
      </c>
      <c r="C5507" s="1">
        <v>396.2</v>
      </c>
      <c r="D5507" t="str">
        <f>INDEX(Map!$A$2:$B$35, MATCH(Generation_Raw_Data!$B5507, Map!$A$2:$A$35, 0), 2)</f>
        <v>Mill Creek 3</v>
      </c>
      <c r="E5507" s="9"/>
    </row>
    <row r="5508" spans="1:5" x14ac:dyDescent="0.35">
      <c r="A5508" s="2">
        <v>44657.375</v>
      </c>
      <c r="B5508" s="1" t="s">
        <v>45</v>
      </c>
      <c r="C5508" s="1">
        <v>469.2</v>
      </c>
      <c r="D5508" t="str">
        <f>INDEX(Map!$A$2:$B$35, MATCH(Generation_Raw_Data!$B5508, Map!$A$2:$A$35, 0), 2)</f>
        <v>Trimble County 1</v>
      </c>
      <c r="E5508" s="9"/>
    </row>
    <row r="5509" spans="1:5" x14ac:dyDescent="0.35">
      <c r="A5509" s="2">
        <v>44657.375</v>
      </c>
      <c r="B5509" s="1" t="s">
        <v>44</v>
      </c>
      <c r="C5509" s="1">
        <v>0</v>
      </c>
      <c r="D5509" t="str">
        <f>INDEX(Map!$A$2:$B$35, MATCH(Generation_Raw_Data!$B5509, Map!$A$2:$A$35, 0), 2)</f>
        <v>Trimble County 2</v>
      </c>
      <c r="E5509" s="9"/>
    </row>
    <row r="5510" spans="1:5" x14ac:dyDescent="0.35">
      <c r="A5510" s="2">
        <v>44657.416666666664</v>
      </c>
      <c r="B5510" s="1" t="s">
        <v>46</v>
      </c>
      <c r="C5510" s="1">
        <v>39</v>
      </c>
      <c r="D5510" t="str">
        <f>INDEX(Map!$A$2:$B$35, MATCH(Generation_Raw_Data!$B5510, Map!$A$2:$A$35, 0), 2)</f>
        <v>Ohio Falls</v>
      </c>
      <c r="E5510" s="9"/>
    </row>
    <row r="5511" spans="1:5" x14ac:dyDescent="0.35">
      <c r="A5511" s="2">
        <v>44657.416666666664</v>
      </c>
      <c r="B5511" s="1" t="s">
        <v>42</v>
      </c>
      <c r="C5511" s="1">
        <v>0</v>
      </c>
      <c r="D5511" t="str">
        <f>INDEX(Map!$A$2:$B$35, MATCH(Generation_Raw_Data!$B5511, Map!$A$2:$A$35, 0), 2)</f>
        <v>Dix Dam</v>
      </c>
      <c r="E5511" s="9"/>
    </row>
    <row r="5512" spans="1:5" x14ac:dyDescent="0.35">
      <c r="A5512" s="2">
        <v>44657.416666666664</v>
      </c>
      <c r="B5512" s="1" t="s">
        <v>58</v>
      </c>
      <c r="C5512" s="1">
        <v>298.2</v>
      </c>
      <c r="D5512" t="str">
        <f>INDEX(Map!$A$2:$B$35, MATCH(Generation_Raw_Data!$B5512, Map!$A$2:$A$35, 0), 2)</f>
        <v>Mill Creek 2</v>
      </c>
      <c r="E5512" s="9"/>
    </row>
    <row r="5513" spans="1:5" x14ac:dyDescent="0.35">
      <c r="A5513" s="2">
        <v>44657.416666666664</v>
      </c>
      <c r="B5513" s="1" t="s">
        <v>57</v>
      </c>
      <c r="C5513" s="1">
        <v>293.39999999999998</v>
      </c>
      <c r="D5513" t="str">
        <f>INDEX(Map!$A$2:$B$35, MATCH(Generation_Raw_Data!$B5513, Map!$A$2:$A$35, 0), 2)</f>
        <v>Mill Creek 1</v>
      </c>
      <c r="E5513" s="9"/>
    </row>
    <row r="5514" spans="1:5" x14ac:dyDescent="0.35">
      <c r="A5514" s="2">
        <v>44657.416666666664</v>
      </c>
      <c r="B5514" s="1" t="s">
        <v>53</v>
      </c>
      <c r="C5514" s="1">
        <v>390.3</v>
      </c>
      <c r="D5514" t="str">
        <f>INDEX(Map!$A$2:$B$35, MATCH(Generation_Raw_Data!$B5514, Map!$A$2:$A$35, 0), 2)</f>
        <v>Mill Creek 3</v>
      </c>
      <c r="E5514" s="9"/>
    </row>
    <row r="5515" spans="1:5" x14ac:dyDescent="0.35">
      <c r="A5515" s="2">
        <v>44657.416666666664</v>
      </c>
      <c r="B5515" s="1" t="s">
        <v>54</v>
      </c>
      <c r="C5515" s="1">
        <v>417.6</v>
      </c>
      <c r="D5515" t="str">
        <f>INDEX(Map!$A$2:$B$35, MATCH(Generation_Raw_Data!$B5515, Map!$A$2:$A$35, 0), 2)</f>
        <v>Mill Creek 4</v>
      </c>
      <c r="E5515" s="9"/>
    </row>
    <row r="5516" spans="1:5" x14ac:dyDescent="0.35">
      <c r="A5516" s="2">
        <v>44657.416666666664</v>
      </c>
      <c r="B5516" s="1" t="s">
        <v>55</v>
      </c>
      <c r="C5516" s="1">
        <v>0</v>
      </c>
      <c r="D5516" t="str">
        <f>INDEX(Map!$A$2:$B$35, MATCH(Generation_Raw_Data!$B5516, Map!$A$2:$A$35, 0), 2)</f>
        <v>Paddy's Run 12</v>
      </c>
      <c r="E5516" s="9"/>
    </row>
    <row r="5517" spans="1:5" x14ac:dyDescent="0.35">
      <c r="A5517" s="2">
        <v>44657.416666666664</v>
      </c>
      <c r="B5517" s="1" t="s">
        <v>56</v>
      </c>
      <c r="C5517" s="1">
        <v>-0.2</v>
      </c>
      <c r="D5517" t="str">
        <f>INDEX(Map!$A$2:$B$35, MATCH(Generation_Raw_Data!$B5517, Map!$A$2:$A$35, 0), 2)</f>
        <v>Paddy's Run 13</v>
      </c>
      <c r="E5517" s="9"/>
    </row>
    <row r="5518" spans="1:5" x14ac:dyDescent="0.35">
      <c r="A5518" s="2">
        <v>44657.416666666664</v>
      </c>
      <c r="B5518" s="1" t="s">
        <v>48</v>
      </c>
      <c r="C5518" s="1">
        <v>0</v>
      </c>
      <c r="D5518" t="str">
        <f>INDEX(Map!$A$2:$B$35, MATCH(Generation_Raw_Data!$B5518, Map!$A$2:$A$35, 0), 2)</f>
        <v>Trimble County 6</v>
      </c>
      <c r="E5518" s="9"/>
    </row>
    <row r="5519" spans="1:5" x14ac:dyDescent="0.35">
      <c r="A5519" s="2">
        <v>44657.416666666664</v>
      </c>
      <c r="B5519" s="1" t="s">
        <v>49</v>
      </c>
      <c r="C5519" s="1">
        <v>109.33540000000001</v>
      </c>
      <c r="D5519" t="str">
        <f>INDEX(Map!$A$2:$B$35, MATCH(Generation_Raw_Data!$B5519, Map!$A$2:$A$35, 0), 2)</f>
        <v>Trimble County 7</v>
      </c>
      <c r="E5519" s="9"/>
    </row>
    <row r="5520" spans="1:5" x14ac:dyDescent="0.35">
      <c r="A5520" s="2">
        <v>44657.416666666664</v>
      </c>
      <c r="B5520" s="1" t="s">
        <v>47</v>
      </c>
      <c r="C5520" s="1">
        <v>0</v>
      </c>
      <c r="D5520" t="str">
        <f>INDEX(Map!$A$2:$B$35, MATCH(Generation_Raw_Data!$B5520, Map!$A$2:$A$35, 0), 2)</f>
        <v>Trimble County 5</v>
      </c>
      <c r="E5520" s="9"/>
    </row>
    <row r="5521" spans="1:5" x14ac:dyDescent="0.35">
      <c r="A5521" s="2">
        <v>44657.416666666664</v>
      </c>
      <c r="B5521" s="1" t="s">
        <v>50</v>
      </c>
      <c r="C5521" s="1">
        <v>0</v>
      </c>
      <c r="D5521" t="str">
        <f>INDEX(Map!$A$2:$B$35, MATCH(Generation_Raw_Data!$B5521, Map!$A$2:$A$35, 0), 2)</f>
        <v>Trimble County 8</v>
      </c>
      <c r="E5521" s="9"/>
    </row>
    <row r="5522" spans="1:5" x14ac:dyDescent="0.35">
      <c r="A5522" s="2">
        <v>44657.416666666664</v>
      </c>
      <c r="B5522" s="1" t="s">
        <v>51</v>
      </c>
      <c r="C5522" s="1">
        <v>110.3293</v>
      </c>
      <c r="D5522" t="str">
        <f>INDEX(Map!$A$2:$B$35, MATCH(Generation_Raw_Data!$B5522, Map!$A$2:$A$35, 0), 2)</f>
        <v>Trimble County 9</v>
      </c>
      <c r="E5522" s="9"/>
    </row>
    <row r="5523" spans="1:5" x14ac:dyDescent="0.35">
      <c r="A5523" s="2">
        <v>44657.416666666664</v>
      </c>
      <c r="B5523" s="1" t="s">
        <v>44</v>
      </c>
      <c r="C5523" s="1">
        <v>0</v>
      </c>
      <c r="D5523" t="str">
        <f>INDEX(Map!$A$2:$B$35, MATCH(Generation_Raw_Data!$B5523, Map!$A$2:$A$35, 0), 2)</f>
        <v>Trimble County 2</v>
      </c>
      <c r="E5523" s="9"/>
    </row>
    <row r="5524" spans="1:5" x14ac:dyDescent="0.35">
      <c r="A5524" s="2">
        <v>44657.416666666664</v>
      </c>
      <c r="B5524" s="1" t="s">
        <v>45</v>
      </c>
      <c r="C5524" s="1">
        <v>474.4</v>
      </c>
      <c r="D5524" t="str">
        <f>INDEX(Map!$A$2:$B$35, MATCH(Generation_Raw_Data!$B5524, Map!$A$2:$A$35, 0), 2)</f>
        <v>Trimble County 1</v>
      </c>
      <c r="E5524" s="9"/>
    </row>
    <row r="5525" spans="1:5" x14ac:dyDescent="0.35">
      <c r="A5525" s="2">
        <v>44657.416666666664</v>
      </c>
      <c r="B5525" s="1" t="s">
        <v>52</v>
      </c>
      <c r="C5525" s="1">
        <v>109.33540000000001</v>
      </c>
      <c r="D5525" t="str">
        <f>INDEX(Map!$A$2:$B$35, MATCH(Generation_Raw_Data!$B5525, Map!$A$2:$A$35, 0), 2)</f>
        <v>Trimble County 10</v>
      </c>
      <c r="E5525" s="9"/>
    </row>
    <row r="5526" spans="1:5" x14ac:dyDescent="0.35">
      <c r="A5526" s="2">
        <v>44657.416666666664</v>
      </c>
      <c r="B5526" s="1" t="s">
        <v>41</v>
      </c>
      <c r="C5526" s="1">
        <v>1.6</v>
      </c>
      <c r="D5526" t="str">
        <f>INDEX(Map!$A$2:$B$35, MATCH(Generation_Raw_Data!$B5526, Map!$A$2:$A$35, 0), 2)</f>
        <v>Brown Solar</v>
      </c>
      <c r="E5526" s="9"/>
    </row>
    <row r="5527" spans="1:5" x14ac:dyDescent="0.35">
      <c r="A5527" s="2">
        <v>44657.416666666664</v>
      </c>
      <c r="B5527" s="1" t="s">
        <v>33</v>
      </c>
      <c r="C5527" s="1">
        <v>474</v>
      </c>
      <c r="D5527" t="str">
        <f>INDEX(Map!$A$2:$B$35, MATCH(Generation_Raw_Data!$B5527, Map!$A$2:$A$35, 0), 2)</f>
        <v>Ghent 2</v>
      </c>
      <c r="E5527" s="9"/>
    </row>
    <row r="5528" spans="1:5" x14ac:dyDescent="0.35">
      <c r="A5528" s="2">
        <v>44657.416666666664</v>
      </c>
      <c r="B5528" s="1" t="s">
        <v>32</v>
      </c>
      <c r="C5528" s="1">
        <v>426</v>
      </c>
      <c r="D5528" t="str">
        <f>INDEX(Map!$A$2:$B$35, MATCH(Generation_Raw_Data!$B5528, Map!$A$2:$A$35, 0), 2)</f>
        <v>Ghent 3</v>
      </c>
      <c r="E5528" s="9"/>
    </row>
    <row r="5529" spans="1:5" x14ac:dyDescent="0.35">
      <c r="A5529" s="2">
        <v>44657.416666666664</v>
      </c>
      <c r="B5529" s="1" t="s">
        <v>31</v>
      </c>
      <c r="C5529" s="1">
        <v>-2</v>
      </c>
      <c r="D5529" t="str">
        <f>INDEX(Map!$A$2:$B$35, MATCH(Generation_Raw_Data!$B5529, Map!$A$2:$A$35, 0), 2)</f>
        <v>Ghent 1</v>
      </c>
      <c r="E5529" s="9"/>
    </row>
    <row r="5530" spans="1:5" x14ac:dyDescent="0.35">
      <c r="A5530" s="2">
        <v>44657.416666666664</v>
      </c>
      <c r="B5530" s="1" t="s">
        <v>30</v>
      </c>
      <c r="C5530" s="1">
        <v>-3</v>
      </c>
      <c r="D5530" t="str">
        <f>INDEX(Map!$A$2:$B$35, MATCH(Generation_Raw_Data!$B5530, Map!$A$2:$A$35, 0), 2)</f>
        <v>Brown 3</v>
      </c>
      <c r="E5530" s="9"/>
    </row>
    <row r="5531" spans="1:5" x14ac:dyDescent="0.35">
      <c r="A5531" s="2">
        <v>44657.416666666664</v>
      </c>
      <c r="B5531" s="1" t="s">
        <v>29</v>
      </c>
      <c r="C5531" s="1">
        <v>0</v>
      </c>
      <c r="D5531" t="str">
        <f>INDEX(Map!$A$2:$B$35, MATCH(Generation_Raw_Data!$B5531, Map!$A$2:$A$35, 0), 2)</f>
        <v>Brown 5</v>
      </c>
      <c r="E5531" s="9"/>
    </row>
    <row r="5532" spans="1:5" x14ac:dyDescent="0.35">
      <c r="A5532" s="2">
        <v>44657.416666666664</v>
      </c>
      <c r="B5532" s="1" t="s">
        <v>28</v>
      </c>
      <c r="C5532" s="1">
        <v>-1</v>
      </c>
      <c r="D5532" t="str">
        <f>INDEX(Map!$A$2:$B$35, MATCH(Generation_Raw_Data!$B5532, Map!$A$2:$A$35, 0), 2)</f>
        <v>Brown 7</v>
      </c>
      <c r="E5532" s="9"/>
    </row>
    <row r="5533" spans="1:5" x14ac:dyDescent="0.35">
      <c r="A5533" s="2">
        <v>44657.416666666664</v>
      </c>
      <c r="B5533" s="1" t="s">
        <v>34</v>
      </c>
      <c r="C5533" s="1">
        <v>-3</v>
      </c>
      <c r="D5533" t="str">
        <f>INDEX(Map!$A$2:$B$35, MATCH(Generation_Raw_Data!$B5533, Map!$A$2:$A$35, 0), 2)</f>
        <v>Ghent 4</v>
      </c>
      <c r="E5533" s="9"/>
    </row>
    <row r="5534" spans="1:5" x14ac:dyDescent="0.35">
      <c r="A5534" s="2">
        <v>44657.416666666664</v>
      </c>
      <c r="B5534" s="1" t="s">
        <v>35</v>
      </c>
      <c r="C5534" s="1">
        <v>0.2</v>
      </c>
      <c r="D5534" t="str">
        <f>INDEX(Map!$A$2:$B$35, MATCH(Generation_Raw_Data!$B5534, Map!$A$2:$A$35, 0), 2)</f>
        <v>Simpsonville Solar</v>
      </c>
      <c r="E5534" s="9"/>
    </row>
    <row r="5535" spans="1:5" x14ac:dyDescent="0.35">
      <c r="A5535" s="2">
        <v>44657.416666666664</v>
      </c>
      <c r="B5535" s="1" t="s">
        <v>37</v>
      </c>
      <c r="C5535" s="1">
        <v>0</v>
      </c>
      <c r="D5535" t="str">
        <f>INDEX(Map!$A$2:$B$35, MATCH(Generation_Raw_Data!$B5535, Map!$A$2:$A$35, 0), 2)</f>
        <v>Brown 9</v>
      </c>
      <c r="E5535" s="9"/>
    </row>
    <row r="5536" spans="1:5" x14ac:dyDescent="0.35">
      <c r="A5536" s="2">
        <v>44657.416666666664</v>
      </c>
      <c r="B5536" s="1" t="s">
        <v>36</v>
      </c>
      <c r="C5536" s="1">
        <v>0</v>
      </c>
      <c r="D5536" t="str">
        <f>INDEX(Map!$A$2:$B$35, MATCH(Generation_Raw_Data!$B5536, Map!$A$2:$A$35, 0), 2)</f>
        <v>Brown 8</v>
      </c>
      <c r="E5536" s="9"/>
    </row>
    <row r="5537" spans="1:5" x14ac:dyDescent="0.35">
      <c r="A5537" s="2">
        <v>44657.416666666664</v>
      </c>
      <c r="B5537" s="1" t="s">
        <v>40</v>
      </c>
      <c r="C5537" s="1">
        <v>0</v>
      </c>
      <c r="D5537" t="str">
        <f>INDEX(Map!$A$2:$B$35, MATCH(Generation_Raw_Data!$B5537, Map!$A$2:$A$35, 0), 2)</f>
        <v>Brown 11</v>
      </c>
      <c r="E5537" s="9"/>
    </row>
    <row r="5538" spans="1:5" x14ac:dyDescent="0.35">
      <c r="A5538" s="2">
        <v>44657.416666666664</v>
      </c>
      <c r="B5538" s="1" t="s">
        <v>39</v>
      </c>
      <c r="C5538" s="1">
        <v>0</v>
      </c>
      <c r="D5538" t="str">
        <f>INDEX(Map!$A$2:$B$35, MATCH(Generation_Raw_Data!$B5538, Map!$A$2:$A$35, 0), 2)</f>
        <v>Brown 10</v>
      </c>
      <c r="E5538" s="9"/>
    </row>
    <row r="5539" spans="1:5" x14ac:dyDescent="0.35">
      <c r="A5539" s="2">
        <v>44657.416666666664</v>
      </c>
      <c r="B5539" s="1" t="s">
        <v>38</v>
      </c>
      <c r="C5539" s="1">
        <v>0</v>
      </c>
      <c r="D5539" t="str">
        <f>INDEX(Map!$A$2:$B$35, MATCH(Generation_Raw_Data!$B5539, Map!$A$2:$A$35, 0), 2)</f>
        <v>Brown 6</v>
      </c>
      <c r="E5539" s="9"/>
    </row>
    <row r="5540" spans="1:5" x14ac:dyDescent="0.35">
      <c r="A5540" s="2">
        <v>44657.416666666664</v>
      </c>
      <c r="B5540" s="1" t="s">
        <v>43</v>
      </c>
      <c r="C5540" s="1">
        <v>0</v>
      </c>
      <c r="D5540" t="str">
        <f>INDEX(Map!$A$2:$B$35, MATCH(Generation_Raw_Data!$B5540, Map!$A$2:$A$35, 0), 2)</f>
        <v>Haefling</v>
      </c>
      <c r="E5540" s="9"/>
    </row>
    <row r="5541" spans="1:5" x14ac:dyDescent="0.35">
      <c r="A5541" s="2">
        <v>44657.416666666664</v>
      </c>
      <c r="B5541" s="1" t="s">
        <v>61</v>
      </c>
      <c r="C5541" s="1">
        <v>216.75</v>
      </c>
      <c r="D5541" t="str">
        <f>INDEX(Map!$A$2:$B$35, MATCH(Generation_Raw_Data!$B5541, Map!$A$2:$A$35, 0), 2)</f>
        <v>Cane Run 7</v>
      </c>
      <c r="E5541" s="9"/>
    </row>
    <row r="5542" spans="1:5" x14ac:dyDescent="0.35">
      <c r="A5542" s="2">
        <v>44657.416666666664</v>
      </c>
      <c r="B5542" s="1" t="s">
        <v>60</v>
      </c>
      <c r="C5542" s="1">
        <v>238.4</v>
      </c>
      <c r="D5542" t="str">
        <f>INDEX(Map!$A$2:$B$35, MATCH(Generation_Raw_Data!$B5542, Map!$A$2:$A$35, 0), 2)</f>
        <v>Cane Run 7</v>
      </c>
      <c r="E5542" s="9"/>
    </row>
    <row r="5543" spans="1:5" x14ac:dyDescent="0.35">
      <c r="A5543" s="2">
        <v>44657.416666666664</v>
      </c>
      <c r="B5543" s="1" t="s">
        <v>59</v>
      </c>
      <c r="C5543" s="1">
        <v>217.8</v>
      </c>
      <c r="D5543" t="str">
        <f>INDEX(Map!$A$2:$B$35, MATCH(Generation_Raw_Data!$B5543, Map!$A$2:$A$35, 0), 2)</f>
        <v>Cane Run 7</v>
      </c>
      <c r="E5543" s="9"/>
    </row>
    <row r="5544" spans="1:5" x14ac:dyDescent="0.35">
      <c r="A5544" s="2">
        <v>44657.458333333328</v>
      </c>
      <c r="B5544" s="1" t="s">
        <v>59</v>
      </c>
      <c r="C5544" s="1">
        <v>218.2</v>
      </c>
      <c r="D5544" t="str">
        <f>INDEX(Map!$A$2:$B$35, MATCH(Generation_Raw_Data!$B5544, Map!$A$2:$A$35, 0), 2)</f>
        <v>Cane Run 7</v>
      </c>
      <c r="E5544" s="9"/>
    </row>
    <row r="5545" spans="1:5" x14ac:dyDescent="0.35">
      <c r="A5545" s="2">
        <v>44657.458333333328</v>
      </c>
      <c r="B5545" s="1" t="s">
        <v>60</v>
      </c>
      <c r="C5545" s="1">
        <v>239.1</v>
      </c>
      <c r="D5545" t="str">
        <f>INDEX(Map!$A$2:$B$35, MATCH(Generation_Raw_Data!$B5545, Map!$A$2:$A$35, 0), 2)</f>
        <v>Cane Run 7</v>
      </c>
      <c r="E5545" s="9"/>
    </row>
    <row r="5546" spans="1:5" x14ac:dyDescent="0.35">
      <c r="A5546" s="2">
        <v>44657.458333333328</v>
      </c>
      <c r="B5546" s="1" t="s">
        <v>61</v>
      </c>
      <c r="C5546" s="1">
        <v>217.1</v>
      </c>
      <c r="D5546" t="str">
        <f>INDEX(Map!$A$2:$B$35, MATCH(Generation_Raw_Data!$B5546, Map!$A$2:$A$35, 0), 2)</f>
        <v>Cane Run 7</v>
      </c>
      <c r="E5546" s="9"/>
    </row>
    <row r="5547" spans="1:5" x14ac:dyDescent="0.35">
      <c r="A5547" s="2">
        <v>44657.458333333328</v>
      </c>
      <c r="B5547" s="1" t="s">
        <v>57</v>
      </c>
      <c r="C5547" s="1">
        <v>294.3</v>
      </c>
      <c r="D5547" t="str">
        <f>INDEX(Map!$A$2:$B$35, MATCH(Generation_Raw_Data!$B5547, Map!$A$2:$A$35, 0), 2)</f>
        <v>Mill Creek 1</v>
      </c>
      <c r="E5547" s="9"/>
    </row>
    <row r="5548" spans="1:5" x14ac:dyDescent="0.35">
      <c r="A5548" s="2">
        <v>44657.458333333328</v>
      </c>
      <c r="B5548" s="1" t="s">
        <v>58</v>
      </c>
      <c r="C5548" s="1">
        <v>298.2</v>
      </c>
      <c r="D5548" t="str">
        <f>INDEX(Map!$A$2:$B$35, MATCH(Generation_Raw_Data!$B5548, Map!$A$2:$A$35, 0), 2)</f>
        <v>Mill Creek 2</v>
      </c>
      <c r="E5548" s="9"/>
    </row>
    <row r="5549" spans="1:5" x14ac:dyDescent="0.35">
      <c r="A5549" s="2">
        <v>44657.458333333328</v>
      </c>
      <c r="B5549" s="1" t="s">
        <v>55</v>
      </c>
      <c r="C5549" s="1">
        <v>0</v>
      </c>
      <c r="D5549" t="str">
        <f>INDEX(Map!$A$2:$B$35, MATCH(Generation_Raw_Data!$B5549, Map!$A$2:$A$35, 0), 2)</f>
        <v>Paddy's Run 12</v>
      </c>
      <c r="E5549" s="9"/>
    </row>
    <row r="5550" spans="1:5" x14ac:dyDescent="0.35">
      <c r="A5550" s="2">
        <v>44657.458333333328</v>
      </c>
      <c r="B5550" s="1" t="s">
        <v>54</v>
      </c>
      <c r="C5550" s="1">
        <v>426.2</v>
      </c>
      <c r="D5550" t="str">
        <f>INDEX(Map!$A$2:$B$35, MATCH(Generation_Raw_Data!$B5550, Map!$A$2:$A$35, 0), 2)</f>
        <v>Mill Creek 4</v>
      </c>
      <c r="E5550" s="9"/>
    </row>
    <row r="5551" spans="1:5" x14ac:dyDescent="0.35">
      <c r="A5551" s="2">
        <v>44657.458333333328</v>
      </c>
      <c r="B5551" s="1" t="s">
        <v>53</v>
      </c>
      <c r="C5551" s="1">
        <v>388.8</v>
      </c>
      <c r="D5551" t="str">
        <f>INDEX(Map!$A$2:$B$35, MATCH(Generation_Raw_Data!$B5551, Map!$A$2:$A$35, 0), 2)</f>
        <v>Mill Creek 3</v>
      </c>
      <c r="E5551" s="9"/>
    </row>
    <row r="5552" spans="1:5" x14ac:dyDescent="0.35">
      <c r="A5552" s="2">
        <v>44657.458333333328</v>
      </c>
      <c r="B5552" s="1" t="s">
        <v>46</v>
      </c>
      <c r="C5552" s="1">
        <v>38</v>
      </c>
      <c r="D5552" t="str">
        <f>INDEX(Map!$A$2:$B$35, MATCH(Generation_Raw_Data!$B5552, Map!$A$2:$A$35, 0), 2)</f>
        <v>Ohio Falls</v>
      </c>
      <c r="E5552" s="9"/>
    </row>
    <row r="5553" spans="1:5" x14ac:dyDescent="0.35">
      <c r="A5553" s="2">
        <v>44657.458333333328</v>
      </c>
      <c r="B5553" s="1" t="s">
        <v>43</v>
      </c>
      <c r="C5553" s="1">
        <v>0</v>
      </c>
      <c r="D5553" t="str">
        <f>INDEX(Map!$A$2:$B$35, MATCH(Generation_Raw_Data!$B5553, Map!$A$2:$A$35, 0), 2)</f>
        <v>Haefling</v>
      </c>
      <c r="E5553" s="9"/>
    </row>
    <row r="5554" spans="1:5" x14ac:dyDescent="0.35">
      <c r="A5554" s="2">
        <v>44657.458333333328</v>
      </c>
      <c r="B5554" s="1" t="s">
        <v>56</v>
      </c>
      <c r="C5554" s="1">
        <v>-0.1</v>
      </c>
      <c r="D5554" t="str">
        <f>INDEX(Map!$A$2:$B$35, MATCH(Generation_Raw_Data!$B5554, Map!$A$2:$A$35, 0), 2)</f>
        <v>Paddy's Run 13</v>
      </c>
      <c r="E5554" s="9"/>
    </row>
    <row r="5555" spans="1:5" x14ac:dyDescent="0.35">
      <c r="A5555" s="2">
        <v>44657.458333333328</v>
      </c>
      <c r="B5555" s="1" t="s">
        <v>51</v>
      </c>
      <c r="C5555" s="1">
        <v>110.3293</v>
      </c>
      <c r="D5555" t="str">
        <f>INDEX(Map!$A$2:$B$35, MATCH(Generation_Raw_Data!$B5555, Map!$A$2:$A$35, 0), 2)</f>
        <v>Trimble County 9</v>
      </c>
      <c r="E5555" s="9"/>
    </row>
    <row r="5556" spans="1:5" x14ac:dyDescent="0.35">
      <c r="A5556" s="2">
        <v>44657.458333333328</v>
      </c>
      <c r="B5556" s="1" t="s">
        <v>50</v>
      </c>
      <c r="C5556" s="1">
        <v>0</v>
      </c>
      <c r="D5556" t="str">
        <f>INDEX(Map!$A$2:$B$35, MATCH(Generation_Raw_Data!$B5556, Map!$A$2:$A$35, 0), 2)</f>
        <v>Trimble County 8</v>
      </c>
      <c r="E5556" s="9"/>
    </row>
    <row r="5557" spans="1:5" x14ac:dyDescent="0.35">
      <c r="A5557" s="2">
        <v>44657.458333333328</v>
      </c>
      <c r="B5557" s="1" t="s">
        <v>47</v>
      </c>
      <c r="C5557" s="1">
        <v>0</v>
      </c>
      <c r="D5557" t="str">
        <f>INDEX(Map!$A$2:$B$35, MATCH(Generation_Raw_Data!$B5557, Map!$A$2:$A$35, 0), 2)</f>
        <v>Trimble County 5</v>
      </c>
      <c r="E5557" s="9"/>
    </row>
    <row r="5558" spans="1:5" x14ac:dyDescent="0.35">
      <c r="A5558" s="2">
        <v>44657.458333333328</v>
      </c>
      <c r="B5558" s="1" t="s">
        <v>49</v>
      </c>
      <c r="C5558" s="1">
        <v>109.33540000000001</v>
      </c>
      <c r="D5558" t="str">
        <f>INDEX(Map!$A$2:$B$35, MATCH(Generation_Raw_Data!$B5558, Map!$A$2:$A$35, 0), 2)</f>
        <v>Trimble County 7</v>
      </c>
      <c r="E5558" s="9"/>
    </row>
    <row r="5559" spans="1:5" x14ac:dyDescent="0.35">
      <c r="A5559" s="2">
        <v>44657.458333333328</v>
      </c>
      <c r="B5559" s="1" t="s">
        <v>48</v>
      </c>
      <c r="C5559" s="1">
        <v>0</v>
      </c>
      <c r="D5559" t="str">
        <f>INDEX(Map!$A$2:$B$35, MATCH(Generation_Raw_Data!$B5559, Map!$A$2:$A$35, 0), 2)</f>
        <v>Trimble County 6</v>
      </c>
      <c r="E5559" s="9"/>
    </row>
    <row r="5560" spans="1:5" x14ac:dyDescent="0.35">
      <c r="A5560" s="2">
        <v>44657.458333333328</v>
      </c>
      <c r="B5560" s="1" t="s">
        <v>45</v>
      </c>
      <c r="C5560" s="1">
        <v>471.6</v>
      </c>
      <c r="D5560" t="str">
        <f>INDEX(Map!$A$2:$B$35, MATCH(Generation_Raw_Data!$B5560, Map!$A$2:$A$35, 0), 2)</f>
        <v>Trimble County 1</v>
      </c>
      <c r="E5560" s="9"/>
    </row>
    <row r="5561" spans="1:5" x14ac:dyDescent="0.35">
      <c r="A5561" s="2">
        <v>44657.458333333328</v>
      </c>
      <c r="B5561" s="1" t="s">
        <v>44</v>
      </c>
      <c r="C5561" s="1">
        <v>0</v>
      </c>
      <c r="D5561" t="str">
        <f>INDEX(Map!$A$2:$B$35, MATCH(Generation_Raw_Data!$B5561, Map!$A$2:$A$35, 0), 2)</f>
        <v>Trimble County 2</v>
      </c>
      <c r="E5561" s="9"/>
    </row>
    <row r="5562" spans="1:5" x14ac:dyDescent="0.35">
      <c r="A5562" s="2">
        <v>44657.458333333328</v>
      </c>
      <c r="B5562" s="1" t="s">
        <v>52</v>
      </c>
      <c r="C5562" s="1">
        <v>109.33540000000001</v>
      </c>
      <c r="D5562" t="str">
        <f>INDEX(Map!$A$2:$B$35, MATCH(Generation_Raw_Data!$B5562, Map!$A$2:$A$35, 0), 2)</f>
        <v>Trimble County 10</v>
      </c>
      <c r="E5562" s="9"/>
    </row>
    <row r="5563" spans="1:5" x14ac:dyDescent="0.35">
      <c r="A5563" s="2">
        <v>44657.458333333328</v>
      </c>
      <c r="B5563" s="1" t="s">
        <v>42</v>
      </c>
      <c r="C5563" s="1">
        <v>0</v>
      </c>
      <c r="D5563" t="str">
        <f>INDEX(Map!$A$2:$B$35, MATCH(Generation_Raw_Data!$B5563, Map!$A$2:$A$35, 0), 2)</f>
        <v>Dix Dam</v>
      </c>
      <c r="E5563" s="9"/>
    </row>
    <row r="5564" spans="1:5" x14ac:dyDescent="0.35">
      <c r="A5564" s="2">
        <v>44657.458333333328</v>
      </c>
      <c r="B5564" s="1" t="s">
        <v>41</v>
      </c>
      <c r="C5564" s="1">
        <v>1.9</v>
      </c>
      <c r="D5564" t="str">
        <f>INDEX(Map!$A$2:$B$35, MATCH(Generation_Raw_Data!$B5564, Map!$A$2:$A$35, 0), 2)</f>
        <v>Brown Solar</v>
      </c>
      <c r="E5564" s="9"/>
    </row>
    <row r="5565" spans="1:5" x14ac:dyDescent="0.35">
      <c r="A5565" s="2">
        <v>44657.458333333328</v>
      </c>
      <c r="B5565" s="1" t="s">
        <v>28</v>
      </c>
      <c r="C5565" s="1">
        <v>0</v>
      </c>
      <c r="D5565" t="str">
        <f>INDEX(Map!$A$2:$B$35, MATCH(Generation_Raw_Data!$B5565, Map!$A$2:$A$35, 0), 2)</f>
        <v>Brown 7</v>
      </c>
      <c r="E5565" s="9"/>
    </row>
    <row r="5566" spans="1:5" x14ac:dyDescent="0.35">
      <c r="A5566" s="2">
        <v>44657.458333333328</v>
      </c>
      <c r="B5566" s="1" t="s">
        <v>29</v>
      </c>
      <c r="C5566" s="1">
        <v>0</v>
      </c>
      <c r="D5566" t="str">
        <f>INDEX(Map!$A$2:$B$35, MATCH(Generation_Raw_Data!$B5566, Map!$A$2:$A$35, 0), 2)</f>
        <v>Brown 5</v>
      </c>
      <c r="E5566" s="9"/>
    </row>
    <row r="5567" spans="1:5" x14ac:dyDescent="0.35">
      <c r="A5567" s="2">
        <v>44657.458333333328</v>
      </c>
      <c r="B5567" s="1" t="s">
        <v>30</v>
      </c>
      <c r="C5567" s="1">
        <v>-2</v>
      </c>
      <c r="D5567" t="str">
        <f>INDEX(Map!$A$2:$B$35, MATCH(Generation_Raw_Data!$B5567, Map!$A$2:$A$35, 0), 2)</f>
        <v>Brown 3</v>
      </c>
      <c r="E5567" s="9"/>
    </row>
    <row r="5568" spans="1:5" x14ac:dyDescent="0.35">
      <c r="A5568" s="2">
        <v>44657.458333333328</v>
      </c>
      <c r="B5568" s="1" t="s">
        <v>31</v>
      </c>
      <c r="C5568" s="1">
        <v>-1</v>
      </c>
      <c r="D5568" t="str">
        <f>INDEX(Map!$A$2:$B$35, MATCH(Generation_Raw_Data!$B5568, Map!$A$2:$A$35, 0), 2)</f>
        <v>Ghent 1</v>
      </c>
      <c r="E5568" s="9"/>
    </row>
    <row r="5569" spans="1:5" x14ac:dyDescent="0.35">
      <c r="A5569" s="2">
        <v>44657.458333333328</v>
      </c>
      <c r="B5569" s="1" t="s">
        <v>32</v>
      </c>
      <c r="C5569" s="1">
        <v>425.5</v>
      </c>
      <c r="D5569" t="str">
        <f>INDEX(Map!$A$2:$B$35, MATCH(Generation_Raw_Data!$B5569, Map!$A$2:$A$35, 0), 2)</f>
        <v>Ghent 3</v>
      </c>
      <c r="E5569" s="9"/>
    </row>
    <row r="5570" spans="1:5" x14ac:dyDescent="0.35">
      <c r="A5570" s="2">
        <v>44657.458333333328</v>
      </c>
      <c r="B5570" s="1" t="s">
        <v>33</v>
      </c>
      <c r="C5570" s="1">
        <v>474.5</v>
      </c>
      <c r="D5570" t="str">
        <f>INDEX(Map!$A$2:$B$35, MATCH(Generation_Raw_Data!$B5570, Map!$A$2:$A$35, 0), 2)</f>
        <v>Ghent 2</v>
      </c>
      <c r="E5570" s="9"/>
    </row>
    <row r="5571" spans="1:5" x14ac:dyDescent="0.35">
      <c r="A5571" s="2">
        <v>44657.458333333328</v>
      </c>
      <c r="B5571" s="1" t="s">
        <v>34</v>
      </c>
      <c r="C5571" s="1">
        <v>-1</v>
      </c>
      <c r="D5571" t="str">
        <f>INDEX(Map!$A$2:$B$35, MATCH(Generation_Raw_Data!$B5571, Map!$A$2:$A$35, 0), 2)</f>
        <v>Ghent 4</v>
      </c>
      <c r="E5571" s="9"/>
    </row>
    <row r="5572" spans="1:5" x14ac:dyDescent="0.35">
      <c r="A5572" s="2">
        <v>44657.458333333328</v>
      </c>
      <c r="B5572" s="1" t="s">
        <v>35</v>
      </c>
      <c r="C5572" s="1">
        <v>0.1</v>
      </c>
      <c r="D5572" t="str">
        <f>INDEX(Map!$A$2:$B$35, MATCH(Generation_Raw_Data!$B5572, Map!$A$2:$A$35, 0), 2)</f>
        <v>Simpsonville Solar</v>
      </c>
      <c r="E5572" s="9"/>
    </row>
    <row r="5573" spans="1:5" x14ac:dyDescent="0.35">
      <c r="A5573" s="2">
        <v>44657.458333333328</v>
      </c>
      <c r="B5573" s="1" t="s">
        <v>38</v>
      </c>
      <c r="C5573" s="1">
        <v>0</v>
      </c>
      <c r="D5573" t="str">
        <f>INDEX(Map!$A$2:$B$35, MATCH(Generation_Raw_Data!$B5573, Map!$A$2:$A$35, 0), 2)</f>
        <v>Brown 6</v>
      </c>
      <c r="E5573" s="9"/>
    </row>
    <row r="5574" spans="1:5" x14ac:dyDescent="0.35">
      <c r="A5574" s="2">
        <v>44657.458333333328</v>
      </c>
      <c r="B5574" s="1" t="s">
        <v>39</v>
      </c>
      <c r="C5574" s="1">
        <v>0</v>
      </c>
      <c r="D5574" t="str">
        <f>INDEX(Map!$A$2:$B$35, MATCH(Generation_Raw_Data!$B5574, Map!$A$2:$A$35, 0), 2)</f>
        <v>Brown 10</v>
      </c>
      <c r="E5574" s="9"/>
    </row>
    <row r="5575" spans="1:5" x14ac:dyDescent="0.35">
      <c r="A5575" s="2">
        <v>44657.458333333328</v>
      </c>
      <c r="B5575" s="1" t="s">
        <v>40</v>
      </c>
      <c r="C5575" s="1">
        <v>0</v>
      </c>
      <c r="D5575" t="str">
        <f>INDEX(Map!$A$2:$B$35, MATCH(Generation_Raw_Data!$B5575, Map!$A$2:$A$35, 0), 2)</f>
        <v>Brown 11</v>
      </c>
      <c r="E5575" s="9"/>
    </row>
    <row r="5576" spans="1:5" x14ac:dyDescent="0.35">
      <c r="A5576" s="2">
        <v>44657.458333333328</v>
      </c>
      <c r="B5576" s="1" t="s">
        <v>36</v>
      </c>
      <c r="C5576" s="1">
        <v>0</v>
      </c>
      <c r="D5576" t="str">
        <f>INDEX(Map!$A$2:$B$35, MATCH(Generation_Raw_Data!$B5576, Map!$A$2:$A$35, 0), 2)</f>
        <v>Brown 8</v>
      </c>
      <c r="E5576" s="9"/>
    </row>
    <row r="5577" spans="1:5" x14ac:dyDescent="0.35">
      <c r="A5577" s="2">
        <v>44657.458333333328</v>
      </c>
      <c r="B5577" s="1" t="s">
        <v>37</v>
      </c>
      <c r="C5577" s="1">
        <v>-1</v>
      </c>
      <c r="D5577" t="str">
        <f>INDEX(Map!$A$2:$B$35, MATCH(Generation_Raw_Data!$B5577, Map!$A$2:$A$35, 0), 2)</f>
        <v>Brown 9</v>
      </c>
      <c r="E5577" s="9"/>
    </row>
    <row r="5578" spans="1:5" x14ac:dyDescent="0.35">
      <c r="A5578" s="2">
        <v>44657.499999999993</v>
      </c>
      <c r="B5578" s="1" t="s">
        <v>59</v>
      </c>
      <c r="C5578" s="1">
        <v>219</v>
      </c>
      <c r="D5578" t="str">
        <f>INDEX(Map!$A$2:$B$35, MATCH(Generation_Raw_Data!$B5578, Map!$A$2:$A$35, 0), 2)</f>
        <v>Cane Run 7</v>
      </c>
      <c r="E5578" s="9"/>
    </row>
    <row r="5579" spans="1:5" x14ac:dyDescent="0.35">
      <c r="A5579" s="2">
        <v>44657.499999999993</v>
      </c>
      <c r="B5579" s="1" t="s">
        <v>60</v>
      </c>
      <c r="C5579" s="1">
        <v>238.85</v>
      </c>
      <c r="D5579" t="str">
        <f>INDEX(Map!$A$2:$B$35, MATCH(Generation_Raw_Data!$B5579, Map!$A$2:$A$35, 0), 2)</f>
        <v>Cane Run 7</v>
      </c>
      <c r="E5579" s="9"/>
    </row>
    <row r="5580" spans="1:5" x14ac:dyDescent="0.35">
      <c r="A5580" s="2">
        <v>44657.499999999993</v>
      </c>
      <c r="B5580" s="1" t="s">
        <v>61</v>
      </c>
      <c r="C5580" s="1">
        <v>217.9</v>
      </c>
      <c r="D5580" t="str">
        <f>INDEX(Map!$A$2:$B$35, MATCH(Generation_Raw_Data!$B5580, Map!$A$2:$A$35, 0), 2)</f>
        <v>Cane Run 7</v>
      </c>
      <c r="E5580" s="9"/>
    </row>
    <row r="5581" spans="1:5" x14ac:dyDescent="0.35">
      <c r="A5581" s="2">
        <v>44657.499999999993</v>
      </c>
      <c r="B5581" s="1" t="s">
        <v>42</v>
      </c>
      <c r="C5581" s="1">
        <v>0</v>
      </c>
      <c r="D5581" t="str">
        <f>INDEX(Map!$A$2:$B$35, MATCH(Generation_Raw_Data!$B5581, Map!$A$2:$A$35, 0), 2)</f>
        <v>Dix Dam</v>
      </c>
      <c r="E5581" s="9"/>
    </row>
    <row r="5582" spans="1:5" x14ac:dyDescent="0.35">
      <c r="A5582" s="2">
        <v>44657.499999999993</v>
      </c>
      <c r="B5582" s="1" t="s">
        <v>43</v>
      </c>
      <c r="C5582" s="1">
        <v>0</v>
      </c>
      <c r="D5582" t="str">
        <f>INDEX(Map!$A$2:$B$35, MATCH(Generation_Raw_Data!$B5582, Map!$A$2:$A$35, 0), 2)</f>
        <v>Haefling</v>
      </c>
      <c r="E5582" s="9"/>
    </row>
    <row r="5583" spans="1:5" x14ac:dyDescent="0.35">
      <c r="A5583" s="2">
        <v>44657.499999999993</v>
      </c>
      <c r="B5583" s="1" t="s">
        <v>58</v>
      </c>
      <c r="C5583" s="1">
        <v>297.2</v>
      </c>
      <c r="D5583" t="str">
        <f>INDEX(Map!$A$2:$B$35, MATCH(Generation_Raw_Data!$B5583, Map!$A$2:$A$35, 0), 2)</f>
        <v>Mill Creek 2</v>
      </c>
      <c r="E5583" s="9"/>
    </row>
    <row r="5584" spans="1:5" x14ac:dyDescent="0.35">
      <c r="A5584" s="2">
        <v>44657.499999999993</v>
      </c>
      <c r="B5584" s="1" t="s">
        <v>57</v>
      </c>
      <c r="C5584" s="1">
        <v>293.8</v>
      </c>
      <c r="D5584" t="str">
        <f>INDEX(Map!$A$2:$B$35, MATCH(Generation_Raw_Data!$B5584, Map!$A$2:$A$35, 0), 2)</f>
        <v>Mill Creek 1</v>
      </c>
      <c r="E5584" s="9"/>
    </row>
    <row r="5585" spans="1:5" x14ac:dyDescent="0.35">
      <c r="A5585" s="2">
        <v>44657.499999999993</v>
      </c>
      <c r="B5585" s="1" t="s">
        <v>56</v>
      </c>
      <c r="C5585" s="1">
        <v>-0.2</v>
      </c>
      <c r="D5585" t="str">
        <f>INDEX(Map!$A$2:$B$35, MATCH(Generation_Raw_Data!$B5585, Map!$A$2:$A$35, 0), 2)</f>
        <v>Paddy's Run 13</v>
      </c>
      <c r="E5585" s="9"/>
    </row>
    <row r="5586" spans="1:5" x14ac:dyDescent="0.35">
      <c r="A5586" s="2">
        <v>44657.499999999993</v>
      </c>
      <c r="B5586" s="1" t="s">
        <v>53</v>
      </c>
      <c r="C5586" s="1">
        <v>389</v>
      </c>
      <c r="D5586" t="str">
        <f>INDEX(Map!$A$2:$B$35, MATCH(Generation_Raw_Data!$B5586, Map!$A$2:$A$35, 0), 2)</f>
        <v>Mill Creek 3</v>
      </c>
      <c r="E5586" s="9"/>
    </row>
    <row r="5587" spans="1:5" x14ac:dyDescent="0.35">
      <c r="A5587" s="2">
        <v>44657.499999999993</v>
      </c>
      <c r="B5587" s="1" t="s">
        <v>54</v>
      </c>
      <c r="C5587" s="1">
        <v>417.1</v>
      </c>
      <c r="D5587" t="str">
        <f>INDEX(Map!$A$2:$B$35, MATCH(Generation_Raw_Data!$B5587, Map!$A$2:$A$35, 0), 2)</f>
        <v>Mill Creek 4</v>
      </c>
      <c r="E5587" s="9"/>
    </row>
    <row r="5588" spans="1:5" x14ac:dyDescent="0.35">
      <c r="A5588" s="2">
        <v>44657.499999999993</v>
      </c>
      <c r="B5588" s="1" t="s">
        <v>55</v>
      </c>
      <c r="C5588" s="1">
        <v>0</v>
      </c>
      <c r="D5588" t="str">
        <f>INDEX(Map!$A$2:$B$35, MATCH(Generation_Raw_Data!$B5588, Map!$A$2:$A$35, 0), 2)</f>
        <v>Paddy's Run 12</v>
      </c>
      <c r="E5588" s="9"/>
    </row>
    <row r="5589" spans="1:5" x14ac:dyDescent="0.35">
      <c r="A5589" s="2">
        <v>44657.499999999993</v>
      </c>
      <c r="B5589" s="1" t="s">
        <v>48</v>
      </c>
      <c r="C5589" s="1">
        <v>0</v>
      </c>
      <c r="D5589" t="str">
        <f>INDEX(Map!$A$2:$B$35, MATCH(Generation_Raw_Data!$B5589, Map!$A$2:$A$35, 0), 2)</f>
        <v>Trimble County 6</v>
      </c>
      <c r="E5589" s="9"/>
    </row>
    <row r="5590" spans="1:5" x14ac:dyDescent="0.35">
      <c r="A5590" s="2">
        <v>44657.499999999993</v>
      </c>
      <c r="B5590" s="1" t="s">
        <v>49</v>
      </c>
      <c r="C5590" s="1">
        <v>105.6718</v>
      </c>
      <c r="D5590" t="str">
        <f>INDEX(Map!$A$2:$B$35, MATCH(Generation_Raw_Data!$B5590, Map!$A$2:$A$35, 0), 2)</f>
        <v>Trimble County 7</v>
      </c>
      <c r="E5590" s="9"/>
    </row>
    <row r="5591" spans="1:5" x14ac:dyDescent="0.35">
      <c r="A5591" s="2">
        <v>44657.499999999993</v>
      </c>
      <c r="B5591" s="1" t="s">
        <v>47</v>
      </c>
      <c r="C5591" s="1">
        <v>0</v>
      </c>
      <c r="D5591" t="str">
        <f>INDEX(Map!$A$2:$B$35, MATCH(Generation_Raw_Data!$B5591, Map!$A$2:$A$35, 0), 2)</f>
        <v>Trimble County 5</v>
      </c>
      <c r="E5591" s="9"/>
    </row>
    <row r="5592" spans="1:5" x14ac:dyDescent="0.35">
      <c r="A5592" s="2">
        <v>44657.499999999993</v>
      </c>
      <c r="B5592" s="1" t="s">
        <v>50</v>
      </c>
      <c r="C5592" s="1">
        <v>0</v>
      </c>
      <c r="D5592" t="str">
        <f>INDEX(Map!$A$2:$B$35, MATCH(Generation_Raw_Data!$B5592, Map!$A$2:$A$35, 0), 2)</f>
        <v>Trimble County 8</v>
      </c>
      <c r="E5592" s="9"/>
    </row>
    <row r="5593" spans="1:5" x14ac:dyDescent="0.35">
      <c r="A5593" s="2">
        <v>44657.499999999993</v>
      </c>
      <c r="B5593" s="1" t="s">
        <v>51</v>
      </c>
      <c r="C5593" s="1">
        <v>108.66249999999999</v>
      </c>
      <c r="D5593" t="str">
        <f>INDEX(Map!$A$2:$B$35, MATCH(Generation_Raw_Data!$B5593, Map!$A$2:$A$35, 0), 2)</f>
        <v>Trimble County 9</v>
      </c>
      <c r="E5593" s="9"/>
    </row>
    <row r="5594" spans="1:5" x14ac:dyDescent="0.35">
      <c r="A5594" s="2">
        <v>44657.499999999993</v>
      </c>
      <c r="B5594" s="1" t="s">
        <v>45</v>
      </c>
      <c r="C5594" s="1">
        <v>467.6</v>
      </c>
      <c r="D5594" t="str">
        <f>INDEX(Map!$A$2:$B$35, MATCH(Generation_Raw_Data!$B5594, Map!$A$2:$A$35, 0), 2)</f>
        <v>Trimble County 1</v>
      </c>
      <c r="E5594" s="9"/>
    </row>
    <row r="5595" spans="1:5" x14ac:dyDescent="0.35">
      <c r="A5595" s="2">
        <v>44657.499999999993</v>
      </c>
      <c r="B5595" s="1" t="s">
        <v>44</v>
      </c>
      <c r="C5595" s="1">
        <v>0</v>
      </c>
      <c r="D5595" t="str">
        <f>INDEX(Map!$A$2:$B$35, MATCH(Generation_Raw_Data!$B5595, Map!$A$2:$A$35, 0), 2)</f>
        <v>Trimble County 2</v>
      </c>
      <c r="E5595" s="9"/>
    </row>
    <row r="5596" spans="1:5" x14ac:dyDescent="0.35">
      <c r="A5596" s="2">
        <v>44657.499999999993</v>
      </c>
      <c r="B5596" s="1" t="s">
        <v>46</v>
      </c>
      <c r="C5596" s="1">
        <v>38</v>
      </c>
      <c r="D5596" t="str">
        <f>INDEX(Map!$A$2:$B$35, MATCH(Generation_Raw_Data!$B5596, Map!$A$2:$A$35, 0), 2)</f>
        <v>Ohio Falls</v>
      </c>
      <c r="E5596" s="9"/>
    </row>
    <row r="5597" spans="1:5" x14ac:dyDescent="0.35">
      <c r="A5597" s="2">
        <v>44657.499999999993</v>
      </c>
      <c r="B5597" s="1" t="s">
        <v>52</v>
      </c>
      <c r="C5597" s="1">
        <v>107.6656</v>
      </c>
      <c r="D5597" t="str">
        <f>INDEX(Map!$A$2:$B$35, MATCH(Generation_Raw_Data!$B5597, Map!$A$2:$A$35, 0), 2)</f>
        <v>Trimble County 10</v>
      </c>
      <c r="E5597" s="9"/>
    </row>
    <row r="5598" spans="1:5" x14ac:dyDescent="0.35">
      <c r="A5598" s="2">
        <v>44657.499999999993</v>
      </c>
      <c r="B5598" s="1" t="s">
        <v>41</v>
      </c>
      <c r="C5598" s="1">
        <v>2.4</v>
      </c>
      <c r="D5598" t="str">
        <f>INDEX(Map!$A$2:$B$35, MATCH(Generation_Raw_Data!$B5598, Map!$A$2:$A$35, 0), 2)</f>
        <v>Brown Solar</v>
      </c>
      <c r="E5598" s="9"/>
    </row>
    <row r="5599" spans="1:5" x14ac:dyDescent="0.35">
      <c r="A5599" s="2">
        <v>44657.499999999993</v>
      </c>
      <c r="B5599" s="1" t="s">
        <v>33</v>
      </c>
      <c r="C5599" s="1">
        <v>457</v>
      </c>
      <c r="D5599" t="str">
        <f>INDEX(Map!$A$2:$B$35, MATCH(Generation_Raw_Data!$B5599, Map!$A$2:$A$35, 0), 2)</f>
        <v>Ghent 2</v>
      </c>
      <c r="E5599" s="9"/>
    </row>
    <row r="5600" spans="1:5" x14ac:dyDescent="0.35">
      <c r="A5600" s="2">
        <v>44657.499999999993</v>
      </c>
      <c r="B5600" s="1" t="s">
        <v>32</v>
      </c>
      <c r="C5600" s="1">
        <v>412</v>
      </c>
      <c r="D5600" t="str">
        <f>INDEX(Map!$A$2:$B$35, MATCH(Generation_Raw_Data!$B5600, Map!$A$2:$A$35, 0), 2)</f>
        <v>Ghent 3</v>
      </c>
      <c r="E5600" s="9"/>
    </row>
    <row r="5601" spans="1:5" x14ac:dyDescent="0.35">
      <c r="A5601" s="2">
        <v>44657.499999999993</v>
      </c>
      <c r="B5601" s="1" t="s">
        <v>31</v>
      </c>
      <c r="C5601" s="1">
        <v>-2</v>
      </c>
      <c r="D5601" t="str">
        <f>INDEX(Map!$A$2:$B$35, MATCH(Generation_Raw_Data!$B5601, Map!$A$2:$A$35, 0), 2)</f>
        <v>Ghent 1</v>
      </c>
      <c r="E5601" s="9"/>
    </row>
    <row r="5602" spans="1:5" x14ac:dyDescent="0.35">
      <c r="A5602" s="2">
        <v>44657.499999999993</v>
      </c>
      <c r="B5602" s="1" t="s">
        <v>30</v>
      </c>
      <c r="C5602" s="1">
        <v>-3</v>
      </c>
      <c r="D5602" t="str">
        <f>INDEX(Map!$A$2:$B$35, MATCH(Generation_Raw_Data!$B5602, Map!$A$2:$A$35, 0), 2)</f>
        <v>Brown 3</v>
      </c>
      <c r="E5602" s="9"/>
    </row>
    <row r="5603" spans="1:5" x14ac:dyDescent="0.35">
      <c r="A5603" s="2">
        <v>44657.499999999993</v>
      </c>
      <c r="B5603" s="1" t="s">
        <v>29</v>
      </c>
      <c r="C5603" s="1">
        <v>0</v>
      </c>
      <c r="D5603" t="str">
        <f>INDEX(Map!$A$2:$B$35, MATCH(Generation_Raw_Data!$B5603, Map!$A$2:$A$35, 0), 2)</f>
        <v>Brown 5</v>
      </c>
      <c r="E5603" s="9"/>
    </row>
    <row r="5604" spans="1:5" x14ac:dyDescent="0.35">
      <c r="A5604" s="2">
        <v>44657.499999999993</v>
      </c>
      <c r="B5604" s="1" t="s">
        <v>28</v>
      </c>
      <c r="C5604" s="1">
        <v>-1</v>
      </c>
      <c r="D5604" t="str">
        <f>INDEX(Map!$A$2:$B$35, MATCH(Generation_Raw_Data!$B5604, Map!$A$2:$A$35, 0), 2)</f>
        <v>Brown 7</v>
      </c>
      <c r="E5604" s="9"/>
    </row>
    <row r="5605" spans="1:5" x14ac:dyDescent="0.35">
      <c r="A5605" s="2">
        <v>44657.499999999993</v>
      </c>
      <c r="B5605" s="1" t="s">
        <v>34</v>
      </c>
      <c r="C5605" s="1">
        <v>-3</v>
      </c>
      <c r="D5605" t="str">
        <f>INDEX(Map!$A$2:$B$35, MATCH(Generation_Raw_Data!$B5605, Map!$A$2:$A$35, 0), 2)</f>
        <v>Ghent 4</v>
      </c>
      <c r="E5605" s="9"/>
    </row>
    <row r="5606" spans="1:5" x14ac:dyDescent="0.35">
      <c r="A5606" s="2">
        <v>44657.499999999993</v>
      </c>
      <c r="B5606" s="1" t="s">
        <v>35</v>
      </c>
      <c r="C5606" s="1">
        <v>0.1</v>
      </c>
      <c r="D5606" t="str">
        <f>INDEX(Map!$A$2:$B$35, MATCH(Generation_Raw_Data!$B5606, Map!$A$2:$A$35, 0), 2)</f>
        <v>Simpsonville Solar</v>
      </c>
      <c r="E5606" s="9"/>
    </row>
    <row r="5607" spans="1:5" x14ac:dyDescent="0.35">
      <c r="A5607" s="2">
        <v>44657.499999999993</v>
      </c>
      <c r="B5607" s="1" t="s">
        <v>37</v>
      </c>
      <c r="C5607" s="1">
        <v>-1</v>
      </c>
      <c r="D5607" t="str">
        <f>INDEX(Map!$A$2:$B$35, MATCH(Generation_Raw_Data!$B5607, Map!$A$2:$A$35, 0), 2)</f>
        <v>Brown 9</v>
      </c>
      <c r="E5607" s="9"/>
    </row>
    <row r="5608" spans="1:5" x14ac:dyDescent="0.35">
      <c r="A5608" s="2">
        <v>44657.499999999993</v>
      </c>
      <c r="B5608" s="1" t="s">
        <v>36</v>
      </c>
      <c r="C5608" s="1">
        <v>0</v>
      </c>
      <c r="D5608" t="str">
        <f>INDEX(Map!$A$2:$B$35, MATCH(Generation_Raw_Data!$B5608, Map!$A$2:$A$35, 0), 2)</f>
        <v>Brown 8</v>
      </c>
      <c r="E5608" s="9"/>
    </row>
    <row r="5609" spans="1:5" x14ac:dyDescent="0.35">
      <c r="A5609" s="2">
        <v>44657.499999999993</v>
      </c>
      <c r="B5609" s="1" t="s">
        <v>40</v>
      </c>
      <c r="C5609" s="1">
        <v>0</v>
      </c>
      <c r="D5609" t="str">
        <f>INDEX(Map!$A$2:$B$35, MATCH(Generation_Raw_Data!$B5609, Map!$A$2:$A$35, 0), 2)</f>
        <v>Brown 11</v>
      </c>
      <c r="E5609" s="9"/>
    </row>
    <row r="5610" spans="1:5" x14ac:dyDescent="0.35">
      <c r="A5610" s="2">
        <v>44657.499999999993</v>
      </c>
      <c r="B5610" s="1" t="s">
        <v>39</v>
      </c>
      <c r="C5610" s="1">
        <v>0</v>
      </c>
      <c r="D5610" t="str">
        <f>INDEX(Map!$A$2:$B$35, MATCH(Generation_Raw_Data!$B5610, Map!$A$2:$A$35, 0), 2)</f>
        <v>Brown 10</v>
      </c>
      <c r="E5610" s="9"/>
    </row>
    <row r="5611" spans="1:5" x14ac:dyDescent="0.35">
      <c r="A5611" s="2">
        <v>44657.499999999993</v>
      </c>
      <c r="B5611" s="1" t="s">
        <v>38</v>
      </c>
      <c r="C5611" s="1">
        <v>0</v>
      </c>
      <c r="D5611" t="str">
        <f>INDEX(Map!$A$2:$B$35, MATCH(Generation_Raw_Data!$B5611, Map!$A$2:$A$35, 0), 2)</f>
        <v>Brown 6</v>
      </c>
      <c r="E5611" s="9"/>
    </row>
    <row r="5612" spans="1:5" x14ac:dyDescent="0.35">
      <c r="A5612" s="2">
        <v>44657.541666666657</v>
      </c>
      <c r="B5612" s="1" t="s">
        <v>59</v>
      </c>
      <c r="C5612" s="1">
        <v>218.65</v>
      </c>
      <c r="D5612" t="str">
        <f>INDEX(Map!$A$2:$B$35, MATCH(Generation_Raw_Data!$B5612, Map!$A$2:$A$35, 0), 2)</f>
        <v>Cane Run 7</v>
      </c>
      <c r="E5612" s="9"/>
    </row>
    <row r="5613" spans="1:5" x14ac:dyDescent="0.35">
      <c r="A5613" s="2">
        <v>44657.541666666657</v>
      </c>
      <c r="B5613" s="1" t="s">
        <v>60</v>
      </c>
      <c r="C5613" s="1">
        <v>240.55</v>
      </c>
      <c r="D5613" t="str">
        <f>INDEX(Map!$A$2:$B$35, MATCH(Generation_Raw_Data!$B5613, Map!$A$2:$A$35, 0), 2)</f>
        <v>Cane Run 7</v>
      </c>
      <c r="E5613" s="9"/>
    </row>
    <row r="5614" spans="1:5" x14ac:dyDescent="0.35">
      <c r="A5614" s="2">
        <v>44657.541666666657</v>
      </c>
      <c r="B5614" s="1" t="s">
        <v>61</v>
      </c>
      <c r="C5614" s="1">
        <v>217.4</v>
      </c>
      <c r="D5614" t="str">
        <f>INDEX(Map!$A$2:$B$35, MATCH(Generation_Raw_Data!$B5614, Map!$A$2:$A$35, 0), 2)</f>
        <v>Cane Run 7</v>
      </c>
      <c r="E5614" s="9"/>
    </row>
    <row r="5615" spans="1:5" x14ac:dyDescent="0.35">
      <c r="A5615" s="2">
        <v>44657.541666666657</v>
      </c>
      <c r="B5615" s="1" t="s">
        <v>46</v>
      </c>
      <c r="C5615" s="1">
        <v>46</v>
      </c>
      <c r="D5615" t="str">
        <f>INDEX(Map!$A$2:$B$35, MATCH(Generation_Raw_Data!$B5615, Map!$A$2:$A$35, 0), 2)</f>
        <v>Ohio Falls</v>
      </c>
      <c r="E5615" s="9"/>
    </row>
    <row r="5616" spans="1:5" x14ac:dyDescent="0.35">
      <c r="A5616" s="2">
        <v>44657.541666666657</v>
      </c>
      <c r="B5616" s="1" t="s">
        <v>43</v>
      </c>
      <c r="C5616" s="1">
        <v>0</v>
      </c>
      <c r="D5616" t="str">
        <f>INDEX(Map!$A$2:$B$35, MATCH(Generation_Raw_Data!$B5616, Map!$A$2:$A$35, 0), 2)</f>
        <v>Haefling</v>
      </c>
      <c r="E5616" s="9"/>
    </row>
    <row r="5617" spans="1:5" x14ac:dyDescent="0.35">
      <c r="A5617" s="2">
        <v>44657.541666666657</v>
      </c>
      <c r="B5617" s="1" t="s">
        <v>57</v>
      </c>
      <c r="C5617" s="1">
        <v>291.7</v>
      </c>
      <c r="D5617" t="str">
        <f>INDEX(Map!$A$2:$B$35, MATCH(Generation_Raw_Data!$B5617, Map!$A$2:$A$35, 0), 2)</f>
        <v>Mill Creek 1</v>
      </c>
      <c r="E5617" s="9"/>
    </row>
    <row r="5618" spans="1:5" x14ac:dyDescent="0.35">
      <c r="A5618" s="2">
        <v>44657.541666666657</v>
      </c>
      <c r="B5618" s="1" t="s">
        <v>58</v>
      </c>
      <c r="C5618" s="1">
        <v>296.39999999999998</v>
      </c>
      <c r="D5618" t="str">
        <f>INDEX(Map!$A$2:$B$35, MATCH(Generation_Raw_Data!$B5618, Map!$A$2:$A$35, 0), 2)</f>
        <v>Mill Creek 2</v>
      </c>
      <c r="E5618" s="9"/>
    </row>
    <row r="5619" spans="1:5" x14ac:dyDescent="0.35">
      <c r="A5619" s="2">
        <v>44657.541666666657</v>
      </c>
      <c r="B5619" s="1" t="s">
        <v>56</v>
      </c>
      <c r="C5619" s="1">
        <v>-0.2</v>
      </c>
      <c r="D5619" t="str">
        <f>INDEX(Map!$A$2:$B$35, MATCH(Generation_Raw_Data!$B5619, Map!$A$2:$A$35, 0), 2)</f>
        <v>Paddy's Run 13</v>
      </c>
      <c r="E5619" s="9"/>
    </row>
    <row r="5620" spans="1:5" x14ac:dyDescent="0.35">
      <c r="A5620" s="2">
        <v>44657.541666666657</v>
      </c>
      <c r="B5620" s="1" t="s">
        <v>55</v>
      </c>
      <c r="C5620" s="1">
        <v>0</v>
      </c>
      <c r="D5620" t="str">
        <f>INDEX(Map!$A$2:$B$35, MATCH(Generation_Raw_Data!$B5620, Map!$A$2:$A$35, 0), 2)</f>
        <v>Paddy's Run 12</v>
      </c>
      <c r="E5620" s="9"/>
    </row>
    <row r="5621" spans="1:5" x14ac:dyDescent="0.35">
      <c r="A5621" s="2">
        <v>44657.541666666657</v>
      </c>
      <c r="B5621" s="1" t="s">
        <v>54</v>
      </c>
      <c r="C5621" s="1">
        <v>452.1</v>
      </c>
      <c r="D5621" t="str">
        <f>INDEX(Map!$A$2:$B$35, MATCH(Generation_Raw_Data!$B5621, Map!$A$2:$A$35, 0), 2)</f>
        <v>Mill Creek 4</v>
      </c>
      <c r="E5621" s="9"/>
    </row>
    <row r="5622" spans="1:5" x14ac:dyDescent="0.35">
      <c r="A5622" s="2">
        <v>44657.541666666657</v>
      </c>
      <c r="B5622" s="1" t="s">
        <v>53</v>
      </c>
      <c r="C5622" s="1">
        <v>389.3</v>
      </c>
      <c r="D5622" t="str">
        <f>INDEX(Map!$A$2:$B$35, MATCH(Generation_Raw_Data!$B5622, Map!$A$2:$A$35, 0), 2)</f>
        <v>Mill Creek 3</v>
      </c>
      <c r="E5622" s="9"/>
    </row>
    <row r="5623" spans="1:5" x14ac:dyDescent="0.35">
      <c r="A5623" s="2">
        <v>44657.541666666657</v>
      </c>
      <c r="B5623" s="1" t="s">
        <v>51</v>
      </c>
      <c r="C5623" s="1">
        <v>107.3292</v>
      </c>
      <c r="D5623" t="str">
        <f>INDEX(Map!$A$2:$B$35, MATCH(Generation_Raw_Data!$B5623, Map!$A$2:$A$35, 0), 2)</f>
        <v>Trimble County 9</v>
      </c>
      <c r="E5623" s="9"/>
    </row>
    <row r="5624" spans="1:5" x14ac:dyDescent="0.35">
      <c r="A5624" s="2">
        <v>44657.541666666657</v>
      </c>
      <c r="B5624" s="1" t="s">
        <v>50</v>
      </c>
      <c r="C5624" s="1">
        <v>0</v>
      </c>
      <c r="D5624" t="str">
        <f>INDEX(Map!$A$2:$B$35, MATCH(Generation_Raw_Data!$B5624, Map!$A$2:$A$35, 0), 2)</f>
        <v>Trimble County 8</v>
      </c>
      <c r="E5624" s="9"/>
    </row>
    <row r="5625" spans="1:5" x14ac:dyDescent="0.35">
      <c r="A5625" s="2">
        <v>44657.541666666657</v>
      </c>
      <c r="B5625" s="1" t="s">
        <v>47</v>
      </c>
      <c r="C5625" s="1">
        <v>0</v>
      </c>
      <c r="D5625" t="str">
        <f>INDEX(Map!$A$2:$B$35, MATCH(Generation_Raw_Data!$B5625, Map!$A$2:$A$35, 0), 2)</f>
        <v>Trimble County 5</v>
      </c>
      <c r="E5625" s="9"/>
    </row>
    <row r="5626" spans="1:5" x14ac:dyDescent="0.35">
      <c r="A5626" s="2">
        <v>44657.541666666657</v>
      </c>
      <c r="B5626" s="1" t="s">
        <v>49</v>
      </c>
      <c r="C5626" s="1">
        <v>106.33540000000001</v>
      </c>
      <c r="D5626" t="str">
        <f>INDEX(Map!$A$2:$B$35, MATCH(Generation_Raw_Data!$B5626, Map!$A$2:$A$35, 0), 2)</f>
        <v>Trimble County 7</v>
      </c>
      <c r="E5626" s="9"/>
    </row>
    <row r="5627" spans="1:5" x14ac:dyDescent="0.35">
      <c r="A5627" s="2">
        <v>44657.541666666657</v>
      </c>
      <c r="B5627" s="1" t="s">
        <v>48</v>
      </c>
      <c r="C5627" s="1">
        <v>0</v>
      </c>
      <c r="D5627" t="str">
        <f>INDEX(Map!$A$2:$B$35, MATCH(Generation_Raw_Data!$B5627, Map!$A$2:$A$35, 0), 2)</f>
        <v>Trimble County 6</v>
      </c>
      <c r="E5627" s="9"/>
    </row>
    <row r="5628" spans="1:5" x14ac:dyDescent="0.35">
      <c r="A5628" s="2">
        <v>44657.541666666657</v>
      </c>
      <c r="B5628" s="1" t="s">
        <v>45</v>
      </c>
      <c r="C5628" s="1">
        <v>467.8</v>
      </c>
      <c r="D5628" t="str">
        <f>INDEX(Map!$A$2:$B$35, MATCH(Generation_Raw_Data!$B5628, Map!$A$2:$A$35, 0), 2)</f>
        <v>Trimble County 1</v>
      </c>
      <c r="E5628" s="9"/>
    </row>
    <row r="5629" spans="1:5" x14ac:dyDescent="0.35">
      <c r="A5629" s="2">
        <v>44657.541666666657</v>
      </c>
      <c r="B5629" s="1" t="s">
        <v>44</v>
      </c>
      <c r="C5629" s="1">
        <v>0</v>
      </c>
      <c r="D5629" t="str">
        <f>INDEX(Map!$A$2:$B$35, MATCH(Generation_Raw_Data!$B5629, Map!$A$2:$A$35, 0), 2)</f>
        <v>Trimble County 2</v>
      </c>
      <c r="E5629" s="9"/>
    </row>
    <row r="5630" spans="1:5" x14ac:dyDescent="0.35">
      <c r="A5630" s="2">
        <v>44657.541666666657</v>
      </c>
      <c r="B5630" s="1" t="s">
        <v>52</v>
      </c>
      <c r="C5630" s="1">
        <v>106.33540000000001</v>
      </c>
      <c r="D5630" t="str">
        <f>INDEX(Map!$A$2:$B$35, MATCH(Generation_Raw_Data!$B5630, Map!$A$2:$A$35, 0), 2)</f>
        <v>Trimble County 10</v>
      </c>
      <c r="E5630" s="9"/>
    </row>
    <row r="5631" spans="1:5" x14ac:dyDescent="0.35">
      <c r="A5631" s="2">
        <v>44657.541666666657</v>
      </c>
      <c r="B5631" s="1" t="s">
        <v>42</v>
      </c>
      <c r="C5631" s="1">
        <v>0</v>
      </c>
      <c r="D5631" t="str">
        <f>INDEX(Map!$A$2:$B$35, MATCH(Generation_Raw_Data!$B5631, Map!$A$2:$A$35, 0), 2)</f>
        <v>Dix Dam</v>
      </c>
      <c r="E5631" s="9"/>
    </row>
    <row r="5632" spans="1:5" x14ac:dyDescent="0.35">
      <c r="A5632" s="2">
        <v>44657.541666666657</v>
      </c>
      <c r="B5632" s="1" t="s">
        <v>41</v>
      </c>
      <c r="C5632" s="1">
        <v>1.8</v>
      </c>
      <c r="D5632" t="str">
        <f>INDEX(Map!$A$2:$B$35, MATCH(Generation_Raw_Data!$B5632, Map!$A$2:$A$35, 0), 2)</f>
        <v>Brown Solar</v>
      </c>
      <c r="E5632" s="9"/>
    </row>
    <row r="5633" spans="1:5" x14ac:dyDescent="0.35">
      <c r="A5633" s="2">
        <v>44657.541666666657</v>
      </c>
      <c r="B5633" s="1" t="s">
        <v>28</v>
      </c>
      <c r="C5633" s="1">
        <v>0</v>
      </c>
      <c r="D5633" t="str">
        <f>INDEX(Map!$A$2:$B$35, MATCH(Generation_Raw_Data!$B5633, Map!$A$2:$A$35, 0), 2)</f>
        <v>Brown 7</v>
      </c>
      <c r="E5633" s="9"/>
    </row>
    <row r="5634" spans="1:5" x14ac:dyDescent="0.35">
      <c r="A5634" s="2">
        <v>44657.541666666657</v>
      </c>
      <c r="B5634" s="1" t="s">
        <v>29</v>
      </c>
      <c r="C5634" s="1">
        <v>0</v>
      </c>
      <c r="D5634" t="str">
        <f>INDEX(Map!$A$2:$B$35, MATCH(Generation_Raw_Data!$B5634, Map!$A$2:$A$35, 0), 2)</f>
        <v>Brown 5</v>
      </c>
      <c r="E5634" s="9"/>
    </row>
    <row r="5635" spans="1:5" x14ac:dyDescent="0.35">
      <c r="A5635" s="2">
        <v>44657.541666666657</v>
      </c>
      <c r="B5635" s="1" t="s">
        <v>30</v>
      </c>
      <c r="C5635" s="1">
        <v>-2</v>
      </c>
      <c r="D5635" t="str">
        <f>INDEX(Map!$A$2:$B$35, MATCH(Generation_Raw_Data!$B5635, Map!$A$2:$A$35, 0), 2)</f>
        <v>Brown 3</v>
      </c>
      <c r="E5635" s="9"/>
    </row>
    <row r="5636" spans="1:5" x14ac:dyDescent="0.35">
      <c r="A5636" s="2">
        <v>44657.541666666657</v>
      </c>
      <c r="B5636" s="1" t="s">
        <v>31</v>
      </c>
      <c r="C5636" s="1">
        <v>-2</v>
      </c>
      <c r="D5636" t="str">
        <f>INDEX(Map!$A$2:$B$35, MATCH(Generation_Raw_Data!$B5636, Map!$A$2:$A$35, 0), 2)</f>
        <v>Ghent 1</v>
      </c>
      <c r="E5636" s="9"/>
    </row>
    <row r="5637" spans="1:5" x14ac:dyDescent="0.35">
      <c r="A5637" s="2">
        <v>44657.541666666657</v>
      </c>
      <c r="B5637" s="1" t="s">
        <v>32</v>
      </c>
      <c r="C5637" s="1">
        <v>413</v>
      </c>
      <c r="D5637" t="str">
        <f>INDEX(Map!$A$2:$B$35, MATCH(Generation_Raw_Data!$B5637, Map!$A$2:$A$35, 0), 2)</f>
        <v>Ghent 3</v>
      </c>
      <c r="E5637" s="9"/>
    </row>
    <row r="5638" spans="1:5" x14ac:dyDescent="0.35">
      <c r="A5638" s="2">
        <v>44657.541666666657</v>
      </c>
      <c r="B5638" s="1" t="s">
        <v>33</v>
      </c>
      <c r="C5638" s="1">
        <v>452</v>
      </c>
      <c r="D5638" t="str">
        <f>INDEX(Map!$A$2:$B$35, MATCH(Generation_Raw_Data!$B5638, Map!$A$2:$A$35, 0), 2)</f>
        <v>Ghent 2</v>
      </c>
      <c r="E5638" s="9"/>
    </row>
    <row r="5639" spans="1:5" x14ac:dyDescent="0.35">
      <c r="A5639" s="2">
        <v>44657.541666666657</v>
      </c>
      <c r="B5639" s="1" t="s">
        <v>34</v>
      </c>
      <c r="C5639" s="1">
        <v>-2</v>
      </c>
      <c r="D5639" t="str">
        <f>INDEX(Map!$A$2:$B$35, MATCH(Generation_Raw_Data!$B5639, Map!$A$2:$A$35, 0), 2)</f>
        <v>Ghent 4</v>
      </c>
      <c r="E5639" s="9"/>
    </row>
    <row r="5640" spans="1:5" x14ac:dyDescent="0.35">
      <c r="A5640" s="2">
        <v>44657.541666666657</v>
      </c>
      <c r="B5640" s="1" t="s">
        <v>35</v>
      </c>
      <c r="C5640" s="1">
        <v>0.1</v>
      </c>
      <c r="D5640" t="str">
        <f>INDEX(Map!$A$2:$B$35, MATCH(Generation_Raw_Data!$B5640, Map!$A$2:$A$35, 0), 2)</f>
        <v>Simpsonville Solar</v>
      </c>
      <c r="E5640" s="9"/>
    </row>
    <row r="5641" spans="1:5" x14ac:dyDescent="0.35">
      <c r="A5641" s="2">
        <v>44657.541666666657</v>
      </c>
      <c r="B5641" s="1" t="s">
        <v>38</v>
      </c>
      <c r="C5641" s="1">
        <v>0</v>
      </c>
      <c r="D5641" t="str">
        <f>INDEX(Map!$A$2:$B$35, MATCH(Generation_Raw_Data!$B5641, Map!$A$2:$A$35, 0), 2)</f>
        <v>Brown 6</v>
      </c>
      <c r="E5641" s="9"/>
    </row>
    <row r="5642" spans="1:5" x14ac:dyDescent="0.35">
      <c r="A5642" s="2">
        <v>44657.541666666657</v>
      </c>
      <c r="B5642" s="1" t="s">
        <v>39</v>
      </c>
      <c r="C5642" s="1">
        <v>0</v>
      </c>
      <c r="D5642" t="str">
        <f>INDEX(Map!$A$2:$B$35, MATCH(Generation_Raw_Data!$B5642, Map!$A$2:$A$35, 0), 2)</f>
        <v>Brown 10</v>
      </c>
      <c r="E5642" s="9"/>
    </row>
    <row r="5643" spans="1:5" x14ac:dyDescent="0.35">
      <c r="A5643" s="2">
        <v>44657.541666666657</v>
      </c>
      <c r="B5643" s="1" t="s">
        <v>40</v>
      </c>
      <c r="C5643" s="1">
        <v>0</v>
      </c>
      <c r="D5643" t="str">
        <f>INDEX(Map!$A$2:$B$35, MATCH(Generation_Raw_Data!$B5643, Map!$A$2:$A$35, 0), 2)</f>
        <v>Brown 11</v>
      </c>
      <c r="E5643" s="9"/>
    </row>
    <row r="5644" spans="1:5" x14ac:dyDescent="0.35">
      <c r="A5644" s="2">
        <v>44657.541666666657</v>
      </c>
      <c r="B5644" s="1" t="s">
        <v>36</v>
      </c>
      <c r="C5644" s="1">
        <v>0</v>
      </c>
      <c r="D5644" t="str">
        <f>INDEX(Map!$A$2:$B$35, MATCH(Generation_Raw_Data!$B5644, Map!$A$2:$A$35, 0), 2)</f>
        <v>Brown 8</v>
      </c>
      <c r="E5644" s="9"/>
    </row>
    <row r="5645" spans="1:5" x14ac:dyDescent="0.35">
      <c r="A5645" s="2">
        <v>44657.541666666657</v>
      </c>
      <c r="B5645" s="1" t="s">
        <v>37</v>
      </c>
      <c r="C5645" s="1">
        <v>-1</v>
      </c>
      <c r="D5645" t="str">
        <f>INDEX(Map!$A$2:$B$35, MATCH(Generation_Raw_Data!$B5645, Map!$A$2:$A$35, 0), 2)</f>
        <v>Brown 9</v>
      </c>
      <c r="E5645" s="9"/>
    </row>
    <row r="5646" spans="1:5" x14ac:dyDescent="0.35">
      <c r="A5646" s="2">
        <v>44657.583333333321</v>
      </c>
      <c r="B5646" s="1" t="s">
        <v>42</v>
      </c>
      <c r="C5646" s="1">
        <v>0</v>
      </c>
      <c r="D5646" t="str">
        <f>INDEX(Map!$A$2:$B$35, MATCH(Generation_Raw_Data!$B5646, Map!$A$2:$A$35, 0), 2)</f>
        <v>Dix Dam</v>
      </c>
      <c r="E5646" s="9"/>
    </row>
    <row r="5647" spans="1:5" x14ac:dyDescent="0.35">
      <c r="A5647" s="2">
        <v>44657.583333333321</v>
      </c>
      <c r="B5647" s="1" t="s">
        <v>57</v>
      </c>
      <c r="C5647" s="1">
        <v>285.39999999999998</v>
      </c>
      <c r="D5647" t="str">
        <f>INDEX(Map!$A$2:$B$35, MATCH(Generation_Raw_Data!$B5647, Map!$A$2:$A$35, 0), 2)</f>
        <v>Mill Creek 1</v>
      </c>
      <c r="E5647" s="9"/>
    </row>
    <row r="5648" spans="1:5" x14ac:dyDescent="0.35">
      <c r="A5648" s="2">
        <v>44657.583333333321</v>
      </c>
      <c r="B5648" s="1" t="s">
        <v>58</v>
      </c>
      <c r="C5648" s="1">
        <v>294.39999999999998</v>
      </c>
      <c r="D5648" t="str">
        <f>INDEX(Map!$A$2:$B$35, MATCH(Generation_Raw_Data!$B5648, Map!$A$2:$A$35, 0), 2)</f>
        <v>Mill Creek 2</v>
      </c>
      <c r="E5648" s="9"/>
    </row>
    <row r="5649" spans="1:5" x14ac:dyDescent="0.35">
      <c r="A5649" s="2">
        <v>44657.583333333321</v>
      </c>
      <c r="B5649" s="1" t="s">
        <v>56</v>
      </c>
      <c r="C5649" s="1">
        <v>-0.2</v>
      </c>
      <c r="D5649" t="str">
        <f>INDEX(Map!$A$2:$B$35, MATCH(Generation_Raw_Data!$B5649, Map!$A$2:$A$35, 0), 2)</f>
        <v>Paddy's Run 13</v>
      </c>
      <c r="E5649" s="9"/>
    </row>
    <row r="5650" spans="1:5" x14ac:dyDescent="0.35">
      <c r="A5650" s="2">
        <v>44657.583333333321</v>
      </c>
      <c r="B5650" s="1" t="s">
        <v>55</v>
      </c>
      <c r="C5650" s="1">
        <v>0</v>
      </c>
      <c r="D5650" t="str">
        <f>INDEX(Map!$A$2:$B$35, MATCH(Generation_Raw_Data!$B5650, Map!$A$2:$A$35, 0), 2)</f>
        <v>Paddy's Run 12</v>
      </c>
      <c r="E5650" s="9"/>
    </row>
    <row r="5651" spans="1:5" x14ac:dyDescent="0.35">
      <c r="A5651" s="2">
        <v>44657.583333333321</v>
      </c>
      <c r="B5651" s="1" t="s">
        <v>54</v>
      </c>
      <c r="C5651" s="1">
        <v>465.7</v>
      </c>
      <c r="D5651" t="str">
        <f>INDEX(Map!$A$2:$B$35, MATCH(Generation_Raw_Data!$B5651, Map!$A$2:$A$35, 0), 2)</f>
        <v>Mill Creek 4</v>
      </c>
      <c r="E5651" s="9"/>
    </row>
    <row r="5652" spans="1:5" x14ac:dyDescent="0.35">
      <c r="A5652" s="2">
        <v>44657.583333333321</v>
      </c>
      <c r="B5652" s="1" t="s">
        <v>53</v>
      </c>
      <c r="C5652" s="1">
        <v>369.7</v>
      </c>
      <c r="D5652" t="str">
        <f>INDEX(Map!$A$2:$B$35, MATCH(Generation_Raw_Data!$B5652, Map!$A$2:$A$35, 0), 2)</f>
        <v>Mill Creek 3</v>
      </c>
      <c r="E5652" s="9"/>
    </row>
    <row r="5653" spans="1:5" x14ac:dyDescent="0.35">
      <c r="A5653" s="2">
        <v>44657.583333333321</v>
      </c>
      <c r="B5653" s="1" t="s">
        <v>51</v>
      </c>
      <c r="C5653" s="1">
        <v>105.3291</v>
      </c>
      <c r="D5653" t="str">
        <f>INDEX(Map!$A$2:$B$35, MATCH(Generation_Raw_Data!$B5653, Map!$A$2:$A$35, 0), 2)</f>
        <v>Trimble County 9</v>
      </c>
      <c r="E5653" s="9"/>
    </row>
    <row r="5654" spans="1:5" x14ac:dyDescent="0.35">
      <c r="A5654" s="2">
        <v>44657.583333333321</v>
      </c>
      <c r="B5654" s="1" t="s">
        <v>50</v>
      </c>
      <c r="C5654" s="1">
        <v>0</v>
      </c>
      <c r="D5654" t="str">
        <f>INDEX(Map!$A$2:$B$35, MATCH(Generation_Raw_Data!$B5654, Map!$A$2:$A$35, 0), 2)</f>
        <v>Trimble County 8</v>
      </c>
      <c r="E5654" s="9"/>
    </row>
    <row r="5655" spans="1:5" x14ac:dyDescent="0.35">
      <c r="A5655" s="2">
        <v>44657.583333333321</v>
      </c>
      <c r="B5655" s="1" t="s">
        <v>49</v>
      </c>
      <c r="C5655" s="1">
        <v>104.33540000000001</v>
      </c>
      <c r="D5655" t="str">
        <f>INDEX(Map!$A$2:$B$35, MATCH(Generation_Raw_Data!$B5655, Map!$A$2:$A$35, 0), 2)</f>
        <v>Trimble County 7</v>
      </c>
      <c r="E5655" s="9"/>
    </row>
    <row r="5656" spans="1:5" x14ac:dyDescent="0.35">
      <c r="A5656" s="2">
        <v>44657.583333333321</v>
      </c>
      <c r="B5656" s="1" t="s">
        <v>47</v>
      </c>
      <c r="C5656" s="1">
        <v>0</v>
      </c>
      <c r="D5656" t="str">
        <f>INDEX(Map!$A$2:$B$35, MATCH(Generation_Raw_Data!$B5656, Map!$A$2:$A$35, 0), 2)</f>
        <v>Trimble County 5</v>
      </c>
      <c r="E5656" s="9"/>
    </row>
    <row r="5657" spans="1:5" x14ac:dyDescent="0.35">
      <c r="A5657" s="2">
        <v>44657.583333333321</v>
      </c>
      <c r="B5657" s="1" t="s">
        <v>48</v>
      </c>
      <c r="C5657" s="1">
        <v>0</v>
      </c>
      <c r="D5657" t="str">
        <f>INDEX(Map!$A$2:$B$35, MATCH(Generation_Raw_Data!$B5657, Map!$A$2:$A$35, 0), 2)</f>
        <v>Trimble County 6</v>
      </c>
      <c r="E5657" s="9"/>
    </row>
    <row r="5658" spans="1:5" x14ac:dyDescent="0.35">
      <c r="A5658" s="2">
        <v>44657.583333333321</v>
      </c>
      <c r="B5658" s="1" t="s">
        <v>45</v>
      </c>
      <c r="C5658" s="1">
        <v>466.9</v>
      </c>
      <c r="D5658" t="str">
        <f>INDEX(Map!$A$2:$B$35, MATCH(Generation_Raw_Data!$B5658, Map!$A$2:$A$35, 0), 2)</f>
        <v>Trimble County 1</v>
      </c>
      <c r="E5658" s="9"/>
    </row>
    <row r="5659" spans="1:5" x14ac:dyDescent="0.35">
      <c r="A5659" s="2">
        <v>44657.583333333321</v>
      </c>
      <c r="B5659" s="1" t="s">
        <v>44</v>
      </c>
      <c r="C5659" s="1">
        <v>0</v>
      </c>
      <c r="D5659" t="str">
        <f>INDEX(Map!$A$2:$B$35, MATCH(Generation_Raw_Data!$B5659, Map!$A$2:$A$35, 0), 2)</f>
        <v>Trimble County 2</v>
      </c>
      <c r="E5659" s="9"/>
    </row>
    <row r="5660" spans="1:5" x14ac:dyDescent="0.35">
      <c r="A5660" s="2">
        <v>44657.583333333321</v>
      </c>
      <c r="B5660" s="1" t="s">
        <v>52</v>
      </c>
      <c r="C5660" s="1">
        <v>104.33540000000001</v>
      </c>
      <c r="D5660" t="str">
        <f>INDEX(Map!$A$2:$B$35, MATCH(Generation_Raw_Data!$B5660, Map!$A$2:$A$35, 0), 2)</f>
        <v>Trimble County 10</v>
      </c>
      <c r="E5660" s="9"/>
    </row>
    <row r="5661" spans="1:5" x14ac:dyDescent="0.35">
      <c r="A5661" s="2">
        <v>44657.583333333321</v>
      </c>
      <c r="B5661" s="1" t="s">
        <v>43</v>
      </c>
      <c r="C5661" s="1">
        <v>0</v>
      </c>
      <c r="D5661" t="str">
        <f>INDEX(Map!$A$2:$B$35, MATCH(Generation_Raw_Data!$B5661, Map!$A$2:$A$35, 0), 2)</f>
        <v>Haefling</v>
      </c>
      <c r="E5661" s="9"/>
    </row>
    <row r="5662" spans="1:5" x14ac:dyDescent="0.35">
      <c r="A5662" s="2">
        <v>44657.583333333321</v>
      </c>
      <c r="B5662" s="1" t="s">
        <v>59</v>
      </c>
      <c r="C5662" s="1">
        <v>219.65</v>
      </c>
      <c r="D5662" t="str">
        <f>INDEX(Map!$A$2:$B$35, MATCH(Generation_Raw_Data!$B5662, Map!$A$2:$A$35, 0), 2)</f>
        <v>Cane Run 7</v>
      </c>
      <c r="E5662" s="9"/>
    </row>
    <row r="5663" spans="1:5" x14ac:dyDescent="0.35">
      <c r="A5663" s="2">
        <v>44657.583333333321</v>
      </c>
      <c r="B5663" s="1" t="s">
        <v>60</v>
      </c>
      <c r="C5663" s="1">
        <v>238.6</v>
      </c>
      <c r="D5663" t="str">
        <f>INDEX(Map!$A$2:$B$35, MATCH(Generation_Raw_Data!$B5663, Map!$A$2:$A$35, 0), 2)</f>
        <v>Cane Run 7</v>
      </c>
      <c r="E5663" s="9"/>
    </row>
    <row r="5664" spans="1:5" x14ac:dyDescent="0.35">
      <c r="A5664" s="2">
        <v>44657.583333333321</v>
      </c>
      <c r="B5664" s="1" t="s">
        <v>61</v>
      </c>
      <c r="C5664" s="1">
        <v>218.2</v>
      </c>
      <c r="D5664" t="str">
        <f>INDEX(Map!$A$2:$B$35, MATCH(Generation_Raw_Data!$B5664, Map!$A$2:$A$35, 0), 2)</f>
        <v>Cane Run 7</v>
      </c>
      <c r="E5664" s="9"/>
    </row>
    <row r="5665" spans="1:5" x14ac:dyDescent="0.35">
      <c r="A5665" s="2">
        <v>44657.583333333321</v>
      </c>
      <c r="B5665" s="1" t="s">
        <v>46</v>
      </c>
      <c r="C5665" s="1">
        <v>61</v>
      </c>
      <c r="D5665" t="str">
        <f>INDEX(Map!$A$2:$B$35, MATCH(Generation_Raw_Data!$B5665, Map!$A$2:$A$35, 0), 2)</f>
        <v>Ohio Falls</v>
      </c>
      <c r="E5665" s="9"/>
    </row>
    <row r="5666" spans="1:5" x14ac:dyDescent="0.35">
      <c r="A5666" s="2">
        <v>44657.583333333321</v>
      </c>
      <c r="B5666" s="1" t="s">
        <v>41</v>
      </c>
      <c r="C5666" s="1">
        <v>0.8</v>
      </c>
      <c r="D5666" t="str">
        <f>INDEX(Map!$A$2:$B$35, MATCH(Generation_Raw_Data!$B5666, Map!$A$2:$A$35, 0), 2)</f>
        <v>Brown Solar</v>
      </c>
      <c r="E5666" s="9"/>
    </row>
    <row r="5667" spans="1:5" x14ac:dyDescent="0.35">
      <c r="A5667" s="2">
        <v>44657.583333333321</v>
      </c>
      <c r="B5667" s="1" t="s">
        <v>33</v>
      </c>
      <c r="C5667" s="1">
        <v>432.5</v>
      </c>
      <c r="D5667" t="str">
        <f>INDEX(Map!$A$2:$B$35, MATCH(Generation_Raw_Data!$B5667, Map!$A$2:$A$35, 0), 2)</f>
        <v>Ghent 2</v>
      </c>
      <c r="E5667" s="9"/>
    </row>
    <row r="5668" spans="1:5" x14ac:dyDescent="0.35">
      <c r="A5668" s="2">
        <v>44657.583333333321</v>
      </c>
      <c r="B5668" s="1" t="s">
        <v>32</v>
      </c>
      <c r="C5668" s="1">
        <v>406.5</v>
      </c>
      <c r="D5668" t="str">
        <f>INDEX(Map!$A$2:$B$35, MATCH(Generation_Raw_Data!$B5668, Map!$A$2:$A$35, 0), 2)</f>
        <v>Ghent 3</v>
      </c>
      <c r="E5668" s="9"/>
    </row>
    <row r="5669" spans="1:5" x14ac:dyDescent="0.35">
      <c r="A5669" s="2">
        <v>44657.583333333321</v>
      </c>
      <c r="B5669" s="1" t="s">
        <v>31</v>
      </c>
      <c r="C5669" s="1">
        <v>-1</v>
      </c>
      <c r="D5669" t="str">
        <f>INDEX(Map!$A$2:$B$35, MATCH(Generation_Raw_Data!$B5669, Map!$A$2:$A$35, 0), 2)</f>
        <v>Ghent 1</v>
      </c>
      <c r="E5669" s="9"/>
    </row>
    <row r="5670" spans="1:5" x14ac:dyDescent="0.35">
      <c r="A5670" s="2">
        <v>44657.583333333321</v>
      </c>
      <c r="B5670" s="1" t="s">
        <v>30</v>
      </c>
      <c r="C5670" s="1">
        <v>-3</v>
      </c>
      <c r="D5670" t="str">
        <f>INDEX(Map!$A$2:$B$35, MATCH(Generation_Raw_Data!$B5670, Map!$A$2:$A$35, 0), 2)</f>
        <v>Brown 3</v>
      </c>
      <c r="E5670" s="9"/>
    </row>
    <row r="5671" spans="1:5" x14ac:dyDescent="0.35">
      <c r="A5671" s="2">
        <v>44657.583333333321</v>
      </c>
      <c r="B5671" s="1" t="s">
        <v>29</v>
      </c>
      <c r="C5671" s="1">
        <v>0</v>
      </c>
      <c r="D5671" t="str">
        <f>INDEX(Map!$A$2:$B$35, MATCH(Generation_Raw_Data!$B5671, Map!$A$2:$A$35, 0), 2)</f>
        <v>Brown 5</v>
      </c>
      <c r="E5671" s="9"/>
    </row>
    <row r="5672" spans="1:5" x14ac:dyDescent="0.35">
      <c r="A5672" s="2">
        <v>44657.583333333321</v>
      </c>
      <c r="B5672" s="1" t="s">
        <v>28</v>
      </c>
      <c r="C5672" s="1">
        <v>-1</v>
      </c>
      <c r="D5672" t="str">
        <f>INDEX(Map!$A$2:$B$35, MATCH(Generation_Raw_Data!$B5672, Map!$A$2:$A$35, 0), 2)</f>
        <v>Brown 7</v>
      </c>
      <c r="E5672" s="9"/>
    </row>
    <row r="5673" spans="1:5" x14ac:dyDescent="0.35">
      <c r="A5673" s="2">
        <v>44657.583333333321</v>
      </c>
      <c r="B5673" s="1" t="s">
        <v>34</v>
      </c>
      <c r="C5673" s="1">
        <v>-2</v>
      </c>
      <c r="D5673" t="str">
        <f>INDEX(Map!$A$2:$B$35, MATCH(Generation_Raw_Data!$B5673, Map!$A$2:$A$35, 0), 2)</f>
        <v>Ghent 4</v>
      </c>
      <c r="E5673" s="9"/>
    </row>
    <row r="5674" spans="1:5" x14ac:dyDescent="0.35">
      <c r="A5674" s="2">
        <v>44657.583333333321</v>
      </c>
      <c r="B5674" s="1" t="s">
        <v>35</v>
      </c>
      <c r="C5674" s="1">
        <v>0.1</v>
      </c>
      <c r="D5674" t="str">
        <f>INDEX(Map!$A$2:$B$35, MATCH(Generation_Raw_Data!$B5674, Map!$A$2:$A$35, 0), 2)</f>
        <v>Simpsonville Solar</v>
      </c>
      <c r="E5674" s="9"/>
    </row>
    <row r="5675" spans="1:5" x14ac:dyDescent="0.35">
      <c r="A5675" s="2">
        <v>44657.583333333321</v>
      </c>
      <c r="B5675" s="1" t="s">
        <v>37</v>
      </c>
      <c r="C5675" s="1">
        <v>0</v>
      </c>
      <c r="D5675" t="str">
        <f>INDEX(Map!$A$2:$B$35, MATCH(Generation_Raw_Data!$B5675, Map!$A$2:$A$35, 0), 2)</f>
        <v>Brown 9</v>
      </c>
      <c r="E5675" s="9"/>
    </row>
    <row r="5676" spans="1:5" x14ac:dyDescent="0.35">
      <c r="A5676" s="2">
        <v>44657.583333333321</v>
      </c>
      <c r="B5676" s="1" t="s">
        <v>36</v>
      </c>
      <c r="C5676" s="1">
        <v>0</v>
      </c>
      <c r="D5676" t="str">
        <f>INDEX(Map!$A$2:$B$35, MATCH(Generation_Raw_Data!$B5676, Map!$A$2:$A$35, 0), 2)</f>
        <v>Brown 8</v>
      </c>
      <c r="E5676" s="9"/>
    </row>
    <row r="5677" spans="1:5" x14ac:dyDescent="0.35">
      <c r="A5677" s="2">
        <v>44657.583333333321</v>
      </c>
      <c r="B5677" s="1" t="s">
        <v>40</v>
      </c>
      <c r="C5677" s="1">
        <v>0</v>
      </c>
      <c r="D5677" t="str">
        <f>INDEX(Map!$A$2:$B$35, MATCH(Generation_Raw_Data!$B5677, Map!$A$2:$A$35, 0), 2)</f>
        <v>Brown 11</v>
      </c>
      <c r="E5677" s="9"/>
    </row>
    <row r="5678" spans="1:5" x14ac:dyDescent="0.35">
      <c r="A5678" s="2">
        <v>44657.583333333321</v>
      </c>
      <c r="B5678" s="1" t="s">
        <v>39</v>
      </c>
      <c r="C5678" s="1">
        <v>0</v>
      </c>
      <c r="D5678" t="str">
        <f>INDEX(Map!$A$2:$B$35, MATCH(Generation_Raw_Data!$B5678, Map!$A$2:$A$35, 0), 2)</f>
        <v>Brown 10</v>
      </c>
      <c r="E5678" s="9"/>
    </row>
    <row r="5679" spans="1:5" x14ac:dyDescent="0.35">
      <c r="A5679" s="2">
        <v>44657.583333333321</v>
      </c>
      <c r="B5679" s="1" t="s">
        <v>38</v>
      </c>
      <c r="C5679" s="1">
        <v>0</v>
      </c>
      <c r="D5679" t="str">
        <f>INDEX(Map!$A$2:$B$35, MATCH(Generation_Raw_Data!$B5679, Map!$A$2:$A$35, 0), 2)</f>
        <v>Brown 6</v>
      </c>
      <c r="E5679" s="9"/>
    </row>
    <row r="5680" spans="1:5" x14ac:dyDescent="0.35">
      <c r="A5680" s="2">
        <v>44657.624999999985</v>
      </c>
      <c r="B5680" s="1" t="s">
        <v>60</v>
      </c>
      <c r="C5680" s="1">
        <v>230.7</v>
      </c>
      <c r="D5680" t="str">
        <f>INDEX(Map!$A$2:$B$35, MATCH(Generation_Raw_Data!$B5680, Map!$A$2:$A$35, 0), 2)</f>
        <v>Cane Run 7</v>
      </c>
      <c r="E5680" s="9"/>
    </row>
    <row r="5681" spans="1:5" x14ac:dyDescent="0.35">
      <c r="A5681" s="2">
        <v>44657.624999999985</v>
      </c>
      <c r="B5681" s="1" t="s">
        <v>59</v>
      </c>
      <c r="C5681" s="1">
        <v>203.1</v>
      </c>
      <c r="D5681" t="str">
        <f>INDEX(Map!$A$2:$B$35, MATCH(Generation_Raw_Data!$B5681, Map!$A$2:$A$35, 0), 2)</f>
        <v>Cane Run 7</v>
      </c>
      <c r="E5681" s="9"/>
    </row>
    <row r="5682" spans="1:5" x14ac:dyDescent="0.35">
      <c r="A5682" s="2">
        <v>44657.624999999985</v>
      </c>
      <c r="B5682" s="1" t="s">
        <v>61</v>
      </c>
      <c r="C5682" s="1">
        <v>202.2</v>
      </c>
      <c r="D5682" t="str">
        <f>INDEX(Map!$A$2:$B$35, MATCH(Generation_Raw_Data!$B5682, Map!$A$2:$A$35, 0), 2)</f>
        <v>Cane Run 7</v>
      </c>
      <c r="E5682" s="9"/>
    </row>
    <row r="5683" spans="1:5" x14ac:dyDescent="0.35">
      <c r="A5683" s="2">
        <v>44657.624999999985</v>
      </c>
      <c r="B5683" s="1" t="s">
        <v>56</v>
      </c>
      <c r="C5683" s="1">
        <v>-0.2</v>
      </c>
      <c r="D5683" t="str">
        <f>INDEX(Map!$A$2:$B$35, MATCH(Generation_Raw_Data!$B5683, Map!$A$2:$A$35, 0), 2)</f>
        <v>Paddy's Run 13</v>
      </c>
      <c r="E5683" s="9"/>
    </row>
    <row r="5684" spans="1:5" x14ac:dyDescent="0.35">
      <c r="A5684" s="2">
        <v>44657.624999999985</v>
      </c>
      <c r="B5684" s="1" t="s">
        <v>53</v>
      </c>
      <c r="C5684" s="1">
        <v>361.1</v>
      </c>
      <c r="D5684" t="str">
        <f>INDEX(Map!$A$2:$B$35, MATCH(Generation_Raw_Data!$B5684, Map!$A$2:$A$35, 0), 2)</f>
        <v>Mill Creek 3</v>
      </c>
      <c r="E5684" s="9"/>
    </row>
    <row r="5685" spans="1:5" x14ac:dyDescent="0.35">
      <c r="A5685" s="2">
        <v>44657.624999999985</v>
      </c>
      <c r="B5685" s="1" t="s">
        <v>54</v>
      </c>
      <c r="C5685" s="1">
        <v>464.6</v>
      </c>
      <c r="D5685" t="str">
        <f>INDEX(Map!$A$2:$B$35, MATCH(Generation_Raw_Data!$B5685, Map!$A$2:$A$35, 0), 2)</f>
        <v>Mill Creek 4</v>
      </c>
      <c r="E5685" s="9"/>
    </row>
    <row r="5686" spans="1:5" x14ac:dyDescent="0.35">
      <c r="A5686" s="2">
        <v>44657.624999999985</v>
      </c>
      <c r="B5686" s="1" t="s">
        <v>55</v>
      </c>
      <c r="C5686" s="1">
        <v>0</v>
      </c>
      <c r="D5686" t="str">
        <f>INDEX(Map!$A$2:$B$35, MATCH(Generation_Raw_Data!$B5686, Map!$A$2:$A$35, 0), 2)</f>
        <v>Paddy's Run 12</v>
      </c>
      <c r="E5686" s="9"/>
    </row>
    <row r="5687" spans="1:5" x14ac:dyDescent="0.35">
      <c r="A5687" s="2">
        <v>44657.624999999985</v>
      </c>
      <c r="B5687" s="1" t="s">
        <v>47</v>
      </c>
      <c r="C5687" s="1">
        <v>0</v>
      </c>
      <c r="D5687" t="str">
        <f>INDEX(Map!$A$2:$B$35, MATCH(Generation_Raw_Data!$B5687, Map!$A$2:$A$35, 0), 2)</f>
        <v>Trimble County 5</v>
      </c>
      <c r="E5687" s="9"/>
    </row>
    <row r="5688" spans="1:5" x14ac:dyDescent="0.35">
      <c r="A5688" s="2">
        <v>44657.624999999985</v>
      </c>
      <c r="B5688" s="1" t="s">
        <v>48</v>
      </c>
      <c r="C5688" s="1">
        <v>0</v>
      </c>
      <c r="D5688" t="str">
        <f>INDEX(Map!$A$2:$B$35, MATCH(Generation_Raw_Data!$B5688, Map!$A$2:$A$35, 0), 2)</f>
        <v>Trimble County 6</v>
      </c>
      <c r="E5688" s="9"/>
    </row>
    <row r="5689" spans="1:5" x14ac:dyDescent="0.35">
      <c r="A5689" s="2">
        <v>44657.624999999985</v>
      </c>
      <c r="B5689" s="1" t="s">
        <v>49</v>
      </c>
      <c r="C5689" s="1">
        <v>102.3832</v>
      </c>
      <c r="D5689" t="str">
        <f>INDEX(Map!$A$2:$B$35, MATCH(Generation_Raw_Data!$B5689, Map!$A$2:$A$35, 0), 2)</f>
        <v>Trimble County 7</v>
      </c>
      <c r="E5689" s="9"/>
    </row>
    <row r="5690" spans="1:5" x14ac:dyDescent="0.35">
      <c r="A5690" s="2">
        <v>44657.624999999985</v>
      </c>
      <c r="B5690" s="1" t="s">
        <v>50</v>
      </c>
      <c r="C5690" s="1">
        <v>23.856300000000001</v>
      </c>
      <c r="D5690" t="str">
        <f>INDEX(Map!$A$2:$B$35, MATCH(Generation_Raw_Data!$B5690, Map!$A$2:$A$35, 0), 2)</f>
        <v>Trimble County 8</v>
      </c>
      <c r="E5690" s="9"/>
    </row>
    <row r="5691" spans="1:5" x14ac:dyDescent="0.35">
      <c r="A5691" s="2">
        <v>44657.624999999985</v>
      </c>
      <c r="B5691" s="1" t="s">
        <v>51</v>
      </c>
      <c r="C5691" s="1">
        <v>103.3772</v>
      </c>
      <c r="D5691" t="str">
        <f>INDEX(Map!$A$2:$B$35, MATCH(Generation_Raw_Data!$B5691, Map!$A$2:$A$35, 0), 2)</f>
        <v>Trimble County 9</v>
      </c>
      <c r="E5691" s="9"/>
    </row>
    <row r="5692" spans="1:5" x14ac:dyDescent="0.35">
      <c r="A5692" s="2">
        <v>44657.624999999985</v>
      </c>
      <c r="B5692" s="1" t="s">
        <v>45</v>
      </c>
      <c r="C5692" s="1">
        <v>467.2</v>
      </c>
      <c r="D5692" t="str">
        <f>INDEX(Map!$A$2:$B$35, MATCH(Generation_Raw_Data!$B5692, Map!$A$2:$A$35, 0), 2)</f>
        <v>Trimble County 1</v>
      </c>
      <c r="E5692" s="9"/>
    </row>
    <row r="5693" spans="1:5" x14ac:dyDescent="0.35">
      <c r="A5693" s="2">
        <v>44657.624999999985</v>
      </c>
      <c r="B5693" s="1" t="s">
        <v>44</v>
      </c>
      <c r="C5693" s="1">
        <v>0</v>
      </c>
      <c r="D5693" t="str">
        <f>INDEX(Map!$A$2:$B$35, MATCH(Generation_Raw_Data!$B5693, Map!$A$2:$A$35, 0), 2)</f>
        <v>Trimble County 2</v>
      </c>
      <c r="E5693" s="9"/>
    </row>
    <row r="5694" spans="1:5" x14ac:dyDescent="0.35">
      <c r="A5694" s="2">
        <v>44657.624999999985</v>
      </c>
      <c r="B5694" s="1" t="s">
        <v>46</v>
      </c>
      <c r="C5694" s="1">
        <v>61</v>
      </c>
      <c r="D5694" t="str">
        <f>INDEX(Map!$A$2:$B$35, MATCH(Generation_Raw_Data!$B5694, Map!$A$2:$A$35, 0), 2)</f>
        <v>Ohio Falls</v>
      </c>
      <c r="E5694" s="9"/>
    </row>
    <row r="5695" spans="1:5" x14ac:dyDescent="0.35">
      <c r="A5695" s="2">
        <v>44657.624999999985</v>
      </c>
      <c r="B5695" s="1" t="s">
        <v>52</v>
      </c>
      <c r="C5695" s="1">
        <v>102.3832</v>
      </c>
      <c r="D5695" t="str">
        <f>INDEX(Map!$A$2:$B$35, MATCH(Generation_Raw_Data!$B5695, Map!$A$2:$A$35, 0), 2)</f>
        <v>Trimble County 10</v>
      </c>
      <c r="E5695" s="9"/>
    </row>
    <row r="5696" spans="1:5" x14ac:dyDescent="0.35">
      <c r="A5696" s="2">
        <v>44657.624999999985</v>
      </c>
      <c r="B5696" s="1" t="s">
        <v>42</v>
      </c>
      <c r="C5696" s="1">
        <v>0</v>
      </c>
      <c r="D5696" t="str">
        <f>INDEX(Map!$A$2:$B$35, MATCH(Generation_Raw_Data!$B5696, Map!$A$2:$A$35, 0), 2)</f>
        <v>Dix Dam</v>
      </c>
      <c r="E5696" s="9"/>
    </row>
    <row r="5697" spans="1:5" x14ac:dyDescent="0.35">
      <c r="A5697" s="2">
        <v>44657.624999999985</v>
      </c>
      <c r="B5697" s="1" t="s">
        <v>41</v>
      </c>
      <c r="C5697" s="1">
        <v>1.1000000000000001</v>
      </c>
      <c r="D5697" t="str">
        <f>INDEX(Map!$A$2:$B$35, MATCH(Generation_Raw_Data!$B5697, Map!$A$2:$A$35, 0), 2)</f>
        <v>Brown Solar</v>
      </c>
      <c r="E5697" s="9"/>
    </row>
    <row r="5698" spans="1:5" x14ac:dyDescent="0.35">
      <c r="A5698" s="2">
        <v>44657.624999999985</v>
      </c>
      <c r="B5698" s="1" t="s">
        <v>28</v>
      </c>
      <c r="C5698" s="1">
        <v>-1</v>
      </c>
      <c r="D5698" t="str">
        <f>INDEX(Map!$A$2:$B$35, MATCH(Generation_Raw_Data!$B5698, Map!$A$2:$A$35, 0), 2)</f>
        <v>Brown 7</v>
      </c>
      <c r="E5698" s="9"/>
    </row>
    <row r="5699" spans="1:5" x14ac:dyDescent="0.35">
      <c r="A5699" s="2">
        <v>44657.624999999985</v>
      </c>
      <c r="B5699" s="1" t="s">
        <v>29</v>
      </c>
      <c r="C5699" s="1">
        <v>0</v>
      </c>
      <c r="D5699" t="str">
        <f>INDEX(Map!$A$2:$B$35, MATCH(Generation_Raw_Data!$B5699, Map!$A$2:$A$35, 0), 2)</f>
        <v>Brown 5</v>
      </c>
      <c r="E5699" s="9"/>
    </row>
    <row r="5700" spans="1:5" x14ac:dyDescent="0.35">
      <c r="A5700" s="2">
        <v>44657.624999999985</v>
      </c>
      <c r="B5700" s="1" t="s">
        <v>30</v>
      </c>
      <c r="C5700" s="1">
        <v>-2</v>
      </c>
      <c r="D5700" t="str">
        <f>INDEX(Map!$A$2:$B$35, MATCH(Generation_Raw_Data!$B5700, Map!$A$2:$A$35, 0), 2)</f>
        <v>Brown 3</v>
      </c>
      <c r="E5700" s="9"/>
    </row>
    <row r="5701" spans="1:5" x14ac:dyDescent="0.35">
      <c r="A5701" s="2">
        <v>44657.624999999985</v>
      </c>
      <c r="B5701" s="1" t="s">
        <v>31</v>
      </c>
      <c r="C5701" s="1">
        <v>-2</v>
      </c>
      <c r="D5701" t="str">
        <f>INDEX(Map!$A$2:$B$35, MATCH(Generation_Raw_Data!$B5701, Map!$A$2:$A$35, 0), 2)</f>
        <v>Ghent 1</v>
      </c>
      <c r="E5701" s="9"/>
    </row>
    <row r="5702" spans="1:5" x14ac:dyDescent="0.35">
      <c r="A5702" s="2">
        <v>44657.624999999985</v>
      </c>
      <c r="B5702" s="1" t="s">
        <v>32</v>
      </c>
      <c r="C5702" s="1">
        <v>409</v>
      </c>
      <c r="D5702" t="str">
        <f>INDEX(Map!$A$2:$B$35, MATCH(Generation_Raw_Data!$B5702, Map!$A$2:$A$35, 0), 2)</f>
        <v>Ghent 3</v>
      </c>
      <c r="E5702" s="9"/>
    </row>
    <row r="5703" spans="1:5" x14ac:dyDescent="0.35">
      <c r="A5703" s="2">
        <v>44657.624999999985</v>
      </c>
      <c r="B5703" s="1" t="s">
        <v>33</v>
      </c>
      <c r="C5703" s="1">
        <v>420</v>
      </c>
      <c r="D5703" t="str">
        <f>INDEX(Map!$A$2:$B$35, MATCH(Generation_Raw_Data!$B5703, Map!$A$2:$A$35, 0), 2)</f>
        <v>Ghent 2</v>
      </c>
      <c r="E5703" s="9"/>
    </row>
    <row r="5704" spans="1:5" x14ac:dyDescent="0.35">
      <c r="A5704" s="2">
        <v>44657.624999999985</v>
      </c>
      <c r="B5704" s="1" t="s">
        <v>34</v>
      </c>
      <c r="C5704" s="1">
        <v>-2</v>
      </c>
      <c r="D5704" t="str">
        <f>INDEX(Map!$A$2:$B$35, MATCH(Generation_Raw_Data!$B5704, Map!$A$2:$A$35, 0), 2)</f>
        <v>Ghent 4</v>
      </c>
      <c r="E5704" s="9"/>
    </row>
    <row r="5705" spans="1:5" x14ac:dyDescent="0.35">
      <c r="A5705" s="2">
        <v>44657.624999999985</v>
      </c>
      <c r="B5705" s="1" t="s">
        <v>35</v>
      </c>
      <c r="C5705" s="1">
        <v>0.2</v>
      </c>
      <c r="D5705" t="str">
        <f>INDEX(Map!$A$2:$B$35, MATCH(Generation_Raw_Data!$B5705, Map!$A$2:$A$35, 0), 2)</f>
        <v>Simpsonville Solar</v>
      </c>
      <c r="E5705" s="9"/>
    </row>
    <row r="5706" spans="1:5" x14ac:dyDescent="0.35">
      <c r="A5706" s="2">
        <v>44657.624999999985</v>
      </c>
      <c r="B5706" s="1" t="s">
        <v>38</v>
      </c>
      <c r="C5706" s="1">
        <v>0</v>
      </c>
      <c r="D5706" t="str">
        <f>INDEX(Map!$A$2:$B$35, MATCH(Generation_Raw_Data!$B5706, Map!$A$2:$A$35, 0), 2)</f>
        <v>Brown 6</v>
      </c>
      <c r="E5706" s="9"/>
    </row>
    <row r="5707" spans="1:5" x14ac:dyDescent="0.35">
      <c r="A5707" s="2">
        <v>44657.624999999985</v>
      </c>
      <c r="B5707" s="1" t="s">
        <v>39</v>
      </c>
      <c r="C5707" s="1">
        <v>0</v>
      </c>
      <c r="D5707" t="str">
        <f>INDEX(Map!$A$2:$B$35, MATCH(Generation_Raw_Data!$B5707, Map!$A$2:$A$35, 0), 2)</f>
        <v>Brown 10</v>
      </c>
      <c r="E5707" s="9"/>
    </row>
    <row r="5708" spans="1:5" x14ac:dyDescent="0.35">
      <c r="A5708" s="2">
        <v>44657.624999999985</v>
      </c>
      <c r="B5708" s="1" t="s">
        <v>40</v>
      </c>
      <c r="C5708" s="1">
        <v>0</v>
      </c>
      <c r="D5708" t="str">
        <f>INDEX(Map!$A$2:$B$35, MATCH(Generation_Raw_Data!$B5708, Map!$A$2:$A$35, 0), 2)</f>
        <v>Brown 11</v>
      </c>
      <c r="E5708" s="9"/>
    </row>
    <row r="5709" spans="1:5" x14ac:dyDescent="0.35">
      <c r="A5709" s="2">
        <v>44657.624999999985</v>
      </c>
      <c r="B5709" s="1" t="s">
        <v>36</v>
      </c>
      <c r="C5709" s="1">
        <v>0</v>
      </c>
      <c r="D5709" t="str">
        <f>INDEX(Map!$A$2:$B$35, MATCH(Generation_Raw_Data!$B5709, Map!$A$2:$A$35, 0), 2)</f>
        <v>Brown 8</v>
      </c>
      <c r="E5709" s="9"/>
    </row>
    <row r="5710" spans="1:5" x14ac:dyDescent="0.35">
      <c r="A5710" s="2">
        <v>44657.624999999985</v>
      </c>
      <c r="B5710" s="1" t="s">
        <v>37</v>
      </c>
      <c r="C5710" s="1">
        <v>-1</v>
      </c>
      <c r="D5710" t="str">
        <f>INDEX(Map!$A$2:$B$35, MATCH(Generation_Raw_Data!$B5710, Map!$A$2:$A$35, 0), 2)</f>
        <v>Brown 9</v>
      </c>
      <c r="E5710" s="9"/>
    </row>
    <row r="5711" spans="1:5" x14ac:dyDescent="0.35">
      <c r="A5711" s="2">
        <v>44657.624999999985</v>
      </c>
      <c r="B5711" s="1" t="s">
        <v>43</v>
      </c>
      <c r="C5711" s="1">
        <v>0</v>
      </c>
      <c r="D5711" t="str">
        <f>INDEX(Map!$A$2:$B$35, MATCH(Generation_Raw_Data!$B5711, Map!$A$2:$A$35, 0), 2)</f>
        <v>Haefling</v>
      </c>
      <c r="E5711" s="9"/>
    </row>
    <row r="5712" spans="1:5" x14ac:dyDescent="0.35">
      <c r="A5712" s="2">
        <v>44657.624999999985</v>
      </c>
      <c r="B5712" s="1" t="s">
        <v>58</v>
      </c>
      <c r="C5712" s="1">
        <v>300.89999999999998</v>
      </c>
      <c r="D5712" t="str">
        <f>INDEX(Map!$A$2:$B$35, MATCH(Generation_Raw_Data!$B5712, Map!$A$2:$A$35, 0), 2)</f>
        <v>Mill Creek 2</v>
      </c>
      <c r="E5712" s="9"/>
    </row>
    <row r="5713" spans="1:5" x14ac:dyDescent="0.35">
      <c r="A5713" s="2">
        <v>44657.624999999985</v>
      </c>
      <c r="B5713" s="1" t="s">
        <v>57</v>
      </c>
      <c r="C5713" s="1">
        <v>267.7</v>
      </c>
      <c r="D5713" t="str">
        <f>INDEX(Map!$A$2:$B$35, MATCH(Generation_Raw_Data!$B5713, Map!$A$2:$A$35, 0), 2)</f>
        <v>Mill Creek 1</v>
      </c>
      <c r="E5713" s="9"/>
    </row>
    <row r="5714" spans="1:5" x14ac:dyDescent="0.35">
      <c r="A5714" s="2">
        <v>44658.333333333336</v>
      </c>
      <c r="B5714" s="1" t="s">
        <v>43</v>
      </c>
      <c r="C5714" s="1">
        <v>0</v>
      </c>
      <c r="D5714" t="str">
        <f>INDEX(Map!$A$2:$B$35, MATCH(Generation_Raw_Data!$B5714, Map!$A$2:$A$35, 0), 2)</f>
        <v>Haefling</v>
      </c>
      <c r="E5714" s="9"/>
    </row>
    <row r="5715" spans="1:5" x14ac:dyDescent="0.35">
      <c r="A5715" s="2">
        <v>44658.333333333336</v>
      </c>
      <c r="B5715" s="1" t="s">
        <v>61</v>
      </c>
      <c r="C5715" s="1">
        <v>221.1</v>
      </c>
      <c r="D5715" t="str">
        <f>INDEX(Map!$A$2:$B$35, MATCH(Generation_Raw_Data!$B5715, Map!$A$2:$A$35, 0), 2)</f>
        <v>Cane Run 7</v>
      </c>
      <c r="E5715" s="9"/>
    </row>
    <row r="5716" spans="1:5" x14ac:dyDescent="0.35">
      <c r="A5716" s="2">
        <v>44658.333333333336</v>
      </c>
      <c r="B5716" s="1" t="s">
        <v>59</v>
      </c>
      <c r="C5716" s="1">
        <v>221.6</v>
      </c>
      <c r="D5716" t="str">
        <f>INDEX(Map!$A$2:$B$35, MATCH(Generation_Raw_Data!$B5716, Map!$A$2:$A$35, 0), 2)</f>
        <v>Cane Run 7</v>
      </c>
      <c r="E5716" s="9"/>
    </row>
    <row r="5717" spans="1:5" x14ac:dyDescent="0.35">
      <c r="A5717" s="2">
        <v>44658.333333333336</v>
      </c>
      <c r="B5717" s="1" t="s">
        <v>60</v>
      </c>
      <c r="C5717" s="1">
        <v>237.4</v>
      </c>
      <c r="D5717" t="str">
        <f>INDEX(Map!$A$2:$B$35, MATCH(Generation_Raw_Data!$B5717, Map!$A$2:$A$35, 0), 2)</f>
        <v>Cane Run 7</v>
      </c>
      <c r="E5717" s="9"/>
    </row>
    <row r="5718" spans="1:5" x14ac:dyDescent="0.35">
      <c r="A5718" s="2">
        <v>44658.333333333336</v>
      </c>
      <c r="B5718" s="1" t="s">
        <v>46</v>
      </c>
      <c r="C5718" s="1">
        <v>53</v>
      </c>
      <c r="D5718" t="str">
        <f>INDEX(Map!$A$2:$B$35, MATCH(Generation_Raw_Data!$B5718, Map!$A$2:$A$35, 0), 2)</f>
        <v>Ohio Falls</v>
      </c>
      <c r="E5718" s="9"/>
    </row>
    <row r="5719" spans="1:5" x14ac:dyDescent="0.35">
      <c r="A5719" s="2">
        <v>44658.333333333336</v>
      </c>
      <c r="B5719" s="1" t="s">
        <v>42</v>
      </c>
      <c r="C5719" s="1">
        <v>0</v>
      </c>
      <c r="D5719" t="str">
        <f>INDEX(Map!$A$2:$B$35, MATCH(Generation_Raw_Data!$B5719, Map!$A$2:$A$35, 0), 2)</f>
        <v>Dix Dam</v>
      </c>
      <c r="E5719" s="9"/>
    </row>
    <row r="5720" spans="1:5" x14ac:dyDescent="0.35">
      <c r="A5720" s="2">
        <v>44658.333333333336</v>
      </c>
      <c r="B5720" s="1" t="s">
        <v>41</v>
      </c>
      <c r="C5720" s="1">
        <v>2.9</v>
      </c>
      <c r="D5720" t="str">
        <f>INDEX(Map!$A$2:$B$35, MATCH(Generation_Raw_Data!$B5720, Map!$A$2:$A$35, 0), 2)</f>
        <v>Brown Solar</v>
      </c>
      <c r="E5720" s="9"/>
    </row>
    <row r="5721" spans="1:5" x14ac:dyDescent="0.35">
      <c r="A5721" s="2">
        <v>44658.333333333336</v>
      </c>
      <c r="B5721" s="1" t="s">
        <v>57</v>
      </c>
      <c r="C5721" s="1">
        <v>294.89999999999998</v>
      </c>
      <c r="D5721" t="str">
        <f>INDEX(Map!$A$2:$B$35, MATCH(Generation_Raw_Data!$B5721, Map!$A$2:$A$35, 0), 2)</f>
        <v>Mill Creek 1</v>
      </c>
      <c r="E5721" s="9"/>
    </row>
    <row r="5722" spans="1:5" x14ac:dyDescent="0.35">
      <c r="A5722" s="2">
        <v>44658.333333333336</v>
      </c>
      <c r="B5722" s="1" t="s">
        <v>58</v>
      </c>
      <c r="C5722" s="1">
        <v>296.5</v>
      </c>
      <c r="D5722" t="str">
        <f>INDEX(Map!$A$2:$B$35, MATCH(Generation_Raw_Data!$B5722, Map!$A$2:$A$35, 0), 2)</f>
        <v>Mill Creek 2</v>
      </c>
      <c r="E5722" s="9"/>
    </row>
    <row r="5723" spans="1:5" x14ac:dyDescent="0.35">
      <c r="A5723" s="2">
        <v>44658.333333333336</v>
      </c>
      <c r="B5723" s="1" t="s">
        <v>56</v>
      </c>
      <c r="C5723" s="1">
        <v>-0.2</v>
      </c>
      <c r="D5723" t="str">
        <f>INDEX(Map!$A$2:$B$35, MATCH(Generation_Raw_Data!$B5723, Map!$A$2:$A$35, 0), 2)</f>
        <v>Paddy's Run 13</v>
      </c>
      <c r="E5723" s="9"/>
    </row>
    <row r="5724" spans="1:5" x14ac:dyDescent="0.35">
      <c r="A5724" s="2">
        <v>44658.333333333336</v>
      </c>
      <c r="B5724" s="1" t="s">
        <v>55</v>
      </c>
      <c r="C5724" s="1">
        <v>0</v>
      </c>
      <c r="D5724" t="str">
        <f>INDEX(Map!$A$2:$B$35, MATCH(Generation_Raw_Data!$B5724, Map!$A$2:$A$35, 0), 2)</f>
        <v>Paddy's Run 12</v>
      </c>
      <c r="E5724" s="9"/>
    </row>
    <row r="5725" spans="1:5" x14ac:dyDescent="0.35">
      <c r="A5725" s="2">
        <v>44658.333333333336</v>
      </c>
      <c r="B5725" s="1" t="s">
        <v>54</v>
      </c>
      <c r="C5725" s="1">
        <v>430.1</v>
      </c>
      <c r="D5725" t="str">
        <f>INDEX(Map!$A$2:$B$35, MATCH(Generation_Raw_Data!$B5725, Map!$A$2:$A$35, 0), 2)</f>
        <v>Mill Creek 4</v>
      </c>
      <c r="E5725" s="9"/>
    </row>
    <row r="5726" spans="1:5" x14ac:dyDescent="0.35">
      <c r="A5726" s="2">
        <v>44658.333333333336</v>
      </c>
      <c r="B5726" s="1" t="s">
        <v>53</v>
      </c>
      <c r="C5726" s="1">
        <v>364.8</v>
      </c>
      <c r="D5726" t="str">
        <f>INDEX(Map!$A$2:$B$35, MATCH(Generation_Raw_Data!$B5726, Map!$A$2:$A$35, 0), 2)</f>
        <v>Mill Creek 3</v>
      </c>
      <c r="E5726" s="9"/>
    </row>
    <row r="5727" spans="1:5" x14ac:dyDescent="0.35">
      <c r="A5727" s="2">
        <v>44658.333333333336</v>
      </c>
      <c r="B5727" s="1" t="s">
        <v>51</v>
      </c>
      <c r="C5727" s="1">
        <v>0</v>
      </c>
      <c r="D5727" t="str">
        <f>INDEX(Map!$A$2:$B$35, MATCH(Generation_Raw_Data!$B5727, Map!$A$2:$A$35, 0), 2)</f>
        <v>Trimble County 9</v>
      </c>
      <c r="E5727" s="9"/>
    </row>
    <row r="5728" spans="1:5" x14ac:dyDescent="0.35">
      <c r="A5728" s="2">
        <v>44658.333333333336</v>
      </c>
      <c r="B5728" s="1" t="s">
        <v>50</v>
      </c>
      <c r="C5728" s="1">
        <v>0</v>
      </c>
      <c r="D5728" t="str">
        <f>INDEX(Map!$A$2:$B$35, MATCH(Generation_Raw_Data!$B5728, Map!$A$2:$A$35, 0), 2)</f>
        <v>Trimble County 8</v>
      </c>
      <c r="E5728" s="9"/>
    </row>
    <row r="5729" spans="1:5" x14ac:dyDescent="0.35">
      <c r="A5729" s="2">
        <v>44658.333333333336</v>
      </c>
      <c r="B5729" s="1" t="s">
        <v>49</v>
      </c>
      <c r="C5729" s="1">
        <v>95</v>
      </c>
      <c r="D5729" t="str">
        <f>INDEX(Map!$A$2:$B$35, MATCH(Generation_Raw_Data!$B5729, Map!$A$2:$A$35, 0), 2)</f>
        <v>Trimble County 7</v>
      </c>
      <c r="E5729" s="9"/>
    </row>
    <row r="5730" spans="1:5" x14ac:dyDescent="0.35">
      <c r="A5730" s="2">
        <v>44658.333333333336</v>
      </c>
      <c r="B5730" s="1" t="s">
        <v>48</v>
      </c>
      <c r="C5730" s="1">
        <v>0</v>
      </c>
      <c r="D5730" t="str">
        <f>INDEX(Map!$A$2:$B$35, MATCH(Generation_Raw_Data!$B5730, Map!$A$2:$A$35, 0), 2)</f>
        <v>Trimble County 6</v>
      </c>
      <c r="E5730" s="9"/>
    </row>
    <row r="5731" spans="1:5" x14ac:dyDescent="0.35">
      <c r="A5731" s="2">
        <v>44658.333333333336</v>
      </c>
      <c r="B5731" s="1" t="s">
        <v>47</v>
      </c>
      <c r="C5731" s="1">
        <v>0</v>
      </c>
      <c r="D5731" t="str">
        <f>INDEX(Map!$A$2:$B$35, MATCH(Generation_Raw_Data!$B5731, Map!$A$2:$A$35, 0), 2)</f>
        <v>Trimble County 5</v>
      </c>
      <c r="E5731" s="9"/>
    </row>
    <row r="5732" spans="1:5" x14ac:dyDescent="0.35">
      <c r="A5732" s="2">
        <v>44658.333333333336</v>
      </c>
      <c r="B5732" s="1" t="s">
        <v>45</v>
      </c>
      <c r="C5732" s="1">
        <v>478.9</v>
      </c>
      <c r="D5732" t="str">
        <f>INDEX(Map!$A$2:$B$35, MATCH(Generation_Raw_Data!$B5732, Map!$A$2:$A$35, 0), 2)</f>
        <v>Trimble County 1</v>
      </c>
      <c r="E5732" s="9"/>
    </row>
    <row r="5733" spans="1:5" x14ac:dyDescent="0.35">
      <c r="A5733" s="2">
        <v>44658.333333333336</v>
      </c>
      <c r="B5733" s="1" t="s">
        <v>44</v>
      </c>
      <c r="C5733" s="1">
        <v>0</v>
      </c>
      <c r="D5733" t="str">
        <f>INDEX(Map!$A$2:$B$35, MATCH(Generation_Raw_Data!$B5733, Map!$A$2:$A$35, 0), 2)</f>
        <v>Trimble County 2</v>
      </c>
      <c r="E5733" s="9"/>
    </row>
    <row r="5734" spans="1:5" x14ac:dyDescent="0.35">
      <c r="A5734" s="2">
        <v>44658.333333333336</v>
      </c>
      <c r="B5734" s="1" t="s">
        <v>52</v>
      </c>
      <c r="C5734" s="1">
        <v>95</v>
      </c>
      <c r="D5734" t="str">
        <f>INDEX(Map!$A$2:$B$35, MATCH(Generation_Raw_Data!$B5734, Map!$A$2:$A$35, 0), 2)</f>
        <v>Trimble County 10</v>
      </c>
      <c r="E5734" s="9"/>
    </row>
    <row r="5735" spans="1:5" x14ac:dyDescent="0.35">
      <c r="A5735" s="2">
        <v>44658.333333333336</v>
      </c>
      <c r="B5735" s="1" t="s">
        <v>33</v>
      </c>
      <c r="C5735" s="1">
        <v>483.5</v>
      </c>
      <c r="D5735" t="str">
        <f>INDEX(Map!$A$2:$B$35, MATCH(Generation_Raw_Data!$B5735, Map!$A$2:$A$35, 0), 2)</f>
        <v>Ghent 2</v>
      </c>
      <c r="E5735" s="9"/>
    </row>
    <row r="5736" spans="1:5" x14ac:dyDescent="0.35">
      <c r="A5736" s="2">
        <v>44658.333333333336</v>
      </c>
      <c r="B5736" s="1" t="s">
        <v>32</v>
      </c>
      <c r="C5736" s="1">
        <v>432.5</v>
      </c>
      <c r="D5736" t="str">
        <f>INDEX(Map!$A$2:$B$35, MATCH(Generation_Raw_Data!$B5736, Map!$A$2:$A$35, 0), 2)</f>
        <v>Ghent 3</v>
      </c>
      <c r="E5736" s="9"/>
    </row>
    <row r="5737" spans="1:5" x14ac:dyDescent="0.35">
      <c r="A5737" s="2">
        <v>44658.333333333336</v>
      </c>
      <c r="B5737" s="1" t="s">
        <v>31</v>
      </c>
      <c r="C5737" s="1">
        <v>-3</v>
      </c>
      <c r="D5737" t="str">
        <f>INDEX(Map!$A$2:$B$35, MATCH(Generation_Raw_Data!$B5737, Map!$A$2:$A$35, 0), 2)</f>
        <v>Ghent 1</v>
      </c>
      <c r="E5737" s="9"/>
    </row>
    <row r="5738" spans="1:5" x14ac:dyDescent="0.35">
      <c r="A5738" s="2">
        <v>44658.333333333336</v>
      </c>
      <c r="B5738" s="1" t="s">
        <v>30</v>
      </c>
      <c r="C5738" s="1">
        <v>-2</v>
      </c>
      <c r="D5738" t="str">
        <f>INDEX(Map!$A$2:$B$35, MATCH(Generation_Raw_Data!$B5738, Map!$A$2:$A$35, 0), 2)</f>
        <v>Brown 3</v>
      </c>
      <c r="E5738" s="9"/>
    </row>
    <row r="5739" spans="1:5" x14ac:dyDescent="0.35">
      <c r="A5739" s="2">
        <v>44658.333333333336</v>
      </c>
      <c r="B5739" s="1" t="s">
        <v>29</v>
      </c>
      <c r="C5739" s="1">
        <v>0</v>
      </c>
      <c r="D5739" t="str">
        <f>INDEX(Map!$A$2:$B$35, MATCH(Generation_Raw_Data!$B5739, Map!$A$2:$A$35, 0), 2)</f>
        <v>Brown 5</v>
      </c>
      <c r="E5739" s="9"/>
    </row>
    <row r="5740" spans="1:5" x14ac:dyDescent="0.35">
      <c r="A5740" s="2">
        <v>44658.333333333336</v>
      </c>
      <c r="B5740" s="1" t="s">
        <v>28</v>
      </c>
      <c r="C5740" s="1">
        <v>-1</v>
      </c>
      <c r="D5740" t="str">
        <f>INDEX(Map!$A$2:$B$35, MATCH(Generation_Raw_Data!$B5740, Map!$A$2:$A$35, 0), 2)</f>
        <v>Brown 7</v>
      </c>
      <c r="E5740" s="9"/>
    </row>
    <row r="5741" spans="1:5" x14ac:dyDescent="0.35">
      <c r="A5741" s="2">
        <v>44658.333333333336</v>
      </c>
      <c r="B5741" s="1" t="s">
        <v>34</v>
      </c>
      <c r="C5741" s="1">
        <v>-2</v>
      </c>
      <c r="D5741" t="str">
        <f>INDEX(Map!$A$2:$B$35, MATCH(Generation_Raw_Data!$B5741, Map!$A$2:$A$35, 0), 2)</f>
        <v>Ghent 4</v>
      </c>
      <c r="E5741" s="9"/>
    </row>
    <row r="5742" spans="1:5" x14ac:dyDescent="0.35">
      <c r="A5742" s="2">
        <v>44658.333333333336</v>
      </c>
      <c r="B5742" s="1" t="s">
        <v>35</v>
      </c>
      <c r="C5742" s="1">
        <v>0.7</v>
      </c>
      <c r="D5742" t="str">
        <f>INDEX(Map!$A$2:$B$35, MATCH(Generation_Raw_Data!$B5742, Map!$A$2:$A$35, 0), 2)</f>
        <v>Simpsonville Solar</v>
      </c>
      <c r="E5742" s="9"/>
    </row>
    <row r="5743" spans="1:5" x14ac:dyDescent="0.35">
      <c r="A5743" s="2">
        <v>44658.333333333336</v>
      </c>
      <c r="B5743" s="1" t="s">
        <v>37</v>
      </c>
      <c r="C5743" s="1">
        <v>-1</v>
      </c>
      <c r="D5743" t="str">
        <f>INDEX(Map!$A$2:$B$35, MATCH(Generation_Raw_Data!$B5743, Map!$A$2:$A$35, 0), 2)</f>
        <v>Brown 9</v>
      </c>
      <c r="E5743" s="9"/>
    </row>
    <row r="5744" spans="1:5" x14ac:dyDescent="0.35">
      <c r="A5744" s="2">
        <v>44658.333333333336</v>
      </c>
      <c r="B5744" s="1" t="s">
        <v>36</v>
      </c>
      <c r="C5744" s="1">
        <v>0</v>
      </c>
      <c r="D5744" t="str">
        <f>INDEX(Map!$A$2:$B$35, MATCH(Generation_Raw_Data!$B5744, Map!$A$2:$A$35, 0), 2)</f>
        <v>Brown 8</v>
      </c>
      <c r="E5744" s="9"/>
    </row>
    <row r="5745" spans="1:5" x14ac:dyDescent="0.35">
      <c r="A5745" s="2">
        <v>44658.333333333336</v>
      </c>
      <c r="B5745" s="1" t="s">
        <v>40</v>
      </c>
      <c r="C5745" s="1">
        <v>0</v>
      </c>
      <c r="D5745" t="str">
        <f>INDEX(Map!$A$2:$B$35, MATCH(Generation_Raw_Data!$B5745, Map!$A$2:$A$35, 0), 2)</f>
        <v>Brown 11</v>
      </c>
      <c r="E5745" s="9"/>
    </row>
    <row r="5746" spans="1:5" x14ac:dyDescent="0.35">
      <c r="A5746" s="2">
        <v>44658.333333333336</v>
      </c>
      <c r="B5746" s="1" t="s">
        <v>39</v>
      </c>
      <c r="C5746" s="1">
        <v>0</v>
      </c>
      <c r="D5746" t="str">
        <f>INDEX(Map!$A$2:$B$35, MATCH(Generation_Raw_Data!$B5746, Map!$A$2:$A$35, 0), 2)</f>
        <v>Brown 10</v>
      </c>
      <c r="E5746" s="9"/>
    </row>
    <row r="5747" spans="1:5" x14ac:dyDescent="0.35">
      <c r="A5747" s="2">
        <v>44658.333333333336</v>
      </c>
      <c r="B5747" s="1" t="s">
        <v>38</v>
      </c>
      <c r="C5747" s="1">
        <v>0</v>
      </c>
      <c r="D5747" t="str">
        <f>INDEX(Map!$A$2:$B$35, MATCH(Generation_Raw_Data!$B5747, Map!$A$2:$A$35, 0), 2)</f>
        <v>Brown 6</v>
      </c>
      <c r="E5747" s="9"/>
    </row>
    <row r="5748" spans="1:5" x14ac:dyDescent="0.35">
      <c r="A5748" s="2">
        <v>44658.375</v>
      </c>
      <c r="B5748" s="1" t="s">
        <v>58</v>
      </c>
      <c r="C5748" s="1">
        <v>298.2</v>
      </c>
      <c r="D5748" t="str">
        <f>INDEX(Map!$A$2:$B$35, MATCH(Generation_Raw_Data!$B5748, Map!$A$2:$A$35, 0), 2)</f>
        <v>Mill Creek 2</v>
      </c>
      <c r="E5748" s="9"/>
    </row>
    <row r="5749" spans="1:5" x14ac:dyDescent="0.35">
      <c r="A5749" s="2">
        <v>44658.375</v>
      </c>
      <c r="B5749" s="1" t="s">
        <v>57</v>
      </c>
      <c r="C5749" s="1">
        <v>294.89999999999998</v>
      </c>
      <c r="D5749" t="str">
        <f>INDEX(Map!$A$2:$B$35, MATCH(Generation_Raw_Data!$B5749, Map!$A$2:$A$35, 0), 2)</f>
        <v>Mill Creek 1</v>
      </c>
      <c r="E5749" s="9"/>
    </row>
    <row r="5750" spans="1:5" x14ac:dyDescent="0.35">
      <c r="A5750" s="2">
        <v>44658.375</v>
      </c>
      <c r="B5750" s="1" t="s">
        <v>56</v>
      </c>
      <c r="C5750" s="1">
        <v>-0.2</v>
      </c>
      <c r="D5750" t="str">
        <f>INDEX(Map!$A$2:$B$35, MATCH(Generation_Raw_Data!$B5750, Map!$A$2:$A$35, 0), 2)</f>
        <v>Paddy's Run 13</v>
      </c>
      <c r="E5750" s="9"/>
    </row>
    <row r="5751" spans="1:5" x14ac:dyDescent="0.35">
      <c r="A5751" s="2">
        <v>44658.375</v>
      </c>
      <c r="B5751" s="1" t="s">
        <v>53</v>
      </c>
      <c r="C5751" s="1">
        <v>365.7</v>
      </c>
      <c r="D5751" t="str">
        <f>INDEX(Map!$A$2:$B$35, MATCH(Generation_Raw_Data!$B5751, Map!$A$2:$A$35, 0), 2)</f>
        <v>Mill Creek 3</v>
      </c>
      <c r="E5751" s="9"/>
    </row>
    <row r="5752" spans="1:5" x14ac:dyDescent="0.35">
      <c r="A5752" s="2">
        <v>44658.375</v>
      </c>
      <c r="B5752" s="1" t="s">
        <v>54</v>
      </c>
      <c r="C5752" s="1">
        <v>432.3</v>
      </c>
      <c r="D5752" t="str">
        <f>INDEX(Map!$A$2:$B$35, MATCH(Generation_Raw_Data!$B5752, Map!$A$2:$A$35, 0), 2)</f>
        <v>Mill Creek 4</v>
      </c>
      <c r="E5752" s="9"/>
    </row>
    <row r="5753" spans="1:5" x14ac:dyDescent="0.35">
      <c r="A5753" s="2">
        <v>44658.375</v>
      </c>
      <c r="B5753" s="1" t="s">
        <v>55</v>
      </c>
      <c r="C5753" s="1">
        <v>0</v>
      </c>
      <c r="D5753" t="str">
        <f>INDEX(Map!$A$2:$B$35, MATCH(Generation_Raw_Data!$B5753, Map!$A$2:$A$35, 0), 2)</f>
        <v>Paddy's Run 12</v>
      </c>
      <c r="E5753" s="9"/>
    </row>
    <row r="5754" spans="1:5" x14ac:dyDescent="0.35">
      <c r="A5754" s="2">
        <v>44658.375</v>
      </c>
      <c r="B5754" s="1" t="s">
        <v>47</v>
      </c>
      <c r="C5754" s="1">
        <v>0</v>
      </c>
      <c r="D5754" t="str">
        <f>INDEX(Map!$A$2:$B$35, MATCH(Generation_Raw_Data!$B5754, Map!$A$2:$A$35, 0), 2)</f>
        <v>Trimble County 5</v>
      </c>
      <c r="E5754" s="9"/>
    </row>
    <row r="5755" spans="1:5" x14ac:dyDescent="0.35">
      <c r="A5755" s="2">
        <v>44658.375</v>
      </c>
      <c r="B5755" s="1" t="s">
        <v>48</v>
      </c>
      <c r="C5755" s="1">
        <v>0</v>
      </c>
      <c r="D5755" t="str">
        <f>INDEX(Map!$A$2:$B$35, MATCH(Generation_Raw_Data!$B5755, Map!$A$2:$A$35, 0), 2)</f>
        <v>Trimble County 6</v>
      </c>
      <c r="E5755" s="9"/>
    </row>
    <row r="5756" spans="1:5" x14ac:dyDescent="0.35">
      <c r="A5756" s="2">
        <v>44658.375</v>
      </c>
      <c r="B5756" s="1" t="s">
        <v>49</v>
      </c>
      <c r="C5756" s="1">
        <v>93.497299999999996</v>
      </c>
      <c r="D5756" t="str">
        <f>INDEX(Map!$A$2:$B$35, MATCH(Generation_Raw_Data!$B5756, Map!$A$2:$A$35, 0), 2)</f>
        <v>Trimble County 7</v>
      </c>
      <c r="E5756" s="9"/>
    </row>
    <row r="5757" spans="1:5" x14ac:dyDescent="0.35">
      <c r="A5757" s="2">
        <v>44658.375</v>
      </c>
      <c r="B5757" s="1" t="s">
        <v>50</v>
      </c>
      <c r="C5757" s="1">
        <v>0</v>
      </c>
      <c r="D5757" t="str">
        <f>INDEX(Map!$A$2:$B$35, MATCH(Generation_Raw_Data!$B5757, Map!$A$2:$A$35, 0), 2)</f>
        <v>Trimble County 8</v>
      </c>
      <c r="E5757" s="9"/>
    </row>
    <row r="5758" spans="1:5" x14ac:dyDescent="0.35">
      <c r="A5758" s="2">
        <v>44658.375</v>
      </c>
      <c r="B5758" s="1" t="s">
        <v>51</v>
      </c>
      <c r="C5758" s="1">
        <v>0</v>
      </c>
      <c r="D5758" t="str">
        <f>INDEX(Map!$A$2:$B$35, MATCH(Generation_Raw_Data!$B5758, Map!$A$2:$A$35, 0), 2)</f>
        <v>Trimble County 9</v>
      </c>
      <c r="E5758" s="9"/>
    </row>
    <row r="5759" spans="1:5" x14ac:dyDescent="0.35">
      <c r="A5759" s="2">
        <v>44658.375</v>
      </c>
      <c r="B5759" s="1" t="s">
        <v>45</v>
      </c>
      <c r="C5759" s="1">
        <v>478</v>
      </c>
      <c r="D5759" t="str">
        <f>INDEX(Map!$A$2:$B$35, MATCH(Generation_Raw_Data!$B5759, Map!$A$2:$A$35, 0), 2)</f>
        <v>Trimble County 1</v>
      </c>
      <c r="E5759" s="9"/>
    </row>
    <row r="5760" spans="1:5" x14ac:dyDescent="0.35">
      <c r="A5760" s="2">
        <v>44658.375</v>
      </c>
      <c r="B5760" s="1" t="s">
        <v>44</v>
      </c>
      <c r="C5760" s="1">
        <v>0</v>
      </c>
      <c r="D5760" t="str">
        <f>INDEX(Map!$A$2:$B$35, MATCH(Generation_Raw_Data!$B5760, Map!$A$2:$A$35, 0), 2)</f>
        <v>Trimble County 2</v>
      </c>
      <c r="E5760" s="9"/>
    </row>
    <row r="5761" spans="1:5" x14ac:dyDescent="0.35">
      <c r="A5761" s="2">
        <v>44658.375</v>
      </c>
      <c r="B5761" s="1" t="s">
        <v>52</v>
      </c>
      <c r="C5761" s="1">
        <v>92.502700000000004</v>
      </c>
      <c r="D5761" t="str">
        <f>INDEX(Map!$A$2:$B$35, MATCH(Generation_Raw_Data!$B5761, Map!$A$2:$A$35, 0), 2)</f>
        <v>Trimble County 10</v>
      </c>
      <c r="E5761" s="9"/>
    </row>
    <row r="5762" spans="1:5" x14ac:dyDescent="0.35">
      <c r="A5762" s="2">
        <v>44658.375</v>
      </c>
      <c r="B5762" s="1" t="s">
        <v>41</v>
      </c>
      <c r="C5762" s="1">
        <v>5.7</v>
      </c>
      <c r="D5762" t="str">
        <f>INDEX(Map!$A$2:$B$35, MATCH(Generation_Raw_Data!$B5762, Map!$A$2:$A$35, 0), 2)</f>
        <v>Brown Solar</v>
      </c>
      <c r="E5762" s="9"/>
    </row>
    <row r="5763" spans="1:5" x14ac:dyDescent="0.35">
      <c r="A5763" s="2">
        <v>44658.375</v>
      </c>
      <c r="B5763" s="1" t="s">
        <v>28</v>
      </c>
      <c r="C5763" s="1">
        <v>0</v>
      </c>
      <c r="D5763" t="str">
        <f>INDEX(Map!$A$2:$B$35, MATCH(Generation_Raw_Data!$B5763, Map!$A$2:$A$35, 0), 2)</f>
        <v>Brown 7</v>
      </c>
      <c r="E5763" s="9"/>
    </row>
    <row r="5764" spans="1:5" x14ac:dyDescent="0.35">
      <c r="A5764" s="2">
        <v>44658.375</v>
      </c>
      <c r="B5764" s="1" t="s">
        <v>29</v>
      </c>
      <c r="C5764" s="1">
        <v>0</v>
      </c>
      <c r="D5764" t="str">
        <f>INDEX(Map!$A$2:$B$35, MATCH(Generation_Raw_Data!$B5764, Map!$A$2:$A$35, 0), 2)</f>
        <v>Brown 5</v>
      </c>
      <c r="E5764" s="9"/>
    </row>
    <row r="5765" spans="1:5" x14ac:dyDescent="0.35">
      <c r="A5765" s="2">
        <v>44658.375</v>
      </c>
      <c r="B5765" s="1" t="s">
        <v>30</v>
      </c>
      <c r="C5765" s="1">
        <v>-4</v>
      </c>
      <c r="D5765" t="str">
        <f>INDEX(Map!$A$2:$B$35, MATCH(Generation_Raw_Data!$B5765, Map!$A$2:$A$35, 0), 2)</f>
        <v>Brown 3</v>
      </c>
      <c r="E5765" s="9"/>
    </row>
    <row r="5766" spans="1:5" x14ac:dyDescent="0.35">
      <c r="A5766" s="2">
        <v>44658.375</v>
      </c>
      <c r="B5766" s="1" t="s">
        <v>31</v>
      </c>
      <c r="C5766" s="1">
        <v>-1</v>
      </c>
      <c r="D5766" t="str">
        <f>INDEX(Map!$A$2:$B$35, MATCH(Generation_Raw_Data!$B5766, Map!$A$2:$A$35, 0), 2)</f>
        <v>Ghent 1</v>
      </c>
      <c r="E5766" s="9"/>
    </row>
    <row r="5767" spans="1:5" x14ac:dyDescent="0.35">
      <c r="A5767" s="2">
        <v>44658.375</v>
      </c>
      <c r="B5767" s="1" t="s">
        <v>32</v>
      </c>
      <c r="C5767" s="1">
        <v>430</v>
      </c>
      <c r="D5767" t="str">
        <f>INDEX(Map!$A$2:$B$35, MATCH(Generation_Raw_Data!$B5767, Map!$A$2:$A$35, 0), 2)</f>
        <v>Ghent 3</v>
      </c>
      <c r="E5767" s="9"/>
    </row>
    <row r="5768" spans="1:5" x14ac:dyDescent="0.35">
      <c r="A5768" s="2">
        <v>44658.375</v>
      </c>
      <c r="B5768" s="1" t="s">
        <v>33</v>
      </c>
      <c r="C5768" s="1">
        <v>481</v>
      </c>
      <c r="D5768" t="str">
        <f>INDEX(Map!$A$2:$B$35, MATCH(Generation_Raw_Data!$B5768, Map!$A$2:$A$35, 0), 2)</f>
        <v>Ghent 2</v>
      </c>
      <c r="E5768" s="9"/>
    </row>
    <row r="5769" spans="1:5" x14ac:dyDescent="0.35">
      <c r="A5769" s="2">
        <v>44658.375</v>
      </c>
      <c r="B5769" s="1" t="s">
        <v>34</v>
      </c>
      <c r="C5769" s="1">
        <v>-2</v>
      </c>
      <c r="D5769" t="str">
        <f>INDEX(Map!$A$2:$B$35, MATCH(Generation_Raw_Data!$B5769, Map!$A$2:$A$35, 0), 2)</f>
        <v>Ghent 4</v>
      </c>
      <c r="E5769" s="9"/>
    </row>
    <row r="5770" spans="1:5" x14ac:dyDescent="0.35">
      <c r="A5770" s="2">
        <v>44658.375</v>
      </c>
      <c r="B5770" s="1" t="s">
        <v>35</v>
      </c>
      <c r="C5770" s="1">
        <v>1.1000000000000001</v>
      </c>
      <c r="D5770" t="str">
        <f>INDEX(Map!$A$2:$B$35, MATCH(Generation_Raw_Data!$B5770, Map!$A$2:$A$35, 0), 2)</f>
        <v>Simpsonville Solar</v>
      </c>
      <c r="E5770" s="9"/>
    </row>
    <row r="5771" spans="1:5" x14ac:dyDescent="0.35">
      <c r="A5771" s="2">
        <v>44658.375</v>
      </c>
      <c r="B5771" s="1" t="s">
        <v>38</v>
      </c>
      <c r="C5771" s="1">
        <v>0</v>
      </c>
      <c r="D5771" t="str">
        <f>INDEX(Map!$A$2:$B$35, MATCH(Generation_Raw_Data!$B5771, Map!$A$2:$A$35, 0), 2)</f>
        <v>Brown 6</v>
      </c>
      <c r="E5771" s="9"/>
    </row>
    <row r="5772" spans="1:5" x14ac:dyDescent="0.35">
      <c r="A5772" s="2">
        <v>44658.375</v>
      </c>
      <c r="B5772" s="1" t="s">
        <v>39</v>
      </c>
      <c r="C5772" s="1">
        <v>0</v>
      </c>
      <c r="D5772" t="str">
        <f>INDEX(Map!$A$2:$B$35, MATCH(Generation_Raw_Data!$B5772, Map!$A$2:$A$35, 0), 2)</f>
        <v>Brown 10</v>
      </c>
      <c r="E5772" s="9"/>
    </row>
    <row r="5773" spans="1:5" x14ac:dyDescent="0.35">
      <c r="A5773" s="2">
        <v>44658.375</v>
      </c>
      <c r="B5773" s="1" t="s">
        <v>40</v>
      </c>
      <c r="C5773" s="1">
        <v>0</v>
      </c>
      <c r="D5773" t="str">
        <f>INDEX(Map!$A$2:$B$35, MATCH(Generation_Raw_Data!$B5773, Map!$A$2:$A$35, 0), 2)</f>
        <v>Brown 11</v>
      </c>
      <c r="E5773" s="9"/>
    </row>
    <row r="5774" spans="1:5" x14ac:dyDescent="0.35">
      <c r="A5774" s="2">
        <v>44658.375</v>
      </c>
      <c r="B5774" s="1" t="s">
        <v>36</v>
      </c>
      <c r="C5774" s="1">
        <v>0</v>
      </c>
      <c r="D5774" t="str">
        <f>INDEX(Map!$A$2:$B$35, MATCH(Generation_Raw_Data!$B5774, Map!$A$2:$A$35, 0), 2)</f>
        <v>Brown 8</v>
      </c>
      <c r="E5774" s="9"/>
    </row>
    <row r="5775" spans="1:5" x14ac:dyDescent="0.35">
      <c r="A5775" s="2">
        <v>44658.375</v>
      </c>
      <c r="B5775" s="1" t="s">
        <v>37</v>
      </c>
      <c r="C5775" s="1">
        <v>0</v>
      </c>
      <c r="D5775" t="str">
        <f>INDEX(Map!$A$2:$B$35, MATCH(Generation_Raw_Data!$B5775, Map!$A$2:$A$35, 0), 2)</f>
        <v>Brown 9</v>
      </c>
      <c r="E5775" s="9"/>
    </row>
    <row r="5776" spans="1:5" x14ac:dyDescent="0.35">
      <c r="A5776" s="2">
        <v>44658.375</v>
      </c>
      <c r="B5776" s="1" t="s">
        <v>60</v>
      </c>
      <c r="C5776" s="1">
        <v>239.1</v>
      </c>
      <c r="D5776" t="str">
        <f>INDEX(Map!$A$2:$B$35, MATCH(Generation_Raw_Data!$B5776, Map!$A$2:$A$35, 0), 2)</f>
        <v>Cane Run 7</v>
      </c>
      <c r="E5776" s="9"/>
    </row>
    <row r="5777" spans="1:5" x14ac:dyDescent="0.35">
      <c r="A5777" s="2">
        <v>44658.375</v>
      </c>
      <c r="B5777" s="1" t="s">
        <v>61</v>
      </c>
      <c r="C5777" s="1">
        <v>222.3</v>
      </c>
      <c r="D5777" t="str">
        <f>INDEX(Map!$A$2:$B$35, MATCH(Generation_Raw_Data!$B5777, Map!$A$2:$A$35, 0), 2)</f>
        <v>Cane Run 7</v>
      </c>
      <c r="E5777" s="9"/>
    </row>
    <row r="5778" spans="1:5" x14ac:dyDescent="0.35">
      <c r="A5778" s="2">
        <v>44658.375</v>
      </c>
      <c r="B5778" s="1" t="s">
        <v>59</v>
      </c>
      <c r="C5778" s="1">
        <v>222.3</v>
      </c>
      <c r="D5778" t="str">
        <f>INDEX(Map!$A$2:$B$35, MATCH(Generation_Raw_Data!$B5778, Map!$A$2:$A$35, 0), 2)</f>
        <v>Cane Run 7</v>
      </c>
      <c r="E5778" s="9"/>
    </row>
    <row r="5779" spans="1:5" x14ac:dyDescent="0.35">
      <c r="A5779" s="2">
        <v>44658.375</v>
      </c>
      <c r="B5779" s="1" t="s">
        <v>46</v>
      </c>
      <c r="C5779" s="1">
        <v>52</v>
      </c>
      <c r="D5779" t="str">
        <f>INDEX(Map!$A$2:$B$35, MATCH(Generation_Raw_Data!$B5779, Map!$A$2:$A$35, 0), 2)</f>
        <v>Ohio Falls</v>
      </c>
      <c r="E5779" s="9"/>
    </row>
    <row r="5780" spans="1:5" x14ac:dyDescent="0.35">
      <c r="A5780" s="2">
        <v>44658.375</v>
      </c>
      <c r="B5780" s="1" t="s">
        <v>43</v>
      </c>
      <c r="C5780" s="1">
        <v>0</v>
      </c>
      <c r="D5780" t="str">
        <f>INDEX(Map!$A$2:$B$35, MATCH(Generation_Raw_Data!$B5780, Map!$A$2:$A$35, 0), 2)</f>
        <v>Haefling</v>
      </c>
      <c r="E5780" s="9"/>
    </row>
    <row r="5781" spans="1:5" x14ac:dyDescent="0.35">
      <c r="A5781" s="2">
        <v>44658.375</v>
      </c>
      <c r="B5781" s="1" t="s">
        <v>42</v>
      </c>
      <c r="C5781" s="1">
        <v>0</v>
      </c>
      <c r="D5781" t="str">
        <f>INDEX(Map!$A$2:$B$35, MATCH(Generation_Raw_Data!$B5781, Map!$A$2:$A$35, 0), 2)</f>
        <v>Dix Dam</v>
      </c>
      <c r="E5781" s="9"/>
    </row>
    <row r="5782" spans="1:5" x14ac:dyDescent="0.35">
      <c r="A5782" s="2">
        <v>44658.416666666664</v>
      </c>
      <c r="B5782" s="1" t="s">
        <v>43</v>
      </c>
      <c r="C5782" s="1">
        <v>0</v>
      </c>
      <c r="D5782" t="str">
        <f>INDEX(Map!$A$2:$B$35, MATCH(Generation_Raw_Data!$B5782, Map!$A$2:$A$35, 0), 2)</f>
        <v>Haefling</v>
      </c>
      <c r="E5782" s="9"/>
    </row>
    <row r="5783" spans="1:5" x14ac:dyDescent="0.35">
      <c r="A5783" s="2">
        <v>44658.416666666664</v>
      </c>
      <c r="B5783" s="1" t="s">
        <v>60</v>
      </c>
      <c r="C5783" s="1">
        <v>239.8</v>
      </c>
      <c r="D5783" t="str">
        <f>INDEX(Map!$A$2:$B$35, MATCH(Generation_Raw_Data!$B5783, Map!$A$2:$A$35, 0), 2)</f>
        <v>Cane Run 7</v>
      </c>
      <c r="E5783" s="9"/>
    </row>
    <row r="5784" spans="1:5" x14ac:dyDescent="0.35">
      <c r="A5784" s="2">
        <v>44658.416666666664</v>
      </c>
      <c r="B5784" s="1" t="s">
        <v>61</v>
      </c>
      <c r="C5784" s="1">
        <v>221.4</v>
      </c>
      <c r="D5784" t="str">
        <f>INDEX(Map!$A$2:$B$35, MATCH(Generation_Raw_Data!$B5784, Map!$A$2:$A$35, 0), 2)</f>
        <v>Cane Run 7</v>
      </c>
      <c r="E5784" s="9"/>
    </row>
    <row r="5785" spans="1:5" x14ac:dyDescent="0.35">
      <c r="A5785" s="2">
        <v>44658.416666666664</v>
      </c>
      <c r="B5785" s="1" t="s">
        <v>59</v>
      </c>
      <c r="C5785" s="1">
        <v>221.5</v>
      </c>
      <c r="D5785" t="str">
        <f>INDEX(Map!$A$2:$B$35, MATCH(Generation_Raw_Data!$B5785, Map!$A$2:$A$35, 0), 2)</f>
        <v>Cane Run 7</v>
      </c>
      <c r="E5785" s="9"/>
    </row>
    <row r="5786" spans="1:5" x14ac:dyDescent="0.35">
      <c r="A5786" s="2">
        <v>44658.416666666664</v>
      </c>
      <c r="B5786" s="1" t="s">
        <v>46</v>
      </c>
      <c r="C5786" s="1">
        <v>53</v>
      </c>
      <c r="D5786" t="str">
        <f>INDEX(Map!$A$2:$B$35, MATCH(Generation_Raw_Data!$B5786, Map!$A$2:$A$35, 0), 2)</f>
        <v>Ohio Falls</v>
      </c>
      <c r="E5786" s="9"/>
    </row>
    <row r="5787" spans="1:5" x14ac:dyDescent="0.35">
      <c r="A5787" s="2">
        <v>44658.416666666664</v>
      </c>
      <c r="B5787" s="1" t="s">
        <v>42</v>
      </c>
      <c r="C5787" s="1">
        <v>0</v>
      </c>
      <c r="D5787" t="str">
        <f>INDEX(Map!$A$2:$B$35, MATCH(Generation_Raw_Data!$B5787, Map!$A$2:$A$35, 0), 2)</f>
        <v>Dix Dam</v>
      </c>
      <c r="E5787" s="9"/>
    </row>
    <row r="5788" spans="1:5" x14ac:dyDescent="0.35">
      <c r="A5788" s="2">
        <v>44658.416666666664</v>
      </c>
      <c r="B5788" s="1" t="s">
        <v>57</v>
      </c>
      <c r="C5788" s="1">
        <v>295.3</v>
      </c>
      <c r="D5788" t="str">
        <f>INDEX(Map!$A$2:$B$35, MATCH(Generation_Raw_Data!$B5788, Map!$A$2:$A$35, 0), 2)</f>
        <v>Mill Creek 1</v>
      </c>
      <c r="E5788" s="9"/>
    </row>
    <row r="5789" spans="1:5" x14ac:dyDescent="0.35">
      <c r="A5789" s="2">
        <v>44658.416666666664</v>
      </c>
      <c r="B5789" s="1" t="s">
        <v>58</v>
      </c>
      <c r="C5789" s="1">
        <v>297.3</v>
      </c>
      <c r="D5789" t="str">
        <f>INDEX(Map!$A$2:$B$35, MATCH(Generation_Raw_Data!$B5789, Map!$A$2:$A$35, 0), 2)</f>
        <v>Mill Creek 2</v>
      </c>
      <c r="E5789" s="9"/>
    </row>
    <row r="5790" spans="1:5" x14ac:dyDescent="0.35">
      <c r="A5790" s="2">
        <v>44658.416666666664</v>
      </c>
      <c r="B5790" s="1" t="s">
        <v>56</v>
      </c>
      <c r="C5790" s="1">
        <v>-0.2</v>
      </c>
      <c r="D5790" t="str">
        <f>INDEX(Map!$A$2:$B$35, MATCH(Generation_Raw_Data!$B5790, Map!$A$2:$A$35, 0), 2)</f>
        <v>Paddy's Run 13</v>
      </c>
      <c r="E5790" s="9"/>
    </row>
    <row r="5791" spans="1:5" x14ac:dyDescent="0.35">
      <c r="A5791" s="2">
        <v>44658.416666666664</v>
      </c>
      <c r="B5791" s="1" t="s">
        <v>55</v>
      </c>
      <c r="C5791" s="1">
        <v>0</v>
      </c>
      <c r="D5791" t="str">
        <f>INDEX(Map!$A$2:$B$35, MATCH(Generation_Raw_Data!$B5791, Map!$A$2:$A$35, 0), 2)</f>
        <v>Paddy's Run 12</v>
      </c>
      <c r="E5791" s="9"/>
    </row>
    <row r="5792" spans="1:5" x14ac:dyDescent="0.35">
      <c r="A5792" s="2">
        <v>44658.416666666664</v>
      </c>
      <c r="B5792" s="1" t="s">
        <v>54</v>
      </c>
      <c r="C5792" s="1">
        <v>430.6</v>
      </c>
      <c r="D5792" t="str">
        <f>INDEX(Map!$A$2:$B$35, MATCH(Generation_Raw_Data!$B5792, Map!$A$2:$A$35, 0), 2)</f>
        <v>Mill Creek 4</v>
      </c>
      <c r="E5792" s="9"/>
    </row>
    <row r="5793" spans="1:5" x14ac:dyDescent="0.35">
      <c r="A5793" s="2">
        <v>44658.416666666664</v>
      </c>
      <c r="B5793" s="1" t="s">
        <v>53</v>
      </c>
      <c r="C5793" s="1">
        <v>364.8</v>
      </c>
      <c r="D5793" t="str">
        <f>INDEX(Map!$A$2:$B$35, MATCH(Generation_Raw_Data!$B5793, Map!$A$2:$A$35, 0), 2)</f>
        <v>Mill Creek 3</v>
      </c>
      <c r="E5793" s="9"/>
    </row>
    <row r="5794" spans="1:5" x14ac:dyDescent="0.35">
      <c r="A5794" s="2">
        <v>44658.416666666664</v>
      </c>
      <c r="B5794" s="1" t="s">
        <v>51</v>
      </c>
      <c r="C5794" s="1">
        <v>0</v>
      </c>
      <c r="D5794" t="str">
        <f>INDEX(Map!$A$2:$B$35, MATCH(Generation_Raw_Data!$B5794, Map!$A$2:$A$35, 0), 2)</f>
        <v>Trimble County 9</v>
      </c>
      <c r="E5794" s="9"/>
    </row>
    <row r="5795" spans="1:5" x14ac:dyDescent="0.35">
      <c r="A5795" s="2">
        <v>44658.416666666664</v>
      </c>
      <c r="B5795" s="1" t="s">
        <v>50</v>
      </c>
      <c r="C5795" s="1">
        <v>0</v>
      </c>
      <c r="D5795" t="str">
        <f>INDEX(Map!$A$2:$B$35, MATCH(Generation_Raw_Data!$B5795, Map!$A$2:$A$35, 0), 2)</f>
        <v>Trimble County 8</v>
      </c>
      <c r="E5795" s="9"/>
    </row>
    <row r="5796" spans="1:5" x14ac:dyDescent="0.35">
      <c r="A5796" s="2">
        <v>44658.416666666664</v>
      </c>
      <c r="B5796" s="1" t="s">
        <v>49</v>
      </c>
      <c r="C5796" s="1">
        <v>91.005399999999995</v>
      </c>
      <c r="D5796" t="str">
        <f>INDEX(Map!$A$2:$B$35, MATCH(Generation_Raw_Data!$B5796, Map!$A$2:$A$35, 0), 2)</f>
        <v>Trimble County 7</v>
      </c>
      <c r="E5796" s="9"/>
    </row>
    <row r="5797" spans="1:5" x14ac:dyDescent="0.35">
      <c r="A5797" s="2">
        <v>44658.416666666664</v>
      </c>
      <c r="B5797" s="1" t="s">
        <v>48</v>
      </c>
      <c r="C5797" s="1">
        <v>0</v>
      </c>
      <c r="D5797" t="str">
        <f>INDEX(Map!$A$2:$B$35, MATCH(Generation_Raw_Data!$B5797, Map!$A$2:$A$35, 0), 2)</f>
        <v>Trimble County 6</v>
      </c>
      <c r="E5797" s="9"/>
    </row>
    <row r="5798" spans="1:5" x14ac:dyDescent="0.35">
      <c r="A5798" s="2">
        <v>44658.416666666664</v>
      </c>
      <c r="B5798" s="1" t="s">
        <v>47</v>
      </c>
      <c r="C5798" s="1">
        <v>0</v>
      </c>
      <c r="D5798" t="str">
        <f>INDEX(Map!$A$2:$B$35, MATCH(Generation_Raw_Data!$B5798, Map!$A$2:$A$35, 0), 2)</f>
        <v>Trimble County 5</v>
      </c>
      <c r="E5798" s="9"/>
    </row>
    <row r="5799" spans="1:5" x14ac:dyDescent="0.35">
      <c r="A5799" s="2">
        <v>44658.416666666664</v>
      </c>
      <c r="B5799" s="1" t="s">
        <v>45</v>
      </c>
      <c r="C5799" s="1">
        <v>477.1</v>
      </c>
      <c r="D5799" t="str">
        <f>INDEX(Map!$A$2:$B$35, MATCH(Generation_Raw_Data!$B5799, Map!$A$2:$A$35, 0), 2)</f>
        <v>Trimble County 1</v>
      </c>
      <c r="E5799" s="9"/>
    </row>
    <row r="5800" spans="1:5" x14ac:dyDescent="0.35">
      <c r="A5800" s="2">
        <v>44658.416666666664</v>
      </c>
      <c r="B5800" s="1" t="s">
        <v>44</v>
      </c>
      <c r="C5800" s="1">
        <v>0</v>
      </c>
      <c r="D5800" t="str">
        <f>INDEX(Map!$A$2:$B$35, MATCH(Generation_Raw_Data!$B5800, Map!$A$2:$A$35, 0), 2)</f>
        <v>Trimble County 2</v>
      </c>
      <c r="E5800" s="9"/>
    </row>
    <row r="5801" spans="1:5" x14ac:dyDescent="0.35">
      <c r="A5801" s="2">
        <v>44658.416666666664</v>
      </c>
      <c r="B5801" s="1" t="s">
        <v>52</v>
      </c>
      <c r="C5801" s="1">
        <v>91.994600000000005</v>
      </c>
      <c r="D5801" t="str">
        <f>INDEX(Map!$A$2:$B$35, MATCH(Generation_Raw_Data!$B5801, Map!$A$2:$A$35, 0), 2)</f>
        <v>Trimble County 10</v>
      </c>
      <c r="E5801" s="9"/>
    </row>
    <row r="5802" spans="1:5" x14ac:dyDescent="0.35">
      <c r="A5802" s="2">
        <v>44658.416666666664</v>
      </c>
      <c r="B5802" s="1" t="s">
        <v>41</v>
      </c>
      <c r="C5802" s="1">
        <v>5.4</v>
      </c>
      <c r="D5802" t="str">
        <f>INDEX(Map!$A$2:$B$35, MATCH(Generation_Raw_Data!$B5802, Map!$A$2:$A$35, 0), 2)</f>
        <v>Brown Solar</v>
      </c>
      <c r="E5802" s="9"/>
    </row>
    <row r="5803" spans="1:5" x14ac:dyDescent="0.35">
      <c r="A5803" s="2">
        <v>44658.416666666664</v>
      </c>
      <c r="B5803" s="1" t="s">
        <v>33</v>
      </c>
      <c r="C5803" s="1">
        <v>477</v>
      </c>
      <c r="D5803" t="str">
        <f>INDEX(Map!$A$2:$B$35, MATCH(Generation_Raw_Data!$B5803, Map!$A$2:$A$35, 0), 2)</f>
        <v>Ghent 2</v>
      </c>
      <c r="E5803" s="9"/>
    </row>
    <row r="5804" spans="1:5" x14ac:dyDescent="0.35">
      <c r="A5804" s="2">
        <v>44658.416666666664</v>
      </c>
      <c r="B5804" s="1" t="s">
        <v>32</v>
      </c>
      <c r="C5804" s="1">
        <v>428</v>
      </c>
      <c r="D5804" t="str">
        <f>INDEX(Map!$A$2:$B$35, MATCH(Generation_Raw_Data!$B5804, Map!$A$2:$A$35, 0), 2)</f>
        <v>Ghent 3</v>
      </c>
      <c r="E5804" s="9"/>
    </row>
    <row r="5805" spans="1:5" x14ac:dyDescent="0.35">
      <c r="A5805" s="2">
        <v>44658.416666666664</v>
      </c>
      <c r="B5805" s="1" t="s">
        <v>31</v>
      </c>
      <c r="C5805" s="1">
        <v>-1</v>
      </c>
      <c r="D5805" t="str">
        <f>INDEX(Map!$A$2:$B$35, MATCH(Generation_Raw_Data!$B5805, Map!$A$2:$A$35, 0), 2)</f>
        <v>Ghent 1</v>
      </c>
      <c r="E5805" s="9"/>
    </row>
    <row r="5806" spans="1:5" x14ac:dyDescent="0.35">
      <c r="A5806" s="2">
        <v>44658.416666666664</v>
      </c>
      <c r="B5806" s="1" t="s">
        <v>30</v>
      </c>
      <c r="C5806" s="1">
        <v>-1</v>
      </c>
      <c r="D5806" t="str">
        <f>INDEX(Map!$A$2:$B$35, MATCH(Generation_Raw_Data!$B5806, Map!$A$2:$A$35, 0), 2)</f>
        <v>Brown 3</v>
      </c>
      <c r="E5806" s="9"/>
    </row>
    <row r="5807" spans="1:5" x14ac:dyDescent="0.35">
      <c r="A5807" s="2">
        <v>44658.416666666664</v>
      </c>
      <c r="B5807" s="1" t="s">
        <v>29</v>
      </c>
      <c r="C5807" s="1">
        <v>0</v>
      </c>
      <c r="D5807" t="str">
        <f>INDEX(Map!$A$2:$B$35, MATCH(Generation_Raw_Data!$B5807, Map!$A$2:$A$35, 0), 2)</f>
        <v>Brown 5</v>
      </c>
      <c r="E5807" s="9"/>
    </row>
    <row r="5808" spans="1:5" x14ac:dyDescent="0.35">
      <c r="A5808" s="2">
        <v>44658.416666666664</v>
      </c>
      <c r="B5808" s="1" t="s">
        <v>28</v>
      </c>
      <c r="C5808" s="1">
        <v>-1</v>
      </c>
      <c r="D5808" t="str">
        <f>INDEX(Map!$A$2:$B$35, MATCH(Generation_Raw_Data!$B5808, Map!$A$2:$A$35, 0), 2)</f>
        <v>Brown 7</v>
      </c>
      <c r="E5808" s="9"/>
    </row>
    <row r="5809" spans="1:5" x14ac:dyDescent="0.35">
      <c r="A5809" s="2">
        <v>44658.416666666664</v>
      </c>
      <c r="B5809" s="1" t="s">
        <v>34</v>
      </c>
      <c r="C5809" s="1">
        <v>-2</v>
      </c>
      <c r="D5809" t="str">
        <f>INDEX(Map!$A$2:$B$35, MATCH(Generation_Raw_Data!$B5809, Map!$A$2:$A$35, 0), 2)</f>
        <v>Ghent 4</v>
      </c>
      <c r="E5809" s="9"/>
    </row>
    <row r="5810" spans="1:5" x14ac:dyDescent="0.35">
      <c r="A5810" s="2">
        <v>44658.416666666664</v>
      </c>
      <c r="B5810" s="1" t="s">
        <v>35</v>
      </c>
      <c r="C5810" s="1">
        <v>1.1000000000000001</v>
      </c>
      <c r="D5810" t="str">
        <f>INDEX(Map!$A$2:$B$35, MATCH(Generation_Raw_Data!$B5810, Map!$A$2:$A$35, 0), 2)</f>
        <v>Simpsonville Solar</v>
      </c>
      <c r="E5810" s="9"/>
    </row>
    <row r="5811" spans="1:5" x14ac:dyDescent="0.35">
      <c r="A5811" s="2">
        <v>44658.416666666664</v>
      </c>
      <c r="B5811" s="1" t="s">
        <v>37</v>
      </c>
      <c r="C5811" s="1">
        <v>-1</v>
      </c>
      <c r="D5811" t="str">
        <f>INDEX(Map!$A$2:$B$35, MATCH(Generation_Raw_Data!$B5811, Map!$A$2:$A$35, 0), 2)</f>
        <v>Brown 9</v>
      </c>
      <c r="E5811" s="9"/>
    </row>
    <row r="5812" spans="1:5" x14ac:dyDescent="0.35">
      <c r="A5812" s="2">
        <v>44658.416666666664</v>
      </c>
      <c r="B5812" s="1" t="s">
        <v>36</v>
      </c>
      <c r="C5812" s="1">
        <v>0</v>
      </c>
      <c r="D5812" t="str">
        <f>INDEX(Map!$A$2:$B$35, MATCH(Generation_Raw_Data!$B5812, Map!$A$2:$A$35, 0), 2)</f>
        <v>Brown 8</v>
      </c>
      <c r="E5812" s="9"/>
    </row>
    <row r="5813" spans="1:5" x14ac:dyDescent="0.35">
      <c r="A5813" s="2">
        <v>44658.416666666664</v>
      </c>
      <c r="B5813" s="1" t="s">
        <v>40</v>
      </c>
      <c r="C5813" s="1">
        <v>0</v>
      </c>
      <c r="D5813" t="str">
        <f>INDEX(Map!$A$2:$B$35, MATCH(Generation_Raw_Data!$B5813, Map!$A$2:$A$35, 0), 2)</f>
        <v>Brown 11</v>
      </c>
      <c r="E5813" s="9"/>
    </row>
    <row r="5814" spans="1:5" x14ac:dyDescent="0.35">
      <c r="A5814" s="2">
        <v>44658.416666666664</v>
      </c>
      <c r="B5814" s="1" t="s">
        <v>39</v>
      </c>
      <c r="C5814" s="1">
        <v>0</v>
      </c>
      <c r="D5814" t="str">
        <f>INDEX(Map!$A$2:$B$35, MATCH(Generation_Raw_Data!$B5814, Map!$A$2:$A$35, 0), 2)</f>
        <v>Brown 10</v>
      </c>
      <c r="E5814" s="9"/>
    </row>
    <row r="5815" spans="1:5" x14ac:dyDescent="0.35">
      <c r="A5815" s="2">
        <v>44658.416666666664</v>
      </c>
      <c r="B5815" s="1" t="s">
        <v>38</v>
      </c>
      <c r="C5815" s="1">
        <v>0</v>
      </c>
      <c r="D5815" t="str">
        <f>INDEX(Map!$A$2:$B$35, MATCH(Generation_Raw_Data!$B5815, Map!$A$2:$A$35, 0), 2)</f>
        <v>Brown 6</v>
      </c>
      <c r="E5815" s="9"/>
    </row>
    <row r="5816" spans="1:5" x14ac:dyDescent="0.35">
      <c r="A5816" s="2">
        <v>44658.458333333328</v>
      </c>
      <c r="B5816" s="1" t="s">
        <v>60</v>
      </c>
      <c r="C5816" s="1">
        <v>235.3</v>
      </c>
      <c r="D5816" t="str">
        <f>INDEX(Map!$A$2:$B$35, MATCH(Generation_Raw_Data!$B5816, Map!$A$2:$A$35, 0), 2)</f>
        <v>Cane Run 7</v>
      </c>
      <c r="E5816" s="9"/>
    </row>
    <row r="5817" spans="1:5" x14ac:dyDescent="0.35">
      <c r="A5817" s="2">
        <v>44658.458333333328</v>
      </c>
      <c r="B5817" s="1" t="s">
        <v>61</v>
      </c>
      <c r="C5817" s="1">
        <v>216.6</v>
      </c>
      <c r="D5817" t="str">
        <f>INDEX(Map!$A$2:$B$35, MATCH(Generation_Raw_Data!$B5817, Map!$A$2:$A$35, 0), 2)</f>
        <v>Cane Run 7</v>
      </c>
      <c r="E5817" s="9"/>
    </row>
    <row r="5818" spans="1:5" x14ac:dyDescent="0.35">
      <c r="A5818" s="2">
        <v>44658.458333333328</v>
      </c>
      <c r="B5818" s="1" t="s">
        <v>59</v>
      </c>
      <c r="C5818" s="1">
        <v>217</v>
      </c>
      <c r="D5818" t="str">
        <f>INDEX(Map!$A$2:$B$35, MATCH(Generation_Raw_Data!$B5818, Map!$A$2:$A$35, 0), 2)</f>
        <v>Cane Run 7</v>
      </c>
      <c r="E5818" s="9"/>
    </row>
    <row r="5819" spans="1:5" x14ac:dyDescent="0.35">
      <c r="A5819" s="2">
        <v>44658.458333333328</v>
      </c>
      <c r="B5819" s="1" t="s">
        <v>46</v>
      </c>
      <c r="C5819" s="1">
        <v>53</v>
      </c>
      <c r="D5819" t="str">
        <f>INDEX(Map!$A$2:$B$35, MATCH(Generation_Raw_Data!$B5819, Map!$A$2:$A$35, 0), 2)</f>
        <v>Ohio Falls</v>
      </c>
      <c r="E5819" s="9"/>
    </row>
    <row r="5820" spans="1:5" x14ac:dyDescent="0.35">
      <c r="A5820" s="2">
        <v>44658.458333333328</v>
      </c>
      <c r="B5820" s="1" t="s">
        <v>58</v>
      </c>
      <c r="C5820" s="1">
        <v>297</v>
      </c>
      <c r="D5820" t="str">
        <f>INDEX(Map!$A$2:$B$35, MATCH(Generation_Raw_Data!$B5820, Map!$A$2:$A$35, 0), 2)</f>
        <v>Mill Creek 2</v>
      </c>
      <c r="E5820" s="9"/>
    </row>
    <row r="5821" spans="1:5" x14ac:dyDescent="0.35">
      <c r="A5821" s="2">
        <v>44658.458333333328</v>
      </c>
      <c r="B5821" s="1" t="s">
        <v>57</v>
      </c>
      <c r="C5821" s="1">
        <v>295.39999999999998</v>
      </c>
      <c r="D5821" t="str">
        <f>INDEX(Map!$A$2:$B$35, MATCH(Generation_Raw_Data!$B5821, Map!$A$2:$A$35, 0), 2)</f>
        <v>Mill Creek 1</v>
      </c>
      <c r="E5821" s="9"/>
    </row>
    <row r="5822" spans="1:5" x14ac:dyDescent="0.35">
      <c r="A5822" s="2">
        <v>44658.458333333328</v>
      </c>
      <c r="B5822" s="1" t="s">
        <v>43</v>
      </c>
      <c r="C5822" s="1">
        <v>0</v>
      </c>
      <c r="D5822" t="str">
        <f>INDEX(Map!$A$2:$B$35, MATCH(Generation_Raw_Data!$B5822, Map!$A$2:$A$35, 0), 2)</f>
        <v>Haefling</v>
      </c>
      <c r="E5822" s="9"/>
    </row>
    <row r="5823" spans="1:5" x14ac:dyDescent="0.35">
      <c r="A5823" s="2">
        <v>44658.458333333328</v>
      </c>
      <c r="B5823" s="1" t="s">
        <v>56</v>
      </c>
      <c r="C5823" s="1">
        <v>-0.2</v>
      </c>
      <c r="D5823" t="str">
        <f>INDEX(Map!$A$2:$B$35, MATCH(Generation_Raw_Data!$B5823, Map!$A$2:$A$35, 0), 2)</f>
        <v>Paddy's Run 13</v>
      </c>
      <c r="E5823" s="9"/>
    </row>
    <row r="5824" spans="1:5" x14ac:dyDescent="0.35">
      <c r="A5824" s="2">
        <v>44658.458333333328</v>
      </c>
      <c r="B5824" s="1" t="s">
        <v>53</v>
      </c>
      <c r="C5824" s="1">
        <v>365.8</v>
      </c>
      <c r="D5824" t="str">
        <f>INDEX(Map!$A$2:$B$35, MATCH(Generation_Raw_Data!$B5824, Map!$A$2:$A$35, 0), 2)</f>
        <v>Mill Creek 3</v>
      </c>
      <c r="E5824" s="9"/>
    </row>
    <row r="5825" spans="1:5" x14ac:dyDescent="0.35">
      <c r="A5825" s="2">
        <v>44658.458333333328</v>
      </c>
      <c r="B5825" s="1" t="s">
        <v>54</v>
      </c>
      <c r="C5825" s="1">
        <v>421.1</v>
      </c>
      <c r="D5825" t="str">
        <f>INDEX(Map!$A$2:$B$35, MATCH(Generation_Raw_Data!$B5825, Map!$A$2:$A$35, 0), 2)</f>
        <v>Mill Creek 4</v>
      </c>
      <c r="E5825" s="9"/>
    </row>
    <row r="5826" spans="1:5" x14ac:dyDescent="0.35">
      <c r="A5826" s="2">
        <v>44658.458333333328</v>
      </c>
      <c r="B5826" s="1" t="s">
        <v>55</v>
      </c>
      <c r="C5826" s="1">
        <v>0</v>
      </c>
      <c r="D5826" t="str">
        <f>INDEX(Map!$A$2:$B$35, MATCH(Generation_Raw_Data!$B5826, Map!$A$2:$A$35, 0), 2)</f>
        <v>Paddy's Run 12</v>
      </c>
      <c r="E5826" s="9"/>
    </row>
    <row r="5827" spans="1:5" x14ac:dyDescent="0.35">
      <c r="A5827" s="2">
        <v>44658.458333333328</v>
      </c>
      <c r="B5827" s="1" t="s">
        <v>47</v>
      </c>
      <c r="C5827" s="1">
        <v>0</v>
      </c>
      <c r="D5827" t="str">
        <f>INDEX(Map!$A$2:$B$35, MATCH(Generation_Raw_Data!$B5827, Map!$A$2:$A$35, 0), 2)</f>
        <v>Trimble County 5</v>
      </c>
      <c r="E5827" s="9"/>
    </row>
    <row r="5828" spans="1:5" x14ac:dyDescent="0.35">
      <c r="A5828" s="2">
        <v>44658.458333333328</v>
      </c>
      <c r="B5828" s="1" t="s">
        <v>48</v>
      </c>
      <c r="C5828" s="1">
        <v>0</v>
      </c>
      <c r="D5828" t="str">
        <f>INDEX(Map!$A$2:$B$35, MATCH(Generation_Raw_Data!$B5828, Map!$A$2:$A$35, 0), 2)</f>
        <v>Trimble County 6</v>
      </c>
      <c r="E5828" s="9"/>
    </row>
    <row r="5829" spans="1:5" x14ac:dyDescent="0.35">
      <c r="A5829" s="2">
        <v>44658.458333333328</v>
      </c>
      <c r="B5829" s="1" t="s">
        <v>49</v>
      </c>
      <c r="C5829" s="1">
        <v>95</v>
      </c>
      <c r="D5829" t="str">
        <f>INDEX(Map!$A$2:$B$35, MATCH(Generation_Raw_Data!$B5829, Map!$A$2:$A$35, 0), 2)</f>
        <v>Trimble County 7</v>
      </c>
      <c r="E5829" s="9"/>
    </row>
    <row r="5830" spans="1:5" x14ac:dyDescent="0.35">
      <c r="A5830" s="2">
        <v>44658.458333333328</v>
      </c>
      <c r="B5830" s="1" t="s">
        <v>50</v>
      </c>
      <c r="C5830" s="1">
        <v>0</v>
      </c>
      <c r="D5830" t="str">
        <f>INDEX(Map!$A$2:$B$35, MATCH(Generation_Raw_Data!$B5830, Map!$A$2:$A$35, 0), 2)</f>
        <v>Trimble County 8</v>
      </c>
      <c r="E5830" s="9"/>
    </row>
    <row r="5831" spans="1:5" x14ac:dyDescent="0.35">
      <c r="A5831" s="2">
        <v>44658.458333333328</v>
      </c>
      <c r="B5831" s="1" t="s">
        <v>51</v>
      </c>
      <c r="C5831" s="1">
        <v>0</v>
      </c>
      <c r="D5831" t="str">
        <f>INDEX(Map!$A$2:$B$35, MATCH(Generation_Raw_Data!$B5831, Map!$A$2:$A$35, 0), 2)</f>
        <v>Trimble County 9</v>
      </c>
      <c r="E5831" s="9"/>
    </row>
    <row r="5832" spans="1:5" x14ac:dyDescent="0.35">
      <c r="A5832" s="2">
        <v>44658.458333333328</v>
      </c>
      <c r="B5832" s="1" t="s">
        <v>45</v>
      </c>
      <c r="C5832" s="1">
        <v>474.2</v>
      </c>
      <c r="D5832" t="str">
        <f>INDEX(Map!$A$2:$B$35, MATCH(Generation_Raw_Data!$B5832, Map!$A$2:$A$35, 0), 2)</f>
        <v>Trimble County 1</v>
      </c>
      <c r="E5832" s="9"/>
    </row>
    <row r="5833" spans="1:5" x14ac:dyDescent="0.35">
      <c r="A5833" s="2">
        <v>44658.458333333328</v>
      </c>
      <c r="B5833" s="1" t="s">
        <v>44</v>
      </c>
      <c r="C5833" s="1">
        <v>0</v>
      </c>
      <c r="D5833" t="str">
        <f>INDEX(Map!$A$2:$B$35, MATCH(Generation_Raw_Data!$B5833, Map!$A$2:$A$35, 0), 2)</f>
        <v>Trimble County 2</v>
      </c>
      <c r="E5833" s="9"/>
    </row>
    <row r="5834" spans="1:5" x14ac:dyDescent="0.35">
      <c r="A5834" s="2">
        <v>44658.458333333328</v>
      </c>
      <c r="B5834" s="1" t="s">
        <v>52</v>
      </c>
      <c r="C5834" s="1">
        <v>95</v>
      </c>
      <c r="D5834" t="str">
        <f>INDEX(Map!$A$2:$B$35, MATCH(Generation_Raw_Data!$B5834, Map!$A$2:$A$35, 0), 2)</f>
        <v>Trimble County 10</v>
      </c>
      <c r="E5834" s="9"/>
    </row>
    <row r="5835" spans="1:5" x14ac:dyDescent="0.35">
      <c r="A5835" s="2">
        <v>44658.458333333328</v>
      </c>
      <c r="B5835" s="1" t="s">
        <v>42</v>
      </c>
      <c r="C5835" s="1">
        <v>0</v>
      </c>
      <c r="D5835" t="str">
        <f>INDEX(Map!$A$2:$B$35, MATCH(Generation_Raw_Data!$B5835, Map!$A$2:$A$35, 0), 2)</f>
        <v>Dix Dam</v>
      </c>
      <c r="E5835" s="9"/>
    </row>
    <row r="5836" spans="1:5" x14ac:dyDescent="0.35">
      <c r="A5836" s="2">
        <v>44658.458333333328</v>
      </c>
      <c r="B5836" s="1" t="s">
        <v>41</v>
      </c>
      <c r="C5836" s="1">
        <v>6.3</v>
      </c>
      <c r="D5836" t="str">
        <f>INDEX(Map!$A$2:$B$35, MATCH(Generation_Raw_Data!$B5836, Map!$A$2:$A$35, 0), 2)</f>
        <v>Brown Solar</v>
      </c>
      <c r="E5836" s="9"/>
    </row>
    <row r="5837" spans="1:5" x14ac:dyDescent="0.35">
      <c r="A5837" s="2">
        <v>44658.458333333328</v>
      </c>
      <c r="B5837" s="1" t="s">
        <v>30</v>
      </c>
      <c r="C5837" s="1">
        <v>-4</v>
      </c>
      <c r="D5837" t="str">
        <f>INDEX(Map!$A$2:$B$35, MATCH(Generation_Raw_Data!$B5837, Map!$A$2:$A$35, 0), 2)</f>
        <v>Brown 3</v>
      </c>
      <c r="E5837" s="9"/>
    </row>
    <row r="5838" spans="1:5" x14ac:dyDescent="0.35">
      <c r="A5838" s="2">
        <v>44658.458333333328</v>
      </c>
      <c r="B5838" s="1" t="s">
        <v>31</v>
      </c>
      <c r="C5838" s="1">
        <v>-1</v>
      </c>
      <c r="D5838" t="str">
        <f>INDEX(Map!$A$2:$B$35, MATCH(Generation_Raw_Data!$B5838, Map!$A$2:$A$35, 0), 2)</f>
        <v>Ghent 1</v>
      </c>
      <c r="E5838" s="9"/>
    </row>
    <row r="5839" spans="1:5" x14ac:dyDescent="0.35">
      <c r="A5839" s="2">
        <v>44658.458333333328</v>
      </c>
      <c r="B5839" s="1" t="s">
        <v>32</v>
      </c>
      <c r="C5839" s="1">
        <v>424.5</v>
      </c>
      <c r="D5839" t="str">
        <f>INDEX(Map!$A$2:$B$35, MATCH(Generation_Raw_Data!$B5839, Map!$A$2:$A$35, 0), 2)</f>
        <v>Ghent 3</v>
      </c>
      <c r="E5839" s="9"/>
    </row>
    <row r="5840" spans="1:5" x14ac:dyDescent="0.35">
      <c r="A5840" s="2">
        <v>44658.458333333328</v>
      </c>
      <c r="B5840" s="1" t="s">
        <v>33</v>
      </c>
      <c r="C5840" s="1">
        <v>474.5</v>
      </c>
      <c r="D5840" t="str">
        <f>INDEX(Map!$A$2:$B$35, MATCH(Generation_Raw_Data!$B5840, Map!$A$2:$A$35, 0), 2)</f>
        <v>Ghent 2</v>
      </c>
      <c r="E5840" s="9"/>
    </row>
    <row r="5841" spans="1:5" x14ac:dyDescent="0.35">
      <c r="A5841" s="2">
        <v>44658.458333333328</v>
      </c>
      <c r="B5841" s="1" t="s">
        <v>34</v>
      </c>
      <c r="C5841" s="1">
        <v>-2</v>
      </c>
      <c r="D5841" t="str">
        <f>INDEX(Map!$A$2:$B$35, MATCH(Generation_Raw_Data!$B5841, Map!$A$2:$A$35, 0), 2)</f>
        <v>Ghent 4</v>
      </c>
      <c r="E5841" s="9"/>
    </row>
    <row r="5842" spans="1:5" x14ac:dyDescent="0.35">
      <c r="A5842" s="2">
        <v>44658.458333333328</v>
      </c>
      <c r="B5842" s="1" t="s">
        <v>35</v>
      </c>
      <c r="C5842" s="1">
        <v>1.5</v>
      </c>
      <c r="D5842" t="str">
        <f>INDEX(Map!$A$2:$B$35, MATCH(Generation_Raw_Data!$B5842, Map!$A$2:$A$35, 0), 2)</f>
        <v>Simpsonville Solar</v>
      </c>
      <c r="E5842" s="9"/>
    </row>
    <row r="5843" spans="1:5" x14ac:dyDescent="0.35">
      <c r="A5843" s="2">
        <v>44658.458333333328</v>
      </c>
      <c r="B5843" s="1" t="s">
        <v>36</v>
      </c>
      <c r="C5843" s="1">
        <v>0</v>
      </c>
      <c r="D5843" t="str">
        <f>INDEX(Map!$A$2:$B$35, MATCH(Generation_Raw_Data!$B5843, Map!$A$2:$A$35, 0), 2)</f>
        <v>Brown 8</v>
      </c>
      <c r="E5843" s="9"/>
    </row>
    <row r="5844" spans="1:5" x14ac:dyDescent="0.35">
      <c r="A5844" s="2">
        <v>44658.458333333328</v>
      </c>
      <c r="B5844" s="1" t="s">
        <v>37</v>
      </c>
      <c r="C5844" s="1">
        <v>-1</v>
      </c>
      <c r="D5844" t="str">
        <f>INDEX(Map!$A$2:$B$35, MATCH(Generation_Raw_Data!$B5844, Map!$A$2:$A$35, 0), 2)</f>
        <v>Brown 9</v>
      </c>
      <c r="E5844" s="9"/>
    </row>
    <row r="5845" spans="1:5" x14ac:dyDescent="0.35">
      <c r="A5845" s="2">
        <v>44658.458333333328</v>
      </c>
      <c r="B5845" s="1" t="s">
        <v>29</v>
      </c>
      <c r="C5845" s="1">
        <v>0</v>
      </c>
      <c r="D5845" t="str">
        <f>INDEX(Map!$A$2:$B$35, MATCH(Generation_Raw_Data!$B5845, Map!$A$2:$A$35, 0), 2)</f>
        <v>Brown 5</v>
      </c>
      <c r="E5845" s="9"/>
    </row>
    <row r="5846" spans="1:5" x14ac:dyDescent="0.35">
      <c r="A5846" s="2">
        <v>44658.458333333328</v>
      </c>
      <c r="B5846" s="1" t="s">
        <v>28</v>
      </c>
      <c r="C5846" s="1">
        <v>0</v>
      </c>
      <c r="D5846" t="str">
        <f>INDEX(Map!$A$2:$B$35, MATCH(Generation_Raw_Data!$B5846, Map!$A$2:$A$35, 0), 2)</f>
        <v>Brown 7</v>
      </c>
      <c r="E5846" s="9"/>
    </row>
    <row r="5847" spans="1:5" x14ac:dyDescent="0.35">
      <c r="A5847" s="2">
        <v>44658.458333333328</v>
      </c>
      <c r="B5847" s="1" t="s">
        <v>38</v>
      </c>
      <c r="C5847" s="1">
        <v>0</v>
      </c>
      <c r="D5847" t="str">
        <f>INDEX(Map!$A$2:$B$35, MATCH(Generation_Raw_Data!$B5847, Map!$A$2:$A$35, 0), 2)</f>
        <v>Brown 6</v>
      </c>
      <c r="E5847" s="9"/>
    </row>
    <row r="5848" spans="1:5" x14ac:dyDescent="0.35">
      <c r="A5848" s="2">
        <v>44658.458333333328</v>
      </c>
      <c r="B5848" s="1" t="s">
        <v>39</v>
      </c>
      <c r="C5848" s="1">
        <v>0</v>
      </c>
      <c r="D5848" t="str">
        <f>INDEX(Map!$A$2:$B$35, MATCH(Generation_Raw_Data!$B5848, Map!$A$2:$A$35, 0), 2)</f>
        <v>Brown 10</v>
      </c>
      <c r="E5848" s="9"/>
    </row>
    <row r="5849" spans="1:5" x14ac:dyDescent="0.35">
      <c r="A5849" s="2">
        <v>44658.458333333328</v>
      </c>
      <c r="B5849" s="1" t="s">
        <v>40</v>
      </c>
      <c r="C5849" s="1">
        <v>0</v>
      </c>
      <c r="D5849" t="str">
        <f>INDEX(Map!$A$2:$B$35, MATCH(Generation_Raw_Data!$B5849, Map!$A$2:$A$35, 0), 2)</f>
        <v>Brown 11</v>
      </c>
      <c r="E5849" s="9"/>
    </row>
    <row r="5850" spans="1:5" x14ac:dyDescent="0.35">
      <c r="A5850" s="2">
        <v>44658.499999999993</v>
      </c>
      <c r="B5850" s="1" t="s">
        <v>61</v>
      </c>
      <c r="C5850" s="1">
        <v>219.3</v>
      </c>
      <c r="D5850" t="str">
        <f>INDEX(Map!$A$2:$B$35, MATCH(Generation_Raw_Data!$B5850, Map!$A$2:$A$35, 0), 2)</f>
        <v>Cane Run 7</v>
      </c>
      <c r="E5850" s="9"/>
    </row>
    <row r="5851" spans="1:5" x14ac:dyDescent="0.35">
      <c r="A5851" s="2">
        <v>44658.499999999993</v>
      </c>
      <c r="B5851" s="1" t="s">
        <v>59</v>
      </c>
      <c r="C5851" s="1">
        <v>219.9</v>
      </c>
      <c r="D5851" t="str">
        <f>INDEX(Map!$A$2:$B$35, MATCH(Generation_Raw_Data!$B5851, Map!$A$2:$A$35, 0), 2)</f>
        <v>Cane Run 7</v>
      </c>
      <c r="E5851" s="9"/>
    </row>
    <row r="5852" spans="1:5" x14ac:dyDescent="0.35">
      <c r="A5852" s="2">
        <v>44658.499999999993</v>
      </c>
      <c r="B5852" s="1" t="s">
        <v>60</v>
      </c>
      <c r="C5852" s="1">
        <v>238.6</v>
      </c>
      <c r="D5852" t="str">
        <f>INDEX(Map!$A$2:$B$35, MATCH(Generation_Raw_Data!$B5852, Map!$A$2:$A$35, 0), 2)</f>
        <v>Cane Run 7</v>
      </c>
      <c r="E5852" s="9"/>
    </row>
    <row r="5853" spans="1:5" x14ac:dyDescent="0.35">
      <c r="A5853" s="2">
        <v>44658.499999999993</v>
      </c>
      <c r="B5853" s="1" t="s">
        <v>46</v>
      </c>
      <c r="C5853" s="1">
        <v>52</v>
      </c>
      <c r="D5853" t="str">
        <f>INDEX(Map!$A$2:$B$35, MATCH(Generation_Raw_Data!$B5853, Map!$A$2:$A$35, 0), 2)</f>
        <v>Ohio Falls</v>
      </c>
      <c r="E5853" s="9"/>
    </row>
    <row r="5854" spans="1:5" x14ac:dyDescent="0.35">
      <c r="A5854" s="2">
        <v>44658.499999999993</v>
      </c>
      <c r="B5854" s="1" t="s">
        <v>43</v>
      </c>
      <c r="C5854" s="1">
        <v>0</v>
      </c>
      <c r="D5854" t="str">
        <f>INDEX(Map!$A$2:$B$35, MATCH(Generation_Raw_Data!$B5854, Map!$A$2:$A$35, 0), 2)</f>
        <v>Haefling</v>
      </c>
      <c r="E5854" s="9"/>
    </row>
    <row r="5855" spans="1:5" x14ac:dyDescent="0.35">
      <c r="A5855" s="2">
        <v>44658.499999999993</v>
      </c>
      <c r="B5855" s="1" t="s">
        <v>57</v>
      </c>
      <c r="C5855" s="1">
        <v>289</v>
      </c>
      <c r="D5855" t="str">
        <f>INDEX(Map!$A$2:$B$35, MATCH(Generation_Raw_Data!$B5855, Map!$A$2:$A$35, 0), 2)</f>
        <v>Mill Creek 1</v>
      </c>
      <c r="E5855" s="9"/>
    </row>
    <row r="5856" spans="1:5" x14ac:dyDescent="0.35">
      <c r="A5856" s="2">
        <v>44658.499999999993</v>
      </c>
      <c r="B5856" s="1" t="s">
        <v>58</v>
      </c>
      <c r="C5856" s="1">
        <v>295.89999999999998</v>
      </c>
      <c r="D5856" t="str">
        <f>INDEX(Map!$A$2:$B$35, MATCH(Generation_Raw_Data!$B5856, Map!$A$2:$A$35, 0), 2)</f>
        <v>Mill Creek 2</v>
      </c>
      <c r="E5856" s="9"/>
    </row>
    <row r="5857" spans="1:5" x14ac:dyDescent="0.35">
      <c r="A5857" s="2">
        <v>44658.499999999993</v>
      </c>
      <c r="B5857" s="1" t="s">
        <v>42</v>
      </c>
      <c r="C5857" s="1">
        <v>0</v>
      </c>
      <c r="D5857" t="str">
        <f>INDEX(Map!$A$2:$B$35, MATCH(Generation_Raw_Data!$B5857, Map!$A$2:$A$35, 0), 2)</f>
        <v>Dix Dam</v>
      </c>
      <c r="E5857" s="9"/>
    </row>
    <row r="5858" spans="1:5" x14ac:dyDescent="0.35">
      <c r="A5858" s="2">
        <v>44658.499999999993</v>
      </c>
      <c r="B5858" s="1" t="s">
        <v>56</v>
      </c>
      <c r="C5858" s="1">
        <v>-0.2</v>
      </c>
      <c r="D5858" t="str">
        <f>INDEX(Map!$A$2:$B$35, MATCH(Generation_Raw_Data!$B5858, Map!$A$2:$A$35, 0), 2)</f>
        <v>Paddy's Run 13</v>
      </c>
      <c r="E5858" s="9"/>
    </row>
    <row r="5859" spans="1:5" x14ac:dyDescent="0.35">
      <c r="A5859" s="2">
        <v>44658.499999999993</v>
      </c>
      <c r="B5859" s="1" t="s">
        <v>55</v>
      </c>
      <c r="C5859" s="1">
        <v>0</v>
      </c>
      <c r="D5859" t="str">
        <f>INDEX(Map!$A$2:$B$35, MATCH(Generation_Raw_Data!$B5859, Map!$A$2:$A$35, 0), 2)</f>
        <v>Paddy's Run 12</v>
      </c>
      <c r="E5859" s="9"/>
    </row>
    <row r="5860" spans="1:5" x14ac:dyDescent="0.35">
      <c r="A5860" s="2">
        <v>44658.499999999993</v>
      </c>
      <c r="B5860" s="1" t="s">
        <v>54</v>
      </c>
      <c r="C5860" s="1">
        <v>409.8</v>
      </c>
      <c r="D5860" t="str">
        <f>INDEX(Map!$A$2:$B$35, MATCH(Generation_Raw_Data!$B5860, Map!$A$2:$A$35, 0), 2)</f>
        <v>Mill Creek 4</v>
      </c>
      <c r="E5860" s="9"/>
    </row>
    <row r="5861" spans="1:5" x14ac:dyDescent="0.35">
      <c r="A5861" s="2">
        <v>44658.499999999993</v>
      </c>
      <c r="B5861" s="1" t="s">
        <v>53</v>
      </c>
      <c r="C5861" s="1">
        <v>365.1</v>
      </c>
      <c r="D5861" t="str">
        <f>INDEX(Map!$A$2:$B$35, MATCH(Generation_Raw_Data!$B5861, Map!$A$2:$A$35, 0), 2)</f>
        <v>Mill Creek 3</v>
      </c>
      <c r="E5861" s="9"/>
    </row>
    <row r="5862" spans="1:5" x14ac:dyDescent="0.35">
      <c r="A5862" s="2">
        <v>44658.499999999993</v>
      </c>
      <c r="B5862" s="1" t="s">
        <v>51</v>
      </c>
      <c r="C5862" s="1">
        <v>0</v>
      </c>
      <c r="D5862" t="str">
        <f>INDEX(Map!$A$2:$B$35, MATCH(Generation_Raw_Data!$B5862, Map!$A$2:$A$35, 0), 2)</f>
        <v>Trimble County 9</v>
      </c>
      <c r="E5862" s="9"/>
    </row>
    <row r="5863" spans="1:5" x14ac:dyDescent="0.35">
      <c r="A5863" s="2">
        <v>44658.499999999993</v>
      </c>
      <c r="B5863" s="1" t="s">
        <v>50</v>
      </c>
      <c r="C5863" s="1">
        <v>0</v>
      </c>
      <c r="D5863" t="str">
        <f>INDEX(Map!$A$2:$B$35, MATCH(Generation_Raw_Data!$B5863, Map!$A$2:$A$35, 0), 2)</f>
        <v>Trimble County 8</v>
      </c>
      <c r="E5863" s="9"/>
    </row>
    <row r="5864" spans="1:5" x14ac:dyDescent="0.35">
      <c r="A5864" s="2">
        <v>44658.499999999993</v>
      </c>
      <c r="B5864" s="1" t="s">
        <v>49</v>
      </c>
      <c r="C5864" s="1">
        <v>91.5</v>
      </c>
      <c r="D5864" t="str">
        <f>INDEX(Map!$A$2:$B$35, MATCH(Generation_Raw_Data!$B5864, Map!$A$2:$A$35, 0), 2)</f>
        <v>Trimble County 7</v>
      </c>
      <c r="E5864" s="9"/>
    </row>
    <row r="5865" spans="1:5" x14ac:dyDescent="0.35">
      <c r="A5865" s="2">
        <v>44658.499999999993</v>
      </c>
      <c r="B5865" s="1" t="s">
        <v>48</v>
      </c>
      <c r="C5865" s="1">
        <v>0</v>
      </c>
      <c r="D5865" t="str">
        <f>INDEX(Map!$A$2:$B$35, MATCH(Generation_Raw_Data!$B5865, Map!$A$2:$A$35, 0), 2)</f>
        <v>Trimble County 6</v>
      </c>
      <c r="E5865" s="9"/>
    </row>
    <row r="5866" spans="1:5" x14ac:dyDescent="0.35">
      <c r="A5866" s="2">
        <v>44658.499999999993</v>
      </c>
      <c r="B5866" s="1" t="s">
        <v>47</v>
      </c>
      <c r="C5866" s="1">
        <v>0</v>
      </c>
      <c r="D5866" t="str">
        <f>INDEX(Map!$A$2:$B$35, MATCH(Generation_Raw_Data!$B5866, Map!$A$2:$A$35, 0), 2)</f>
        <v>Trimble County 5</v>
      </c>
      <c r="E5866" s="9"/>
    </row>
    <row r="5867" spans="1:5" x14ac:dyDescent="0.35">
      <c r="A5867" s="2">
        <v>44658.499999999993</v>
      </c>
      <c r="B5867" s="1" t="s">
        <v>45</v>
      </c>
      <c r="C5867" s="1">
        <v>467.9</v>
      </c>
      <c r="D5867" t="str">
        <f>INDEX(Map!$A$2:$B$35, MATCH(Generation_Raw_Data!$B5867, Map!$A$2:$A$35, 0), 2)</f>
        <v>Trimble County 1</v>
      </c>
      <c r="E5867" s="9"/>
    </row>
    <row r="5868" spans="1:5" x14ac:dyDescent="0.35">
      <c r="A5868" s="2">
        <v>44658.499999999993</v>
      </c>
      <c r="B5868" s="1" t="s">
        <v>44</v>
      </c>
      <c r="C5868" s="1">
        <v>0</v>
      </c>
      <c r="D5868" t="str">
        <f>INDEX(Map!$A$2:$B$35, MATCH(Generation_Raw_Data!$B5868, Map!$A$2:$A$35, 0), 2)</f>
        <v>Trimble County 2</v>
      </c>
      <c r="E5868" s="9"/>
    </row>
    <row r="5869" spans="1:5" x14ac:dyDescent="0.35">
      <c r="A5869" s="2">
        <v>44658.499999999993</v>
      </c>
      <c r="B5869" s="1" t="s">
        <v>52</v>
      </c>
      <c r="C5869" s="1">
        <v>91.5</v>
      </c>
      <c r="D5869" t="str">
        <f>INDEX(Map!$A$2:$B$35, MATCH(Generation_Raw_Data!$B5869, Map!$A$2:$A$35, 0), 2)</f>
        <v>Trimble County 10</v>
      </c>
      <c r="E5869" s="9"/>
    </row>
    <row r="5870" spans="1:5" x14ac:dyDescent="0.35">
      <c r="A5870" s="2">
        <v>44658.499999999993</v>
      </c>
      <c r="B5870" s="1" t="s">
        <v>41</v>
      </c>
      <c r="C5870" s="1">
        <v>6.1</v>
      </c>
      <c r="D5870" t="str">
        <f>INDEX(Map!$A$2:$B$35, MATCH(Generation_Raw_Data!$B5870, Map!$A$2:$A$35, 0), 2)</f>
        <v>Brown Solar</v>
      </c>
      <c r="E5870" s="9"/>
    </row>
    <row r="5871" spans="1:5" x14ac:dyDescent="0.35">
      <c r="A5871" s="2">
        <v>44658.499999999993</v>
      </c>
      <c r="B5871" s="1" t="s">
        <v>28</v>
      </c>
      <c r="C5871" s="1">
        <v>-1</v>
      </c>
      <c r="D5871" t="str">
        <f>INDEX(Map!$A$2:$B$35, MATCH(Generation_Raw_Data!$B5871, Map!$A$2:$A$35, 0), 2)</f>
        <v>Brown 7</v>
      </c>
      <c r="E5871" s="9"/>
    </row>
    <row r="5872" spans="1:5" x14ac:dyDescent="0.35">
      <c r="A5872" s="2">
        <v>44658.499999999993</v>
      </c>
      <c r="B5872" s="1" t="s">
        <v>29</v>
      </c>
      <c r="C5872" s="1">
        <v>0</v>
      </c>
      <c r="D5872" t="str">
        <f>INDEX(Map!$A$2:$B$35, MATCH(Generation_Raw_Data!$B5872, Map!$A$2:$A$35, 0), 2)</f>
        <v>Brown 5</v>
      </c>
      <c r="E5872" s="9"/>
    </row>
    <row r="5873" spans="1:5" x14ac:dyDescent="0.35">
      <c r="A5873" s="2">
        <v>44658.499999999993</v>
      </c>
      <c r="B5873" s="1" t="s">
        <v>30</v>
      </c>
      <c r="C5873" s="1">
        <v>-6</v>
      </c>
      <c r="D5873" t="str">
        <f>INDEX(Map!$A$2:$B$35, MATCH(Generation_Raw_Data!$B5873, Map!$A$2:$A$35, 0), 2)</f>
        <v>Brown 3</v>
      </c>
      <c r="E5873" s="9"/>
    </row>
    <row r="5874" spans="1:5" x14ac:dyDescent="0.35">
      <c r="A5874" s="2">
        <v>44658.499999999993</v>
      </c>
      <c r="B5874" s="1" t="s">
        <v>33</v>
      </c>
      <c r="C5874" s="1">
        <v>454</v>
      </c>
      <c r="D5874" t="str">
        <f>INDEX(Map!$A$2:$B$35, MATCH(Generation_Raw_Data!$B5874, Map!$A$2:$A$35, 0), 2)</f>
        <v>Ghent 2</v>
      </c>
      <c r="E5874" s="9"/>
    </row>
    <row r="5875" spans="1:5" x14ac:dyDescent="0.35">
      <c r="A5875" s="2">
        <v>44658.499999999993</v>
      </c>
      <c r="B5875" s="1" t="s">
        <v>32</v>
      </c>
      <c r="C5875" s="1">
        <v>406</v>
      </c>
      <c r="D5875" t="str">
        <f>INDEX(Map!$A$2:$B$35, MATCH(Generation_Raw_Data!$B5875, Map!$A$2:$A$35, 0), 2)</f>
        <v>Ghent 3</v>
      </c>
      <c r="E5875" s="9"/>
    </row>
    <row r="5876" spans="1:5" x14ac:dyDescent="0.35">
      <c r="A5876" s="2">
        <v>44658.499999999993</v>
      </c>
      <c r="B5876" s="1" t="s">
        <v>31</v>
      </c>
      <c r="C5876" s="1">
        <v>-3</v>
      </c>
      <c r="D5876" t="str">
        <f>INDEX(Map!$A$2:$B$35, MATCH(Generation_Raw_Data!$B5876, Map!$A$2:$A$35, 0), 2)</f>
        <v>Ghent 1</v>
      </c>
      <c r="E5876" s="9"/>
    </row>
    <row r="5877" spans="1:5" x14ac:dyDescent="0.35">
      <c r="A5877" s="2">
        <v>44658.499999999993</v>
      </c>
      <c r="B5877" s="1" t="s">
        <v>34</v>
      </c>
      <c r="C5877" s="1">
        <v>-3</v>
      </c>
      <c r="D5877" t="str">
        <f>INDEX(Map!$A$2:$B$35, MATCH(Generation_Raw_Data!$B5877, Map!$A$2:$A$35, 0), 2)</f>
        <v>Ghent 4</v>
      </c>
      <c r="E5877" s="9"/>
    </row>
    <row r="5878" spans="1:5" x14ac:dyDescent="0.35">
      <c r="A5878" s="2">
        <v>44658.499999999993</v>
      </c>
      <c r="B5878" s="1" t="s">
        <v>35</v>
      </c>
      <c r="C5878" s="1">
        <v>1.2</v>
      </c>
      <c r="D5878" t="str">
        <f>INDEX(Map!$A$2:$B$35, MATCH(Generation_Raw_Data!$B5878, Map!$A$2:$A$35, 0), 2)</f>
        <v>Simpsonville Solar</v>
      </c>
      <c r="E5878" s="9"/>
    </row>
    <row r="5879" spans="1:5" x14ac:dyDescent="0.35">
      <c r="A5879" s="2">
        <v>44658.499999999993</v>
      </c>
      <c r="B5879" s="1" t="s">
        <v>40</v>
      </c>
      <c r="C5879" s="1">
        <v>0</v>
      </c>
      <c r="D5879" t="str">
        <f>INDEX(Map!$A$2:$B$35, MATCH(Generation_Raw_Data!$B5879, Map!$A$2:$A$35, 0), 2)</f>
        <v>Brown 11</v>
      </c>
      <c r="E5879" s="9"/>
    </row>
    <row r="5880" spans="1:5" x14ac:dyDescent="0.35">
      <c r="A5880" s="2">
        <v>44658.499999999993</v>
      </c>
      <c r="B5880" s="1" t="s">
        <v>39</v>
      </c>
      <c r="C5880" s="1">
        <v>0</v>
      </c>
      <c r="D5880" t="str">
        <f>INDEX(Map!$A$2:$B$35, MATCH(Generation_Raw_Data!$B5880, Map!$A$2:$A$35, 0), 2)</f>
        <v>Brown 10</v>
      </c>
      <c r="E5880" s="9"/>
    </row>
    <row r="5881" spans="1:5" x14ac:dyDescent="0.35">
      <c r="A5881" s="2">
        <v>44658.499999999993</v>
      </c>
      <c r="B5881" s="1" t="s">
        <v>38</v>
      </c>
      <c r="C5881" s="1">
        <v>0</v>
      </c>
      <c r="D5881" t="str">
        <f>INDEX(Map!$A$2:$B$35, MATCH(Generation_Raw_Data!$B5881, Map!$A$2:$A$35, 0), 2)</f>
        <v>Brown 6</v>
      </c>
      <c r="E5881" s="9"/>
    </row>
    <row r="5882" spans="1:5" x14ac:dyDescent="0.35">
      <c r="A5882" s="2">
        <v>44658.499999999993</v>
      </c>
      <c r="B5882" s="1" t="s">
        <v>37</v>
      </c>
      <c r="C5882" s="1">
        <v>-1</v>
      </c>
      <c r="D5882" t="str">
        <f>INDEX(Map!$A$2:$B$35, MATCH(Generation_Raw_Data!$B5882, Map!$A$2:$A$35, 0), 2)</f>
        <v>Brown 9</v>
      </c>
      <c r="E5882" s="9"/>
    </row>
    <row r="5883" spans="1:5" x14ac:dyDescent="0.35">
      <c r="A5883" s="2">
        <v>44658.499999999993</v>
      </c>
      <c r="B5883" s="1" t="s">
        <v>36</v>
      </c>
      <c r="C5883" s="1">
        <v>0</v>
      </c>
      <c r="D5883" t="str">
        <f>INDEX(Map!$A$2:$B$35, MATCH(Generation_Raw_Data!$B5883, Map!$A$2:$A$35, 0), 2)</f>
        <v>Brown 8</v>
      </c>
      <c r="E5883" s="9"/>
    </row>
    <row r="5884" spans="1:5" x14ac:dyDescent="0.35">
      <c r="A5884" s="2">
        <v>44658.541666666657</v>
      </c>
      <c r="B5884" s="1" t="s">
        <v>61</v>
      </c>
      <c r="C5884" s="1">
        <v>220</v>
      </c>
      <c r="D5884" t="str">
        <f>INDEX(Map!$A$2:$B$35, MATCH(Generation_Raw_Data!$B5884, Map!$A$2:$A$35, 0), 2)</f>
        <v>Cane Run 7</v>
      </c>
      <c r="E5884" s="9"/>
    </row>
    <row r="5885" spans="1:5" x14ac:dyDescent="0.35">
      <c r="A5885" s="2">
        <v>44658.541666666657</v>
      </c>
      <c r="B5885" s="1" t="s">
        <v>59</v>
      </c>
      <c r="C5885" s="1">
        <v>220.9</v>
      </c>
      <c r="D5885" t="str">
        <f>INDEX(Map!$A$2:$B$35, MATCH(Generation_Raw_Data!$B5885, Map!$A$2:$A$35, 0), 2)</f>
        <v>Cane Run 7</v>
      </c>
      <c r="E5885" s="9"/>
    </row>
    <row r="5886" spans="1:5" x14ac:dyDescent="0.35">
      <c r="A5886" s="2">
        <v>44658.541666666657</v>
      </c>
      <c r="B5886" s="1" t="s">
        <v>60</v>
      </c>
      <c r="C5886" s="1">
        <v>239.7</v>
      </c>
      <c r="D5886" t="str">
        <f>INDEX(Map!$A$2:$B$35, MATCH(Generation_Raw_Data!$B5886, Map!$A$2:$A$35, 0), 2)</f>
        <v>Cane Run 7</v>
      </c>
      <c r="E5886" s="9"/>
    </row>
    <row r="5887" spans="1:5" x14ac:dyDescent="0.35">
      <c r="A5887" s="2">
        <v>44658.541666666657</v>
      </c>
      <c r="B5887" s="1" t="s">
        <v>43</v>
      </c>
      <c r="C5887" s="1">
        <v>0</v>
      </c>
      <c r="D5887" t="str">
        <f>INDEX(Map!$A$2:$B$35, MATCH(Generation_Raw_Data!$B5887, Map!$A$2:$A$35, 0), 2)</f>
        <v>Haefling</v>
      </c>
      <c r="E5887" s="9"/>
    </row>
    <row r="5888" spans="1:5" x14ac:dyDescent="0.35">
      <c r="A5888" s="2">
        <v>44658.541666666657</v>
      </c>
      <c r="B5888" s="1" t="s">
        <v>58</v>
      </c>
      <c r="C5888" s="1">
        <v>297.8</v>
      </c>
      <c r="D5888" t="str">
        <f>INDEX(Map!$A$2:$B$35, MATCH(Generation_Raw_Data!$B5888, Map!$A$2:$A$35, 0), 2)</f>
        <v>Mill Creek 2</v>
      </c>
      <c r="E5888" s="9"/>
    </row>
    <row r="5889" spans="1:5" x14ac:dyDescent="0.35">
      <c r="A5889" s="2">
        <v>44658.541666666657</v>
      </c>
      <c r="B5889" s="1" t="s">
        <v>57</v>
      </c>
      <c r="C5889" s="1">
        <v>290.8</v>
      </c>
      <c r="D5889" t="str">
        <f>INDEX(Map!$A$2:$B$35, MATCH(Generation_Raw_Data!$B5889, Map!$A$2:$A$35, 0), 2)</f>
        <v>Mill Creek 1</v>
      </c>
      <c r="E5889" s="9"/>
    </row>
    <row r="5890" spans="1:5" x14ac:dyDescent="0.35">
      <c r="A5890" s="2">
        <v>44658.541666666657</v>
      </c>
      <c r="B5890" s="1" t="s">
        <v>53</v>
      </c>
      <c r="C5890" s="1">
        <v>363.6</v>
      </c>
      <c r="D5890" t="str">
        <f>INDEX(Map!$A$2:$B$35, MATCH(Generation_Raw_Data!$B5890, Map!$A$2:$A$35, 0), 2)</f>
        <v>Mill Creek 3</v>
      </c>
      <c r="E5890" s="9"/>
    </row>
    <row r="5891" spans="1:5" x14ac:dyDescent="0.35">
      <c r="A5891" s="2">
        <v>44658.541666666657</v>
      </c>
      <c r="B5891" s="1" t="s">
        <v>46</v>
      </c>
      <c r="C5891" s="1">
        <v>51</v>
      </c>
      <c r="D5891" t="str">
        <f>INDEX(Map!$A$2:$B$35, MATCH(Generation_Raw_Data!$B5891, Map!$A$2:$A$35, 0), 2)</f>
        <v>Ohio Falls</v>
      </c>
      <c r="E5891" s="9"/>
    </row>
    <row r="5892" spans="1:5" x14ac:dyDescent="0.35">
      <c r="A5892" s="2">
        <v>44658.541666666657</v>
      </c>
      <c r="B5892" s="1" t="s">
        <v>42</v>
      </c>
      <c r="C5892" s="1">
        <v>0</v>
      </c>
      <c r="D5892" t="str">
        <f>INDEX(Map!$A$2:$B$35, MATCH(Generation_Raw_Data!$B5892, Map!$A$2:$A$35, 0), 2)</f>
        <v>Dix Dam</v>
      </c>
      <c r="E5892" s="9"/>
    </row>
    <row r="5893" spans="1:5" x14ac:dyDescent="0.35">
      <c r="A5893" s="2">
        <v>44658.541666666657</v>
      </c>
      <c r="B5893" s="1" t="s">
        <v>54</v>
      </c>
      <c r="C5893" s="1">
        <v>405.2</v>
      </c>
      <c r="D5893" t="str">
        <f>INDEX(Map!$A$2:$B$35, MATCH(Generation_Raw_Data!$B5893, Map!$A$2:$A$35, 0), 2)</f>
        <v>Mill Creek 4</v>
      </c>
      <c r="E5893" s="9"/>
    </row>
    <row r="5894" spans="1:5" x14ac:dyDescent="0.35">
      <c r="A5894" s="2">
        <v>44658.541666666657</v>
      </c>
      <c r="B5894" s="1" t="s">
        <v>55</v>
      </c>
      <c r="C5894" s="1">
        <v>0</v>
      </c>
      <c r="D5894" t="str">
        <f>INDEX(Map!$A$2:$B$35, MATCH(Generation_Raw_Data!$B5894, Map!$A$2:$A$35, 0), 2)</f>
        <v>Paddy's Run 12</v>
      </c>
      <c r="E5894" s="9"/>
    </row>
    <row r="5895" spans="1:5" x14ac:dyDescent="0.35">
      <c r="A5895" s="2">
        <v>44658.541666666657</v>
      </c>
      <c r="B5895" s="1" t="s">
        <v>56</v>
      </c>
      <c r="C5895" s="1">
        <v>-0.1</v>
      </c>
      <c r="D5895" t="str">
        <f>INDEX(Map!$A$2:$B$35, MATCH(Generation_Raw_Data!$B5895, Map!$A$2:$A$35, 0), 2)</f>
        <v>Paddy's Run 13</v>
      </c>
      <c r="E5895" s="9"/>
    </row>
    <row r="5896" spans="1:5" x14ac:dyDescent="0.35">
      <c r="A5896" s="2">
        <v>44658.541666666657</v>
      </c>
      <c r="B5896" s="1" t="s">
        <v>47</v>
      </c>
      <c r="C5896" s="1">
        <v>0</v>
      </c>
      <c r="D5896" t="str">
        <f>INDEX(Map!$A$2:$B$35, MATCH(Generation_Raw_Data!$B5896, Map!$A$2:$A$35, 0), 2)</f>
        <v>Trimble County 5</v>
      </c>
      <c r="E5896" s="9"/>
    </row>
    <row r="5897" spans="1:5" x14ac:dyDescent="0.35">
      <c r="A5897" s="2">
        <v>44658.541666666657</v>
      </c>
      <c r="B5897" s="1" t="s">
        <v>48</v>
      </c>
      <c r="C5897" s="1">
        <v>0</v>
      </c>
      <c r="D5897" t="str">
        <f>INDEX(Map!$A$2:$B$35, MATCH(Generation_Raw_Data!$B5897, Map!$A$2:$A$35, 0), 2)</f>
        <v>Trimble County 6</v>
      </c>
      <c r="E5897" s="9"/>
    </row>
    <row r="5898" spans="1:5" x14ac:dyDescent="0.35">
      <c r="A5898" s="2">
        <v>44658.541666666657</v>
      </c>
      <c r="B5898" s="1" t="s">
        <v>49</v>
      </c>
      <c r="C5898" s="1">
        <v>92.497299999999996</v>
      </c>
      <c r="D5898" t="str">
        <f>INDEX(Map!$A$2:$B$35, MATCH(Generation_Raw_Data!$B5898, Map!$A$2:$A$35, 0), 2)</f>
        <v>Trimble County 7</v>
      </c>
      <c r="E5898" s="9"/>
    </row>
    <row r="5899" spans="1:5" x14ac:dyDescent="0.35">
      <c r="A5899" s="2">
        <v>44658.541666666657</v>
      </c>
      <c r="B5899" s="1" t="s">
        <v>50</v>
      </c>
      <c r="C5899" s="1">
        <v>0</v>
      </c>
      <c r="D5899" t="str">
        <f>INDEX(Map!$A$2:$B$35, MATCH(Generation_Raw_Data!$B5899, Map!$A$2:$A$35, 0), 2)</f>
        <v>Trimble County 8</v>
      </c>
      <c r="E5899" s="9"/>
    </row>
    <row r="5900" spans="1:5" x14ac:dyDescent="0.35">
      <c r="A5900" s="2">
        <v>44658.541666666657</v>
      </c>
      <c r="B5900" s="1" t="s">
        <v>51</v>
      </c>
      <c r="C5900" s="1">
        <v>0</v>
      </c>
      <c r="D5900" t="str">
        <f>INDEX(Map!$A$2:$B$35, MATCH(Generation_Raw_Data!$B5900, Map!$A$2:$A$35, 0), 2)</f>
        <v>Trimble County 9</v>
      </c>
      <c r="E5900" s="9"/>
    </row>
    <row r="5901" spans="1:5" x14ac:dyDescent="0.35">
      <c r="A5901" s="2">
        <v>44658.541666666657</v>
      </c>
      <c r="B5901" s="1" t="s">
        <v>41</v>
      </c>
      <c r="C5901" s="1">
        <v>7</v>
      </c>
      <c r="D5901" t="str">
        <f>INDEX(Map!$A$2:$B$35, MATCH(Generation_Raw_Data!$B5901, Map!$A$2:$A$35, 0), 2)</f>
        <v>Brown Solar</v>
      </c>
      <c r="E5901" s="9"/>
    </row>
    <row r="5902" spans="1:5" x14ac:dyDescent="0.35">
      <c r="A5902" s="2">
        <v>44658.541666666657</v>
      </c>
      <c r="B5902" s="1" t="s">
        <v>45</v>
      </c>
      <c r="C5902" s="1">
        <v>468</v>
      </c>
      <c r="D5902" t="str">
        <f>INDEX(Map!$A$2:$B$35, MATCH(Generation_Raw_Data!$B5902, Map!$A$2:$A$35, 0), 2)</f>
        <v>Trimble County 1</v>
      </c>
      <c r="E5902" s="9"/>
    </row>
    <row r="5903" spans="1:5" x14ac:dyDescent="0.35">
      <c r="A5903" s="2">
        <v>44658.541666666657</v>
      </c>
      <c r="B5903" s="1" t="s">
        <v>44</v>
      </c>
      <c r="C5903" s="1">
        <v>0</v>
      </c>
      <c r="D5903" t="str">
        <f>INDEX(Map!$A$2:$B$35, MATCH(Generation_Raw_Data!$B5903, Map!$A$2:$A$35, 0), 2)</f>
        <v>Trimble County 2</v>
      </c>
      <c r="E5903" s="9"/>
    </row>
    <row r="5904" spans="1:5" x14ac:dyDescent="0.35">
      <c r="A5904" s="2">
        <v>44658.541666666657</v>
      </c>
      <c r="B5904" s="1" t="s">
        <v>52</v>
      </c>
      <c r="C5904" s="1">
        <v>91.502700000000004</v>
      </c>
      <c r="D5904" t="str">
        <f>INDEX(Map!$A$2:$B$35, MATCH(Generation_Raw_Data!$B5904, Map!$A$2:$A$35, 0), 2)</f>
        <v>Trimble County 10</v>
      </c>
      <c r="E5904" s="9"/>
    </row>
    <row r="5905" spans="1:5" x14ac:dyDescent="0.35">
      <c r="A5905" s="2">
        <v>44658.541666666657</v>
      </c>
      <c r="B5905" s="1" t="s">
        <v>31</v>
      </c>
      <c r="C5905" s="1">
        <v>-1</v>
      </c>
      <c r="D5905" t="str">
        <f>INDEX(Map!$A$2:$B$35, MATCH(Generation_Raw_Data!$B5905, Map!$A$2:$A$35, 0), 2)</f>
        <v>Ghent 1</v>
      </c>
      <c r="E5905" s="9"/>
    </row>
    <row r="5906" spans="1:5" x14ac:dyDescent="0.35">
      <c r="A5906" s="2">
        <v>44658.541666666657</v>
      </c>
      <c r="B5906" s="1" t="s">
        <v>32</v>
      </c>
      <c r="C5906" s="1">
        <v>403</v>
      </c>
      <c r="D5906" t="str">
        <f>INDEX(Map!$A$2:$B$35, MATCH(Generation_Raw_Data!$B5906, Map!$A$2:$A$35, 0), 2)</f>
        <v>Ghent 3</v>
      </c>
      <c r="E5906" s="9"/>
    </row>
    <row r="5907" spans="1:5" x14ac:dyDescent="0.35">
      <c r="A5907" s="2">
        <v>44658.541666666657</v>
      </c>
      <c r="B5907" s="1" t="s">
        <v>33</v>
      </c>
      <c r="C5907" s="1">
        <v>439</v>
      </c>
      <c r="D5907" t="str">
        <f>INDEX(Map!$A$2:$B$35, MATCH(Generation_Raw_Data!$B5907, Map!$A$2:$A$35, 0), 2)</f>
        <v>Ghent 2</v>
      </c>
      <c r="E5907" s="9"/>
    </row>
    <row r="5908" spans="1:5" x14ac:dyDescent="0.35">
      <c r="A5908" s="2">
        <v>44658.541666666657</v>
      </c>
      <c r="B5908" s="1" t="s">
        <v>30</v>
      </c>
      <c r="C5908" s="1">
        <v>-12</v>
      </c>
      <c r="D5908" t="str">
        <f>INDEX(Map!$A$2:$B$35, MATCH(Generation_Raw_Data!$B5908, Map!$A$2:$A$35, 0), 2)</f>
        <v>Brown 3</v>
      </c>
      <c r="E5908" s="9"/>
    </row>
    <row r="5909" spans="1:5" x14ac:dyDescent="0.35">
      <c r="A5909" s="2">
        <v>44658.541666666657</v>
      </c>
      <c r="B5909" s="1" t="s">
        <v>29</v>
      </c>
      <c r="C5909" s="1">
        <v>0</v>
      </c>
      <c r="D5909" t="str">
        <f>INDEX(Map!$A$2:$B$35, MATCH(Generation_Raw_Data!$B5909, Map!$A$2:$A$35, 0), 2)</f>
        <v>Brown 5</v>
      </c>
      <c r="E5909" s="9"/>
    </row>
    <row r="5910" spans="1:5" x14ac:dyDescent="0.35">
      <c r="A5910" s="2">
        <v>44658.541666666657</v>
      </c>
      <c r="B5910" s="1" t="s">
        <v>28</v>
      </c>
      <c r="C5910" s="1">
        <v>0</v>
      </c>
      <c r="D5910" t="str">
        <f>INDEX(Map!$A$2:$B$35, MATCH(Generation_Raw_Data!$B5910, Map!$A$2:$A$35, 0), 2)</f>
        <v>Brown 7</v>
      </c>
      <c r="E5910" s="9"/>
    </row>
    <row r="5911" spans="1:5" x14ac:dyDescent="0.35">
      <c r="A5911" s="2">
        <v>44658.541666666657</v>
      </c>
      <c r="B5911" s="1" t="s">
        <v>34</v>
      </c>
      <c r="C5911" s="1">
        <v>-1</v>
      </c>
      <c r="D5911" t="str">
        <f>INDEX(Map!$A$2:$B$35, MATCH(Generation_Raw_Data!$B5911, Map!$A$2:$A$35, 0), 2)</f>
        <v>Ghent 4</v>
      </c>
      <c r="E5911" s="9"/>
    </row>
    <row r="5912" spans="1:5" x14ac:dyDescent="0.35">
      <c r="A5912" s="2">
        <v>44658.541666666657</v>
      </c>
      <c r="B5912" s="1" t="s">
        <v>35</v>
      </c>
      <c r="C5912" s="1">
        <v>0.8</v>
      </c>
      <c r="D5912" t="str">
        <f>INDEX(Map!$A$2:$B$35, MATCH(Generation_Raw_Data!$B5912, Map!$A$2:$A$35, 0), 2)</f>
        <v>Simpsonville Solar</v>
      </c>
      <c r="E5912" s="9"/>
    </row>
    <row r="5913" spans="1:5" x14ac:dyDescent="0.35">
      <c r="A5913" s="2">
        <v>44658.541666666657</v>
      </c>
      <c r="B5913" s="1" t="s">
        <v>36</v>
      </c>
      <c r="C5913" s="1">
        <v>0</v>
      </c>
      <c r="D5913" t="str">
        <f>INDEX(Map!$A$2:$B$35, MATCH(Generation_Raw_Data!$B5913, Map!$A$2:$A$35, 0), 2)</f>
        <v>Brown 8</v>
      </c>
      <c r="E5913" s="9"/>
    </row>
    <row r="5914" spans="1:5" x14ac:dyDescent="0.35">
      <c r="A5914" s="2">
        <v>44658.541666666657</v>
      </c>
      <c r="B5914" s="1" t="s">
        <v>37</v>
      </c>
      <c r="C5914" s="1">
        <v>-1</v>
      </c>
      <c r="D5914" t="str">
        <f>INDEX(Map!$A$2:$B$35, MATCH(Generation_Raw_Data!$B5914, Map!$A$2:$A$35, 0), 2)</f>
        <v>Brown 9</v>
      </c>
      <c r="E5914" s="9"/>
    </row>
    <row r="5915" spans="1:5" x14ac:dyDescent="0.35">
      <c r="A5915" s="2">
        <v>44658.541666666657</v>
      </c>
      <c r="B5915" s="1" t="s">
        <v>38</v>
      </c>
      <c r="C5915" s="1">
        <v>0</v>
      </c>
      <c r="D5915" t="str">
        <f>INDEX(Map!$A$2:$B$35, MATCH(Generation_Raw_Data!$B5915, Map!$A$2:$A$35, 0), 2)</f>
        <v>Brown 6</v>
      </c>
      <c r="E5915" s="9"/>
    </row>
    <row r="5916" spans="1:5" x14ac:dyDescent="0.35">
      <c r="A5916" s="2">
        <v>44658.541666666657</v>
      </c>
      <c r="B5916" s="1" t="s">
        <v>39</v>
      </c>
      <c r="C5916" s="1">
        <v>0</v>
      </c>
      <c r="D5916" t="str">
        <f>INDEX(Map!$A$2:$B$35, MATCH(Generation_Raw_Data!$B5916, Map!$A$2:$A$35, 0), 2)</f>
        <v>Brown 10</v>
      </c>
      <c r="E5916" s="9"/>
    </row>
    <row r="5917" spans="1:5" x14ac:dyDescent="0.35">
      <c r="A5917" s="2">
        <v>44658.541666666657</v>
      </c>
      <c r="B5917" s="1" t="s">
        <v>40</v>
      </c>
      <c r="C5917" s="1">
        <v>0</v>
      </c>
      <c r="D5917" t="str">
        <f>INDEX(Map!$A$2:$B$35, MATCH(Generation_Raw_Data!$B5917, Map!$A$2:$A$35, 0), 2)</f>
        <v>Brown 11</v>
      </c>
      <c r="E5917" s="9"/>
    </row>
    <row r="5918" spans="1:5" x14ac:dyDescent="0.35">
      <c r="A5918" s="2">
        <v>44658.583333333321</v>
      </c>
      <c r="B5918" s="1" t="s">
        <v>43</v>
      </c>
      <c r="C5918" s="1">
        <v>0</v>
      </c>
      <c r="D5918" t="str">
        <f>INDEX(Map!$A$2:$B$35, MATCH(Generation_Raw_Data!$B5918, Map!$A$2:$A$35, 0), 2)</f>
        <v>Haefling</v>
      </c>
      <c r="E5918" s="9"/>
    </row>
    <row r="5919" spans="1:5" x14ac:dyDescent="0.35">
      <c r="A5919" s="2">
        <v>44658.583333333321</v>
      </c>
      <c r="B5919" s="1" t="s">
        <v>61</v>
      </c>
      <c r="C5919" s="1">
        <v>218.8</v>
      </c>
      <c r="D5919" t="str">
        <f>INDEX(Map!$A$2:$B$35, MATCH(Generation_Raw_Data!$B5919, Map!$A$2:$A$35, 0), 2)</f>
        <v>Cane Run 7</v>
      </c>
      <c r="E5919" s="9"/>
    </row>
    <row r="5920" spans="1:5" x14ac:dyDescent="0.35">
      <c r="A5920" s="2">
        <v>44658.583333333321</v>
      </c>
      <c r="B5920" s="1" t="s">
        <v>59</v>
      </c>
      <c r="C5920" s="1">
        <v>219.6</v>
      </c>
      <c r="D5920" t="str">
        <f>INDEX(Map!$A$2:$B$35, MATCH(Generation_Raw_Data!$B5920, Map!$A$2:$A$35, 0), 2)</f>
        <v>Cane Run 7</v>
      </c>
      <c r="E5920" s="9"/>
    </row>
    <row r="5921" spans="1:5" x14ac:dyDescent="0.35">
      <c r="A5921" s="2">
        <v>44658.583333333321</v>
      </c>
      <c r="B5921" s="1" t="s">
        <v>57</v>
      </c>
      <c r="C5921" s="1">
        <v>286.10000000000002</v>
      </c>
      <c r="D5921" t="str">
        <f>INDEX(Map!$A$2:$B$35, MATCH(Generation_Raw_Data!$B5921, Map!$A$2:$A$35, 0), 2)</f>
        <v>Mill Creek 1</v>
      </c>
      <c r="E5921" s="9"/>
    </row>
    <row r="5922" spans="1:5" x14ac:dyDescent="0.35">
      <c r="A5922" s="2">
        <v>44658.583333333321</v>
      </c>
      <c r="B5922" s="1" t="s">
        <v>58</v>
      </c>
      <c r="C5922" s="1">
        <v>293</v>
      </c>
      <c r="D5922" t="str">
        <f>INDEX(Map!$A$2:$B$35, MATCH(Generation_Raw_Data!$B5922, Map!$A$2:$A$35, 0), 2)</f>
        <v>Mill Creek 2</v>
      </c>
      <c r="E5922" s="9"/>
    </row>
    <row r="5923" spans="1:5" x14ac:dyDescent="0.35">
      <c r="A5923" s="2">
        <v>44658.583333333321</v>
      </c>
      <c r="B5923" s="1" t="s">
        <v>60</v>
      </c>
      <c r="C5923" s="1">
        <v>239.05</v>
      </c>
      <c r="D5923" t="str">
        <f>INDEX(Map!$A$2:$B$35, MATCH(Generation_Raw_Data!$B5923, Map!$A$2:$A$35, 0), 2)</f>
        <v>Cane Run 7</v>
      </c>
      <c r="E5923" s="9"/>
    </row>
    <row r="5924" spans="1:5" x14ac:dyDescent="0.35">
      <c r="A5924" s="2">
        <v>44658.583333333321</v>
      </c>
      <c r="B5924" s="1" t="s">
        <v>54</v>
      </c>
      <c r="C5924" s="1">
        <v>402</v>
      </c>
      <c r="D5924" t="str">
        <f>INDEX(Map!$A$2:$B$35, MATCH(Generation_Raw_Data!$B5924, Map!$A$2:$A$35, 0), 2)</f>
        <v>Mill Creek 4</v>
      </c>
      <c r="E5924" s="9"/>
    </row>
    <row r="5925" spans="1:5" x14ac:dyDescent="0.35">
      <c r="A5925" s="2">
        <v>44658.583333333321</v>
      </c>
      <c r="B5925" s="1" t="s">
        <v>53</v>
      </c>
      <c r="C5925" s="1">
        <v>364.2</v>
      </c>
      <c r="D5925" t="str">
        <f>INDEX(Map!$A$2:$B$35, MATCH(Generation_Raw_Data!$B5925, Map!$A$2:$A$35, 0), 2)</f>
        <v>Mill Creek 3</v>
      </c>
      <c r="E5925" s="9"/>
    </row>
    <row r="5926" spans="1:5" x14ac:dyDescent="0.35">
      <c r="A5926" s="2">
        <v>44658.583333333321</v>
      </c>
      <c r="B5926" s="1" t="s">
        <v>46</v>
      </c>
      <c r="C5926" s="1">
        <v>51</v>
      </c>
      <c r="D5926" t="str">
        <f>INDEX(Map!$A$2:$B$35, MATCH(Generation_Raw_Data!$B5926, Map!$A$2:$A$35, 0), 2)</f>
        <v>Ohio Falls</v>
      </c>
      <c r="E5926" s="9"/>
    </row>
    <row r="5927" spans="1:5" x14ac:dyDescent="0.35">
      <c r="A5927" s="2">
        <v>44658.583333333321</v>
      </c>
      <c r="B5927" s="1" t="s">
        <v>41</v>
      </c>
      <c r="C5927" s="1">
        <v>6.2</v>
      </c>
      <c r="D5927" t="str">
        <f>INDEX(Map!$A$2:$B$35, MATCH(Generation_Raw_Data!$B5927, Map!$A$2:$A$35, 0), 2)</f>
        <v>Brown Solar</v>
      </c>
      <c r="E5927" s="9"/>
    </row>
    <row r="5928" spans="1:5" x14ac:dyDescent="0.35">
      <c r="A5928" s="2">
        <v>44658.583333333321</v>
      </c>
      <c r="B5928" s="1" t="s">
        <v>42</v>
      </c>
      <c r="C5928" s="1">
        <v>0</v>
      </c>
      <c r="D5928" t="str">
        <f>INDEX(Map!$A$2:$B$35, MATCH(Generation_Raw_Data!$B5928, Map!$A$2:$A$35, 0), 2)</f>
        <v>Dix Dam</v>
      </c>
      <c r="E5928" s="9"/>
    </row>
    <row r="5929" spans="1:5" x14ac:dyDescent="0.35">
      <c r="A5929" s="2">
        <v>44658.583333333321</v>
      </c>
      <c r="B5929" s="1" t="s">
        <v>55</v>
      </c>
      <c r="C5929" s="1">
        <v>0</v>
      </c>
      <c r="D5929" t="str">
        <f>INDEX(Map!$A$2:$B$35, MATCH(Generation_Raw_Data!$B5929, Map!$A$2:$A$35, 0), 2)</f>
        <v>Paddy's Run 12</v>
      </c>
      <c r="E5929" s="9"/>
    </row>
    <row r="5930" spans="1:5" x14ac:dyDescent="0.35">
      <c r="A5930" s="2">
        <v>44658.583333333321</v>
      </c>
      <c r="B5930" s="1" t="s">
        <v>56</v>
      </c>
      <c r="C5930" s="1">
        <v>-0.2</v>
      </c>
      <c r="D5930" t="str">
        <f>INDEX(Map!$A$2:$B$35, MATCH(Generation_Raw_Data!$B5930, Map!$A$2:$A$35, 0), 2)</f>
        <v>Paddy's Run 13</v>
      </c>
      <c r="E5930" s="9"/>
    </row>
    <row r="5931" spans="1:5" x14ac:dyDescent="0.35">
      <c r="A5931" s="2">
        <v>44658.583333333321</v>
      </c>
      <c r="B5931" s="1" t="s">
        <v>51</v>
      </c>
      <c r="C5931" s="1">
        <v>0</v>
      </c>
      <c r="D5931" t="str">
        <f>INDEX(Map!$A$2:$B$35, MATCH(Generation_Raw_Data!$B5931, Map!$A$2:$A$35, 0), 2)</f>
        <v>Trimble County 9</v>
      </c>
      <c r="E5931" s="9"/>
    </row>
    <row r="5932" spans="1:5" x14ac:dyDescent="0.35">
      <c r="A5932" s="2">
        <v>44658.583333333321</v>
      </c>
      <c r="B5932" s="1" t="s">
        <v>50</v>
      </c>
      <c r="C5932" s="1">
        <v>0</v>
      </c>
      <c r="D5932" t="str">
        <f>INDEX(Map!$A$2:$B$35, MATCH(Generation_Raw_Data!$B5932, Map!$A$2:$A$35, 0), 2)</f>
        <v>Trimble County 8</v>
      </c>
      <c r="E5932" s="9"/>
    </row>
    <row r="5933" spans="1:5" x14ac:dyDescent="0.35">
      <c r="A5933" s="2">
        <v>44658.583333333321</v>
      </c>
      <c r="B5933" s="1" t="s">
        <v>49</v>
      </c>
      <c r="C5933" s="1">
        <v>91</v>
      </c>
      <c r="D5933" t="str">
        <f>INDEX(Map!$A$2:$B$35, MATCH(Generation_Raw_Data!$B5933, Map!$A$2:$A$35, 0), 2)</f>
        <v>Trimble County 7</v>
      </c>
      <c r="E5933" s="9"/>
    </row>
    <row r="5934" spans="1:5" x14ac:dyDescent="0.35">
      <c r="A5934" s="2">
        <v>44658.583333333321</v>
      </c>
      <c r="B5934" s="1" t="s">
        <v>48</v>
      </c>
      <c r="C5934" s="1">
        <v>0</v>
      </c>
      <c r="D5934" t="str">
        <f>INDEX(Map!$A$2:$B$35, MATCH(Generation_Raw_Data!$B5934, Map!$A$2:$A$35, 0), 2)</f>
        <v>Trimble County 6</v>
      </c>
      <c r="E5934" s="9"/>
    </row>
    <row r="5935" spans="1:5" x14ac:dyDescent="0.35">
      <c r="A5935" s="2">
        <v>44658.583333333321</v>
      </c>
      <c r="B5935" s="1" t="s">
        <v>47</v>
      </c>
      <c r="C5935" s="1">
        <v>0</v>
      </c>
      <c r="D5935" t="str">
        <f>INDEX(Map!$A$2:$B$35, MATCH(Generation_Raw_Data!$B5935, Map!$A$2:$A$35, 0), 2)</f>
        <v>Trimble County 5</v>
      </c>
      <c r="E5935" s="9"/>
    </row>
    <row r="5936" spans="1:5" x14ac:dyDescent="0.35">
      <c r="A5936" s="2">
        <v>44658.583333333321</v>
      </c>
      <c r="B5936" s="1" t="s">
        <v>45</v>
      </c>
      <c r="C5936" s="1">
        <v>465.5</v>
      </c>
      <c r="D5936" t="str">
        <f>INDEX(Map!$A$2:$B$35, MATCH(Generation_Raw_Data!$B5936, Map!$A$2:$A$35, 0), 2)</f>
        <v>Trimble County 1</v>
      </c>
      <c r="E5936" s="9"/>
    </row>
    <row r="5937" spans="1:5" x14ac:dyDescent="0.35">
      <c r="A5937" s="2">
        <v>44658.583333333321</v>
      </c>
      <c r="B5937" s="1" t="s">
        <v>44</v>
      </c>
      <c r="C5937" s="1">
        <v>0</v>
      </c>
      <c r="D5937" t="str">
        <f>INDEX(Map!$A$2:$B$35, MATCH(Generation_Raw_Data!$B5937, Map!$A$2:$A$35, 0), 2)</f>
        <v>Trimble County 2</v>
      </c>
      <c r="E5937" s="9"/>
    </row>
    <row r="5938" spans="1:5" x14ac:dyDescent="0.35">
      <c r="A5938" s="2">
        <v>44658.583333333321</v>
      </c>
      <c r="B5938" s="1" t="s">
        <v>52</v>
      </c>
      <c r="C5938" s="1">
        <v>91</v>
      </c>
      <c r="D5938" t="str">
        <f>INDEX(Map!$A$2:$B$35, MATCH(Generation_Raw_Data!$B5938, Map!$A$2:$A$35, 0), 2)</f>
        <v>Trimble County 10</v>
      </c>
      <c r="E5938" s="9"/>
    </row>
    <row r="5939" spans="1:5" x14ac:dyDescent="0.35">
      <c r="A5939" s="2">
        <v>44658.583333333321</v>
      </c>
      <c r="B5939" s="1" t="s">
        <v>28</v>
      </c>
      <c r="C5939" s="1">
        <v>-1</v>
      </c>
      <c r="D5939" t="str">
        <f>INDEX(Map!$A$2:$B$35, MATCH(Generation_Raw_Data!$B5939, Map!$A$2:$A$35, 0), 2)</f>
        <v>Brown 7</v>
      </c>
      <c r="E5939" s="9"/>
    </row>
    <row r="5940" spans="1:5" x14ac:dyDescent="0.35">
      <c r="A5940" s="2">
        <v>44658.583333333321</v>
      </c>
      <c r="B5940" s="1" t="s">
        <v>29</v>
      </c>
      <c r="C5940" s="1">
        <v>0</v>
      </c>
      <c r="D5940" t="str">
        <f>INDEX(Map!$A$2:$B$35, MATCH(Generation_Raw_Data!$B5940, Map!$A$2:$A$35, 0), 2)</f>
        <v>Brown 5</v>
      </c>
      <c r="E5940" s="9"/>
    </row>
    <row r="5941" spans="1:5" x14ac:dyDescent="0.35">
      <c r="A5941" s="2">
        <v>44658.583333333321</v>
      </c>
      <c r="B5941" s="1" t="s">
        <v>30</v>
      </c>
      <c r="C5941" s="1">
        <v>-14</v>
      </c>
      <c r="D5941" t="str">
        <f>INDEX(Map!$A$2:$B$35, MATCH(Generation_Raw_Data!$B5941, Map!$A$2:$A$35, 0), 2)</f>
        <v>Brown 3</v>
      </c>
      <c r="E5941" s="9"/>
    </row>
    <row r="5942" spans="1:5" x14ac:dyDescent="0.35">
      <c r="A5942" s="2">
        <v>44658.583333333321</v>
      </c>
      <c r="B5942" s="1" t="s">
        <v>33</v>
      </c>
      <c r="C5942" s="1">
        <v>434.5</v>
      </c>
      <c r="D5942" t="str">
        <f>INDEX(Map!$A$2:$B$35, MATCH(Generation_Raw_Data!$B5942, Map!$A$2:$A$35, 0), 2)</f>
        <v>Ghent 2</v>
      </c>
      <c r="E5942" s="9"/>
    </row>
    <row r="5943" spans="1:5" x14ac:dyDescent="0.35">
      <c r="A5943" s="2">
        <v>44658.583333333321</v>
      </c>
      <c r="B5943" s="1" t="s">
        <v>32</v>
      </c>
      <c r="C5943" s="1">
        <v>398.5</v>
      </c>
      <c r="D5943" t="str">
        <f>INDEX(Map!$A$2:$B$35, MATCH(Generation_Raw_Data!$B5943, Map!$A$2:$A$35, 0), 2)</f>
        <v>Ghent 3</v>
      </c>
      <c r="E5943" s="9"/>
    </row>
    <row r="5944" spans="1:5" x14ac:dyDescent="0.35">
      <c r="A5944" s="2">
        <v>44658.583333333321</v>
      </c>
      <c r="B5944" s="1" t="s">
        <v>31</v>
      </c>
      <c r="C5944" s="1">
        <v>-1</v>
      </c>
      <c r="D5944" t="str">
        <f>INDEX(Map!$A$2:$B$35, MATCH(Generation_Raw_Data!$B5944, Map!$A$2:$A$35, 0), 2)</f>
        <v>Ghent 1</v>
      </c>
      <c r="E5944" s="9"/>
    </row>
    <row r="5945" spans="1:5" x14ac:dyDescent="0.35">
      <c r="A5945" s="2">
        <v>44658.583333333321</v>
      </c>
      <c r="B5945" s="1" t="s">
        <v>34</v>
      </c>
      <c r="C5945" s="1">
        <v>-2</v>
      </c>
      <c r="D5945" t="str">
        <f>INDEX(Map!$A$2:$B$35, MATCH(Generation_Raw_Data!$B5945, Map!$A$2:$A$35, 0), 2)</f>
        <v>Ghent 4</v>
      </c>
      <c r="E5945" s="9"/>
    </row>
    <row r="5946" spans="1:5" x14ac:dyDescent="0.35">
      <c r="A5946" s="2">
        <v>44658.583333333321</v>
      </c>
      <c r="B5946" s="1" t="s">
        <v>35</v>
      </c>
      <c r="C5946" s="1">
        <v>0.8</v>
      </c>
      <c r="D5946" t="str">
        <f>INDEX(Map!$A$2:$B$35, MATCH(Generation_Raw_Data!$B5946, Map!$A$2:$A$35, 0), 2)</f>
        <v>Simpsonville Solar</v>
      </c>
      <c r="E5946" s="9"/>
    </row>
    <row r="5947" spans="1:5" x14ac:dyDescent="0.35">
      <c r="A5947" s="2">
        <v>44658.583333333321</v>
      </c>
      <c r="B5947" s="1" t="s">
        <v>40</v>
      </c>
      <c r="C5947" s="1">
        <v>0</v>
      </c>
      <c r="D5947" t="str">
        <f>INDEX(Map!$A$2:$B$35, MATCH(Generation_Raw_Data!$B5947, Map!$A$2:$A$35, 0), 2)</f>
        <v>Brown 11</v>
      </c>
      <c r="E5947" s="9"/>
    </row>
    <row r="5948" spans="1:5" x14ac:dyDescent="0.35">
      <c r="A5948" s="2">
        <v>44658.583333333321</v>
      </c>
      <c r="B5948" s="1" t="s">
        <v>39</v>
      </c>
      <c r="C5948" s="1">
        <v>0</v>
      </c>
      <c r="D5948" t="str">
        <f>INDEX(Map!$A$2:$B$35, MATCH(Generation_Raw_Data!$B5948, Map!$A$2:$A$35, 0), 2)</f>
        <v>Brown 10</v>
      </c>
      <c r="E5948" s="9"/>
    </row>
    <row r="5949" spans="1:5" x14ac:dyDescent="0.35">
      <c r="A5949" s="2">
        <v>44658.583333333321</v>
      </c>
      <c r="B5949" s="1" t="s">
        <v>38</v>
      </c>
      <c r="C5949" s="1">
        <v>0</v>
      </c>
      <c r="D5949" t="str">
        <f>INDEX(Map!$A$2:$B$35, MATCH(Generation_Raw_Data!$B5949, Map!$A$2:$A$35, 0), 2)</f>
        <v>Brown 6</v>
      </c>
      <c r="E5949" s="9"/>
    </row>
    <row r="5950" spans="1:5" x14ac:dyDescent="0.35">
      <c r="A5950" s="2">
        <v>44658.583333333321</v>
      </c>
      <c r="B5950" s="1" t="s">
        <v>37</v>
      </c>
      <c r="C5950" s="1">
        <v>-1</v>
      </c>
      <c r="D5950" t="str">
        <f>INDEX(Map!$A$2:$B$35, MATCH(Generation_Raw_Data!$B5950, Map!$A$2:$A$35, 0), 2)</f>
        <v>Brown 9</v>
      </c>
      <c r="E5950" s="9"/>
    </row>
    <row r="5951" spans="1:5" x14ac:dyDescent="0.35">
      <c r="A5951" s="2">
        <v>44658.583333333321</v>
      </c>
      <c r="B5951" s="1" t="s">
        <v>36</v>
      </c>
      <c r="C5951" s="1">
        <v>0</v>
      </c>
      <c r="D5951" t="str">
        <f>INDEX(Map!$A$2:$B$35, MATCH(Generation_Raw_Data!$B5951, Map!$A$2:$A$35, 0), 2)</f>
        <v>Brown 8</v>
      </c>
      <c r="E5951" s="9"/>
    </row>
    <row r="5952" spans="1:5" x14ac:dyDescent="0.35">
      <c r="A5952" s="2">
        <v>44658.624999999985</v>
      </c>
      <c r="B5952" s="1" t="s">
        <v>56</v>
      </c>
      <c r="C5952" s="1">
        <v>-0.2</v>
      </c>
      <c r="D5952" t="str">
        <f>INDEX(Map!$A$2:$B$35, MATCH(Generation_Raw_Data!$B5952, Map!$A$2:$A$35, 0), 2)</f>
        <v>Paddy's Run 13</v>
      </c>
      <c r="E5952" s="9"/>
    </row>
    <row r="5953" spans="1:5" x14ac:dyDescent="0.35">
      <c r="A5953" s="2">
        <v>44658.624999999985</v>
      </c>
      <c r="B5953" s="1" t="s">
        <v>55</v>
      </c>
      <c r="C5953" s="1">
        <v>0</v>
      </c>
      <c r="D5953" t="str">
        <f>INDEX(Map!$A$2:$B$35, MATCH(Generation_Raw_Data!$B5953, Map!$A$2:$A$35, 0), 2)</f>
        <v>Paddy's Run 12</v>
      </c>
      <c r="E5953" s="9"/>
    </row>
    <row r="5954" spans="1:5" x14ac:dyDescent="0.35">
      <c r="A5954" s="2">
        <v>44658.624999999985</v>
      </c>
      <c r="B5954" s="1" t="s">
        <v>54</v>
      </c>
      <c r="C5954" s="1">
        <v>394.5</v>
      </c>
      <c r="D5954" t="str">
        <f>INDEX(Map!$A$2:$B$35, MATCH(Generation_Raw_Data!$B5954, Map!$A$2:$A$35, 0), 2)</f>
        <v>Mill Creek 4</v>
      </c>
      <c r="E5954" s="9"/>
    </row>
    <row r="5955" spans="1:5" x14ac:dyDescent="0.35">
      <c r="A5955" s="2">
        <v>44658.624999999985</v>
      </c>
      <c r="B5955" s="1" t="s">
        <v>53</v>
      </c>
      <c r="C5955" s="1">
        <v>305.5</v>
      </c>
      <c r="D5955" t="str">
        <f>INDEX(Map!$A$2:$B$35, MATCH(Generation_Raw_Data!$B5955, Map!$A$2:$A$35, 0), 2)</f>
        <v>Mill Creek 3</v>
      </c>
      <c r="E5955" s="9"/>
    </row>
    <row r="5956" spans="1:5" x14ac:dyDescent="0.35">
      <c r="A5956" s="2">
        <v>44658.624999999985</v>
      </c>
      <c r="B5956" s="1" t="s">
        <v>47</v>
      </c>
      <c r="C5956" s="1">
        <v>0</v>
      </c>
      <c r="D5956" t="str">
        <f>INDEX(Map!$A$2:$B$35, MATCH(Generation_Raw_Data!$B5956, Map!$A$2:$A$35, 0), 2)</f>
        <v>Trimble County 5</v>
      </c>
      <c r="E5956" s="9"/>
    </row>
    <row r="5957" spans="1:5" x14ac:dyDescent="0.35">
      <c r="A5957" s="2">
        <v>44658.624999999985</v>
      </c>
      <c r="B5957" s="1" t="s">
        <v>48</v>
      </c>
      <c r="C5957" s="1">
        <v>0</v>
      </c>
      <c r="D5957" t="str">
        <f>INDEX(Map!$A$2:$B$35, MATCH(Generation_Raw_Data!$B5957, Map!$A$2:$A$35, 0), 2)</f>
        <v>Trimble County 6</v>
      </c>
      <c r="E5957" s="9"/>
    </row>
    <row r="5958" spans="1:5" x14ac:dyDescent="0.35">
      <c r="A5958" s="2">
        <v>44658.624999999985</v>
      </c>
      <c r="B5958" s="1" t="s">
        <v>49</v>
      </c>
      <c r="C5958" s="1">
        <v>91.994600000000005</v>
      </c>
      <c r="D5958" t="str">
        <f>INDEX(Map!$A$2:$B$35, MATCH(Generation_Raw_Data!$B5958, Map!$A$2:$A$35, 0), 2)</f>
        <v>Trimble County 7</v>
      </c>
      <c r="E5958" s="9"/>
    </row>
    <row r="5959" spans="1:5" x14ac:dyDescent="0.35">
      <c r="A5959" s="2">
        <v>44658.624999999985</v>
      </c>
      <c r="B5959" s="1" t="s">
        <v>50</v>
      </c>
      <c r="C5959" s="1">
        <v>0</v>
      </c>
      <c r="D5959" t="str">
        <f>INDEX(Map!$A$2:$B$35, MATCH(Generation_Raw_Data!$B5959, Map!$A$2:$A$35, 0), 2)</f>
        <v>Trimble County 8</v>
      </c>
      <c r="E5959" s="9"/>
    </row>
    <row r="5960" spans="1:5" x14ac:dyDescent="0.35">
      <c r="A5960" s="2">
        <v>44658.624999999985</v>
      </c>
      <c r="B5960" s="1" t="s">
        <v>51</v>
      </c>
      <c r="C5960" s="1">
        <v>0</v>
      </c>
      <c r="D5960" t="str">
        <f>INDEX(Map!$A$2:$B$35, MATCH(Generation_Raw_Data!$B5960, Map!$A$2:$A$35, 0), 2)</f>
        <v>Trimble County 9</v>
      </c>
      <c r="E5960" s="9"/>
    </row>
    <row r="5961" spans="1:5" x14ac:dyDescent="0.35">
      <c r="A5961" s="2">
        <v>44658.624999999985</v>
      </c>
      <c r="B5961" s="1" t="s">
        <v>45</v>
      </c>
      <c r="C5961" s="1">
        <v>444.8</v>
      </c>
      <c r="D5961" t="str">
        <f>INDEX(Map!$A$2:$B$35, MATCH(Generation_Raw_Data!$B5961, Map!$A$2:$A$35, 0), 2)</f>
        <v>Trimble County 1</v>
      </c>
      <c r="E5961" s="9"/>
    </row>
    <row r="5962" spans="1:5" x14ac:dyDescent="0.35">
      <c r="A5962" s="2">
        <v>44658.624999999985</v>
      </c>
      <c r="B5962" s="1" t="s">
        <v>44</v>
      </c>
      <c r="C5962" s="1">
        <v>0</v>
      </c>
      <c r="D5962" t="str">
        <f>INDEX(Map!$A$2:$B$35, MATCH(Generation_Raw_Data!$B5962, Map!$A$2:$A$35, 0), 2)</f>
        <v>Trimble County 2</v>
      </c>
      <c r="E5962" s="9"/>
    </row>
    <row r="5963" spans="1:5" x14ac:dyDescent="0.35">
      <c r="A5963" s="2">
        <v>44658.624999999985</v>
      </c>
      <c r="B5963" s="1" t="s">
        <v>52</v>
      </c>
      <c r="C5963" s="1">
        <v>91.005399999999995</v>
      </c>
      <c r="D5963" t="str">
        <f>INDEX(Map!$A$2:$B$35, MATCH(Generation_Raw_Data!$B5963, Map!$A$2:$A$35, 0), 2)</f>
        <v>Trimble County 10</v>
      </c>
      <c r="E5963" s="9"/>
    </row>
    <row r="5964" spans="1:5" x14ac:dyDescent="0.35">
      <c r="A5964" s="2">
        <v>44658.624999999985</v>
      </c>
      <c r="B5964" s="1" t="s">
        <v>41</v>
      </c>
      <c r="C5964" s="1">
        <v>4.5999999999999996</v>
      </c>
      <c r="D5964" t="str">
        <f>INDEX(Map!$A$2:$B$35, MATCH(Generation_Raw_Data!$B5964, Map!$A$2:$A$35, 0), 2)</f>
        <v>Brown Solar</v>
      </c>
      <c r="E5964" s="9"/>
    </row>
    <row r="5965" spans="1:5" x14ac:dyDescent="0.35">
      <c r="A5965" s="2">
        <v>44658.624999999985</v>
      </c>
      <c r="B5965" s="1" t="s">
        <v>42</v>
      </c>
      <c r="C5965" s="1">
        <v>0</v>
      </c>
      <c r="D5965" t="str">
        <f>INDEX(Map!$A$2:$B$35, MATCH(Generation_Raw_Data!$B5965, Map!$A$2:$A$35, 0), 2)</f>
        <v>Dix Dam</v>
      </c>
      <c r="E5965" s="9"/>
    </row>
    <row r="5966" spans="1:5" x14ac:dyDescent="0.35">
      <c r="A5966" s="2">
        <v>44658.624999999985</v>
      </c>
      <c r="B5966" s="1" t="s">
        <v>43</v>
      </c>
      <c r="C5966" s="1">
        <v>0</v>
      </c>
      <c r="D5966" t="str">
        <f>INDEX(Map!$A$2:$B$35, MATCH(Generation_Raw_Data!$B5966, Map!$A$2:$A$35, 0), 2)</f>
        <v>Haefling</v>
      </c>
      <c r="E5966" s="9"/>
    </row>
    <row r="5967" spans="1:5" x14ac:dyDescent="0.35">
      <c r="A5967" s="2">
        <v>44658.624999999985</v>
      </c>
      <c r="B5967" s="1" t="s">
        <v>31</v>
      </c>
      <c r="C5967" s="1">
        <v>-2</v>
      </c>
      <c r="D5967" t="str">
        <f>INDEX(Map!$A$2:$B$35, MATCH(Generation_Raw_Data!$B5967, Map!$A$2:$A$35, 0), 2)</f>
        <v>Ghent 1</v>
      </c>
      <c r="E5967" s="9"/>
    </row>
    <row r="5968" spans="1:5" x14ac:dyDescent="0.35">
      <c r="A5968" s="2">
        <v>44658.624999999985</v>
      </c>
      <c r="B5968" s="1" t="s">
        <v>32</v>
      </c>
      <c r="C5968" s="1">
        <v>401</v>
      </c>
      <c r="D5968" t="str">
        <f>INDEX(Map!$A$2:$B$35, MATCH(Generation_Raw_Data!$B5968, Map!$A$2:$A$35, 0), 2)</f>
        <v>Ghent 3</v>
      </c>
      <c r="E5968" s="9"/>
    </row>
    <row r="5969" spans="1:5" x14ac:dyDescent="0.35">
      <c r="A5969" s="2">
        <v>44658.624999999985</v>
      </c>
      <c r="B5969" s="1" t="s">
        <v>33</v>
      </c>
      <c r="C5969" s="1">
        <v>432</v>
      </c>
      <c r="D5969" t="str">
        <f>INDEX(Map!$A$2:$B$35, MATCH(Generation_Raw_Data!$B5969, Map!$A$2:$A$35, 0), 2)</f>
        <v>Ghent 2</v>
      </c>
      <c r="E5969" s="9"/>
    </row>
    <row r="5970" spans="1:5" x14ac:dyDescent="0.35">
      <c r="A5970" s="2">
        <v>44658.624999999985</v>
      </c>
      <c r="B5970" s="1" t="s">
        <v>30</v>
      </c>
      <c r="C5970" s="1">
        <v>-14</v>
      </c>
      <c r="D5970" t="str">
        <f>INDEX(Map!$A$2:$B$35, MATCH(Generation_Raw_Data!$B5970, Map!$A$2:$A$35, 0), 2)</f>
        <v>Brown 3</v>
      </c>
      <c r="E5970" s="9"/>
    </row>
    <row r="5971" spans="1:5" x14ac:dyDescent="0.35">
      <c r="A5971" s="2">
        <v>44658.624999999985</v>
      </c>
      <c r="B5971" s="1" t="s">
        <v>34</v>
      </c>
      <c r="C5971" s="1">
        <v>-3</v>
      </c>
      <c r="D5971" t="str">
        <f>INDEX(Map!$A$2:$B$35, MATCH(Generation_Raw_Data!$B5971, Map!$A$2:$A$35, 0), 2)</f>
        <v>Ghent 4</v>
      </c>
      <c r="E5971" s="9"/>
    </row>
    <row r="5972" spans="1:5" x14ac:dyDescent="0.35">
      <c r="A5972" s="2">
        <v>44658.624999999985</v>
      </c>
      <c r="B5972" s="1" t="s">
        <v>35</v>
      </c>
      <c r="C5972" s="1">
        <v>0.5</v>
      </c>
      <c r="D5972" t="str">
        <f>INDEX(Map!$A$2:$B$35, MATCH(Generation_Raw_Data!$B5972, Map!$A$2:$A$35, 0), 2)</f>
        <v>Simpsonville Solar</v>
      </c>
      <c r="E5972" s="9"/>
    </row>
    <row r="5973" spans="1:5" x14ac:dyDescent="0.35">
      <c r="A5973" s="2">
        <v>44658.624999999985</v>
      </c>
      <c r="B5973" s="1" t="s">
        <v>61</v>
      </c>
      <c r="C5973" s="1">
        <v>219.4</v>
      </c>
      <c r="D5973" t="str">
        <f>INDEX(Map!$A$2:$B$35, MATCH(Generation_Raw_Data!$B5973, Map!$A$2:$A$35, 0), 2)</f>
        <v>Cane Run 7</v>
      </c>
      <c r="E5973" s="9"/>
    </row>
    <row r="5974" spans="1:5" x14ac:dyDescent="0.35">
      <c r="A5974" s="2">
        <v>44658.624999999985</v>
      </c>
      <c r="B5974" s="1" t="s">
        <v>59</v>
      </c>
      <c r="C5974" s="1">
        <v>220.3</v>
      </c>
      <c r="D5974" t="str">
        <f>INDEX(Map!$A$2:$B$35, MATCH(Generation_Raw_Data!$B5974, Map!$A$2:$A$35, 0), 2)</f>
        <v>Cane Run 7</v>
      </c>
      <c r="E5974" s="9"/>
    </row>
    <row r="5975" spans="1:5" x14ac:dyDescent="0.35">
      <c r="A5975" s="2">
        <v>44658.624999999985</v>
      </c>
      <c r="B5975" s="1" t="s">
        <v>60</v>
      </c>
      <c r="C5975" s="1">
        <v>239.55</v>
      </c>
      <c r="D5975" t="str">
        <f>INDEX(Map!$A$2:$B$35, MATCH(Generation_Raw_Data!$B5975, Map!$A$2:$A$35, 0), 2)</f>
        <v>Cane Run 7</v>
      </c>
      <c r="E5975" s="9"/>
    </row>
    <row r="5976" spans="1:5" x14ac:dyDescent="0.35">
      <c r="A5976" s="2">
        <v>44658.624999999985</v>
      </c>
      <c r="B5976" s="1" t="s">
        <v>29</v>
      </c>
      <c r="C5976" s="1">
        <v>0</v>
      </c>
      <c r="D5976" t="str">
        <f>INDEX(Map!$A$2:$B$35, MATCH(Generation_Raw_Data!$B5976, Map!$A$2:$A$35, 0), 2)</f>
        <v>Brown 5</v>
      </c>
      <c r="E5976" s="9"/>
    </row>
    <row r="5977" spans="1:5" x14ac:dyDescent="0.35">
      <c r="A5977" s="2">
        <v>44658.624999999985</v>
      </c>
      <c r="B5977" s="1" t="s">
        <v>28</v>
      </c>
      <c r="C5977" s="1">
        <v>0</v>
      </c>
      <c r="D5977" t="str">
        <f>INDEX(Map!$A$2:$B$35, MATCH(Generation_Raw_Data!$B5977, Map!$A$2:$A$35, 0), 2)</f>
        <v>Brown 7</v>
      </c>
      <c r="E5977" s="9"/>
    </row>
    <row r="5978" spans="1:5" x14ac:dyDescent="0.35">
      <c r="A5978" s="2">
        <v>44658.624999999985</v>
      </c>
      <c r="B5978" s="1" t="s">
        <v>46</v>
      </c>
      <c r="C5978" s="1">
        <v>50</v>
      </c>
      <c r="D5978" t="str">
        <f>INDEX(Map!$A$2:$B$35, MATCH(Generation_Raw_Data!$B5978, Map!$A$2:$A$35, 0), 2)</f>
        <v>Ohio Falls</v>
      </c>
      <c r="E5978" s="9"/>
    </row>
    <row r="5979" spans="1:5" x14ac:dyDescent="0.35">
      <c r="A5979" s="2">
        <v>44658.624999999985</v>
      </c>
      <c r="B5979" s="1" t="s">
        <v>36</v>
      </c>
      <c r="C5979" s="1">
        <v>0</v>
      </c>
      <c r="D5979" t="str">
        <f>INDEX(Map!$A$2:$B$35, MATCH(Generation_Raw_Data!$B5979, Map!$A$2:$A$35, 0), 2)</f>
        <v>Brown 8</v>
      </c>
      <c r="E5979" s="9"/>
    </row>
    <row r="5980" spans="1:5" x14ac:dyDescent="0.35">
      <c r="A5980" s="2">
        <v>44658.624999999985</v>
      </c>
      <c r="B5980" s="1" t="s">
        <v>37</v>
      </c>
      <c r="C5980" s="1">
        <v>-1</v>
      </c>
      <c r="D5980" t="str">
        <f>INDEX(Map!$A$2:$B$35, MATCH(Generation_Raw_Data!$B5980, Map!$A$2:$A$35, 0), 2)</f>
        <v>Brown 9</v>
      </c>
      <c r="E5980" s="9"/>
    </row>
    <row r="5981" spans="1:5" x14ac:dyDescent="0.35">
      <c r="A5981" s="2">
        <v>44658.624999999985</v>
      </c>
      <c r="B5981" s="1" t="s">
        <v>38</v>
      </c>
      <c r="C5981" s="1">
        <v>0</v>
      </c>
      <c r="D5981" t="str">
        <f>INDEX(Map!$A$2:$B$35, MATCH(Generation_Raw_Data!$B5981, Map!$A$2:$A$35, 0), 2)</f>
        <v>Brown 6</v>
      </c>
      <c r="E5981" s="9"/>
    </row>
    <row r="5982" spans="1:5" x14ac:dyDescent="0.35">
      <c r="A5982" s="2">
        <v>44658.624999999985</v>
      </c>
      <c r="B5982" s="1" t="s">
        <v>39</v>
      </c>
      <c r="C5982" s="1">
        <v>0</v>
      </c>
      <c r="D5982" t="str">
        <f>INDEX(Map!$A$2:$B$35, MATCH(Generation_Raw_Data!$B5982, Map!$A$2:$A$35, 0), 2)</f>
        <v>Brown 10</v>
      </c>
      <c r="E5982" s="9"/>
    </row>
    <row r="5983" spans="1:5" x14ac:dyDescent="0.35">
      <c r="A5983" s="2">
        <v>44658.624999999985</v>
      </c>
      <c r="B5983" s="1" t="s">
        <v>40</v>
      </c>
      <c r="C5983" s="1">
        <v>0</v>
      </c>
      <c r="D5983" t="str">
        <f>INDEX(Map!$A$2:$B$35, MATCH(Generation_Raw_Data!$B5983, Map!$A$2:$A$35, 0), 2)</f>
        <v>Brown 11</v>
      </c>
      <c r="E5983" s="9"/>
    </row>
    <row r="5984" spans="1:5" x14ac:dyDescent="0.35">
      <c r="A5984" s="2">
        <v>44658.624999999985</v>
      </c>
      <c r="B5984" s="1" t="s">
        <v>58</v>
      </c>
      <c r="C5984" s="1">
        <v>295.8</v>
      </c>
      <c r="D5984" t="str">
        <f>INDEX(Map!$A$2:$B$35, MATCH(Generation_Raw_Data!$B5984, Map!$A$2:$A$35, 0), 2)</f>
        <v>Mill Creek 2</v>
      </c>
      <c r="E5984" s="9"/>
    </row>
    <row r="5985" spans="1:5" x14ac:dyDescent="0.35">
      <c r="A5985" s="2">
        <v>44658.624999999985</v>
      </c>
      <c r="B5985" s="1" t="s">
        <v>57</v>
      </c>
      <c r="C5985" s="1">
        <v>286.10000000000002</v>
      </c>
      <c r="D5985" t="str">
        <f>INDEX(Map!$A$2:$B$35, MATCH(Generation_Raw_Data!$B5985, Map!$A$2:$A$35, 0), 2)</f>
        <v>Mill Creek 1</v>
      </c>
      <c r="E5985" s="9"/>
    </row>
    <row r="5986" spans="1:5" x14ac:dyDescent="0.35">
      <c r="A5986" s="2">
        <v>44662.333333333336</v>
      </c>
      <c r="B5986" s="1" t="s">
        <v>60</v>
      </c>
      <c r="C5986" s="1">
        <v>0</v>
      </c>
      <c r="D5986" t="str">
        <f>INDEX(Map!$A$2:$B$35, MATCH(Generation_Raw_Data!$B5986, Map!$A$2:$A$35, 0), 2)</f>
        <v>Cane Run 7</v>
      </c>
      <c r="E5986" s="9"/>
    </row>
    <row r="5987" spans="1:5" x14ac:dyDescent="0.35">
      <c r="A5987" s="2">
        <v>44662.333333333336</v>
      </c>
      <c r="B5987" s="1" t="s">
        <v>59</v>
      </c>
      <c r="C5987" s="1">
        <v>0</v>
      </c>
      <c r="D5987" t="str">
        <f>INDEX(Map!$A$2:$B$35, MATCH(Generation_Raw_Data!$B5987, Map!$A$2:$A$35, 0), 2)</f>
        <v>Cane Run 7</v>
      </c>
      <c r="E5987" s="9"/>
    </row>
    <row r="5988" spans="1:5" x14ac:dyDescent="0.35">
      <c r="A5988" s="2">
        <v>44662.333333333336</v>
      </c>
      <c r="B5988" s="1" t="s">
        <v>61</v>
      </c>
      <c r="C5988" s="1">
        <v>0</v>
      </c>
      <c r="D5988" t="str">
        <f>INDEX(Map!$A$2:$B$35, MATCH(Generation_Raw_Data!$B5988, Map!$A$2:$A$35, 0), 2)</f>
        <v>Cane Run 7</v>
      </c>
      <c r="E5988" s="9"/>
    </row>
    <row r="5989" spans="1:5" x14ac:dyDescent="0.35">
      <c r="A5989" s="2">
        <v>44662.333333333336</v>
      </c>
      <c r="B5989" s="1" t="s">
        <v>46</v>
      </c>
      <c r="C5989" s="1">
        <v>6</v>
      </c>
      <c r="D5989" t="str">
        <f>INDEX(Map!$A$2:$B$35, MATCH(Generation_Raw_Data!$B5989, Map!$A$2:$A$35, 0), 2)</f>
        <v>Ohio Falls</v>
      </c>
      <c r="E5989" s="9"/>
    </row>
    <row r="5990" spans="1:5" x14ac:dyDescent="0.35">
      <c r="A5990" s="2">
        <v>44662.333333333336</v>
      </c>
      <c r="B5990" s="1" t="s">
        <v>42</v>
      </c>
      <c r="C5990" s="1">
        <v>0</v>
      </c>
      <c r="D5990" t="str">
        <f>INDEX(Map!$A$2:$B$35, MATCH(Generation_Raw_Data!$B5990, Map!$A$2:$A$35, 0), 2)</f>
        <v>Dix Dam</v>
      </c>
      <c r="E5990" s="9"/>
    </row>
    <row r="5991" spans="1:5" x14ac:dyDescent="0.35">
      <c r="A5991" s="2">
        <v>44662.333333333336</v>
      </c>
      <c r="B5991" s="1" t="s">
        <v>43</v>
      </c>
      <c r="C5991" s="1">
        <v>0</v>
      </c>
      <c r="D5991" t="str">
        <f>INDEX(Map!$A$2:$B$35, MATCH(Generation_Raw_Data!$B5991, Map!$A$2:$A$35, 0), 2)</f>
        <v>Haefling</v>
      </c>
      <c r="E5991" s="9"/>
    </row>
    <row r="5992" spans="1:5" x14ac:dyDescent="0.35">
      <c r="A5992" s="2">
        <v>44662.333333333336</v>
      </c>
      <c r="B5992" s="1" t="s">
        <v>57</v>
      </c>
      <c r="C5992" s="1">
        <v>292.5</v>
      </c>
      <c r="D5992" t="str">
        <f>INDEX(Map!$A$2:$B$35, MATCH(Generation_Raw_Data!$B5992, Map!$A$2:$A$35, 0), 2)</f>
        <v>Mill Creek 1</v>
      </c>
      <c r="E5992" s="9"/>
    </row>
    <row r="5993" spans="1:5" x14ac:dyDescent="0.35">
      <c r="A5993" s="2">
        <v>44662.333333333336</v>
      </c>
      <c r="B5993" s="1" t="s">
        <v>58</v>
      </c>
      <c r="C5993" s="1">
        <v>294.5</v>
      </c>
      <c r="D5993" t="str">
        <f>INDEX(Map!$A$2:$B$35, MATCH(Generation_Raw_Data!$B5993, Map!$A$2:$A$35, 0), 2)</f>
        <v>Mill Creek 2</v>
      </c>
      <c r="E5993" s="9"/>
    </row>
    <row r="5994" spans="1:5" x14ac:dyDescent="0.35">
      <c r="A5994" s="2">
        <v>44662.333333333336</v>
      </c>
      <c r="B5994" s="1" t="s">
        <v>53</v>
      </c>
      <c r="C5994" s="1">
        <v>372</v>
      </c>
      <c r="D5994" t="str">
        <f>INDEX(Map!$A$2:$B$35, MATCH(Generation_Raw_Data!$B5994, Map!$A$2:$A$35, 0), 2)</f>
        <v>Mill Creek 3</v>
      </c>
      <c r="E5994" s="9"/>
    </row>
    <row r="5995" spans="1:5" x14ac:dyDescent="0.35">
      <c r="A5995" s="2">
        <v>44662.333333333336</v>
      </c>
      <c r="B5995" s="1" t="s">
        <v>54</v>
      </c>
      <c r="C5995" s="1">
        <v>455.5</v>
      </c>
      <c r="D5995" t="str">
        <f>INDEX(Map!$A$2:$B$35, MATCH(Generation_Raw_Data!$B5995, Map!$A$2:$A$35, 0), 2)</f>
        <v>Mill Creek 4</v>
      </c>
      <c r="E5995" s="9"/>
    </row>
    <row r="5996" spans="1:5" x14ac:dyDescent="0.35">
      <c r="A5996" s="2">
        <v>44662.333333333336</v>
      </c>
      <c r="B5996" s="1" t="s">
        <v>55</v>
      </c>
      <c r="C5996" s="1">
        <v>0</v>
      </c>
      <c r="D5996" t="str">
        <f>INDEX(Map!$A$2:$B$35, MATCH(Generation_Raw_Data!$B5996, Map!$A$2:$A$35, 0), 2)</f>
        <v>Paddy's Run 12</v>
      </c>
      <c r="E5996" s="9"/>
    </row>
    <row r="5997" spans="1:5" x14ac:dyDescent="0.35">
      <c r="A5997" s="2">
        <v>44662.333333333336</v>
      </c>
      <c r="B5997" s="1" t="s">
        <v>56</v>
      </c>
      <c r="C5997" s="1">
        <v>-0.2</v>
      </c>
      <c r="D5997" t="str">
        <f>INDEX(Map!$A$2:$B$35, MATCH(Generation_Raw_Data!$B5997, Map!$A$2:$A$35, 0), 2)</f>
        <v>Paddy's Run 13</v>
      </c>
      <c r="E5997" s="9"/>
    </row>
    <row r="5998" spans="1:5" x14ac:dyDescent="0.35">
      <c r="A5998" s="2">
        <v>44662.333333333336</v>
      </c>
      <c r="B5998" s="1" t="s">
        <v>51</v>
      </c>
      <c r="C5998" s="1">
        <v>104.0047</v>
      </c>
      <c r="D5998" t="str">
        <f>INDEX(Map!$A$2:$B$35, MATCH(Generation_Raw_Data!$B5998, Map!$A$2:$A$35, 0), 2)</f>
        <v>Trimble County 9</v>
      </c>
      <c r="E5998" s="9"/>
    </row>
    <row r="5999" spans="1:5" x14ac:dyDescent="0.35">
      <c r="A5999" s="2">
        <v>44662.333333333336</v>
      </c>
      <c r="B5999" s="1" t="s">
        <v>50</v>
      </c>
      <c r="C5999" s="1">
        <v>0</v>
      </c>
      <c r="D5999" t="str">
        <f>INDEX(Map!$A$2:$B$35, MATCH(Generation_Raw_Data!$B5999, Map!$A$2:$A$35, 0), 2)</f>
        <v>Trimble County 8</v>
      </c>
      <c r="E5999" s="9"/>
    </row>
    <row r="6000" spans="1:5" x14ac:dyDescent="0.35">
      <c r="A6000" s="2">
        <v>44662.333333333336</v>
      </c>
      <c r="B6000" s="1" t="s">
        <v>49</v>
      </c>
      <c r="C6000" s="1">
        <v>0</v>
      </c>
      <c r="D6000" t="str">
        <f>INDEX(Map!$A$2:$B$35, MATCH(Generation_Raw_Data!$B6000, Map!$A$2:$A$35, 0), 2)</f>
        <v>Trimble County 7</v>
      </c>
      <c r="E6000" s="9"/>
    </row>
    <row r="6001" spans="1:5" x14ac:dyDescent="0.35">
      <c r="A6001" s="2">
        <v>44662.333333333336</v>
      </c>
      <c r="B6001" s="1" t="s">
        <v>48</v>
      </c>
      <c r="C6001" s="1">
        <v>0</v>
      </c>
      <c r="D6001" t="str">
        <f>INDEX(Map!$A$2:$B$35, MATCH(Generation_Raw_Data!$B6001, Map!$A$2:$A$35, 0), 2)</f>
        <v>Trimble County 6</v>
      </c>
      <c r="E6001" s="9"/>
    </row>
    <row r="6002" spans="1:5" x14ac:dyDescent="0.35">
      <c r="A6002" s="2">
        <v>44662.333333333336</v>
      </c>
      <c r="B6002" s="1" t="s">
        <v>47</v>
      </c>
      <c r="C6002" s="1">
        <v>0</v>
      </c>
      <c r="D6002" t="str">
        <f>INDEX(Map!$A$2:$B$35, MATCH(Generation_Raw_Data!$B6002, Map!$A$2:$A$35, 0), 2)</f>
        <v>Trimble County 5</v>
      </c>
      <c r="E6002" s="9"/>
    </row>
    <row r="6003" spans="1:5" x14ac:dyDescent="0.35">
      <c r="A6003" s="2">
        <v>44662.333333333336</v>
      </c>
      <c r="B6003" s="1" t="s">
        <v>45</v>
      </c>
      <c r="C6003" s="1">
        <v>486.6</v>
      </c>
      <c r="D6003" t="str">
        <f>INDEX(Map!$A$2:$B$35, MATCH(Generation_Raw_Data!$B6003, Map!$A$2:$A$35, 0), 2)</f>
        <v>Trimble County 1</v>
      </c>
      <c r="E6003" s="9"/>
    </row>
    <row r="6004" spans="1:5" x14ac:dyDescent="0.35">
      <c r="A6004" s="2">
        <v>44662.333333333336</v>
      </c>
      <c r="B6004" s="1" t="s">
        <v>44</v>
      </c>
      <c r="C6004" s="1">
        <v>360.5</v>
      </c>
      <c r="D6004" t="str">
        <f>INDEX(Map!$A$2:$B$35, MATCH(Generation_Raw_Data!$B6004, Map!$A$2:$A$35, 0), 2)</f>
        <v>Trimble County 2</v>
      </c>
      <c r="E6004" s="9"/>
    </row>
    <row r="6005" spans="1:5" x14ac:dyDescent="0.35">
      <c r="A6005" s="2">
        <v>44662.333333333336</v>
      </c>
      <c r="B6005" s="1" t="s">
        <v>52</v>
      </c>
      <c r="C6005" s="1">
        <v>104.9953</v>
      </c>
      <c r="D6005" t="str">
        <f>INDEX(Map!$A$2:$B$35, MATCH(Generation_Raw_Data!$B6005, Map!$A$2:$A$35, 0), 2)</f>
        <v>Trimble County 10</v>
      </c>
      <c r="E6005" s="9"/>
    </row>
    <row r="6006" spans="1:5" x14ac:dyDescent="0.35">
      <c r="A6006" s="2">
        <v>44662.333333333336</v>
      </c>
      <c r="B6006" s="1" t="s">
        <v>41</v>
      </c>
      <c r="C6006" s="1">
        <v>3</v>
      </c>
      <c r="D6006" t="str">
        <f>INDEX(Map!$A$2:$B$35, MATCH(Generation_Raw_Data!$B6006, Map!$A$2:$A$35, 0), 2)</f>
        <v>Brown Solar</v>
      </c>
      <c r="E6006" s="9"/>
    </row>
    <row r="6007" spans="1:5" x14ac:dyDescent="0.35">
      <c r="A6007" s="2">
        <v>44662.333333333336</v>
      </c>
      <c r="B6007" s="1" t="s">
        <v>28</v>
      </c>
      <c r="C6007" s="1">
        <v>-1</v>
      </c>
      <c r="D6007" t="str">
        <f>INDEX(Map!$A$2:$B$35, MATCH(Generation_Raw_Data!$B6007, Map!$A$2:$A$35, 0), 2)</f>
        <v>Brown 7</v>
      </c>
      <c r="E6007" s="9"/>
    </row>
    <row r="6008" spans="1:5" x14ac:dyDescent="0.35">
      <c r="A6008" s="2">
        <v>44662.333333333336</v>
      </c>
      <c r="B6008" s="1" t="s">
        <v>29</v>
      </c>
      <c r="C6008" s="1">
        <v>0</v>
      </c>
      <c r="D6008" t="str">
        <f>INDEX(Map!$A$2:$B$35, MATCH(Generation_Raw_Data!$B6008, Map!$A$2:$A$35, 0), 2)</f>
        <v>Brown 5</v>
      </c>
      <c r="E6008" s="9"/>
    </row>
    <row r="6009" spans="1:5" x14ac:dyDescent="0.35">
      <c r="A6009" s="2">
        <v>44662.333333333336</v>
      </c>
      <c r="B6009" s="1" t="s">
        <v>30</v>
      </c>
      <c r="C6009" s="1">
        <v>211</v>
      </c>
      <c r="D6009" t="str">
        <f>INDEX(Map!$A$2:$B$35, MATCH(Generation_Raw_Data!$B6009, Map!$A$2:$A$35, 0), 2)</f>
        <v>Brown 3</v>
      </c>
      <c r="E6009" s="9"/>
    </row>
    <row r="6010" spans="1:5" x14ac:dyDescent="0.35">
      <c r="A6010" s="2">
        <v>44662.333333333336</v>
      </c>
      <c r="B6010" s="1" t="s">
        <v>33</v>
      </c>
      <c r="C6010" s="1">
        <v>484</v>
      </c>
      <c r="D6010" t="str">
        <f>INDEX(Map!$A$2:$B$35, MATCH(Generation_Raw_Data!$B6010, Map!$A$2:$A$35, 0), 2)</f>
        <v>Ghent 2</v>
      </c>
      <c r="E6010" s="9"/>
    </row>
    <row r="6011" spans="1:5" x14ac:dyDescent="0.35">
      <c r="A6011" s="2">
        <v>44662.333333333336</v>
      </c>
      <c r="B6011" s="1" t="s">
        <v>32</v>
      </c>
      <c r="C6011" s="1">
        <v>449</v>
      </c>
      <c r="D6011" t="str">
        <f>INDEX(Map!$A$2:$B$35, MATCH(Generation_Raw_Data!$B6011, Map!$A$2:$A$35, 0), 2)</f>
        <v>Ghent 3</v>
      </c>
      <c r="E6011" s="9"/>
    </row>
    <row r="6012" spans="1:5" x14ac:dyDescent="0.35">
      <c r="A6012" s="2">
        <v>44662.333333333336</v>
      </c>
      <c r="B6012" s="1" t="s">
        <v>31</v>
      </c>
      <c r="C6012" s="1">
        <v>-2</v>
      </c>
      <c r="D6012" t="str">
        <f>INDEX(Map!$A$2:$B$35, MATCH(Generation_Raw_Data!$B6012, Map!$A$2:$A$35, 0), 2)</f>
        <v>Ghent 1</v>
      </c>
      <c r="E6012" s="9"/>
    </row>
    <row r="6013" spans="1:5" x14ac:dyDescent="0.35">
      <c r="A6013" s="2">
        <v>44662.333333333336</v>
      </c>
      <c r="B6013" s="1" t="s">
        <v>34</v>
      </c>
      <c r="C6013" s="1">
        <v>-2</v>
      </c>
      <c r="D6013" t="str">
        <f>INDEX(Map!$A$2:$B$35, MATCH(Generation_Raw_Data!$B6013, Map!$A$2:$A$35, 0), 2)</f>
        <v>Ghent 4</v>
      </c>
      <c r="E6013" s="9"/>
    </row>
    <row r="6014" spans="1:5" x14ac:dyDescent="0.35">
      <c r="A6014" s="2">
        <v>44662.333333333336</v>
      </c>
      <c r="B6014" s="1" t="s">
        <v>35</v>
      </c>
      <c r="C6014" s="1">
        <v>0.4</v>
      </c>
      <c r="D6014" t="str">
        <f>INDEX(Map!$A$2:$B$35, MATCH(Generation_Raw_Data!$B6014, Map!$A$2:$A$35, 0), 2)</f>
        <v>Simpsonville Solar</v>
      </c>
      <c r="E6014" s="9"/>
    </row>
    <row r="6015" spans="1:5" x14ac:dyDescent="0.35">
      <c r="A6015" s="2">
        <v>44662.333333333336</v>
      </c>
      <c r="B6015" s="1" t="s">
        <v>40</v>
      </c>
      <c r="C6015" s="1">
        <v>0</v>
      </c>
      <c r="D6015" t="str">
        <f>INDEX(Map!$A$2:$B$35, MATCH(Generation_Raw_Data!$B6015, Map!$A$2:$A$35, 0), 2)</f>
        <v>Brown 11</v>
      </c>
      <c r="E6015" s="9"/>
    </row>
    <row r="6016" spans="1:5" x14ac:dyDescent="0.35">
      <c r="A6016" s="2">
        <v>44662.333333333336</v>
      </c>
      <c r="B6016" s="1" t="s">
        <v>39</v>
      </c>
      <c r="C6016" s="1">
        <v>0</v>
      </c>
      <c r="D6016" t="str">
        <f>INDEX(Map!$A$2:$B$35, MATCH(Generation_Raw_Data!$B6016, Map!$A$2:$A$35, 0), 2)</f>
        <v>Brown 10</v>
      </c>
      <c r="E6016" s="9"/>
    </row>
    <row r="6017" spans="1:5" x14ac:dyDescent="0.35">
      <c r="A6017" s="2">
        <v>44662.333333333336</v>
      </c>
      <c r="B6017" s="1" t="s">
        <v>38</v>
      </c>
      <c r="C6017" s="1">
        <v>0</v>
      </c>
      <c r="D6017" t="str">
        <f>INDEX(Map!$A$2:$B$35, MATCH(Generation_Raw_Data!$B6017, Map!$A$2:$A$35, 0), 2)</f>
        <v>Brown 6</v>
      </c>
      <c r="E6017" s="9"/>
    </row>
    <row r="6018" spans="1:5" x14ac:dyDescent="0.35">
      <c r="A6018" s="2">
        <v>44662.333333333336</v>
      </c>
      <c r="B6018" s="1" t="s">
        <v>37</v>
      </c>
      <c r="C6018" s="1">
        <v>-1</v>
      </c>
      <c r="D6018" t="str">
        <f>INDEX(Map!$A$2:$B$35, MATCH(Generation_Raw_Data!$B6018, Map!$A$2:$A$35, 0), 2)</f>
        <v>Brown 9</v>
      </c>
      <c r="E6018" s="9"/>
    </row>
    <row r="6019" spans="1:5" x14ac:dyDescent="0.35">
      <c r="A6019" s="2">
        <v>44662.333333333336</v>
      </c>
      <c r="B6019" s="1" t="s">
        <v>36</v>
      </c>
      <c r="C6019" s="1">
        <v>0</v>
      </c>
      <c r="D6019" t="str">
        <f>INDEX(Map!$A$2:$B$35, MATCH(Generation_Raw_Data!$B6019, Map!$A$2:$A$35, 0), 2)</f>
        <v>Brown 8</v>
      </c>
      <c r="E6019" s="9"/>
    </row>
    <row r="6020" spans="1:5" x14ac:dyDescent="0.35">
      <c r="A6020" s="2">
        <v>44662.375</v>
      </c>
      <c r="B6020" s="1" t="s">
        <v>46</v>
      </c>
      <c r="C6020" s="1">
        <v>6</v>
      </c>
      <c r="D6020" t="str">
        <f>INDEX(Map!$A$2:$B$35, MATCH(Generation_Raw_Data!$B6020, Map!$A$2:$A$35, 0), 2)</f>
        <v>Ohio Falls</v>
      </c>
      <c r="E6020" s="9"/>
    </row>
    <row r="6021" spans="1:5" x14ac:dyDescent="0.35">
      <c r="A6021" s="2">
        <v>44662.375</v>
      </c>
      <c r="B6021" s="1" t="s">
        <v>43</v>
      </c>
      <c r="C6021" s="1">
        <v>0</v>
      </c>
      <c r="D6021" t="str">
        <f>INDEX(Map!$A$2:$B$35, MATCH(Generation_Raw_Data!$B6021, Map!$A$2:$A$35, 0), 2)</f>
        <v>Haefling</v>
      </c>
      <c r="E6021" s="9"/>
    </row>
    <row r="6022" spans="1:5" x14ac:dyDescent="0.35">
      <c r="A6022" s="2">
        <v>44662.375</v>
      </c>
      <c r="B6022" s="1" t="s">
        <v>58</v>
      </c>
      <c r="C6022" s="1">
        <v>297.39999999999998</v>
      </c>
      <c r="D6022" t="str">
        <f>INDEX(Map!$A$2:$B$35, MATCH(Generation_Raw_Data!$B6022, Map!$A$2:$A$35, 0), 2)</f>
        <v>Mill Creek 2</v>
      </c>
      <c r="E6022" s="9"/>
    </row>
    <row r="6023" spans="1:5" x14ac:dyDescent="0.35">
      <c r="A6023" s="2">
        <v>44662.375</v>
      </c>
      <c r="B6023" s="1" t="s">
        <v>57</v>
      </c>
      <c r="C6023" s="1">
        <v>293.2</v>
      </c>
      <c r="D6023" t="str">
        <f>INDEX(Map!$A$2:$B$35, MATCH(Generation_Raw_Data!$B6023, Map!$A$2:$A$35, 0), 2)</f>
        <v>Mill Creek 1</v>
      </c>
      <c r="E6023" s="9"/>
    </row>
    <row r="6024" spans="1:5" x14ac:dyDescent="0.35">
      <c r="A6024" s="2">
        <v>44662.375</v>
      </c>
      <c r="B6024" s="1" t="s">
        <v>56</v>
      </c>
      <c r="C6024" s="1">
        <v>-0.1</v>
      </c>
      <c r="D6024" t="str">
        <f>INDEX(Map!$A$2:$B$35, MATCH(Generation_Raw_Data!$B6024, Map!$A$2:$A$35, 0), 2)</f>
        <v>Paddy's Run 13</v>
      </c>
      <c r="E6024" s="9"/>
    </row>
    <row r="6025" spans="1:5" x14ac:dyDescent="0.35">
      <c r="A6025" s="2">
        <v>44662.375</v>
      </c>
      <c r="B6025" s="1" t="s">
        <v>55</v>
      </c>
      <c r="C6025" s="1">
        <v>0</v>
      </c>
      <c r="D6025" t="str">
        <f>INDEX(Map!$A$2:$B$35, MATCH(Generation_Raw_Data!$B6025, Map!$A$2:$A$35, 0), 2)</f>
        <v>Paddy's Run 12</v>
      </c>
      <c r="E6025" s="9"/>
    </row>
    <row r="6026" spans="1:5" x14ac:dyDescent="0.35">
      <c r="A6026" s="2">
        <v>44662.375</v>
      </c>
      <c r="B6026" s="1" t="s">
        <v>54</v>
      </c>
      <c r="C6026" s="1">
        <v>441.8</v>
      </c>
      <c r="D6026" t="str">
        <f>INDEX(Map!$A$2:$B$35, MATCH(Generation_Raw_Data!$B6026, Map!$A$2:$A$35, 0), 2)</f>
        <v>Mill Creek 4</v>
      </c>
      <c r="E6026" s="9"/>
    </row>
    <row r="6027" spans="1:5" x14ac:dyDescent="0.35">
      <c r="A6027" s="2">
        <v>44662.375</v>
      </c>
      <c r="B6027" s="1" t="s">
        <v>53</v>
      </c>
      <c r="C6027" s="1">
        <v>363.7</v>
      </c>
      <c r="D6027" t="str">
        <f>INDEX(Map!$A$2:$B$35, MATCH(Generation_Raw_Data!$B6027, Map!$A$2:$A$35, 0), 2)</f>
        <v>Mill Creek 3</v>
      </c>
      <c r="E6027" s="9"/>
    </row>
    <row r="6028" spans="1:5" x14ac:dyDescent="0.35">
      <c r="A6028" s="2">
        <v>44662.375</v>
      </c>
      <c r="B6028" s="1" t="s">
        <v>47</v>
      </c>
      <c r="C6028" s="1">
        <v>0</v>
      </c>
      <c r="D6028" t="str">
        <f>INDEX(Map!$A$2:$B$35, MATCH(Generation_Raw_Data!$B6028, Map!$A$2:$A$35, 0), 2)</f>
        <v>Trimble County 5</v>
      </c>
      <c r="E6028" s="9"/>
    </row>
    <row r="6029" spans="1:5" x14ac:dyDescent="0.35">
      <c r="A6029" s="2">
        <v>44662.375</v>
      </c>
      <c r="B6029" s="1" t="s">
        <v>48</v>
      </c>
      <c r="C6029" s="1">
        <v>0</v>
      </c>
      <c r="D6029" t="str">
        <f>INDEX(Map!$A$2:$B$35, MATCH(Generation_Raw_Data!$B6029, Map!$A$2:$A$35, 0), 2)</f>
        <v>Trimble County 6</v>
      </c>
      <c r="E6029" s="9"/>
    </row>
    <row r="6030" spans="1:5" x14ac:dyDescent="0.35">
      <c r="A6030" s="2">
        <v>44662.375</v>
      </c>
      <c r="B6030" s="1" t="s">
        <v>49</v>
      </c>
      <c r="C6030" s="1">
        <v>0</v>
      </c>
      <c r="D6030" t="str">
        <f>INDEX(Map!$A$2:$B$35, MATCH(Generation_Raw_Data!$B6030, Map!$A$2:$A$35, 0), 2)</f>
        <v>Trimble County 7</v>
      </c>
      <c r="E6030" s="9"/>
    </row>
    <row r="6031" spans="1:5" x14ac:dyDescent="0.35">
      <c r="A6031" s="2">
        <v>44662.375</v>
      </c>
      <c r="B6031" s="1" t="s">
        <v>50</v>
      </c>
      <c r="C6031" s="1">
        <v>0</v>
      </c>
      <c r="D6031" t="str">
        <f>INDEX(Map!$A$2:$B$35, MATCH(Generation_Raw_Data!$B6031, Map!$A$2:$A$35, 0), 2)</f>
        <v>Trimble County 8</v>
      </c>
      <c r="E6031" s="9"/>
    </row>
    <row r="6032" spans="1:5" x14ac:dyDescent="0.35">
      <c r="A6032" s="2">
        <v>44662.375</v>
      </c>
      <c r="B6032" s="1" t="s">
        <v>51</v>
      </c>
      <c r="C6032" s="1">
        <v>150.4983</v>
      </c>
      <c r="D6032" t="str">
        <f>INDEX(Map!$A$2:$B$35, MATCH(Generation_Raw_Data!$B6032, Map!$A$2:$A$35, 0), 2)</f>
        <v>Trimble County 9</v>
      </c>
      <c r="E6032" s="9"/>
    </row>
    <row r="6033" spans="1:5" x14ac:dyDescent="0.35">
      <c r="A6033" s="2">
        <v>44662.375</v>
      </c>
      <c r="B6033" s="1" t="s">
        <v>45</v>
      </c>
      <c r="C6033" s="1">
        <v>484.8</v>
      </c>
      <c r="D6033" t="str">
        <f>INDEX(Map!$A$2:$B$35, MATCH(Generation_Raw_Data!$B6033, Map!$A$2:$A$35, 0), 2)</f>
        <v>Trimble County 1</v>
      </c>
      <c r="E6033" s="9"/>
    </row>
    <row r="6034" spans="1:5" x14ac:dyDescent="0.35">
      <c r="A6034" s="2">
        <v>44662.375</v>
      </c>
      <c r="B6034" s="1" t="s">
        <v>44</v>
      </c>
      <c r="C6034" s="1">
        <v>362</v>
      </c>
      <c r="D6034" t="str">
        <f>INDEX(Map!$A$2:$B$35, MATCH(Generation_Raw_Data!$B6034, Map!$A$2:$A$35, 0), 2)</f>
        <v>Trimble County 2</v>
      </c>
      <c r="E6034" s="9"/>
    </row>
    <row r="6035" spans="1:5" x14ac:dyDescent="0.35">
      <c r="A6035" s="2">
        <v>44662.375</v>
      </c>
      <c r="B6035" s="1" t="s">
        <v>52</v>
      </c>
      <c r="C6035" s="1">
        <v>149.5017</v>
      </c>
      <c r="D6035" t="str">
        <f>INDEX(Map!$A$2:$B$35, MATCH(Generation_Raw_Data!$B6035, Map!$A$2:$A$35, 0), 2)</f>
        <v>Trimble County 10</v>
      </c>
      <c r="E6035" s="9"/>
    </row>
    <row r="6036" spans="1:5" x14ac:dyDescent="0.35">
      <c r="A6036" s="2">
        <v>44662.375</v>
      </c>
      <c r="B6036" s="1" t="s">
        <v>42</v>
      </c>
      <c r="C6036" s="1">
        <v>0</v>
      </c>
      <c r="D6036" t="str">
        <f>INDEX(Map!$A$2:$B$35, MATCH(Generation_Raw_Data!$B6036, Map!$A$2:$A$35, 0), 2)</f>
        <v>Dix Dam</v>
      </c>
      <c r="E6036" s="9"/>
    </row>
    <row r="6037" spans="1:5" x14ac:dyDescent="0.35">
      <c r="A6037" s="2">
        <v>44662.375</v>
      </c>
      <c r="B6037" s="1" t="s">
        <v>41</v>
      </c>
      <c r="C6037" s="1">
        <v>5.7</v>
      </c>
      <c r="D6037" t="str">
        <f>INDEX(Map!$A$2:$B$35, MATCH(Generation_Raw_Data!$B6037, Map!$A$2:$A$35, 0), 2)</f>
        <v>Brown Solar</v>
      </c>
      <c r="E6037" s="9"/>
    </row>
    <row r="6038" spans="1:5" x14ac:dyDescent="0.35">
      <c r="A6038" s="2">
        <v>44662.375</v>
      </c>
      <c r="B6038" s="1" t="s">
        <v>31</v>
      </c>
      <c r="C6038" s="1">
        <v>-1</v>
      </c>
      <c r="D6038" t="str">
        <f>INDEX(Map!$A$2:$B$35, MATCH(Generation_Raw_Data!$B6038, Map!$A$2:$A$35, 0), 2)</f>
        <v>Ghent 1</v>
      </c>
      <c r="E6038" s="9"/>
    </row>
    <row r="6039" spans="1:5" x14ac:dyDescent="0.35">
      <c r="A6039" s="2">
        <v>44662.375</v>
      </c>
      <c r="B6039" s="1" t="s">
        <v>32</v>
      </c>
      <c r="C6039" s="1">
        <v>435.5</v>
      </c>
      <c r="D6039" t="str">
        <f>INDEX(Map!$A$2:$B$35, MATCH(Generation_Raw_Data!$B6039, Map!$A$2:$A$35, 0), 2)</f>
        <v>Ghent 3</v>
      </c>
      <c r="E6039" s="9"/>
    </row>
    <row r="6040" spans="1:5" x14ac:dyDescent="0.35">
      <c r="A6040" s="2">
        <v>44662.375</v>
      </c>
      <c r="B6040" s="1" t="s">
        <v>33</v>
      </c>
      <c r="C6040" s="1">
        <v>484.5</v>
      </c>
      <c r="D6040" t="str">
        <f>INDEX(Map!$A$2:$B$35, MATCH(Generation_Raw_Data!$B6040, Map!$A$2:$A$35, 0), 2)</f>
        <v>Ghent 2</v>
      </c>
      <c r="E6040" s="9"/>
    </row>
    <row r="6041" spans="1:5" x14ac:dyDescent="0.35">
      <c r="A6041" s="2">
        <v>44662.375</v>
      </c>
      <c r="B6041" s="1" t="s">
        <v>30</v>
      </c>
      <c r="C6041" s="1">
        <v>208</v>
      </c>
      <c r="D6041" t="str">
        <f>INDEX(Map!$A$2:$B$35, MATCH(Generation_Raw_Data!$B6041, Map!$A$2:$A$35, 0), 2)</f>
        <v>Brown 3</v>
      </c>
      <c r="E6041" s="9"/>
    </row>
    <row r="6042" spans="1:5" x14ac:dyDescent="0.35">
      <c r="A6042" s="2">
        <v>44662.375</v>
      </c>
      <c r="B6042" s="1" t="s">
        <v>29</v>
      </c>
      <c r="C6042" s="1">
        <v>0</v>
      </c>
      <c r="D6042" t="str">
        <f>INDEX(Map!$A$2:$B$35, MATCH(Generation_Raw_Data!$B6042, Map!$A$2:$A$35, 0), 2)</f>
        <v>Brown 5</v>
      </c>
      <c r="E6042" s="9"/>
    </row>
    <row r="6043" spans="1:5" x14ac:dyDescent="0.35">
      <c r="A6043" s="2">
        <v>44662.375</v>
      </c>
      <c r="B6043" s="1" t="s">
        <v>28</v>
      </c>
      <c r="C6043" s="1">
        <v>0</v>
      </c>
      <c r="D6043" t="str">
        <f>INDEX(Map!$A$2:$B$35, MATCH(Generation_Raw_Data!$B6043, Map!$A$2:$A$35, 0), 2)</f>
        <v>Brown 7</v>
      </c>
      <c r="E6043" s="9"/>
    </row>
    <row r="6044" spans="1:5" x14ac:dyDescent="0.35">
      <c r="A6044" s="2">
        <v>44662.375</v>
      </c>
      <c r="B6044" s="1" t="s">
        <v>34</v>
      </c>
      <c r="C6044" s="1">
        <v>-2</v>
      </c>
      <c r="D6044" t="str">
        <f>INDEX(Map!$A$2:$B$35, MATCH(Generation_Raw_Data!$B6044, Map!$A$2:$A$35, 0), 2)</f>
        <v>Ghent 4</v>
      </c>
      <c r="E6044" s="9"/>
    </row>
    <row r="6045" spans="1:5" x14ac:dyDescent="0.35">
      <c r="A6045" s="2">
        <v>44662.375</v>
      </c>
      <c r="B6045" s="1" t="s">
        <v>35</v>
      </c>
      <c r="C6045" s="1">
        <v>0</v>
      </c>
      <c r="D6045" t="str">
        <f>INDEX(Map!$A$2:$B$35, MATCH(Generation_Raw_Data!$B6045, Map!$A$2:$A$35, 0), 2)</f>
        <v>Simpsonville Solar</v>
      </c>
      <c r="E6045" s="9"/>
    </row>
    <row r="6046" spans="1:5" x14ac:dyDescent="0.35">
      <c r="A6046" s="2">
        <v>44662.375</v>
      </c>
      <c r="B6046" s="1" t="s">
        <v>36</v>
      </c>
      <c r="C6046" s="1">
        <v>0</v>
      </c>
      <c r="D6046" t="str">
        <f>INDEX(Map!$A$2:$B$35, MATCH(Generation_Raw_Data!$B6046, Map!$A$2:$A$35, 0), 2)</f>
        <v>Brown 8</v>
      </c>
      <c r="E6046" s="9"/>
    </row>
    <row r="6047" spans="1:5" x14ac:dyDescent="0.35">
      <c r="A6047" s="2">
        <v>44662.375</v>
      </c>
      <c r="B6047" s="1" t="s">
        <v>37</v>
      </c>
      <c r="C6047" s="1">
        <v>-1</v>
      </c>
      <c r="D6047" t="str">
        <f>INDEX(Map!$A$2:$B$35, MATCH(Generation_Raw_Data!$B6047, Map!$A$2:$A$35, 0), 2)</f>
        <v>Brown 9</v>
      </c>
      <c r="E6047" s="9"/>
    </row>
    <row r="6048" spans="1:5" x14ac:dyDescent="0.35">
      <c r="A6048" s="2">
        <v>44662.375</v>
      </c>
      <c r="B6048" s="1" t="s">
        <v>38</v>
      </c>
      <c r="C6048" s="1">
        <v>0</v>
      </c>
      <c r="D6048" t="str">
        <f>INDEX(Map!$A$2:$B$35, MATCH(Generation_Raw_Data!$B6048, Map!$A$2:$A$35, 0), 2)</f>
        <v>Brown 6</v>
      </c>
      <c r="E6048" s="9"/>
    </row>
    <row r="6049" spans="1:5" x14ac:dyDescent="0.35">
      <c r="A6049" s="2">
        <v>44662.375</v>
      </c>
      <c r="B6049" s="1" t="s">
        <v>39</v>
      </c>
      <c r="C6049" s="1">
        <v>0</v>
      </c>
      <c r="D6049" t="str">
        <f>INDEX(Map!$A$2:$B$35, MATCH(Generation_Raw_Data!$B6049, Map!$A$2:$A$35, 0), 2)</f>
        <v>Brown 10</v>
      </c>
      <c r="E6049" s="9"/>
    </row>
    <row r="6050" spans="1:5" x14ac:dyDescent="0.35">
      <c r="A6050" s="2">
        <v>44662.375</v>
      </c>
      <c r="B6050" s="1" t="s">
        <v>40</v>
      </c>
      <c r="C6050" s="1">
        <v>0</v>
      </c>
      <c r="D6050" t="str">
        <f>INDEX(Map!$A$2:$B$35, MATCH(Generation_Raw_Data!$B6050, Map!$A$2:$A$35, 0), 2)</f>
        <v>Brown 11</v>
      </c>
      <c r="E6050" s="9"/>
    </row>
    <row r="6051" spans="1:5" x14ac:dyDescent="0.35">
      <c r="A6051" s="2">
        <v>44662.375</v>
      </c>
      <c r="B6051" s="1" t="s">
        <v>61</v>
      </c>
      <c r="C6051" s="1">
        <v>0</v>
      </c>
      <c r="D6051" t="str">
        <f>INDEX(Map!$A$2:$B$35, MATCH(Generation_Raw_Data!$B6051, Map!$A$2:$A$35, 0), 2)</f>
        <v>Cane Run 7</v>
      </c>
      <c r="E6051" s="9"/>
    </row>
    <row r="6052" spans="1:5" x14ac:dyDescent="0.35">
      <c r="A6052" s="2">
        <v>44662.375</v>
      </c>
      <c r="B6052" s="1" t="s">
        <v>59</v>
      </c>
      <c r="C6052" s="1">
        <v>0</v>
      </c>
      <c r="D6052" t="str">
        <f>INDEX(Map!$A$2:$B$35, MATCH(Generation_Raw_Data!$B6052, Map!$A$2:$A$35, 0), 2)</f>
        <v>Cane Run 7</v>
      </c>
      <c r="E6052" s="9"/>
    </row>
    <row r="6053" spans="1:5" x14ac:dyDescent="0.35">
      <c r="A6053" s="2">
        <v>44662.375</v>
      </c>
      <c r="B6053" s="1" t="s">
        <v>60</v>
      </c>
      <c r="C6053" s="1">
        <v>0</v>
      </c>
      <c r="D6053" t="str">
        <f>INDEX(Map!$A$2:$B$35, MATCH(Generation_Raw_Data!$B6053, Map!$A$2:$A$35, 0), 2)</f>
        <v>Cane Run 7</v>
      </c>
      <c r="E6053" s="9"/>
    </row>
    <row r="6054" spans="1:5" x14ac:dyDescent="0.35">
      <c r="A6054" s="2">
        <v>44662.416666666664</v>
      </c>
      <c r="B6054" s="1" t="s">
        <v>51</v>
      </c>
      <c r="C6054" s="1">
        <v>93.229500000000002</v>
      </c>
      <c r="D6054" t="str">
        <f>INDEX(Map!$A$2:$B$35, MATCH(Generation_Raw_Data!$B6054, Map!$A$2:$A$35, 0), 2)</f>
        <v>Trimble County 9</v>
      </c>
      <c r="E6054" s="9"/>
    </row>
    <row r="6055" spans="1:5" x14ac:dyDescent="0.35">
      <c r="A6055" s="2">
        <v>44662.416666666664</v>
      </c>
      <c r="B6055" s="1" t="s">
        <v>50</v>
      </c>
      <c r="C6055" s="1">
        <v>0</v>
      </c>
      <c r="D6055" t="str">
        <f>INDEX(Map!$A$2:$B$35, MATCH(Generation_Raw_Data!$B6055, Map!$A$2:$A$35, 0), 2)</f>
        <v>Trimble County 8</v>
      </c>
      <c r="E6055" s="9"/>
    </row>
    <row r="6056" spans="1:5" x14ac:dyDescent="0.35">
      <c r="A6056" s="2">
        <v>44662.416666666664</v>
      </c>
      <c r="B6056" s="1" t="s">
        <v>49</v>
      </c>
      <c r="C6056" s="1">
        <v>0</v>
      </c>
      <c r="D6056" t="str">
        <f>INDEX(Map!$A$2:$B$35, MATCH(Generation_Raw_Data!$B6056, Map!$A$2:$A$35, 0), 2)</f>
        <v>Trimble County 7</v>
      </c>
      <c r="E6056" s="9"/>
    </row>
    <row r="6057" spans="1:5" x14ac:dyDescent="0.35">
      <c r="A6057" s="2">
        <v>44662.416666666664</v>
      </c>
      <c r="B6057" s="1" t="s">
        <v>48</v>
      </c>
      <c r="C6057" s="1">
        <v>0</v>
      </c>
      <c r="D6057" t="str">
        <f>INDEX(Map!$A$2:$B$35, MATCH(Generation_Raw_Data!$B6057, Map!$A$2:$A$35, 0), 2)</f>
        <v>Trimble County 6</v>
      </c>
      <c r="E6057" s="9"/>
    </row>
    <row r="6058" spans="1:5" x14ac:dyDescent="0.35">
      <c r="A6058" s="2">
        <v>44662.416666666664</v>
      </c>
      <c r="B6058" s="1" t="s">
        <v>47</v>
      </c>
      <c r="C6058" s="1">
        <v>0</v>
      </c>
      <c r="D6058" t="str">
        <f>INDEX(Map!$A$2:$B$35, MATCH(Generation_Raw_Data!$B6058, Map!$A$2:$A$35, 0), 2)</f>
        <v>Trimble County 5</v>
      </c>
      <c r="E6058" s="9"/>
    </row>
    <row r="6059" spans="1:5" x14ac:dyDescent="0.35">
      <c r="A6059" s="2">
        <v>44662.416666666664</v>
      </c>
      <c r="B6059" s="1" t="s">
        <v>45</v>
      </c>
      <c r="C6059" s="1">
        <v>487</v>
      </c>
      <c r="D6059" t="str">
        <f>INDEX(Map!$A$2:$B$35, MATCH(Generation_Raw_Data!$B6059, Map!$A$2:$A$35, 0), 2)</f>
        <v>Trimble County 1</v>
      </c>
      <c r="E6059" s="9"/>
    </row>
    <row r="6060" spans="1:5" x14ac:dyDescent="0.35">
      <c r="A6060" s="2">
        <v>44662.416666666664</v>
      </c>
      <c r="B6060" s="1" t="s">
        <v>44</v>
      </c>
      <c r="C6060" s="1">
        <v>361.4</v>
      </c>
      <c r="D6060" t="str">
        <f>INDEX(Map!$A$2:$B$35, MATCH(Generation_Raw_Data!$B6060, Map!$A$2:$A$35, 0), 2)</f>
        <v>Trimble County 2</v>
      </c>
      <c r="E6060" s="9"/>
    </row>
    <row r="6061" spans="1:5" x14ac:dyDescent="0.35">
      <c r="A6061" s="2">
        <v>44662.416666666664</v>
      </c>
      <c r="B6061" s="1" t="s">
        <v>52</v>
      </c>
      <c r="C6061" s="1">
        <v>148.7705</v>
      </c>
      <c r="D6061" t="str">
        <f>INDEX(Map!$A$2:$B$35, MATCH(Generation_Raw_Data!$B6061, Map!$A$2:$A$35, 0), 2)</f>
        <v>Trimble County 10</v>
      </c>
      <c r="E6061" s="9"/>
    </row>
    <row r="6062" spans="1:5" x14ac:dyDescent="0.35">
      <c r="A6062" s="2">
        <v>44662.416666666664</v>
      </c>
      <c r="B6062" s="1" t="s">
        <v>31</v>
      </c>
      <c r="C6062" s="1">
        <v>-1</v>
      </c>
      <c r="D6062" t="str">
        <f>INDEX(Map!$A$2:$B$35, MATCH(Generation_Raw_Data!$B6062, Map!$A$2:$A$35, 0), 2)</f>
        <v>Ghent 1</v>
      </c>
      <c r="E6062" s="9"/>
    </row>
    <row r="6063" spans="1:5" x14ac:dyDescent="0.35">
      <c r="A6063" s="2">
        <v>44662.416666666664</v>
      </c>
      <c r="B6063" s="1" t="s">
        <v>33</v>
      </c>
      <c r="C6063" s="1">
        <v>486</v>
      </c>
      <c r="D6063" t="str">
        <f>INDEX(Map!$A$2:$B$35, MATCH(Generation_Raw_Data!$B6063, Map!$A$2:$A$35, 0), 2)</f>
        <v>Ghent 2</v>
      </c>
      <c r="E6063" s="9"/>
    </row>
    <row r="6064" spans="1:5" x14ac:dyDescent="0.35">
      <c r="A6064" s="2">
        <v>44662.416666666664</v>
      </c>
      <c r="B6064" s="1" t="s">
        <v>32</v>
      </c>
      <c r="C6064" s="1">
        <v>435</v>
      </c>
      <c r="D6064" t="str">
        <f>INDEX(Map!$A$2:$B$35, MATCH(Generation_Raw_Data!$B6064, Map!$A$2:$A$35, 0), 2)</f>
        <v>Ghent 3</v>
      </c>
      <c r="E6064" s="9"/>
    </row>
    <row r="6065" spans="1:5" x14ac:dyDescent="0.35">
      <c r="A6065" s="2">
        <v>44662.416666666664</v>
      </c>
      <c r="B6065" s="1" t="s">
        <v>30</v>
      </c>
      <c r="C6065" s="1">
        <v>208</v>
      </c>
      <c r="D6065" t="str">
        <f>INDEX(Map!$A$2:$B$35, MATCH(Generation_Raw_Data!$B6065, Map!$A$2:$A$35, 0), 2)</f>
        <v>Brown 3</v>
      </c>
      <c r="E6065" s="9"/>
    </row>
    <row r="6066" spans="1:5" x14ac:dyDescent="0.35">
      <c r="A6066" s="2">
        <v>44662.416666666664</v>
      </c>
      <c r="B6066" s="1" t="s">
        <v>61</v>
      </c>
      <c r="C6066" s="1">
        <v>0</v>
      </c>
      <c r="D6066" t="str">
        <f>INDEX(Map!$A$2:$B$35, MATCH(Generation_Raw_Data!$B6066, Map!$A$2:$A$35, 0), 2)</f>
        <v>Cane Run 7</v>
      </c>
      <c r="E6066" s="9"/>
    </row>
    <row r="6067" spans="1:5" x14ac:dyDescent="0.35">
      <c r="A6067" s="2">
        <v>44662.416666666664</v>
      </c>
      <c r="B6067" s="1" t="s">
        <v>59</v>
      </c>
      <c r="C6067" s="1">
        <v>0</v>
      </c>
      <c r="D6067" t="str">
        <f>INDEX(Map!$A$2:$B$35, MATCH(Generation_Raw_Data!$B6067, Map!$A$2:$A$35, 0), 2)</f>
        <v>Cane Run 7</v>
      </c>
      <c r="E6067" s="9"/>
    </row>
    <row r="6068" spans="1:5" x14ac:dyDescent="0.35">
      <c r="A6068" s="2">
        <v>44662.416666666664</v>
      </c>
      <c r="B6068" s="1" t="s">
        <v>60</v>
      </c>
      <c r="C6068" s="1">
        <v>0</v>
      </c>
      <c r="D6068" t="str">
        <f>INDEX(Map!$A$2:$B$35, MATCH(Generation_Raw_Data!$B6068, Map!$A$2:$A$35, 0), 2)</f>
        <v>Cane Run 7</v>
      </c>
      <c r="E6068" s="9"/>
    </row>
    <row r="6069" spans="1:5" x14ac:dyDescent="0.35">
      <c r="A6069" s="2">
        <v>44662.416666666664</v>
      </c>
      <c r="B6069" s="1" t="s">
        <v>46</v>
      </c>
      <c r="C6069" s="1">
        <v>6</v>
      </c>
      <c r="D6069" t="str">
        <f>INDEX(Map!$A$2:$B$35, MATCH(Generation_Raw_Data!$B6069, Map!$A$2:$A$35, 0), 2)</f>
        <v>Ohio Falls</v>
      </c>
      <c r="E6069" s="9"/>
    </row>
    <row r="6070" spans="1:5" x14ac:dyDescent="0.35">
      <c r="A6070" s="2">
        <v>44662.416666666664</v>
      </c>
      <c r="B6070" s="1" t="s">
        <v>43</v>
      </c>
      <c r="C6070" s="1">
        <v>0</v>
      </c>
      <c r="D6070" t="str">
        <f>INDEX(Map!$A$2:$B$35, MATCH(Generation_Raw_Data!$B6070, Map!$A$2:$A$35, 0), 2)</f>
        <v>Haefling</v>
      </c>
      <c r="E6070" s="9"/>
    </row>
    <row r="6071" spans="1:5" x14ac:dyDescent="0.35">
      <c r="A6071" s="2">
        <v>44662.416666666664</v>
      </c>
      <c r="B6071" s="1" t="s">
        <v>42</v>
      </c>
      <c r="C6071" s="1">
        <v>0</v>
      </c>
      <c r="D6071" t="str">
        <f>INDEX(Map!$A$2:$B$35, MATCH(Generation_Raw_Data!$B6071, Map!$A$2:$A$35, 0), 2)</f>
        <v>Dix Dam</v>
      </c>
      <c r="E6071" s="9"/>
    </row>
    <row r="6072" spans="1:5" x14ac:dyDescent="0.35">
      <c r="A6072" s="2">
        <v>44662.416666666664</v>
      </c>
      <c r="B6072" s="1" t="s">
        <v>41</v>
      </c>
      <c r="C6072" s="1">
        <v>3</v>
      </c>
      <c r="D6072" t="str">
        <f>INDEX(Map!$A$2:$B$35, MATCH(Generation_Raw_Data!$B6072, Map!$A$2:$A$35, 0), 2)</f>
        <v>Brown Solar</v>
      </c>
      <c r="E6072" s="9"/>
    </row>
    <row r="6073" spans="1:5" x14ac:dyDescent="0.35">
      <c r="A6073" s="2">
        <v>44662.416666666664</v>
      </c>
      <c r="B6073" s="1" t="s">
        <v>57</v>
      </c>
      <c r="C6073" s="1">
        <v>294.2</v>
      </c>
      <c r="D6073" t="str">
        <f>INDEX(Map!$A$2:$B$35, MATCH(Generation_Raw_Data!$B6073, Map!$A$2:$A$35, 0), 2)</f>
        <v>Mill Creek 1</v>
      </c>
      <c r="E6073" s="9"/>
    </row>
    <row r="6074" spans="1:5" x14ac:dyDescent="0.35">
      <c r="A6074" s="2">
        <v>44662.416666666664</v>
      </c>
      <c r="B6074" s="1" t="s">
        <v>58</v>
      </c>
      <c r="C6074" s="1">
        <v>297.5</v>
      </c>
      <c r="D6074" t="str">
        <f>INDEX(Map!$A$2:$B$35, MATCH(Generation_Raw_Data!$B6074, Map!$A$2:$A$35, 0), 2)</f>
        <v>Mill Creek 2</v>
      </c>
      <c r="E6074" s="9"/>
    </row>
    <row r="6075" spans="1:5" x14ac:dyDescent="0.35">
      <c r="A6075" s="2">
        <v>44662.416666666664</v>
      </c>
      <c r="B6075" s="1" t="s">
        <v>56</v>
      </c>
      <c r="C6075" s="1">
        <v>-0.2</v>
      </c>
      <c r="D6075" t="str">
        <f>INDEX(Map!$A$2:$B$35, MATCH(Generation_Raw_Data!$B6075, Map!$A$2:$A$35, 0), 2)</f>
        <v>Paddy's Run 13</v>
      </c>
      <c r="E6075" s="9"/>
    </row>
    <row r="6076" spans="1:5" x14ac:dyDescent="0.35">
      <c r="A6076" s="2">
        <v>44662.416666666664</v>
      </c>
      <c r="B6076" s="1" t="s">
        <v>53</v>
      </c>
      <c r="C6076" s="1">
        <v>364</v>
      </c>
      <c r="D6076" t="str">
        <f>INDEX(Map!$A$2:$B$35, MATCH(Generation_Raw_Data!$B6076, Map!$A$2:$A$35, 0), 2)</f>
        <v>Mill Creek 3</v>
      </c>
      <c r="E6076" s="9"/>
    </row>
    <row r="6077" spans="1:5" x14ac:dyDescent="0.35">
      <c r="A6077" s="2">
        <v>44662.416666666664</v>
      </c>
      <c r="B6077" s="1" t="s">
        <v>54</v>
      </c>
      <c r="C6077" s="1">
        <v>444.5</v>
      </c>
      <c r="D6077" t="str">
        <f>INDEX(Map!$A$2:$B$35, MATCH(Generation_Raw_Data!$B6077, Map!$A$2:$A$35, 0), 2)</f>
        <v>Mill Creek 4</v>
      </c>
      <c r="E6077" s="9"/>
    </row>
    <row r="6078" spans="1:5" x14ac:dyDescent="0.35">
      <c r="A6078" s="2">
        <v>44662.416666666664</v>
      </c>
      <c r="B6078" s="1" t="s">
        <v>55</v>
      </c>
      <c r="C6078" s="1">
        <v>0</v>
      </c>
      <c r="D6078" t="str">
        <f>INDEX(Map!$A$2:$B$35, MATCH(Generation_Raw_Data!$B6078, Map!$A$2:$A$35, 0), 2)</f>
        <v>Paddy's Run 12</v>
      </c>
      <c r="E6078" s="9"/>
    </row>
    <row r="6079" spans="1:5" x14ac:dyDescent="0.35">
      <c r="A6079" s="2">
        <v>44662.416666666664</v>
      </c>
      <c r="B6079" s="1" t="s">
        <v>29</v>
      </c>
      <c r="C6079" s="1">
        <v>0</v>
      </c>
      <c r="D6079" t="str">
        <f>INDEX(Map!$A$2:$B$35, MATCH(Generation_Raw_Data!$B6079, Map!$A$2:$A$35, 0), 2)</f>
        <v>Brown 5</v>
      </c>
      <c r="E6079" s="9"/>
    </row>
    <row r="6080" spans="1:5" x14ac:dyDescent="0.35">
      <c r="A6080" s="2">
        <v>44662.416666666664</v>
      </c>
      <c r="B6080" s="1" t="s">
        <v>28</v>
      </c>
      <c r="C6080" s="1">
        <v>-1</v>
      </c>
      <c r="D6080" t="str">
        <f>INDEX(Map!$A$2:$B$35, MATCH(Generation_Raw_Data!$B6080, Map!$A$2:$A$35, 0), 2)</f>
        <v>Brown 7</v>
      </c>
      <c r="E6080" s="9"/>
    </row>
    <row r="6081" spans="1:5" x14ac:dyDescent="0.35">
      <c r="A6081" s="2">
        <v>44662.416666666664</v>
      </c>
      <c r="B6081" s="1" t="s">
        <v>34</v>
      </c>
      <c r="C6081" s="1">
        <v>-2</v>
      </c>
      <c r="D6081" t="str">
        <f>INDEX(Map!$A$2:$B$35, MATCH(Generation_Raw_Data!$B6081, Map!$A$2:$A$35, 0), 2)</f>
        <v>Ghent 4</v>
      </c>
      <c r="E6081" s="9"/>
    </row>
    <row r="6082" spans="1:5" x14ac:dyDescent="0.35">
      <c r="A6082" s="2">
        <v>44662.416666666664</v>
      </c>
      <c r="B6082" s="1" t="s">
        <v>35</v>
      </c>
      <c r="C6082" s="1">
        <v>0.8</v>
      </c>
      <c r="D6082" t="str">
        <f>INDEX(Map!$A$2:$B$35, MATCH(Generation_Raw_Data!$B6082, Map!$A$2:$A$35, 0), 2)</f>
        <v>Simpsonville Solar</v>
      </c>
      <c r="E6082" s="9"/>
    </row>
    <row r="6083" spans="1:5" x14ac:dyDescent="0.35">
      <c r="A6083" s="2">
        <v>44662.416666666664</v>
      </c>
      <c r="B6083" s="1" t="s">
        <v>36</v>
      </c>
      <c r="C6083" s="1">
        <v>0</v>
      </c>
      <c r="D6083" t="str">
        <f>INDEX(Map!$A$2:$B$35, MATCH(Generation_Raw_Data!$B6083, Map!$A$2:$A$35, 0), 2)</f>
        <v>Brown 8</v>
      </c>
      <c r="E6083" s="9"/>
    </row>
    <row r="6084" spans="1:5" x14ac:dyDescent="0.35">
      <c r="A6084" s="2">
        <v>44662.416666666664</v>
      </c>
      <c r="B6084" s="1" t="s">
        <v>37</v>
      </c>
      <c r="C6084" s="1">
        <v>0</v>
      </c>
      <c r="D6084" t="str">
        <f>INDEX(Map!$A$2:$B$35, MATCH(Generation_Raw_Data!$B6084, Map!$A$2:$A$35, 0), 2)</f>
        <v>Brown 9</v>
      </c>
      <c r="E6084" s="9"/>
    </row>
    <row r="6085" spans="1:5" x14ac:dyDescent="0.35">
      <c r="A6085" s="2">
        <v>44662.416666666664</v>
      </c>
      <c r="B6085" s="1" t="s">
        <v>39</v>
      </c>
      <c r="C6085" s="1">
        <v>0</v>
      </c>
      <c r="D6085" t="str">
        <f>INDEX(Map!$A$2:$B$35, MATCH(Generation_Raw_Data!$B6085, Map!$A$2:$A$35, 0), 2)</f>
        <v>Brown 10</v>
      </c>
      <c r="E6085" s="9"/>
    </row>
    <row r="6086" spans="1:5" x14ac:dyDescent="0.35">
      <c r="A6086" s="2">
        <v>44662.416666666664</v>
      </c>
      <c r="B6086" s="1" t="s">
        <v>40</v>
      </c>
      <c r="C6086" s="1">
        <v>0</v>
      </c>
      <c r="D6086" t="str">
        <f>INDEX(Map!$A$2:$B$35, MATCH(Generation_Raw_Data!$B6086, Map!$A$2:$A$35, 0), 2)</f>
        <v>Brown 11</v>
      </c>
      <c r="E6086" s="9"/>
    </row>
    <row r="6087" spans="1:5" x14ac:dyDescent="0.35">
      <c r="A6087" s="2">
        <v>44662.416666666664</v>
      </c>
      <c r="B6087" s="1" t="s">
        <v>38</v>
      </c>
      <c r="C6087" s="1">
        <v>0</v>
      </c>
      <c r="D6087" t="str">
        <f>INDEX(Map!$A$2:$B$35, MATCH(Generation_Raw_Data!$B6087, Map!$A$2:$A$35, 0), 2)</f>
        <v>Brown 6</v>
      </c>
      <c r="E6087" s="9"/>
    </row>
    <row r="6088" spans="1:5" x14ac:dyDescent="0.35">
      <c r="A6088" s="2">
        <v>44662.458333333328</v>
      </c>
      <c r="B6088" s="1" t="s">
        <v>43</v>
      </c>
      <c r="C6088" s="1">
        <v>0</v>
      </c>
      <c r="D6088" t="str">
        <f>INDEX(Map!$A$2:$B$35, MATCH(Generation_Raw_Data!$B6088, Map!$A$2:$A$35, 0), 2)</f>
        <v>Haefling</v>
      </c>
      <c r="E6088" s="9"/>
    </row>
    <row r="6089" spans="1:5" x14ac:dyDescent="0.35">
      <c r="A6089" s="2">
        <v>44662.458333333328</v>
      </c>
      <c r="B6089" s="1" t="s">
        <v>60</v>
      </c>
      <c r="C6089" s="1">
        <v>0</v>
      </c>
      <c r="D6089" t="str">
        <f>INDEX(Map!$A$2:$B$35, MATCH(Generation_Raw_Data!$B6089, Map!$A$2:$A$35, 0), 2)</f>
        <v>Cane Run 7</v>
      </c>
      <c r="E6089" s="9"/>
    </row>
    <row r="6090" spans="1:5" x14ac:dyDescent="0.35">
      <c r="A6090" s="2">
        <v>44662.458333333328</v>
      </c>
      <c r="B6090" s="1" t="s">
        <v>61</v>
      </c>
      <c r="C6090" s="1">
        <v>0</v>
      </c>
      <c r="D6090" t="str">
        <f>INDEX(Map!$A$2:$B$35, MATCH(Generation_Raw_Data!$B6090, Map!$A$2:$A$35, 0), 2)</f>
        <v>Cane Run 7</v>
      </c>
      <c r="E6090" s="9"/>
    </row>
    <row r="6091" spans="1:5" x14ac:dyDescent="0.35">
      <c r="A6091" s="2">
        <v>44662.458333333328</v>
      </c>
      <c r="B6091" s="1" t="s">
        <v>59</v>
      </c>
      <c r="C6091" s="1">
        <v>0</v>
      </c>
      <c r="D6091" t="str">
        <f>INDEX(Map!$A$2:$B$35, MATCH(Generation_Raw_Data!$B6091, Map!$A$2:$A$35, 0), 2)</f>
        <v>Cane Run 7</v>
      </c>
      <c r="E6091" s="9"/>
    </row>
    <row r="6092" spans="1:5" x14ac:dyDescent="0.35">
      <c r="A6092" s="2">
        <v>44662.458333333328</v>
      </c>
      <c r="B6092" s="1" t="s">
        <v>46</v>
      </c>
      <c r="C6092" s="1">
        <v>6</v>
      </c>
      <c r="D6092" t="str">
        <f>INDEX(Map!$A$2:$B$35, MATCH(Generation_Raw_Data!$B6092, Map!$A$2:$A$35, 0), 2)</f>
        <v>Ohio Falls</v>
      </c>
      <c r="E6092" s="9"/>
    </row>
    <row r="6093" spans="1:5" x14ac:dyDescent="0.35">
      <c r="A6093" s="2">
        <v>44662.458333333328</v>
      </c>
      <c r="B6093" s="1" t="s">
        <v>42</v>
      </c>
      <c r="C6093" s="1">
        <v>0</v>
      </c>
      <c r="D6093" t="str">
        <f>INDEX(Map!$A$2:$B$35, MATCH(Generation_Raw_Data!$B6093, Map!$A$2:$A$35, 0), 2)</f>
        <v>Dix Dam</v>
      </c>
      <c r="E6093" s="9"/>
    </row>
    <row r="6094" spans="1:5" x14ac:dyDescent="0.35">
      <c r="A6094" s="2">
        <v>44662.458333333328</v>
      </c>
      <c r="B6094" s="1" t="s">
        <v>58</v>
      </c>
      <c r="C6094" s="1">
        <v>297.2</v>
      </c>
      <c r="D6094" t="str">
        <f>INDEX(Map!$A$2:$B$35, MATCH(Generation_Raw_Data!$B6094, Map!$A$2:$A$35, 0), 2)</f>
        <v>Mill Creek 2</v>
      </c>
      <c r="E6094" s="9"/>
    </row>
    <row r="6095" spans="1:5" x14ac:dyDescent="0.35">
      <c r="A6095" s="2">
        <v>44662.458333333328</v>
      </c>
      <c r="B6095" s="1" t="s">
        <v>57</v>
      </c>
      <c r="C6095" s="1">
        <v>294.5</v>
      </c>
      <c r="D6095" t="str">
        <f>INDEX(Map!$A$2:$B$35, MATCH(Generation_Raw_Data!$B6095, Map!$A$2:$A$35, 0), 2)</f>
        <v>Mill Creek 1</v>
      </c>
      <c r="E6095" s="9"/>
    </row>
    <row r="6096" spans="1:5" x14ac:dyDescent="0.35">
      <c r="A6096" s="2">
        <v>44662.458333333328</v>
      </c>
      <c r="B6096" s="1" t="s">
        <v>56</v>
      </c>
      <c r="C6096" s="1">
        <v>-0.2</v>
      </c>
      <c r="D6096" t="str">
        <f>INDEX(Map!$A$2:$B$35, MATCH(Generation_Raw_Data!$B6096, Map!$A$2:$A$35, 0), 2)</f>
        <v>Paddy's Run 13</v>
      </c>
      <c r="E6096" s="9"/>
    </row>
    <row r="6097" spans="1:5" x14ac:dyDescent="0.35">
      <c r="A6097" s="2">
        <v>44662.458333333328</v>
      </c>
      <c r="B6097" s="1" t="s">
        <v>55</v>
      </c>
      <c r="C6097" s="1">
        <v>0</v>
      </c>
      <c r="D6097" t="str">
        <f>INDEX(Map!$A$2:$B$35, MATCH(Generation_Raw_Data!$B6097, Map!$A$2:$A$35, 0), 2)</f>
        <v>Paddy's Run 12</v>
      </c>
      <c r="E6097" s="9"/>
    </row>
    <row r="6098" spans="1:5" x14ac:dyDescent="0.35">
      <c r="A6098" s="2">
        <v>44662.458333333328</v>
      </c>
      <c r="B6098" s="1" t="s">
        <v>54</v>
      </c>
      <c r="C6098" s="1">
        <v>472.2</v>
      </c>
      <c r="D6098" t="str">
        <f>INDEX(Map!$A$2:$B$35, MATCH(Generation_Raw_Data!$B6098, Map!$A$2:$A$35, 0), 2)</f>
        <v>Mill Creek 4</v>
      </c>
      <c r="E6098" s="9"/>
    </row>
    <row r="6099" spans="1:5" x14ac:dyDescent="0.35">
      <c r="A6099" s="2">
        <v>44662.458333333328</v>
      </c>
      <c r="B6099" s="1" t="s">
        <v>53</v>
      </c>
      <c r="C6099" s="1">
        <v>375.9</v>
      </c>
      <c r="D6099" t="str">
        <f>INDEX(Map!$A$2:$B$35, MATCH(Generation_Raw_Data!$B6099, Map!$A$2:$A$35, 0), 2)</f>
        <v>Mill Creek 3</v>
      </c>
      <c r="E6099" s="9"/>
    </row>
    <row r="6100" spans="1:5" x14ac:dyDescent="0.35">
      <c r="A6100" s="2">
        <v>44662.458333333328</v>
      </c>
      <c r="B6100" s="1" t="s">
        <v>45</v>
      </c>
      <c r="C6100" s="1">
        <v>492.4</v>
      </c>
      <c r="D6100" t="str">
        <f>INDEX(Map!$A$2:$B$35, MATCH(Generation_Raw_Data!$B6100, Map!$A$2:$A$35, 0), 2)</f>
        <v>Trimble County 1</v>
      </c>
      <c r="E6100" s="9"/>
    </row>
    <row r="6101" spans="1:5" x14ac:dyDescent="0.35">
      <c r="A6101" s="2">
        <v>44662.458333333328</v>
      </c>
      <c r="B6101" s="1" t="s">
        <v>44</v>
      </c>
      <c r="C6101" s="1">
        <v>358</v>
      </c>
      <c r="D6101" t="str">
        <f>INDEX(Map!$A$2:$B$35, MATCH(Generation_Raw_Data!$B6101, Map!$A$2:$A$35, 0), 2)</f>
        <v>Trimble County 2</v>
      </c>
      <c r="E6101" s="9"/>
    </row>
    <row r="6102" spans="1:5" x14ac:dyDescent="0.35">
      <c r="A6102" s="2">
        <v>44662.458333333328</v>
      </c>
      <c r="B6102" s="1" t="s">
        <v>47</v>
      </c>
      <c r="C6102" s="1">
        <v>0</v>
      </c>
      <c r="D6102" t="str">
        <f>INDEX(Map!$A$2:$B$35, MATCH(Generation_Raw_Data!$B6102, Map!$A$2:$A$35, 0), 2)</f>
        <v>Trimble County 5</v>
      </c>
      <c r="E6102" s="9"/>
    </row>
    <row r="6103" spans="1:5" x14ac:dyDescent="0.35">
      <c r="A6103" s="2">
        <v>44662.458333333328</v>
      </c>
      <c r="B6103" s="1" t="s">
        <v>48</v>
      </c>
      <c r="C6103" s="1">
        <v>0</v>
      </c>
      <c r="D6103" t="str">
        <f>INDEX(Map!$A$2:$B$35, MATCH(Generation_Raw_Data!$B6103, Map!$A$2:$A$35, 0), 2)</f>
        <v>Trimble County 6</v>
      </c>
      <c r="E6103" s="9"/>
    </row>
    <row r="6104" spans="1:5" x14ac:dyDescent="0.35">
      <c r="A6104" s="2">
        <v>44662.458333333328</v>
      </c>
      <c r="B6104" s="1" t="s">
        <v>49</v>
      </c>
      <c r="C6104" s="1">
        <v>0</v>
      </c>
      <c r="D6104" t="str">
        <f>INDEX(Map!$A$2:$B$35, MATCH(Generation_Raw_Data!$B6104, Map!$A$2:$A$35, 0), 2)</f>
        <v>Trimble County 7</v>
      </c>
      <c r="E6104" s="9"/>
    </row>
    <row r="6105" spans="1:5" x14ac:dyDescent="0.35">
      <c r="A6105" s="2">
        <v>44662.458333333328</v>
      </c>
      <c r="B6105" s="1" t="s">
        <v>50</v>
      </c>
      <c r="C6105" s="1">
        <v>0</v>
      </c>
      <c r="D6105" t="str">
        <f>INDEX(Map!$A$2:$B$35, MATCH(Generation_Raw_Data!$B6105, Map!$A$2:$A$35, 0), 2)</f>
        <v>Trimble County 8</v>
      </c>
      <c r="E6105" s="9"/>
    </row>
    <row r="6106" spans="1:5" x14ac:dyDescent="0.35">
      <c r="A6106" s="2">
        <v>44662.458333333328</v>
      </c>
      <c r="B6106" s="1" t="s">
        <v>51</v>
      </c>
      <c r="C6106" s="1">
        <v>96.608900000000006</v>
      </c>
      <c r="D6106" t="str">
        <f>INDEX(Map!$A$2:$B$35, MATCH(Generation_Raw_Data!$B6106, Map!$A$2:$A$35, 0), 2)</f>
        <v>Trimble County 9</v>
      </c>
      <c r="E6106" s="9"/>
    </row>
    <row r="6107" spans="1:5" x14ac:dyDescent="0.35">
      <c r="A6107" s="2">
        <v>44662.458333333328</v>
      </c>
      <c r="B6107" s="1" t="s">
        <v>41</v>
      </c>
      <c r="C6107" s="1">
        <v>0.6</v>
      </c>
      <c r="D6107" t="str">
        <f>INDEX(Map!$A$2:$B$35, MATCH(Generation_Raw_Data!$B6107, Map!$A$2:$A$35, 0), 2)</f>
        <v>Brown Solar</v>
      </c>
      <c r="E6107" s="9"/>
    </row>
    <row r="6108" spans="1:5" x14ac:dyDescent="0.35">
      <c r="A6108" s="2">
        <v>44662.458333333328</v>
      </c>
      <c r="B6108" s="1" t="s">
        <v>52</v>
      </c>
      <c r="C6108" s="1">
        <v>150.39109999999999</v>
      </c>
      <c r="D6108" t="str">
        <f>INDEX(Map!$A$2:$B$35, MATCH(Generation_Raw_Data!$B6108, Map!$A$2:$A$35, 0), 2)</f>
        <v>Trimble County 10</v>
      </c>
      <c r="E6108" s="9"/>
    </row>
    <row r="6109" spans="1:5" x14ac:dyDescent="0.35">
      <c r="A6109" s="2">
        <v>44662.458333333328</v>
      </c>
      <c r="B6109" s="1" t="s">
        <v>28</v>
      </c>
      <c r="C6109" s="1">
        <v>0</v>
      </c>
      <c r="D6109" t="str">
        <f>INDEX(Map!$A$2:$B$35, MATCH(Generation_Raw_Data!$B6109, Map!$A$2:$A$35, 0), 2)</f>
        <v>Brown 7</v>
      </c>
      <c r="E6109" s="9"/>
    </row>
    <row r="6110" spans="1:5" x14ac:dyDescent="0.35">
      <c r="A6110" s="2">
        <v>44662.458333333328</v>
      </c>
      <c r="B6110" s="1" t="s">
        <v>29</v>
      </c>
      <c r="C6110" s="1">
        <v>0</v>
      </c>
      <c r="D6110" t="str">
        <f>INDEX(Map!$A$2:$B$35, MATCH(Generation_Raw_Data!$B6110, Map!$A$2:$A$35, 0), 2)</f>
        <v>Brown 5</v>
      </c>
      <c r="E6110" s="9"/>
    </row>
    <row r="6111" spans="1:5" x14ac:dyDescent="0.35">
      <c r="A6111" s="2">
        <v>44662.458333333328</v>
      </c>
      <c r="B6111" s="1" t="s">
        <v>30</v>
      </c>
      <c r="C6111" s="1">
        <v>220</v>
      </c>
      <c r="D6111" t="str">
        <f>INDEX(Map!$A$2:$B$35, MATCH(Generation_Raw_Data!$B6111, Map!$A$2:$A$35, 0), 2)</f>
        <v>Brown 3</v>
      </c>
      <c r="E6111" s="9"/>
    </row>
    <row r="6112" spans="1:5" x14ac:dyDescent="0.35">
      <c r="A6112" s="2">
        <v>44662.458333333328</v>
      </c>
      <c r="B6112" s="1" t="s">
        <v>32</v>
      </c>
      <c r="C6112" s="1">
        <v>462.5</v>
      </c>
      <c r="D6112" t="str">
        <f>INDEX(Map!$A$2:$B$35, MATCH(Generation_Raw_Data!$B6112, Map!$A$2:$A$35, 0), 2)</f>
        <v>Ghent 3</v>
      </c>
      <c r="E6112" s="9"/>
    </row>
    <row r="6113" spans="1:5" x14ac:dyDescent="0.35">
      <c r="A6113" s="2">
        <v>44662.458333333328</v>
      </c>
      <c r="B6113" s="1" t="s">
        <v>33</v>
      </c>
      <c r="C6113" s="1">
        <v>484.5</v>
      </c>
      <c r="D6113" t="str">
        <f>INDEX(Map!$A$2:$B$35, MATCH(Generation_Raw_Data!$B6113, Map!$A$2:$A$35, 0), 2)</f>
        <v>Ghent 2</v>
      </c>
      <c r="E6113" s="9"/>
    </row>
    <row r="6114" spans="1:5" x14ac:dyDescent="0.35">
      <c r="A6114" s="2">
        <v>44662.458333333328</v>
      </c>
      <c r="B6114" s="1" t="s">
        <v>31</v>
      </c>
      <c r="C6114" s="1">
        <v>-2</v>
      </c>
      <c r="D6114" t="str">
        <f>INDEX(Map!$A$2:$B$35, MATCH(Generation_Raw_Data!$B6114, Map!$A$2:$A$35, 0), 2)</f>
        <v>Ghent 1</v>
      </c>
      <c r="E6114" s="9"/>
    </row>
    <row r="6115" spans="1:5" x14ac:dyDescent="0.35">
      <c r="A6115" s="2">
        <v>44662.458333333328</v>
      </c>
      <c r="B6115" s="1" t="s">
        <v>34</v>
      </c>
      <c r="C6115" s="1">
        <v>-2</v>
      </c>
      <c r="D6115" t="str">
        <f>INDEX(Map!$A$2:$B$35, MATCH(Generation_Raw_Data!$B6115, Map!$A$2:$A$35, 0), 2)</f>
        <v>Ghent 4</v>
      </c>
      <c r="E6115" s="9"/>
    </row>
    <row r="6116" spans="1:5" x14ac:dyDescent="0.35">
      <c r="A6116" s="2">
        <v>44662.458333333328</v>
      </c>
      <c r="B6116" s="1" t="s">
        <v>35</v>
      </c>
      <c r="C6116" s="1">
        <v>0.2</v>
      </c>
      <c r="D6116" t="str">
        <f>INDEX(Map!$A$2:$B$35, MATCH(Generation_Raw_Data!$B6116, Map!$A$2:$A$35, 0), 2)</f>
        <v>Simpsonville Solar</v>
      </c>
      <c r="E6116" s="9"/>
    </row>
    <row r="6117" spans="1:5" x14ac:dyDescent="0.35">
      <c r="A6117" s="2">
        <v>44662.458333333328</v>
      </c>
      <c r="B6117" s="1" t="s">
        <v>38</v>
      </c>
      <c r="C6117" s="1">
        <v>0</v>
      </c>
      <c r="D6117" t="str">
        <f>INDEX(Map!$A$2:$B$35, MATCH(Generation_Raw_Data!$B6117, Map!$A$2:$A$35, 0), 2)</f>
        <v>Brown 6</v>
      </c>
      <c r="E6117" s="9"/>
    </row>
    <row r="6118" spans="1:5" x14ac:dyDescent="0.35">
      <c r="A6118" s="2">
        <v>44662.458333333328</v>
      </c>
      <c r="B6118" s="1" t="s">
        <v>40</v>
      </c>
      <c r="C6118" s="1">
        <v>0</v>
      </c>
      <c r="D6118" t="str">
        <f>INDEX(Map!$A$2:$B$35, MATCH(Generation_Raw_Data!$B6118, Map!$A$2:$A$35, 0), 2)</f>
        <v>Brown 11</v>
      </c>
      <c r="E6118" s="9"/>
    </row>
    <row r="6119" spans="1:5" x14ac:dyDescent="0.35">
      <c r="A6119" s="2">
        <v>44662.458333333328</v>
      </c>
      <c r="B6119" s="1" t="s">
        <v>39</v>
      </c>
      <c r="C6119" s="1">
        <v>0</v>
      </c>
      <c r="D6119" t="str">
        <f>INDEX(Map!$A$2:$B$35, MATCH(Generation_Raw_Data!$B6119, Map!$A$2:$A$35, 0), 2)</f>
        <v>Brown 10</v>
      </c>
      <c r="E6119" s="9"/>
    </row>
    <row r="6120" spans="1:5" x14ac:dyDescent="0.35">
      <c r="A6120" s="2">
        <v>44662.458333333328</v>
      </c>
      <c r="B6120" s="1" t="s">
        <v>37</v>
      </c>
      <c r="C6120" s="1">
        <v>-1</v>
      </c>
      <c r="D6120" t="str">
        <f>INDEX(Map!$A$2:$B$35, MATCH(Generation_Raw_Data!$B6120, Map!$A$2:$A$35, 0), 2)</f>
        <v>Brown 9</v>
      </c>
      <c r="E6120" s="9"/>
    </row>
    <row r="6121" spans="1:5" x14ac:dyDescent="0.35">
      <c r="A6121" s="2">
        <v>44662.458333333328</v>
      </c>
      <c r="B6121" s="1" t="s">
        <v>36</v>
      </c>
      <c r="C6121" s="1">
        <v>0</v>
      </c>
      <c r="D6121" t="str">
        <f>INDEX(Map!$A$2:$B$35, MATCH(Generation_Raw_Data!$B6121, Map!$A$2:$A$35, 0), 2)</f>
        <v>Brown 8</v>
      </c>
      <c r="E6121" s="9"/>
    </row>
    <row r="6122" spans="1:5" x14ac:dyDescent="0.35">
      <c r="A6122" s="2">
        <v>44662.499999999993</v>
      </c>
      <c r="B6122" s="1" t="s">
        <v>60</v>
      </c>
      <c r="C6122" s="1">
        <v>0</v>
      </c>
      <c r="D6122" t="str">
        <f>INDEX(Map!$A$2:$B$35, MATCH(Generation_Raw_Data!$B6122, Map!$A$2:$A$35, 0), 2)</f>
        <v>Cane Run 7</v>
      </c>
      <c r="E6122" s="9"/>
    </row>
    <row r="6123" spans="1:5" x14ac:dyDescent="0.35">
      <c r="A6123" s="2">
        <v>44662.499999999993</v>
      </c>
      <c r="B6123" s="1" t="s">
        <v>61</v>
      </c>
      <c r="C6123" s="1">
        <v>0</v>
      </c>
      <c r="D6123" t="str">
        <f>INDEX(Map!$A$2:$B$35, MATCH(Generation_Raw_Data!$B6123, Map!$A$2:$A$35, 0), 2)</f>
        <v>Cane Run 7</v>
      </c>
      <c r="E6123" s="9"/>
    </row>
    <row r="6124" spans="1:5" x14ac:dyDescent="0.35">
      <c r="A6124" s="2">
        <v>44662.499999999993</v>
      </c>
      <c r="B6124" s="1" t="s">
        <v>59</v>
      </c>
      <c r="C6124" s="1">
        <v>0</v>
      </c>
      <c r="D6124" t="str">
        <f>INDEX(Map!$A$2:$B$35, MATCH(Generation_Raw_Data!$B6124, Map!$A$2:$A$35, 0), 2)</f>
        <v>Cane Run 7</v>
      </c>
      <c r="E6124" s="9"/>
    </row>
    <row r="6125" spans="1:5" x14ac:dyDescent="0.35">
      <c r="A6125" s="2">
        <v>44662.499999999993</v>
      </c>
      <c r="B6125" s="1" t="s">
        <v>46</v>
      </c>
      <c r="C6125" s="1">
        <v>6</v>
      </c>
      <c r="D6125" t="str">
        <f>INDEX(Map!$A$2:$B$35, MATCH(Generation_Raw_Data!$B6125, Map!$A$2:$A$35, 0), 2)</f>
        <v>Ohio Falls</v>
      </c>
      <c r="E6125" s="9"/>
    </row>
    <row r="6126" spans="1:5" x14ac:dyDescent="0.35">
      <c r="A6126" s="2">
        <v>44662.499999999993</v>
      </c>
      <c r="B6126" s="1" t="s">
        <v>43</v>
      </c>
      <c r="C6126" s="1">
        <v>0</v>
      </c>
      <c r="D6126" t="str">
        <f>INDEX(Map!$A$2:$B$35, MATCH(Generation_Raw_Data!$B6126, Map!$A$2:$A$35, 0), 2)</f>
        <v>Haefling</v>
      </c>
      <c r="E6126" s="9"/>
    </row>
    <row r="6127" spans="1:5" x14ac:dyDescent="0.35">
      <c r="A6127" s="2">
        <v>44662.499999999993</v>
      </c>
      <c r="B6127" s="1" t="s">
        <v>57</v>
      </c>
      <c r="C6127" s="1">
        <v>293.3</v>
      </c>
      <c r="D6127" t="str">
        <f>INDEX(Map!$A$2:$B$35, MATCH(Generation_Raw_Data!$B6127, Map!$A$2:$A$35, 0), 2)</f>
        <v>Mill Creek 1</v>
      </c>
      <c r="E6127" s="9"/>
    </row>
    <row r="6128" spans="1:5" x14ac:dyDescent="0.35">
      <c r="A6128" s="2">
        <v>44662.499999999993</v>
      </c>
      <c r="B6128" s="1" t="s">
        <v>58</v>
      </c>
      <c r="C6128" s="1">
        <v>298.10000000000002</v>
      </c>
      <c r="D6128" t="str">
        <f>INDEX(Map!$A$2:$B$35, MATCH(Generation_Raw_Data!$B6128, Map!$A$2:$A$35, 0), 2)</f>
        <v>Mill Creek 2</v>
      </c>
      <c r="E6128" s="9"/>
    </row>
    <row r="6129" spans="1:5" x14ac:dyDescent="0.35">
      <c r="A6129" s="2">
        <v>44662.499999999993</v>
      </c>
      <c r="B6129" s="1" t="s">
        <v>56</v>
      </c>
      <c r="C6129" s="1">
        <v>-0.1</v>
      </c>
      <c r="D6129" t="str">
        <f>INDEX(Map!$A$2:$B$35, MATCH(Generation_Raw_Data!$B6129, Map!$A$2:$A$35, 0), 2)</f>
        <v>Paddy's Run 13</v>
      </c>
      <c r="E6129" s="9"/>
    </row>
    <row r="6130" spans="1:5" x14ac:dyDescent="0.35">
      <c r="A6130" s="2">
        <v>44662.499999999993</v>
      </c>
      <c r="B6130" s="1" t="s">
        <v>53</v>
      </c>
      <c r="C6130" s="1">
        <v>365.3</v>
      </c>
      <c r="D6130" t="str">
        <f>INDEX(Map!$A$2:$B$35, MATCH(Generation_Raw_Data!$B6130, Map!$A$2:$A$35, 0), 2)</f>
        <v>Mill Creek 3</v>
      </c>
      <c r="E6130" s="9"/>
    </row>
    <row r="6131" spans="1:5" x14ac:dyDescent="0.35">
      <c r="A6131" s="2">
        <v>44662.499999999993</v>
      </c>
      <c r="B6131" s="1" t="s">
        <v>54</v>
      </c>
      <c r="C6131" s="1">
        <v>482.4</v>
      </c>
      <c r="D6131" t="str">
        <f>INDEX(Map!$A$2:$B$35, MATCH(Generation_Raw_Data!$B6131, Map!$A$2:$A$35, 0), 2)</f>
        <v>Mill Creek 4</v>
      </c>
      <c r="E6131" s="9"/>
    </row>
    <row r="6132" spans="1:5" x14ac:dyDescent="0.35">
      <c r="A6132" s="2">
        <v>44662.499999999993</v>
      </c>
      <c r="B6132" s="1" t="s">
        <v>55</v>
      </c>
      <c r="C6132" s="1">
        <v>0</v>
      </c>
      <c r="D6132" t="str">
        <f>INDEX(Map!$A$2:$B$35, MATCH(Generation_Raw_Data!$B6132, Map!$A$2:$A$35, 0), 2)</f>
        <v>Paddy's Run 12</v>
      </c>
      <c r="E6132" s="9"/>
    </row>
    <row r="6133" spans="1:5" x14ac:dyDescent="0.35">
      <c r="A6133" s="2">
        <v>44662.499999999993</v>
      </c>
      <c r="B6133" s="1" t="s">
        <v>51</v>
      </c>
      <c r="C6133" s="1">
        <v>92.237700000000004</v>
      </c>
      <c r="D6133" t="str">
        <f>INDEX(Map!$A$2:$B$35, MATCH(Generation_Raw_Data!$B6133, Map!$A$2:$A$35, 0), 2)</f>
        <v>Trimble County 9</v>
      </c>
      <c r="E6133" s="9"/>
    </row>
    <row r="6134" spans="1:5" x14ac:dyDescent="0.35">
      <c r="A6134" s="2">
        <v>44662.499999999993</v>
      </c>
      <c r="B6134" s="1" t="s">
        <v>50</v>
      </c>
      <c r="C6134" s="1">
        <v>0</v>
      </c>
      <c r="D6134" t="str">
        <f>INDEX(Map!$A$2:$B$35, MATCH(Generation_Raw_Data!$B6134, Map!$A$2:$A$35, 0), 2)</f>
        <v>Trimble County 8</v>
      </c>
      <c r="E6134" s="9"/>
    </row>
    <row r="6135" spans="1:5" x14ac:dyDescent="0.35">
      <c r="A6135" s="2">
        <v>44662.499999999993</v>
      </c>
      <c r="B6135" s="1" t="s">
        <v>49</v>
      </c>
      <c r="C6135" s="1">
        <v>0</v>
      </c>
      <c r="D6135" t="str">
        <f>INDEX(Map!$A$2:$B$35, MATCH(Generation_Raw_Data!$B6135, Map!$A$2:$A$35, 0), 2)</f>
        <v>Trimble County 7</v>
      </c>
      <c r="E6135" s="9"/>
    </row>
    <row r="6136" spans="1:5" x14ac:dyDescent="0.35">
      <c r="A6136" s="2">
        <v>44662.499999999993</v>
      </c>
      <c r="B6136" s="1" t="s">
        <v>48</v>
      </c>
      <c r="C6136" s="1">
        <v>0</v>
      </c>
      <c r="D6136" t="str">
        <f>INDEX(Map!$A$2:$B$35, MATCH(Generation_Raw_Data!$B6136, Map!$A$2:$A$35, 0), 2)</f>
        <v>Trimble County 6</v>
      </c>
      <c r="E6136" s="9"/>
    </row>
    <row r="6137" spans="1:5" x14ac:dyDescent="0.35">
      <c r="A6137" s="2">
        <v>44662.499999999993</v>
      </c>
      <c r="B6137" s="1" t="s">
        <v>47</v>
      </c>
      <c r="C6137" s="1">
        <v>0</v>
      </c>
      <c r="D6137" t="str">
        <f>INDEX(Map!$A$2:$B$35, MATCH(Generation_Raw_Data!$B6137, Map!$A$2:$A$35, 0), 2)</f>
        <v>Trimble County 5</v>
      </c>
      <c r="E6137" s="9"/>
    </row>
    <row r="6138" spans="1:5" x14ac:dyDescent="0.35">
      <c r="A6138" s="2">
        <v>44662.499999999993</v>
      </c>
      <c r="B6138" s="1" t="s">
        <v>45</v>
      </c>
      <c r="C6138" s="1">
        <v>491.6</v>
      </c>
      <c r="D6138" t="str">
        <f>INDEX(Map!$A$2:$B$35, MATCH(Generation_Raw_Data!$B6138, Map!$A$2:$A$35, 0), 2)</f>
        <v>Trimble County 1</v>
      </c>
      <c r="E6138" s="9"/>
    </row>
    <row r="6139" spans="1:5" x14ac:dyDescent="0.35">
      <c r="A6139" s="2">
        <v>44662.499999999993</v>
      </c>
      <c r="B6139" s="1" t="s">
        <v>44</v>
      </c>
      <c r="C6139" s="1">
        <v>361.2</v>
      </c>
      <c r="D6139" t="str">
        <f>INDEX(Map!$A$2:$B$35, MATCH(Generation_Raw_Data!$B6139, Map!$A$2:$A$35, 0), 2)</f>
        <v>Trimble County 2</v>
      </c>
      <c r="E6139" s="9"/>
    </row>
    <row r="6140" spans="1:5" x14ac:dyDescent="0.35">
      <c r="A6140" s="2">
        <v>44662.499999999993</v>
      </c>
      <c r="B6140" s="1" t="s">
        <v>52</v>
      </c>
      <c r="C6140" s="1">
        <v>149.76230000000001</v>
      </c>
      <c r="D6140" t="str">
        <f>INDEX(Map!$A$2:$B$35, MATCH(Generation_Raw_Data!$B6140, Map!$A$2:$A$35, 0), 2)</f>
        <v>Trimble County 10</v>
      </c>
      <c r="E6140" s="9"/>
    </row>
    <row r="6141" spans="1:5" x14ac:dyDescent="0.35">
      <c r="A6141" s="2">
        <v>44662.499999999993</v>
      </c>
      <c r="B6141" s="1" t="s">
        <v>42</v>
      </c>
      <c r="C6141" s="1">
        <v>0</v>
      </c>
      <c r="D6141" t="str">
        <f>INDEX(Map!$A$2:$B$35, MATCH(Generation_Raw_Data!$B6141, Map!$A$2:$A$35, 0), 2)</f>
        <v>Dix Dam</v>
      </c>
      <c r="E6141" s="9"/>
    </row>
    <row r="6142" spans="1:5" x14ac:dyDescent="0.35">
      <c r="A6142" s="2">
        <v>44662.499999999993</v>
      </c>
      <c r="B6142" s="1" t="s">
        <v>41</v>
      </c>
      <c r="C6142" s="1">
        <v>0.7</v>
      </c>
      <c r="D6142" t="str">
        <f>INDEX(Map!$A$2:$B$35, MATCH(Generation_Raw_Data!$B6142, Map!$A$2:$A$35, 0), 2)</f>
        <v>Brown Solar</v>
      </c>
      <c r="E6142" s="9"/>
    </row>
    <row r="6143" spans="1:5" x14ac:dyDescent="0.35">
      <c r="A6143" s="2">
        <v>44662.499999999993</v>
      </c>
      <c r="B6143" s="1" t="s">
        <v>31</v>
      </c>
      <c r="C6143" s="1">
        <v>-1</v>
      </c>
      <c r="D6143" t="str">
        <f>INDEX(Map!$A$2:$B$35, MATCH(Generation_Raw_Data!$B6143, Map!$A$2:$A$35, 0), 2)</f>
        <v>Ghent 1</v>
      </c>
      <c r="E6143" s="9"/>
    </row>
    <row r="6144" spans="1:5" x14ac:dyDescent="0.35">
      <c r="A6144" s="2">
        <v>44662.499999999993</v>
      </c>
      <c r="B6144" s="1" t="s">
        <v>33</v>
      </c>
      <c r="C6144" s="1">
        <v>485</v>
      </c>
      <c r="D6144" t="str">
        <f>INDEX(Map!$A$2:$B$35, MATCH(Generation_Raw_Data!$B6144, Map!$A$2:$A$35, 0), 2)</f>
        <v>Ghent 2</v>
      </c>
      <c r="E6144" s="9"/>
    </row>
    <row r="6145" spans="1:5" x14ac:dyDescent="0.35">
      <c r="A6145" s="2">
        <v>44662.499999999993</v>
      </c>
      <c r="B6145" s="1" t="s">
        <v>32</v>
      </c>
      <c r="C6145" s="1">
        <v>442</v>
      </c>
      <c r="D6145" t="str">
        <f>INDEX(Map!$A$2:$B$35, MATCH(Generation_Raw_Data!$B6145, Map!$A$2:$A$35, 0), 2)</f>
        <v>Ghent 3</v>
      </c>
      <c r="E6145" s="9"/>
    </row>
    <row r="6146" spans="1:5" x14ac:dyDescent="0.35">
      <c r="A6146" s="2">
        <v>44662.499999999993</v>
      </c>
      <c r="B6146" s="1" t="s">
        <v>30</v>
      </c>
      <c r="C6146" s="1">
        <v>215</v>
      </c>
      <c r="D6146" t="str">
        <f>INDEX(Map!$A$2:$B$35, MATCH(Generation_Raw_Data!$B6146, Map!$A$2:$A$35, 0), 2)</f>
        <v>Brown 3</v>
      </c>
      <c r="E6146" s="9"/>
    </row>
    <row r="6147" spans="1:5" x14ac:dyDescent="0.35">
      <c r="A6147" s="2">
        <v>44662.499999999993</v>
      </c>
      <c r="B6147" s="1" t="s">
        <v>29</v>
      </c>
      <c r="C6147" s="1">
        <v>0</v>
      </c>
      <c r="D6147" t="str">
        <f>INDEX(Map!$A$2:$B$35, MATCH(Generation_Raw_Data!$B6147, Map!$A$2:$A$35, 0), 2)</f>
        <v>Brown 5</v>
      </c>
      <c r="E6147" s="9"/>
    </row>
    <row r="6148" spans="1:5" x14ac:dyDescent="0.35">
      <c r="A6148" s="2">
        <v>44662.499999999993</v>
      </c>
      <c r="B6148" s="1" t="s">
        <v>28</v>
      </c>
      <c r="C6148" s="1">
        <v>-1</v>
      </c>
      <c r="D6148" t="str">
        <f>INDEX(Map!$A$2:$B$35, MATCH(Generation_Raw_Data!$B6148, Map!$A$2:$A$35, 0), 2)</f>
        <v>Brown 7</v>
      </c>
      <c r="E6148" s="9"/>
    </row>
    <row r="6149" spans="1:5" x14ac:dyDescent="0.35">
      <c r="A6149" s="2">
        <v>44662.499999999993</v>
      </c>
      <c r="B6149" s="1" t="s">
        <v>34</v>
      </c>
      <c r="C6149" s="1">
        <v>-3</v>
      </c>
      <c r="D6149" t="str">
        <f>INDEX(Map!$A$2:$B$35, MATCH(Generation_Raw_Data!$B6149, Map!$A$2:$A$35, 0), 2)</f>
        <v>Ghent 4</v>
      </c>
      <c r="E6149" s="9"/>
    </row>
    <row r="6150" spans="1:5" x14ac:dyDescent="0.35">
      <c r="A6150" s="2">
        <v>44662.499999999993</v>
      </c>
      <c r="B6150" s="1" t="s">
        <v>35</v>
      </c>
      <c r="C6150" s="1">
        <v>0.2</v>
      </c>
      <c r="D6150" t="str">
        <f>INDEX(Map!$A$2:$B$35, MATCH(Generation_Raw_Data!$B6150, Map!$A$2:$A$35, 0), 2)</f>
        <v>Simpsonville Solar</v>
      </c>
      <c r="E6150" s="9"/>
    </row>
    <row r="6151" spans="1:5" x14ac:dyDescent="0.35">
      <c r="A6151" s="2">
        <v>44662.499999999993</v>
      </c>
      <c r="B6151" s="1" t="s">
        <v>36</v>
      </c>
      <c r="C6151" s="1">
        <v>0</v>
      </c>
      <c r="D6151" t="str">
        <f>INDEX(Map!$A$2:$B$35, MATCH(Generation_Raw_Data!$B6151, Map!$A$2:$A$35, 0), 2)</f>
        <v>Brown 8</v>
      </c>
      <c r="E6151" s="9"/>
    </row>
    <row r="6152" spans="1:5" x14ac:dyDescent="0.35">
      <c r="A6152" s="2">
        <v>44662.499999999993</v>
      </c>
      <c r="B6152" s="1" t="s">
        <v>37</v>
      </c>
      <c r="C6152" s="1">
        <v>-1</v>
      </c>
      <c r="D6152" t="str">
        <f>INDEX(Map!$A$2:$B$35, MATCH(Generation_Raw_Data!$B6152, Map!$A$2:$A$35, 0), 2)</f>
        <v>Brown 9</v>
      </c>
      <c r="E6152" s="9"/>
    </row>
    <row r="6153" spans="1:5" x14ac:dyDescent="0.35">
      <c r="A6153" s="2">
        <v>44662.499999999993</v>
      </c>
      <c r="B6153" s="1" t="s">
        <v>39</v>
      </c>
      <c r="C6153" s="1">
        <v>0</v>
      </c>
      <c r="D6153" t="str">
        <f>INDEX(Map!$A$2:$B$35, MATCH(Generation_Raw_Data!$B6153, Map!$A$2:$A$35, 0), 2)</f>
        <v>Brown 10</v>
      </c>
      <c r="E6153" s="9"/>
    </row>
    <row r="6154" spans="1:5" x14ac:dyDescent="0.35">
      <c r="A6154" s="2">
        <v>44662.499999999993</v>
      </c>
      <c r="B6154" s="1" t="s">
        <v>40</v>
      </c>
      <c r="C6154" s="1">
        <v>0</v>
      </c>
      <c r="D6154" t="str">
        <f>INDEX(Map!$A$2:$B$35, MATCH(Generation_Raw_Data!$B6154, Map!$A$2:$A$35, 0), 2)</f>
        <v>Brown 11</v>
      </c>
      <c r="E6154" s="9"/>
    </row>
    <row r="6155" spans="1:5" x14ac:dyDescent="0.35">
      <c r="A6155" s="2">
        <v>44662.499999999993</v>
      </c>
      <c r="B6155" s="1" t="s">
        <v>38</v>
      </c>
      <c r="C6155" s="1">
        <v>0</v>
      </c>
      <c r="D6155" t="str">
        <f>INDEX(Map!$A$2:$B$35, MATCH(Generation_Raw_Data!$B6155, Map!$A$2:$A$35, 0), 2)</f>
        <v>Brown 6</v>
      </c>
      <c r="E6155" s="9"/>
    </row>
    <row r="6156" spans="1:5" x14ac:dyDescent="0.35">
      <c r="A6156" s="2">
        <v>44662.541666666657</v>
      </c>
      <c r="B6156" s="1" t="s">
        <v>30</v>
      </c>
      <c r="C6156" s="1">
        <v>185</v>
      </c>
      <c r="D6156" t="str">
        <f>INDEX(Map!$A$2:$B$35, MATCH(Generation_Raw_Data!$B6156, Map!$A$2:$A$35, 0), 2)</f>
        <v>Brown 3</v>
      </c>
      <c r="E6156" s="9"/>
    </row>
    <row r="6157" spans="1:5" x14ac:dyDescent="0.35">
      <c r="A6157" s="2">
        <v>44662.541666666657</v>
      </c>
      <c r="B6157" s="1" t="s">
        <v>31</v>
      </c>
      <c r="C6157" s="1">
        <v>-2</v>
      </c>
      <c r="D6157" t="str">
        <f>INDEX(Map!$A$2:$B$35, MATCH(Generation_Raw_Data!$B6157, Map!$A$2:$A$35, 0), 2)</f>
        <v>Ghent 1</v>
      </c>
      <c r="E6157" s="9"/>
    </row>
    <row r="6158" spans="1:5" x14ac:dyDescent="0.35">
      <c r="A6158" s="2">
        <v>44662.541666666657</v>
      </c>
      <c r="B6158" s="1" t="s">
        <v>32</v>
      </c>
      <c r="C6158" s="1">
        <v>421</v>
      </c>
      <c r="D6158" t="str">
        <f>INDEX(Map!$A$2:$B$35, MATCH(Generation_Raw_Data!$B6158, Map!$A$2:$A$35, 0), 2)</f>
        <v>Ghent 3</v>
      </c>
      <c r="E6158" s="9"/>
    </row>
    <row r="6159" spans="1:5" x14ac:dyDescent="0.35">
      <c r="A6159" s="2">
        <v>44662.541666666657</v>
      </c>
      <c r="B6159" s="1" t="s">
        <v>33</v>
      </c>
      <c r="C6159" s="1">
        <v>475</v>
      </c>
      <c r="D6159" t="str">
        <f>INDEX(Map!$A$2:$B$35, MATCH(Generation_Raw_Data!$B6159, Map!$A$2:$A$35, 0), 2)</f>
        <v>Ghent 2</v>
      </c>
      <c r="E6159" s="9"/>
    </row>
    <row r="6160" spans="1:5" x14ac:dyDescent="0.35">
      <c r="A6160" s="2">
        <v>44662.541666666657</v>
      </c>
      <c r="B6160" s="1" t="s">
        <v>34</v>
      </c>
      <c r="C6160" s="1">
        <v>-3</v>
      </c>
      <c r="D6160" t="str">
        <f>INDEX(Map!$A$2:$B$35, MATCH(Generation_Raw_Data!$B6160, Map!$A$2:$A$35, 0), 2)</f>
        <v>Ghent 4</v>
      </c>
      <c r="E6160" s="9"/>
    </row>
    <row r="6161" spans="1:5" x14ac:dyDescent="0.35">
      <c r="A6161" s="2">
        <v>44662.541666666657</v>
      </c>
      <c r="B6161" s="1" t="s">
        <v>35</v>
      </c>
      <c r="C6161" s="1">
        <v>0.1</v>
      </c>
      <c r="D6161" t="str">
        <f>INDEX(Map!$A$2:$B$35, MATCH(Generation_Raw_Data!$B6161, Map!$A$2:$A$35, 0), 2)</f>
        <v>Simpsonville Solar</v>
      </c>
      <c r="E6161" s="9"/>
    </row>
    <row r="6162" spans="1:5" x14ac:dyDescent="0.35">
      <c r="A6162" s="2">
        <v>44662.541666666657</v>
      </c>
      <c r="B6162" s="1" t="s">
        <v>39</v>
      </c>
      <c r="C6162" s="1">
        <v>0</v>
      </c>
      <c r="D6162" t="str">
        <f>INDEX(Map!$A$2:$B$35, MATCH(Generation_Raw_Data!$B6162, Map!$A$2:$A$35, 0), 2)</f>
        <v>Brown 10</v>
      </c>
      <c r="E6162" s="9"/>
    </row>
    <row r="6163" spans="1:5" x14ac:dyDescent="0.35">
      <c r="A6163" s="2">
        <v>44662.541666666657</v>
      </c>
      <c r="B6163" s="1" t="s">
        <v>37</v>
      </c>
      <c r="C6163" s="1">
        <v>0</v>
      </c>
      <c r="D6163" t="str">
        <f>INDEX(Map!$A$2:$B$35, MATCH(Generation_Raw_Data!$B6163, Map!$A$2:$A$35, 0), 2)</f>
        <v>Brown 9</v>
      </c>
      <c r="E6163" s="9"/>
    </row>
    <row r="6164" spans="1:5" x14ac:dyDescent="0.35">
      <c r="A6164" s="2">
        <v>44662.541666666657</v>
      </c>
      <c r="B6164" s="1" t="s">
        <v>36</v>
      </c>
      <c r="C6164" s="1">
        <v>0</v>
      </c>
      <c r="D6164" t="str">
        <f>INDEX(Map!$A$2:$B$35, MATCH(Generation_Raw_Data!$B6164, Map!$A$2:$A$35, 0), 2)</f>
        <v>Brown 8</v>
      </c>
      <c r="E6164" s="9"/>
    </row>
    <row r="6165" spans="1:5" x14ac:dyDescent="0.35">
      <c r="A6165" s="2">
        <v>44662.541666666657</v>
      </c>
      <c r="B6165" s="1" t="s">
        <v>50</v>
      </c>
      <c r="C6165" s="1">
        <v>0</v>
      </c>
      <c r="D6165" t="str">
        <f>INDEX(Map!$A$2:$B$35, MATCH(Generation_Raw_Data!$B6165, Map!$A$2:$A$35, 0), 2)</f>
        <v>Trimble County 8</v>
      </c>
      <c r="E6165" s="9"/>
    </row>
    <row r="6166" spans="1:5" x14ac:dyDescent="0.35">
      <c r="A6166" s="2">
        <v>44662.541666666657</v>
      </c>
      <c r="B6166" s="1" t="s">
        <v>51</v>
      </c>
      <c r="C6166" s="1">
        <v>96.607299999999995</v>
      </c>
      <c r="D6166" t="str">
        <f>INDEX(Map!$A$2:$B$35, MATCH(Generation_Raw_Data!$B6166, Map!$A$2:$A$35, 0), 2)</f>
        <v>Trimble County 9</v>
      </c>
      <c r="E6166" s="9"/>
    </row>
    <row r="6167" spans="1:5" x14ac:dyDescent="0.35">
      <c r="A6167" s="2">
        <v>44662.541666666657</v>
      </c>
      <c r="B6167" s="1" t="s">
        <v>45</v>
      </c>
      <c r="C6167" s="1">
        <v>461.8</v>
      </c>
      <c r="D6167" t="str">
        <f>INDEX(Map!$A$2:$B$35, MATCH(Generation_Raw_Data!$B6167, Map!$A$2:$A$35, 0), 2)</f>
        <v>Trimble County 1</v>
      </c>
      <c r="E6167" s="9"/>
    </row>
    <row r="6168" spans="1:5" x14ac:dyDescent="0.35">
      <c r="A6168" s="2">
        <v>44662.541666666657</v>
      </c>
      <c r="B6168" s="1" t="s">
        <v>44</v>
      </c>
      <c r="C6168" s="1">
        <v>359.7</v>
      </c>
      <c r="D6168" t="str">
        <f>INDEX(Map!$A$2:$B$35, MATCH(Generation_Raw_Data!$B6168, Map!$A$2:$A$35, 0), 2)</f>
        <v>Trimble County 2</v>
      </c>
      <c r="E6168" s="9"/>
    </row>
    <row r="6169" spans="1:5" x14ac:dyDescent="0.35">
      <c r="A6169" s="2">
        <v>44662.541666666657</v>
      </c>
      <c r="B6169" s="1" t="s">
        <v>46</v>
      </c>
      <c r="C6169" s="1">
        <v>6</v>
      </c>
      <c r="D6169" t="str">
        <f>INDEX(Map!$A$2:$B$35, MATCH(Generation_Raw_Data!$B6169, Map!$A$2:$A$35, 0), 2)</f>
        <v>Ohio Falls</v>
      </c>
      <c r="E6169" s="9"/>
    </row>
    <row r="6170" spans="1:5" x14ac:dyDescent="0.35">
      <c r="A6170" s="2">
        <v>44662.541666666657</v>
      </c>
      <c r="B6170" s="1" t="s">
        <v>52</v>
      </c>
      <c r="C6170" s="1">
        <v>149.39269999999999</v>
      </c>
      <c r="D6170" t="str">
        <f>INDEX(Map!$A$2:$B$35, MATCH(Generation_Raw_Data!$B6170, Map!$A$2:$A$35, 0), 2)</f>
        <v>Trimble County 10</v>
      </c>
      <c r="E6170" s="9"/>
    </row>
    <row r="6171" spans="1:5" x14ac:dyDescent="0.35">
      <c r="A6171" s="2">
        <v>44662.541666666657</v>
      </c>
      <c r="B6171" s="1" t="s">
        <v>42</v>
      </c>
      <c r="C6171" s="1">
        <v>0</v>
      </c>
      <c r="D6171" t="str">
        <f>INDEX(Map!$A$2:$B$35, MATCH(Generation_Raw_Data!$B6171, Map!$A$2:$A$35, 0), 2)</f>
        <v>Dix Dam</v>
      </c>
      <c r="E6171" s="9"/>
    </row>
    <row r="6172" spans="1:5" x14ac:dyDescent="0.35">
      <c r="A6172" s="2">
        <v>44662.541666666657</v>
      </c>
      <c r="B6172" s="1" t="s">
        <v>41</v>
      </c>
      <c r="C6172" s="1">
        <v>0.6</v>
      </c>
      <c r="D6172" t="str">
        <f>INDEX(Map!$A$2:$B$35, MATCH(Generation_Raw_Data!$B6172, Map!$A$2:$A$35, 0), 2)</f>
        <v>Brown Solar</v>
      </c>
      <c r="E6172" s="9"/>
    </row>
    <row r="6173" spans="1:5" x14ac:dyDescent="0.35">
      <c r="A6173" s="2">
        <v>44662.541666666657</v>
      </c>
      <c r="B6173" s="1" t="s">
        <v>61</v>
      </c>
      <c r="C6173" s="1">
        <v>0</v>
      </c>
      <c r="D6173" t="str">
        <f>INDEX(Map!$A$2:$B$35, MATCH(Generation_Raw_Data!$B6173, Map!$A$2:$A$35, 0), 2)</f>
        <v>Cane Run 7</v>
      </c>
      <c r="E6173" s="9"/>
    </row>
    <row r="6174" spans="1:5" x14ac:dyDescent="0.35">
      <c r="A6174" s="2">
        <v>44662.541666666657</v>
      </c>
      <c r="B6174" s="1" t="s">
        <v>59</v>
      </c>
      <c r="C6174" s="1">
        <v>0</v>
      </c>
      <c r="D6174" t="str">
        <f>INDEX(Map!$A$2:$B$35, MATCH(Generation_Raw_Data!$B6174, Map!$A$2:$A$35, 0), 2)</f>
        <v>Cane Run 7</v>
      </c>
      <c r="E6174" s="9"/>
    </row>
    <row r="6175" spans="1:5" x14ac:dyDescent="0.35">
      <c r="A6175" s="2">
        <v>44662.541666666657</v>
      </c>
      <c r="B6175" s="1" t="s">
        <v>60</v>
      </c>
      <c r="C6175" s="1">
        <v>0</v>
      </c>
      <c r="D6175" t="str">
        <f>INDEX(Map!$A$2:$B$35, MATCH(Generation_Raw_Data!$B6175, Map!$A$2:$A$35, 0), 2)</f>
        <v>Cane Run 7</v>
      </c>
      <c r="E6175" s="9"/>
    </row>
    <row r="6176" spans="1:5" x14ac:dyDescent="0.35">
      <c r="A6176" s="2">
        <v>44662.541666666657</v>
      </c>
      <c r="B6176" s="1" t="s">
        <v>43</v>
      </c>
      <c r="C6176" s="1">
        <v>0</v>
      </c>
      <c r="D6176" t="str">
        <f>INDEX(Map!$A$2:$B$35, MATCH(Generation_Raw_Data!$B6176, Map!$A$2:$A$35, 0), 2)</f>
        <v>Haefling</v>
      </c>
      <c r="E6176" s="9"/>
    </row>
    <row r="6177" spans="1:5" x14ac:dyDescent="0.35">
      <c r="A6177" s="2">
        <v>44662.541666666657</v>
      </c>
      <c r="B6177" s="1" t="s">
        <v>58</v>
      </c>
      <c r="C6177" s="1">
        <v>298.89999999999998</v>
      </c>
      <c r="D6177" t="str">
        <f>INDEX(Map!$A$2:$B$35, MATCH(Generation_Raw_Data!$B6177, Map!$A$2:$A$35, 0), 2)</f>
        <v>Mill Creek 2</v>
      </c>
      <c r="E6177" s="9"/>
    </row>
    <row r="6178" spans="1:5" x14ac:dyDescent="0.35">
      <c r="A6178" s="2">
        <v>44662.541666666657</v>
      </c>
      <c r="B6178" s="1" t="s">
        <v>57</v>
      </c>
      <c r="C6178" s="1">
        <v>294.5</v>
      </c>
      <c r="D6178" t="str">
        <f>INDEX(Map!$A$2:$B$35, MATCH(Generation_Raw_Data!$B6178, Map!$A$2:$A$35, 0), 2)</f>
        <v>Mill Creek 1</v>
      </c>
      <c r="E6178" s="9"/>
    </row>
    <row r="6179" spans="1:5" x14ac:dyDescent="0.35">
      <c r="A6179" s="2">
        <v>44662.541666666657</v>
      </c>
      <c r="B6179" s="1" t="s">
        <v>56</v>
      </c>
      <c r="C6179" s="1">
        <v>-0.2</v>
      </c>
      <c r="D6179" t="str">
        <f>INDEX(Map!$A$2:$B$35, MATCH(Generation_Raw_Data!$B6179, Map!$A$2:$A$35, 0), 2)</f>
        <v>Paddy's Run 13</v>
      </c>
      <c r="E6179" s="9"/>
    </row>
    <row r="6180" spans="1:5" x14ac:dyDescent="0.35">
      <c r="A6180" s="2">
        <v>44662.541666666657</v>
      </c>
      <c r="B6180" s="1" t="s">
        <v>55</v>
      </c>
      <c r="C6180" s="1">
        <v>0</v>
      </c>
      <c r="D6180" t="str">
        <f>INDEX(Map!$A$2:$B$35, MATCH(Generation_Raw_Data!$B6180, Map!$A$2:$A$35, 0), 2)</f>
        <v>Paddy's Run 12</v>
      </c>
      <c r="E6180" s="9"/>
    </row>
    <row r="6181" spans="1:5" x14ac:dyDescent="0.35">
      <c r="A6181" s="2">
        <v>44662.541666666657</v>
      </c>
      <c r="B6181" s="1" t="s">
        <v>54</v>
      </c>
      <c r="C6181" s="1">
        <v>485.5</v>
      </c>
      <c r="D6181" t="str">
        <f>INDEX(Map!$A$2:$B$35, MATCH(Generation_Raw_Data!$B6181, Map!$A$2:$A$35, 0), 2)</f>
        <v>Mill Creek 4</v>
      </c>
      <c r="E6181" s="9"/>
    </row>
    <row r="6182" spans="1:5" x14ac:dyDescent="0.35">
      <c r="A6182" s="2">
        <v>44662.541666666657</v>
      </c>
      <c r="B6182" s="1" t="s">
        <v>53</v>
      </c>
      <c r="C6182" s="1">
        <v>363.2</v>
      </c>
      <c r="D6182" t="str">
        <f>INDEX(Map!$A$2:$B$35, MATCH(Generation_Raw_Data!$B6182, Map!$A$2:$A$35, 0), 2)</f>
        <v>Mill Creek 3</v>
      </c>
      <c r="E6182" s="9"/>
    </row>
    <row r="6183" spans="1:5" x14ac:dyDescent="0.35">
      <c r="A6183" s="2">
        <v>44662.541666666657</v>
      </c>
      <c r="B6183" s="1" t="s">
        <v>47</v>
      </c>
      <c r="C6183" s="1">
        <v>0</v>
      </c>
      <c r="D6183" t="str">
        <f>INDEX(Map!$A$2:$B$35, MATCH(Generation_Raw_Data!$B6183, Map!$A$2:$A$35, 0), 2)</f>
        <v>Trimble County 5</v>
      </c>
      <c r="E6183" s="9"/>
    </row>
    <row r="6184" spans="1:5" x14ac:dyDescent="0.35">
      <c r="A6184" s="2">
        <v>44662.541666666657</v>
      </c>
      <c r="B6184" s="1" t="s">
        <v>48</v>
      </c>
      <c r="C6184" s="1">
        <v>0</v>
      </c>
      <c r="D6184" t="str">
        <f>INDEX(Map!$A$2:$B$35, MATCH(Generation_Raw_Data!$B6184, Map!$A$2:$A$35, 0), 2)</f>
        <v>Trimble County 6</v>
      </c>
      <c r="E6184" s="9"/>
    </row>
    <row r="6185" spans="1:5" x14ac:dyDescent="0.35">
      <c r="A6185" s="2">
        <v>44662.541666666657</v>
      </c>
      <c r="B6185" s="1" t="s">
        <v>49</v>
      </c>
      <c r="C6185" s="1">
        <v>0</v>
      </c>
      <c r="D6185" t="str">
        <f>INDEX(Map!$A$2:$B$35, MATCH(Generation_Raw_Data!$B6185, Map!$A$2:$A$35, 0), 2)</f>
        <v>Trimble County 7</v>
      </c>
      <c r="E6185" s="9"/>
    </row>
    <row r="6186" spans="1:5" x14ac:dyDescent="0.35">
      <c r="A6186" s="2">
        <v>44662.541666666657</v>
      </c>
      <c r="B6186" s="1" t="s">
        <v>28</v>
      </c>
      <c r="C6186" s="1">
        <v>0</v>
      </c>
      <c r="D6186" t="str">
        <f>INDEX(Map!$A$2:$B$35, MATCH(Generation_Raw_Data!$B6186, Map!$A$2:$A$35, 0), 2)</f>
        <v>Brown 7</v>
      </c>
      <c r="E6186" s="9"/>
    </row>
    <row r="6187" spans="1:5" x14ac:dyDescent="0.35">
      <c r="A6187" s="2">
        <v>44662.541666666657</v>
      </c>
      <c r="B6187" s="1" t="s">
        <v>29</v>
      </c>
      <c r="C6187" s="1">
        <v>0</v>
      </c>
      <c r="D6187" t="str">
        <f>INDEX(Map!$A$2:$B$35, MATCH(Generation_Raw_Data!$B6187, Map!$A$2:$A$35, 0), 2)</f>
        <v>Brown 5</v>
      </c>
      <c r="E6187" s="9"/>
    </row>
    <row r="6188" spans="1:5" x14ac:dyDescent="0.35">
      <c r="A6188" s="2">
        <v>44662.541666666657</v>
      </c>
      <c r="B6188" s="1" t="s">
        <v>38</v>
      </c>
      <c r="C6188" s="1">
        <v>0</v>
      </c>
      <c r="D6188" t="str">
        <f>INDEX(Map!$A$2:$B$35, MATCH(Generation_Raw_Data!$B6188, Map!$A$2:$A$35, 0), 2)</f>
        <v>Brown 6</v>
      </c>
      <c r="E6188" s="9"/>
    </row>
    <row r="6189" spans="1:5" x14ac:dyDescent="0.35">
      <c r="A6189" s="2">
        <v>44662.541666666657</v>
      </c>
      <c r="B6189" s="1" t="s">
        <v>40</v>
      </c>
      <c r="C6189" s="1">
        <v>0</v>
      </c>
      <c r="D6189" t="str">
        <f>INDEX(Map!$A$2:$B$35, MATCH(Generation_Raw_Data!$B6189, Map!$A$2:$A$35, 0), 2)</f>
        <v>Brown 11</v>
      </c>
      <c r="E6189" s="9"/>
    </row>
    <row r="6190" spans="1:5" x14ac:dyDescent="0.35">
      <c r="A6190" s="2">
        <v>44662.583333333321</v>
      </c>
      <c r="B6190" s="1" t="s">
        <v>42</v>
      </c>
      <c r="C6190" s="1">
        <v>0</v>
      </c>
      <c r="D6190" t="str">
        <f>INDEX(Map!$A$2:$B$35, MATCH(Generation_Raw_Data!$B6190, Map!$A$2:$A$35, 0), 2)</f>
        <v>Dix Dam</v>
      </c>
      <c r="E6190" s="9"/>
    </row>
    <row r="6191" spans="1:5" x14ac:dyDescent="0.35">
      <c r="A6191" s="2">
        <v>44662.583333333321</v>
      </c>
      <c r="B6191" s="1" t="s">
        <v>43</v>
      </c>
      <c r="C6191" s="1">
        <v>0</v>
      </c>
      <c r="D6191" t="str">
        <f>INDEX(Map!$A$2:$B$35, MATCH(Generation_Raw_Data!$B6191, Map!$A$2:$A$35, 0), 2)</f>
        <v>Haefling</v>
      </c>
      <c r="E6191" s="9"/>
    </row>
    <row r="6192" spans="1:5" x14ac:dyDescent="0.35">
      <c r="A6192" s="2">
        <v>44662.583333333321</v>
      </c>
      <c r="B6192" s="1" t="s">
        <v>41</v>
      </c>
      <c r="C6192" s="1">
        <v>1.4</v>
      </c>
      <c r="D6192" t="str">
        <f>INDEX(Map!$A$2:$B$35, MATCH(Generation_Raw_Data!$B6192, Map!$A$2:$A$35, 0), 2)</f>
        <v>Brown Solar</v>
      </c>
      <c r="E6192" s="9"/>
    </row>
    <row r="6193" spans="1:5" x14ac:dyDescent="0.35">
      <c r="A6193" s="2">
        <v>44662.583333333321</v>
      </c>
      <c r="B6193" s="1" t="s">
        <v>29</v>
      </c>
      <c r="C6193" s="1">
        <v>0</v>
      </c>
      <c r="D6193" t="str">
        <f>INDEX(Map!$A$2:$B$35, MATCH(Generation_Raw_Data!$B6193, Map!$A$2:$A$35, 0), 2)</f>
        <v>Brown 5</v>
      </c>
      <c r="E6193" s="9"/>
    </row>
    <row r="6194" spans="1:5" x14ac:dyDescent="0.35">
      <c r="A6194" s="2">
        <v>44662.583333333321</v>
      </c>
      <c r="B6194" s="1" t="s">
        <v>30</v>
      </c>
      <c r="C6194" s="1">
        <v>204</v>
      </c>
      <c r="D6194" t="str">
        <f>INDEX(Map!$A$2:$B$35, MATCH(Generation_Raw_Data!$B6194, Map!$A$2:$A$35, 0), 2)</f>
        <v>Brown 3</v>
      </c>
      <c r="E6194" s="9"/>
    </row>
    <row r="6195" spans="1:5" x14ac:dyDescent="0.35">
      <c r="A6195" s="2">
        <v>44662.583333333321</v>
      </c>
      <c r="B6195" s="1" t="s">
        <v>31</v>
      </c>
      <c r="C6195" s="1">
        <v>-2</v>
      </c>
      <c r="D6195" t="str">
        <f>INDEX(Map!$A$2:$B$35, MATCH(Generation_Raw_Data!$B6195, Map!$A$2:$A$35, 0), 2)</f>
        <v>Ghent 1</v>
      </c>
      <c r="E6195" s="9"/>
    </row>
    <row r="6196" spans="1:5" x14ac:dyDescent="0.35">
      <c r="A6196" s="2">
        <v>44662.583333333321</v>
      </c>
      <c r="B6196" s="1" t="s">
        <v>28</v>
      </c>
      <c r="C6196" s="1">
        <v>-1</v>
      </c>
      <c r="D6196" t="str">
        <f>INDEX(Map!$A$2:$B$35, MATCH(Generation_Raw_Data!$B6196, Map!$A$2:$A$35, 0), 2)</f>
        <v>Brown 7</v>
      </c>
      <c r="E6196" s="9"/>
    </row>
    <row r="6197" spans="1:5" x14ac:dyDescent="0.35">
      <c r="A6197" s="2">
        <v>44662.583333333321</v>
      </c>
      <c r="B6197" s="1" t="s">
        <v>32</v>
      </c>
      <c r="C6197" s="1">
        <v>453</v>
      </c>
      <c r="D6197" t="str">
        <f>INDEX(Map!$A$2:$B$35, MATCH(Generation_Raw_Data!$B6197, Map!$A$2:$A$35, 0), 2)</f>
        <v>Ghent 3</v>
      </c>
      <c r="E6197" s="9"/>
    </row>
    <row r="6198" spans="1:5" x14ac:dyDescent="0.35">
      <c r="A6198" s="2">
        <v>44662.583333333321</v>
      </c>
      <c r="B6198" s="1" t="s">
        <v>33</v>
      </c>
      <c r="C6198" s="1">
        <v>479</v>
      </c>
      <c r="D6198" t="str">
        <f>INDEX(Map!$A$2:$B$35, MATCH(Generation_Raw_Data!$B6198, Map!$A$2:$A$35, 0), 2)</f>
        <v>Ghent 2</v>
      </c>
      <c r="E6198" s="9"/>
    </row>
    <row r="6199" spans="1:5" x14ac:dyDescent="0.35">
      <c r="A6199" s="2">
        <v>44662.583333333321</v>
      </c>
      <c r="B6199" s="1" t="s">
        <v>34</v>
      </c>
      <c r="C6199" s="1">
        <v>-2</v>
      </c>
      <c r="D6199" t="str">
        <f>INDEX(Map!$A$2:$B$35, MATCH(Generation_Raw_Data!$B6199, Map!$A$2:$A$35, 0), 2)</f>
        <v>Ghent 4</v>
      </c>
      <c r="E6199" s="9"/>
    </row>
    <row r="6200" spans="1:5" x14ac:dyDescent="0.35">
      <c r="A6200" s="2">
        <v>44662.583333333321</v>
      </c>
      <c r="B6200" s="1" t="s">
        <v>35</v>
      </c>
      <c r="C6200" s="1">
        <v>0.2</v>
      </c>
      <c r="D6200" t="str">
        <f>INDEX(Map!$A$2:$B$35, MATCH(Generation_Raw_Data!$B6200, Map!$A$2:$A$35, 0), 2)</f>
        <v>Simpsonville Solar</v>
      </c>
      <c r="E6200" s="9"/>
    </row>
    <row r="6201" spans="1:5" x14ac:dyDescent="0.35">
      <c r="A6201" s="2">
        <v>44662.583333333321</v>
      </c>
      <c r="B6201" s="1" t="s">
        <v>40</v>
      </c>
      <c r="C6201" s="1">
        <v>0</v>
      </c>
      <c r="D6201" t="str">
        <f>INDEX(Map!$A$2:$B$35, MATCH(Generation_Raw_Data!$B6201, Map!$A$2:$A$35, 0), 2)</f>
        <v>Brown 11</v>
      </c>
      <c r="E6201" s="9"/>
    </row>
    <row r="6202" spans="1:5" x14ac:dyDescent="0.35">
      <c r="A6202" s="2">
        <v>44662.583333333321</v>
      </c>
      <c r="B6202" s="1" t="s">
        <v>39</v>
      </c>
      <c r="C6202" s="1">
        <v>0</v>
      </c>
      <c r="D6202" t="str">
        <f>INDEX(Map!$A$2:$B$35, MATCH(Generation_Raw_Data!$B6202, Map!$A$2:$A$35, 0), 2)</f>
        <v>Brown 10</v>
      </c>
      <c r="E6202" s="9"/>
    </row>
    <row r="6203" spans="1:5" x14ac:dyDescent="0.35">
      <c r="A6203" s="2">
        <v>44662.583333333321</v>
      </c>
      <c r="B6203" s="1" t="s">
        <v>38</v>
      </c>
      <c r="C6203" s="1">
        <v>0</v>
      </c>
      <c r="D6203" t="str">
        <f>INDEX(Map!$A$2:$B$35, MATCH(Generation_Raw_Data!$B6203, Map!$A$2:$A$35, 0), 2)</f>
        <v>Brown 6</v>
      </c>
      <c r="E6203" s="9"/>
    </row>
    <row r="6204" spans="1:5" x14ac:dyDescent="0.35">
      <c r="A6204" s="2">
        <v>44662.583333333321</v>
      </c>
      <c r="B6204" s="1" t="s">
        <v>37</v>
      </c>
      <c r="C6204" s="1">
        <v>-1</v>
      </c>
      <c r="D6204" t="str">
        <f>INDEX(Map!$A$2:$B$35, MATCH(Generation_Raw_Data!$B6204, Map!$A$2:$A$35, 0), 2)</f>
        <v>Brown 9</v>
      </c>
      <c r="E6204" s="9"/>
    </row>
    <row r="6205" spans="1:5" x14ac:dyDescent="0.35">
      <c r="A6205" s="2">
        <v>44662.583333333321</v>
      </c>
      <c r="B6205" s="1" t="s">
        <v>36</v>
      </c>
      <c r="C6205" s="1">
        <v>0</v>
      </c>
      <c r="D6205" t="str">
        <f>INDEX(Map!$A$2:$B$35, MATCH(Generation_Raw_Data!$B6205, Map!$A$2:$A$35, 0), 2)</f>
        <v>Brown 8</v>
      </c>
      <c r="E6205" s="9"/>
    </row>
    <row r="6206" spans="1:5" x14ac:dyDescent="0.35">
      <c r="A6206" s="2">
        <v>44662.583333333321</v>
      </c>
      <c r="B6206" s="1" t="s">
        <v>61</v>
      </c>
      <c r="C6206" s="1">
        <v>0</v>
      </c>
      <c r="D6206" t="str">
        <f>INDEX(Map!$A$2:$B$35, MATCH(Generation_Raw_Data!$B6206, Map!$A$2:$A$35, 0), 2)</f>
        <v>Cane Run 7</v>
      </c>
      <c r="E6206" s="9"/>
    </row>
    <row r="6207" spans="1:5" x14ac:dyDescent="0.35">
      <c r="A6207" s="2">
        <v>44662.583333333321</v>
      </c>
      <c r="B6207" s="1" t="s">
        <v>59</v>
      </c>
      <c r="C6207" s="1">
        <v>0</v>
      </c>
      <c r="D6207" t="str">
        <f>INDEX(Map!$A$2:$B$35, MATCH(Generation_Raw_Data!$B6207, Map!$A$2:$A$35, 0), 2)</f>
        <v>Cane Run 7</v>
      </c>
      <c r="E6207" s="9"/>
    </row>
    <row r="6208" spans="1:5" x14ac:dyDescent="0.35">
      <c r="A6208" s="2">
        <v>44662.583333333321</v>
      </c>
      <c r="B6208" s="1" t="s">
        <v>60</v>
      </c>
      <c r="C6208" s="1">
        <v>0</v>
      </c>
      <c r="D6208" t="str">
        <f>INDEX(Map!$A$2:$B$35, MATCH(Generation_Raw_Data!$B6208, Map!$A$2:$A$35, 0), 2)</f>
        <v>Cane Run 7</v>
      </c>
      <c r="E6208" s="9"/>
    </row>
    <row r="6209" spans="1:5" x14ac:dyDescent="0.35">
      <c r="A6209" s="2">
        <v>44662.583333333321</v>
      </c>
      <c r="B6209" s="1" t="s">
        <v>46</v>
      </c>
      <c r="C6209" s="1">
        <v>6</v>
      </c>
      <c r="D6209" t="str">
        <f>INDEX(Map!$A$2:$B$35, MATCH(Generation_Raw_Data!$B6209, Map!$A$2:$A$35, 0), 2)</f>
        <v>Ohio Falls</v>
      </c>
      <c r="E6209" s="9"/>
    </row>
    <row r="6210" spans="1:5" x14ac:dyDescent="0.35">
      <c r="A6210" s="2">
        <v>44662.583333333321</v>
      </c>
      <c r="B6210" s="1" t="s">
        <v>57</v>
      </c>
      <c r="C6210" s="1">
        <v>292.60000000000002</v>
      </c>
      <c r="D6210" t="str">
        <f>INDEX(Map!$A$2:$B$35, MATCH(Generation_Raw_Data!$B6210, Map!$A$2:$A$35, 0), 2)</f>
        <v>Mill Creek 1</v>
      </c>
      <c r="E6210" s="9"/>
    </row>
    <row r="6211" spans="1:5" x14ac:dyDescent="0.35">
      <c r="A6211" s="2">
        <v>44662.583333333321</v>
      </c>
      <c r="B6211" s="1" t="s">
        <v>58</v>
      </c>
      <c r="C6211" s="1">
        <v>297</v>
      </c>
      <c r="D6211" t="str">
        <f>INDEX(Map!$A$2:$B$35, MATCH(Generation_Raw_Data!$B6211, Map!$A$2:$A$35, 0), 2)</f>
        <v>Mill Creek 2</v>
      </c>
      <c r="E6211" s="9"/>
    </row>
    <row r="6212" spans="1:5" x14ac:dyDescent="0.35">
      <c r="A6212" s="2">
        <v>44662.583333333321</v>
      </c>
      <c r="B6212" s="1" t="s">
        <v>53</v>
      </c>
      <c r="C6212" s="1">
        <v>377.5</v>
      </c>
      <c r="D6212" t="str">
        <f>INDEX(Map!$A$2:$B$35, MATCH(Generation_Raw_Data!$B6212, Map!$A$2:$A$35, 0), 2)</f>
        <v>Mill Creek 3</v>
      </c>
      <c r="E6212" s="9"/>
    </row>
    <row r="6213" spans="1:5" x14ac:dyDescent="0.35">
      <c r="A6213" s="2">
        <v>44662.583333333321</v>
      </c>
      <c r="B6213" s="1" t="s">
        <v>54</v>
      </c>
      <c r="C6213" s="1">
        <v>485.2</v>
      </c>
      <c r="D6213" t="str">
        <f>INDEX(Map!$A$2:$B$35, MATCH(Generation_Raw_Data!$B6213, Map!$A$2:$A$35, 0), 2)</f>
        <v>Mill Creek 4</v>
      </c>
      <c r="E6213" s="9"/>
    </row>
    <row r="6214" spans="1:5" x14ac:dyDescent="0.35">
      <c r="A6214" s="2">
        <v>44662.583333333321</v>
      </c>
      <c r="B6214" s="1" t="s">
        <v>55</v>
      </c>
      <c r="C6214" s="1">
        <v>0</v>
      </c>
      <c r="D6214" t="str">
        <f>INDEX(Map!$A$2:$B$35, MATCH(Generation_Raw_Data!$B6214, Map!$A$2:$A$35, 0), 2)</f>
        <v>Paddy's Run 12</v>
      </c>
      <c r="E6214" s="9"/>
    </row>
    <row r="6215" spans="1:5" x14ac:dyDescent="0.35">
      <c r="A6215" s="2">
        <v>44662.583333333321</v>
      </c>
      <c r="B6215" s="1" t="s">
        <v>56</v>
      </c>
      <c r="C6215" s="1">
        <v>-0.2</v>
      </c>
      <c r="D6215" t="str">
        <f>INDEX(Map!$A$2:$B$35, MATCH(Generation_Raw_Data!$B6215, Map!$A$2:$A$35, 0), 2)</f>
        <v>Paddy's Run 13</v>
      </c>
      <c r="E6215" s="9"/>
    </row>
    <row r="6216" spans="1:5" x14ac:dyDescent="0.35">
      <c r="A6216" s="2">
        <v>44662.583333333321</v>
      </c>
      <c r="B6216" s="1" t="s">
        <v>51</v>
      </c>
      <c r="C6216" s="1">
        <v>152.99350000000001</v>
      </c>
      <c r="D6216" t="str">
        <f>INDEX(Map!$A$2:$B$35, MATCH(Generation_Raw_Data!$B6216, Map!$A$2:$A$35, 0), 2)</f>
        <v>Trimble County 9</v>
      </c>
      <c r="E6216" s="9"/>
    </row>
    <row r="6217" spans="1:5" x14ac:dyDescent="0.35">
      <c r="A6217" s="2">
        <v>44662.583333333321</v>
      </c>
      <c r="B6217" s="1" t="s">
        <v>50</v>
      </c>
      <c r="C6217" s="1">
        <v>0</v>
      </c>
      <c r="D6217" t="str">
        <f>INDEX(Map!$A$2:$B$35, MATCH(Generation_Raw_Data!$B6217, Map!$A$2:$A$35, 0), 2)</f>
        <v>Trimble County 8</v>
      </c>
      <c r="E6217" s="9"/>
    </row>
    <row r="6218" spans="1:5" x14ac:dyDescent="0.35">
      <c r="A6218" s="2">
        <v>44662.583333333321</v>
      </c>
      <c r="B6218" s="1" t="s">
        <v>49</v>
      </c>
      <c r="C6218" s="1">
        <v>0</v>
      </c>
      <c r="D6218" t="str">
        <f>INDEX(Map!$A$2:$B$35, MATCH(Generation_Raw_Data!$B6218, Map!$A$2:$A$35, 0), 2)</f>
        <v>Trimble County 7</v>
      </c>
      <c r="E6218" s="9"/>
    </row>
    <row r="6219" spans="1:5" x14ac:dyDescent="0.35">
      <c r="A6219" s="2">
        <v>44662.583333333321</v>
      </c>
      <c r="B6219" s="1" t="s">
        <v>48</v>
      </c>
      <c r="C6219" s="1">
        <v>0</v>
      </c>
      <c r="D6219" t="str">
        <f>INDEX(Map!$A$2:$B$35, MATCH(Generation_Raw_Data!$B6219, Map!$A$2:$A$35, 0), 2)</f>
        <v>Trimble County 6</v>
      </c>
      <c r="E6219" s="9"/>
    </row>
    <row r="6220" spans="1:5" x14ac:dyDescent="0.35">
      <c r="A6220" s="2">
        <v>44662.583333333321</v>
      </c>
      <c r="B6220" s="1" t="s">
        <v>47</v>
      </c>
      <c r="C6220" s="1">
        <v>0</v>
      </c>
      <c r="D6220" t="str">
        <f>INDEX(Map!$A$2:$B$35, MATCH(Generation_Raw_Data!$B6220, Map!$A$2:$A$35, 0), 2)</f>
        <v>Trimble County 5</v>
      </c>
      <c r="E6220" s="9"/>
    </row>
    <row r="6221" spans="1:5" x14ac:dyDescent="0.35">
      <c r="A6221" s="2">
        <v>44662.583333333321</v>
      </c>
      <c r="B6221" s="1" t="s">
        <v>44</v>
      </c>
      <c r="C6221" s="1">
        <v>360.8</v>
      </c>
      <c r="D6221" t="str">
        <f>INDEX(Map!$A$2:$B$35, MATCH(Generation_Raw_Data!$B6221, Map!$A$2:$A$35, 0), 2)</f>
        <v>Trimble County 2</v>
      </c>
      <c r="E6221" s="9"/>
    </row>
    <row r="6222" spans="1:5" x14ac:dyDescent="0.35">
      <c r="A6222" s="2">
        <v>44662.583333333321</v>
      </c>
      <c r="B6222" s="1" t="s">
        <v>45</v>
      </c>
      <c r="C6222" s="1">
        <v>476.8</v>
      </c>
      <c r="D6222" t="str">
        <f>INDEX(Map!$A$2:$B$35, MATCH(Generation_Raw_Data!$B6222, Map!$A$2:$A$35, 0), 2)</f>
        <v>Trimble County 1</v>
      </c>
      <c r="E6222" s="9"/>
    </row>
    <row r="6223" spans="1:5" x14ac:dyDescent="0.35">
      <c r="A6223" s="2">
        <v>44662.583333333321</v>
      </c>
      <c r="B6223" s="1" t="s">
        <v>52</v>
      </c>
      <c r="C6223" s="1">
        <v>151.00649999999999</v>
      </c>
      <c r="D6223" t="str">
        <f>INDEX(Map!$A$2:$B$35, MATCH(Generation_Raw_Data!$B6223, Map!$A$2:$A$35, 0), 2)</f>
        <v>Trimble County 10</v>
      </c>
      <c r="E6223" s="9"/>
    </row>
    <row r="6224" spans="1:5" x14ac:dyDescent="0.35">
      <c r="A6224" s="2">
        <v>44662.624999999985</v>
      </c>
      <c r="B6224" s="1" t="s">
        <v>41</v>
      </c>
      <c r="C6224" s="1">
        <v>1.2</v>
      </c>
      <c r="D6224" t="str">
        <f>INDEX(Map!$A$2:$B$35, MATCH(Generation_Raw_Data!$B6224, Map!$A$2:$A$35, 0), 2)</f>
        <v>Brown Solar</v>
      </c>
      <c r="E6224" s="9"/>
    </row>
    <row r="6225" spans="1:5" x14ac:dyDescent="0.35">
      <c r="A6225" s="2">
        <v>44662.624999999985</v>
      </c>
      <c r="B6225" s="1" t="s">
        <v>52</v>
      </c>
      <c r="C6225" s="1">
        <v>151.0033</v>
      </c>
      <c r="D6225" t="str">
        <f>INDEX(Map!$A$2:$B$35, MATCH(Generation_Raw_Data!$B6225, Map!$A$2:$A$35, 0), 2)</f>
        <v>Trimble County 10</v>
      </c>
      <c r="E6225" s="9"/>
    </row>
    <row r="6226" spans="1:5" x14ac:dyDescent="0.35">
      <c r="A6226" s="2">
        <v>44662.624999999985</v>
      </c>
      <c r="B6226" s="1" t="s">
        <v>33</v>
      </c>
      <c r="C6226" s="1">
        <v>469.5</v>
      </c>
      <c r="D6226" t="str">
        <f>INDEX(Map!$A$2:$B$35, MATCH(Generation_Raw_Data!$B6226, Map!$A$2:$A$35, 0), 2)</f>
        <v>Ghent 2</v>
      </c>
      <c r="E6226" s="9"/>
    </row>
    <row r="6227" spans="1:5" x14ac:dyDescent="0.35">
      <c r="A6227" s="2">
        <v>44662.624999999985</v>
      </c>
      <c r="B6227" s="1" t="s">
        <v>32</v>
      </c>
      <c r="C6227" s="1">
        <v>416.5</v>
      </c>
      <c r="D6227" t="str">
        <f>INDEX(Map!$A$2:$B$35, MATCH(Generation_Raw_Data!$B6227, Map!$A$2:$A$35, 0), 2)</f>
        <v>Ghent 3</v>
      </c>
      <c r="E6227" s="9"/>
    </row>
    <row r="6228" spans="1:5" x14ac:dyDescent="0.35">
      <c r="A6228" s="2">
        <v>44662.624999999985</v>
      </c>
      <c r="B6228" s="1" t="s">
        <v>28</v>
      </c>
      <c r="C6228" s="1">
        <v>0</v>
      </c>
      <c r="D6228" t="str">
        <f>INDEX(Map!$A$2:$B$35, MATCH(Generation_Raw_Data!$B6228, Map!$A$2:$A$35, 0), 2)</f>
        <v>Brown 7</v>
      </c>
      <c r="E6228" s="9"/>
    </row>
    <row r="6229" spans="1:5" x14ac:dyDescent="0.35">
      <c r="A6229" s="2">
        <v>44662.624999999985</v>
      </c>
      <c r="B6229" s="1" t="s">
        <v>31</v>
      </c>
      <c r="C6229" s="1">
        <v>-2</v>
      </c>
      <c r="D6229" t="str">
        <f>INDEX(Map!$A$2:$B$35, MATCH(Generation_Raw_Data!$B6229, Map!$A$2:$A$35, 0), 2)</f>
        <v>Ghent 1</v>
      </c>
      <c r="E6229" s="9"/>
    </row>
    <row r="6230" spans="1:5" x14ac:dyDescent="0.35">
      <c r="A6230" s="2">
        <v>44662.624999999985</v>
      </c>
      <c r="B6230" s="1" t="s">
        <v>30</v>
      </c>
      <c r="C6230" s="1">
        <v>183</v>
      </c>
      <c r="D6230" t="str">
        <f>INDEX(Map!$A$2:$B$35, MATCH(Generation_Raw_Data!$B6230, Map!$A$2:$A$35, 0), 2)</f>
        <v>Brown 3</v>
      </c>
      <c r="E6230" s="9"/>
    </row>
    <row r="6231" spans="1:5" x14ac:dyDescent="0.35">
      <c r="A6231" s="2">
        <v>44662.624999999985</v>
      </c>
      <c r="B6231" s="1" t="s">
        <v>29</v>
      </c>
      <c r="C6231" s="1">
        <v>0</v>
      </c>
      <c r="D6231" t="str">
        <f>INDEX(Map!$A$2:$B$35, MATCH(Generation_Raw_Data!$B6231, Map!$A$2:$A$35, 0), 2)</f>
        <v>Brown 5</v>
      </c>
      <c r="E6231" s="9"/>
    </row>
    <row r="6232" spans="1:5" x14ac:dyDescent="0.35">
      <c r="A6232" s="2">
        <v>44662.624999999985</v>
      </c>
      <c r="B6232" s="1" t="s">
        <v>34</v>
      </c>
      <c r="C6232" s="1">
        <v>-1</v>
      </c>
      <c r="D6232" t="str">
        <f>INDEX(Map!$A$2:$B$35, MATCH(Generation_Raw_Data!$B6232, Map!$A$2:$A$35, 0), 2)</f>
        <v>Ghent 4</v>
      </c>
      <c r="E6232" s="9"/>
    </row>
    <row r="6233" spans="1:5" x14ac:dyDescent="0.35">
      <c r="A6233" s="2">
        <v>44662.624999999985</v>
      </c>
      <c r="B6233" s="1" t="s">
        <v>35</v>
      </c>
      <c r="C6233" s="1">
        <v>0</v>
      </c>
      <c r="D6233" t="str">
        <f>INDEX(Map!$A$2:$B$35, MATCH(Generation_Raw_Data!$B6233, Map!$A$2:$A$35, 0), 2)</f>
        <v>Simpsonville Solar</v>
      </c>
      <c r="E6233" s="9"/>
    </row>
    <row r="6234" spans="1:5" x14ac:dyDescent="0.35">
      <c r="A6234" s="2">
        <v>44662.624999999985</v>
      </c>
      <c r="B6234" s="1" t="s">
        <v>36</v>
      </c>
      <c r="C6234" s="1">
        <v>0</v>
      </c>
      <c r="D6234" t="str">
        <f>INDEX(Map!$A$2:$B$35, MATCH(Generation_Raw_Data!$B6234, Map!$A$2:$A$35, 0), 2)</f>
        <v>Brown 8</v>
      </c>
      <c r="E6234" s="9"/>
    </row>
    <row r="6235" spans="1:5" x14ac:dyDescent="0.35">
      <c r="A6235" s="2">
        <v>44662.624999999985</v>
      </c>
      <c r="B6235" s="1" t="s">
        <v>37</v>
      </c>
      <c r="C6235" s="1">
        <v>-1</v>
      </c>
      <c r="D6235" t="str">
        <f>INDEX(Map!$A$2:$B$35, MATCH(Generation_Raw_Data!$B6235, Map!$A$2:$A$35, 0), 2)</f>
        <v>Brown 9</v>
      </c>
      <c r="E6235" s="9"/>
    </row>
    <row r="6236" spans="1:5" x14ac:dyDescent="0.35">
      <c r="A6236" s="2">
        <v>44662.624999999985</v>
      </c>
      <c r="B6236" s="1" t="s">
        <v>38</v>
      </c>
      <c r="C6236" s="1">
        <v>0</v>
      </c>
      <c r="D6236" t="str">
        <f>INDEX(Map!$A$2:$B$35, MATCH(Generation_Raw_Data!$B6236, Map!$A$2:$A$35, 0), 2)</f>
        <v>Brown 6</v>
      </c>
      <c r="E6236" s="9"/>
    </row>
    <row r="6237" spans="1:5" x14ac:dyDescent="0.35">
      <c r="A6237" s="2">
        <v>44662.624999999985</v>
      </c>
      <c r="B6237" s="1" t="s">
        <v>39</v>
      </c>
      <c r="C6237" s="1">
        <v>0</v>
      </c>
      <c r="D6237" t="str">
        <f>INDEX(Map!$A$2:$B$35, MATCH(Generation_Raw_Data!$B6237, Map!$A$2:$A$35, 0), 2)</f>
        <v>Brown 10</v>
      </c>
      <c r="E6237" s="9"/>
    </row>
    <row r="6238" spans="1:5" x14ac:dyDescent="0.35">
      <c r="A6238" s="2">
        <v>44662.624999999985</v>
      </c>
      <c r="B6238" s="1" t="s">
        <v>40</v>
      </c>
      <c r="C6238" s="1">
        <v>0</v>
      </c>
      <c r="D6238" t="str">
        <f>INDEX(Map!$A$2:$B$35, MATCH(Generation_Raw_Data!$B6238, Map!$A$2:$A$35, 0), 2)</f>
        <v>Brown 11</v>
      </c>
      <c r="E6238" s="9"/>
    </row>
    <row r="6239" spans="1:5" x14ac:dyDescent="0.35">
      <c r="A6239" s="2">
        <v>44662.624999999985</v>
      </c>
      <c r="B6239" s="1" t="s">
        <v>61</v>
      </c>
      <c r="C6239" s="1">
        <v>0</v>
      </c>
      <c r="D6239" t="str">
        <f>INDEX(Map!$A$2:$B$35, MATCH(Generation_Raw_Data!$B6239, Map!$A$2:$A$35, 0), 2)</f>
        <v>Cane Run 7</v>
      </c>
      <c r="E6239" s="9"/>
    </row>
    <row r="6240" spans="1:5" x14ac:dyDescent="0.35">
      <c r="A6240" s="2">
        <v>44662.624999999985</v>
      </c>
      <c r="B6240" s="1" t="s">
        <v>59</v>
      </c>
      <c r="C6240" s="1">
        <v>0</v>
      </c>
      <c r="D6240" t="str">
        <f>INDEX(Map!$A$2:$B$35, MATCH(Generation_Raw_Data!$B6240, Map!$A$2:$A$35, 0), 2)</f>
        <v>Cane Run 7</v>
      </c>
      <c r="E6240" s="9"/>
    </row>
    <row r="6241" spans="1:5" x14ac:dyDescent="0.35">
      <c r="A6241" s="2">
        <v>44662.624999999985</v>
      </c>
      <c r="B6241" s="1" t="s">
        <v>58</v>
      </c>
      <c r="C6241" s="1">
        <v>297.8</v>
      </c>
      <c r="D6241" t="str">
        <f>INDEX(Map!$A$2:$B$35, MATCH(Generation_Raw_Data!$B6241, Map!$A$2:$A$35, 0), 2)</f>
        <v>Mill Creek 2</v>
      </c>
      <c r="E6241" s="9"/>
    </row>
    <row r="6242" spans="1:5" x14ac:dyDescent="0.35">
      <c r="A6242" s="2">
        <v>44662.624999999985</v>
      </c>
      <c r="B6242" s="1" t="s">
        <v>57</v>
      </c>
      <c r="C6242" s="1">
        <v>292.89999999999998</v>
      </c>
      <c r="D6242" t="str">
        <f>INDEX(Map!$A$2:$B$35, MATCH(Generation_Raw_Data!$B6242, Map!$A$2:$A$35, 0), 2)</f>
        <v>Mill Creek 1</v>
      </c>
      <c r="E6242" s="9"/>
    </row>
    <row r="6243" spans="1:5" x14ac:dyDescent="0.35">
      <c r="A6243" s="2">
        <v>44662.624999999985</v>
      </c>
      <c r="B6243" s="1" t="s">
        <v>60</v>
      </c>
      <c r="C6243" s="1">
        <v>0</v>
      </c>
      <c r="D6243" t="str">
        <f>INDEX(Map!$A$2:$B$35, MATCH(Generation_Raw_Data!$B6243, Map!$A$2:$A$35, 0), 2)</f>
        <v>Cane Run 7</v>
      </c>
      <c r="E6243" s="9"/>
    </row>
    <row r="6244" spans="1:5" x14ac:dyDescent="0.35">
      <c r="A6244" s="2">
        <v>44662.624999999985</v>
      </c>
      <c r="B6244" s="1" t="s">
        <v>56</v>
      </c>
      <c r="C6244" s="1">
        <v>-0.2</v>
      </c>
      <c r="D6244" t="str">
        <f>INDEX(Map!$A$2:$B$35, MATCH(Generation_Raw_Data!$B6244, Map!$A$2:$A$35, 0), 2)</f>
        <v>Paddy's Run 13</v>
      </c>
      <c r="E6244" s="9"/>
    </row>
    <row r="6245" spans="1:5" x14ac:dyDescent="0.35">
      <c r="A6245" s="2">
        <v>44662.624999999985</v>
      </c>
      <c r="B6245" s="1" t="s">
        <v>55</v>
      </c>
      <c r="C6245" s="1">
        <v>0</v>
      </c>
      <c r="D6245" t="str">
        <f>INDEX(Map!$A$2:$B$35, MATCH(Generation_Raw_Data!$B6245, Map!$A$2:$A$35, 0), 2)</f>
        <v>Paddy's Run 12</v>
      </c>
      <c r="E6245" s="9"/>
    </row>
    <row r="6246" spans="1:5" x14ac:dyDescent="0.35">
      <c r="A6246" s="2">
        <v>44662.624999999985</v>
      </c>
      <c r="B6246" s="1" t="s">
        <v>54</v>
      </c>
      <c r="C6246" s="1">
        <v>484.3</v>
      </c>
      <c r="D6246" t="str">
        <f>INDEX(Map!$A$2:$B$35, MATCH(Generation_Raw_Data!$B6246, Map!$A$2:$A$35, 0), 2)</f>
        <v>Mill Creek 4</v>
      </c>
      <c r="E6246" s="9"/>
    </row>
    <row r="6247" spans="1:5" x14ac:dyDescent="0.35">
      <c r="A6247" s="2">
        <v>44662.624999999985</v>
      </c>
      <c r="B6247" s="1" t="s">
        <v>53</v>
      </c>
      <c r="C6247" s="1">
        <v>362.2</v>
      </c>
      <c r="D6247" t="str">
        <f>INDEX(Map!$A$2:$B$35, MATCH(Generation_Raw_Data!$B6247, Map!$A$2:$A$35, 0), 2)</f>
        <v>Mill Creek 3</v>
      </c>
      <c r="E6247" s="9"/>
    </row>
    <row r="6248" spans="1:5" x14ac:dyDescent="0.35">
      <c r="A6248" s="2">
        <v>44662.624999999985</v>
      </c>
      <c r="B6248" s="1" t="s">
        <v>46</v>
      </c>
      <c r="C6248" s="1">
        <v>6</v>
      </c>
      <c r="D6248" t="str">
        <f>INDEX(Map!$A$2:$B$35, MATCH(Generation_Raw_Data!$B6248, Map!$A$2:$A$35, 0), 2)</f>
        <v>Ohio Falls</v>
      </c>
      <c r="E6248" s="9"/>
    </row>
    <row r="6249" spans="1:5" x14ac:dyDescent="0.35">
      <c r="A6249" s="2">
        <v>44662.624999999985</v>
      </c>
      <c r="B6249" s="1" t="s">
        <v>42</v>
      </c>
      <c r="C6249" s="1">
        <v>0</v>
      </c>
      <c r="D6249" t="str">
        <f>INDEX(Map!$A$2:$B$35, MATCH(Generation_Raw_Data!$B6249, Map!$A$2:$A$35, 0), 2)</f>
        <v>Dix Dam</v>
      </c>
      <c r="E6249" s="9"/>
    </row>
    <row r="6250" spans="1:5" x14ac:dyDescent="0.35">
      <c r="A6250" s="2">
        <v>44662.624999999985</v>
      </c>
      <c r="B6250" s="1" t="s">
        <v>43</v>
      </c>
      <c r="C6250" s="1">
        <v>0</v>
      </c>
      <c r="D6250" t="str">
        <f>INDEX(Map!$A$2:$B$35, MATCH(Generation_Raw_Data!$B6250, Map!$A$2:$A$35, 0), 2)</f>
        <v>Haefling</v>
      </c>
      <c r="E6250" s="9"/>
    </row>
    <row r="6251" spans="1:5" x14ac:dyDescent="0.35">
      <c r="A6251" s="2">
        <v>44662.624999999985</v>
      </c>
      <c r="B6251" s="1" t="s">
        <v>45</v>
      </c>
      <c r="C6251" s="1">
        <v>458.6</v>
      </c>
      <c r="D6251" t="str">
        <f>INDEX(Map!$A$2:$B$35, MATCH(Generation_Raw_Data!$B6251, Map!$A$2:$A$35, 0), 2)</f>
        <v>Trimble County 1</v>
      </c>
      <c r="E6251" s="9"/>
    </row>
    <row r="6252" spans="1:5" x14ac:dyDescent="0.35">
      <c r="A6252" s="2">
        <v>44662.624999999985</v>
      </c>
      <c r="B6252" s="1" t="s">
        <v>44</v>
      </c>
      <c r="C6252" s="1">
        <v>362.7</v>
      </c>
      <c r="D6252" t="str">
        <f>INDEX(Map!$A$2:$B$35, MATCH(Generation_Raw_Data!$B6252, Map!$A$2:$A$35, 0), 2)</f>
        <v>Trimble County 2</v>
      </c>
      <c r="E6252" s="9"/>
    </row>
    <row r="6253" spans="1:5" x14ac:dyDescent="0.35">
      <c r="A6253" s="2">
        <v>44662.624999999985</v>
      </c>
      <c r="B6253" s="1" t="s">
        <v>47</v>
      </c>
      <c r="C6253" s="1">
        <v>0</v>
      </c>
      <c r="D6253" t="str">
        <f>INDEX(Map!$A$2:$B$35, MATCH(Generation_Raw_Data!$B6253, Map!$A$2:$A$35, 0), 2)</f>
        <v>Trimble County 5</v>
      </c>
      <c r="E6253" s="9"/>
    </row>
    <row r="6254" spans="1:5" x14ac:dyDescent="0.35">
      <c r="A6254" s="2">
        <v>44662.624999999985</v>
      </c>
      <c r="B6254" s="1" t="s">
        <v>48</v>
      </c>
      <c r="C6254" s="1">
        <v>0</v>
      </c>
      <c r="D6254" t="str">
        <f>INDEX(Map!$A$2:$B$35, MATCH(Generation_Raw_Data!$B6254, Map!$A$2:$A$35, 0), 2)</f>
        <v>Trimble County 6</v>
      </c>
      <c r="E6254" s="9"/>
    </row>
    <row r="6255" spans="1:5" x14ac:dyDescent="0.35">
      <c r="A6255" s="2">
        <v>44662.624999999985</v>
      </c>
      <c r="B6255" s="1" t="s">
        <v>49</v>
      </c>
      <c r="C6255" s="1">
        <v>0</v>
      </c>
      <c r="D6255" t="str">
        <f>INDEX(Map!$A$2:$B$35, MATCH(Generation_Raw_Data!$B6255, Map!$A$2:$A$35, 0), 2)</f>
        <v>Trimble County 7</v>
      </c>
      <c r="E6255" s="9"/>
    </row>
    <row r="6256" spans="1:5" x14ac:dyDescent="0.35">
      <c r="A6256" s="2">
        <v>44662.624999999985</v>
      </c>
      <c r="B6256" s="1" t="s">
        <v>50</v>
      </c>
      <c r="C6256" s="1">
        <v>0</v>
      </c>
      <c r="D6256" t="str">
        <f>INDEX(Map!$A$2:$B$35, MATCH(Generation_Raw_Data!$B6256, Map!$A$2:$A$35, 0), 2)</f>
        <v>Trimble County 8</v>
      </c>
      <c r="E6256" s="9"/>
    </row>
    <row r="6257" spans="1:5" x14ac:dyDescent="0.35">
      <c r="A6257" s="2">
        <v>44662.624999999985</v>
      </c>
      <c r="B6257" s="1" t="s">
        <v>51</v>
      </c>
      <c r="C6257" s="1">
        <v>151.9967</v>
      </c>
      <c r="D6257" t="str">
        <f>INDEX(Map!$A$2:$B$35, MATCH(Generation_Raw_Data!$B6257, Map!$A$2:$A$35, 0), 2)</f>
        <v>Trimble County 9</v>
      </c>
      <c r="E6257" s="9"/>
    </row>
    <row r="6258" spans="1:5" x14ac:dyDescent="0.35">
      <c r="A6258" s="2">
        <v>44726.375</v>
      </c>
      <c r="B6258" s="1" t="s">
        <v>60</v>
      </c>
      <c r="C6258" s="1">
        <v>0</v>
      </c>
      <c r="D6258" t="str">
        <f>INDEX(Map!$A$2:$B$35, MATCH(Generation_Raw_Data!$B6258, Map!$A$2:$A$35, 0), 2)</f>
        <v>Cane Run 7</v>
      </c>
      <c r="E6258" s="9"/>
    </row>
    <row r="6259" spans="1:5" x14ac:dyDescent="0.35">
      <c r="A6259" s="2">
        <v>44726.375</v>
      </c>
      <c r="B6259" s="1" t="s">
        <v>59</v>
      </c>
      <c r="C6259" s="1">
        <v>146.6</v>
      </c>
      <c r="D6259" t="str">
        <f>INDEX(Map!$A$2:$B$35, MATCH(Generation_Raw_Data!$B6259, Map!$A$2:$A$35, 0), 2)</f>
        <v>Cane Run 7</v>
      </c>
      <c r="E6259" s="9"/>
    </row>
    <row r="6260" spans="1:5" x14ac:dyDescent="0.35">
      <c r="A6260" s="2">
        <v>44726.375</v>
      </c>
      <c r="B6260" s="1" t="s">
        <v>61</v>
      </c>
      <c r="C6260" s="1">
        <v>146.30000000000001</v>
      </c>
      <c r="D6260" t="str">
        <f>INDEX(Map!$A$2:$B$35, MATCH(Generation_Raw_Data!$B6260, Map!$A$2:$A$35, 0), 2)</f>
        <v>Cane Run 7</v>
      </c>
      <c r="E6260" s="9"/>
    </row>
    <row r="6261" spans="1:5" x14ac:dyDescent="0.35">
      <c r="A6261" s="2">
        <v>44726.375</v>
      </c>
      <c r="B6261" s="1" t="s">
        <v>57</v>
      </c>
      <c r="C6261" s="1">
        <v>168.9</v>
      </c>
      <c r="D6261" t="str">
        <f>INDEX(Map!$A$2:$B$35, MATCH(Generation_Raw_Data!$B6261, Map!$A$2:$A$35, 0), 2)</f>
        <v>Mill Creek 1</v>
      </c>
      <c r="E6261" s="9"/>
    </row>
    <row r="6262" spans="1:5" x14ac:dyDescent="0.35">
      <c r="A6262" s="2">
        <v>44726.375</v>
      </c>
      <c r="B6262" s="1" t="s">
        <v>58</v>
      </c>
      <c r="C6262" s="1">
        <v>110.9</v>
      </c>
      <c r="D6262" t="str">
        <f>INDEX(Map!$A$2:$B$35, MATCH(Generation_Raw_Data!$B6262, Map!$A$2:$A$35, 0), 2)</f>
        <v>Mill Creek 2</v>
      </c>
      <c r="E6262" s="9"/>
    </row>
    <row r="6263" spans="1:5" x14ac:dyDescent="0.35">
      <c r="A6263" s="2">
        <v>44726.375</v>
      </c>
      <c r="B6263" s="1" t="s">
        <v>56</v>
      </c>
      <c r="C6263" s="1">
        <v>92.8</v>
      </c>
      <c r="D6263" t="str">
        <f>INDEX(Map!$A$2:$B$35, MATCH(Generation_Raw_Data!$B6263, Map!$A$2:$A$35, 0), 2)</f>
        <v>Paddy's Run 13</v>
      </c>
      <c r="E6263" s="9"/>
    </row>
    <row r="6264" spans="1:5" x14ac:dyDescent="0.35">
      <c r="A6264" s="2">
        <v>44726.375</v>
      </c>
      <c r="B6264" s="1" t="s">
        <v>53</v>
      </c>
      <c r="C6264" s="1">
        <v>191.1</v>
      </c>
      <c r="D6264" t="str">
        <f>INDEX(Map!$A$2:$B$35, MATCH(Generation_Raw_Data!$B6264, Map!$A$2:$A$35, 0), 2)</f>
        <v>Mill Creek 3</v>
      </c>
      <c r="E6264" s="9"/>
    </row>
    <row r="6265" spans="1:5" x14ac:dyDescent="0.35">
      <c r="A6265" s="2">
        <v>44726.375</v>
      </c>
      <c r="B6265" s="1" t="s">
        <v>54</v>
      </c>
      <c r="C6265" s="1">
        <v>256.89999999999998</v>
      </c>
      <c r="D6265" t="str">
        <f>INDEX(Map!$A$2:$B$35, MATCH(Generation_Raw_Data!$B6265, Map!$A$2:$A$35, 0), 2)</f>
        <v>Mill Creek 4</v>
      </c>
      <c r="E6265" s="9"/>
    </row>
    <row r="6266" spans="1:5" x14ac:dyDescent="0.35">
      <c r="A6266" s="2">
        <v>44726.375</v>
      </c>
      <c r="B6266" s="1" t="s">
        <v>55</v>
      </c>
      <c r="C6266" s="1">
        <v>0</v>
      </c>
      <c r="D6266" t="str">
        <f>INDEX(Map!$A$2:$B$35, MATCH(Generation_Raw_Data!$B6266, Map!$A$2:$A$35, 0), 2)</f>
        <v>Paddy's Run 12</v>
      </c>
      <c r="E6266" s="9"/>
    </row>
    <row r="6267" spans="1:5" x14ac:dyDescent="0.35">
      <c r="A6267" s="2">
        <v>44726.375</v>
      </c>
      <c r="B6267" s="1" t="s">
        <v>49</v>
      </c>
      <c r="C6267" s="1">
        <v>145.2182</v>
      </c>
      <c r="D6267" t="str">
        <f>INDEX(Map!$A$2:$B$35, MATCH(Generation_Raw_Data!$B6267, Map!$A$2:$A$35, 0), 2)</f>
        <v>Trimble County 7</v>
      </c>
      <c r="E6267" s="9"/>
    </row>
    <row r="6268" spans="1:5" x14ac:dyDescent="0.35">
      <c r="A6268" s="2">
        <v>44726.375</v>
      </c>
      <c r="B6268" s="1" t="s">
        <v>48</v>
      </c>
      <c r="C6268" s="1">
        <v>0</v>
      </c>
      <c r="D6268" t="str">
        <f>INDEX(Map!$A$2:$B$35, MATCH(Generation_Raw_Data!$B6268, Map!$A$2:$A$35, 0), 2)</f>
        <v>Trimble County 6</v>
      </c>
      <c r="E6268" s="9"/>
    </row>
    <row r="6269" spans="1:5" x14ac:dyDescent="0.35">
      <c r="A6269" s="2">
        <v>44726.375</v>
      </c>
      <c r="B6269" s="1" t="s">
        <v>47</v>
      </c>
      <c r="C6269" s="1">
        <v>149.1968</v>
      </c>
      <c r="D6269" t="str">
        <f>INDEX(Map!$A$2:$B$35, MATCH(Generation_Raw_Data!$B6269, Map!$A$2:$A$35, 0), 2)</f>
        <v>Trimble County 5</v>
      </c>
      <c r="E6269" s="9"/>
    </row>
    <row r="6270" spans="1:5" x14ac:dyDescent="0.35">
      <c r="A6270" s="2">
        <v>44726.375</v>
      </c>
      <c r="B6270" s="1" t="s">
        <v>45</v>
      </c>
      <c r="C6270" s="1">
        <v>427.4</v>
      </c>
      <c r="D6270" t="str">
        <f>INDEX(Map!$A$2:$B$35, MATCH(Generation_Raw_Data!$B6270, Map!$A$2:$A$35, 0), 2)</f>
        <v>Trimble County 1</v>
      </c>
      <c r="E6270" s="9"/>
    </row>
    <row r="6271" spans="1:5" x14ac:dyDescent="0.35">
      <c r="A6271" s="2">
        <v>44726.375</v>
      </c>
      <c r="B6271" s="1" t="s">
        <v>44</v>
      </c>
      <c r="C6271" s="1">
        <v>606.5</v>
      </c>
      <c r="D6271" t="str">
        <f>INDEX(Map!$A$2:$B$35, MATCH(Generation_Raw_Data!$B6271, Map!$A$2:$A$35, 0), 2)</f>
        <v>Trimble County 2</v>
      </c>
      <c r="E6271" s="9"/>
    </row>
    <row r="6272" spans="1:5" x14ac:dyDescent="0.35">
      <c r="A6272" s="2">
        <v>44726.375</v>
      </c>
      <c r="B6272" s="1" t="s">
        <v>46</v>
      </c>
      <c r="C6272" s="1">
        <v>60</v>
      </c>
      <c r="D6272" t="str">
        <f>INDEX(Map!$A$2:$B$35, MATCH(Generation_Raw_Data!$B6272, Map!$A$2:$A$35, 0), 2)</f>
        <v>Ohio Falls</v>
      </c>
      <c r="E6272" s="9"/>
    </row>
    <row r="6273" spans="1:5" x14ac:dyDescent="0.35">
      <c r="A6273" s="2">
        <v>44726.375</v>
      </c>
      <c r="B6273" s="1" t="s">
        <v>42</v>
      </c>
      <c r="C6273" s="1">
        <v>0</v>
      </c>
      <c r="D6273" t="str">
        <f>INDEX(Map!$A$2:$B$35, MATCH(Generation_Raw_Data!$B6273, Map!$A$2:$A$35, 0), 2)</f>
        <v>Dix Dam</v>
      </c>
      <c r="E6273" s="9"/>
    </row>
    <row r="6274" spans="1:5" x14ac:dyDescent="0.35">
      <c r="A6274" s="2">
        <v>44726.375</v>
      </c>
      <c r="B6274" s="1" t="s">
        <v>41</v>
      </c>
      <c r="C6274" s="1">
        <v>6.3</v>
      </c>
      <c r="D6274" t="str">
        <f>INDEX(Map!$A$2:$B$35, MATCH(Generation_Raw_Data!$B6274, Map!$A$2:$A$35, 0), 2)</f>
        <v>Brown Solar</v>
      </c>
      <c r="E6274" s="9"/>
    </row>
    <row r="6275" spans="1:5" x14ac:dyDescent="0.35">
      <c r="A6275" s="2">
        <v>44726.375</v>
      </c>
      <c r="B6275" s="1" t="s">
        <v>51</v>
      </c>
      <c r="C6275" s="1">
        <v>150.19139999999999</v>
      </c>
      <c r="D6275" t="str">
        <f>INDEX(Map!$A$2:$B$35, MATCH(Generation_Raw_Data!$B6275, Map!$A$2:$A$35, 0), 2)</f>
        <v>Trimble County 9</v>
      </c>
      <c r="E6275" s="9"/>
    </row>
    <row r="6276" spans="1:5" x14ac:dyDescent="0.35">
      <c r="A6276" s="2">
        <v>44726.375</v>
      </c>
      <c r="B6276" s="1" t="s">
        <v>50</v>
      </c>
      <c r="C6276" s="1">
        <v>148.2021</v>
      </c>
      <c r="D6276" t="str">
        <f>INDEX(Map!$A$2:$B$35, MATCH(Generation_Raw_Data!$B6276, Map!$A$2:$A$35, 0), 2)</f>
        <v>Trimble County 8</v>
      </c>
      <c r="E6276" s="9"/>
    </row>
    <row r="6277" spans="1:5" x14ac:dyDescent="0.35">
      <c r="A6277" s="2">
        <v>44726.375</v>
      </c>
      <c r="B6277" s="1" t="s">
        <v>52</v>
      </c>
      <c r="C6277" s="1">
        <v>150.19139999999999</v>
      </c>
      <c r="D6277" t="str">
        <f>INDEX(Map!$A$2:$B$35, MATCH(Generation_Raw_Data!$B6277, Map!$A$2:$A$35, 0), 2)</f>
        <v>Trimble County 10</v>
      </c>
      <c r="E6277" s="9"/>
    </row>
    <row r="6278" spans="1:5" x14ac:dyDescent="0.35">
      <c r="A6278" s="2">
        <v>44726.375</v>
      </c>
      <c r="B6278" s="1" t="s">
        <v>29</v>
      </c>
      <c r="C6278" s="1">
        <v>0</v>
      </c>
      <c r="D6278" t="str">
        <f>INDEX(Map!$A$2:$B$35, MATCH(Generation_Raw_Data!$B6278, Map!$A$2:$A$35, 0), 2)</f>
        <v>Brown 5</v>
      </c>
      <c r="E6278" s="9"/>
    </row>
    <row r="6279" spans="1:5" x14ac:dyDescent="0.35">
      <c r="A6279" s="2">
        <v>44726.375</v>
      </c>
      <c r="B6279" s="1" t="s">
        <v>30</v>
      </c>
      <c r="C6279" s="1">
        <v>148</v>
      </c>
      <c r="D6279" t="str">
        <f>INDEX(Map!$A$2:$B$35, MATCH(Generation_Raw_Data!$B6279, Map!$A$2:$A$35, 0), 2)</f>
        <v>Brown 3</v>
      </c>
      <c r="E6279" s="9"/>
    </row>
    <row r="6280" spans="1:5" x14ac:dyDescent="0.35">
      <c r="A6280" s="2">
        <v>44726.375</v>
      </c>
      <c r="B6280" s="1" t="s">
        <v>31</v>
      </c>
      <c r="C6280" s="1">
        <v>393.75</v>
      </c>
      <c r="D6280" t="str">
        <f>INDEX(Map!$A$2:$B$35, MATCH(Generation_Raw_Data!$B6280, Map!$A$2:$A$35, 0), 2)</f>
        <v>Ghent 1</v>
      </c>
      <c r="E6280" s="9"/>
    </row>
    <row r="6281" spans="1:5" x14ac:dyDescent="0.35">
      <c r="A6281" s="2">
        <v>44726.375</v>
      </c>
      <c r="B6281" s="1" t="s">
        <v>28</v>
      </c>
      <c r="C6281" s="1">
        <v>131</v>
      </c>
      <c r="D6281" t="str">
        <f>INDEX(Map!$A$2:$B$35, MATCH(Generation_Raw_Data!$B6281, Map!$A$2:$A$35, 0), 2)</f>
        <v>Brown 7</v>
      </c>
      <c r="E6281" s="9"/>
    </row>
    <row r="6282" spans="1:5" x14ac:dyDescent="0.35">
      <c r="A6282" s="2">
        <v>44726.375</v>
      </c>
      <c r="B6282" s="1" t="s">
        <v>32</v>
      </c>
      <c r="C6282" s="1">
        <v>379.75</v>
      </c>
      <c r="D6282" t="str">
        <f>INDEX(Map!$A$2:$B$35, MATCH(Generation_Raw_Data!$B6282, Map!$A$2:$A$35, 0), 2)</f>
        <v>Ghent 3</v>
      </c>
      <c r="E6282" s="9"/>
    </row>
    <row r="6283" spans="1:5" x14ac:dyDescent="0.35">
      <c r="A6283" s="2">
        <v>44726.375</v>
      </c>
      <c r="B6283" s="1" t="s">
        <v>33</v>
      </c>
      <c r="C6283" s="1">
        <v>461.75</v>
      </c>
      <c r="D6283" t="str">
        <f>INDEX(Map!$A$2:$B$35, MATCH(Generation_Raw_Data!$B6283, Map!$A$2:$A$35, 0), 2)</f>
        <v>Ghent 2</v>
      </c>
      <c r="E6283" s="9"/>
    </row>
    <row r="6284" spans="1:5" x14ac:dyDescent="0.35">
      <c r="A6284" s="2">
        <v>44726.375</v>
      </c>
      <c r="B6284" s="1" t="s">
        <v>34</v>
      </c>
      <c r="C6284" s="1">
        <v>480.75</v>
      </c>
      <c r="D6284" t="str">
        <f>INDEX(Map!$A$2:$B$35, MATCH(Generation_Raw_Data!$B6284, Map!$A$2:$A$35, 0), 2)</f>
        <v>Ghent 4</v>
      </c>
      <c r="E6284" s="9"/>
    </row>
    <row r="6285" spans="1:5" x14ac:dyDescent="0.35">
      <c r="A6285" s="2">
        <v>44726.375</v>
      </c>
      <c r="B6285" s="1" t="s">
        <v>35</v>
      </c>
      <c r="C6285" s="1">
        <v>0.8</v>
      </c>
      <c r="D6285" t="str">
        <f>INDEX(Map!$A$2:$B$35, MATCH(Generation_Raw_Data!$B6285, Map!$A$2:$A$35, 0), 2)</f>
        <v>Simpsonville Solar</v>
      </c>
      <c r="E6285" s="9"/>
    </row>
    <row r="6286" spans="1:5" x14ac:dyDescent="0.35">
      <c r="A6286" s="2">
        <v>44726.375</v>
      </c>
      <c r="B6286" s="1" t="s">
        <v>40</v>
      </c>
      <c r="C6286" s="1">
        <v>70.5</v>
      </c>
      <c r="D6286" t="str">
        <f>INDEX(Map!$A$2:$B$35, MATCH(Generation_Raw_Data!$B6286, Map!$A$2:$A$35, 0), 2)</f>
        <v>Brown 11</v>
      </c>
      <c r="E6286" s="9"/>
    </row>
    <row r="6287" spans="1:5" x14ac:dyDescent="0.35">
      <c r="A6287" s="2">
        <v>44726.375</v>
      </c>
      <c r="B6287" s="1" t="s">
        <v>39</v>
      </c>
      <c r="C6287" s="1">
        <v>75.5</v>
      </c>
      <c r="D6287" t="str">
        <f>INDEX(Map!$A$2:$B$35, MATCH(Generation_Raw_Data!$B6287, Map!$A$2:$A$35, 0), 2)</f>
        <v>Brown 10</v>
      </c>
      <c r="E6287" s="9"/>
    </row>
    <row r="6288" spans="1:5" x14ac:dyDescent="0.35">
      <c r="A6288" s="2">
        <v>44726.375</v>
      </c>
      <c r="B6288" s="1" t="s">
        <v>38</v>
      </c>
      <c r="C6288" s="1">
        <v>130</v>
      </c>
      <c r="D6288" t="str">
        <f>INDEX(Map!$A$2:$B$35, MATCH(Generation_Raw_Data!$B6288, Map!$A$2:$A$35, 0), 2)</f>
        <v>Brown 6</v>
      </c>
      <c r="E6288" s="9"/>
    </row>
    <row r="6289" spans="1:5" x14ac:dyDescent="0.35">
      <c r="A6289" s="2">
        <v>44726.375</v>
      </c>
      <c r="B6289" s="1" t="s">
        <v>37</v>
      </c>
      <c r="C6289" s="1">
        <v>13.5</v>
      </c>
      <c r="D6289" t="str">
        <f>INDEX(Map!$A$2:$B$35, MATCH(Generation_Raw_Data!$B6289, Map!$A$2:$A$35, 0), 2)</f>
        <v>Brown 9</v>
      </c>
      <c r="E6289" s="9"/>
    </row>
    <row r="6290" spans="1:5" x14ac:dyDescent="0.35">
      <c r="A6290" s="2">
        <v>44726.375</v>
      </c>
      <c r="B6290" s="1" t="s">
        <v>36</v>
      </c>
      <c r="C6290" s="1">
        <v>75.5</v>
      </c>
      <c r="D6290" t="str">
        <f>INDEX(Map!$A$2:$B$35, MATCH(Generation_Raw_Data!$B6290, Map!$A$2:$A$35, 0), 2)</f>
        <v>Brown 8</v>
      </c>
      <c r="E6290" s="9"/>
    </row>
    <row r="6291" spans="1:5" x14ac:dyDescent="0.35">
      <c r="A6291" s="2">
        <v>44726.375</v>
      </c>
      <c r="B6291" s="1" t="s">
        <v>43</v>
      </c>
      <c r="C6291" s="1">
        <v>0</v>
      </c>
      <c r="D6291" t="str">
        <f>INDEX(Map!$A$2:$B$35, MATCH(Generation_Raw_Data!$B6291, Map!$A$2:$A$35, 0), 2)</f>
        <v>Haefling</v>
      </c>
      <c r="E6291" s="9"/>
    </row>
    <row r="6292" spans="1:5" x14ac:dyDescent="0.35">
      <c r="A6292" s="2">
        <v>44726.416666666664</v>
      </c>
      <c r="B6292" s="1" t="s">
        <v>43</v>
      </c>
      <c r="C6292" s="1">
        <v>0</v>
      </c>
      <c r="D6292" t="str">
        <f>INDEX(Map!$A$2:$B$35, MATCH(Generation_Raw_Data!$B6292, Map!$A$2:$A$35, 0), 2)</f>
        <v>Haefling</v>
      </c>
      <c r="E6292" s="9"/>
    </row>
    <row r="6293" spans="1:5" x14ac:dyDescent="0.35">
      <c r="A6293" s="2">
        <v>44726.416666666664</v>
      </c>
      <c r="B6293" s="1" t="s">
        <v>46</v>
      </c>
      <c r="C6293" s="1">
        <v>60</v>
      </c>
      <c r="D6293" t="str">
        <f>INDEX(Map!$A$2:$B$35, MATCH(Generation_Raw_Data!$B6293, Map!$A$2:$A$35, 0), 2)</f>
        <v>Ohio Falls</v>
      </c>
      <c r="E6293" s="9"/>
    </row>
    <row r="6294" spans="1:5" x14ac:dyDescent="0.35">
      <c r="A6294" s="2">
        <v>44726.416666666664</v>
      </c>
      <c r="B6294" s="1" t="s">
        <v>42</v>
      </c>
      <c r="C6294" s="1">
        <v>0</v>
      </c>
      <c r="D6294" t="str">
        <f>INDEX(Map!$A$2:$B$35, MATCH(Generation_Raw_Data!$B6294, Map!$A$2:$A$35, 0), 2)</f>
        <v>Dix Dam</v>
      </c>
      <c r="E6294" s="9"/>
    </row>
    <row r="6295" spans="1:5" x14ac:dyDescent="0.35">
      <c r="A6295" s="2">
        <v>44726.416666666664</v>
      </c>
      <c r="B6295" s="1" t="s">
        <v>41</v>
      </c>
      <c r="C6295" s="1">
        <v>6.4</v>
      </c>
      <c r="D6295" t="str">
        <f>INDEX(Map!$A$2:$B$35, MATCH(Generation_Raw_Data!$B6295, Map!$A$2:$A$35, 0), 2)</f>
        <v>Brown Solar</v>
      </c>
      <c r="E6295" s="9"/>
    </row>
    <row r="6296" spans="1:5" x14ac:dyDescent="0.35">
      <c r="A6296" s="2">
        <v>44726.416666666664</v>
      </c>
      <c r="B6296" s="1" t="s">
        <v>58</v>
      </c>
      <c r="C6296" s="1">
        <v>110.9</v>
      </c>
      <c r="D6296" t="str">
        <f>INDEX(Map!$A$2:$B$35, MATCH(Generation_Raw_Data!$B6296, Map!$A$2:$A$35, 0), 2)</f>
        <v>Mill Creek 2</v>
      </c>
      <c r="E6296" s="9"/>
    </row>
    <row r="6297" spans="1:5" x14ac:dyDescent="0.35">
      <c r="A6297" s="2">
        <v>44726.416666666664</v>
      </c>
      <c r="B6297" s="1" t="s">
        <v>57</v>
      </c>
      <c r="C6297" s="1">
        <v>224.5</v>
      </c>
      <c r="D6297" t="str">
        <f>INDEX(Map!$A$2:$B$35, MATCH(Generation_Raw_Data!$B6297, Map!$A$2:$A$35, 0), 2)</f>
        <v>Mill Creek 1</v>
      </c>
      <c r="E6297" s="9"/>
    </row>
    <row r="6298" spans="1:5" x14ac:dyDescent="0.35">
      <c r="A6298" s="2">
        <v>44726.416666666664</v>
      </c>
      <c r="B6298" s="1" t="s">
        <v>33</v>
      </c>
      <c r="C6298" s="1">
        <v>481</v>
      </c>
      <c r="D6298" t="str">
        <f>INDEX(Map!$A$2:$B$35, MATCH(Generation_Raw_Data!$B6298, Map!$A$2:$A$35, 0), 2)</f>
        <v>Ghent 2</v>
      </c>
      <c r="E6298" s="9"/>
    </row>
    <row r="6299" spans="1:5" x14ac:dyDescent="0.35">
      <c r="A6299" s="2">
        <v>44726.416666666664</v>
      </c>
      <c r="B6299" s="1" t="s">
        <v>32</v>
      </c>
      <c r="C6299" s="1">
        <v>400</v>
      </c>
      <c r="D6299" t="str">
        <f>INDEX(Map!$A$2:$B$35, MATCH(Generation_Raw_Data!$B6299, Map!$A$2:$A$35, 0), 2)</f>
        <v>Ghent 3</v>
      </c>
      <c r="E6299" s="9"/>
    </row>
    <row r="6300" spans="1:5" x14ac:dyDescent="0.35">
      <c r="A6300" s="2">
        <v>44726.416666666664</v>
      </c>
      <c r="B6300" s="1" t="s">
        <v>31</v>
      </c>
      <c r="C6300" s="1">
        <v>438</v>
      </c>
      <c r="D6300" t="str">
        <f>INDEX(Map!$A$2:$B$35, MATCH(Generation_Raw_Data!$B6300, Map!$A$2:$A$35, 0), 2)</f>
        <v>Ghent 1</v>
      </c>
      <c r="E6300" s="9"/>
    </row>
    <row r="6301" spans="1:5" x14ac:dyDescent="0.35">
      <c r="A6301" s="2">
        <v>44726.416666666664</v>
      </c>
      <c r="B6301" s="1" t="s">
        <v>30</v>
      </c>
      <c r="C6301" s="1">
        <v>173</v>
      </c>
      <c r="D6301" t="str">
        <f>INDEX(Map!$A$2:$B$35, MATCH(Generation_Raw_Data!$B6301, Map!$A$2:$A$35, 0), 2)</f>
        <v>Brown 3</v>
      </c>
      <c r="E6301" s="9"/>
    </row>
    <row r="6302" spans="1:5" x14ac:dyDescent="0.35">
      <c r="A6302" s="2">
        <v>44726.416666666664</v>
      </c>
      <c r="B6302" s="1" t="s">
        <v>34</v>
      </c>
      <c r="C6302" s="1">
        <v>478</v>
      </c>
      <c r="D6302" t="str">
        <f>INDEX(Map!$A$2:$B$35, MATCH(Generation_Raw_Data!$B6302, Map!$A$2:$A$35, 0), 2)</f>
        <v>Ghent 4</v>
      </c>
      <c r="E6302" s="9"/>
    </row>
    <row r="6303" spans="1:5" x14ac:dyDescent="0.35">
      <c r="A6303" s="2">
        <v>44726.416666666664</v>
      </c>
      <c r="B6303" s="1" t="s">
        <v>56</v>
      </c>
      <c r="C6303" s="1">
        <v>116.7</v>
      </c>
      <c r="D6303" t="str">
        <f>INDEX(Map!$A$2:$B$35, MATCH(Generation_Raw_Data!$B6303, Map!$A$2:$A$35, 0), 2)</f>
        <v>Paddy's Run 13</v>
      </c>
      <c r="E6303" s="9"/>
    </row>
    <row r="6304" spans="1:5" x14ac:dyDescent="0.35">
      <c r="A6304" s="2">
        <v>44726.416666666664</v>
      </c>
      <c r="B6304" s="1" t="s">
        <v>55</v>
      </c>
      <c r="C6304" s="1">
        <v>0</v>
      </c>
      <c r="D6304" t="str">
        <f>INDEX(Map!$A$2:$B$35, MATCH(Generation_Raw_Data!$B6304, Map!$A$2:$A$35, 0), 2)</f>
        <v>Paddy's Run 12</v>
      </c>
      <c r="E6304" s="9"/>
    </row>
    <row r="6305" spans="1:5" x14ac:dyDescent="0.35">
      <c r="A6305" s="2">
        <v>44726.416666666664</v>
      </c>
      <c r="B6305" s="1" t="s">
        <v>54</v>
      </c>
      <c r="C6305" s="1">
        <v>257.60000000000002</v>
      </c>
      <c r="D6305" t="str">
        <f>INDEX(Map!$A$2:$B$35, MATCH(Generation_Raw_Data!$B6305, Map!$A$2:$A$35, 0), 2)</f>
        <v>Mill Creek 4</v>
      </c>
      <c r="E6305" s="9"/>
    </row>
    <row r="6306" spans="1:5" x14ac:dyDescent="0.35">
      <c r="A6306" s="2">
        <v>44726.416666666664</v>
      </c>
      <c r="B6306" s="1" t="s">
        <v>53</v>
      </c>
      <c r="C6306" s="1">
        <v>191</v>
      </c>
      <c r="D6306" t="str">
        <f>INDEX(Map!$A$2:$B$35, MATCH(Generation_Raw_Data!$B6306, Map!$A$2:$A$35, 0), 2)</f>
        <v>Mill Creek 3</v>
      </c>
      <c r="E6306" s="9"/>
    </row>
    <row r="6307" spans="1:5" x14ac:dyDescent="0.35">
      <c r="A6307" s="2">
        <v>44726.416666666664</v>
      </c>
      <c r="B6307" s="1" t="s">
        <v>50</v>
      </c>
      <c r="C6307" s="1">
        <v>140.4008</v>
      </c>
      <c r="D6307" t="str">
        <f>INDEX(Map!$A$2:$B$35, MATCH(Generation_Raw_Data!$B6307, Map!$A$2:$A$35, 0), 2)</f>
        <v>Trimble County 8</v>
      </c>
      <c r="E6307" s="9"/>
    </row>
    <row r="6308" spans="1:5" x14ac:dyDescent="0.35">
      <c r="A6308" s="2">
        <v>44726.416666666664</v>
      </c>
      <c r="B6308" s="1" t="s">
        <v>51</v>
      </c>
      <c r="C6308" s="1">
        <v>141.39660000000001</v>
      </c>
      <c r="D6308" t="str">
        <f>INDEX(Map!$A$2:$B$35, MATCH(Generation_Raw_Data!$B6308, Map!$A$2:$A$35, 0), 2)</f>
        <v>Trimble County 9</v>
      </c>
      <c r="E6308" s="9"/>
    </row>
    <row r="6309" spans="1:5" x14ac:dyDescent="0.35">
      <c r="A6309" s="2">
        <v>44726.416666666664</v>
      </c>
      <c r="B6309" s="1" t="s">
        <v>47</v>
      </c>
      <c r="C6309" s="1">
        <v>141.39660000000001</v>
      </c>
      <c r="D6309" t="str">
        <f>INDEX(Map!$A$2:$B$35, MATCH(Generation_Raw_Data!$B6309, Map!$A$2:$A$35, 0), 2)</f>
        <v>Trimble County 5</v>
      </c>
      <c r="E6309" s="9"/>
    </row>
    <row r="6310" spans="1:5" x14ac:dyDescent="0.35">
      <c r="A6310" s="2">
        <v>44726.416666666664</v>
      </c>
      <c r="B6310" s="1" t="s">
        <v>48</v>
      </c>
      <c r="C6310" s="1">
        <v>0</v>
      </c>
      <c r="D6310" t="str">
        <f>INDEX(Map!$A$2:$B$35, MATCH(Generation_Raw_Data!$B6310, Map!$A$2:$A$35, 0), 2)</f>
        <v>Trimble County 6</v>
      </c>
      <c r="E6310" s="9"/>
    </row>
    <row r="6311" spans="1:5" x14ac:dyDescent="0.35">
      <c r="A6311" s="2">
        <v>44726.416666666664</v>
      </c>
      <c r="B6311" s="1" t="s">
        <v>49</v>
      </c>
      <c r="C6311" s="1">
        <v>138.4093</v>
      </c>
      <c r="D6311" t="str">
        <f>INDEX(Map!$A$2:$B$35, MATCH(Generation_Raw_Data!$B6311, Map!$A$2:$A$35, 0), 2)</f>
        <v>Trimble County 7</v>
      </c>
      <c r="E6311" s="9"/>
    </row>
    <row r="6312" spans="1:5" x14ac:dyDescent="0.35">
      <c r="A6312" s="2">
        <v>44726.416666666664</v>
      </c>
      <c r="B6312" s="1" t="s">
        <v>35</v>
      </c>
      <c r="C6312" s="1">
        <v>1.2</v>
      </c>
      <c r="D6312" t="str">
        <f>INDEX(Map!$A$2:$B$35, MATCH(Generation_Raw_Data!$B6312, Map!$A$2:$A$35, 0), 2)</f>
        <v>Simpsonville Solar</v>
      </c>
      <c r="E6312" s="9"/>
    </row>
    <row r="6313" spans="1:5" x14ac:dyDescent="0.35">
      <c r="A6313" s="2">
        <v>44726.416666666664</v>
      </c>
      <c r="B6313" s="1" t="s">
        <v>45</v>
      </c>
      <c r="C6313" s="1">
        <v>427.4</v>
      </c>
      <c r="D6313" t="str">
        <f>INDEX(Map!$A$2:$B$35, MATCH(Generation_Raw_Data!$B6313, Map!$A$2:$A$35, 0), 2)</f>
        <v>Trimble County 1</v>
      </c>
      <c r="E6313" s="9"/>
    </row>
    <row r="6314" spans="1:5" x14ac:dyDescent="0.35">
      <c r="A6314" s="2">
        <v>44726.416666666664</v>
      </c>
      <c r="B6314" s="1" t="s">
        <v>44</v>
      </c>
      <c r="C6314" s="1">
        <v>638.4</v>
      </c>
      <c r="D6314" t="str">
        <f>INDEX(Map!$A$2:$B$35, MATCH(Generation_Raw_Data!$B6314, Map!$A$2:$A$35, 0), 2)</f>
        <v>Trimble County 2</v>
      </c>
      <c r="E6314" s="9"/>
    </row>
    <row r="6315" spans="1:5" x14ac:dyDescent="0.35">
      <c r="A6315" s="2">
        <v>44726.416666666664</v>
      </c>
      <c r="B6315" s="1" t="s">
        <v>52</v>
      </c>
      <c r="C6315" s="1">
        <v>141.39660000000001</v>
      </c>
      <c r="D6315" t="str">
        <f>INDEX(Map!$A$2:$B$35, MATCH(Generation_Raw_Data!$B6315, Map!$A$2:$A$35, 0), 2)</f>
        <v>Trimble County 10</v>
      </c>
      <c r="E6315" s="9"/>
    </row>
    <row r="6316" spans="1:5" x14ac:dyDescent="0.35">
      <c r="A6316" s="2">
        <v>44726.416666666664</v>
      </c>
      <c r="B6316" s="1" t="s">
        <v>29</v>
      </c>
      <c r="C6316" s="1">
        <v>0</v>
      </c>
      <c r="D6316" t="str">
        <f>INDEX(Map!$A$2:$B$35, MATCH(Generation_Raw_Data!$B6316, Map!$A$2:$A$35, 0), 2)</f>
        <v>Brown 5</v>
      </c>
      <c r="E6316" s="9"/>
    </row>
    <row r="6317" spans="1:5" x14ac:dyDescent="0.35">
      <c r="A6317" s="2">
        <v>44726.416666666664</v>
      </c>
      <c r="B6317" s="1" t="s">
        <v>28</v>
      </c>
      <c r="C6317" s="1">
        <v>128</v>
      </c>
      <c r="D6317" t="str">
        <f>INDEX(Map!$A$2:$B$35, MATCH(Generation_Raw_Data!$B6317, Map!$A$2:$A$35, 0), 2)</f>
        <v>Brown 7</v>
      </c>
      <c r="E6317" s="9"/>
    </row>
    <row r="6318" spans="1:5" x14ac:dyDescent="0.35">
      <c r="A6318" s="2">
        <v>44726.416666666664</v>
      </c>
      <c r="B6318" s="1" t="s">
        <v>36</v>
      </c>
      <c r="C6318" s="1">
        <v>75</v>
      </c>
      <c r="D6318" t="str">
        <f>INDEX(Map!$A$2:$B$35, MATCH(Generation_Raw_Data!$B6318, Map!$A$2:$A$35, 0), 2)</f>
        <v>Brown 8</v>
      </c>
      <c r="E6318" s="9"/>
    </row>
    <row r="6319" spans="1:5" x14ac:dyDescent="0.35">
      <c r="A6319" s="2">
        <v>44726.416666666664</v>
      </c>
      <c r="B6319" s="1" t="s">
        <v>37</v>
      </c>
      <c r="C6319" s="1">
        <v>73</v>
      </c>
      <c r="D6319" t="str">
        <f>INDEX(Map!$A$2:$B$35, MATCH(Generation_Raw_Data!$B6319, Map!$A$2:$A$35, 0), 2)</f>
        <v>Brown 9</v>
      </c>
      <c r="E6319" s="9"/>
    </row>
    <row r="6320" spans="1:5" x14ac:dyDescent="0.35">
      <c r="A6320" s="2">
        <v>44726.416666666664</v>
      </c>
      <c r="B6320" s="1" t="s">
        <v>38</v>
      </c>
      <c r="C6320" s="1">
        <v>130</v>
      </c>
      <c r="D6320" t="str">
        <f>INDEX(Map!$A$2:$B$35, MATCH(Generation_Raw_Data!$B6320, Map!$A$2:$A$35, 0), 2)</f>
        <v>Brown 6</v>
      </c>
      <c r="E6320" s="9"/>
    </row>
    <row r="6321" spans="1:5" x14ac:dyDescent="0.35">
      <c r="A6321" s="2">
        <v>44726.416666666664</v>
      </c>
      <c r="B6321" s="1" t="s">
        <v>39</v>
      </c>
      <c r="C6321" s="1">
        <v>76</v>
      </c>
      <c r="D6321" t="str">
        <f>INDEX(Map!$A$2:$B$35, MATCH(Generation_Raw_Data!$B6321, Map!$A$2:$A$35, 0), 2)</f>
        <v>Brown 10</v>
      </c>
      <c r="E6321" s="9"/>
    </row>
    <row r="6322" spans="1:5" x14ac:dyDescent="0.35">
      <c r="A6322" s="2">
        <v>44726.416666666664</v>
      </c>
      <c r="B6322" s="1" t="s">
        <v>40</v>
      </c>
      <c r="C6322" s="1">
        <v>75</v>
      </c>
      <c r="D6322" t="str">
        <f>INDEX(Map!$A$2:$B$35, MATCH(Generation_Raw_Data!$B6322, Map!$A$2:$A$35, 0), 2)</f>
        <v>Brown 11</v>
      </c>
      <c r="E6322" s="9"/>
    </row>
    <row r="6323" spans="1:5" x14ac:dyDescent="0.35">
      <c r="A6323" s="2">
        <v>44726.416666666664</v>
      </c>
      <c r="B6323" s="1" t="s">
        <v>61</v>
      </c>
      <c r="C6323" s="1">
        <v>165.5</v>
      </c>
      <c r="D6323" t="str">
        <f>INDEX(Map!$A$2:$B$35, MATCH(Generation_Raw_Data!$B6323, Map!$A$2:$A$35, 0), 2)</f>
        <v>Cane Run 7</v>
      </c>
      <c r="E6323" s="9"/>
    </row>
    <row r="6324" spans="1:5" x14ac:dyDescent="0.35">
      <c r="A6324" s="2">
        <v>44726.416666666664</v>
      </c>
      <c r="B6324" s="1" t="s">
        <v>59</v>
      </c>
      <c r="C6324" s="1">
        <v>165.9</v>
      </c>
      <c r="D6324" t="str">
        <f>INDEX(Map!$A$2:$B$35, MATCH(Generation_Raw_Data!$B6324, Map!$A$2:$A$35, 0), 2)</f>
        <v>Cane Run 7</v>
      </c>
      <c r="E6324" s="9"/>
    </row>
    <row r="6325" spans="1:5" x14ac:dyDescent="0.35">
      <c r="A6325" s="2">
        <v>44726.416666666664</v>
      </c>
      <c r="B6325" s="1" t="s">
        <v>60</v>
      </c>
      <c r="C6325" s="1">
        <v>0</v>
      </c>
      <c r="D6325" t="str">
        <f>INDEX(Map!$A$2:$B$35, MATCH(Generation_Raw_Data!$B6325, Map!$A$2:$A$35, 0), 2)</f>
        <v>Cane Run 7</v>
      </c>
      <c r="E6325" s="9"/>
    </row>
    <row r="6326" spans="1:5" x14ac:dyDescent="0.35">
      <c r="A6326" s="2">
        <v>44726.458333333328</v>
      </c>
      <c r="B6326" s="1" t="s">
        <v>47</v>
      </c>
      <c r="C6326" s="1">
        <v>143.39750000000001</v>
      </c>
      <c r="D6326" t="str">
        <f>INDEX(Map!$A$2:$B$35, MATCH(Generation_Raw_Data!$B6326, Map!$A$2:$A$35, 0), 2)</f>
        <v>Trimble County 5</v>
      </c>
      <c r="E6326" s="9"/>
    </row>
    <row r="6327" spans="1:5" x14ac:dyDescent="0.35">
      <c r="A6327" s="2">
        <v>44726.458333333328</v>
      </c>
      <c r="B6327" s="1" t="s">
        <v>51</v>
      </c>
      <c r="C6327" s="1">
        <v>143.39750000000001</v>
      </c>
      <c r="D6327" t="str">
        <f>INDEX(Map!$A$2:$B$35, MATCH(Generation_Raw_Data!$B6327, Map!$A$2:$A$35, 0), 2)</f>
        <v>Trimble County 9</v>
      </c>
      <c r="E6327" s="9"/>
    </row>
    <row r="6328" spans="1:5" x14ac:dyDescent="0.35">
      <c r="A6328" s="2">
        <v>44726.458333333328</v>
      </c>
      <c r="B6328" s="1" t="s">
        <v>50</v>
      </c>
      <c r="C6328" s="1">
        <v>143.39750000000001</v>
      </c>
      <c r="D6328" t="str">
        <f>INDEX(Map!$A$2:$B$35, MATCH(Generation_Raw_Data!$B6328, Map!$A$2:$A$35, 0), 2)</f>
        <v>Trimble County 8</v>
      </c>
      <c r="E6328" s="9"/>
    </row>
    <row r="6329" spans="1:5" x14ac:dyDescent="0.35">
      <c r="A6329" s="2">
        <v>44726.458333333328</v>
      </c>
      <c r="B6329" s="1" t="s">
        <v>45</v>
      </c>
      <c r="C6329" s="1">
        <v>427.6</v>
      </c>
      <c r="D6329" t="str">
        <f>INDEX(Map!$A$2:$B$35, MATCH(Generation_Raw_Data!$B6329, Map!$A$2:$A$35, 0), 2)</f>
        <v>Trimble County 1</v>
      </c>
      <c r="E6329" s="9"/>
    </row>
    <row r="6330" spans="1:5" x14ac:dyDescent="0.35">
      <c r="A6330" s="2">
        <v>44726.458333333328</v>
      </c>
      <c r="B6330" s="1" t="s">
        <v>44</v>
      </c>
      <c r="C6330" s="1">
        <v>679.9</v>
      </c>
      <c r="D6330" t="str">
        <f>INDEX(Map!$A$2:$B$35, MATCH(Generation_Raw_Data!$B6330, Map!$A$2:$A$35, 0), 2)</f>
        <v>Trimble County 2</v>
      </c>
      <c r="E6330" s="9"/>
    </row>
    <row r="6331" spans="1:5" x14ac:dyDescent="0.35">
      <c r="A6331" s="2">
        <v>44726.458333333328</v>
      </c>
      <c r="B6331" s="1" t="s">
        <v>52</v>
      </c>
      <c r="C6331" s="1">
        <v>143.39750000000001</v>
      </c>
      <c r="D6331" t="str">
        <f>INDEX(Map!$A$2:$B$35, MATCH(Generation_Raw_Data!$B6331, Map!$A$2:$A$35, 0), 2)</f>
        <v>Trimble County 10</v>
      </c>
      <c r="E6331" s="9"/>
    </row>
    <row r="6332" spans="1:5" x14ac:dyDescent="0.35">
      <c r="A6332" s="2">
        <v>44726.458333333328</v>
      </c>
      <c r="B6332" s="1" t="s">
        <v>41</v>
      </c>
      <c r="C6332" s="1">
        <v>6.9</v>
      </c>
      <c r="D6332" t="str">
        <f>INDEX(Map!$A$2:$B$35, MATCH(Generation_Raw_Data!$B6332, Map!$A$2:$A$35, 0), 2)</f>
        <v>Brown Solar</v>
      </c>
      <c r="E6332" s="9"/>
    </row>
    <row r="6333" spans="1:5" x14ac:dyDescent="0.35">
      <c r="A6333" s="2">
        <v>44726.458333333328</v>
      </c>
      <c r="B6333" s="1" t="s">
        <v>32</v>
      </c>
      <c r="C6333" s="1">
        <v>414.75</v>
      </c>
      <c r="D6333" t="str">
        <f>INDEX(Map!$A$2:$B$35, MATCH(Generation_Raw_Data!$B6333, Map!$A$2:$A$35, 0), 2)</f>
        <v>Ghent 3</v>
      </c>
      <c r="E6333" s="9"/>
    </row>
    <row r="6334" spans="1:5" x14ac:dyDescent="0.35">
      <c r="A6334" s="2">
        <v>44726.458333333328</v>
      </c>
      <c r="B6334" s="1" t="s">
        <v>33</v>
      </c>
      <c r="C6334" s="1">
        <v>481.75</v>
      </c>
      <c r="D6334" t="str">
        <f>INDEX(Map!$A$2:$B$35, MATCH(Generation_Raw_Data!$B6334, Map!$A$2:$A$35, 0), 2)</f>
        <v>Ghent 2</v>
      </c>
      <c r="E6334" s="9"/>
    </row>
    <row r="6335" spans="1:5" x14ac:dyDescent="0.35">
      <c r="A6335" s="2">
        <v>44726.458333333328</v>
      </c>
      <c r="B6335" s="1" t="s">
        <v>31</v>
      </c>
      <c r="C6335" s="1">
        <v>453.75</v>
      </c>
      <c r="D6335" t="str">
        <f>INDEX(Map!$A$2:$B$35, MATCH(Generation_Raw_Data!$B6335, Map!$A$2:$A$35, 0), 2)</f>
        <v>Ghent 1</v>
      </c>
      <c r="E6335" s="9"/>
    </row>
    <row r="6336" spans="1:5" x14ac:dyDescent="0.35">
      <c r="A6336" s="2">
        <v>44726.458333333328</v>
      </c>
      <c r="B6336" s="1" t="s">
        <v>29</v>
      </c>
      <c r="C6336" s="1">
        <v>0</v>
      </c>
      <c r="D6336" t="str">
        <f>INDEX(Map!$A$2:$B$35, MATCH(Generation_Raw_Data!$B6336, Map!$A$2:$A$35, 0), 2)</f>
        <v>Brown 5</v>
      </c>
      <c r="E6336" s="9"/>
    </row>
    <row r="6337" spans="1:5" x14ac:dyDescent="0.35">
      <c r="A6337" s="2">
        <v>44726.458333333328</v>
      </c>
      <c r="B6337" s="1" t="s">
        <v>30</v>
      </c>
      <c r="C6337" s="1">
        <v>253</v>
      </c>
      <c r="D6337" t="str">
        <f>INDEX(Map!$A$2:$B$35, MATCH(Generation_Raw_Data!$B6337, Map!$A$2:$A$35, 0), 2)</f>
        <v>Brown 3</v>
      </c>
      <c r="E6337" s="9"/>
    </row>
    <row r="6338" spans="1:5" x14ac:dyDescent="0.35">
      <c r="A6338" s="2">
        <v>44726.458333333328</v>
      </c>
      <c r="B6338" s="1" t="s">
        <v>28</v>
      </c>
      <c r="C6338" s="1">
        <v>129</v>
      </c>
      <c r="D6338" t="str">
        <f>INDEX(Map!$A$2:$B$35, MATCH(Generation_Raw_Data!$B6338, Map!$A$2:$A$35, 0), 2)</f>
        <v>Brown 7</v>
      </c>
      <c r="E6338" s="9"/>
    </row>
    <row r="6339" spans="1:5" x14ac:dyDescent="0.35">
      <c r="A6339" s="2">
        <v>44726.458333333328</v>
      </c>
      <c r="B6339" s="1" t="s">
        <v>34</v>
      </c>
      <c r="C6339" s="1">
        <v>478.75</v>
      </c>
      <c r="D6339" t="str">
        <f>INDEX(Map!$A$2:$B$35, MATCH(Generation_Raw_Data!$B6339, Map!$A$2:$A$35, 0), 2)</f>
        <v>Ghent 4</v>
      </c>
      <c r="E6339" s="9"/>
    </row>
    <row r="6340" spans="1:5" x14ac:dyDescent="0.35">
      <c r="A6340" s="2">
        <v>44726.458333333328</v>
      </c>
      <c r="B6340" s="1" t="s">
        <v>35</v>
      </c>
      <c r="C6340" s="1">
        <v>1.5</v>
      </c>
      <c r="D6340" t="str">
        <f>INDEX(Map!$A$2:$B$35, MATCH(Generation_Raw_Data!$B6340, Map!$A$2:$A$35, 0), 2)</f>
        <v>Simpsonville Solar</v>
      </c>
      <c r="E6340" s="9"/>
    </row>
    <row r="6341" spans="1:5" x14ac:dyDescent="0.35">
      <c r="A6341" s="2">
        <v>44726.458333333328</v>
      </c>
      <c r="B6341" s="1" t="s">
        <v>36</v>
      </c>
      <c r="C6341" s="1">
        <v>74.5</v>
      </c>
      <c r="D6341" t="str">
        <f>INDEX(Map!$A$2:$B$35, MATCH(Generation_Raw_Data!$B6341, Map!$A$2:$A$35, 0), 2)</f>
        <v>Brown 8</v>
      </c>
      <c r="E6341" s="9"/>
    </row>
    <row r="6342" spans="1:5" x14ac:dyDescent="0.35">
      <c r="A6342" s="2">
        <v>44726.458333333328</v>
      </c>
      <c r="B6342" s="1" t="s">
        <v>37</v>
      </c>
      <c r="C6342" s="1">
        <v>74.5</v>
      </c>
      <c r="D6342" t="str">
        <f>INDEX(Map!$A$2:$B$35, MATCH(Generation_Raw_Data!$B6342, Map!$A$2:$A$35, 0), 2)</f>
        <v>Brown 9</v>
      </c>
      <c r="E6342" s="9"/>
    </row>
    <row r="6343" spans="1:5" x14ac:dyDescent="0.35">
      <c r="A6343" s="2">
        <v>44726.458333333328</v>
      </c>
      <c r="B6343" s="1" t="s">
        <v>38</v>
      </c>
      <c r="C6343" s="1">
        <v>130</v>
      </c>
      <c r="D6343" t="str">
        <f>INDEX(Map!$A$2:$B$35, MATCH(Generation_Raw_Data!$B6343, Map!$A$2:$A$35, 0), 2)</f>
        <v>Brown 6</v>
      </c>
      <c r="E6343" s="9"/>
    </row>
    <row r="6344" spans="1:5" x14ac:dyDescent="0.35">
      <c r="A6344" s="2">
        <v>44726.458333333328</v>
      </c>
      <c r="B6344" s="1" t="s">
        <v>39</v>
      </c>
      <c r="C6344" s="1">
        <v>75.5</v>
      </c>
      <c r="D6344" t="str">
        <f>INDEX(Map!$A$2:$B$35, MATCH(Generation_Raw_Data!$B6344, Map!$A$2:$A$35, 0), 2)</f>
        <v>Brown 10</v>
      </c>
      <c r="E6344" s="9"/>
    </row>
    <row r="6345" spans="1:5" x14ac:dyDescent="0.35">
      <c r="A6345" s="2">
        <v>44726.458333333328</v>
      </c>
      <c r="B6345" s="1" t="s">
        <v>40</v>
      </c>
      <c r="C6345" s="1">
        <v>73.5</v>
      </c>
      <c r="D6345" t="str">
        <f>INDEX(Map!$A$2:$B$35, MATCH(Generation_Raw_Data!$B6345, Map!$A$2:$A$35, 0), 2)</f>
        <v>Brown 11</v>
      </c>
      <c r="E6345" s="9"/>
    </row>
    <row r="6346" spans="1:5" x14ac:dyDescent="0.35">
      <c r="A6346" s="2">
        <v>44726.458333333328</v>
      </c>
      <c r="B6346" s="1" t="s">
        <v>43</v>
      </c>
      <c r="C6346" s="1">
        <v>0</v>
      </c>
      <c r="D6346" t="str">
        <f>INDEX(Map!$A$2:$B$35, MATCH(Generation_Raw_Data!$B6346, Map!$A$2:$A$35, 0), 2)</f>
        <v>Haefling</v>
      </c>
      <c r="E6346" s="9"/>
    </row>
    <row r="6347" spans="1:5" x14ac:dyDescent="0.35">
      <c r="A6347" s="2">
        <v>44726.458333333328</v>
      </c>
      <c r="B6347" s="1" t="s">
        <v>42</v>
      </c>
      <c r="C6347" s="1">
        <v>0</v>
      </c>
      <c r="D6347" t="str">
        <f>INDEX(Map!$A$2:$B$35, MATCH(Generation_Raw_Data!$B6347, Map!$A$2:$A$35, 0), 2)</f>
        <v>Dix Dam</v>
      </c>
      <c r="E6347" s="9"/>
    </row>
    <row r="6348" spans="1:5" x14ac:dyDescent="0.35">
      <c r="A6348" s="2">
        <v>44726.458333333328</v>
      </c>
      <c r="B6348" s="1" t="s">
        <v>61</v>
      </c>
      <c r="C6348" s="1">
        <v>165.1</v>
      </c>
      <c r="D6348" t="str">
        <f>INDEX(Map!$A$2:$B$35, MATCH(Generation_Raw_Data!$B6348, Map!$A$2:$A$35, 0), 2)</f>
        <v>Cane Run 7</v>
      </c>
      <c r="E6348" s="9"/>
    </row>
    <row r="6349" spans="1:5" x14ac:dyDescent="0.35">
      <c r="A6349" s="2">
        <v>44726.458333333328</v>
      </c>
      <c r="B6349" s="1" t="s">
        <v>59</v>
      </c>
      <c r="C6349" s="1">
        <v>165.4</v>
      </c>
      <c r="D6349" t="str">
        <f>INDEX(Map!$A$2:$B$35, MATCH(Generation_Raw_Data!$B6349, Map!$A$2:$A$35, 0), 2)</f>
        <v>Cane Run 7</v>
      </c>
      <c r="E6349" s="9"/>
    </row>
    <row r="6350" spans="1:5" x14ac:dyDescent="0.35">
      <c r="A6350" s="2">
        <v>44726.458333333328</v>
      </c>
      <c r="B6350" s="1" t="s">
        <v>60</v>
      </c>
      <c r="C6350" s="1">
        <v>0</v>
      </c>
      <c r="D6350" t="str">
        <f>INDEX(Map!$A$2:$B$35, MATCH(Generation_Raw_Data!$B6350, Map!$A$2:$A$35, 0), 2)</f>
        <v>Cane Run 7</v>
      </c>
      <c r="E6350" s="9"/>
    </row>
    <row r="6351" spans="1:5" x14ac:dyDescent="0.35">
      <c r="A6351" s="2">
        <v>44726.458333333328</v>
      </c>
      <c r="B6351" s="1" t="s">
        <v>46</v>
      </c>
      <c r="C6351" s="1">
        <v>57</v>
      </c>
      <c r="D6351" t="str">
        <f>INDEX(Map!$A$2:$B$35, MATCH(Generation_Raw_Data!$B6351, Map!$A$2:$A$35, 0), 2)</f>
        <v>Ohio Falls</v>
      </c>
      <c r="E6351" s="9"/>
    </row>
    <row r="6352" spans="1:5" x14ac:dyDescent="0.35">
      <c r="A6352" s="2">
        <v>44726.458333333328</v>
      </c>
      <c r="B6352" s="1" t="s">
        <v>57</v>
      </c>
      <c r="C6352" s="1">
        <v>247.8</v>
      </c>
      <c r="D6352" t="str">
        <f>INDEX(Map!$A$2:$B$35, MATCH(Generation_Raw_Data!$B6352, Map!$A$2:$A$35, 0), 2)</f>
        <v>Mill Creek 1</v>
      </c>
      <c r="E6352" s="9"/>
    </row>
    <row r="6353" spans="1:5" x14ac:dyDescent="0.35">
      <c r="A6353" s="2">
        <v>44726.458333333328</v>
      </c>
      <c r="B6353" s="1" t="s">
        <v>58</v>
      </c>
      <c r="C6353" s="1">
        <v>110.8</v>
      </c>
      <c r="D6353" t="str">
        <f>INDEX(Map!$A$2:$B$35, MATCH(Generation_Raw_Data!$B6353, Map!$A$2:$A$35, 0), 2)</f>
        <v>Mill Creek 2</v>
      </c>
      <c r="E6353" s="9"/>
    </row>
    <row r="6354" spans="1:5" x14ac:dyDescent="0.35">
      <c r="A6354" s="2">
        <v>44726.458333333328</v>
      </c>
      <c r="B6354" s="1" t="s">
        <v>56</v>
      </c>
      <c r="C6354" s="1">
        <v>134.69999999999999</v>
      </c>
      <c r="D6354" t="str">
        <f>INDEX(Map!$A$2:$B$35, MATCH(Generation_Raw_Data!$B6354, Map!$A$2:$A$35, 0), 2)</f>
        <v>Paddy's Run 13</v>
      </c>
      <c r="E6354" s="9"/>
    </row>
    <row r="6355" spans="1:5" x14ac:dyDescent="0.35">
      <c r="A6355" s="2">
        <v>44726.458333333328</v>
      </c>
      <c r="B6355" s="1" t="s">
        <v>53</v>
      </c>
      <c r="C6355" s="1">
        <v>191.2</v>
      </c>
      <c r="D6355" t="str">
        <f>INDEX(Map!$A$2:$B$35, MATCH(Generation_Raw_Data!$B6355, Map!$A$2:$A$35, 0), 2)</f>
        <v>Mill Creek 3</v>
      </c>
      <c r="E6355" s="9"/>
    </row>
    <row r="6356" spans="1:5" x14ac:dyDescent="0.35">
      <c r="A6356" s="2">
        <v>44726.458333333328</v>
      </c>
      <c r="B6356" s="1" t="s">
        <v>54</v>
      </c>
      <c r="C6356" s="1">
        <v>257.8</v>
      </c>
      <c r="D6356" t="str">
        <f>INDEX(Map!$A$2:$B$35, MATCH(Generation_Raw_Data!$B6356, Map!$A$2:$A$35, 0), 2)</f>
        <v>Mill Creek 4</v>
      </c>
      <c r="E6356" s="9"/>
    </row>
    <row r="6357" spans="1:5" x14ac:dyDescent="0.35">
      <c r="A6357" s="2">
        <v>44726.458333333328</v>
      </c>
      <c r="B6357" s="1" t="s">
        <v>55</v>
      </c>
      <c r="C6357" s="1">
        <v>0</v>
      </c>
      <c r="D6357" t="str">
        <f>INDEX(Map!$A$2:$B$35, MATCH(Generation_Raw_Data!$B6357, Map!$A$2:$A$35, 0), 2)</f>
        <v>Paddy's Run 12</v>
      </c>
      <c r="E6357" s="9"/>
    </row>
    <row r="6358" spans="1:5" x14ac:dyDescent="0.35">
      <c r="A6358" s="2">
        <v>44726.458333333328</v>
      </c>
      <c r="B6358" s="1" t="s">
        <v>49</v>
      </c>
      <c r="C6358" s="1">
        <v>140.41</v>
      </c>
      <c r="D6358" t="str">
        <f>INDEX(Map!$A$2:$B$35, MATCH(Generation_Raw_Data!$B6358, Map!$A$2:$A$35, 0), 2)</f>
        <v>Trimble County 7</v>
      </c>
      <c r="E6358" s="9"/>
    </row>
    <row r="6359" spans="1:5" x14ac:dyDescent="0.35">
      <c r="A6359" s="2">
        <v>44726.458333333328</v>
      </c>
      <c r="B6359" s="1" t="s">
        <v>48</v>
      </c>
      <c r="C6359" s="1">
        <v>0</v>
      </c>
      <c r="D6359" t="str">
        <f>INDEX(Map!$A$2:$B$35, MATCH(Generation_Raw_Data!$B6359, Map!$A$2:$A$35, 0), 2)</f>
        <v>Trimble County 6</v>
      </c>
      <c r="E6359" s="9"/>
    </row>
    <row r="6360" spans="1:5" x14ac:dyDescent="0.35">
      <c r="A6360" s="2">
        <v>44726.499999999993</v>
      </c>
      <c r="B6360" s="1" t="s">
        <v>53</v>
      </c>
      <c r="C6360" s="1">
        <v>210.2</v>
      </c>
      <c r="D6360" t="str">
        <f>INDEX(Map!$A$2:$B$35, MATCH(Generation_Raw_Data!$B6360, Map!$A$2:$A$35, 0), 2)</f>
        <v>Mill Creek 3</v>
      </c>
      <c r="E6360" s="9"/>
    </row>
    <row r="6361" spans="1:5" x14ac:dyDescent="0.35">
      <c r="A6361" s="2">
        <v>44726.499999999993</v>
      </c>
      <c r="B6361" s="1" t="s">
        <v>50</v>
      </c>
      <c r="C6361" s="1">
        <v>148.39840000000001</v>
      </c>
      <c r="D6361" t="str">
        <f>INDEX(Map!$A$2:$B$35, MATCH(Generation_Raw_Data!$B6361, Map!$A$2:$A$35, 0), 2)</f>
        <v>Trimble County 8</v>
      </c>
      <c r="E6361" s="9"/>
    </row>
    <row r="6362" spans="1:5" x14ac:dyDescent="0.35">
      <c r="A6362" s="2">
        <v>44726.499999999993</v>
      </c>
      <c r="B6362" s="1" t="s">
        <v>51</v>
      </c>
      <c r="C6362" s="1">
        <v>147.4024</v>
      </c>
      <c r="D6362" t="str">
        <f>INDEX(Map!$A$2:$B$35, MATCH(Generation_Raw_Data!$B6362, Map!$A$2:$A$35, 0), 2)</f>
        <v>Trimble County 9</v>
      </c>
      <c r="E6362" s="9"/>
    </row>
    <row r="6363" spans="1:5" x14ac:dyDescent="0.35">
      <c r="A6363" s="2">
        <v>44726.499999999993</v>
      </c>
      <c r="B6363" s="1" t="s">
        <v>47</v>
      </c>
      <c r="C6363" s="1">
        <v>149.39429999999999</v>
      </c>
      <c r="D6363" t="str">
        <f>INDEX(Map!$A$2:$B$35, MATCH(Generation_Raw_Data!$B6363, Map!$A$2:$A$35, 0), 2)</f>
        <v>Trimble County 5</v>
      </c>
      <c r="E6363" s="9"/>
    </row>
    <row r="6364" spans="1:5" x14ac:dyDescent="0.35">
      <c r="A6364" s="2">
        <v>44726.499999999993</v>
      </c>
      <c r="B6364" s="1" t="s">
        <v>48</v>
      </c>
      <c r="C6364" s="1">
        <v>0</v>
      </c>
      <c r="D6364" t="str">
        <f>INDEX(Map!$A$2:$B$35, MATCH(Generation_Raw_Data!$B6364, Map!$A$2:$A$35, 0), 2)</f>
        <v>Trimble County 6</v>
      </c>
      <c r="E6364" s="9"/>
    </row>
    <row r="6365" spans="1:5" x14ac:dyDescent="0.35">
      <c r="A6365" s="2">
        <v>44726.499999999993</v>
      </c>
      <c r="B6365" s="1" t="s">
        <v>49</v>
      </c>
      <c r="C6365" s="1">
        <v>144.4145</v>
      </c>
      <c r="D6365" t="str">
        <f>INDEX(Map!$A$2:$B$35, MATCH(Generation_Raw_Data!$B6365, Map!$A$2:$A$35, 0), 2)</f>
        <v>Trimble County 7</v>
      </c>
      <c r="E6365" s="9"/>
    </row>
    <row r="6366" spans="1:5" x14ac:dyDescent="0.35">
      <c r="A6366" s="2">
        <v>44726.499999999993</v>
      </c>
      <c r="B6366" s="1" t="s">
        <v>35</v>
      </c>
      <c r="C6366" s="1">
        <v>1.6</v>
      </c>
      <c r="D6366" t="str">
        <f>INDEX(Map!$A$2:$B$35, MATCH(Generation_Raw_Data!$B6366, Map!$A$2:$A$35, 0), 2)</f>
        <v>Simpsonville Solar</v>
      </c>
      <c r="E6366" s="9"/>
    </row>
    <row r="6367" spans="1:5" x14ac:dyDescent="0.35">
      <c r="A6367" s="2">
        <v>44726.499999999993</v>
      </c>
      <c r="B6367" s="1" t="s">
        <v>45</v>
      </c>
      <c r="C6367" s="1">
        <v>428.7</v>
      </c>
      <c r="D6367" t="str">
        <f>INDEX(Map!$A$2:$B$35, MATCH(Generation_Raw_Data!$B6367, Map!$A$2:$A$35, 0), 2)</f>
        <v>Trimble County 1</v>
      </c>
      <c r="E6367" s="9"/>
    </row>
    <row r="6368" spans="1:5" x14ac:dyDescent="0.35">
      <c r="A6368" s="2">
        <v>44726.499999999993</v>
      </c>
      <c r="B6368" s="1" t="s">
        <v>44</v>
      </c>
      <c r="C6368" s="1">
        <v>693.2</v>
      </c>
      <c r="D6368" t="str">
        <f>INDEX(Map!$A$2:$B$35, MATCH(Generation_Raw_Data!$B6368, Map!$A$2:$A$35, 0), 2)</f>
        <v>Trimble County 2</v>
      </c>
      <c r="E6368" s="9"/>
    </row>
    <row r="6369" spans="1:5" x14ac:dyDescent="0.35">
      <c r="A6369" s="2">
        <v>44726.499999999993</v>
      </c>
      <c r="B6369" s="1" t="s">
        <v>52</v>
      </c>
      <c r="C6369" s="1">
        <v>150.3903</v>
      </c>
      <c r="D6369" t="str">
        <f>INDEX(Map!$A$2:$B$35, MATCH(Generation_Raw_Data!$B6369, Map!$A$2:$A$35, 0), 2)</f>
        <v>Trimble County 10</v>
      </c>
      <c r="E6369" s="9"/>
    </row>
    <row r="6370" spans="1:5" x14ac:dyDescent="0.35">
      <c r="A6370" s="2">
        <v>44726.499999999993</v>
      </c>
      <c r="B6370" s="1" t="s">
        <v>29</v>
      </c>
      <c r="C6370" s="1">
        <v>0</v>
      </c>
      <c r="D6370" t="str">
        <f>INDEX(Map!$A$2:$B$35, MATCH(Generation_Raw_Data!$B6370, Map!$A$2:$A$35, 0), 2)</f>
        <v>Brown 5</v>
      </c>
      <c r="E6370" s="9"/>
    </row>
    <row r="6371" spans="1:5" x14ac:dyDescent="0.35">
      <c r="A6371" s="2">
        <v>44726.499999999993</v>
      </c>
      <c r="B6371" s="1" t="s">
        <v>28</v>
      </c>
      <c r="C6371" s="1">
        <v>128</v>
      </c>
      <c r="D6371" t="str">
        <f>INDEX(Map!$A$2:$B$35, MATCH(Generation_Raw_Data!$B6371, Map!$A$2:$A$35, 0), 2)</f>
        <v>Brown 7</v>
      </c>
      <c r="E6371" s="9"/>
    </row>
    <row r="6372" spans="1:5" x14ac:dyDescent="0.35">
      <c r="A6372" s="2">
        <v>44726.499999999993</v>
      </c>
      <c r="B6372" s="1" t="s">
        <v>40</v>
      </c>
      <c r="C6372" s="1">
        <v>67</v>
      </c>
      <c r="D6372" t="str">
        <f>INDEX(Map!$A$2:$B$35, MATCH(Generation_Raw_Data!$B6372, Map!$A$2:$A$35, 0), 2)</f>
        <v>Brown 11</v>
      </c>
      <c r="E6372" s="9"/>
    </row>
    <row r="6373" spans="1:5" x14ac:dyDescent="0.35">
      <c r="A6373" s="2">
        <v>44726.499999999993</v>
      </c>
      <c r="B6373" s="1" t="s">
        <v>39</v>
      </c>
      <c r="C6373" s="1">
        <v>76</v>
      </c>
      <c r="D6373" t="str">
        <f>INDEX(Map!$A$2:$B$35, MATCH(Generation_Raw_Data!$B6373, Map!$A$2:$A$35, 0), 2)</f>
        <v>Brown 10</v>
      </c>
      <c r="E6373" s="9"/>
    </row>
    <row r="6374" spans="1:5" x14ac:dyDescent="0.35">
      <c r="A6374" s="2">
        <v>44726.499999999993</v>
      </c>
      <c r="B6374" s="1" t="s">
        <v>38</v>
      </c>
      <c r="C6374" s="1">
        <v>130</v>
      </c>
      <c r="D6374" t="str">
        <f>INDEX(Map!$A$2:$B$35, MATCH(Generation_Raw_Data!$B6374, Map!$A$2:$A$35, 0), 2)</f>
        <v>Brown 6</v>
      </c>
      <c r="E6374" s="9"/>
    </row>
    <row r="6375" spans="1:5" x14ac:dyDescent="0.35">
      <c r="A6375" s="2">
        <v>44726.499999999993</v>
      </c>
      <c r="B6375" s="1" t="s">
        <v>37</v>
      </c>
      <c r="C6375" s="1">
        <v>82</v>
      </c>
      <c r="D6375" t="str">
        <f>INDEX(Map!$A$2:$B$35, MATCH(Generation_Raw_Data!$B6375, Map!$A$2:$A$35, 0), 2)</f>
        <v>Brown 9</v>
      </c>
      <c r="E6375" s="9"/>
    </row>
    <row r="6376" spans="1:5" x14ac:dyDescent="0.35">
      <c r="A6376" s="2">
        <v>44726.499999999993</v>
      </c>
      <c r="B6376" s="1" t="s">
        <v>36</v>
      </c>
      <c r="C6376" s="1">
        <v>75</v>
      </c>
      <c r="D6376" t="str">
        <f>INDEX(Map!$A$2:$B$35, MATCH(Generation_Raw_Data!$B6376, Map!$A$2:$A$35, 0), 2)</f>
        <v>Brown 8</v>
      </c>
      <c r="E6376" s="9"/>
    </row>
    <row r="6377" spans="1:5" x14ac:dyDescent="0.35">
      <c r="A6377" s="2">
        <v>44726.499999999993</v>
      </c>
      <c r="B6377" s="1" t="s">
        <v>43</v>
      </c>
      <c r="C6377" s="1">
        <v>0</v>
      </c>
      <c r="D6377" t="str">
        <f>INDEX(Map!$A$2:$B$35, MATCH(Generation_Raw_Data!$B6377, Map!$A$2:$A$35, 0), 2)</f>
        <v>Haefling</v>
      </c>
      <c r="E6377" s="9"/>
    </row>
    <row r="6378" spans="1:5" x14ac:dyDescent="0.35">
      <c r="A6378" s="2">
        <v>44726.499999999993</v>
      </c>
      <c r="B6378" s="1" t="s">
        <v>60</v>
      </c>
      <c r="C6378" s="1">
        <v>0</v>
      </c>
      <c r="D6378" t="str">
        <f>INDEX(Map!$A$2:$B$35, MATCH(Generation_Raw_Data!$B6378, Map!$A$2:$A$35, 0), 2)</f>
        <v>Cane Run 7</v>
      </c>
      <c r="E6378" s="9"/>
    </row>
    <row r="6379" spans="1:5" x14ac:dyDescent="0.35">
      <c r="A6379" s="2">
        <v>44726.499999999993</v>
      </c>
      <c r="B6379" s="1" t="s">
        <v>59</v>
      </c>
      <c r="C6379" s="1">
        <v>165.4</v>
      </c>
      <c r="D6379" t="str">
        <f>INDEX(Map!$A$2:$B$35, MATCH(Generation_Raw_Data!$B6379, Map!$A$2:$A$35, 0), 2)</f>
        <v>Cane Run 7</v>
      </c>
      <c r="E6379" s="9"/>
    </row>
    <row r="6380" spans="1:5" x14ac:dyDescent="0.35">
      <c r="A6380" s="2">
        <v>44726.499999999993</v>
      </c>
      <c r="B6380" s="1" t="s">
        <v>61</v>
      </c>
      <c r="C6380" s="1">
        <v>165</v>
      </c>
      <c r="D6380" t="str">
        <f>INDEX(Map!$A$2:$B$35, MATCH(Generation_Raw_Data!$B6380, Map!$A$2:$A$35, 0), 2)</f>
        <v>Cane Run 7</v>
      </c>
      <c r="E6380" s="9"/>
    </row>
    <row r="6381" spans="1:5" x14ac:dyDescent="0.35">
      <c r="A6381" s="2">
        <v>44726.499999999993</v>
      </c>
      <c r="B6381" s="1" t="s">
        <v>46</v>
      </c>
      <c r="C6381" s="1">
        <v>58</v>
      </c>
      <c r="D6381" t="str">
        <f>INDEX(Map!$A$2:$B$35, MATCH(Generation_Raw_Data!$B6381, Map!$A$2:$A$35, 0), 2)</f>
        <v>Ohio Falls</v>
      </c>
      <c r="E6381" s="9"/>
    </row>
    <row r="6382" spans="1:5" x14ac:dyDescent="0.35">
      <c r="A6382" s="2">
        <v>44726.499999999993</v>
      </c>
      <c r="B6382" s="1" t="s">
        <v>42</v>
      </c>
      <c r="C6382" s="1">
        <v>0</v>
      </c>
      <c r="D6382" t="str">
        <f>INDEX(Map!$A$2:$B$35, MATCH(Generation_Raw_Data!$B6382, Map!$A$2:$A$35, 0), 2)</f>
        <v>Dix Dam</v>
      </c>
      <c r="E6382" s="9"/>
    </row>
    <row r="6383" spans="1:5" x14ac:dyDescent="0.35">
      <c r="A6383" s="2">
        <v>44726.499999999993</v>
      </c>
      <c r="B6383" s="1" t="s">
        <v>41</v>
      </c>
      <c r="C6383" s="1">
        <v>9.4</v>
      </c>
      <c r="D6383" t="str">
        <f>INDEX(Map!$A$2:$B$35, MATCH(Generation_Raw_Data!$B6383, Map!$A$2:$A$35, 0), 2)</f>
        <v>Brown Solar</v>
      </c>
      <c r="E6383" s="9"/>
    </row>
    <row r="6384" spans="1:5" x14ac:dyDescent="0.35">
      <c r="A6384" s="2">
        <v>44726.499999999993</v>
      </c>
      <c r="B6384" s="1" t="s">
        <v>58</v>
      </c>
      <c r="C6384" s="1">
        <v>110.7</v>
      </c>
      <c r="D6384" t="str">
        <f>INDEX(Map!$A$2:$B$35, MATCH(Generation_Raw_Data!$B6384, Map!$A$2:$A$35, 0), 2)</f>
        <v>Mill Creek 2</v>
      </c>
      <c r="E6384" s="9"/>
    </row>
    <row r="6385" spans="1:5" x14ac:dyDescent="0.35">
      <c r="A6385" s="2">
        <v>44726.499999999993</v>
      </c>
      <c r="B6385" s="1" t="s">
        <v>57</v>
      </c>
      <c r="C6385" s="1">
        <v>282</v>
      </c>
      <c r="D6385" t="str">
        <f>INDEX(Map!$A$2:$B$35, MATCH(Generation_Raw_Data!$B6385, Map!$A$2:$A$35, 0), 2)</f>
        <v>Mill Creek 1</v>
      </c>
      <c r="E6385" s="9"/>
    </row>
    <row r="6386" spans="1:5" x14ac:dyDescent="0.35">
      <c r="A6386" s="2">
        <v>44726.499999999993</v>
      </c>
      <c r="B6386" s="1" t="s">
        <v>30</v>
      </c>
      <c r="C6386" s="1">
        <v>288</v>
      </c>
      <c r="D6386" t="str">
        <f>INDEX(Map!$A$2:$B$35, MATCH(Generation_Raw_Data!$B6386, Map!$A$2:$A$35, 0), 2)</f>
        <v>Brown 3</v>
      </c>
      <c r="E6386" s="9"/>
    </row>
    <row r="6387" spans="1:5" x14ac:dyDescent="0.35">
      <c r="A6387" s="2">
        <v>44726.499999999993</v>
      </c>
      <c r="B6387" s="1" t="s">
        <v>31</v>
      </c>
      <c r="C6387" s="1">
        <v>430</v>
      </c>
      <c r="D6387" t="str">
        <f>INDEX(Map!$A$2:$B$35, MATCH(Generation_Raw_Data!$B6387, Map!$A$2:$A$35, 0), 2)</f>
        <v>Ghent 1</v>
      </c>
      <c r="E6387" s="9"/>
    </row>
    <row r="6388" spans="1:5" x14ac:dyDescent="0.35">
      <c r="A6388" s="2">
        <v>44726.499999999993</v>
      </c>
      <c r="B6388" s="1" t="s">
        <v>33</v>
      </c>
      <c r="C6388" s="1">
        <v>454</v>
      </c>
      <c r="D6388" t="str">
        <f>INDEX(Map!$A$2:$B$35, MATCH(Generation_Raw_Data!$B6388, Map!$A$2:$A$35, 0), 2)</f>
        <v>Ghent 2</v>
      </c>
      <c r="E6388" s="9"/>
    </row>
    <row r="6389" spans="1:5" x14ac:dyDescent="0.35">
      <c r="A6389" s="2">
        <v>44726.499999999993</v>
      </c>
      <c r="B6389" s="1" t="s">
        <v>32</v>
      </c>
      <c r="C6389" s="1">
        <v>413</v>
      </c>
      <c r="D6389" t="str">
        <f>INDEX(Map!$A$2:$B$35, MATCH(Generation_Raw_Data!$B6389, Map!$A$2:$A$35, 0), 2)</f>
        <v>Ghent 3</v>
      </c>
      <c r="E6389" s="9"/>
    </row>
    <row r="6390" spans="1:5" x14ac:dyDescent="0.35">
      <c r="A6390" s="2">
        <v>44726.499999999993</v>
      </c>
      <c r="B6390" s="1" t="s">
        <v>34</v>
      </c>
      <c r="C6390" s="1">
        <v>480</v>
      </c>
      <c r="D6390" t="str">
        <f>INDEX(Map!$A$2:$B$35, MATCH(Generation_Raw_Data!$B6390, Map!$A$2:$A$35, 0), 2)</f>
        <v>Ghent 4</v>
      </c>
      <c r="E6390" s="9"/>
    </row>
    <row r="6391" spans="1:5" x14ac:dyDescent="0.35">
      <c r="A6391" s="2">
        <v>44726.499999999993</v>
      </c>
      <c r="B6391" s="1" t="s">
        <v>56</v>
      </c>
      <c r="C6391" s="1">
        <v>135.80000000000001</v>
      </c>
      <c r="D6391" t="str">
        <f>INDEX(Map!$A$2:$B$35, MATCH(Generation_Raw_Data!$B6391, Map!$A$2:$A$35, 0), 2)</f>
        <v>Paddy's Run 13</v>
      </c>
      <c r="E6391" s="9"/>
    </row>
    <row r="6392" spans="1:5" x14ac:dyDescent="0.35">
      <c r="A6392" s="2">
        <v>44726.499999999993</v>
      </c>
      <c r="B6392" s="1" t="s">
        <v>55</v>
      </c>
      <c r="C6392" s="1">
        <v>0</v>
      </c>
      <c r="D6392" t="str">
        <f>INDEX(Map!$A$2:$B$35, MATCH(Generation_Raw_Data!$B6392, Map!$A$2:$A$35, 0), 2)</f>
        <v>Paddy's Run 12</v>
      </c>
      <c r="E6392" s="9"/>
    </row>
    <row r="6393" spans="1:5" x14ac:dyDescent="0.35">
      <c r="A6393" s="2">
        <v>44726.499999999993</v>
      </c>
      <c r="B6393" s="1" t="s">
        <v>54</v>
      </c>
      <c r="C6393" s="1">
        <v>319.10000000000002</v>
      </c>
      <c r="D6393" t="str">
        <f>INDEX(Map!$A$2:$B$35, MATCH(Generation_Raw_Data!$B6393, Map!$A$2:$A$35, 0), 2)</f>
        <v>Mill Creek 4</v>
      </c>
      <c r="E6393" s="9"/>
    </row>
    <row r="6394" spans="1:5" x14ac:dyDescent="0.35">
      <c r="A6394" s="2">
        <v>44726.541666666657</v>
      </c>
      <c r="B6394" s="1" t="s">
        <v>29</v>
      </c>
      <c r="C6394" s="1">
        <v>0</v>
      </c>
      <c r="D6394" t="str">
        <f>INDEX(Map!$A$2:$B$35, MATCH(Generation_Raw_Data!$B6394, Map!$A$2:$A$35, 0), 2)</f>
        <v>Brown 5</v>
      </c>
      <c r="E6394" s="9"/>
    </row>
    <row r="6395" spans="1:5" x14ac:dyDescent="0.35">
      <c r="A6395" s="2">
        <v>44726.541666666657</v>
      </c>
      <c r="B6395" s="1" t="s">
        <v>28</v>
      </c>
      <c r="C6395" s="1">
        <v>129</v>
      </c>
      <c r="D6395" t="str">
        <f>INDEX(Map!$A$2:$B$35, MATCH(Generation_Raw_Data!$B6395, Map!$A$2:$A$35, 0), 2)</f>
        <v>Brown 7</v>
      </c>
      <c r="E6395" s="9"/>
    </row>
    <row r="6396" spans="1:5" x14ac:dyDescent="0.35">
      <c r="A6396" s="2">
        <v>44726.541666666657</v>
      </c>
      <c r="B6396" s="1" t="s">
        <v>31</v>
      </c>
      <c r="C6396" s="1">
        <v>456</v>
      </c>
      <c r="D6396" t="str">
        <f>INDEX(Map!$A$2:$B$35, MATCH(Generation_Raw_Data!$B6396, Map!$A$2:$A$35, 0), 2)</f>
        <v>Ghent 1</v>
      </c>
      <c r="E6396" s="9"/>
    </row>
    <row r="6397" spans="1:5" x14ac:dyDescent="0.35">
      <c r="A6397" s="2">
        <v>44726.541666666657</v>
      </c>
      <c r="B6397" s="1" t="s">
        <v>30</v>
      </c>
      <c r="C6397" s="1">
        <v>332</v>
      </c>
      <c r="D6397" t="str">
        <f>INDEX(Map!$A$2:$B$35, MATCH(Generation_Raw_Data!$B6397, Map!$A$2:$A$35, 0), 2)</f>
        <v>Brown 3</v>
      </c>
      <c r="E6397" s="9"/>
    </row>
    <row r="6398" spans="1:5" x14ac:dyDescent="0.35">
      <c r="A6398" s="2">
        <v>44726.541666666657</v>
      </c>
      <c r="B6398" s="1" t="s">
        <v>33</v>
      </c>
      <c r="C6398" s="1">
        <v>483</v>
      </c>
      <c r="D6398" t="str">
        <f>INDEX(Map!$A$2:$B$35, MATCH(Generation_Raw_Data!$B6398, Map!$A$2:$A$35, 0), 2)</f>
        <v>Ghent 2</v>
      </c>
      <c r="E6398" s="9"/>
    </row>
    <row r="6399" spans="1:5" x14ac:dyDescent="0.35">
      <c r="A6399" s="2">
        <v>44726.541666666657</v>
      </c>
      <c r="B6399" s="1" t="s">
        <v>32</v>
      </c>
      <c r="C6399" s="1">
        <v>435</v>
      </c>
      <c r="D6399" t="str">
        <f>INDEX(Map!$A$2:$B$35, MATCH(Generation_Raw_Data!$B6399, Map!$A$2:$A$35, 0), 2)</f>
        <v>Ghent 3</v>
      </c>
      <c r="E6399" s="9"/>
    </row>
    <row r="6400" spans="1:5" x14ac:dyDescent="0.35">
      <c r="A6400" s="2">
        <v>44726.541666666657</v>
      </c>
      <c r="B6400" s="1" t="s">
        <v>34</v>
      </c>
      <c r="C6400" s="1">
        <v>475</v>
      </c>
      <c r="D6400" t="str">
        <f>INDEX(Map!$A$2:$B$35, MATCH(Generation_Raw_Data!$B6400, Map!$A$2:$A$35, 0), 2)</f>
        <v>Ghent 4</v>
      </c>
      <c r="E6400" s="9"/>
    </row>
    <row r="6401" spans="1:5" x14ac:dyDescent="0.35">
      <c r="A6401" s="2">
        <v>44726.541666666657</v>
      </c>
      <c r="B6401" s="1" t="s">
        <v>35</v>
      </c>
      <c r="C6401" s="1">
        <v>1.5</v>
      </c>
      <c r="D6401" t="str">
        <f>INDEX(Map!$A$2:$B$35, MATCH(Generation_Raw_Data!$B6401, Map!$A$2:$A$35, 0), 2)</f>
        <v>Simpsonville Solar</v>
      </c>
      <c r="E6401" s="9"/>
    </row>
    <row r="6402" spans="1:5" x14ac:dyDescent="0.35">
      <c r="A6402" s="2">
        <v>44726.541666666657</v>
      </c>
      <c r="B6402" s="1" t="s">
        <v>40</v>
      </c>
      <c r="C6402" s="1">
        <v>55</v>
      </c>
      <c r="D6402" t="str">
        <f>INDEX(Map!$A$2:$B$35, MATCH(Generation_Raw_Data!$B6402, Map!$A$2:$A$35, 0), 2)</f>
        <v>Brown 11</v>
      </c>
      <c r="E6402" s="9"/>
    </row>
    <row r="6403" spans="1:5" x14ac:dyDescent="0.35">
      <c r="A6403" s="2">
        <v>44726.541666666657</v>
      </c>
      <c r="B6403" s="1" t="s">
        <v>38</v>
      </c>
      <c r="C6403" s="1">
        <v>130</v>
      </c>
      <c r="D6403" t="str">
        <f>INDEX(Map!$A$2:$B$35, MATCH(Generation_Raw_Data!$B6403, Map!$A$2:$A$35, 0), 2)</f>
        <v>Brown 6</v>
      </c>
      <c r="E6403" s="9"/>
    </row>
    <row r="6404" spans="1:5" x14ac:dyDescent="0.35">
      <c r="A6404" s="2">
        <v>44726.541666666657</v>
      </c>
      <c r="B6404" s="1" t="s">
        <v>36</v>
      </c>
      <c r="C6404" s="1">
        <v>75</v>
      </c>
      <c r="D6404" t="str">
        <f>INDEX(Map!$A$2:$B$35, MATCH(Generation_Raw_Data!$B6404, Map!$A$2:$A$35, 0), 2)</f>
        <v>Brown 8</v>
      </c>
      <c r="E6404" s="9"/>
    </row>
    <row r="6405" spans="1:5" x14ac:dyDescent="0.35">
      <c r="A6405" s="2">
        <v>44726.541666666657</v>
      </c>
      <c r="B6405" s="1" t="s">
        <v>37</v>
      </c>
      <c r="C6405" s="1">
        <v>93</v>
      </c>
      <c r="D6405" t="str">
        <f>INDEX(Map!$A$2:$B$35, MATCH(Generation_Raw_Data!$B6405, Map!$A$2:$A$35, 0), 2)</f>
        <v>Brown 9</v>
      </c>
      <c r="E6405" s="9"/>
    </row>
    <row r="6406" spans="1:5" x14ac:dyDescent="0.35">
      <c r="A6406" s="2">
        <v>44726.541666666657</v>
      </c>
      <c r="B6406" s="1" t="s">
        <v>39</v>
      </c>
      <c r="C6406" s="1">
        <v>76</v>
      </c>
      <c r="D6406" t="str">
        <f>INDEX(Map!$A$2:$B$35, MATCH(Generation_Raw_Data!$B6406, Map!$A$2:$A$35, 0), 2)</f>
        <v>Brown 10</v>
      </c>
      <c r="E6406" s="9"/>
    </row>
    <row r="6407" spans="1:5" x14ac:dyDescent="0.35">
      <c r="A6407" s="2">
        <v>44726.541666666657</v>
      </c>
      <c r="B6407" s="1" t="s">
        <v>43</v>
      </c>
      <c r="C6407" s="1">
        <v>0</v>
      </c>
      <c r="D6407" t="str">
        <f>INDEX(Map!$A$2:$B$35, MATCH(Generation_Raw_Data!$B6407, Map!$A$2:$A$35, 0), 2)</f>
        <v>Haefling</v>
      </c>
      <c r="E6407" s="9"/>
    </row>
    <row r="6408" spans="1:5" x14ac:dyDescent="0.35">
      <c r="A6408" s="2">
        <v>44726.541666666657</v>
      </c>
      <c r="B6408" s="1" t="s">
        <v>60</v>
      </c>
      <c r="C6408" s="1">
        <v>0</v>
      </c>
      <c r="D6408" t="str">
        <f>INDEX(Map!$A$2:$B$35, MATCH(Generation_Raw_Data!$B6408, Map!$A$2:$A$35, 0), 2)</f>
        <v>Cane Run 7</v>
      </c>
      <c r="E6408" s="9"/>
    </row>
    <row r="6409" spans="1:5" x14ac:dyDescent="0.35">
      <c r="A6409" s="2">
        <v>44726.541666666657</v>
      </c>
      <c r="B6409" s="1" t="s">
        <v>42</v>
      </c>
      <c r="C6409" s="1">
        <v>0</v>
      </c>
      <c r="D6409" t="str">
        <f>INDEX(Map!$A$2:$B$35, MATCH(Generation_Raw_Data!$B6409, Map!$A$2:$A$35, 0), 2)</f>
        <v>Dix Dam</v>
      </c>
      <c r="E6409" s="9"/>
    </row>
    <row r="6410" spans="1:5" x14ac:dyDescent="0.35">
      <c r="A6410" s="2">
        <v>44726.541666666657</v>
      </c>
      <c r="B6410" s="1" t="s">
        <v>61</v>
      </c>
      <c r="C6410" s="1">
        <v>165.2</v>
      </c>
      <c r="D6410" t="str">
        <f>INDEX(Map!$A$2:$B$35, MATCH(Generation_Raw_Data!$B6410, Map!$A$2:$A$35, 0), 2)</f>
        <v>Cane Run 7</v>
      </c>
      <c r="E6410" s="9"/>
    </row>
    <row r="6411" spans="1:5" x14ac:dyDescent="0.35">
      <c r="A6411" s="2">
        <v>44726.541666666657</v>
      </c>
      <c r="B6411" s="1" t="s">
        <v>59</v>
      </c>
      <c r="C6411" s="1">
        <v>165.4</v>
      </c>
      <c r="D6411" t="str">
        <f>INDEX(Map!$A$2:$B$35, MATCH(Generation_Raw_Data!$B6411, Map!$A$2:$A$35, 0), 2)</f>
        <v>Cane Run 7</v>
      </c>
      <c r="E6411" s="9"/>
    </row>
    <row r="6412" spans="1:5" x14ac:dyDescent="0.35">
      <c r="A6412" s="2">
        <v>44726.541666666657</v>
      </c>
      <c r="B6412" s="1" t="s">
        <v>57</v>
      </c>
      <c r="C6412" s="1">
        <v>213.7</v>
      </c>
      <c r="D6412" t="str">
        <f>INDEX(Map!$A$2:$B$35, MATCH(Generation_Raw_Data!$B6412, Map!$A$2:$A$35, 0), 2)</f>
        <v>Mill Creek 1</v>
      </c>
      <c r="E6412" s="9"/>
    </row>
    <row r="6413" spans="1:5" x14ac:dyDescent="0.35">
      <c r="A6413" s="2">
        <v>44726.541666666657</v>
      </c>
      <c r="B6413" s="1" t="s">
        <v>58</v>
      </c>
      <c r="C6413" s="1">
        <v>110.8</v>
      </c>
      <c r="D6413" t="str">
        <f>INDEX(Map!$A$2:$B$35, MATCH(Generation_Raw_Data!$B6413, Map!$A$2:$A$35, 0), 2)</f>
        <v>Mill Creek 2</v>
      </c>
      <c r="E6413" s="9"/>
    </row>
    <row r="6414" spans="1:5" x14ac:dyDescent="0.35">
      <c r="A6414" s="2">
        <v>44726.541666666657</v>
      </c>
      <c r="B6414" s="1" t="s">
        <v>53</v>
      </c>
      <c r="C6414" s="1">
        <v>293.2</v>
      </c>
      <c r="D6414" t="str">
        <f>INDEX(Map!$A$2:$B$35, MATCH(Generation_Raw_Data!$B6414, Map!$A$2:$A$35, 0), 2)</f>
        <v>Mill Creek 3</v>
      </c>
      <c r="E6414" s="9"/>
    </row>
    <row r="6415" spans="1:5" x14ac:dyDescent="0.35">
      <c r="A6415" s="2">
        <v>44726.541666666657</v>
      </c>
      <c r="B6415" s="1" t="s">
        <v>54</v>
      </c>
      <c r="C6415" s="1">
        <v>381.9</v>
      </c>
      <c r="D6415" t="str">
        <f>INDEX(Map!$A$2:$B$35, MATCH(Generation_Raw_Data!$B6415, Map!$A$2:$A$35, 0), 2)</f>
        <v>Mill Creek 4</v>
      </c>
      <c r="E6415" s="9"/>
    </row>
    <row r="6416" spans="1:5" x14ac:dyDescent="0.35">
      <c r="A6416" s="2">
        <v>44726.541666666657</v>
      </c>
      <c r="B6416" s="1" t="s">
        <v>55</v>
      </c>
      <c r="C6416" s="1">
        <v>0</v>
      </c>
      <c r="D6416" t="str">
        <f>INDEX(Map!$A$2:$B$35, MATCH(Generation_Raw_Data!$B6416, Map!$A$2:$A$35, 0), 2)</f>
        <v>Paddy's Run 12</v>
      </c>
      <c r="E6416" s="9"/>
    </row>
    <row r="6417" spans="1:5" x14ac:dyDescent="0.35">
      <c r="A6417" s="2">
        <v>44726.541666666657</v>
      </c>
      <c r="B6417" s="1" t="s">
        <v>56</v>
      </c>
      <c r="C6417" s="1">
        <v>135.69999999999999</v>
      </c>
      <c r="D6417" t="str">
        <f>INDEX(Map!$A$2:$B$35, MATCH(Generation_Raw_Data!$B6417, Map!$A$2:$A$35, 0), 2)</f>
        <v>Paddy's Run 13</v>
      </c>
      <c r="E6417" s="9"/>
    </row>
    <row r="6418" spans="1:5" x14ac:dyDescent="0.35">
      <c r="A6418" s="2">
        <v>44726.541666666657</v>
      </c>
      <c r="B6418" s="1" t="s">
        <v>49</v>
      </c>
      <c r="C6418" s="1">
        <v>144.41139999999999</v>
      </c>
      <c r="D6418" t="str">
        <f>INDEX(Map!$A$2:$B$35, MATCH(Generation_Raw_Data!$B6418, Map!$A$2:$A$35, 0), 2)</f>
        <v>Trimble County 7</v>
      </c>
      <c r="E6418" s="9"/>
    </row>
    <row r="6419" spans="1:5" x14ac:dyDescent="0.35">
      <c r="A6419" s="2">
        <v>44726.541666666657</v>
      </c>
      <c r="B6419" s="1" t="s">
        <v>48</v>
      </c>
      <c r="C6419" s="1">
        <v>0</v>
      </c>
      <c r="D6419" t="str">
        <f>INDEX(Map!$A$2:$B$35, MATCH(Generation_Raw_Data!$B6419, Map!$A$2:$A$35, 0), 2)</f>
        <v>Trimble County 6</v>
      </c>
      <c r="E6419" s="9"/>
    </row>
    <row r="6420" spans="1:5" x14ac:dyDescent="0.35">
      <c r="A6420" s="2">
        <v>44726.541666666657</v>
      </c>
      <c r="B6420" s="1" t="s">
        <v>47</v>
      </c>
      <c r="C6420" s="1">
        <v>148.39510000000001</v>
      </c>
      <c r="D6420" t="str">
        <f>INDEX(Map!$A$2:$B$35, MATCH(Generation_Raw_Data!$B6420, Map!$A$2:$A$35, 0), 2)</f>
        <v>Trimble County 5</v>
      </c>
      <c r="E6420" s="9"/>
    </row>
    <row r="6421" spans="1:5" x14ac:dyDescent="0.35">
      <c r="A6421" s="2">
        <v>44726.541666666657</v>
      </c>
      <c r="B6421" s="1" t="s">
        <v>51</v>
      </c>
      <c r="C6421" s="1">
        <v>145.40729999999999</v>
      </c>
      <c r="D6421" t="str">
        <f>INDEX(Map!$A$2:$B$35, MATCH(Generation_Raw_Data!$B6421, Map!$A$2:$A$35, 0), 2)</f>
        <v>Trimble County 9</v>
      </c>
      <c r="E6421" s="9"/>
    </row>
    <row r="6422" spans="1:5" x14ac:dyDescent="0.35">
      <c r="A6422" s="2">
        <v>44726.541666666657</v>
      </c>
      <c r="B6422" s="1" t="s">
        <v>50</v>
      </c>
      <c r="C6422" s="1">
        <v>147.39920000000001</v>
      </c>
      <c r="D6422" t="str">
        <f>INDEX(Map!$A$2:$B$35, MATCH(Generation_Raw_Data!$B6422, Map!$A$2:$A$35, 0), 2)</f>
        <v>Trimble County 8</v>
      </c>
      <c r="E6422" s="9"/>
    </row>
    <row r="6423" spans="1:5" x14ac:dyDescent="0.35">
      <c r="A6423" s="2">
        <v>44726.541666666657</v>
      </c>
      <c r="B6423" s="1" t="s">
        <v>45</v>
      </c>
      <c r="C6423" s="1">
        <v>431.4</v>
      </c>
      <c r="D6423" t="str">
        <f>INDEX(Map!$A$2:$B$35, MATCH(Generation_Raw_Data!$B6423, Map!$A$2:$A$35, 0), 2)</f>
        <v>Trimble County 1</v>
      </c>
      <c r="E6423" s="9"/>
    </row>
    <row r="6424" spans="1:5" x14ac:dyDescent="0.35">
      <c r="A6424" s="2">
        <v>44726.541666666657</v>
      </c>
      <c r="B6424" s="1" t="s">
        <v>44</v>
      </c>
      <c r="C6424" s="1">
        <v>714.4</v>
      </c>
      <c r="D6424" t="str">
        <f>INDEX(Map!$A$2:$B$35, MATCH(Generation_Raw_Data!$B6424, Map!$A$2:$A$35, 0), 2)</f>
        <v>Trimble County 2</v>
      </c>
      <c r="E6424" s="9"/>
    </row>
    <row r="6425" spans="1:5" x14ac:dyDescent="0.35">
      <c r="A6425" s="2">
        <v>44726.541666666657</v>
      </c>
      <c r="B6425" s="1" t="s">
        <v>46</v>
      </c>
      <c r="C6425" s="1">
        <v>57</v>
      </c>
      <c r="D6425" t="str">
        <f>INDEX(Map!$A$2:$B$35, MATCH(Generation_Raw_Data!$B6425, Map!$A$2:$A$35, 0), 2)</f>
        <v>Ohio Falls</v>
      </c>
      <c r="E6425" s="9"/>
    </row>
    <row r="6426" spans="1:5" x14ac:dyDescent="0.35">
      <c r="A6426" s="2">
        <v>44726.541666666657</v>
      </c>
      <c r="B6426" s="1" t="s">
        <v>52</v>
      </c>
      <c r="C6426" s="1">
        <v>150.387</v>
      </c>
      <c r="D6426" t="str">
        <f>INDEX(Map!$A$2:$B$35, MATCH(Generation_Raw_Data!$B6426, Map!$A$2:$A$35, 0), 2)</f>
        <v>Trimble County 10</v>
      </c>
      <c r="E6426" s="9"/>
    </row>
    <row r="6427" spans="1:5" x14ac:dyDescent="0.35">
      <c r="A6427" s="2">
        <v>44726.541666666657</v>
      </c>
      <c r="B6427" s="1" t="s">
        <v>41</v>
      </c>
      <c r="C6427" s="1">
        <v>8.9</v>
      </c>
      <c r="D6427" t="str">
        <f>INDEX(Map!$A$2:$B$35, MATCH(Generation_Raw_Data!$B6427, Map!$A$2:$A$35, 0), 2)</f>
        <v>Brown Solar</v>
      </c>
      <c r="E6427" s="9"/>
    </row>
    <row r="6428" spans="1:5" x14ac:dyDescent="0.35">
      <c r="A6428" s="2">
        <v>44726.583333333321</v>
      </c>
      <c r="B6428" s="1" t="s">
        <v>42</v>
      </c>
      <c r="C6428" s="1">
        <v>0</v>
      </c>
      <c r="D6428" t="str">
        <f>INDEX(Map!$A$2:$B$35, MATCH(Generation_Raw_Data!$B6428, Map!$A$2:$A$35, 0), 2)</f>
        <v>Dix Dam</v>
      </c>
      <c r="E6428" s="9"/>
    </row>
    <row r="6429" spans="1:5" x14ac:dyDescent="0.35">
      <c r="A6429" s="2">
        <v>44726.583333333321</v>
      </c>
      <c r="B6429" s="1" t="s">
        <v>46</v>
      </c>
      <c r="C6429" s="1">
        <v>56</v>
      </c>
      <c r="D6429" t="str">
        <f>INDEX(Map!$A$2:$B$35, MATCH(Generation_Raw_Data!$B6429, Map!$A$2:$A$35, 0), 2)</f>
        <v>Ohio Falls</v>
      </c>
      <c r="E6429" s="9"/>
    </row>
    <row r="6430" spans="1:5" x14ac:dyDescent="0.35">
      <c r="A6430" s="2">
        <v>44726.583333333321</v>
      </c>
      <c r="B6430" s="1" t="s">
        <v>31</v>
      </c>
      <c r="C6430" s="1">
        <v>456.75</v>
      </c>
      <c r="D6430" t="str">
        <f>INDEX(Map!$A$2:$B$35, MATCH(Generation_Raw_Data!$B6430, Map!$A$2:$A$35, 0), 2)</f>
        <v>Ghent 1</v>
      </c>
      <c r="E6430" s="9"/>
    </row>
    <row r="6431" spans="1:5" x14ac:dyDescent="0.35">
      <c r="A6431" s="2">
        <v>44726.583333333321</v>
      </c>
      <c r="B6431" s="1" t="s">
        <v>30</v>
      </c>
      <c r="C6431" s="1">
        <v>359</v>
      </c>
      <c r="D6431" t="str">
        <f>INDEX(Map!$A$2:$B$35, MATCH(Generation_Raw_Data!$B6431, Map!$A$2:$A$35, 0), 2)</f>
        <v>Brown 3</v>
      </c>
      <c r="E6431" s="9"/>
    </row>
    <row r="6432" spans="1:5" x14ac:dyDescent="0.35">
      <c r="A6432" s="2">
        <v>44726.583333333321</v>
      </c>
      <c r="B6432" s="1" t="s">
        <v>33</v>
      </c>
      <c r="C6432" s="1">
        <v>481.75</v>
      </c>
      <c r="D6432" t="str">
        <f>INDEX(Map!$A$2:$B$35, MATCH(Generation_Raw_Data!$B6432, Map!$A$2:$A$35, 0), 2)</f>
        <v>Ghent 2</v>
      </c>
      <c r="E6432" s="9"/>
    </row>
    <row r="6433" spans="1:5" x14ac:dyDescent="0.35">
      <c r="A6433" s="2">
        <v>44726.583333333321</v>
      </c>
      <c r="B6433" s="1" t="s">
        <v>32</v>
      </c>
      <c r="C6433" s="1">
        <v>436.75</v>
      </c>
      <c r="D6433" t="str">
        <f>INDEX(Map!$A$2:$B$35, MATCH(Generation_Raw_Data!$B6433, Map!$A$2:$A$35, 0), 2)</f>
        <v>Ghent 3</v>
      </c>
      <c r="E6433" s="9"/>
    </row>
    <row r="6434" spans="1:5" x14ac:dyDescent="0.35">
      <c r="A6434" s="2">
        <v>44726.583333333321</v>
      </c>
      <c r="B6434" s="1" t="s">
        <v>34</v>
      </c>
      <c r="C6434" s="1">
        <v>446.75</v>
      </c>
      <c r="D6434" t="str">
        <f>INDEX(Map!$A$2:$B$35, MATCH(Generation_Raw_Data!$B6434, Map!$A$2:$A$35, 0), 2)</f>
        <v>Ghent 4</v>
      </c>
      <c r="E6434" s="9"/>
    </row>
    <row r="6435" spans="1:5" x14ac:dyDescent="0.35">
      <c r="A6435" s="2">
        <v>44726.583333333321</v>
      </c>
      <c r="B6435" s="1" t="s">
        <v>35</v>
      </c>
      <c r="C6435" s="1">
        <v>1.4</v>
      </c>
      <c r="D6435" t="str">
        <f>INDEX(Map!$A$2:$B$35, MATCH(Generation_Raw_Data!$B6435, Map!$A$2:$A$35, 0), 2)</f>
        <v>Simpsonville Solar</v>
      </c>
      <c r="E6435" s="9"/>
    </row>
    <row r="6436" spans="1:5" x14ac:dyDescent="0.35">
      <c r="A6436" s="2">
        <v>44726.583333333321</v>
      </c>
      <c r="B6436" s="1" t="s">
        <v>36</v>
      </c>
      <c r="C6436" s="1">
        <v>75.5</v>
      </c>
      <c r="D6436" t="str">
        <f>INDEX(Map!$A$2:$B$35, MATCH(Generation_Raw_Data!$B6436, Map!$A$2:$A$35, 0), 2)</f>
        <v>Brown 8</v>
      </c>
      <c r="E6436" s="9"/>
    </row>
    <row r="6437" spans="1:5" x14ac:dyDescent="0.35">
      <c r="A6437" s="2">
        <v>44726.583333333321</v>
      </c>
      <c r="B6437" s="1" t="s">
        <v>39</v>
      </c>
      <c r="C6437" s="1">
        <v>77.5</v>
      </c>
      <c r="D6437" t="str">
        <f>INDEX(Map!$A$2:$B$35, MATCH(Generation_Raw_Data!$B6437, Map!$A$2:$A$35, 0), 2)</f>
        <v>Brown 10</v>
      </c>
      <c r="E6437" s="9"/>
    </row>
    <row r="6438" spans="1:5" x14ac:dyDescent="0.35">
      <c r="A6438" s="2">
        <v>44726.583333333321</v>
      </c>
      <c r="B6438" s="1" t="s">
        <v>37</v>
      </c>
      <c r="C6438" s="1">
        <v>91.5</v>
      </c>
      <c r="D6438" t="str">
        <f>INDEX(Map!$A$2:$B$35, MATCH(Generation_Raw_Data!$B6438, Map!$A$2:$A$35, 0), 2)</f>
        <v>Brown 9</v>
      </c>
      <c r="E6438" s="9"/>
    </row>
    <row r="6439" spans="1:5" x14ac:dyDescent="0.35">
      <c r="A6439" s="2">
        <v>44726.583333333321</v>
      </c>
      <c r="B6439" s="1" t="s">
        <v>38</v>
      </c>
      <c r="C6439" s="1">
        <v>110</v>
      </c>
      <c r="D6439" t="str">
        <f>INDEX(Map!$A$2:$B$35, MATCH(Generation_Raw_Data!$B6439, Map!$A$2:$A$35, 0), 2)</f>
        <v>Brown 6</v>
      </c>
      <c r="E6439" s="9"/>
    </row>
    <row r="6440" spans="1:5" x14ac:dyDescent="0.35">
      <c r="A6440" s="2">
        <v>44726.583333333321</v>
      </c>
      <c r="B6440" s="1" t="s">
        <v>40</v>
      </c>
      <c r="C6440" s="1">
        <v>54.5</v>
      </c>
      <c r="D6440" t="str">
        <f>INDEX(Map!$A$2:$B$35, MATCH(Generation_Raw_Data!$B6440, Map!$A$2:$A$35, 0), 2)</f>
        <v>Brown 11</v>
      </c>
      <c r="E6440" s="9"/>
    </row>
    <row r="6441" spans="1:5" x14ac:dyDescent="0.35">
      <c r="A6441" s="2">
        <v>44726.583333333321</v>
      </c>
      <c r="B6441" s="1" t="s">
        <v>60</v>
      </c>
      <c r="C6441" s="1">
        <v>0</v>
      </c>
      <c r="D6441" t="str">
        <f>INDEX(Map!$A$2:$B$35, MATCH(Generation_Raw_Data!$B6441, Map!$A$2:$A$35, 0), 2)</f>
        <v>Cane Run 7</v>
      </c>
      <c r="E6441" s="9"/>
    </row>
    <row r="6442" spans="1:5" x14ac:dyDescent="0.35">
      <c r="A6442" s="2">
        <v>44726.583333333321</v>
      </c>
      <c r="B6442" s="1" t="s">
        <v>59</v>
      </c>
      <c r="C6442" s="1">
        <v>165.6</v>
      </c>
      <c r="D6442" t="str">
        <f>INDEX(Map!$A$2:$B$35, MATCH(Generation_Raw_Data!$B6442, Map!$A$2:$A$35, 0), 2)</f>
        <v>Cane Run 7</v>
      </c>
      <c r="E6442" s="9"/>
    </row>
    <row r="6443" spans="1:5" x14ac:dyDescent="0.35">
      <c r="A6443" s="2">
        <v>44726.583333333321</v>
      </c>
      <c r="B6443" s="1" t="s">
        <v>61</v>
      </c>
      <c r="C6443" s="1">
        <v>165.2</v>
      </c>
      <c r="D6443" t="str">
        <f>INDEX(Map!$A$2:$B$35, MATCH(Generation_Raw_Data!$B6443, Map!$A$2:$A$35, 0), 2)</f>
        <v>Cane Run 7</v>
      </c>
      <c r="E6443" s="9"/>
    </row>
    <row r="6444" spans="1:5" x14ac:dyDescent="0.35">
      <c r="A6444" s="2">
        <v>44726.583333333321</v>
      </c>
      <c r="B6444" s="1" t="s">
        <v>43</v>
      </c>
      <c r="C6444" s="1">
        <v>0</v>
      </c>
      <c r="D6444" t="str">
        <f>INDEX(Map!$A$2:$B$35, MATCH(Generation_Raw_Data!$B6444, Map!$A$2:$A$35, 0), 2)</f>
        <v>Haefling</v>
      </c>
      <c r="E6444" s="9"/>
    </row>
    <row r="6445" spans="1:5" x14ac:dyDescent="0.35">
      <c r="A6445" s="2">
        <v>44726.583333333321</v>
      </c>
      <c r="B6445" s="1" t="s">
        <v>58</v>
      </c>
      <c r="C6445" s="1">
        <v>110.8</v>
      </c>
      <c r="D6445" t="str">
        <f>INDEX(Map!$A$2:$B$35, MATCH(Generation_Raw_Data!$B6445, Map!$A$2:$A$35, 0), 2)</f>
        <v>Mill Creek 2</v>
      </c>
      <c r="E6445" s="9"/>
    </row>
    <row r="6446" spans="1:5" x14ac:dyDescent="0.35">
      <c r="A6446" s="2">
        <v>44726.583333333321</v>
      </c>
      <c r="B6446" s="1" t="s">
        <v>57</v>
      </c>
      <c r="C6446" s="1">
        <v>213.9</v>
      </c>
      <c r="D6446" t="str">
        <f>INDEX(Map!$A$2:$B$35, MATCH(Generation_Raw_Data!$B6446, Map!$A$2:$A$35, 0), 2)</f>
        <v>Mill Creek 1</v>
      </c>
      <c r="E6446" s="9"/>
    </row>
    <row r="6447" spans="1:5" x14ac:dyDescent="0.35">
      <c r="A6447" s="2">
        <v>44726.583333333321</v>
      </c>
      <c r="B6447" s="1" t="s">
        <v>56</v>
      </c>
      <c r="C6447" s="1">
        <v>135.69999999999999</v>
      </c>
      <c r="D6447" t="str">
        <f>INDEX(Map!$A$2:$B$35, MATCH(Generation_Raw_Data!$B6447, Map!$A$2:$A$35, 0), 2)</f>
        <v>Paddy's Run 13</v>
      </c>
      <c r="E6447" s="9"/>
    </row>
    <row r="6448" spans="1:5" x14ac:dyDescent="0.35">
      <c r="A6448" s="2">
        <v>44726.583333333321</v>
      </c>
      <c r="B6448" s="1" t="s">
        <v>55</v>
      </c>
      <c r="C6448" s="1">
        <v>0</v>
      </c>
      <c r="D6448" t="str">
        <f>INDEX(Map!$A$2:$B$35, MATCH(Generation_Raw_Data!$B6448, Map!$A$2:$A$35, 0), 2)</f>
        <v>Paddy's Run 12</v>
      </c>
      <c r="E6448" s="9"/>
    </row>
    <row r="6449" spans="1:5" x14ac:dyDescent="0.35">
      <c r="A6449" s="2">
        <v>44726.583333333321</v>
      </c>
      <c r="B6449" s="1" t="s">
        <v>54</v>
      </c>
      <c r="C6449" s="1">
        <v>384.1</v>
      </c>
      <c r="D6449" t="str">
        <f>INDEX(Map!$A$2:$B$35, MATCH(Generation_Raw_Data!$B6449, Map!$A$2:$A$35, 0), 2)</f>
        <v>Mill Creek 4</v>
      </c>
      <c r="E6449" s="9"/>
    </row>
    <row r="6450" spans="1:5" x14ac:dyDescent="0.35">
      <c r="A6450" s="2">
        <v>44726.583333333321</v>
      </c>
      <c r="B6450" s="1" t="s">
        <v>53</v>
      </c>
      <c r="C6450" s="1">
        <v>370.6</v>
      </c>
      <c r="D6450" t="str">
        <f>INDEX(Map!$A$2:$B$35, MATCH(Generation_Raw_Data!$B6450, Map!$A$2:$A$35, 0), 2)</f>
        <v>Mill Creek 3</v>
      </c>
      <c r="E6450" s="9"/>
    </row>
    <row r="6451" spans="1:5" x14ac:dyDescent="0.35">
      <c r="A6451" s="2">
        <v>44726.583333333321</v>
      </c>
      <c r="B6451" s="1" t="s">
        <v>50</v>
      </c>
      <c r="C6451" s="1">
        <v>154.19900000000001</v>
      </c>
      <c r="D6451" t="str">
        <f>INDEX(Map!$A$2:$B$35, MATCH(Generation_Raw_Data!$B6451, Map!$A$2:$A$35, 0), 2)</f>
        <v>Trimble County 8</v>
      </c>
      <c r="E6451" s="9"/>
    </row>
    <row r="6452" spans="1:5" x14ac:dyDescent="0.35">
      <c r="A6452" s="2">
        <v>44726.583333333321</v>
      </c>
      <c r="B6452" s="1" t="s">
        <v>51</v>
      </c>
      <c r="C6452" s="1">
        <v>153.20410000000001</v>
      </c>
      <c r="D6452" t="str">
        <f>INDEX(Map!$A$2:$B$35, MATCH(Generation_Raw_Data!$B6452, Map!$A$2:$A$35, 0), 2)</f>
        <v>Trimble County 9</v>
      </c>
      <c r="E6452" s="9"/>
    </row>
    <row r="6453" spans="1:5" x14ac:dyDescent="0.35">
      <c r="A6453" s="2">
        <v>44726.583333333321</v>
      </c>
      <c r="B6453" s="1" t="s">
        <v>47</v>
      </c>
      <c r="C6453" s="1">
        <v>155.19380000000001</v>
      </c>
      <c r="D6453" t="str">
        <f>INDEX(Map!$A$2:$B$35, MATCH(Generation_Raw_Data!$B6453, Map!$A$2:$A$35, 0), 2)</f>
        <v>Trimble County 5</v>
      </c>
      <c r="E6453" s="9"/>
    </row>
    <row r="6454" spans="1:5" x14ac:dyDescent="0.35">
      <c r="A6454" s="2">
        <v>44726.583333333321</v>
      </c>
      <c r="B6454" s="1" t="s">
        <v>48</v>
      </c>
      <c r="C6454" s="1">
        <v>0</v>
      </c>
      <c r="D6454" t="str">
        <f>INDEX(Map!$A$2:$B$35, MATCH(Generation_Raw_Data!$B6454, Map!$A$2:$A$35, 0), 2)</f>
        <v>Trimble County 6</v>
      </c>
      <c r="E6454" s="9"/>
    </row>
    <row r="6455" spans="1:5" x14ac:dyDescent="0.35">
      <c r="A6455" s="2">
        <v>44726.583333333321</v>
      </c>
      <c r="B6455" s="1" t="s">
        <v>49</v>
      </c>
      <c r="C6455" s="1">
        <v>151.21449999999999</v>
      </c>
      <c r="D6455" t="str">
        <f>INDEX(Map!$A$2:$B$35, MATCH(Generation_Raw_Data!$B6455, Map!$A$2:$A$35, 0), 2)</f>
        <v>Trimble County 7</v>
      </c>
      <c r="E6455" s="9"/>
    </row>
    <row r="6456" spans="1:5" x14ac:dyDescent="0.35">
      <c r="A6456" s="2">
        <v>44726.583333333321</v>
      </c>
      <c r="B6456" s="1" t="s">
        <v>45</v>
      </c>
      <c r="C6456" s="1">
        <v>431.3</v>
      </c>
      <c r="D6456" t="str">
        <f>INDEX(Map!$A$2:$B$35, MATCH(Generation_Raw_Data!$B6456, Map!$A$2:$A$35, 0), 2)</f>
        <v>Trimble County 1</v>
      </c>
      <c r="E6456" s="9"/>
    </row>
    <row r="6457" spans="1:5" x14ac:dyDescent="0.35">
      <c r="A6457" s="2">
        <v>44726.583333333321</v>
      </c>
      <c r="B6457" s="1" t="s">
        <v>44</v>
      </c>
      <c r="C6457" s="1">
        <v>715.9</v>
      </c>
      <c r="D6457" t="str">
        <f>INDEX(Map!$A$2:$B$35, MATCH(Generation_Raw_Data!$B6457, Map!$A$2:$A$35, 0), 2)</f>
        <v>Trimble County 2</v>
      </c>
      <c r="E6457" s="9"/>
    </row>
    <row r="6458" spans="1:5" x14ac:dyDescent="0.35">
      <c r="A6458" s="2">
        <v>44726.583333333321</v>
      </c>
      <c r="B6458" s="1" t="s">
        <v>41</v>
      </c>
      <c r="C6458" s="1">
        <v>8.5</v>
      </c>
      <c r="D6458" t="str">
        <f>INDEX(Map!$A$2:$B$35, MATCH(Generation_Raw_Data!$B6458, Map!$A$2:$A$35, 0), 2)</f>
        <v>Brown Solar</v>
      </c>
      <c r="E6458" s="9"/>
    </row>
    <row r="6459" spans="1:5" x14ac:dyDescent="0.35">
      <c r="A6459" s="2">
        <v>44726.583333333321</v>
      </c>
      <c r="B6459" s="1" t="s">
        <v>52</v>
      </c>
      <c r="C6459" s="1">
        <v>156.18860000000001</v>
      </c>
      <c r="D6459" t="str">
        <f>INDEX(Map!$A$2:$B$35, MATCH(Generation_Raw_Data!$B6459, Map!$A$2:$A$35, 0), 2)</f>
        <v>Trimble County 10</v>
      </c>
      <c r="E6459" s="9"/>
    </row>
    <row r="6460" spans="1:5" x14ac:dyDescent="0.35">
      <c r="A6460" s="2">
        <v>44726.583333333321</v>
      </c>
      <c r="B6460" s="1" t="s">
        <v>29</v>
      </c>
      <c r="C6460" s="1">
        <v>0</v>
      </c>
      <c r="D6460" t="str">
        <f>INDEX(Map!$A$2:$B$35, MATCH(Generation_Raw_Data!$B6460, Map!$A$2:$A$35, 0), 2)</f>
        <v>Brown 5</v>
      </c>
      <c r="E6460" s="9"/>
    </row>
    <row r="6461" spans="1:5" x14ac:dyDescent="0.35">
      <c r="A6461" s="2">
        <v>44726.583333333321</v>
      </c>
      <c r="B6461" s="1" t="s">
        <v>28</v>
      </c>
      <c r="C6461" s="1">
        <v>110</v>
      </c>
      <c r="D6461" t="str">
        <f>INDEX(Map!$A$2:$B$35, MATCH(Generation_Raw_Data!$B6461, Map!$A$2:$A$35, 0), 2)</f>
        <v>Brown 7</v>
      </c>
      <c r="E6461" s="9"/>
    </row>
    <row r="6462" spans="1:5" x14ac:dyDescent="0.35">
      <c r="A6462" s="2">
        <v>44726.624999999985</v>
      </c>
      <c r="B6462" s="1" t="s">
        <v>43</v>
      </c>
      <c r="C6462" s="1">
        <v>0</v>
      </c>
      <c r="D6462" t="str">
        <f>INDEX(Map!$A$2:$B$35, MATCH(Generation_Raw_Data!$B6462, Map!$A$2:$A$35, 0), 2)</f>
        <v>Haefling</v>
      </c>
      <c r="E6462" s="9"/>
    </row>
    <row r="6463" spans="1:5" x14ac:dyDescent="0.35">
      <c r="A6463" s="2">
        <v>44726.624999999985</v>
      </c>
      <c r="B6463" s="1" t="s">
        <v>42</v>
      </c>
      <c r="C6463" s="1">
        <v>0</v>
      </c>
      <c r="D6463" t="str">
        <f>INDEX(Map!$A$2:$B$35, MATCH(Generation_Raw_Data!$B6463, Map!$A$2:$A$35, 0), 2)</f>
        <v>Dix Dam</v>
      </c>
      <c r="E6463" s="9"/>
    </row>
    <row r="6464" spans="1:5" x14ac:dyDescent="0.35">
      <c r="A6464" s="2">
        <v>44726.624999999985</v>
      </c>
      <c r="B6464" s="1" t="s">
        <v>36</v>
      </c>
      <c r="C6464" s="1">
        <v>75</v>
      </c>
      <c r="D6464" t="str">
        <f>INDEX(Map!$A$2:$B$35, MATCH(Generation_Raw_Data!$B6464, Map!$A$2:$A$35, 0), 2)</f>
        <v>Brown 8</v>
      </c>
      <c r="E6464" s="9"/>
    </row>
    <row r="6465" spans="1:5" x14ac:dyDescent="0.35">
      <c r="A6465" s="2">
        <v>44726.624999999985</v>
      </c>
      <c r="B6465" s="1" t="s">
        <v>28</v>
      </c>
      <c r="C6465" s="1">
        <v>104</v>
      </c>
      <c r="D6465" t="str">
        <f>INDEX(Map!$A$2:$B$35, MATCH(Generation_Raw_Data!$B6465, Map!$A$2:$A$35, 0), 2)</f>
        <v>Brown 7</v>
      </c>
      <c r="E6465" s="9"/>
    </row>
    <row r="6466" spans="1:5" x14ac:dyDescent="0.35">
      <c r="A6466" s="2">
        <v>44726.624999999985</v>
      </c>
      <c r="B6466" s="1" t="s">
        <v>29</v>
      </c>
      <c r="C6466" s="1">
        <v>0</v>
      </c>
      <c r="D6466" t="str">
        <f>INDEX(Map!$A$2:$B$35, MATCH(Generation_Raw_Data!$B6466, Map!$A$2:$A$35, 0), 2)</f>
        <v>Brown 5</v>
      </c>
      <c r="E6466" s="9"/>
    </row>
    <row r="6467" spans="1:5" x14ac:dyDescent="0.35">
      <c r="A6467" s="2">
        <v>44726.624999999985</v>
      </c>
      <c r="B6467" s="1" t="s">
        <v>49</v>
      </c>
      <c r="C6467" s="1">
        <v>153.40690000000001</v>
      </c>
      <c r="D6467" t="str">
        <f>INDEX(Map!$A$2:$B$35, MATCH(Generation_Raw_Data!$B6467, Map!$A$2:$A$35, 0), 2)</f>
        <v>Trimble County 7</v>
      </c>
      <c r="E6467" s="9"/>
    </row>
    <row r="6468" spans="1:5" x14ac:dyDescent="0.35">
      <c r="A6468" s="2">
        <v>44726.624999999985</v>
      </c>
      <c r="B6468" s="1" t="s">
        <v>48</v>
      </c>
      <c r="C6468" s="1">
        <v>0</v>
      </c>
      <c r="D6468" t="str">
        <f>INDEX(Map!$A$2:$B$35, MATCH(Generation_Raw_Data!$B6468, Map!$A$2:$A$35, 0), 2)</f>
        <v>Trimble County 6</v>
      </c>
      <c r="E6468" s="9"/>
    </row>
    <row r="6469" spans="1:5" x14ac:dyDescent="0.35">
      <c r="A6469" s="2">
        <v>44726.624999999985</v>
      </c>
      <c r="B6469" s="1" t="s">
        <v>47</v>
      </c>
      <c r="C6469" s="1">
        <v>157.39150000000001</v>
      </c>
      <c r="D6469" t="str">
        <f>INDEX(Map!$A$2:$B$35, MATCH(Generation_Raw_Data!$B6469, Map!$A$2:$A$35, 0), 2)</f>
        <v>Trimble County 5</v>
      </c>
      <c r="E6469" s="9"/>
    </row>
    <row r="6470" spans="1:5" x14ac:dyDescent="0.35">
      <c r="A6470" s="2">
        <v>44726.624999999985</v>
      </c>
      <c r="B6470" s="1" t="s">
        <v>51</v>
      </c>
      <c r="C6470" s="1">
        <v>154.40309999999999</v>
      </c>
      <c r="D6470" t="str">
        <f>INDEX(Map!$A$2:$B$35, MATCH(Generation_Raw_Data!$B6470, Map!$A$2:$A$35, 0), 2)</f>
        <v>Trimble County 9</v>
      </c>
      <c r="E6470" s="9"/>
    </row>
    <row r="6471" spans="1:5" x14ac:dyDescent="0.35">
      <c r="A6471" s="2">
        <v>44726.624999999985</v>
      </c>
      <c r="B6471" s="1" t="s">
        <v>50</v>
      </c>
      <c r="C6471" s="1">
        <v>156.3954</v>
      </c>
      <c r="D6471" t="str">
        <f>INDEX(Map!$A$2:$B$35, MATCH(Generation_Raw_Data!$B6471, Map!$A$2:$A$35, 0), 2)</f>
        <v>Trimble County 8</v>
      </c>
      <c r="E6471" s="9"/>
    </row>
    <row r="6472" spans="1:5" x14ac:dyDescent="0.35">
      <c r="A6472" s="2">
        <v>44726.624999999985</v>
      </c>
      <c r="B6472" s="1" t="s">
        <v>57</v>
      </c>
      <c r="C6472" s="1">
        <v>214.1</v>
      </c>
      <c r="D6472" t="str">
        <f>INDEX(Map!$A$2:$B$35, MATCH(Generation_Raw_Data!$B6472, Map!$A$2:$A$35, 0), 2)</f>
        <v>Mill Creek 1</v>
      </c>
      <c r="E6472" s="9"/>
    </row>
    <row r="6473" spans="1:5" x14ac:dyDescent="0.35">
      <c r="A6473" s="2">
        <v>44726.624999999985</v>
      </c>
      <c r="B6473" s="1" t="s">
        <v>58</v>
      </c>
      <c r="C6473" s="1">
        <v>110.9</v>
      </c>
      <c r="D6473" t="str">
        <f>INDEX(Map!$A$2:$B$35, MATCH(Generation_Raw_Data!$B6473, Map!$A$2:$A$35, 0), 2)</f>
        <v>Mill Creek 2</v>
      </c>
      <c r="E6473" s="9"/>
    </row>
    <row r="6474" spans="1:5" x14ac:dyDescent="0.35">
      <c r="A6474" s="2">
        <v>44726.624999999985</v>
      </c>
      <c r="B6474" s="1" t="s">
        <v>60</v>
      </c>
      <c r="C6474" s="1">
        <v>0</v>
      </c>
      <c r="D6474" t="str">
        <f>INDEX(Map!$A$2:$B$35, MATCH(Generation_Raw_Data!$B6474, Map!$A$2:$A$35, 0), 2)</f>
        <v>Cane Run 7</v>
      </c>
      <c r="E6474" s="9"/>
    </row>
    <row r="6475" spans="1:5" x14ac:dyDescent="0.35">
      <c r="A6475" s="2">
        <v>44726.624999999985</v>
      </c>
      <c r="B6475" s="1" t="s">
        <v>61</v>
      </c>
      <c r="C6475" s="1">
        <v>164.9</v>
      </c>
      <c r="D6475" t="str">
        <f>INDEX(Map!$A$2:$B$35, MATCH(Generation_Raw_Data!$B6475, Map!$A$2:$A$35, 0), 2)</f>
        <v>Cane Run 7</v>
      </c>
      <c r="E6475" s="9"/>
    </row>
    <row r="6476" spans="1:5" x14ac:dyDescent="0.35">
      <c r="A6476" s="2">
        <v>44726.624999999985</v>
      </c>
      <c r="B6476" s="1" t="s">
        <v>37</v>
      </c>
      <c r="C6476" s="1">
        <v>73</v>
      </c>
      <c r="D6476" t="str">
        <f>INDEX(Map!$A$2:$B$35, MATCH(Generation_Raw_Data!$B6476, Map!$A$2:$A$35, 0), 2)</f>
        <v>Brown 9</v>
      </c>
      <c r="E6476" s="9"/>
    </row>
    <row r="6477" spans="1:5" x14ac:dyDescent="0.35">
      <c r="A6477" s="2">
        <v>44726.624999999985</v>
      </c>
      <c r="B6477" s="1" t="s">
        <v>39</v>
      </c>
      <c r="C6477" s="1">
        <v>94</v>
      </c>
      <c r="D6477" t="str">
        <f>INDEX(Map!$A$2:$B$35, MATCH(Generation_Raw_Data!$B6477, Map!$A$2:$A$35, 0), 2)</f>
        <v>Brown 10</v>
      </c>
      <c r="E6477" s="9"/>
    </row>
    <row r="6478" spans="1:5" x14ac:dyDescent="0.35">
      <c r="A6478" s="2">
        <v>44726.624999999985</v>
      </c>
      <c r="B6478" s="1" t="s">
        <v>40</v>
      </c>
      <c r="C6478" s="1">
        <v>55</v>
      </c>
      <c r="D6478" t="str">
        <f>INDEX(Map!$A$2:$B$35, MATCH(Generation_Raw_Data!$B6478, Map!$A$2:$A$35, 0), 2)</f>
        <v>Brown 11</v>
      </c>
      <c r="E6478" s="9"/>
    </row>
    <row r="6479" spans="1:5" x14ac:dyDescent="0.35">
      <c r="A6479" s="2">
        <v>44726.624999999985</v>
      </c>
      <c r="B6479" s="1" t="s">
        <v>38</v>
      </c>
      <c r="C6479" s="1">
        <v>105</v>
      </c>
      <c r="D6479" t="str">
        <f>INDEX(Map!$A$2:$B$35, MATCH(Generation_Raw_Data!$B6479, Map!$A$2:$A$35, 0), 2)</f>
        <v>Brown 6</v>
      </c>
      <c r="E6479" s="9"/>
    </row>
    <row r="6480" spans="1:5" x14ac:dyDescent="0.35">
      <c r="A6480" s="2">
        <v>44726.624999999985</v>
      </c>
      <c r="B6480" s="1" t="s">
        <v>52</v>
      </c>
      <c r="C6480" s="1">
        <v>154.40309999999999</v>
      </c>
      <c r="D6480" t="str">
        <f>INDEX(Map!$A$2:$B$35, MATCH(Generation_Raw_Data!$B6480, Map!$A$2:$A$35, 0), 2)</f>
        <v>Trimble County 10</v>
      </c>
      <c r="E6480" s="9"/>
    </row>
    <row r="6481" spans="1:5" x14ac:dyDescent="0.35">
      <c r="A6481" s="2">
        <v>44726.624999999985</v>
      </c>
      <c r="B6481" s="1" t="s">
        <v>59</v>
      </c>
      <c r="C6481" s="1">
        <v>165.9</v>
      </c>
      <c r="D6481" t="str">
        <f>INDEX(Map!$A$2:$B$35, MATCH(Generation_Raw_Data!$B6481, Map!$A$2:$A$35, 0), 2)</f>
        <v>Cane Run 7</v>
      </c>
      <c r="E6481" s="9"/>
    </row>
    <row r="6482" spans="1:5" x14ac:dyDescent="0.35">
      <c r="A6482" s="2">
        <v>44726.624999999985</v>
      </c>
      <c r="B6482" s="1" t="s">
        <v>56</v>
      </c>
      <c r="C6482" s="1">
        <v>135.69999999999999</v>
      </c>
      <c r="D6482" t="str">
        <f>INDEX(Map!$A$2:$B$35, MATCH(Generation_Raw_Data!$B6482, Map!$A$2:$A$35, 0), 2)</f>
        <v>Paddy's Run 13</v>
      </c>
      <c r="E6482" s="9"/>
    </row>
    <row r="6483" spans="1:5" x14ac:dyDescent="0.35">
      <c r="A6483" s="2">
        <v>44726.624999999985</v>
      </c>
      <c r="B6483" s="1" t="s">
        <v>53</v>
      </c>
      <c r="C6483" s="1">
        <v>377.9</v>
      </c>
      <c r="D6483" t="str">
        <f>INDEX(Map!$A$2:$B$35, MATCH(Generation_Raw_Data!$B6483, Map!$A$2:$A$35, 0), 2)</f>
        <v>Mill Creek 3</v>
      </c>
      <c r="E6483" s="9"/>
    </row>
    <row r="6484" spans="1:5" x14ac:dyDescent="0.35">
      <c r="A6484" s="2">
        <v>44726.624999999985</v>
      </c>
      <c r="B6484" s="1" t="s">
        <v>54</v>
      </c>
      <c r="C6484" s="1">
        <v>383.9</v>
      </c>
      <c r="D6484" t="str">
        <f>INDEX(Map!$A$2:$B$35, MATCH(Generation_Raw_Data!$B6484, Map!$A$2:$A$35, 0), 2)</f>
        <v>Mill Creek 4</v>
      </c>
      <c r="E6484" s="9"/>
    </row>
    <row r="6485" spans="1:5" x14ac:dyDescent="0.35">
      <c r="A6485" s="2">
        <v>44726.624999999985</v>
      </c>
      <c r="B6485" s="1" t="s">
        <v>55</v>
      </c>
      <c r="C6485" s="1">
        <v>0</v>
      </c>
      <c r="D6485" t="str">
        <f>INDEX(Map!$A$2:$B$35, MATCH(Generation_Raw_Data!$B6485, Map!$A$2:$A$35, 0), 2)</f>
        <v>Paddy's Run 12</v>
      </c>
      <c r="E6485" s="9"/>
    </row>
    <row r="6486" spans="1:5" x14ac:dyDescent="0.35">
      <c r="A6486" s="2">
        <v>44726.624999999985</v>
      </c>
      <c r="B6486" s="1" t="s">
        <v>46</v>
      </c>
      <c r="C6486" s="1">
        <v>57</v>
      </c>
      <c r="D6486" t="str">
        <f>INDEX(Map!$A$2:$B$35, MATCH(Generation_Raw_Data!$B6486, Map!$A$2:$A$35, 0), 2)</f>
        <v>Ohio Falls</v>
      </c>
      <c r="E6486" s="9"/>
    </row>
    <row r="6487" spans="1:5" x14ac:dyDescent="0.35">
      <c r="A6487" s="2">
        <v>44726.624999999985</v>
      </c>
      <c r="B6487" s="1" t="s">
        <v>41</v>
      </c>
      <c r="C6487" s="1">
        <v>6.9</v>
      </c>
      <c r="D6487" t="str">
        <f>INDEX(Map!$A$2:$B$35, MATCH(Generation_Raw_Data!$B6487, Map!$A$2:$A$35, 0), 2)</f>
        <v>Brown Solar</v>
      </c>
      <c r="E6487" s="9"/>
    </row>
    <row r="6488" spans="1:5" x14ac:dyDescent="0.35">
      <c r="A6488" s="2">
        <v>44726.624999999985</v>
      </c>
      <c r="B6488" s="1" t="s">
        <v>44</v>
      </c>
      <c r="C6488" s="1">
        <v>717.1</v>
      </c>
      <c r="D6488" t="str">
        <f>INDEX(Map!$A$2:$B$35, MATCH(Generation_Raw_Data!$B6488, Map!$A$2:$A$35, 0), 2)</f>
        <v>Trimble County 2</v>
      </c>
      <c r="E6488" s="9"/>
    </row>
    <row r="6489" spans="1:5" x14ac:dyDescent="0.35">
      <c r="A6489" s="2">
        <v>44726.624999999985</v>
      </c>
      <c r="B6489" s="1" t="s">
        <v>45</v>
      </c>
      <c r="C6489" s="1">
        <v>439.9</v>
      </c>
      <c r="D6489" t="str">
        <f>INDEX(Map!$A$2:$B$35, MATCH(Generation_Raw_Data!$B6489, Map!$A$2:$A$35, 0), 2)</f>
        <v>Trimble County 1</v>
      </c>
      <c r="E6489" s="9"/>
    </row>
    <row r="6490" spans="1:5" x14ac:dyDescent="0.35">
      <c r="A6490" s="2">
        <v>44726.624999999985</v>
      </c>
      <c r="B6490" s="1" t="s">
        <v>32</v>
      </c>
      <c r="C6490" s="1">
        <v>453</v>
      </c>
      <c r="D6490" t="str">
        <f>INDEX(Map!$A$2:$B$35, MATCH(Generation_Raw_Data!$B6490, Map!$A$2:$A$35, 0), 2)</f>
        <v>Ghent 3</v>
      </c>
      <c r="E6490" s="9"/>
    </row>
    <row r="6491" spans="1:5" x14ac:dyDescent="0.35">
      <c r="A6491" s="2">
        <v>44726.624999999985</v>
      </c>
      <c r="B6491" s="1" t="s">
        <v>33</v>
      </c>
      <c r="C6491" s="1">
        <v>483</v>
      </c>
      <c r="D6491" t="str">
        <f>INDEX(Map!$A$2:$B$35, MATCH(Generation_Raw_Data!$B6491, Map!$A$2:$A$35, 0), 2)</f>
        <v>Ghent 2</v>
      </c>
      <c r="E6491" s="9"/>
    </row>
    <row r="6492" spans="1:5" x14ac:dyDescent="0.35">
      <c r="A6492" s="2">
        <v>44726.624999999985</v>
      </c>
      <c r="B6492" s="1" t="s">
        <v>30</v>
      </c>
      <c r="C6492" s="1">
        <v>368</v>
      </c>
      <c r="D6492" t="str">
        <f>INDEX(Map!$A$2:$B$35, MATCH(Generation_Raw_Data!$B6492, Map!$A$2:$A$35, 0), 2)</f>
        <v>Brown 3</v>
      </c>
      <c r="E6492" s="9"/>
    </row>
    <row r="6493" spans="1:5" x14ac:dyDescent="0.35">
      <c r="A6493" s="2">
        <v>44726.624999999985</v>
      </c>
      <c r="B6493" s="1" t="s">
        <v>31</v>
      </c>
      <c r="C6493" s="1">
        <v>459</v>
      </c>
      <c r="D6493" t="str">
        <f>INDEX(Map!$A$2:$B$35, MATCH(Generation_Raw_Data!$B6493, Map!$A$2:$A$35, 0), 2)</f>
        <v>Ghent 1</v>
      </c>
      <c r="E6493" s="9"/>
    </row>
    <row r="6494" spans="1:5" x14ac:dyDescent="0.35">
      <c r="A6494" s="2">
        <v>44726.624999999985</v>
      </c>
      <c r="B6494" s="1" t="s">
        <v>34</v>
      </c>
      <c r="C6494" s="1">
        <v>451</v>
      </c>
      <c r="D6494" t="str">
        <f>INDEX(Map!$A$2:$B$35, MATCH(Generation_Raw_Data!$B6494, Map!$A$2:$A$35, 0), 2)</f>
        <v>Ghent 4</v>
      </c>
      <c r="E6494" s="9"/>
    </row>
    <row r="6495" spans="1:5" x14ac:dyDescent="0.35">
      <c r="A6495" s="2">
        <v>44726.624999999985</v>
      </c>
      <c r="B6495" s="1" t="s">
        <v>35</v>
      </c>
      <c r="C6495" s="1">
        <v>1.1000000000000001</v>
      </c>
      <c r="D6495" t="str">
        <f>INDEX(Map!$A$2:$B$35, MATCH(Generation_Raw_Data!$B6495, Map!$A$2:$A$35, 0), 2)</f>
        <v>Simpsonville Solar</v>
      </c>
      <c r="E6495" s="9"/>
    </row>
    <row r="6496" spans="1:5" x14ac:dyDescent="0.35">
      <c r="A6496" s="2">
        <v>44726.66666666665</v>
      </c>
      <c r="B6496" s="1" t="s">
        <v>43</v>
      </c>
      <c r="C6496" s="1">
        <v>0</v>
      </c>
      <c r="D6496" t="str">
        <f>INDEX(Map!$A$2:$B$35, MATCH(Generation_Raw_Data!$B6496, Map!$A$2:$A$35, 0), 2)</f>
        <v>Haefling</v>
      </c>
      <c r="E6496" s="9"/>
    </row>
    <row r="6497" spans="1:5" x14ac:dyDescent="0.35">
      <c r="A6497" s="2">
        <v>44726.66666666665</v>
      </c>
      <c r="B6497" s="1" t="s">
        <v>42</v>
      </c>
      <c r="C6497" s="1">
        <v>0</v>
      </c>
      <c r="D6497" t="str">
        <f>INDEX(Map!$A$2:$B$35, MATCH(Generation_Raw_Data!$B6497, Map!$A$2:$A$35, 0), 2)</f>
        <v>Dix Dam</v>
      </c>
      <c r="E6497" s="9"/>
    </row>
    <row r="6498" spans="1:5" x14ac:dyDescent="0.35">
      <c r="A6498" s="2">
        <v>44726.66666666665</v>
      </c>
      <c r="B6498" s="1" t="s">
        <v>41</v>
      </c>
      <c r="C6498" s="1">
        <v>5</v>
      </c>
      <c r="D6498" t="str">
        <f>INDEX(Map!$A$2:$B$35, MATCH(Generation_Raw_Data!$B6498, Map!$A$2:$A$35, 0), 2)</f>
        <v>Brown Solar</v>
      </c>
      <c r="E6498" s="9"/>
    </row>
    <row r="6499" spans="1:5" x14ac:dyDescent="0.35">
      <c r="A6499" s="2">
        <v>44726.66666666665</v>
      </c>
      <c r="B6499" s="1" t="s">
        <v>61</v>
      </c>
      <c r="C6499" s="1">
        <v>164.8</v>
      </c>
      <c r="D6499" t="str">
        <f>INDEX(Map!$A$2:$B$35, MATCH(Generation_Raw_Data!$B6499, Map!$A$2:$A$35, 0), 2)</f>
        <v>Cane Run 7</v>
      </c>
      <c r="E6499" s="9"/>
    </row>
    <row r="6500" spans="1:5" x14ac:dyDescent="0.35">
      <c r="A6500" s="2">
        <v>44726.66666666665</v>
      </c>
      <c r="B6500" s="1" t="s">
        <v>59</v>
      </c>
      <c r="C6500" s="1">
        <v>165.8</v>
      </c>
      <c r="D6500" t="str">
        <f>INDEX(Map!$A$2:$B$35, MATCH(Generation_Raw_Data!$B6500, Map!$A$2:$A$35, 0), 2)</f>
        <v>Cane Run 7</v>
      </c>
      <c r="E6500" s="9"/>
    </row>
    <row r="6501" spans="1:5" x14ac:dyDescent="0.35">
      <c r="A6501" s="2">
        <v>44726.66666666665</v>
      </c>
      <c r="B6501" s="1" t="s">
        <v>60</v>
      </c>
      <c r="C6501" s="1">
        <v>0</v>
      </c>
      <c r="D6501" t="str">
        <f>INDEX(Map!$A$2:$B$35, MATCH(Generation_Raw_Data!$B6501, Map!$A$2:$A$35, 0), 2)</f>
        <v>Cane Run 7</v>
      </c>
      <c r="E6501" s="9"/>
    </row>
    <row r="6502" spans="1:5" x14ac:dyDescent="0.35">
      <c r="A6502" s="2">
        <v>44726.66666666665</v>
      </c>
      <c r="B6502" s="1" t="s">
        <v>58</v>
      </c>
      <c r="C6502" s="1">
        <v>111.1</v>
      </c>
      <c r="D6502" t="str">
        <f>INDEX(Map!$A$2:$B$35, MATCH(Generation_Raw_Data!$B6502, Map!$A$2:$A$35, 0), 2)</f>
        <v>Mill Creek 2</v>
      </c>
      <c r="E6502" s="9"/>
    </row>
    <row r="6503" spans="1:5" x14ac:dyDescent="0.35">
      <c r="A6503" s="2">
        <v>44726.66666666665</v>
      </c>
      <c r="B6503" s="1" t="s">
        <v>57</v>
      </c>
      <c r="C6503" s="1">
        <v>214.2</v>
      </c>
      <c r="D6503" t="str">
        <f>INDEX(Map!$A$2:$B$35, MATCH(Generation_Raw_Data!$B6503, Map!$A$2:$A$35, 0), 2)</f>
        <v>Mill Creek 1</v>
      </c>
      <c r="E6503" s="9"/>
    </row>
    <row r="6504" spans="1:5" x14ac:dyDescent="0.35">
      <c r="A6504" s="2">
        <v>44726.66666666665</v>
      </c>
      <c r="B6504" s="1" t="s">
        <v>54</v>
      </c>
      <c r="C6504" s="1">
        <v>383.7</v>
      </c>
      <c r="D6504" t="str">
        <f>INDEX(Map!$A$2:$B$35, MATCH(Generation_Raw_Data!$B6504, Map!$A$2:$A$35, 0), 2)</f>
        <v>Mill Creek 4</v>
      </c>
      <c r="E6504" s="9"/>
    </row>
    <row r="6505" spans="1:5" x14ac:dyDescent="0.35">
      <c r="A6505" s="2">
        <v>44726.66666666665</v>
      </c>
      <c r="B6505" s="1" t="s">
        <v>53</v>
      </c>
      <c r="C6505" s="1">
        <v>380.5</v>
      </c>
      <c r="D6505" t="str">
        <f>INDEX(Map!$A$2:$B$35, MATCH(Generation_Raw_Data!$B6505, Map!$A$2:$A$35, 0), 2)</f>
        <v>Mill Creek 3</v>
      </c>
      <c r="E6505" s="9"/>
    </row>
    <row r="6506" spans="1:5" x14ac:dyDescent="0.35">
      <c r="A6506" s="2">
        <v>44726.66666666665</v>
      </c>
      <c r="B6506" s="1" t="s">
        <v>46</v>
      </c>
      <c r="C6506" s="1">
        <v>56</v>
      </c>
      <c r="D6506" t="str">
        <f>INDEX(Map!$A$2:$B$35, MATCH(Generation_Raw_Data!$B6506, Map!$A$2:$A$35, 0), 2)</f>
        <v>Ohio Falls</v>
      </c>
      <c r="E6506" s="9"/>
    </row>
    <row r="6507" spans="1:5" x14ac:dyDescent="0.35">
      <c r="A6507" s="2">
        <v>44726.66666666665</v>
      </c>
      <c r="B6507" s="1" t="s">
        <v>55</v>
      </c>
      <c r="C6507" s="1">
        <v>0</v>
      </c>
      <c r="D6507" t="str">
        <f>INDEX(Map!$A$2:$B$35, MATCH(Generation_Raw_Data!$B6507, Map!$A$2:$A$35, 0), 2)</f>
        <v>Paddy's Run 12</v>
      </c>
      <c r="E6507" s="9"/>
    </row>
    <row r="6508" spans="1:5" x14ac:dyDescent="0.35">
      <c r="A6508" s="2">
        <v>44726.66666666665</v>
      </c>
      <c r="B6508" s="1" t="s">
        <v>56</v>
      </c>
      <c r="C6508" s="1">
        <v>135.80000000000001</v>
      </c>
      <c r="D6508" t="str">
        <f>INDEX(Map!$A$2:$B$35, MATCH(Generation_Raw_Data!$B6508, Map!$A$2:$A$35, 0), 2)</f>
        <v>Paddy's Run 13</v>
      </c>
      <c r="E6508" s="9"/>
    </row>
    <row r="6509" spans="1:5" x14ac:dyDescent="0.35">
      <c r="A6509" s="2">
        <v>44726.66666666665</v>
      </c>
      <c r="B6509" s="1" t="s">
        <v>50</v>
      </c>
      <c r="C6509" s="1">
        <v>151.20939999999999</v>
      </c>
      <c r="D6509" t="str">
        <f>INDEX(Map!$A$2:$B$35, MATCH(Generation_Raw_Data!$B6509, Map!$A$2:$A$35, 0), 2)</f>
        <v>Trimble County 8</v>
      </c>
      <c r="E6509" s="9"/>
    </row>
    <row r="6510" spans="1:5" x14ac:dyDescent="0.35">
      <c r="A6510" s="2">
        <v>44726.66666666665</v>
      </c>
      <c r="B6510" s="1" t="s">
        <v>51</v>
      </c>
      <c r="C6510" s="1">
        <v>154.19380000000001</v>
      </c>
      <c r="D6510" t="str">
        <f>INDEX(Map!$A$2:$B$35, MATCH(Generation_Raw_Data!$B6510, Map!$A$2:$A$35, 0), 2)</f>
        <v>Trimble County 9</v>
      </c>
      <c r="E6510" s="9"/>
    </row>
    <row r="6511" spans="1:5" x14ac:dyDescent="0.35">
      <c r="A6511" s="2">
        <v>44726.66666666665</v>
      </c>
      <c r="B6511" s="1" t="s">
        <v>47</v>
      </c>
      <c r="C6511" s="1">
        <v>157.1781</v>
      </c>
      <c r="D6511" t="str">
        <f>INDEX(Map!$A$2:$B$35, MATCH(Generation_Raw_Data!$B6511, Map!$A$2:$A$35, 0), 2)</f>
        <v>Trimble County 5</v>
      </c>
      <c r="E6511" s="9"/>
    </row>
    <row r="6512" spans="1:5" x14ac:dyDescent="0.35">
      <c r="A6512" s="2">
        <v>44726.66666666665</v>
      </c>
      <c r="B6512" s="1" t="s">
        <v>48</v>
      </c>
      <c r="C6512" s="1">
        <v>0</v>
      </c>
      <c r="D6512" t="str">
        <f>INDEX(Map!$A$2:$B$35, MATCH(Generation_Raw_Data!$B6512, Map!$A$2:$A$35, 0), 2)</f>
        <v>Trimble County 6</v>
      </c>
      <c r="E6512" s="9"/>
    </row>
    <row r="6513" spans="1:5" x14ac:dyDescent="0.35">
      <c r="A6513" s="2">
        <v>44726.66666666665</v>
      </c>
      <c r="B6513" s="1" t="s">
        <v>49</v>
      </c>
      <c r="C6513" s="1">
        <v>153.19900000000001</v>
      </c>
      <c r="D6513" t="str">
        <f>INDEX(Map!$A$2:$B$35, MATCH(Generation_Raw_Data!$B6513, Map!$A$2:$A$35, 0), 2)</f>
        <v>Trimble County 7</v>
      </c>
      <c r="E6513" s="9"/>
    </row>
    <row r="6514" spans="1:5" x14ac:dyDescent="0.35">
      <c r="A6514" s="2">
        <v>44726.66666666665</v>
      </c>
      <c r="B6514" s="1" t="s">
        <v>45</v>
      </c>
      <c r="C6514" s="1">
        <v>448.6</v>
      </c>
      <c r="D6514" t="str">
        <f>INDEX(Map!$A$2:$B$35, MATCH(Generation_Raw_Data!$B6514, Map!$A$2:$A$35, 0), 2)</f>
        <v>Trimble County 1</v>
      </c>
      <c r="E6514" s="9"/>
    </row>
    <row r="6515" spans="1:5" x14ac:dyDescent="0.35">
      <c r="A6515" s="2">
        <v>44726.66666666665</v>
      </c>
      <c r="B6515" s="1" t="s">
        <v>44</v>
      </c>
      <c r="C6515" s="1">
        <v>714.8</v>
      </c>
      <c r="D6515" t="str">
        <f>INDEX(Map!$A$2:$B$35, MATCH(Generation_Raw_Data!$B6515, Map!$A$2:$A$35, 0), 2)</f>
        <v>Trimble County 2</v>
      </c>
      <c r="E6515" s="9"/>
    </row>
    <row r="6516" spans="1:5" x14ac:dyDescent="0.35">
      <c r="A6516" s="2">
        <v>44726.66666666665</v>
      </c>
      <c r="B6516" s="1" t="s">
        <v>52</v>
      </c>
      <c r="C6516" s="1">
        <v>149.21979999999999</v>
      </c>
      <c r="D6516" t="str">
        <f>INDEX(Map!$A$2:$B$35, MATCH(Generation_Raw_Data!$B6516, Map!$A$2:$A$35, 0), 2)</f>
        <v>Trimble County 10</v>
      </c>
      <c r="E6516" s="9"/>
    </row>
    <row r="6517" spans="1:5" x14ac:dyDescent="0.35">
      <c r="A6517" s="2">
        <v>44726.66666666665</v>
      </c>
      <c r="B6517" s="1" t="s">
        <v>29</v>
      </c>
      <c r="C6517" s="1">
        <v>0</v>
      </c>
      <c r="D6517" t="str">
        <f>INDEX(Map!$A$2:$B$35, MATCH(Generation_Raw_Data!$B6517, Map!$A$2:$A$35, 0), 2)</f>
        <v>Brown 5</v>
      </c>
      <c r="E6517" s="9"/>
    </row>
    <row r="6518" spans="1:5" x14ac:dyDescent="0.35">
      <c r="A6518" s="2">
        <v>44726.66666666665</v>
      </c>
      <c r="B6518" s="1" t="s">
        <v>28</v>
      </c>
      <c r="C6518" s="1">
        <v>104</v>
      </c>
      <c r="D6518" t="str">
        <f>INDEX(Map!$A$2:$B$35, MATCH(Generation_Raw_Data!$B6518, Map!$A$2:$A$35, 0), 2)</f>
        <v>Brown 7</v>
      </c>
      <c r="E6518" s="9"/>
    </row>
    <row r="6519" spans="1:5" x14ac:dyDescent="0.35">
      <c r="A6519" s="2">
        <v>44726.66666666665</v>
      </c>
      <c r="B6519" s="1" t="s">
        <v>31</v>
      </c>
      <c r="C6519" s="1">
        <v>459.75</v>
      </c>
      <c r="D6519" t="str">
        <f>INDEX(Map!$A$2:$B$35, MATCH(Generation_Raw_Data!$B6519, Map!$A$2:$A$35, 0), 2)</f>
        <v>Ghent 1</v>
      </c>
      <c r="E6519" s="9"/>
    </row>
    <row r="6520" spans="1:5" x14ac:dyDescent="0.35">
      <c r="A6520" s="2">
        <v>44726.66666666665</v>
      </c>
      <c r="B6520" s="1" t="s">
        <v>30</v>
      </c>
      <c r="C6520" s="1">
        <v>373</v>
      </c>
      <c r="D6520" t="str">
        <f>INDEX(Map!$A$2:$B$35, MATCH(Generation_Raw_Data!$B6520, Map!$A$2:$A$35, 0), 2)</f>
        <v>Brown 3</v>
      </c>
      <c r="E6520" s="9"/>
    </row>
    <row r="6521" spans="1:5" x14ac:dyDescent="0.35">
      <c r="A6521" s="2">
        <v>44726.66666666665</v>
      </c>
      <c r="B6521" s="1" t="s">
        <v>33</v>
      </c>
      <c r="C6521" s="1">
        <v>482.75</v>
      </c>
      <c r="D6521" t="str">
        <f>INDEX(Map!$A$2:$B$35, MATCH(Generation_Raw_Data!$B6521, Map!$A$2:$A$35, 0), 2)</f>
        <v>Ghent 2</v>
      </c>
      <c r="E6521" s="9"/>
    </row>
    <row r="6522" spans="1:5" x14ac:dyDescent="0.35">
      <c r="A6522" s="2">
        <v>44726.66666666665</v>
      </c>
      <c r="B6522" s="1" t="s">
        <v>32</v>
      </c>
      <c r="C6522" s="1">
        <v>449.75</v>
      </c>
      <c r="D6522" t="str">
        <f>INDEX(Map!$A$2:$B$35, MATCH(Generation_Raw_Data!$B6522, Map!$A$2:$A$35, 0), 2)</f>
        <v>Ghent 3</v>
      </c>
      <c r="E6522" s="9"/>
    </row>
    <row r="6523" spans="1:5" x14ac:dyDescent="0.35">
      <c r="A6523" s="2">
        <v>44726.66666666665</v>
      </c>
      <c r="B6523" s="1" t="s">
        <v>34</v>
      </c>
      <c r="C6523" s="1">
        <v>454.75</v>
      </c>
      <c r="D6523" t="str">
        <f>INDEX(Map!$A$2:$B$35, MATCH(Generation_Raw_Data!$B6523, Map!$A$2:$A$35, 0), 2)</f>
        <v>Ghent 4</v>
      </c>
      <c r="E6523" s="9"/>
    </row>
    <row r="6524" spans="1:5" x14ac:dyDescent="0.35">
      <c r="A6524" s="2">
        <v>44726.66666666665</v>
      </c>
      <c r="B6524" s="1" t="s">
        <v>35</v>
      </c>
      <c r="C6524" s="1">
        <v>0.9</v>
      </c>
      <c r="D6524" t="str">
        <f>INDEX(Map!$A$2:$B$35, MATCH(Generation_Raw_Data!$B6524, Map!$A$2:$A$35, 0), 2)</f>
        <v>Simpsonville Solar</v>
      </c>
      <c r="E6524" s="9"/>
    </row>
    <row r="6525" spans="1:5" x14ac:dyDescent="0.35">
      <c r="A6525" s="2">
        <v>44726.66666666665</v>
      </c>
      <c r="B6525" s="1" t="s">
        <v>38</v>
      </c>
      <c r="C6525" s="1">
        <v>105</v>
      </c>
      <c r="D6525" t="str">
        <f>INDEX(Map!$A$2:$B$35, MATCH(Generation_Raw_Data!$B6525, Map!$A$2:$A$35, 0), 2)</f>
        <v>Brown 6</v>
      </c>
      <c r="E6525" s="9"/>
    </row>
    <row r="6526" spans="1:5" x14ac:dyDescent="0.35">
      <c r="A6526" s="2">
        <v>44726.66666666665</v>
      </c>
      <c r="B6526" s="1" t="s">
        <v>40</v>
      </c>
      <c r="C6526" s="1">
        <v>54.5</v>
      </c>
      <c r="D6526" t="str">
        <f>INDEX(Map!$A$2:$B$35, MATCH(Generation_Raw_Data!$B6526, Map!$A$2:$A$35, 0), 2)</f>
        <v>Brown 11</v>
      </c>
      <c r="E6526" s="9"/>
    </row>
    <row r="6527" spans="1:5" x14ac:dyDescent="0.35">
      <c r="A6527" s="2">
        <v>44726.66666666665</v>
      </c>
      <c r="B6527" s="1" t="s">
        <v>39</v>
      </c>
      <c r="C6527" s="1">
        <v>93.5</v>
      </c>
      <c r="D6527" t="str">
        <f>INDEX(Map!$A$2:$B$35, MATCH(Generation_Raw_Data!$B6527, Map!$A$2:$A$35, 0), 2)</f>
        <v>Brown 10</v>
      </c>
      <c r="E6527" s="9"/>
    </row>
    <row r="6528" spans="1:5" x14ac:dyDescent="0.35">
      <c r="A6528" s="2">
        <v>44726.66666666665</v>
      </c>
      <c r="B6528" s="1" t="s">
        <v>37</v>
      </c>
      <c r="C6528" s="1">
        <v>74.5</v>
      </c>
      <c r="D6528" t="str">
        <f>INDEX(Map!$A$2:$B$35, MATCH(Generation_Raw_Data!$B6528, Map!$A$2:$A$35, 0), 2)</f>
        <v>Brown 9</v>
      </c>
      <c r="E6528" s="9"/>
    </row>
    <row r="6529" spans="1:5" x14ac:dyDescent="0.35">
      <c r="A6529" s="2">
        <v>44726.66666666665</v>
      </c>
      <c r="B6529" s="1" t="s">
        <v>36</v>
      </c>
      <c r="C6529" s="1">
        <v>74.5</v>
      </c>
      <c r="D6529" t="str">
        <f>INDEX(Map!$A$2:$B$35, MATCH(Generation_Raw_Data!$B6529, Map!$A$2:$A$35, 0), 2)</f>
        <v>Brown 8</v>
      </c>
      <c r="E6529" s="9"/>
    </row>
    <row r="6530" spans="1:5" x14ac:dyDescent="0.35">
      <c r="A6530" s="2">
        <v>44769.333333333336</v>
      </c>
      <c r="B6530" s="1" t="s">
        <v>41</v>
      </c>
      <c r="C6530" s="1">
        <v>4.9000000000000004</v>
      </c>
      <c r="D6530" t="str">
        <f>INDEX(Map!$A$2:$B$35, MATCH(Generation_Raw_Data!$B6530, Map!$A$2:$A$35, 0), 2)</f>
        <v>Brown Solar</v>
      </c>
      <c r="E6530" s="9"/>
    </row>
    <row r="6531" spans="1:5" x14ac:dyDescent="0.35">
      <c r="A6531" s="2">
        <v>44769.333333333336</v>
      </c>
      <c r="B6531" s="1" t="s">
        <v>32</v>
      </c>
      <c r="C6531" s="1">
        <v>327</v>
      </c>
      <c r="D6531" t="str">
        <f>INDEX(Map!$A$2:$B$35, MATCH(Generation_Raw_Data!$B6531, Map!$A$2:$A$35, 0), 2)</f>
        <v>Ghent 3</v>
      </c>
      <c r="E6531" s="9"/>
    </row>
    <row r="6532" spans="1:5" x14ac:dyDescent="0.35">
      <c r="A6532" s="2">
        <v>44769.333333333336</v>
      </c>
      <c r="B6532" s="1" t="s">
        <v>33</v>
      </c>
      <c r="C6532" s="1">
        <v>344</v>
      </c>
      <c r="D6532" t="str">
        <f>INDEX(Map!$A$2:$B$35, MATCH(Generation_Raw_Data!$B6532, Map!$A$2:$A$35, 0), 2)</f>
        <v>Ghent 2</v>
      </c>
      <c r="E6532" s="9"/>
    </row>
    <row r="6533" spans="1:5" x14ac:dyDescent="0.35">
      <c r="A6533" s="2">
        <v>44769.333333333336</v>
      </c>
      <c r="B6533" s="1" t="s">
        <v>30</v>
      </c>
      <c r="C6533" s="1">
        <v>144</v>
      </c>
      <c r="D6533" t="str">
        <f>INDEX(Map!$A$2:$B$35, MATCH(Generation_Raw_Data!$B6533, Map!$A$2:$A$35, 0), 2)</f>
        <v>Brown 3</v>
      </c>
      <c r="E6533" s="9"/>
    </row>
    <row r="6534" spans="1:5" x14ac:dyDescent="0.35">
      <c r="A6534" s="2">
        <v>44769.333333333336</v>
      </c>
      <c r="B6534" s="1" t="s">
        <v>31</v>
      </c>
      <c r="C6534" s="1">
        <v>329</v>
      </c>
      <c r="D6534" t="str">
        <f>INDEX(Map!$A$2:$B$35, MATCH(Generation_Raw_Data!$B6534, Map!$A$2:$A$35, 0), 2)</f>
        <v>Ghent 1</v>
      </c>
      <c r="E6534" s="9"/>
    </row>
    <row r="6535" spans="1:5" x14ac:dyDescent="0.35">
      <c r="A6535" s="2">
        <v>44769.333333333336</v>
      </c>
      <c r="B6535" s="1" t="s">
        <v>28</v>
      </c>
      <c r="C6535" s="1">
        <v>0</v>
      </c>
      <c r="D6535" t="str">
        <f>INDEX(Map!$A$2:$B$35, MATCH(Generation_Raw_Data!$B6535, Map!$A$2:$A$35, 0), 2)</f>
        <v>Brown 7</v>
      </c>
      <c r="E6535" s="9"/>
    </row>
    <row r="6536" spans="1:5" x14ac:dyDescent="0.35">
      <c r="A6536" s="2">
        <v>44769.333333333336</v>
      </c>
      <c r="B6536" s="1" t="s">
        <v>29</v>
      </c>
      <c r="C6536" s="1">
        <v>0</v>
      </c>
      <c r="D6536" t="str">
        <f>INDEX(Map!$A$2:$B$35, MATCH(Generation_Raw_Data!$B6536, Map!$A$2:$A$35, 0), 2)</f>
        <v>Brown 5</v>
      </c>
      <c r="E6536" s="9"/>
    </row>
    <row r="6537" spans="1:5" x14ac:dyDescent="0.35">
      <c r="A6537" s="2">
        <v>44769.333333333336</v>
      </c>
      <c r="B6537" s="1" t="s">
        <v>34</v>
      </c>
      <c r="C6537" s="1">
        <v>233</v>
      </c>
      <c r="D6537" t="str">
        <f>INDEX(Map!$A$2:$B$35, MATCH(Generation_Raw_Data!$B6537, Map!$A$2:$A$35, 0), 2)</f>
        <v>Ghent 4</v>
      </c>
      <c r="E6537" s="9"/>
    </row>
    <row r="6538" spans="1:5" x14ac:dyDescent="0.35">
      <c r="A6538" s="2">
        <v>44769.333333333336</v>
      </c>
      <c r="B6538" s="1" t="s">
        <v>35</v>
      </c>
      <c r="C6538" s="1">
        <v>0.1</v>
      </c>
      <c r="D6538" t="str">
        <f>INDEX(Map!$A$2:$B$35, MATCH(Generation_Raw_Data!$B6538, Map!$A$2:$A$35, 0), 2)</f>
        <v>Simpsonville Solar</v>
      </c>
      <c r="E6538" s="9"/>
    </row>
    <row r="6539" spans="1:5" x14ac:dyDescent="0.35">
      <c r="A6539" s="2">
        <v>44769.333333333336</v>
      </c>
      <c r="B6539" s="1" t="s">
        <v>36</v>
      </c>
      <c r="C6539" s="1">
        <v>0</v>
      </c>
      <c r="D6539" t="str">
        <f>INDEX(Map!$A$2:$B$35, MATCH(Generation_Raw_Data!$B6539, Map!$A$2:$A$35, 0), 2)</f>
        <v>Brown 8</v>
      </c>
      <c r="E6539" s="9"/>
    </row>
    <row r="6540" spans="1:5" x14ac:dyDescent="0.35">
      <c r="A6540" s="2">
        <v>44769.333333333336</v>
      </c>
      <c r="B6540" s="1" t="s">
        <v>37</v>
      </c>
      <c r="C6540" s="1">
        <v>-1</v>
      </c>
      <c r="D6540" t="str">
        <f>INDEX(Map!$A$2:$B$35, MATCH(Generation_Raw_Data!$B6540, Map!$A$2:$A$35, 0), 2)</f>
        <v>Brown 9</v>
      </c>
      <c r="E6540" s="9"/>
    </row>
    <row r="6541" spans="1:5" x14ac:dyDescent="0.35">
      <c r="A6541" s="2">
        <v>44769.333333333336</v>
      </c>
      <c r="B6541" s="1" t="s">
        <v>39</v>
      </c>
      <c r="C6541" s="1">
        <v>0</v>
      </c>
      <c r="D6541" t="str">
        <f>INDEX(Map!$A$2:$B$35, MATCH(Generation_Raw_Data!$B6541, Map!$A$2:$A$35, 0), 2)</f>
        <v>Brown 10</v>
      </c>
      <c r="E6541" s="9"/>
    </row>
    <row r="6542" spans="1:5" x14ac:dyDescent="0.35">
      <c r="A6542" s="2">
        <v>44769.333333333336</v>
      </c>
      <c r="B6542" s="1" t="s">
        <v>40</v>
      </c>
      <c r="C6542" s="1">
        <v>0</v>
      </c>
      <c r="D6542" t="str">
        <f>INDEX(Map!$A$2:$B$35, MATCH(Generation_Raw_Data!$B6542, Map!$A$2:$A$35, 0), 2)</f>
        <v>Brown 11</v>
      </c>
      <c r="E6542" s="9"/>
    </row>
    <row r="6543" spans="1:5" x14ac:dyDescent="0.35">
      <c r="A6543" s="2">
        <v>44769.333333333336</v>
      </c>
      <c r="B6543" s="1" t="s">
        <v>38</v>
      </c>
      <c r="C6543" s="1">
        <v>0</v>
      </c>
      <c r="D6543" t="str">
        <f>INDEX(Map!$A$2:$B$35, MATCH(Generation_Raw_Data!$B6543, Map!$A$2:$A$35, 0), 2)</f>
        <v>Brown 6</v>
      </c>
      <c r="E6543" s="9"/>
    </row>
    <row r="6544" spans="1:5" x14ac:dyDescent="0.35">
      <c r="A6544" s="2">
        <v>44769.333333333336</v>
      </c>
      <c r="B6544" s="1" t="s">
        <v>43</v>
      </c>
      <c r="C6544" s="1">
        <v>0</v>
      </c>
      <c r="D6544" t="str">
        <f>INDEX(Map!$A$2:$B$35, MATCH(Generation_Raw_Data!$B6544, Map!$A$2:$A$35, 0), 2)</f>
        <v>Haefling</v>
      </c>
      <c r="E6544" s="9"/>
    </row>
    <row r="6545" spans="1:5" x14ac:dyDescent="0.35">
      <c r="A6545" s="2">
        <v>44769.333333333336</v>
      </c>
      <c r="B6545" s="1" t="s">
        <v>60</v>
      </c>
      <c r="C6545" s="1">
        <v>231.95</v>
      </c>
      <c r="D6545" t="str">
        <f>INDEX(Map!$A$2:$B$35, MATCH(Generation_Raw_Data!$B6545, Map!$A$2:$A$35, 0), 2)</f>
        <v>Cane Run 7</v>
      </c>
      <c r="E6545" s="9"/>
    </row>
    <row r="6546" spans="1:5" x14ac:dyDescent="0.35">
      <c r="A6546" s="2">
        <v>44769.333333333336</v>
      </c>
      <c r="B6546" s="1" t="s">
        <v>59</v>
      </c>
      <c r="C6546" s="1">
        <v>197</v>
      </c>
      <c r="D6546" t="str">
        <f>INDEX(Map!$A$2:$B$35, MATCH(Generation_Raw_Data!$B6546, Map!$A$2:$A$35, 0), 2)</f>
        <v>Cane Run 7</v>
      </c>
      <c r="E6546" s="9"/>
    </row>
    <row r="6547" spans="1:5" x14ac:dyDescent="0.35">
      <c r="A6547" s="2">
        <v>44769.333333333336</v>
      </c>
      <c r="B6547" s="1" t="s">
        <v>61</v>
      </c>
      <c r="C6547" s="1">
        <v>197.4</v>
      </c>
      <c r="D6547" t="str">
        <f>INDEX(Map!$A$2:$B$35, MATCH(Generation_Raw_Data!$B6547, Map!$A$2:$A$35, 0), 2)</f>
        <v>Cane Run 7</v>
      </c>
      <c r="E6547" s="9"/>
    </row>
    <row r="6548" spans="1:5" x14ac:dyDescent="0.35">
      <c r="A6548" s="2">
        <v>44769.333333333336</v>
      </c>
      <c r="B6548" s="1" t="s">
        <v>42</v>
      </c>
      <c r="C6548" s="1">
        <v>0</v>
      </c>
      <c r="D6548" t="str">
        <f>INDEX(Map!$A$2:$B$35, MATCH(Generation_Raw_Data!$B6548, Map!$A$2:$A$35, 0), 2)</f>
        <v>Dix Dam</v>
      </c>
      <c r="E6548" s="9"/>
    </row>
    <row r="6549" spans="1:5" x14ac:dyDescent="0.35">
      <c r="A6549" s="2">
        <v>44769.333333333336</v>
      </c>
      <c r="B6549" s="1" t="s">
        <v>58</v>
      </c>
      <c r="C6549" s="1">
        <v>263.8</v>
      </c>
      <c r="D6549" t="str">
        <f>INDEX(Map!$A$2:$B$35, MATCH(Generation_Raw_Data!$B6549, Map!$A$2:$A$35, 0), 2)</f>
        <v>Mill Creek 2</v>
      </c>
      <c r="E6549" s="9"/>
    </row>
    <row r="6550" spans="1:5" x14ac:dyDescent="0.35">
      <c r="A6550" s="2">
        <v>44769.333333333336</v>
      </c>
      <c r="B6550" s="1" t="s">
        <v>57</v>
      </c>
      <c r="C6550" s="1">
        <v>0</v>
      </c>
      <c r="D6550" t="str">
        <f>INDEX(Map!$A$2:$B$35, MATCH(Generation_Raw_Data!$B6550, Map!$A$2:$A$35, 0), 2)</f>
        <v>Mill Creek 1</v>
      </c>
      <c r="E6550" s="9"/>
    </row>
    <row r="6551" spans="1:5" x14ac:dyDescent="0.35">
      <c r="A6551" s="2">
        <v>44769.333333333336</v>
      </c>
      <c r="B6551" s="1" t="s">
        <v>53</v>
      </c>
      <c r="C6551" s="1">
        <v>398.1</v>
      </c>
      <c r="D6551" t="str">
        <f>INDEX(Map!$A$2:$B$35, MATCH(Generation_Raw_Data!$B6551, Map!$A$2:$A$35, 0), 2)</f>
        <v>Mill Creek 3</v>
      </c>
      <c r="E6551" s="9"/>
    </row>
    <row r="6552" spans="1:5" x14ac:dyDescent="0.35">
      <c r="A6552" s="2">
        <v>44769.333333333336</v>
      </c>
      <c r="B6552" s="1" t="s">
        <v>54</v>
      </c>
      <c r="C6552" s="1">
        <v>296.39999999999998</v>
      </c>
      <c r="D6552" t="str">
        <f>INDEX(Map!$A$2:$B$35, MATCH(Generation_Raw_Data!$B6552, Map!$A$2:$A$35, 0), 2)</f>
        <v>Mill Creek 4</v>
      </c>
      <c r="E6552" s="9"/>
    </row>
    <row r="6553" spans="1:5" x14ac:dyDescent="0.35">
      <c r="A6553" s="2">
        <v>44769.333333333336</v>
      </c>
      <c r="B6553" s="1" t="s">
        <v>55</v>
      </c>
      <c r="C6553" s="1">
        <v>0</v>
      </c>
      <c r="D6553" t="str">
        <f>INDEX(Map!$A$2:$B$35, MATCH(Generation_Raw_Data!$B6553, Map!$A$2:$A$35, 0), 2)</f>
        <v>Paddy's Run 12</v>
      </c>
      <c r="E6553" s="9"/>
    </row>
    <row r="6554" spans="1:5" x14ac:dyDescent="0.35">
      <c r="A6554" s="2">
        <v>44769.333333333336</v>
      </c>
      <c r="B6554" s="1" t="s">
        <v>56</v>
      </c>
      <c r="C6554" s="1">
        <v>0</v>
      </c>
      <c r="D6554" t="str">
        <f>INDEX(Map!$A$2:$B$35, MATCH(Generation_Raw_Data!$B6554, Map!$A$2:$A$35, 0), 2)</f>
        <v>Paddy's Run 13</v>
      </c>
      <c r="E6554" s="9"/>
    </row>
    <row r="6555" spans="1:5" x14ac:dyDescent="0.35">
      <c r="A6555" s="2">
        <v>44769.333333333336</v>
      </c>
      <c r="B6555" s="1" t="s">
        <v>50</v>
      </c>
      <c r="C6555" s="1">
        <v>150.61670000000001</v>
      </c>
      <c r="D6555" t="str">
        <f>INDEX(Map!$A$2:$B$35, MATCH(Generation_Raw_Data!$B6555, Map!$A$2:$A$35, 0), 2)</f>
        <v>Trimble County 8</v>
      </c>
      <c r="E6555" s="9"/>
    </row>
    <row r="6556" spans="1:5" x14ac:dyDescent="0.35">
      <c r="A6556" s="2">
        <v>44769.333333333336</v>
      </c>
      <c r="B6556" s="1" t="s">
        <v>51</v>
      </c>
      <c r="C6556" s="1">
        <v>151.61420000000001</v>
      </c>
      <c r="D6556" t="str">
        <f>INDEX(Map!$A$2:$B$35, MATCH(Generation_Raw_Data!$B6556, Map!$A$2:$A$35, 0), 2)</f>
        <v>Trimble County 9</v>
      </c>
      <c r="E6556" s="9"/>
    </row>
    <row r="6557" spans="1:5" x14ac:dyDescent="0.35">
      <c r="A6557" s="2">
        <v>44769.333333333336</v>
      </c>
      <c r="B6557" s="1" t="s">
        <v>48</v>
      </c>
      <c r="C6557" s="1">
        <v>0</v>
      </c>
      <c r="D6557" t="str">
        <f>INDEX(Map!$A$2:$B$35, MATCH(Generation_Raw_Data!$B6557, Map!$A$2:$A$35, 0), 2)</f>
        <v>Trimble County 6</v>
      </c>
      <c r="E6557" s="9"/>
    </row>
    <row r="6558" spans="1:5" x14ac:dyDescent="0.35">
      <c r="A6558" s="2">
        <v>44769.333333333336</v>
      </c>
      <c r="B6558" s="1" t="s">
        <v>47</v>
      </c>
      <c r="C6558" s="1">
        <v>0</v>
      </c>
      <c r="D6558" t="str">
        <f>INDEX(Map!$A$2:$B$35, MATCH(Generation_Raw_Data!$B6558, Map!$A$2:$A$35, 0), 2)</f>
        <v>Trimble County 5</v>
      </c>
      <c r="E6558" s="9"/>
    </row>
    <row r="6559" spans="1:5" x14ac:dyDescent="0.35">
      <c r="A6559" s="2">
        <v>44769.333333333336</v>
      </c>
      <c r="B6559" s="1" t="s">
        <v>49</v>
      </c>
      <c r="C6559" s="1">
        <v>90.769000000000005</v>
      </c>
      <c r="D6559" t="str">
        <f>INDEX(Map!$A$2:$B$35, MATCH(Generation_Raw_Data!$B6559, Map!$A$2:$A$35, 0), 2)</f>
        <v>Trimble County 7</v>
      </c>
      <c r="E6559" s="9"/>
    </row>
    <row r="6560" spans="1:5" x14ac:dyDescent="0.35">
      <c r="A6560" s="2">
        <v>44769.333333333336</v>
      </c>
      <c r="B6560" s="1" t="s">
        <v>45</v>
      </c>
      <c r="C6560" s="1">
        <v>269.39999999999998</v>
      </c>
      <c r="D6560" t="str">
        <f>INDEX(Map!$A$2:$B$35, MATCH(Generation_Raw_Data!$B6560, Map!$A$2:$A$35, 0), 2)</f>
        <v>Trimble County 1</v>
      </c>
      <c r="E6560" s="9"/>
    </row>
    <row r="6561" spans="1:5" x14ac:dyDescent="0.35">
      <c r="A6561" s="2">
        <v>44769.333333333336</v>
      </c>
      <c r="B6561" s="1" t="s">
        <v>44</v>
      </c>
      <c r="C6561" s="1">
        <v>737.7</v>
      </c>
      <c r="D6561" t="str">
        <f>INDEX(Map!$A$2:$B$35, MATCH(Generation_Raw_Data!$B6561, Map!$A$2:$A$35, 0), 2)</f>
        <v>Trimble County 2</v>
      </c>
      <c r="E6561" s="9"/>
    </row>
    <row r="6562" spans="1:5" x14ac:dyDescent="0.35">
      <c r="A6562" s="2">
        <v>44769.333333333336</v>
      </c>
      <c r="B6562" s="1" t="s">
        <v>46</v>
      </c>
      <c r="C6562" s="1">
        <v>0</v>
      </c>
      <c r="D6562" t="str">
        <f>INDEX(Map!$A$2:$B$35, MATCH(Generation_Raw_Data!$B6562, Map!$A$2:$A$35, 0), 2)</f>
        <v>Ohio Falls</v>
      </c>
      <c r="E6562" s="9"/>
    </row>
    <row r="6563" spans="1:5" x14ac:dyDescent="0.35">
      <c r="A6563" s="2">
        <v>44769.333333333336</v>
      </c>
      <c r="B6563" s="1" t="s">
        <v>52</v>
      </c>
      <c r="C6563" s="1">
        <v>0</v>
      </c>
      <c r="D6563" t="str">
        <f>INDEX(Map!$A$2:$B$35, MATCH(Generation_Raw_Data!$B6563, Map!$A$2:$A$35, 0), 2)</f>
        <v>Trimble County 10</v>
      </c>
      <c r="E6563" s="9"/>
    </row>
    <row r="6564" spans="1:5" x14ac:dyDescent="0.35">
      <c r="A6564" s="2">
        <v>44769.375</v>
      </c>
      <c r="B6564" s="1" t="s">
        <v>58</v>
      </c>
      <c r="C6564" s="1">
        <v>275.10000000000002</v>
      </c>
      <c r="D6564" t="str">
        <f>INDEX(Map!$A$2:$B$35, MATCH(Generation_Raw_Data!$B6564, Map!$A$2:$A$35, 0), 2)</f>
        <v>Mill Creek 2</v>
      </c>
      <c r="E6564" s="9"/>
    </row>
    <row r="6565" spans="1:5" x14ac:dyDescent="0.35">
      <c r="A6565" s="2">
        <v>44769.375</v>
      </c>
      <c r="B6565" s="1" t="s">
        <v>57</v>
      </c>
      <c r="C6565" s="1">
        <v>0</v>
      </c>
      <c r="D6565" t="str">
        <f>INDEX(Map!$A$2:$B$35, MATCH(Generation_Raw_Data!$B6565, Map!$A$2:$A$35, 0), 2)</f>
        <v>Mill Creek 1</v>
      </c>
      <c r="E6565" s="9"/>
    </row>
    <row r="6566" spans="1:5" x14ac:dyDescent="0.35">
      <c r="A6566" s="2">
        <v>44769.375</v>
      </c>
      <c r="B6566" s="1" t="s">
        <v>56</v>
      </c>
      <c r="C6566" s="1">
        <v>0</v>
      </c>
      <c r="D6566" t="str">
        <f>INDEX(Map!$A$2:$B$35, MATCH(Generation_Raw_Data!$B6566, Map!$A$2:$A$35, 0), 2)</f>
        <v>Paddy's Run 13</v>
      </c>
      <c r="E6566" s="9"/>
    </row>
    <row r="6567" spans="1:5" x14ac:dyDescent="0.35">
      <c r="A6567" s="2">
        <v>44769.375</v>
      </c>
      <c r="B6567" s="1" t="s">
        <v>55</v>
      </c>
      <c r="C6567" s="1">
        <v>0</v>
      </c>
      <c r="D6567" t="str">
        <f>INDEX(Map!$A$2:$B$35, MATCH(Generation_Raw_Data!$B6567, Map!$A$2:$A$35, 0), 2)</f>
        <v>Paddy's Run 12</v>
      </c>
      <c r="E6567" s="9"/>
    </row>
    <row r="6568" spans="1:5" x14ac:dyDescent="0.35">
      <c r="A6568" s="2">
        <v>44769.375</v>
      </c>
      <c r="B6568" s="1" t="s">
        <v>54</v>
      </c>
      <c r="C6568" s="1">
        <v>301.89999999999998</v>
      </c>
      <c r="D6568" t="str">
        <f>INDEX(Map!$A$2:$B$35, MATCH(Generation_Raw_Data!$B6568, Map!$A$2:$A$35, 0), 2)</f>
        <v>Mill Creek 4</v>
      </c>
      <c r="E6568" s="9"/>
    </row>
    <row r="6569" spans="1:5" x14ac:dyDescent="0.35">
      <c r="A6569" s="2">
        <v>44769.375</v>
      </c>
      <c r="B6569" s="1" t="s">
        <v>53</v>
      </c>
      <c r="C6569" s="1">
        <v>394</v>
      </c>
      <c r="D6569" t="str">
        <f>INDEX(Map!$A$2:$B$35, MATCH(Generation_Raw_Data!$B6569, Map!$A$2:$A$35, 0), 2)</f>
        <v>Mill Creek 3</v>
      </c>
      <c r="E6569" s="9"/>
    </row>
    <row r="6570" spans="1:5" x14ac:dyDescent="0.35">
      <c r="A6570" s="2">
        <v>44769.375</v>
      </c>
      <c r="B6570" s="1" t="s">
        <v>47</v>
      </c>
      <c r="C6570" s="1">
        <v>127.32389999999999</v>
      </c>
      <c r="D6570" t="str">
        <f>INDEX(Map!$A$2:$B$35, MATCH(Generation_Raw_Data!$B6570, Map!$A$2:$A$35, 0), 2)</f>
        <v>Trimble County 5</v>
      </c>
      <c r="E6570" s="9"/>
    </row>
    <row r="6571" spans="1:5" x14ac:dyDescent="0.35">
      <c r="A6571" s="2">
        <v>44769.375</v>
      </c>
      <c r="B6571" s="1" t="s">
        <v>48</v>
      </c>
      <c r="C6571" s="1">
        <v>0</v>
      </c>
      <c r="D6571" t="str">
        <f>INDEX(Map!$A$2:$B$35, MATCH(Generation_Raw_Data!$B6571, Map!$A$2:$A$35, 0), 2)</f>
        <v>Trimble County 6</v>
      </c>
      <c r="E6571" s="9"/>
    </row>
    <row r="6572" spans="1:5" x14ac:dyDescent="0.35">
      <c r="A6572" s="2">
        <v>44769.375</v>
      </c>
      <c r="B6572" s="1" t="s">
        <v>51</v>
      </c>
      <c r="C6572" s="1">
        <v>149.20769999999999</v>
      </c>
      <c r="D6572" t="str">
        <f>INDEX(Map!$A$2:$B$35, MATCH(Generation_Raw_Data!$B6572, Map!$A$2:$A$35, 0), 2)</f>
        <v>Trimble County 9</v>
      </c>
      <c r="E6572" s="9"/>
    </row>
    <row r="6573" spans="1:5" x14ac:dyDescent="0.35">
      <c r="A6573" s="2">
        <v>44769.375</v>
      </c>
      <c r="B6573" s="1" t="s">
        <v>49</v>
      </c>
      <c r="C6573" s="1">
        <v>139.26060000000001</v>
      </c>
      <c r="D6573" t="str">
        <f>INDEX(Map!$A$2:$B$35, MATCH(Generation_Raw_Data!$B6573, Map!$A$2:$A$35, 0), 2)</f>
        <v>Trimble County 7</v>
      </c>
      <c r="E6573" s="9"/>
    </row>
    <row r="6574" spans="1:5" x14ac:dyDescent="0.35">
      <c r="A6574" s="2">
        <v>44769.375</v>
      </c>
      <c r="B6574" s="1" t="s">
        <v>50</v>
      </c>
      <c r="C6574" s="1">
        <v>149.20769999999999</v>
      </c>
      <c r="D6574" t="str">
        <f>INDEX(Map!$A$2:$B$35, MATCH(Generation_Raw_Data!$B6574, Map!$A$2:$A$35, 0), 2)</f>
        <v>Trimble County 8</v>
      </c>
      <c r="E6574" s="9"/>
    </row>
    <row r="6575" spans="1:5" x14ac:dyDescent="0.35">
      <c r="A6575" s="2">
        <v>44769.375</v>
      </c>
      <c r="B6575" s="1" t="s">
        <v>45</v>
      </c>
      <c r="C6575" s="1">
        <v>268.3</v>
      </c>
      <c r="D6575" t="str">
        <f>INDEX(Map!$A$2:$B$35, MATCH(Generation_Raw_Data!$B6575, Map!$A$2:$A$35, 0), 2)</f>
        <v>Trimble County 1</v>
      </c>
      <c r="E6575" s="9"/>
    </row>
    <row r="6576" spans="1:5" x14ac:dyDescent="0.35">
      <c r="A6576" s="2">
        <v>44769.375</v>
      </c>
      <c r="B6576" s="1" t="s">
        <v>44</v>
      </c>
      <c r="C6576" s="1">
        <v>735.4</v>
      </c>
      <c r="D6576" t="str">
        <f>INDEX(Map!$A$2:$B$35, MATCH(Generation_Raw_Data!$B6576, Map!$A$2:$A$35, 0), 2)</f>
        <v>Trimble County 2</v>
      </c>
      <c r="E6576" s="9"/>
    </row>
    <row r="6577" spans="1:5" x14ac:dyDescent="0.35">
      <c r="A6577" s="2">
        <v>44769.375</v>
      </c>
      <c r="B6577" s="1" t="s">
        <v>52</v>
      </c>
      <c r="C6577" s="1">
        <v>0</v>
      </c>
      <c r="D6577" t="str">
        <f>INDEX(Map!$A$2:$B$35, MATCH(Generation_Raw_Data!$B6577, Map!$A$2:$A$35, 0), 2)</f>
        <v>Trimble County 10</v>
      </c>
      <c r="E6577" s="9"/>
    </row>
    <row r="6578" spans="1:5" x14ac:dyDescent="0.35">
      <c r="A6578" s="2">
        <v>44769.375</v>
      </c>
      <c r="B6578" s="1" t="s">
        <v>60</v>
      </c>
      <c r="C6578" s="1">
        <v>231.05</v>
      </c>
      <c r="D6578" t="str">
        <f>INDEX(Map!$A$2:$B$35, MATCH(Generation_Raw_Data!$B6578, Map!$A$2:$A$35, 0), 2)</f>
        <v>Cane Run 7</v>
      </c>
      <c r="E6578" s="9"/>
    </row>
    <row r="6579" spans="1:5" x14ac:dyDescent="0.35">
      <c r="A6579" s="2">
        <v>44769.375</v>
      </c>
      <c r="B6579" s="1" t="s">
        <v>61</v>
      </c>
      <c r="C6579" s="1">
        <v>197.5</v>
      </c>
      <c r="D6579" t="str">
        <f>INDEX(Map!$A$2:$B$35, MATCH(Generation_Raw_Data!$B6579, Map!$A$2:$A$35, 0), 2)</f>
        <v>Cane Run 7</v>
      </c>
      <c r="E6579" s="9"/>
    </row>
    <row r="6580" spans="1:5" x14ac:dyDescent="0.35">
      <c r="A6580" s="2">
        <v>44769.375</v>
      </c>
      <c r="B6580" s="1" t="s">
        <v>59</v>
      </c>
      <c r="C6580" s="1">
        <v>197.1</v>
      </c>
      <c r="D6580" t="str">
        <f>INDEX(Map!$A$2:$B$35, MATCH(Generation_Raw_Data!$B6580, Map!$A$2:$A$35, 0), 2)</f>
        <v>Cane Run 7</v>
      </c>
      <c r="E6580" s="9"/>
    </row>
    <row r="6581" spans="1:5" x14ac:dyDescent="0.35">
      <c r="A6581" s="2">
        <v>44769.375</v>
      </c>
      <c r="B6581" s="1" t="s">
        <v>46</v>
      </c>
      <c r="C6581" s="1">
        <v>0</v>
      </c>
      <c r="D6581" t="str">
        <f>INDEX(Map!$A$2:$B$35, MATCH(Generation_Raw_Data!$B6581, Map!$A$2:$A$35, 0), 2)</f>
        <v>Ohio Falls</v>
      </c>
      <c r="E6581" s="9"/>
    </row>
    <row r="6582" spans="1:5" x14ac:dyDescent="0.35">
      <c r="A6582" s="2">
        <v>44769.375</v>
      </c>
      <c r="B6582" s="1" t="s">
        <v>42</v>
      </c>
      <c r="C6582" s="1">
        <v>0</v>
      </c>
      <c r="D6582" t="str">
        <f>INDEX(Map!$A$2:$B$35, MATCH(Generation_Raw_Data!$B6582, Map!$A$2:$A$35, 0), 2)</f>
        <v>Dix Dam</v>
      </c>
      <c r="E6582" s="9"/>
    </row>
    <row r="6583" spans="1:5" x14ac:dyDescent="0.35">
      <c r="A6583" s="2">
        <v>44769.375</v>
      </c>
      <c r="B6583" s="1" t="s">
        <v>43</v>
      </c>
      <c r="C6583" s="1">
        <v>0</v>
      </c>
      <c r="D6583" t="str">
        <f>INDEX(Map!$A$2:$B$35, MATCH(Generation_Raw_Data!$B6583, Map!$A$2:$A$35, 0), 2)</f>
        <v>Haefling</v>
      </c>
      <c r="E6583" s="9"/>
    </row>
    <row r="6584" spans="1:5" x14ac:dyDescent="0.35">
      <c r="A6584" s="2">
        <v>44769.375</v>
      </c>
      <c r="B6584" s="1" t="s">
        <v>41</v>
      </c>
      <c r="C6584" s="1">
        <v>4.0999999999999996</v>
      </c>
      <c r="D6584" t="str">
        <f>INDEX(Map!$A$2:$B$35, MATCH(Generation_Raw_Data!$B6584, Map!$A$2:$A$35, 0), 2)</f>
        <v>Brown Solar</v>
      </c>
      <c r="E6584" s="9"/>
    </row>
    <row r="6585" spans="1:5" x14ac:dyDescent="0.35">
      <c r="A6585" s="2">
        <v>44769.375</v>
      </c>
      <c r="B6585" s="1" t="s">
        <v>29</v>
      </c>
      <c r="C6585" s="1">
        <v>0</v>
      </c>
      <c r="D6585" t="str">
        <f>INDEX(Map!$A$2:$B$35, MATCH(Generation_Raw_Data!$B6585, Map!$A$2:$A$35, 0), 2)</f>
        <v>Brown 5</v>
      </c>
      <c r="E6585" s="9"/>
    </row>
    <row r="6586" spans="1:5" x14ac:dyDescent="0.35">
      <c r="A6586" s="2">
        <v>44769.375</v>
      </c>
      <c r="B6586" s="1" t="s">
        <v>28</v>
      </c>
      <c r="C6586" s="1">
        <v>-1</v>
      </c>
      <c r="D6586" t="str">
        <f>INDEX(Map!$A$2:$B$35, MATCH(Generation_Raw_Data!$B6586, Map!$A$2:$A$35, 0), 2)</f>
        <v>Brown 7</v>
      </c>
      <c r="E6586" s="9"/>
    </row>
    <row r="6587" spans="1:5" x14ac:dyDescent="0.35">
      <c r="A6587" s="2">
        <v>44769.375</v>
      </c>
      <c r="B6587" s="1" t="s">
        <v>31</v>
      </c>
      <c r="C6587" s="1">
        <v>328</v>
      </c>
      <c r="D6587" t="str">
        <f>INDEX(Map!$A$2:$B$35, MATCH(Generation_Raw_Data!$B6587, Map!$A$2:$A$35, 0), 2)</f>
        <v>Ghent 1</v>
      </c>
      <c r="E6587" s="9"/>
    </row>
    <row r="6588" spans="1:5" x14ac:dyDescent="0.35">
      <c r="A6588" s="2">
        <v>44769.375</v>
      </c>
      <c r="B6588" s="1" t="s">
        <v>30</v>
      </c>
      <c r="C6588" s="1">
        <v>141</v>
      </c>
      <c r="D6588" t="str">
        <f>INDEX(Map!$A$2:$B$35, MATCH(Generation_Raw_Data!$B6588, Map!$A$2:$A$35, 0), 2)</f>
        <v>Brown 3</v>
      </c>
      <c r="E6588" s="9"/>
    </row>
    <row r="6589" spans="1:5" x14ac:dyDescent="0.35">
      <c r="A6589" s="2">
        <v>44769.375</v>
      </c>
      <c r="B6589" s="1" t="s">
        <v>33</v>
      </c>
      <c r="C6589" s="1">
        <v>347</v>
      </c>
      <c r="D6589" t="str">
        <f>INDEX(Map!$A$2:$B$35, MATCH(Generation_Raw_Data!$B6589, Map!$A$2:$A$35, 0), 2)</f>
        <v>Ghent 2</v>
      </c>
      <c r="E6589" s="9"/>
    </row>
    <row r="6590" spans="1:5" x14ac:dyDescent="0.35">
      <c r="A6590" s="2">
        <v>44769.375</v>
      </c>
      <c r="B6590" s="1" t="s">
        <v>32</v>
      </c>
      <c r="C6590" s="1">
        <v>329</v>
      </c>
      <c r="D6590" t="str">
        <f>INDEX(Map!$A$2:$B$35, MATCH(Generation_Raw_Data!$B6590, Map!$A$2:$A$35, 0), 2)</f>
        <v>Ghent 3</v>
      </c>
      <c r="E6590" s="9"/>
    </row>
    <row r="6591" spans="1:5" x14ac:dyDescent="0.35">
      <c r="A6591" s="2">
        <v>44769.375</v>
      </c>
      <c r="B6591" s="1" t="s">
        <v>34</v>
      </c>
      <c r="C6591" s="1">
        <v>240</v>
      </c>
      <c r="D6591" t="str">
        <f>INDEX(Map!$A$2:$B$35, MATCH(Generation_Raw_Data!$B6591, Map!$A$2:$A$35, 0), 2)</f>
        <v>Ghent 4</v>
      </c>
      <c r="E6591" s="9"/>
    </row>
    <row r="6592" spans="1:5" x14ac:dyDescent="0.35">
      <c r="A6592" s="2">
        <v>44769.375</v>
      </c>
      <c r="B6592" s="1" t="s">
        <v>35</v>
      </c>
      <c r="C6592" s="1">
        <v>0.2</v>
      </c>
      <c r="D6592" t="str">
        <f>INDEX(Map!$A$2:$B$35, MATCH(Generation_Raw_Data!$B6592, Map!$A$2:$A$35, 0), 2)</f>
        <v>Simpsonville Solar</v>
      </c>
      <c r="E6592" s="9"/>
    </row>
    <row r="6593" spans="1:5" x14ac:dyDescent="0.35">
      <c r="A6593" s="2">
        <v>44769.375</v>
      </c>
      <c r="B6593" s="1" t="s">
        <v>38</v>
      </c>
      <c r="C6593" s="1">
        <v>0</v>
      </c>
      <c r="D6593" t="str">
        <f>INDEX(Map!$A$2:$B$35, MATCH(Generation_Raw_Data!$B6593, Map!$A$2:$A$35, 0), 2)</f>
        <v>Brown 6</v>
      </c>
      <c r="E6593" s="9"/>
    </row>
    <row r="6594" spans="1:5" x14ac:dyDescent="0.35">
      <c r="A6594" s="2">
        <v>44769.375</v>
      </c>
      <c r="B6594" s="1" t="s">
        <v>40</v>
      </c>
      <c r="C6594" s="1">
        <v>0</v>
      </c>
      <c r="D6594" t="str">
        <f>INDEX(Map!$A$2:$B$35, MATCH(Generation_Raw_Data!$B6594, Map!$A$2:$A$35, 0), 2)</f>
        <v>Brown 11</v>
      </c>
      <c r="E6594" s="9"/>
    </row>
    <row r="6595" spans="1:5" x14ac:dyDescent="0.35">
      <c r="A6595" s="2">
        <v>44769.375</v>
      </c>
      <c r="B6595" s="1" t="s">
        <v>39</v>
      </c>
      <c r="C6595" s="1">
        <v>0</v>
      </c>
      <c r="D6595" t="str">
        <f>INDEX(Map!$A$2:$B$35, MATCH(Generation_Raw_Data!$B6595, Map!$A$2:$A$35, 0), 2)</f>
        <v>Brown 10</v>
      </c>
      <c r="E6595" s="9"/>
    </row>
    <row r="6596" spans="1:5" x14ac:dyDescent="0.35">
      <c r="A6596" s="2">
        <v>44769.375</v>
      </c>
      <c r="B6596" s="1" t="s">
        <v>37</v>
      </c>
      <c r="C6596" s="1">
        <v>-1</v>
      </c>
      <c r="D6596" t="str">
        <f>INDEX(Map!$A$2:$B$35, MATCH(Generation_Raw_Data!$B6596, Map!$A$2:$A$35, 0), 2)</f>
        <v>Brown 9</v>
      </c>
      <c r="E6596" s="9"/>
    </row>
    <row r="6597" spans="1:5" x14ac:dyDescent="0.35">
      <c r="A6597" s="2">
        <v>44769.375</v>
      </c>
      <c r="B6597" s="1" t="s">
        <v>36</v>
      </c>
      <c r="C6597" s="1">
        <v>0</v>
      </c>
      <c r="D6597" t="str">
        <f>INDEX(Map!$A$2:$B$35, MATCH(Generation_Raw_Data!$B6597, Map!$A$2:$A$35, 0), 2)</f>
        <v>Brown 8</v>
      </c>
      <c r="E6597" s="9"/>
    </row>
    <row r="6598" spans="1:5" x14ac:dyDescent="0.35">
      <c r="A6598" s="2">
        <v>44769.416666666664</v>
      </c>
      <c r="B6598" s="1" t="s">
        <v>46</v>
      </c>
      <c r="C6598" s="1">
        <v>0</v>
      </c>
      <c r="D6598" t="str">
        <f>INDEX(Map!$A$2:$B$35, MATCH(Generation_Raw_Data!$B6598, Map!$A$2:$A$35, 0), 2)</f>
        <v>Ohio Falls</v>
      </c>
      <c r="E6598" s="9"/>
    </row>
    <row r="6599" spans="1:5" x14ac:dyDescent="0.35">
      <c r="A6599" s="2">
        <v>44769.416666666664</v>
      </c>
      <c r="B6599" s="1" t="s">
        <v>61</v>
      </c>
      <c r="C6599" s="1">
        <v>197.6</v>
      </c>
      <c r="D6599" t="str">
        <f>INDEX(Map!$A$2:$B$35, MATCH(Generation_Raw_Data!$B6599, Map!$A$2:$A$35, 0), 2)</f>
        <v>Cane Run 7</v>
      </c>
      <c r="E6599" s="9"/>
    </row>
    <row r="6600" spans="1:5" x14ac:dyDescent="0.35">
      <c r="A6600" s="2">
        <v>44769.416666666664</v>
      </c>
      <c r="B6600" s="1" t="s">
        <v>59</v>
      </c>
      <c r="C6600" s="1">
        <v>197</v>
      </c>
      <c r="D6600" t="str">
        <f>INDEX(Map!$A$2:$B$35, MATCH(Generation_Raw_Data!$B6600, Map!$A$2:$A$35, 0), 2)</f>
        <v>Cane Run 7</v>
      </c>
      <c r="E6600" s="9"/>
    </row>
    <row r="6601" spans="1:5" x14ac:dyDescent="0.35">
      <c r="A6601" s="2">
        <v>44769.416666666664</v>
      </c>
      <c r="B6601" s="1" t="s">
        <v>60</v>
      </c>
      <c r="C6601" s="1">
        <v>231.5</v>
      </c>
      <c r="D6601" t="str">
        <f>INDEX(Map!$A$2:$B$35, MATCH(Generation_Raw_Data!$B6601, Map!$A$2:$A$35, 0), 2)</f>
        <v>Cane Run 7</v>
      </c>
      <c r="E6601" s="9"/>
    </row>
    <row r="6602" spans="1:5" x14ac:dyDescent="0.35">
      <c r="A6602" s="2">
        <v>44769.416666666664</v>
      </c>
      <c r="B6602" s="1" t="s">
        <v>57</v>
      </c>
      <c r="C6602" s="1">
        <v>0</v>
      </c>
      <c r="D6602" t="str">
        <f>INDEX(Map!$A$2:$B$35, MATCH(Generation_Raw_Data!$B6602, Map!$A$2:$A$35, 0), 2)</f>
        <v>Mill Creek 1</v>
      </c>
      <c r="E6602" s="9"/>
    </row>
    <row r="6603" spans="1:5" x14ac:dyDescent="0.35">
      <c r="A6603" s="2">
        <v>44769.416666666664</v>
      </c>
      <c r="B6603" s="1" t="s">
        <v>58</v>
      </c>
      <c r="C6603" s="1">
        <v>282.3</v>
      </c>
      <c r="D6603" t="str">
        <f>INDEX(Map!$A$2:$B$35, MATCH(Generation_Raw_Data!$B6603, Map!$A$2:$A$35, 0), 2)</f>
        <v>Mill Creek 2</v>
      </c>
      <c r="E6603" s="9"/>
    </row>
    <row r="6604" spans="1:5" x14ac:dyDescent="0.35">
      <c r="A6604" s="2">
        <v>44769.416666666664</v>
      </c>
      <c r="B6604" s="1" t="s">
        <v>56</v>
      </c>
      <c r="C6604" s="1">
        <v>0</v>
      </c>
      <c r="D6604" t="str">
        <f>INDEX(Map!$A$2:$B$35, MATCH(Generation_Raw_Data!$B6604, Map!$A$2:$A$35, 0), 2)</f>
        <v>Paddy's Run 13</v>
      </c>
      <c r="E6604" s="9"/>
    </row>
    <row r="6605" spans="1:5" x14ac:dyDescent="0.35">
      <c r="A6605" s="2">
        <v>44769.416666666664</v>
      </c>
      <c r="B6605" s="1" t="s">
        <v>55</v>
      </c>
      <c r="C6605" s="1">
        <v>0</v>
      </c>
      <c r="D6605" t="str">
        <f>INDEX(Map!$A$2:$B$35, MATCH(Generation_Raw_Data!$B6605, Map!$A$2:$A$35, 0), 2)</f>
        <v>Paddy's Run 12</v>
      </c>
      <c r="E6605" s="9"/>
    </row>
    <row r="6606" spans="1:5" x14ac:dyDescent="0.35">
      <c r="A6606" s="2">
        <v>44769.416666666664</v>
      </c>
      <c r="B6606" s="1" t="s">
        <v>54</v>
      </c>
      <c r="C6606" s="1">
        <v>303</v>
      </c>
      <c r="D6606" t="str">
        <f>INDEX(Map!$A$2:$B$35, MATCH(Generation_Raw_Data!$B6606, Map!$A$2:$A$35, 0), 2)</f>
        <v>Mill Creek 4</v>
      </c>
      <c r="E6606" s="9"/>
    </row>
    <row r="6607" spans="1:5" x14ac:dyDescent="0.35">
      <c r="A6607" s="2">
        <v>44769.416666666664</v>
      </c>
      <c r="B6607" s="1" t="s">
        <v>53</v>
      </c>
      <c r="C6607" s="1">
        <v>391.1</v>
      </c>
      <c r="D6607" t="str">
        <f>INDEX(Map!$A$2:$B$35, MATCH(Generation_Raw_Data!$B6607, Map!$A$2:$A$35, 0), 2)</f>
        <v>Mill Creek 3</v>
      </c>
      <c r="E6607" s="9"/>
    </row>
    <row r="6608" spans="1:5" x14ac:dyDescent="0.35">
      <c r="A6608" s="2">
        <v>44769.416666666664</v>
      </c>
      <c r="B6608" s="1" t="s">
        <v>47</v>
      </c>
      <c r="C6608" s="1">
        <v>149.25129999999999</v>
      </c>
      <c r="D6608" t="str">
        <f>INDEX(Map!$A$2:$B$35, MATCH(Generation_Raw_Data!$B6608, Map!$A$2:$A$35, 0), 2)</f>
        <v>Trimble County 5</v>
      </c>
      <c r="E6608" s="9"/>
    </row>
    <row r="6609" spans="1:5" x14ac:dyDescent="0.35">
      <c r="A6609" s="2">
        <v>44769.416666666664</v>
      </c>
      <c r="B6609" s="1" t="s">
        <v>48</v>
      </c>
      <c r="C6609" s="1">
        <v>0</v>
      </c>
      <c r="D6609" t="str">
        <f>INDEX(Map!$A$2:$B$35, MATCH(Generation_Raw_Data!$B6609, Map!$A$2:$A$35, 0), 2)</f>
        <v>Trimble County 6</v>
      </c>
      <c r="E6609" s="9"/>
    </row>
    <row r="6610" spans="1:5" x14ac:dyDescent="0.35">
      <c r="A6610" s="2">
        <v>44769.416666666664</v>
      </c>
      <c r="B6610" s="1" t="s">
        <v>51</v>
      </c>
      <c r="C6610" s="1">
        <v>150.24629999999999</v>
      </c>
      <c r="D6610" t="str">
        <f>INDEX(Map!$A$2:$B$35, MATCH(Generation_Raw_Data!$B6610, Map!$A$2:$A$35, 0), 2)</f>
        <v>Trimble County 9</v>
      </c>
      <c r="E6610" s="9"/>
    </row>
    <row r="6611" spans="1:5" x14ac:dyDescent="0.35">
      <c r="A6611" s="2">
        <v>44769.416666666664</v>
      </c>
      <c r="B6611" s="1" t="s">
        <v>49</v>
      </c>
      <c r="C6611" s="1">
        <v>149.25129999999999</v>
      </c>
      <c r="D6611" t="str">
        <f>INDEX(Map!$A$2:$B$35, MATCH(Generation_Raw_Data!$B6611, Map!$A$2:$A$35, 0), 2)</f>
        <v>Trimble County 7</v>
      </c>
      <c r="E6611" s="9"/>
    </row>
    <row r="6612" spans="1:5" x14ac:dyDescent="0.35">
      <c r="A6612" s="2">
        <v>44769.416666666664</v>
      </c>
      <c r="B6612" s="1" t="s">
        <v>50</v>
      </c>
      <c r="C6612" s="1">
        <v>149.25129999999999</v>
      </c>
      <c r="D6612" t="str">
        <f>INDEX(Map!$A$2:$B$35, MATCH(Generation_Raw_Data!$B6612, Map!$A$2:$A$35, 0), 2)</f>
        <v>Trimble County 8</v>
      </c>
      <c r="E6612" s="9"/>
    </row>
    <row r="6613" spans="1:5" x14ac:dyDescent="0.35">
      <c r="A6613" s="2">
        <v>44769.416666666664</v>
      </c>
      <c r="B6613" s="1" t="s">
        <v>45</v>
      </c>
      <c r="C6613" s="1">
        <v>272.2</v>
      </c>
      <c r="D6613" t="str">
        <f>INDEX(Map!$A$2:$B$35, MATCH(Generation_Raw_Data!$B6613, Map!$A$2:$A$35, 0), 2)</f>
        <v>Trimble County 1</v>
      </c>
      <c r="E6613" s="9"/>
    </row>
    <row r="6614" spans="1:5" x14ac:dyDescent="0.35">
      <c r="A6614" s="2">
        <v>44769.416666666664</v>
      </c>
      <c r="B6614" s="1" t="s">
        <v>44</v>
      </c>
      <c r="C6614" s="1">
        <v>737.7</v>
      </c>
      <c r="D6614" t="str">
        <f>INDEX(Map!$A$2:$B$35, MATCH(Generation_Raw_Data!$B6614, Map!$A$2:$A$35, 0), 2)</f>
        <v>Trimble County 2</v>
      </c>
      <c r="E6614" s="9"/>
    </row>
    <row r="6615" spans="1:5" x14ac:dyDescent="0.35">
      <c r="A6615" s="2">
        <v>44769.416666666664</v>
      </c>
      <c r="B6615" s="1" t="s">
        <v>52</v>
      </c>
      <c r="C6615" s="1">
        <v>0</v>
      </c>
      <c r="D6615" t="str">
        <f>INDEX(Map!$A$2:$B$35, MATCH(Generation_Raw_Data!$B6615, Map!$A$2:$A$35, 0), 2)</f>
        <v>Trimble County 10</v>
      </c>
      <c r="E6615" s="9"/>
    </row>
    <row r="6616" spans="1:5" x14ac:dyDescent="0.35">
      <c r="A6616" s="2">
        <v>44769.416666666664</v>
      </c>
      <c r="B6616" s="1" t="s">
        <v>43</v>
      </c>
      <c r="C6616" s="1">
        <v>0</v>
      </c>
      <c r="D6616" t="str">
        <f>INDEX(Map!$A$2:$B$35, MATCH(Generation_Raw_Data!$B6616, Map!$A$2:$A$35, 0), 2)</f>
        <v>Haefling</v>
      </c>
      <c r="E6616" s="9"/>
    </row>
    <row r="6617" spans="1:5" x14ac:dyDescent="0.35">
      <c r="A6617" s="2">
        <v>44769.416666666664</v>
      </c>
      <c r="B6617" s="1" t="s">
        <v>42</v>
      </c>
      <c r="C6617" s="1">
        <v>0</v>
      </c>
      <c r="D6617" t="str">
        <f>INDEX(Map!$A$2:$B$35, MATCH(Generation_Raw_Data!$B6617, Map!$A$2:$A$35, 0), 2)</f>
        <v>Dix Dam</v>
      </c>
      <c r="E6617" s="9"/>
    </row>
    <row r="6618" spans="1:5" x14ac:dyDescent="0.35">
      <c r="A6618" s="2">
        <v>44769.416666666664</v>
      </c>
      <c r="B6618" s="1" t="s">
        <v>41</v>
      </c>
      <c r="C6618" s="1">
        <v>3</v>
      </c>
      <c r="D6618" t="str">
        <f>INDEX(Map!$A$2:$B$35, MATCH(Generation_Raw_Data!$B6618, Map!$A$2:$A$35, 0), 2)</f>
        <v>Brown Solar</v>
      </c>
      <c r="E6618" s="9"/>
    </row>
    <row r="6619" spans="1:5" x14ac:dyDescent="0.35">
      <c r="A6619" s="2">
        <v>44769.416666666664</v>
      </c>
      <c r="B6619" s="1" t="s">
        <v>32</v>
      </c>
      <c r="C6619" s="1">
        <v>335.75</v>
      </c>
      <c r="D6619" t="str">
        <f>INDEX(Map!$A$2:$B$35, MATCH(Generation_Raw_Data!$B6619, Map!$A$2:$A$35, 0), 2)</f>
        <v>Ghent 3</v>
      </c>
      <c r="E6619" s="9"/>
    </row>
    <row r="6620" spans="1:5" x14ac:dyDescent="0.35">
      <c r="A6620" s="2">
        <v>44769.416666666664</v>
      </c>
      <c r="B6620" s="1" t="s">
        <v>33</v>
      </c>
      <c r="C6620" s="1">
        <v>366.75</v>
      </c>
      <c r="D6620" t="str">
        <f>INDEX(Map!$A$2:$B$35, MATCH(Generation_Raw_Data!$B6620, Map!$A$2:$A$35, 0), 2)</f>
        <v>Ghent 2</v>
      </c>
      <c r="E6620" s="9"/>
    </row>
    <row r="6621" spans="1:5" x14ac:dyDescent="0.35">
      <c r="A6621" s="2">
        <v>44769.416666666664</v>
      </c>
      <c r="B6621" s="1" t="s">
        <v>30</v>
      </c>
      <c r="C6621" s="1">
        <v>143</v>
      </c>
      <c r="D6621" t="str">
        <f>INDEX(Map!$A$2:$B$35, MATCH(Generation_Raw_Data!$B6621, Map!$A$2:$A$35, 0), 2)</f>
        <v>Brown 3</v>
      </c>
      <c r="E6621" s="9"/>
    </row>
    <row r="6622" spans="1:5" x14ac:dyDescent="0.35">
      <c r="A6622" s="2">
        <v>44769.416666666664</v>
      </c>
      <c r="B6622" s="1" t="s">
        <v>31</v>
      </c>
      <c r="C6622" s="1">
        <v>332.75</v>
      </c>
      <c r="D6622" t="str">
        <f>INDEX(Map!$A$2:$B$35, MATCH(Generation_Raw_Data!$B6622, Map!$A$2:$A$35, 0), 2)</f>
        <v>Ghent 1</v>
      </c>
      <c r="E6622" s="9"/>
    </row>
    <row r="6623" spans="1:5" x14ac:dyDescent="0.35">
      <c r="A6623" s="2">
        <v>44769.416666666664</v>
      </c>
      <c r="B6623" s="1" t="s">
        <v>28</v>
      </c>
      <c r="C6623" s="1">
        <v>-1</v>
      </c>
      <c r="D6623" t="str">
        <f>INDEX(Map!$A$2:$B$35, MATCH(Generation_Raw_Data!$B6623, Map!$A$2:$A$35, 0), 2)</f>
        <v>Brown 7</v>
      </c>
      <c r="E6623" s="9"/>
    </row>
    <row r="6624" spans="1:5" x14ac:dyDescent="0.35">
      <c r="A6624" s="2">
        <v>44769.416666666664</v>
      </c>
      <c r="B6624" s="1" t="s">
        <v>29</v>
      </c>
      <c r="C6624" s="1">
        <v>0</v>
      </c>
      <c r="D6624" t="str">
        <f>INDEX(Map!$A$2:$B$35, MATCH(Generation_Raw_Data!$B6624, Map!$A$2:$A$35, 0), 2)</f>
        <v>Brown 5</v>
      </c>
      <c r="E6624" s="9"/>
    </row>
    <row r="6625" spans="1:5" x14ac:dyDescent="0.35">
      <c r="A6625" s="2">
        <v>44769.416666666664</v>
      </c>
      <c r="B6625" s="1" t="s">
        <v>34</v>
      </c>
      <c r="C6625" s="1">
        <v>249.75</v>
      </c>
      <c r="D6625" t="str">
        <f>INDEX(Map!$A$2:$B$35, MATCH(Generation_Raw_Data!$B6625, Map!$A$2:$A$35, 0), 2)</f>
        <v>Ghent 4</v>
      </c>
      <c r="E6625" s="9"/>
    </row>
    <row r="6626" spans="1:5" x14ac:dyDescent="0.35">
      <c r="A6626" s="2">
        <v>44769.416666666664</v>
      </c>
      <c r="B6626" s="1" t="s">
        <v>35</v>
      </c>
      <c r="C6626" s="1">
        <v>0.1</v>
      </c>
      <c r="D6626" t="str">
        <f>INDEX(Map!$A$2:$B$35, MATCH(Generation_Raw_Data!$B6626, Map!$A$2:$A$35, 0), 2)</f>
        <v>Simpsonville Solar</v>
      </c>
      <c r="E6626" s="9"/>
    </row>
    <row r="6627" spans="1:5" x14ac:dyDescent="0.35">
      <c r="A6627" s="2">
        <v>44769.416666666664</v>
      </c>
      <c r="B6627" s="1" t="s">
        <v>36</v>
      </c>
      <c r="C6627" s="1">
        <v>0</v>
      </c>
      <c r="D6627" t="str">
        <f>INDEX(Map!$A$2:$B$35, MATCH(Generation_Raw_Data!$B6627, Map!$A$2:$A$35, 0), 2)</f>
        <v>Brown 8</v>
      </c>
      <c r="E6627" s="9"/>
    </row>
    <row r="6628" spans="1:5" x14ac:dyDescent="0.35">
      <c r="A6628" s="2">
        <v>44769.416666666664</v>
      </c>
      <c r="B6628" s="1" t="s">
        <v>37</v>
      </c>
      <c r="C6628" s="1">
        <v>-1</v>
      </c>
      <c r="D6628" t="str">
        <f>INDEX(Map!$A$2:$B$35, MATCH(Generation_Raw_Data!$B6628, Map!$A$2:$A$35, 0), 2)</f>
        <v>Brown 9</v>
      </c>
      <c r="E6628" s="9"/>
    </row>
    <row r="6629" spans="1:5" x14ac:dyDescent="0.35">
      <c r="A6629" s="2">
        <v>44769.416666666664</v>
      </c>
      <c r="B6629" s="1" t="s">
        <v>39</v>
      </c>
      <c r="C6629" s="1">
        <v>0</v>
      </c>
      <c r="D6629" t="str">
        <f>INDEX(Map!$A$2:$B$35, MATCH(Generation_Raw_Data!$B6629, Map!$A$2:$A$35, 0), 2)</f>
        <v>Brown 10</v>
      </c>
      <c r="E6629" s="9"/>
    </row>
    <row r="6630" spans="1:5" x14ac:dyDescent="0.35">
      <c r="A6630" s="2">
        <v>44769.416666666664</v>
      </c>
      <c r="B6630" s="1" t="s">
        <v>40</v>
      </c>
      <c r="C6630" s="1">
        <v>0</v>
      </c>
      <c r="D6630" t="str">
        <f>INDEX(Map!$A$2:$B$35, MATCH(Generation_Raw_Data!$B6630, Map!$A$2:$A$35, 0), 2)</f>
        <v>Brown 11</v>
      </c>
      <c r="E6630" s="9"/>
    </row>
    <row r="6631" spans="1:5" x14ac:dyDescent="0.35">
      <c r="A6631" s="2">
        <v>44769.416666666664</v>
      </c>
      <c r="B6631" s="1" t="s">
        <v>38</v>
      </c>
      <c r="C6631" s="1">
        <v>0</v>
      </c>
      <c r="D6631" t="str">
        <f>INDEX(Map!$A$2:$B$35, MATCH(Generation_Raw_Data!$B6631, Map!$A$2:$A$35, 0), 2)</f>
        <v>Brown 6</v>
      </c>
      <c r="E6631" s="9"/>
    </row>
    <row r="6632" spans="1:5" x14ac:dyDescent="0.35">
      <c r="A6632" s="2">
        <v>44769.458333333328</v>
      </c>
      <c r="B6632" s="1" t="s">
        <v>61</v>
      </c>
      <c r="C6632" s="1">
        <v>197.2</v>
      </c>
      <c r="D6632" t="str">
        <f>INDEX(Map!$A$2:$B$35, MATCH(Generation_Raw_Data!$B6632, Map!$A$2:$A$35, 0), 2)</f>
        <v>Cane Run 7</v>
      </c>
      <c r="E6632" s="9"/>
    </row>
    <row r="6633" spans="1:5" x14ac:dyDescent="0.35">
      <c r="A6633" s="2">
        <v>44769.458333333328</v>
      </c>
      <c r="B6633" s="1" t="s">
        <v>59</v>
      </c>
      <c r="C6633" s="1">
        <v>196.6</v>
      </c>
      <c r="D6633" t="str">
        <f>INDEX(Map!$A$2:$B$35, MATCH(Generation_Raw_Data!$B6633, Map!$A$2:$A$35, 0), 2)</f>
        <v>Cane Run 7</v>
      </c>
      <c r="E6633" s="9"/>
    </row>
    <row r="6634" spans="1:5" x14ac:dyDescent="0.35">
      <c r="A6634" s="2">
        <v>44769.458333333328</v>
      </c>
      <c r="B6634" s="1" t="s">
        <v>58</v>
      </c>
      <c r="C6634" s="1">
        <v>293</v>
      </c>
      <c r="D6634" t="str">
        <f>INDEX(Map!$A$2:$B$35, MATCH(Generation_Raw_Data!$B6634, Map!$A$2:$A$35, 0), 2)</f>
        <v>Mill Creek 2</v>
      </c>
      <c r="E6634" s="9"/>
    </row>
    <row r="6635" spans="1:5" x14ac:dyDescent="0.35">
      <c r="A6635" s="2">
        <v>44769.458333333328</v>
      </c>
      <c r="B6635" s="1" t="s">
        <v>57</v>
      </c>
      <c r="C6635" s="1">
        <v>0</v>
      </c>
      <c r="D6635" t="str">
        <f>INDEX(Map!$A$2:$B$35, MATCH(Generation_Raw_Data!$B6635, Map!$A$2:$A$35, 0), 2)</f>
        <v>Mill Creek 1</v>
      </c>
      <c r="E6635" s="9"/>
    </row>
    <row r="6636" spans="1:5" x14ac:dyDescent="0.35">
      <c r="A6636" s="2">
        <v>44769.458333333328</v>
      </c>
      <c r="B6636" s="1" t="s">
        <v>60</v>
      </c>
      <c r="C6636" s="1">
        <v>232.2</v>
      </c>
      <c r="D6636" t="str">
        <f>INDEX(Map!$A$2:$B$35, MATCH(Generation_Raw_Data!$B6636, Map!$A$2:$A$35, 0), 2)</f>
        <v>Cane Run 7</v>
      </c>
      <c r="E6636" s="9"/>
    </row>
    <row r="6637" spans="1:5" x14ac:dyDescent="0.35">
      <c r="A6637" s="2">
        <v>44769.458333333328</v>
      </c>
      <c r="B6637" s="1" t="s">
        <v>53</v>
      </c>
      <c r="C6637" s="1">
        <v>393.5</v>
      </c>
      <c r="D6637" t="str">
        <f>INDEX(Map!$A$2:$B$35, MATCH(Generation_Raw_Data!$B6637, Map!$A$2:$A$35, 0), 2)</f>
        <v>Mill Creek 3</v>
      </c>
      <c r="E6637" s="9"/>
    </row>
    <row r="6638" spans="1:5" x14ac:dyDescent="0.35">
      <c r="A6638" s="2">
        <v>44769.458333333328</v>
      </c>
      <c r="B6638" s="1" t="s">
        <v>54</v>
      </c>
      <c r="C6638" s="1">
        <v>304.2</v>
      </c>
      <c r="D6638" t="str">
        <f>INDEX(Map!$A$2:$B$35, MATCH(Generation_Raw_Data!$B6638, Map!$A$2:$A$35, 0), 2)</f>
        <v>Mill Creek 4</v>
      </c>
      <c r="E6638" s="9"/>
    </row>
    <row r="6639" spans="1:5" x14ac:dyDescent="0.35">
      <c r="A6639" s="2">
        <v>44769.458333333328</v>
      </c>
      <c r="B6639" s="1" t="s">
        <v>46</v>
      </c>
      <c r="C6639" s="1">
        <v>0</v>
      </c>
      <c r="D6639" t="str">
        <f>INDEX(Map!$A$2:$B$35, MATCH(Generation_Raw_Data!$B6639, Map!$A$2:$A$35, 0), 2)</f>
        <v>Ohio Falls</v>
      </c>
      <c r="E6639" s="9"/>
    </row>
    <row r="6640" spans="1:5" x14ac:dyDescent="0.35">
      <c r="A6640" s="2">
        <v>44769.458333333328</v>
      </c>
      <c r="B6640" s="1" t="s">
        <v>42</v>
      </c>
      <c r="C6640" s="1">
        <v>0</v>
      </c>
      <c r="D6640" t="str">
        <f>INDEX(Map!$A$2:$B$35, MATCH(Generation_Raw_Data!$B6640, Map!$A$2:$A$35, 0), 2)</f>
        <v>Dix Dam</v>
      </c>
      <c r="E6640" s="9"/>
    </row>
    <row r="6641" spans="1:5" x14ac:dyDescent="0.35">
      <c r="A6641" s="2">
        <v>44769.458333333328</v>
      </c>
      <c r="B6641" s="1" t="s">
        <v>43</v>
      </c>
      <c r="C6641" s="1">
        <v>0</v>
      </c>
      <c r="D6641" t="str">
        <f>INDEX(Map!$A$2:$B$35, MATCH(Generation_Raw_Data!$B6641, Map!$A$2:$A$35, 0), 2)</f>
        <v>Haefling</v>
      </c>
      <c r="E6641" s="9"/>
    </row>
    <row r="6642" spans="1:5" x14ac:dyDescent="0.35">
      <c r="A6642" s="2">
        <v>44769.458333333328</v>
      </c>
      <c r="B6642" s="1" t="s">
        <v>56</v>
      </c>
      <c r="C6642" s="1">
        <v>0</v>
      </c>
      <c r="D6642" t="str">
        <f>INDEX(Map!$A$2:$B$35, MATCH(Generation_Raw_Data!$B6642, Map!$A$2:$A$35, 0), 2)</f>
        <v>Paddy's Run 13</v>
      </c>
      <c r="E6642" s="9"/>
    </row>
    <row r="6643" spans="1:5" x14ac:dyDescent="0.35">
      <c r="A6643" s="2">
        <v>44769.458333333328</v>
      </c>
      <c r="B6643" s="1" t="s">
        <v>55</v>
      </c>
      <c r="C6643" s="1">
        <v>0</v>
      </c>
      <c r="D6643" t="str">
        <f>INDEX(Map!$A$2:$B$35, MATCH(Generation_Raw_Data!$B6643, Map!$A$2:$A$35, 0), 2)</f>
        <v>Paddy's Run 12</v>
      </c>
      <c r="E6643" s="9"/>
    </row>
    <row r="6644" spans="1:5" x14ac:dyDescent="0.35">
      <c r="A6644" s="2">
        <v>44769.458333333328</v>
      </c>
      <c r="B6644" s="1" t="s">
        <v>50</v>
      </c>
      <c r="C6644" s="1">
        <v>150.2525</v>
      </c>
      <c r="D6644" t="str">
        <f>INDEX(Map!$A$2:$B$35, MATCH(Generation_Raw_Data!$B6644, Map!$A$2:$A$35, 0), 2)</f>
        <v>Trimble County 8</v>
      </c>
      <c r="E6644" s="9"/>
    </row>
    <row r="6645" spans="1:5" x14ac:dyDescent="0.35">
      <c r="A6645" s="2">
        <v>44769.458333333328</v>
      </c>
      <c r="B6645" s="1" t="s">
        <v>49</v>
      </c>
      <c r="C6645" s="1">
        <v>150.2525</v>
      </c>
      <c r="D6645" t="str">
        <f>INDEX(Map!$A$2:$B$35, MATCH(Generation_Raw_Data!$B6645, Map!$A$2:$A$35, 0), 2)</f>
        <v>Trimble County 7</v>
      </c>
      <c r="E6645" s="9"/>
    </row>
    <row r="6646" spans="1:5" x14ac:dyDescent="0.35">
      <c r="A6646" s="2">
        <v>44769.458333333328</v>
      </c>
      <c r="B6646" s="1" t="s">
        <v>51</v>
      </c>
      <c r="C6646" s="1">
        <v>151.2475</v>
      </c>
      <c r="D6646" t="str">
        <f>INDEX(Map!$A$2:$B$35, MATCH(Generation_Raw_Data!$B6646, Map!$A$2:$A$35, 0), 2)</f>
        <v>Trimble County 9</v>
      </c>
      <c r="E6646" s="9"/>
    </row>
    <row r="6647" spans="1:5" x14ac:dyDescent="0.35">
      <c r="A6647" s="2">
        <v>44769.458333333328</v>
      </c>
      <c r="B6647" s="1" t="s">
        <v>48</v>
      </c>
      <c r="C6647" s="1">
        <v>0</v>
      </c>
      <c r="D6647" t="str">
        <f>INDEX(Map!$A$2:$B$35, MATCH(Generation_Raw_Data!$B6647, Map!$A$2:$A$35, 0), 2)</f>
        <v>Trimble County 6</v>
      </c>
      <c r="E6647" s="9"/>
    </row>
    <row r="6648" spans="1:5" x14ac:dyDescent="0.35">
      <c r="A6648" s="2">
        <v>44769.458333333328</v>
      </c>
      <c r="B6648" s="1" t="s">
        <v>47</v>
      </c>
      <c r="C6648" s="1">
        <v>151.2475</v>
      </c>
      <c r="D6648" t="str">
        <f>INDEX(Map!$A$2:$B$35, MATCH(Generation_Raw_Data!$B6648, Map!$A$2:$A$35, 0), 2)</f>
        <v>Trimble County 5</v>
      </c>
      <c r="E6648" s="9"/>
    </row>
    <row r="6649" spans="1:5" x14ac:dyDescent="0.35">
      <c r="A6649" s="2">
        <v>44769.458333333328</v>
      </c>
      <c r="B6649" s="1" t="s">
        <v>44</v>
      </c>
      <c r="C6649" s="1">
        <v>736.2</v>
      </c>
      <c r="D6649" t="str">
        <f>INDEX(Map!$A$2:$B$35, MATCH(Generation_Raw_Data!$B6649, Map!$A$2:$A$35, 0), 2)</f>
        <v>Trimble County 2</v>
      </c>
      <c r="E6649" s="9"/>
    </row>
    <row r="6650" spans="1:5" x14ac:dyDescent="0.35">
      <c r="A6650" s="2">
        <v>44769.458333333328</v>
      </c>
      <c r="B6650" s="1" t="s">
        <v>45</v>
      </c>
      <c r="C6650" s="1">
        <v>276.89999999999998</v>
      </c>
      <c r="D6650" t="str">
        <f>INDEX(Map!$A$2:$B$35, MATCH(Generation_Raw_Data!$B6650, Map!$A$2:$A$35, 0), 2)</f>
        <v>Trimble County 1</v>
      </c>
      <c r="E6650" s="9"/>
    </row>
    <row r="6651" spans="1:5" x14ac:dyDescent="0.35">
      <c r="A6651" s="2">
        <v>44769.458333333328</v>
      </c>
      <c r="B6651" s="1" t="s">
        <v>41</v>
      </c>
      <c r="C6651" s="1">
        <v>3.7</v>
      </c>
      <c r="D6651" t="str">
        <f>INDEX(Map!$A$2:$B$35, MATCH(Generation_Raw_Data!$B6651, Map!$A$2:$A$35, 0), 2)</f>
        <v>Brown Solar</v>
      </c>
      <c r="E6651" s="9"/>
    </row>
    <row r="6652" spans="1:5" x14ac:dyDescent="0.35">
      <c r="A6652" s="2">
        <v>44769.458333333328</v>
      </c>
      <c r="B6652" s="1" t="s">
        <v>52</v>
      </c>
      <c r="C6652" s="1">
        <v>0</v>
      </c>
      <c r="D6652" t="str">
        <f>INDEX(Map!$A$2:$B$35, MATCH(Generation_Raw_Data!$B6652, Map!$A$2:$A$35, 0), 2)</f>
        <v>Trimble County 10</v>
      </c>
      <c r="E6652" s="9"/>
    </row>
    <row r="6653" spans="1:5" x14ac:dyDescent="0.35">
      <c r="A6653" s="2">
        <v>44769.458333333328</v>
      </c>
      <c r="B6653" s="1" t="s">
        <v>29</v>
      </c>
      <c r="C6653" s="1">
        <v>0</v>
      </c>
      <c r="D6653" t="str">
        <f>INDEX(Map!$A$2:$B$35, MATCH(Generation_Raw_Data!$B6653, Map!$A$2:$A$35, 0), 2)</f>
        <v>Brown 5</v>
      </c>
      <c r="E6653" s="9"/>
    </row>
    <row r="6654" spans="1:5" x14ac:dyDescent="0.35">
      <c r="A6654" s="2">
        <v>44769.458333333328</v>
      </c>
      <c r="B6654" s="1" t="s">
        <v>28</v>
      </c>
      <c r="C6654" s="1">
        <v>0</v>
      </c>
      <c r="D6654" t="str">
        <f>INDEX(Map!$A$2:$B$35, MATCH(Generation_Raw_Data!$B6654, Map!$A$2:$A$35, 0), 2)</f>
        <v>Brown 7</v>
      </c>
      <c r="E6654" s="9"/>
    </row>
    <row r="6655" spans="1:5" x14ac:dyDescent="0.35">
      <c r="A6655" s="2">
        <v>44769.458333333328</v>
      </c>
      <c r="B6655" s="1" t="s">
        <v>31</v>
      </c>
      <c r="C6655" s="1">
        <v>356</v>
      </c>
      <c r="D6655" t="str">
        <f>INDEX(Map!$A$2:$B$35, MATCH(Generation_Raw_Data!$B6655, Map!$A$2:$A$35, 0), 2)</f>
        <v>Ghent 1</v>
      </c>
      <c r="E6655" s="9"/>
    </row>
    <row r="6656" spans="1:5" x14ac:dyDescent="0.35">
      <c r="A6656" s="2">
        <v>44769.458333333328</v>
      </c>
      <c r="B6656" s="1" t="s">
        <v>30</v>
      </c>
      <c r="C6656" s="1">
        <v>143</v>
      </c>
      <c r="D6656" t="str">
        <f>INDEX(Map!$A$2:$B$35, MATCH(Generation_Raw_Data!$B6656, Map!$A$2:$A$35, 0), 2)</f>
        <v>Brown 3</v>
      </c>
      <c r="E6656" s="9"/>
    </row>
    <row r="6657" spans="1:5" x14ac:dyDescent="0.35">
      <c r="A6657" s="2">
        <v>44769.458333333328</v>
      </c>
      <c r="B6657" s="1" t="s">
        <v>33</v>
      </c>
      <c r="C6657" s="1">
        <v>424</v>
      </c>
      <c r="D6657" t="str">
        <f>INDEX(Map!$A$2:$B$35, MATCH(Generation_Raw_Data!$B6657, Map!$A$2:$A$35, 0), 2)</f>
        <v>Ghent 2</v>
      </c>
      <c r="E6657" s="9"/>
    </row>
    <row r="6658" spans="1:5" x14ac:dyDescent="0.35">
      <c r="A6658" s="2">
        <v>44769.458333333328</v>
      </c>
      <c r="B6658" s="1" t="s">
        <v>32</v>
      </c>
      <c r="C6658" s="1">
        <v>351</v>
      </c>
      <c r="D6658" t="str">
        <f>INDEX(Map!$A$2:$B$35, MATCH(Generation_Raw_Data!$B6658, Map!$A$2:$A$35, 0), 2)</f>
        <v>Ghent 3</v>
      </c>
      <c r="E6658" s="9"/>
    </row>
    <row r="6659" spans="1:5" x14ac:dyDescent="0.35">
      <c r="A6659" s="2">
        <v>44769.458333333328</v>
      </c>
      <c r="B6659" s="1" t="s">
        <v>34</v>
      </c>
      <c r="C6659" s="1">
        <v>272</v>
      </c>
      <c r="D6659" t="str">
        <f>INDEX(Map!$A$2:$B$35, MATCH(Generation_Raw_Data!$B6659, Map!$A$2:$A$35, 0), 2)</f>
        <v>Ghent 4</v>
      </c>
      <c r="E6659" s="9"/>
    </row>
    <row r="6660" spans="1:5" x14ac:dyDescent="0.35">
      <c r="A6660" s="2">
        <v>44769.458333333328</v>
      </c>
      <c r="B6660" s="1" t="s">
        <v>35</v>
      </c>
      <c r="C6660" s="1">
        <v>0.7</v>
      </c>
      <c r="D6660" t="str">
        <f>INDEX(Map!$A$2:$B$35, MATCH(Generation_Raw_Data!$B6660, Map!$A$2:$A$35, 0), 2)</f>
        <v>Simpsonville Solar</v>
      </c>
      <c r="E6660" s="9"/>
    </row>
    <row r="6661" spans="1:5" x14ac:dyDescent="0.35">
      <c r="A6661" s="2">
        <v>44769.458333333328</v>
      </c>
      <c r="B6661" s="1" t="s">
        <v>38</v>
      </c>
      <c r="C6661" s="1">
        <v>0</v>
      </c>
      <c r="D6661" t="str">
        <f>INDEX(Map!$A$2:$B$35, MATCH(Generation_Raw_Data!$B6661, Map!$A$2:$A$35, 0), 2)</f>
        <v>Brown 6</v>
      </c>
      <c r="E6661" s="9"/>
    </row>
    <row r="6662" spans="1:5" x14ac:dyDescent="0.35">
      <c r="A6662" s="2">
        <v>44769.458333333328</v>
      </c>
      <c r="B6662" s="1" t="s">
        <v>40</v>
      </c>
      <c r="C6662" s="1">
        <v>0</v>
      </c>
      <c r="D6662" t="str">
        <f>INDEX(Map!$A$2:$B$35, MATCH(Generation_Raw_Data!$B6662, Map!$A$2:$A$35, 0), 2)</f>
        <v>Brown 11</v>
      </c>
      <c r="E6662" s="9"/>
    </row>
    <row r="6663" spans="1:5" x14ac:dyDescent="0.35">
      <c r="A6663" s="2">
        <v>44769.458333333328</v>
      </c>
      <c r="B6663" s="1" t="s">
        <v>39</v>
      </c>
      <c r="C6663" s="1">
        <v>0</v>
      </c>
      <c r="D6663" t="str">
        <f>INDEX(Map!$A$2:$B$35, MATCH(Generation_Raw_Data!$B6663, Map!$A$2:$A$35, 0), 2)</f>
        <v>Brown 10</v>
      </c>
      <c r="E6663" s="9"/>
    </row>
    <row r="6664" spans="1:5" x14ac:dyDescent="0.35">
      <c r="A6664" s="2">
        <v>44769.458333333328</v>
      </c>
      <c r="B6664" s="1" t="s">
        <v>37</v>
      </c>
      <c r="C6664" s="1">
        <v>0</v>
      </c>
      <c r="D6664" t="str">
        <f>INDEX(Map!$A$2:$B$35, MATCH(Generation_Raw_Data!$B6664, Map!$A$2:$A$35, 0), 2)</f>
        <v>Brown 9</v>
      </c>
      <c r="E6664" s="9"/>
    </row>
    <row r="6665" spans="1:5" x14ac:dyDescent="0.35">
      <c r="A6665" s="2">
        <v>44769.458333333328</v>
      </c>
      <c r="B6665" s="1" t="s">
        <v>36</v>
      </c>
      <c r="C6665" s="1">
        <v>0</v>
      </c>
      <c r="D6665" t="str">
        <f>INDEX(Map!$A$2:$B$35, MATCH(Generation_Raw_Data!$B6665, Map!$A$2:$A$35, 0), 2)</f>
        <v>Brown 8</v>
      </c>
      <c r="E6665" s="9"/>
    </row>
    <row r="6666" spans="1:5" x14ac:dyDescent="0.35">
      <c r="A6666" s="2">
        <v>44769.499999999993</v>
      </c>
      <c r="B6666" s="1" t="s">
        <v>33</v>
      </c>
      <c r="C6666" s="1">
        <v>481</v>
      </c>
      <c r="D6666" t="str">
        <f>INDEX(Map!$A$2:$B$35, MATCH(Generation_Raw_Data!$B6666, Map!$A$2:$A$35, 0), 2)</f>
        <v>Ghent 2</v>
      </c>
      <c r="E6666" s="9"/>
    </row>
    <row r="6667" spans="1:5" x14ac:dyDescent="0.35">
      <c r="A6667" s="2">
        <v>44769.499999999993</v>
      </c>
      <c r="B6667" s="1" t="s">
        <v>30</v>
      </c>
      <c r="C6667" s="1">
        <v>146</v>
      </c>
      <c r="D6667" t="str">
        <f>INDEX(Map!$A$2:$B$35, MATCH(Generation_Raw_Data!$B6667, Map!$A$2:$A$35, 0), 2)</f>
        <v>Brown 3</v>
      </c>
      <c r="E6667" s="9"/>
    </row>
    <row r="6668" spans="1:5" x14ac:dyDescent="0.35">
      <c r="A6668" s="2">
        <v>44769.499999999993</v>
      </c>
      <c r="B6668" s="1" t="s">
        <v>31</v>
      </c>
      <c r="C6668" s="1">
        <v>418</v>
      </c>
      <c r="D6668" t="str">
        <f>INDEX(Map!$A$2:$B$35, MATCH(Generation_Raw_Data!$B6668, Map!$A$2:$A$35, 0), 2)</f>
        <v>Ghent 1</v>
      </c>
      <c r="E6668" s="9"/>
    </row>
    <row r="6669" spans="1:5" x14ac:dyDescent="0.35">
      <c r="A6669" s="2">
        <v>44769.499999999993</v>
      </c>
      <c r="B6669" s="1" t="s">
        <v>28</v>
      </c>
      <c r="C6669" s="1">
        <v>-1</v>
      </c>
      <c r="D6669" t="str">
        <f>INDEX(Map!$A$2:$B$35, MATCH(Generation_Raw_Data!$B6669, Map!$A$2:$A$35, 0), 2)</f>
        <v>Brown 7</v>
      </c>
      <c r="E6669" s="9"/>
    </row>
    <row r="6670" spans="1:5" x14ac:dyDescent="0.35">
      <c r="A6670" s="2">
        <v>44769.499999999993</v>
      </c>
      <c r="B6670" s="1" t="s">
        <v>29</v>
      </c>
      <c r="C6670" s="1">
        <v>0</v>
      </c>
      <c r="D6670" t="str">
        <f>INDEX(Map!$A$2:$B$35, MATCH(Generation_Raw_Data!$B6670, Map!$A$2:$A$35, 0), 2)</f>
        <v>Brown 5</v>
      </c>
      <c r="E6670" s="9"/>
    </row>
    <row r="6671" spans="1:5" x14ac:dyDescent="0.35">
      <c r="A6671" s="2">
        <v>44769.499999999993</v>
      </c>
      <c r="B6671" s="1" t="s">
        <v>34</v>
      </c>
      <c r="C6671" s="1">
        <v>332</v>
      </c>
      <c r="D6671" t="str">
        <f>INDEX(Map!$A$2:$B$35, MATCH(Generation_Raw_Data!$B6671, Map!$A$2:$A$35, 0), 2)</f>
        <v>Ghent 4</v>
      </c>
      <c r="E6671" s="9"/>
    </row>
    <row r="6672" spans="1:5" x14ac:dyDescent="0.35">
      <c r="A6672" s="2">
        <v>44769.499999999993</v>
      </c>
      <c r="B6672" s="1" t="s">
        <v>35</v>
      </c>
      <c r="C6672" s="1">
        <v>0.8</v>
      </c>
      <c r="D6672" t="str">
        <f>INDEX(Map!$A$2:$B$35, MATCH(Generation_Raw_Data!$B6672, Map!$A$2:$A$35, 0), 2)</f>
        <v>Simpsonville Solar</v>
      </c>
      <c r="E6672" s="9"/>
    </row>
    <row r="6673" spans="1:5" x14ac:dyDescent="0.35">
      <c r="A6673" s="2">
        <v>44769.499999999993</v>
      </c>
      <c r="B6673" s="1" t="s">
        <v>36</v>
      </c>
      <c r="C6673" s="1">
        <v>0</v>
      </c>
      <c r="D6673" t="str">
        <f>INDEX(Map!$A$2:$B$35, MATCH(Generation_Raw_Data!$B6673, Map!$A$2:$A$35, 0), 2)</f>
        <v>Brown 8</v>
      </c>
      <c r="E6673" s="9"/>
    </row>
    <row r="6674" spans="1:5" x14ac:dyDescent="0.35">
      <c r="A6674" s="2">
        <v>44769.499999999993</v>
      </c>
      <c r="B6674" s="1" t="s">
        <v>37</v>
      </c>
      <c r="C6674" s="1">
        <v>-1</v>
      </c>
      <c r="D6674" t="str">
        <f>INDEX(Map!$A$2:$B$35, MATCH(Generation_Raw_Data!$B6674, Map!$A$2:$A$35, 0), 2)</f>
        <v>Brown 9</v>
      </c>
      <c r="E6674" s="9"/>
    </row>
    <row r="6675" spans="1:5" x14ac:dyDescent="0.35">
      <c r="A6675" s="2">
        <v>44769.499999999993</v>
      </c>
      <c r="B6675" s="1" t="s">
        <v>39</v>
      </c>
      <c r="C6675" s="1">
        <v>0</v>
      </c>
      <c r="D6675" t="str">
        <f>INDEX(Map!$A$2:$B$35, MATCH(Generation_Raw_Data!$B6675, Map!$A$2:$A$35, 0), 2)</f>
        <v>Brown 10</v>
      </c>
      <c r="E6675" s="9"/>
    </row>
    <row r="6676" spans="1:5" x14ac:dyDescent="0.35">
      <c r="A6676" s="2">
        <v>44769.499999999993</v>
      </c>
      <c r="B6676" s="1" t="s">
        <v>40</v>
      </c>
      <c r="C6676" s="1">
        <v>0</v>
      </c>
      <c r="D6676" t="str">
        <f>INDEX(Map!$A$2:$B$35, MATCH(Generation_Raw_Data!$B6676, Map!$A$2:$A$35, 0), 2)</f>
        <v>Brown 11</v>
      </c>
      <c r="E6676" s="9"/>
    </row>
    <row r="6677" spans="1:5" x14ac:dyDescent="0.35">
      <c r="A6677" s="2">
        <v>44769.499999999993</v>
      </c>
      <c r="B6677" s="1" t="s">
        <v>38</v>
      </c>
      <c r="C6677" s="1">
        <v>0</v>
      </c>
      <c r="D6677" t="str">
        <f>INDEX(Map!$A$2:$B$35, MATCH(Generation_Raw_Data!$B6677, Map!$A$2:$A$35, 0), 2)</f>
        <v>Brown 6</v>
      </c>
      <c r="E6677" s="9"/>
    </row>
    <row r="6678" spans="1:5" x14ac:dyDescent="0.35">
      <c r="A6678" s="2">
        <v>44769.499999999993</v>
      </c>
      <c r="B6678" s="1" t="s">
        <v>61</v>
      </c>
      <c r="C6678" s="1">
        <v>195</v>
      </c>
      <c r="D6678" t="str">
        <f>INDEX(Map!$A$2:$B$35, MATCH(Generation_Raw_Data!$B6678, Map!$A$2:$A$35, 0), 2)</f>
        <v>Cane Run 7</v>
      </c>
      <c r="E6678" s="9"/>
    </row>
    <row r="6679" spans="1:5" x14ac:dyDescent="0.35">
      <c r="A6679" s="2">
        <v>44769.499999999993</v>
      </c>
      <c r="B6679" s="1" t="s">
        <v>59</v>
      </c>
      <c r="C6679" s="1">
        <v>194.4</v>
      </c>
      <c r="D6679" t="str">
        <f>INDEX(Map!$A$2:$B$35, MATCH(Generation_Raw_Data!$B6679, Map!$A$2:$A$35, 0), 2)</f>
        <v>Cane Run 7</v>
      </c>
      <c r="E6679" s="9"/>
    </row>
    <row r="6680" spans="1:5" x14ac:dyDescent="0.35">
      <c r="A6680" s="2">
        <v>44769.499999999993</v>
      </c>
      <c r="B6680" s="1" t="s">
        <v>60</v>
      </c>
      <c r="C6680" s="1">
        <v>231.3</v>
      </c>
      <c r="D6680" t="str">
        <f>INDEX(Map!$A$2:$B$35, MATCH(Generation_Raw_Data!$B6680, Map!$A$2:$A$35, 0), 2)</f>
        <v>Cane Run 7</v>
      </c>
      <c r="E6680" s="9"/>
    </row>
    <row r="6681" spans="1:5" x14ac:dyDescent="0.35">
      <c r="A6681" s="2">
        <v>44769.499999999993</v>
      </c>
      <c r="B6681" s="1" t="s">
        <v>46</v>
      </c>
      <c r="C6681" s="1">
        <v>0</v>
      </c>
      <c r="D6681" t="str">
        <f>INDEX(Map!$A$2:$B$35, MATCH(Generation_Raw_Data!$B6681, Map!$A$2:$A$35, 0), 2)</f>
        <v>Ohio Falls</v>
      </c>
      <c r="E6681" s="9"/>
    </row>
    <row r="6682" spans="1:5" x14ac:dyDescent="0.35">
      <c r="A6682" s="2">
        <v>44769.499999999993</v>
      </c>
      <c r="B6682" s="1" t="s">
        <v>43</v>
      </c>
      <c r="C6682" s="1">
        <v>0</v>
      </c>
      <c r="D6682" t="str">
        <f>INDEX(Map!$A$2:$B$35, MATCH(Generation_Raw_Data!$B6682, Map!$A$2:$A$35, 0), 2)</f>
        <v>Haefling</v>
      </c>
      <c r="E6682" s="9"/>
    </row>
    <row r="6683" spans="1:5" x14ac:dyDescent="0.35">
      <c r="A6683" s="2">
        <v>44769.499999999993</v>
      </c>
      <c r="B6683" s="1" t="s">
        <v>57</v>
      </c>
      <c r="C6683" s="1">
        <v>0</v>
      </c>
      <c r="D6683" t="str">
        <f>INDEX(Map!$A$2:$B$35, MATCH(Generation_Raw_Data!$B6683, Map!$A$2:$A$35, 0), 2)</f>
        <v>Mill Creek 1</v>
      </c>
      <c r="E6683" s="9"/>
    </row>
    <row r="6684" spans="1:5" x14ac:dyDescent="0.35">
      <c r="A6684" s="2">
        <v>44769.499999999993</v>
      </c>
      <c r="B6684" s="1" t="s">
        <v>58</v>
      </c>
      <c r="C6684" s="1">
        <v>298.60000000000002</v>
      </c>
      <c r="D6684" t="str">
        <f>INDEX(Map!$A$2:$B$35, MATCH(Generation_Raw_Data!$B6684, Map!$A$2:$A$35, 0), 2)</f>
        <v>Mill Creek 2</v>
      </c>
      <c r="E6684" s="9"/>
    </row>
    <row r="6685" spans="1:5" x14ac:dyDescent="0.35">
      <c r="A6685" s="2">
        <v>44769.499999999993</v>
      </c>
      <c r="B6685" s="1" t="s">
        <v>56</v>
      </c>
      <c r="C6685" s="1">
        <v>0</v>
      </c>
      <c r="D6685" t="str">
        <f>INDEX(Map!$A$2:$B$35, MATCH(Generation_Raw_Data!$B6685, Map!$A$2:$A$35, 0), 2)</f>
        <v>Paddy's Run 13</v>
      </c>
      <c r="E6685" s="9"/>
    </row>
    <row r="6686" spans="1:5" x14ac:dyDescent="0.35">
      <c r="A6686" s="2">
        <v>44769.499999999993</v>
      </c>
      <c r="B6686" s="1" t="s">
        <v>55</v>
      </c>
      <c r="C6686" s="1">
        <v>0</v>
      </c>
      <c r="D6686" t="str">
        <f>INDEX(Map!$A$2:$B$35, MATCH(Generation_Raw_Data!$B6686, Map!$A$2:$A$35, 0), 2)</f>
        <v>Paddy's Run 12</v>
      </c>
      <c r="E6686" s="9"/>
    </row>
    <row r="6687" spans="1:5" x14ac:dyDescent="0.35">
      <c r="A6687" s="2">
        <v>44769.499999999993</v>
      </c>
      <c r="B6687" s="1" t="s">
        <v>54</v>
      </c>
      <c r="C6687" s="1">
        <v>307</v>
      </c>
      <c r="D6687" t="str">
        <f>INDEX(Map!$A$2:$B$35, MATCH(Generation_Raw_Data!$B6687, Map!$A$2:$A$35, 0), 2)</f>
        <v>Mill Creek 4</v>
      </c>
      <c r="E6687" s="9"/>
    </row>
    <row r="6688" spans="1:5" x14ac:dyDescent="0.35">
      <c r="A6688" s="2">
        <v>44769.499999999993</v>
      </c>
      <c r="B6688" s="1" t="s">
        <v>53</v>
      </c>
      <c r="C6688" s="1">
        <v>394.4</v>
      </c>
      <c r="D6688" t="str">
        <f>INDEX(Map!$A$2:$B$35, MATCH(Generation_Raw_Data!$B6688, Map!$A$2:$A$35, 0), 2)</f>
        <v>Mill Creek 3</v>
      </c>
      <c r="E6688" s="9"/>
    </row>
    <row r="6689" spans="1:5" x14ac:dyDescent="0.35">
      <c r="A6689" s="2">
        <v>44769.499999999993</v>
      </c>
      <c r="B6689" s="1" t="s">
        <v>47</v>
      </c>
      <c r="C6689" s="1">
        <v>150.25370000000001</v>
      </c>
      <c r="D6689" t="str">
        <f>INDEX(Map!$A$2:$B$35, MATCH(Generation_Raw_Data!$B6689, Map!$A$2:$A$35, 0), 2)</f>
        <v>Trimble County 5</v>
      </c>
      <c r="E6689" s="9"/>
    </row>
    <row r="6690" spans="1:5" x14ac:dyDescent="0.35">
      <c r="A6690" s="2">
        <v>44769.499999999993</v>
      </c>
      <c r="B6690" s="1" t="s">
        <v>48</v>
      </c>
      <c r="C6690" s="1">
        <v>0</v>
      </c>
      <c r="D6690" t="str">
        <f>INDEX(Map!$A$2:$B$35, MATCH(Generation_Raw_Data!$B6690, Map!$A$2:$A$35, 0), 2)</f>
        <v>Trimble County 6</v>
      </c>
      <c r="E6690" s="9"/>
    </row>
    <row r="6691" spans="1:5" x14ac:dyDescent="0.35">
      <c r="A6691" s="2">
        <v>44769.499999999993</v>
      </c>
      <c r="B6691" s="1" t="s">
        <v>51</v>
      </c>
      <c r="C6691" s="1">
        <v>151.24879999999999</v>
      </c>
      <c r="D6691" t="str">
        <f>INDEX(Map!$A$2:$B$35, MATCH(Generation_Raw_Data!$B6691, Map!$A$2:$A$35, 0), 2)</f>
        <v>Trimble County 9</v>
      </c>
      <c r="E6691" s="9"/>
    </row>
    <row r="6692" spans="1:5" x14ac:dyDescent="0.35">
      <c r="A6692" s="2">
        <v>44769.499999999993</v>
      </c>
      <c r="B6692" s="1" t="s">
        <v>49</v>
      </c>
      <c r="C6692" s="1">
        <v>151.24879999999999</v>
      </c>
      <c r="D6692" t="str">
        <f>INDEX(Map!$A$2:$B$35, MATCH(Generation_Raw_Data!$B6692, Map!$A$2:$A$35, 0), 2)</f>
        <v>Trimble County 7</v>
      </c>
      <c r="E6692" s="9"/>
    </row>
    <row r="6693" spans="1:5" x14ac:dyDescent="0.35">
      <c r="A6693" s="2">
        <v>44769.499999999993</v>
      </c>
      <c r="B6693" s="1" t="s">
        <v>50</v>
      </c>
      <c r="C6693" s="1">
        <v>151.24879999999999</v>
      </c>
      <c r="D6693" t="str">
        <f>INDEX(Map!$A$2:$B$35, MATCH(Generation_Raw_Data!$B6693, Map!$A$2:$A$35, 0), 2)</f>
        <v>Trimble County 8</v>
      </c>
      <c r="E6693" s="9"/>
    </row>
    <row r="6694" spans="1:5" x14ac:dyDescent="0.35">
      <c r="A6694" s="2">
        <v>44769.499999999993</v>
      </c>
      <c r="B6694" s="1" t="s">
        <v>45</v>
      </c>
      <c r="C6694" s="1">
        <v>296.60000000000002</v>
      </c>
      <c r="D6694" t="str">
        <f>INDEX(Map!$A$2:$B$35, MATCH(Generation_Raw_Data!$B6694, Map!$A$2:$A$35, 0), 2)</f>
        <v>Trimble County 1</v>
      </c>
      <c r="E6694" s="9"/>
    </row>
    <row r="6695" spans="1:5" x14ac:dyDescent="0.35">
      <c r="A6695" s="2">
        <v>44769.499999999993</v>
      </c>
      <c r="B6695" s="1" t="s">
        <v>44</v>
      </c>
      <c r="C6695" s="1">
        <v>736.1</v>
      </c>
      <c r="D6695" t="str">
        <f>INDEX(Map!$A$2:$B$35, MATCH(Generation_Raw_Data!$B6695, Map!$A$2:$A$35, 0), 2)</f>
        <v>Trimble County 2</v>
      </c>
      <c r="E6695" s="9"/>
    </row>
    <row r="6696" spans="1:5" x14ac:dyDescent="0.35">
      <c r="A6696" s="2">
        <v>44769.499999999993</v>
      </c>
      <c r="B6696" s="1" t="s">
        <v>52</v>
      </c>
      <c r="C6696" s="1">
        <v>0</v>
      </c>
      <c r="D6696" t="str">
        <f>INDEX(Map!$A$2:$B$35, MATCH(Generation_Raw_Data!$B6696, Map!$A$2:$A$35, 0), 2)</f>
        <v>Trimble County 10</v>
      </c>
      <c r="E6696" s="9"/>
    </row>
    <row r="6697" spans="1:5" x14ac:dyDescent="0.35">
      <c r="A6697" s="2">
        <v>44769.499999999993</v>
      </c>
      <c r="B6697" s="1" t="s">
        <v>42</v>
      </c>
      <c r="C6697" s="1">
        <v>0</v>
      </c>
      <c r="D6697" t="str">
        <f>INDEX(Map!$A$2:$B$35, MATCH(Generation_Raw_Data!$B6697, Map!$A$2:$A$35, 0), 2)</f>
        <v>Dix Dam</v>
      </c>
      <c r="E6697" s="9"/>
    </row>
    <row r="6698" spans="1:5" x14ac:dyDescent="0.35">
      <c r="A6698" s="2">
        <v>44769.499999999993</v>
      </c>
      <c r="B6698" s="1" t="s">
        <v>41</v>
      </c>
      <c r="C6698" s="1">
        <v>6.7</v>
      </c>
      <c r="D6698" t="str">
        <f>INDEX(Map!$A$2:$B$35, MATCH(Generation_Raw_Data!$B6698, Map!$A$2:$A$35, 0), 2)</f>
        <v>Brown Solar</v>
      </c>
      <c r="E6698" s="9"/>
    </row>
    <row r="6699" spans="1:5" x14ac:dyDescent="0.35">
      <c r="A6699" s="2">
        <v>44769.499999999993</v>
      </c>
      <c r="B6699" s="1" t="s">
        <v>32</v>
      </c>
      <c r="C6699" s="1">
        <v>386</v>
      </c>
      <c r="D6699" t="str">
        <f>INDEX(Map!$A$2:$B$35, MATCH(Generation_Raw_Data!$B6699, Map!$A$2:$A$35, 0), 2)</f>
        <v>Ghent 3</v>
      </c>
      <c r="E6699" s="9"/>
    </row>
    <row r="6700" spans="1:5" x14ac:dyDescent="0.35">
      <c r="A6700" s="2">
        <v>44769.541666666657</v>
      </c>
      <c r="B6700" s="1" t="s">
        <v>61</v>
      </c>
      <c r="C6700" s="1">
        <v>193.6</v>
      </c>
      <c r="D6700" t="str">
        <f>INDEX(Map!$A$2:$B$35, MATCH(Generation_Raw_Data!$B6700, Map!$A$2:$A$35, 0), 2)</f>
        <v>Cane Run 7</v>
      </c>
      <c r="E6700" s="9"/>
    </row>
    <row r="6701" spans="1:5" x14ac:dyDescent="0.35">
      <c r="A6701" s="2">
        <v>44769.541666666657</v>
      </c>
      <c r="B6701" s="1" t="s">
        <v>59</v>
      </c>
      <c r="C6701" s="1">
        <v>192.95</v>
      </c>
      <c r="D6701" t="str">
        <f>INDEX(Map!$A$2:$B$35, MATCH(Generation_Raw_Data!$B6701, Map!$A$2:$A$35, 0), 2)</f>
        <v>Cane Run 7</v>
      </c>
      <c r="E6701" s="9"/>
    </row>
    <row r="6702" spans="1:5" x14ac:dyDescent="0.35">
      <c r="A6702" s="2">
        <v>44769.541666666657</v>
      </c>
      <c r="B6702" s="1" t="s">
        <v>60</v>
      </c>
      <c r="C6702" s="1">
        <v>227.3</v>
      </c>
      <c r="D6702" t="str">
        <f>INDEX(Map!$A$2:$B$35, MATCH(Generation_Raw_Data!$B6702, Map!$A$2:$A$35, 0), 2)</f>
        <v>Cane Run 7</v>
      </c>
      <c r="E6702" s="9"/>
    </row>
    <row r="6703" spans="1:5" x14ac:dyDescent="0.35">
      <c r="A6703" s="2">
        <v>44769.541666666657</v>
      </c>
      <c r="B6703" s="1" t="s">
        <v>43</v>
      </c>
      <c r="C6703" s="1">
        <v>0</v>
      </c>
      <c r="D6703" t="str">
        <f>INDEX(Map!$A$2:$B$35, MATCH(Generation_Raw_Data!$B6703, Map!$A$2:$A$35, 0), 2)</f>
        <v>Haefling</v>
      </c>
      <c r="E6703" s="9"/>
    </row>
    <row r="6704" spans="1:5" x14ac:dyDescent="0.35">
      <c r="A6704" s="2">
        <v>44769.541666666657</v>
      </c>
      <c r="B6704" s="1" t="s">
        <v>58</v>
      </c>
      <c r="C6704" s="1">
        <v>300.5</v>
      </c>
      <c r="D6704" t="str">
        <f>INDEX(Map!$A$2:$B$35, MATCH(Generation_Raw_Data!$B6704, Map!$A$2:$A$35, 0), 2)</f>
        <v>Mill Creek 2</v>
      </c>
      <c r="E6704" s="9"/>
    </row>
    <row r="6705" spans="1:5" x14ac:dyDescent="0.35">
      <c r="A6705" s="2">
        <v>44769.541666666657</v>
      </c>
      <c r="B6705" s="1" t="s">
        <v>57</v>
      </c>
      <c r="C6705" s="1">
        <v>0</v>
      </c>
      <c r="D6705" t="str">
        <f>INDEX(Map!$A$2:$B$35, MATCH(Generation_Raw_Data!$B6705, Map!$A$2:$A$35, 0), 2)</f>
        <v>Mill Creek 1</v>
      </c>
      <c r="E6705" s="9"/>
    </row>
    <row r="6706" spans="1:5" x14ac:dyDescent="0.35">
      <c r="A6706" s="2">
        <v>44769.541666666657</v>
      </c>
      <c r="B6706" s="1" t="s">
        <v>56</v>
      </c>
      <c r="C6706" s="1">
        <v>0</v>
      </c>
      <c r="D6706" t="str">
        <f>INDEX(Map!$A$2:$B$35, MATCH(Generation_Raw_Data!$B6706, Map!$A$2:$A$35, 0), 2)</f>
        <v>Paddy's Run 13</v>
      </c>
      <c r="E6706" s="9"/>
    </row>
    <row r="6707" spans="1:5" x14ac:dyDescent="0.35">
      <c r="A6707" s="2">
        <v>44769.541666666657</v>
      </c>
      <c r="B6707" s="1" t="s">
        <v>55</v>
      </c>
      <c r="C6707" s="1">
        <v>0</v>
      </c>
      <c r="D6707" t="str">
        <f>INDEX(Map!$A$2:$B$35, MATCH(Generation_Raw_Data!$B6707, Map!$A$2:$A$35, 0), 2)</f>
        <v>Paddy's Run 12</v>
      </c>
      <c r="E6707" s="9"/>
    </row>
    <row r="6708" spans="1:5" x14ac:dyDescent="0.35">
      <c r="A6708" s="2">
        <v>44769.541666666657</v>
      </c>
      <c r="B6708" s="1" t="s">
        <v>53</v>
      </c>
      <c r="C6708" s="1">
        <v>394.6</v>
      </c>
      <c r="D6708" t="str">
        <f>INDEX(Map!$A$2:$B$35, MATCH(Generation_Raw_Data!$B6708, Map!$A$2:$A$35, 0), 2)</f>
        <v>Mill Creek 3</v>
      </c>
      <c r="E6708" s="9"/>
    </row>
    <row r="6709" spans="1:5" x14ac:dyDescent="0.35">
      <c r="A6709" s="2">
        <v>44769.541666666657</v>
      </c>
      <c r="B6709" s="1" t="s">
        <v>54</v>
      </c>
      <c r="C6709" s="1">
        <v>370.6</v>
      </c>
      <c r="D6709" t="str">
        <f>INDEX(Map!$A$2:$B$35, MATCH(Generation_Raw_Data!$B6709, Map!$A$2:$A$35, 0), 2)</f>
        <v>Mill Creek 4</v>
      </c>
      <c r="E6709" s="9"/>
    </row>
    <row r="6710" spans="1:5" x14ac:dyDescent="0.35">
      <c r="A6710" s="2">
        <v>44769.541666666657</v>
      </c>
      <c r="B6710" s="1" t="s">
        <v>50</v>
      </c>
      <c r="C6710" s="1">
        <v>150.5016</v>
      </c>
      <c r="D6710" t="str">
        <f>INDEX(Map!$A$2:$B$35, MATCH(Generation_Raw_Data!$B6710, Map!$A$2:$A$35, 0), 2)</f>
        <v>Trimble County 8</v>
      </c>
      <c r="E6710" s="9"/>
    </row>
    <row r="6711" spans="1:5" x14ac:dyDescent="0.35">
      <c r="A6711" s="2">
        <v>44769.541666666657</v>
      </c>
      <c r="B6711" s="1" t="s">
        <v>49</v>
      </c>
      <c r="C6711" s="1">
        <v>150.5016</v>
      </c>
      <c r="D6711" t="str">
        <f>INDEX(Map!$A$2:$B$35, MATCH(Generation_Raw_Data!$B6711, Map!$A$2:$A$35, 0), 2)</f>
        <v>Trimble County 7</v>
      </c>
      <c r="E6711" s="9"/>
    </row>
    <row r="6712" spans="1:5" x14ac:dyDescent="0.35">
      <c r="A6712" s="2">
        <v>44769.541666666657</v>
      </c>
      <c r="B6712" s="1" t="s">
        <v>51</v>
      </c>
      <c r="C6712" s="1">
        <v>151.4984</v>
      </c>
      <c r="D6712" t="str">
        <f>INDEX(Map!$A$2:$B$35, MATCH(Generation_Raw_Data!$B6712, Map!$A$2:$A$35, 0), 2)</f>
        <v>Trimble County 9</v>
      </c>
      <c r="E6712" s="9"/>
    </row>
    <row r="6713" spans="1:5" x14ac:dyDescent="0.35">
      <c r="A6713" s="2">
        <v>44769.541666666657</v>
      </c>
      <c r="B6713" s="1" t="s">
        <v>48</v>
      </c>
      <c r="C6713" s="1">
        <v>0</v>
      </c>
      <c r="D6713" t="str">
        <f>INDEX(Map!$A$2:$B$35, MATCH(Generation_Raw_Data!$B6713, Map!$A$2:$A$35, 0), 2)</f>
        <v>Trimble County 6</v>
      </c>
      <c r="E6713" s="9"/>
    </row>
    <row r="6714" spans="1:5" x14ac:dyDescent="0.35">
      <c r="A6714" s="2">
        <v>44769.541666666657</v>
      </c>
      <c r="B6714" s="1" t="s">
        <v>47</v>
      </c>
      <c r="C6714" s="1">
        <v>151.4984</v>
      </c>
      <c r="D6714" t="str">
        <f>INDEX(Map!$A$2:$B$35, MATCH(Generation_Raw_Data!$B6714, Map!$A$2:$A$35, 0), 2)</f>
        <v>Trimble County 5</v>
      </c>
      <c r="E6714" s="9"/>
    </row>
    <row r="6715" spans="1:5" x14ac:dyDescent="0.35">
      <c r="A6715" s="2">
        <v>44769.541666666657</v>
      </c>
      <c r="B6715" s="1" t="s">
        <v>44</v>
      </c>
      <c r="C6715" s="1">
        <v>736.7</v>
      </c>
      <c r="D6715" t="str">
        <f>INDEX(Map!$A$2:$B$35, MATCH(Generation_Raw_Data!$B6715, Map!$A$2:$A$35, 0), 2)</f>
        <v>Trimble County 2</v>
      </c>
      <c r="E6715" s="9"/>
    </row>
    <row r="6716" spans="1:5" x14ac:dyDescent="0.35">
      <c r="A6716" s="2">
        <v>44769.541666666657</v>
      </c>
      <c r="B6716" s="1" t="s">
        <v>45</v>
      </c>
      <c r="C6716" s="1">
        <v>324.5</v>
      </c>
      <c r="D6716" t="str">
        <f>INDEX(Map!$A$2:$B$35, MATCH(Generation_Raw_Data!$B6716, Map!$A$2:$A$35, 0), 2)</f>
        <v>Trimble County 1</v>
      </c>
      <c r="E6716" s="9"/>
    </row>
    <row r="6717" spans="1:5" x14ac:dyDescent="0.35">
      <c r="A6717" s="2">
        <v>44769.541666666657</v>
      </c>
      <c r="B6717" s="1" t="s">
        <v>46</v>
      </c>
      <c r="C6717" s="1">
        <v>0</v>
      </c>
      <c r="D6717" t="str">
        <f>INDEX(Map!$A$2:$B$35, MATCH(Generation_Raw_Data!$B6717, Map!$A$2:$A$35, 0), 2)</f>
        <v>Ohio Falls</v>
      </c>
      <c r="E6717" s="9"/>
    </row>
    <row r="6718" spans="1:5" x14ac:dyDescent="0.35">
      <c r="A6718" s="2">
        <v>44769.541666666657</v>
      </c>
      <c r="B6718" s="1" t="s">
        <v>52</v>
      </c>
      <c r="C6718" s="1">
        <v>0</v>
      </c>
      <c r="D6718" t="str">
        <f>INDEX(Map!$A$2:$B$35, MATCH(Generation_Raw_Data!$B6718, Map!$A$2:$A$35, 0), 2)</f>
        <v>Trimble County 10</v>
      </c>
      <c r="E6718" s="9"/>
    </row>
    <row r="6719" spans="1:5" x14ac:dyDescent="0.35">
      <c r="A6719" s="2">
        <v>44769.541666666657</v>
      </c>
      <c r="B6719" s="1" t="s">
        <v>42</v>
      </c>
      <c r="C6719" s="1">
        <v>0</v>
      </c>
      <c r="D6719" t="str">
        <f>INDEX(Map!$A$2:$B$35, MATCH(Generation_Raw_Data!$B6719, Map!$A$2:$A$35, 0), 2)</f>
        <v>Dix Dam</v>
      </c>
      <c r="E6719" s="9"/>
    </row>
    <row r="6720" spans="1:5" x14ac:dyDescent="0.35">
      <c r="A6720" s="2">
        <v>44769.541666666657</v>
      </c>
      <c r="B6720" s="1" t="s">
        <v>41</v>
      </c>
      <c r="C6720" s="1">
        <v>7.9</v>
      </c>
      <c r="D6720" t="str">
        <f>INDEX(Map!$A$2:$B$35, MATCH(Generation_Raw_Data!$B6720, Map!$A$2:$A$35, 0), 2)</f>
        <v>Brown Solar</v>
      </c>
      <c r="E6720" s="9"/>
    </row>
    <row r="6721" spans="1:5" x14ac:dyDescent="0.35">
      <c r="A6721" s="2">
        <v>44769.541666666657</v>
      </c>
      <c r="B6721" s="1" t="s">
        <v>29</v>
      </c>
      <c r="C6721" s="1">
        <v>0</v>
      </c>
      <c r="D6721" t="str">
        <f>INDEX(Map!$A$2:$B$35, MATCH(Generation_Raw_Data!$B6721, Map!$A$2:$A$35, 0), 2)</f>
        <v>Brown 5</v>
      </c>
      <c r="E6721" s="9"/>
    </row>
    <row r="6722" spans="1:5" x14ac:dyDescent="0.35">
      <c r="A6722" s="2">
        <v>44769.541666666657</v>
      </c>
      <c r="B6722" s="1" t="s">
        <v>28</v>
      </c>
      <c r="C6722" s="1">
        <v>-1</v>
      </c>
      <c r="D6722" t="str">
        <f>INDEX(Map!$A$2:$B$35, MATCH(Generation_Raw_Data!$B6722, Map!$A$2:$A$35, 0), 2)</f>
        <v>Brown 7</v>
      </c>
      <c r="E6722" s="9"/>
    </row>
    <row r="6723" spans="1:5" x14ac:dyDescent="0.35">
      <c r="A6723" s="2">
        <v>44769.541666666657</v>
      </c>
      <c r="B6723" s="1" t="s">
        <v>31</v>
      </c>
      <c r="C6723" s="1">
        <v>475.75</v>
      </c>
      <c r="D6723" t="str">
        <f>INDEX(Map!$A$2:$B$35, MATCH(Generation_Raw_Data!$B6723, Map!$A$2:$A$35, 0), 2)</f>
        <v>Ghent 1</v>
      </c>
      <c r="E6723" s="9"/>
    </row>
    <row r="6724" spans="1:5" x14ac:dyDescent="0.35">
      <c r="A6724" s="2">
        <v>44769.541666666657</v>
      </c>
      <c r="B6724" s="1" t="s">
        <v>30</v>
      </c>
      <c r="C6724" s="1">
        <v>178</v>
      </c>
      <c r="D6724" t="str">
        <f>INDEX(Map!$A$2:$B$35, MATCH(Generation_Raw_Data!$B6724, Map!$A$2:$A$35, 0), 2)</f>
        <v>Brown 3</v>
      </c>
      <c r="E6724" s="9"/>
    </row>
    <row r="6725" spans="1:5" x14ac:dyDescent="0.35">
      <c r="A6725" s="2">
        <v>44769.541666666657</v>
      </c>
      <c r="B6725" s="1" t="s">
        <v>33</v>
      </c>
      <c r="C6725" s="1">
        <v>483.75</v>
      </c>
      <c r="D6725" t="str">
        <f>INDEX(Map!$A$2:$B$35, MATCH(Generation_Raw_Data!$B6725, Map!$A$2:$A$35, 0), 2)</f>
        <v>Ghent 2</v>
      </c>
      <c r="E6725" s="9"/>
    </row>
    <row r="6726" spans="1:5" x14ac:dyDescent="0.35">
      <c r="A6726" s="2">
        <v>44769.541666666657</v>
      </c>
      <c r="B6726" s="1" t="s">
        <v>32</v>
      </c>
      <c r="C6726" s="1">
        <v>457.75</v>
      </c>
      <c r="D6726" t="str">
        <f>INDEX(Map!$A$2:$B$35, MATCH(Generation_Raw_Data!$B6726, Map!$A$2:$A$35, 0), 2)</f>
        <v>Ghent 3</v>
      </c>
      <c r="E6726" s="9"/>
    </row>
    <row r="6727" spans="1:5" x14ac:dyDescent="0.35">
      <c r="A6727" s="2">
        <v>44769.541666666657</v>
      </c>
      <c r="B6727" s="1" t="s">
        <v>34</v>
      </c>
      <c r="C6727" s="1">
        <v>426.75</v>
      </c>
      <c r="D6727" t="str">
        <f>INDEX(Map!$A$2:$B$35, MATCH(Generation_Raw_Data!$B6727, Map!$A$2:$A$35, 0), 2)</f>
        <v>Ghent 4</v>
      </c>
      <c r="E6727" s="9"/>
    </row>
    <row r="6728" spans="1:5" x14ac:dyDescent="0.35">
      <c r="A6728" s="2">
        <v>44769.541666666657</v>
      </c>
      <c r="B6728" s="1" t="s">
        <v>35</v>
      </c>
      <c r="C6728" s="1">
        <v>1.5</v>
      </c>
      <c r="D6728" t="str">
        <f>INDEX(Map!$A$2:$B$35, MATCH(Generation_Raw_Data!$B6728, Map!$A$2:$A$35, 0), 2)</f>
        <v>Simpsonville Solar</v>
      </c>
      <c r="E6728" s="9"/>
    </row>
    <row r="6729" spans="1:5" x14ac:dyDescent="0.35">
      <c r="A6729" s="2">
        <v>44769.541666666657</v>
      </c>
      <c r="B6729" s="1" t="s">
        <v>38</v>
      </c>
      <c r="C6729" s="1">
        <v>0</v>
      </c>
      <c r="D6729" t="str">
        <f>INDEX(Map!$A$2:$B$35, MATCH(Generation_Raw_Data!$B6729, Map!$A$2:$A$35, 0), 2)</f>
        <v>Brown 6</v>
      </c>
      <c r="E6729" s="9"/>
    </row>
    <row r="6730" spans="1:5" x14ac:dyDescent="0.35">
      <c r="A6730" s="2">
        <v>44769.541666666657</v>
      </c>
      <c r="B6730" s="1" t="s">
        <v>40</v>
      </c>
      <c r="C6730" s="1">
        <v>0</v>
      </c>
      <c r="D6730" t="str">
        <f>INDEX(Map!$A$2:$B$35, MATCH(Generation_Raw_Data!$B6730, Map!$A$2:$A$35, 0), 2)</f>
        <v>Brown 11</v>
      </c>
      <c r="E6730" s="9"/>
    </row>
    <row r="6731" spans="1:5" x14ac:dyDescent="0.35">
      <c r="A6731" s="2">
        <v>44769.541666666657</v>
      </c>
      <c r="B6731" s="1" t="s">
        <v>39</v>
      </c>
      <c r="C6731" s="1">
        <v>0</v>
      </c>
      <c r="D6731" t="str">
        <f>INDEX(Map!$A$2:$B$35, MATCH(Generation_Raw_Data!$B6731, Map!$A$2:$A$35, 0), 2)</f>
        <v>Brown 10</v>
      </c>
      <c r="E6731" s="9"/>
    </row>
    <row r="6732" spans="1:5" x14ac:dyDescent="0.35">
      <c r="A6732" s="2">
        <v>44769.541666666657</v>
      </c>
      <c r="B6732" s="1" t="s">
        <v>37</v>
      </c>
      <c r="C6732" s="1">
        <v>-1</v>
      </c>
      <c r="D6732" t="str">
        <f>INDEX(Map!$A$2:$B$35, MATCH(Generation_Raw_Data!$B6732, Map!$A$2:$A$35, 0), 2)</f>
        <v>Brown 9</v>
      </c>
      <c r="E6732" s="9"/>
    </row>
    <row r="6733" spans="1:5" x14ac:dyDescent="0.35">
      <c r="A6733" s="2">
        <v>44769.541666666657</v>
      </c>
      <c r="B6733" s="1" t="s">
        <v>36</v>
      </c>
      <c r="C6733" s="1">
        <v>0</v>
      </c>
      <c r="D6733" t="str">
        <f>INDEX(Map!$A$2:$B$35, MATCH(Generation_Raw_Data!$B6733, Map!$A$2:$A$35, 0), 2)</f>
        <v>Brown 8</v>
      </c>
      <c r="E6733" s="9"/>
    </row>
    <row r="6734" spans="1:5" x14ac:dyDescent="0.35">
      <c r="A6734" s="2">
        <v>44769.583333333321</v>
      </c>
      <c r="B6734" s="1" t="s">
        <v>56</v>
      </c>
      <c r="C6734" s="1">
        <v>0</v>
      </c>
      <c r="D6734" t="str">
        <f>INDEX(Map!$A$2:$B$35, MATCH(Generation_Raw_Data!$B6734, Map!$A$2:$A$35, 0), 2)</f>
        <v>Paddy's Run 13</v>
      </c>
      <c r="E6734" s="9"/>
    </row>
    <row r="6735" spans="1:5" x14ac:dyDescent="0.35">
      <c r="A6735" s="2">
        <v>44769.583333333321</v>
      </c>
      <c r="B6735" s="1" t="s">
        <v>55</v>
      </c>
      <c r="C6735" s="1">
        <v>0</v>
      </c>
      <c r="D6735" t="str">
        <f>INDEX(Map!$A$2:$B$35, MATCH(Generation_Raw_Data!$B6735, Map!$A$2:$A$35, 0), 2)</f>
        <v>Paddy's Run 12</v>
      </c>
      <c r="E6735" s="9"/>
    </row>
    <row r="6736" spans="1:5" x14ac:dyDescent="0.35">
      <c r="A6736" s="2">
        <v>44769.583333333321</v>
      </c>
      <c r="B6736" s="1" t="s">
        <v>53</v>
      </c>
      <c r="C6736" s="1">
        <v>392.7</v>
      </c>
      <c r="D6736" t="str">
        <f>INDEX(Map!$A$2:$B$35, MATCH(Generation_Raw_Data!$B6736, Map!$A$2:$A$35, 0), 2)</f>
        <v>Mill Creek 3</v>
      </c>
      <c r="E6736" s="9"/>
    </row>
    <row r="6737" spans="1:5" x14ac:dyDescent="0.35">
      <c r="A6737" s="2">
        <v>44769.583333333321</v>
      </c>
      <c r="B6737" s="1" t="s">
        <v>54</v>
      </c>
      <c r="C6737" s="1">
        <v>443</v>
      </c>
      <c r="D6737" t="str">
        <f>INDEX(Map!$A$2:$B$35, MATCH(Generation_Raw_Data!$B6737, Map!$A$2:$A$35, 0), 2)</f>
        <v>Mill Creek 4</v>
      </c>
      <c r="E6737" s="9"/>
    </row>
    <row r="6738" spans="1:5" x14ac:dyDescent="0.35">
      <c r="A6738" s="2">
        <v>44769.583333333321</v>
      </c>
      <c r="B6738" s="1" t="s">
        <v>50</v>
      </c>
      <c r="C6738" s="1">
        <v>140.2473</v>
      </c>
      <c r="D6738" t="str">
        <f>INDEX(Map!$A$2:$B$35, MATCH(Generation_Raw_Data!$B6738, Map!$A$2:$A$35, 0), 2)</f>
        <v>Trimble County 8</v>
      </c>
      <c r="E6738" s="9"/>
    </row>
    <row r="6739" spans="1:5" x14ac:dyDescent="0.35">
      <c r="A6739" s="2">
        <v>44769.583333333321</v>
      </c>
      <c r="B6739" s="1" t="s">
        <v>49</v>
      </c>
      <c r="C6739" s="1">
        <v>138.25800000000001</v>
      </c>
      <c r="D6739" t="str">
        <f>INDEX(Map!$A$2:$B$35, MATCH(Generation_Raw_Data!$B6739, Map!$A$2:$A$35, 0), 2)</f>
        <v>Trimble County 7</v>
      </c>
      <c r="E6739" s="9"/>
    </row>
    <row r="6740" spans="1:5" x14ac:dyDescent="0.35">
      <c r="A6740" s="2">
        <v>44769.583333333321</v>
      </c>
      <c r="B6740" s="1" t="s">
        <v>51</v>
      </c>
      <c r="C6740" s="1">
        <v>140.2473</v>
      </c>
      <c r="D6740" t="str">
        <f>INDEX(Map!$A$2:$B$35, MATCH(Generation_Raw_Data!$B6740, Map!$A$2:$A$35, 0), 2)</f>
        <v>Trimble County 9</v>
      </c>
      <c r="E6740" s="9"/>
    </row>
    <row r="6741" spans="1:5" x14ac:dyDescent="0.35">
      <c r="A6741" s="2">
        <v>44769.583333333321</v>
      </c>
      <c r="B6741" s="1" t="s">
        <v>48</v>
      </c>
      <c r="C6741" s="1">
        <v>0</v>
      </c>
      <c r="D6741" t="str">
        <f>INDEX(Map!$A$2:$B$35, MATCH(Generation_Raw_Data!$B6741, Map!$A$2:$A$35, 0), 2)</f>
        <v>Trimble County 6</v>
      </c>
      <c r="E6741" s="9"/>
    </row>
    <row r="6742" spans="1:5" x14ac:dyDescent="0.35">
      <c r="A6742" s="2">
        <v>44769.583333333321</v>
      </c>
      <c r="B6742" s="1" t="s">
        <v>47</v>
      </c>
      <c r="C6742" s="1">
        <v>140.2473</v>
      </c>
      <c r="D6742" t="str">
        <f>INDEX(Map!$A$2:$B$35, MATCH(Generation_Raw_Data!$B6742, Map!$A$2:$A$35, 0), 2)</f>
        <v>Trimble County 5</v>
      </c>
      <c r="E6742" s="9"/>
    </row>
    <row r="6743" spans="1:5" x14ac:dyDescent="0.35">
      <c r="A6743" s="2">
        <v>44769.583333333321</v>
      </c>
      <c r="B6743" s="1" t="s">
        <v>44</v>
      </c>
      <c r="C6743" s="1">
        <v>736.5</v>
      </c>
      <c r="D6743" t="str">
        <f>INDEX(Map!$A$2:$B$35, MATCH(Generation_Raw_Data!$B6743, Map!$A$2:$A$35, 0), 2)</f>
        <v>Trimble County 2</v>
      </c>
      <c r="E6743" s="9"/>
    </row>
    <row r="6744" spans="1:5" x14ac:dyDescent="0.35">
      <c r="A6744" s="2">
        <v>44769.583333333321</v>
      </c>
      <c r="B6744" s="1" t="s">
        <v>45</v>
      </c>
      <c r="C6744" s="1">
        <v>329.1</v>
      </c>
      <c r="D6744" t="str">
        <f>INDEX(Map!$A$2:$B$35, MATCH(Generation_Raw_Data!$B6744, Map!$A$2:$A$35, 0), 2)</f>
        <v>Trimble County 1</v>
      </c>
      <c r="E6744" s="9"/>
    </row>
    <row r="6745" spans="1:5" x14ac:dyDescent="0.35">
      <c r="A6745" s="2">
        <v>44769.583333333321</v>
      </c>
      <c r="B6745" s="1" t="s">
        <v>52</v>
      </c>
      <c r="C6745" s="1">
        <v>0</v>
      </c>
      <c r="D6745" t="str">
        <f>INDEX(Map!$A$2:$B$35, MATCH(Generation_Raw_Data!$B6745, Map!$A$2:$A$35, 0), 2)</f>
        <v>Trimble County 10</v>
      </c>
      <c r="E6745" s="9"/>
    </row>
    <row r="6746" spans="1:5" x14ac:dyDescent="0.35">
      <c r="A6746" s="2">
        <v>44769.583333333321</v>
      </c>
      <c r="B6746" s="1" t="s">
        <v>29</v>
      </c>
      <c r="C6746" s="1">
        <v>0</v>
      </c>
      <c r="D6746" t="str">
        <f>INDEX(Map!$A$2:$B$35, MATCH(Generation_Raw_Data!$B6746, Map!$A$2:$A$35, 0), 2)</f>
        <v>Brown 5</v>
      </c>
      <c r="E6746" s="9"/>
    </row>
    <row r="6747" spans="1:5" x14ac:dyDescent="0.35">
      <c r="A6747" s="2">
        <v>44769.583333333321</v>
      </c>
      <c r="B6747" s="1" t="s">
        <v>28</v>
      </c>
      <c r="C6747" s="1">
        <v>0</v>
      </c>
      <c r="D6747" t="str">
        <f>INDEX(Map!$A$2:$B$35, MATCH(Generation_Raw_Data!$B6747, Map!$A$2:$A$35, 0), 2)</f>
        <v>Brown 7</v>
      </c>
      <c r="E6747" s="9"/>
    </row>
    <row r="6748" spans="1:5" x14ac:dyDescent="0.35">
      <c r="A6748" s="2">
        <v>44769.583333333321</v>
      </c>
      <c r="B6748" s="1" t="s">
        <v>31</v>
      </c>
      <c r="C6748" s="1">
        <v>480</v>
      </c>
      <c r="D6748" t="str">
        <f>INDEX(Map!$A$2:$B$35, MATCH(Generation_Raw_Data!$B6748, Map!$A$2:$A$35, 0), 2)</f>
        <v>Ghent 1</v>
      </c>
      <c r="E6748" s="9"/>
    </row>
    <row r="6749" spans="1:5" x14ac:dyDescent="0.35">
      <c r="A6749" s="2">
        <v>44769.583333333321</v>
      </c>
      <c r="B6749" s="1" t="s">
        <v>30</v>
      </c>
      <c r="C6749" s="1">
        <v>236</v>
      </c>
      <c r="D6749" t="str">
        <f>INDEX(Map!$A$2:$B$35, MATCH(Generation_Raw_Data!$B6749, Map!$A$2:$A$35, 0), 2)</f>
        <v>Brown 3</v>
      </c>
      <c r="E6749" s="9"/>
    </row>
    <row r="6750" spans="1:5" x14ac:dyDescent="0.35">
      <c r="A6750" s="2">
        <v>44769.583333333321</v>
      </c>
      <c r="B6750" s="1" t="s">
        <v>33</v>
      </c>
      <c r="C6750" s="1">
        <v>484</v>
      </c>
      <c r="D6750" t="str">
        <f>INDEX(Map!$A$2:$B$35, MATCH(Generation_Raw_Data!$B6750, Map!$A$2:$A$35, 0), 2)</f>
        <v>Ghent 2</v>
      </c>
      <c r="E6750" s="9"/>
    </row>
    <row r="6751" spans="1:5" x14ac:dyDescent="0.35">
      <c r="A6751" s="2">
        <v>44769.583333333321</v>
      </c>
      <c r="B6751" s="1" t="s">
        <v>32</v>
      </c>
      <c r="C6751" s="1">
        <v>482</v>
      </c>
      <c r="D6751" t="str">
        <f>INDEX(Map!$A$2:$B$35, MATCH(Generation_Raw_Data!$B6751, Map!$A$2:$A$35, 0), 2)</f>
        <v>Ghent 3</v>
      </c>
      <c r="E6751" s="9"/>
    </row>
    <row r="6752" spans="1:5" x14ac:dyDescent="0.35">
      <c r="A6752" s="2">
        <v>44769.583333333321</v>
      </c>
      <c r="B6752" s="1" t="s">
        <v>34</v>
      </c>
      <c r="C6752" s="1">
        <v>481</v>
      </c>
      <c r="D6752" t="str">
        <f>INDEX(Map!$A$2:$B$35, MATCH(Generation_Raw_Data!$B6752, Map!$A$2:$A$35, 0), 2)</f>
        <v>Ghent 4</v>
      </c>
      <c r="E6752" s="9"/>
    </row>
    <row r="6753" spans="1:5" x14ac:dyDescent="0.35">
      <c r="A6753" s="2">
        <v>44769.583333333321</v>
      </c>
      <c r="B6753" s="1" t="s">
        <v>35</v>
      </c>
      <c r="C6753" s="1">
        <v>1.3</v>
      </c>
      <c r="D6753" t="str">
        <f>INDEX(Map!$A$2:$B$35, MATCH(Generation_Raw_Data!$B6753, Map!$A$2:$A$35, 0), 2)</f>
        <v>Simpsonville Solar</v>
      </c>
      <c r="E6753" s="9"/>
    </row>
    <row r="6754" spans="1:5" x14ac:dyDescent="0.35">
      <c r="A6754" s="2">
        <v>44769.583333333321</v>
      </c>
      <c r="B6754" s="1" t="s">
        <v>40</v>
      </c>
      <c r="C6754" s="1">
        <v>0</v>
      </c>
      <c r="D6754" t="str">
        <f>INDEX(Map!$A$2:$B$35, MATCH(Generation_Raw_Data!$B6754, Map!$A$2:$A$35, 0), 2)</f>
        <v>Brown 11</v>
      </c>
      <c r="E6754" s="9"/>
    </row>
    <row r="6755" spans="1:5" x14ac:dyDescent="0.35">
      <c r="A6755" s="2">
        <v>44769.583333333321</v>
      </c>
      <c r="B6755" s="1" t="s">
        <v>38</v>
      </c>
      <c r="C6755" s="1">
        <v>0</v>
      </c>
      <c r="D6755" t="str">
        <f>INDEX(Map!$A$2:$B$35, MATCH(Generation_Raw_Data!$B6755, Map!$A$2:$A$35, 0), 2)</f>
        <v>Brown 6</v>
      </c>
      <c r="E6755" s="9"/>
    </row>
    <row r="6756" spans="1:5" x14ac:dyDescent="0.35">
      <c r="A6756" s="2">
        <v>44769.583333333321</v>
      </c>
      <c r="B6756" s="1" t="s">
        <v>39</v>
      </c>
      <c r="C6756" s="1">
        <v>0</v>
      </c>
      <c r="D6756" t="str">
        <f>INDEX(Map!$A$2:$B$35, MATCH(Generation_Raw_Data!$B6756, Map!$A$2:$A$35, 0), 2)</f>
        <v>Brown 10</v>
      </c>
      <c r="E6756" s="9"/>
    </row>
    <row r="6757" spans="1:5" x14ac:dyDescent="0.35">
      <c r="A6757" s="2">
        <v>44769.583333333321</v>
      </c>
      <c r="B6757" s="1" t="s">
        <v>37</v>
      </c>
      <c r="C6757" s="1">
        <v>-1</v>
      </c>
      <c r="D6757" t="str">
        <f>INDEX(Map!$A$2:$B$35, MATCH(Generation_Raw_Data!$B6757, Map!$A$2:$A$35, 0), 2)</f>
        <v>Brown 9</v>
      </c>
      <c r="E6757" s="9"/>
    </row>
    <row r="6758" spans="1:5" x14ac:dyDescent="0.35">
      <c r="A6758" s="2">
        <v>44769.583333333321</v>
      </c>
      <c r="B6758" s="1" t="s">
        <v>36</v>
      </c>
      <c r="C6758" s="1">
        <v>0</v>
      </c>
      <c r="D6758" t="str">
        <f>INDEX(Map!$A$2:$B$35, MATCH(Generation_Raw_Data!$B6758, Map!$A$2:$A$35, 0), 2)</f>
        <v>Brown 8</v>
      </c>
      <c r="E6758" s="9"/>
    </row>
    <row r="6759" spans="1:5" x14ac:dyDescent="0.35">
      <c r="A6759" s="2">
        <v>44769.583333333321</v>
      </c>
      <c r="B6759" s="1" t="s">
        <v>43</v>
      </c>
      <c r="C6759" s="1">
        <v>0</v>
      </c>
      <c r="D6759" t="str">
        <f>INDEX(Map!$A$2:$B$35, MATCH(Generation_Raw_Data!$B6759, Map!$A$2:$A$35, 0), 2)</f>
        <v>Haefling</v>
      </c>
      <c r="E6759" s="9"/>
    </row>
    <row r="6760" spans="1:5" x14ac:dyDescent="0.35">
      <c r="A6760" s="2">
        <v>44769.583333333321</v>
      </c>
      <c r="B6760" s="1" t="s">
        <v>42</v>
      </c>
      <c r="C6760" s="1">
        <v>0</v>
      </c>
      <c r="D6760" t="str">
        <f>INDEX(Map!$A$2:$B$35, MATCH(Generation_Raw_Data!$B6760, Map!$A$2:$A$35, 0), 2)</f>
        <v>Dix Dam</v>
      </c>
      <c r="E6760" s="9"/>
    </row>
    <row r="6761" spans="1:5" x14ac:dyDescent="0.35">
      <c r="A6761" s="2">
        <v>44769.583333333321</v>
      </c>
      <c r="B6761" s="1" t="s">
        <v>41</v>
      </c>
      <c r="C6761" s="1">
        <v>7.9</v>
      </c>
      <c r="D6761" t="str">
        <f>INDEX(Map!$A$2:$B$35, MATCH(Generation_Raw_Data!$B6761, Map!$A$2:$A$35, 0), 2)</f>
        <v>Brown Solar</v>
      </c>
      <c r="E6761" s="9"/>
    </row>
    <row r="6762" spans="1:5" x14ac:dyDescent="0.35">
      <c r="A6762" s="2">
        <v>44769.583333333321</v>
      </c>
      <c r="B6762" s="1" t="s">
        <v>61</v>
      </c>
      <c r="C6762" s="1">
        <v>200.8</v>
      </c>
      <c r="D6762" t="str">
        <f>INDEX(Map!$A$2:$B$35, MATCH(Generation_Raw_Data!$B6762, Map!$A$2:$A$35, 0), 2)</f>
        <v>Cane Run 7</v>
      </c>
      <c r="E6762" s="9"/>
    </row>
    <row r="6763" spans="1:5" x14ac:dyDescent="0.35">
      <c r="A6763" s="2">
        <v>44769.583333333321</v>
      </c>
      <c r="B6763" s="1" t="s">
        <v>59</v>
      </c>
      <c r="C6763" s="1">
        <v>200.25</v>
      </c>
      <c r="D6763" t="str">
        <f>INDEX(Map!$A$2:$B$35, MATCH(Generation_Raw_Data!$B6763, Map!$A$2:$A$35, 0), 2)</f>
        <v>Cane Run 7</v>
      </c>
      <c r="E6763" s="9"/>
    </row>
    <row r="6764" spans="1:5" x14ac:dyDescent="0.35">
      <c r="A6764" s="2">
        <v>44769.583333333321</v>
      </c>
      <c r="B6764" s="1" t="s">
        <v>60</v>
      </c>
      <c r="C6764" s="1">
        <v>233.2</v>
      </c>
      <c r="D6764" t="str">
        <f>INDEX(Map!$A$2:$B$35, MATCH(Generation_Raw_Data!$B6764, Map!$A$2:$A$35, 0), 2)</f>
        <v>Cane Run 7</v>
      </c>
      <c r="E6764" s="9"/>
    </row>
    <row r="6765" spans="1:5" x14ac:dyDescent="0.35">
      <c r="A6765" s="2">
        <v>44769.583333333321</v>
      </c>
      <c r="B6765" s="1" t="s">
        <v>46</v>
      </c>
      <c r="C6765" s="1">
        <v>0</v>
      </c>
      <c r="D6765" t="str">
        <f>INDEX(Map!$A$2:$B$35, MATCH(Generation_Raw_Data!$B6765, Map!$A$2:$A$35, 0), 2)</f>
        <v>Ohio Falls</v>
      </c>
      <c r="E6765" s="9"/>
    </row>
    <row r="6766" spans="1:5" x14ac:dyDescent="0.35">
      <c r="A6766" s="2">
        <v>44769.583333333321</v>
      </c>
      <c r="B6766" s="1" t="s">
        <v>57</v>
      </c>
      <c r="C6766" s="1">
        <v>0</v>
      </c>
      <c r="D6766" t="str">
        <f>INDEX(Map!$A$2:$B$35, MATCH(Generation_Raw_Data!$B6766, Map!$A$2:$A$35, 0), 2)</f>
        <v>Mill Creek 1</v>
      </c>
      <c r="E6766" s="9"/>
    </row>
    <row r="6767" spans="1:5" x14ac:dyDescent="0.35">
      <c r="A6767" s="2">
        <v>44769.583333333321</v>
      </c>
      <c r="B6767" s="1" t="s">
        <v>58</v>
      </c>
      <c r="C6767" s="1">
        <v>299.5</v>
      </c>
      <c r="D6767" t="str">
        <f>INDEX(Map!$A$2:$B$35, MATCH(Generation_Raw_Data!$B6767, Map!$A$2:$A$35, 0), 2)</f>
        <v>Mill Creek 2</v>
      </c>
      <c r="E6767" s="9"/>
    </row>
    <row r="6768" spans="1:5" x14ac:dyDescent="0.35">
      <c r="A6768" s="2">
        <v>44769.624999999985</v>
      </c>
      <c r="B6768" s="1" t="s">
        <v>55</v>
      </c>
      <c r="C6768" s="1">
        <v>0</v>
      </c>
      <c r="D6768" t="str">
        <f>INDEX(Map!$A$2:$B$35, MATCH(Generation_Raw_Data!$B6768, Map!$A$2:$A$35, 0), 2)</f>
        <v>Paddy's Run 12</v>
      </c>
      <c r="E6768" s="9"/>
    </row>
    <row r="6769" spans="1:5" x14ac:dyDescent="0.35">
      <c r="A6769" s="2">
        <v>44769.624999999985</v>
      </c>
      <c r="B6769" s="1" t="s">
        <v>53</v>
      </c>
      <c r="C6769" s="1">
        <v>389.7</v>
      </c>
      <c r="D6769" t="str">
        <f>INDEX(Map!$A$2:$B$35, MATCH(Generation_Raw_Data!$B6769, Map!$A$2:$A$35, 0), 2)</f>
        <v>Mill Creek 3</v>
      </c>
      <c r="E6769" s="9"/>
    </row>
    <row r="6770" spans="1:5" x14ac:dyDescent="0.35">
      <c r="A6770" s="2">
        <v>44769.624999999985</v>
      </c>
      <c r="B6770" s="1" t="s">
        <v>48</v>
      </c>
      <c r="C6770" s="1">
        <v>0</v>
      </c>
      <c r="D6770" t="str">
        <f>INDEX(Map!$A$2:$B$35, MATCH(Generation_Raw_Data!$B6770, Map!$A$2:$A$35, 0), 2)</f>
        <v>Trimble County 6</v>
      </c>
      <c r="E6770" s="9"/>
    </row>
    <row r="6771" spans="1:5" x14ac:dyDescent="0.35">
      <c r="A6771" s="2">
        <v>44769.624999999985</v>
      </c>
      <c r="B6771" s="1" t="s">
        <v>47</v>
      </c>
      <c r="C6771" s="1">
        <v>115.4978</v>
      </c>
      <c r="D6771" t="str">
        <f>INDEX(Map!$A$2:$B$35, MATCH(Generation_Raw_Data!$B6771, Map!$A$2:$A$35, 0), 2)</f>
        <v>Trimble County 5</v>
      </c>
      <c r="E6771" s="9"/>
    </row>
    <row r="6772" spans="1:5" x14ac:dyDescent="0.35">
      <c r="A6772" s="2">
        <v>44769.624999999985</v>
      </c>
      <c r="B6772" s="1" t="s">
        <v>51</v>
      </c>
      <c r="C6772" s="1">
        <v>115.4978</v>
      </c>
      <c r="D6772" t="str">
        <f>INDEX(Map!$A$2:$B$35, MATCH(Generation_Raw_Data!$B6772, Map!$A$2:$A$35, 0), 2)</f>
        <v>Trimble County 9</v>
      </c>
      <c r="E6772" s="9"/>
    </row>
    <row r="6773" spans="1:5" x14ac:dyDescent="0.35">
      <c r="A6773" s="2">
        <v>44769.624999999985</v>
      </c>
      <c r="B6773" s="1" t="s">
        <v>50</v>
      </c>
      <c r="C6773" s="1">
        <v>114.5022</v>
      </c>
      <c r="D6773" t="str">
        <f>INDEX(Map!$A$2:$B$35, MATCH(Generation_Raw_Data!$B6773, Map!$A$2:$A$35, 0), 2)</f>
        <v>Trimble County 8</v>
      </c>
      <c r="E6773" s="9"/>
    </row>
    <row r="6774" spans="1:5" x14ac:dyDescent="0.35">
      <c r="A6774" s="2">
        <v>44769.624999999985</v>
      </c>
      <c r="B6774" s="1" t="s">
        <v>49</v>
      </c>
      <c r="C6774" s="1">
        <v>114.5022</v>
      </c>
      <c r="D6774" t="str">
        <f>INDEX(Map!$A$2:$B$35, MATCH(Generation_Raw_Data!$B6774, Map!$A$2:$A$35, 0), 2)</f>
        <v>Trimble County 7</v>
      </c>
      <c r="E6774" s="9"/>
    </row>
    <row r="6775" spans="1:5" x14ac:dyDescent="0.35">
      <c r="A6775" s="2">
        <v>44769.624999999985</v>
      </c>
      <c r="B6775" s="1" t="s">
        <v>46</v>
      </c>
      <c r="C6775" s="1">
        <v>0</v>
      </c>
      <c r="D6775" t="str">
        <f>INDEX(Map!$A$2:$B$35, MATCH(Generation_Raw_Data!$B6775, Map!$A$2:$A$35, 0), 2)</f>
        <v>Ohio Falls</v>
      </c>
      <c r="E6775" s="9"/>
    </row>
    <row r="6776" spans="1:5" x14ac:dyDescent="0.35">
      <c r="A6776" s="2">
        <v>44769.624999999985</v>
      </c>
      <c r="B6776" s="1" t="s">
        <v>45</v>
      </c>
      <c r="C6776" s="1">
        <v>373.4</v>
      </c>
      <c r="D6776" t="str">
        <f>INDEX(Map!$A$2:$B$35, MATCH(Generation_Raw_Data!$B6776, Map!$A$2:$A$35, 0), 2)</f>
        <v>Trimble County 1</v>
      </c>
      <c r="E6776" s="9"/>
    </row>
    <row r="6777" spans="1:5" x14ac:dyDescent="0.35">
      <c r="A6777" s="2">
        <v>44769.624999999985</v>
      </c>
      <c r="B6777" s="1" t="s">
        <v>44</v>
      </c>
      <c r="C6777" s="1">
        <v>736.6</v>
      </c>
      <c r="D6777" t="str">
        <f>INDEX(Map!$A$2:$B$35, MATCH(Generation_Raw_Data!$B6777, Map!$A$2:$A$35, 0), 2)</f>
        <v>Trimble County 2</v>
      </c>
      <c r="E6777" s="9"/>
    </row>
    <row r="6778" spans="1:5" x14ac:dyDescent="0.35">
      <c r="A6778" s="2">
        <v>44769.624999999985</v>
      </c>
      <c r="B6778" s="1" t="s">
        <v>52</v>
      </c>
      <c r="C6778" s="1">
        <v>0</v>
      </c>
      <c r="D6778" t="str">
        <f>INDEX(Map!$A$2:$B$35, MATCH(Generation_Raw_Data!$B6778, Map!$A$2:$A$35, 0), 2)</f>
        <v>Trimble County 10</v>
      </c>
      <c r="E6778" s="9"/>
    </row>
    <row r="6779" spans="1:5" x14ac:dyDescent="0.35">
      <c r="A6779" s="2">
        <v>44769.624999999985</v>
      </c>
      <c r="B6779" s="1" t="s">
        <v>32</v>
      </c>
      <c r="C6779" s="1">
        <v>480</v>
      </c>
      <c r="D6779" t="str">
        <f>INDEX(Map!$A$2:$B$35, MATCH(Generation_Raw_Data!$B6779, Map!$A$2:$A$35, 0), 2)</f>
        <v>Ghent 3</v>
      </c>
      <c r="E6779" s="9"/>
    </row>
    <row r="6780" spans="1:5" x14ac:dyDescent="0.35">
      <c r="A6780" s="2">
        <v>44769.624999999985</v>
      </c>
      <c r="B6780" s="1" t="s">
        <v>33</v>
      </c>
      <c r="C6780" s="1">
        <v>484</v>
      </c>
      <c r="D6780" t="str">
        <f>INDEX(Map!$A$2:$B$35, MATCH(Generation_Raw_Data!$B6780, Map!$A$2:$A$35, 0), 2)</f>
        <v>Ghent 2</v>
      </c>
      <c r="E6780" s="9"/>
    </row>
    <row r="6781" spans="1:5" x14ac:dyDescent="0.35">
      <c r="A6781" s="2">
        <v>44769.624999999985</v>
      </c>
      <c r="B6781" s="1" t="s">
        <v>31</v>
      </c>
      <c r="C6781" s="1">
        <v>480</v>
      </c>
      <c r="D6781" t="str">
        <f>INDEX(Map!$A$2:$B$35, MATCH(Generation_Raw_Data!$B6781, Map!$A$2:$A$35, 0), 2)</f>
        <v>Ghent 1</v>
      </c>
      <c r="E6781" s="9"/>
    </row>
    <row r="6782" spans="1:5" x14ac:dyDescent="0.35">
      <c r="A6782" s="2">
        <v>44769.624999999985</v>
      </c>
      <c r="B6782" s="1" t="s">
        <v>30</v>
      </c>
      <c r="C6782" s="1">
        <v>337</v>
      </c>
      <c r="D6782" t="str">
        <f>INDEX(Map!$A$2:$B$35, MATCH(Generation_Raw_Data!$B6782, Map!$A$2:$A$35, 0), 2)</f>
        <v>Brown 3</v>
      </c>
      <c r="E6782" s="9"/>
    </row>
    <row r="6783" spans="1:5" x14ac:dyDescent="0.35">
      <c r="A6783" s="2">
        <v>44769.624999999985</v>
      </c>
      <c r="B6783" s="1" t="s">
        <v>28</v>
      </c>
      <c r="C6783" s="1">
        <v>-1</v>
      </c>
      <c r="D6783" t="str">
        <f>INDEX(Map!$A$2:$B$35, MATCH(Generation_Raw_Data!$B6783, Map!$A$2:$A$35, 0), 2)</f>
        <v>Brown 7</v>
      </c>
      <c r="E6783" s="9"/>
    </row>
    <row r="6784" spans="1:5" x14ac:dyDescent="0.35">
      <c r="A6784" s="2">
        <v>44769.624999999985</v>
      </c>
      <c r="B6784" s="1" t="s">
        <v>29</v>
      </c>
      <c r="C6784" s="1">
        <v>0</v>
      </c>
      <c r="D6784" t="str">
        <f>INDEX(Map!$A$2:$B$35, MATCH(Generation_Raw_Data!$B6784, Map!$A$2:$A$35, 0), 2)</f>
        <v>Brown 5</v>
      </c>
      <c r="E6784" s="9"/>
    </row>
    <row r="6785" spans="1:5" x14ac:dyDescent="0.35">
      <c r="A6785" s="2">
        <v>44769.624999999985</v>
      </c>
      <c r="B6785" s="1" t="s">
        <v>34</v>
      </c>
      <c r="C6785" s="1">
        <v>463</v>
      </c>
      <c r="D6785" t="str">
        <f>INDEX(Map!$A$2:$B$35, MATCH(Generation_Raw_Data!$B6785, Map!$A$2:$A$35, 0), 2)</f>
        <v>Ghent 4</v>
      </c>
      <c r="E6785" s="9"/>
    </row>
    <row r="6786" spans="1:5" x14ac:dyDescent="0.35">
      <c r="A6786" s="2">
        <v>44769.624999999985</v>
      </c>
      <c r="B6786" s="1" t="s">
        <v>35</v>
      </c>
      <c r="C6786" s="1">
        <v>1.1000000000000001</v>
      </c>
      <c r="D6786" t="str">
        <f>INDEX(Map!$A$2:$B$35, MATCH(Generation_Raw_Data!$B6786, Map!$A$2:$A$35, 0), 2)</f>
        <v>Simpsonville Solar</v>
      </c>
      <c r="E6786" s="9"/>
    </row>
    <row r="6787" spans="1:5" x14ac:dyDescent="0.35">
      <c r="A6787" s="2">
        <v>44769.624999999985</v>
      </c>
      <c r="B6787" s="1" t="s">
        <v>36</v>
      </c>
      <c r="C6787" s="1">
        <v>0</v>
      </c>
      <c r="D6787" t="str">
        <f>INDEX(Map!$A$2:$B$35, MATCH(Generation_Raw_Data!$B6787, Map!$A$2:$A$35, 0), 2)</f>
        <v>Brown 8</v>
      </c>
      <c r="E6787" s="9"/>
    </row>
    <row r="6788" spans="1:5" x14ac:dyDescent="0.35">
      <c r="A6788" s="2">
        <v>44769.624999999985</v>
      </c>
      <c r="B6788" s="1" t="s">
        <v>37</v>
      </c>
      <c r="C6788" s="1">
        <v>-1</v>
      </c>
      <c r="D6788" t="str">
        <f>INDEX(Map!$A$2:$B$35, MATCH(Generation_Raw_Data!$B6788, Map!$A$2:$A$35, 0), 2)</f>
        <v>Brown 9</v>
      </c>
      <c r="E6788" s="9"/>
    </row>
    <row r="6789" spans="1:5" x14ac:dyDescent="0.35">
      <c r="A6789" s="2">
        <v>44769.624999999985</v>
      </c>
      <c r="B6789" s="1" t="s">
        <v>39</v>
      </c>
      <c r="C6789" s="1">
        <v>0</v>
      </c>
      <c r="D6789" t="str">
        <f>INDEX(Map!$A$2:$B$35, MATCH(Generation_Raw_Data!$B6789, Map!$A$2:$A$35, 0), 2)</f>
        <v>Brown 10</v>
      </c>
      <c r="E6789" s="9"/>
    </row>
    <row r="6790" spans="1:5" x14ac:dyDescent="0.35">
      <c r="A6790" s="2">
        <v>44769.624999999985</v>
      </c>
      <c r="B6790" s="1" t="s">
        <v>40</v>
      </c>
      <c r="C6790" s="1">
        <v>0</v>
      </c>
      <c r="D6790" t="str">
        <f>INDEX(Map!$A$2:$B$35, MATCH(Generation_Raw_Data!$B6790, Map!$A$2:$A$35, 0), 2)</f>
        <v>Brown 11</v>
      </c>
      <c r="E6790" s="9"/>
    </row>
    <row r="6791" spans="1:5" x14ac:dyDescent="0.35">
      <c r="A6791" s="2">
        <v>44769.624999999985</v>
      </c>
      <c r="B6791" s="1" t="s">
        <v>38</v>
      </c>
      <c r="C6791" s="1">
        <v>0</v>
      </c>
      <c r="D6791" t="str">
        <f>INDEX(Map!$A$2:$B$35, MATCH(Generation_Raw_Data!$B6791, Map!$A$2:$A$35, 0), 2)</f>
        <v>Brown 6</v>
      </c>
      <c r="E6791" s="9"/>
    </row>
    <row r="6792" spans="1:5" x14ac:dyDescent="0.35">
      <c r="A6792" s="2">
        <v>44769.624999999985</v>
      </c>
      <c r="B6792" s="1" t="s">
        <v>58</v>
      </c>
      <c r="C6792" s="1">
        <v>298.7</v>
      </c>
      <c r="D6792" t="str">
        <f>INDEX(Map!$A$2:$B$35, MATCH(Generation_Raw_Data!$B6792, Map!$A$2:$A$35, 0), 2)</f>
        <v>Mill Creek 2</v>
      </c>
      <c r="E6792" s="9"/>
    </row>
    <row r="6793" spans="1:5" x14ac:dyDescent="0.35">
      <c r="A6793" s="2">
        <v>44769.624999999985</v>
      </c>
      <c r="B6793" s="1" t="s">
        <v>57</v>
      </c>
      <c r="C6793" s="1">
        <v>0</v>
      </c>
      <c r="D6793" t="str">
        <f>INDEX(Map!$A$2:$B$35, MATCH(Generation_Raw_Data!$B6793, Map!$A$2:$A$35, 0), 2)</f>
        <v>Mill Creek 1</v>
      </c>
      <c r="E6793" s="9"/>
    </row>
    <row r="6794" spans="1:5" x14ac:dyDescent="0.35">
      <c r="A6794" s="2">
        <v>44769.624999999985</v>
      </c>
      <c r="B6794" s="1" t="s">
        <v>56</v>
      </c>
      <c r="C6794" s="1">
        <v>0</v>
      </c>
      <c r="D6794" t="str">
        <f>INDEX(Map!$A$2:$B$35, MATCH(Generation_Raw_Data!$B6794, Map!$A$2:$A$35, 0), 2)</f>
        <v>Paddy's Run 13</v>
      </c>
      <c r="E6794" s="9"/>
    </row>
    <row r="6795" spans="1:5" x14ac:dyDescent="0.35">
      <c r="A6795" s="2">
        <v>44769.624999999985</v>
      </c>
      <c r="B6795" s="1" t="s">
        <v>54</v>
      </c>
      <c r="C6795" s="1">
        <v>475.6</v>
      </c>
      <c r="D6795" t="str">
        <f>INDEX(Map!$A$2:$B$35, MATCH(Generation_Raw_Data!$B6795, Map!$A$2:$A$35, 0), 2)</f>
        <v>Mill Creek 4</v>
      </c>
      <c r="E6795" s="9"/>
    </row>
    <row r="6796" spans="1:5" x14ac:dyDescent="0.35">
      <c r="A6796" s="2">
        <v>44769.624999999985</v>
      </c>
      <c r="B6796" s="1" t="s">
        <v>60</v>
      </c>
      <c r="C6796" s="1">
        <v>232.6</v>
      </c>
      <c r="D6796" t="str">
        <f>INDEX(Map!$A$2:$B$35, MATCH(Generation_Raw_Data!$B6796, Map!$A$2:$A$35, 0), 2)</f>
        <v>Cane Run 7</v>
      </c>
      <c r="E6796" s="9"/>
    </row>
    <row r="6797" spans="1:5" x14ac:dyDescent="0.35">
      <c r="A6797" s="2">
        <v>44769.624999999985</v>
      </c>
      <c r="B6797" s="1" t="s">
        <v>59</v>
      </c>
      <c r="C6797" s="1">
        <v>198.5</v>
      </c>
      <c r="D6797" t="str">
        <f>INDEX(Map!$A$2:$B$35, MATCH(Generation_Raw_Data!$B6797, Map!$A$2:$A$35, 0), 2)</f>
        <v>Cane Run 7</v>
      </c>
      <c r="E6797" s="9"/>
    </row>
    <row r="6798" spans="1:5" x14ac:dyDescent="0.35">
      <c r="A6798" s="2">
        <v>44769.624999999985</v>
      </c>
      <c r="B6798" s="1" t="s">
        <v>61</v>
      </c>
      <c r="C6798" s="1">
        <v>199</v>
      </c>
      <c r="D6798" t="str">
        <f>INDEX(Map!$A$2:$B$35, MATCH(Generation_Raw_Data!$B6798, Map!$A$2:$A$35, 0), 2)</f>
        <v>Cane Run 7</v>
      </c>
      <c r="E6798" s="9"/>
    </row>
    <row r="6799" spans="1:5" x14ac:dyDescent="0.35">
      <c r="A6799" s="2">
        <v>44769.624999999985</v>
      </c>
      <c r="B6799" s="1" t="s">
        <v>43</v>
      </c>
      <c r="C6799" s="1">
        <v>0</v>
      </c>
      <c r="D6799" t="str">
        <f>INDEX(Map!$A$2:$B$35, MATCH(Generation_Raw_Data!$B6799, Map!$A$2:$A$35, 0), 2)</f>
        <v>Haefling</v>
      </c>
      <c r="E6799" s="9"/>
    </row>
    <row r="6800" spans="1:5" x14ac:dyDescent="0.35">
      <c r="A6800" s="2">
        <v>44769.624999999985</v>
      </c>
      <c r="B6800" s="1" t="s">
        <v>42</v>
      </c>
      <c r="C6800" s="1">
        <v>0</v>
      </c>
      <c r="D6800" t="str">
        <f>INDEX(Map!$A$2:$B$35, MATCH(Generation_Raw_Data!$B6800, Map!$A$2:$A$35, 0), 2)</f>
        <v>Dix Dam</v>
      </c>
      <c r="E6800" s="9"/>
    </row>
    <row r="6801" spans="1:5" x14ac:dyDescent="0.35">
      <c r="A6801" s="2">
        <v>44769.624999999985</v>
      </c>
      <c r="B6801" s="1" t="s">
        <v>41</v>
      </c>
      <c r="C6801" s="1">
        <v>6</v>
      </c>
      <c r="D6801" t="str">
        <f>INDEX(Map!$A$2:$B$35, MATCH(Generation_Raw_Data!$B6801, Map!$A$2:$A$35, 0), 2)</f>
        <v>Brown Solar</v>
      </c>
      <c r="E6801" s="9"/>
    </row>
    <row r="6802" spans="1:5" x14ac:dyDescent="0.35">
      <c r="A6802" s="2">
        <v>44796.333333333336</v>
      </c>
      <c r="B6802" s="1" t="s">
        <v>61</v>
      </c>
      <c r="C6802" s="1">
        <v>195</v>
      </c>
      <c r="D6802" t="str">
        <f>INDEX(Map!$A$2:$B$35, MATCH(Generation_Raw_Data!$B6802, Map!$A$2:$A$35, 0), 2)</f>
        <v>Cane Run 7</v>
      </c>
      <c r="E6802" s="9"/>
    </row>
    <row r="6803" spans="1:5" x14ac:dyDescent="0.35">
      <c r="A6803" s="2">
        <v>44796.333333333336</v>
      </c>
      <c r="B6803" s="1" t="s">
        <v>59</v>
      </c>
      <c r="C6803" s="1">
        <v>194.75</v>
      </c>
      <c r="D6803" t="str">
        <f>INDEX(Map!$A$2:$B$35, MATCH(Generation_Raw_Data!$B6803, Map!$A$2:$A$35, 0), 2)</f>
        <v>Cane Run 7</v>
      </c>
      <c r="E6803" s="9"/>
    </row>
    <row r="6804" spans="1:5" x14ac:dyDescent="0.35">
      <c r="A6804" s="2">
        <v>44796.333333333336</v>
      </c>
      <c r="B6804" s="1" t="s">
        <v>60</v>
      </c>
      <c r="C6804" s="1">
        <v>228.1</v>
      </c>
      <c r="D6804" t="str">
        <f>INDEX(Map!$A$2:$B$35, MATCH(Generation_Raw_Data!$B6804, Map!$A$2:$A$35, 0), 2)</f>
        <v>Cane Run 7</v>
      </c>
      <c r="E6804" s="9"/>
    </row>
    <row r="6805" spans="1:5" x14ac:dyDescent="0.35">
      <c r="A6805" s="2">
        <v>44796.333333333336</v>
      </c>
      <c r="B6805" s="1" t="s">
        <v>46</v>
      </c>
      <c r="C6805" s="1">
        <v>51</v>
      </c>
      <c r="D6805" t="str">
        <f>INDEX(Map!$A$2:$B$35, MATCH(Generation_Raw_Data!$B6805, Map!$A$2:$A$35, 0), 2)</f>
        <v>Ohio Falls</v>
      </c>
      <c r="E6805" s="9"/>
    </row>
    <row r="6806" spans="1:5" x14ac:dyDescent="0.35">
      <c r="A6806" s="2">
        <v>44796.333333333336</v>
      </c>
      <c r="B6806" s="1" t="s">
        <v>43</v>
      </c>
      <c r="C6806" s="1">
        <v>0</v>
      </c>
      <c r="D6806" t="str">
        <f>INDEX(Map!$A$2:$B$35, MATCH(Generation_Raw_Data!$B6806, Map!$A$2:$A$35, 0), 2)</f>
        <v>Haefling</v>
      </c>
      <c r="E6806" s="9"/>
    </row>
    <row r="6807" spans="1:5" x14ac:dyDescent="0.35">
      <c r="A6807" s="2">
        <v>44796.333333333336</v>
      </c>
      <c r="B6807" s="1" t="s">
        <v>58</v>
      </c>
      <c r="C6807" s="1">
        <v>200.4</v>
      </c>
      <c r="D6807" t="str">
        <f>INDEX(Map!$A$2:$B$35, MATCH(Generation_Raw_Data!$B6807, Map!$A$2:$A$35, 0), 2)</f>
        <v>Mill Creek 2</v>
      </c>
      <c r="E6807" s="9"/>
    </row>
    <row r="6808" spans="1:5" x14ac:dyDescent="0.35">
      <c r="A6808" s="2">
        <v>44796.333333333336</v>
      </c>
      <c r="B6808" s="1" t="s">
        <v>57</v>
      </c>
      <c r="C6808" s="1">
        <v>0</v>
      </c>
      <c r="D6808" t="str">
        <f>INDEX(Map!$A$2:$B$35, MATCH(Generation_Raw_Data!$B6808, Map!$A$2:$A$35, 0), 2)</f>
        <v>Mill Creek 1</v>
      </c>
      <c r="E6808" s="9"/>
    </row>
    <row r="6809" spans="1:5" x14ac:dyDescent="0.35">
      <c r="A6809" s="2">
        <v>44796.333333333336</v>
      </c>
      <c r="B6809" s="1" t="s">
        <v>42</v>
      </c>
      <c r="C6809" s="1">
        <v>0</v>
      </c>
      <c r="D6809" t="str">
        <f>INDEX(Map!$A$2:$B$35, MATCH(Generation_Raw_Data!$B6809, Map!$A$2:$A$35, 0), 2)</f>
        <v>Dix Dam</v>
      </c>
      <c r="E6809" s="9"/>
    </row>
    <row r="6810" spans="1:5" x14ac:dyDescent="0.35">
      <c r="A6810" s="2">
        <v>44796.333333333336</v>
      </c>
      <c r="B6810" s="1" t="s">
        <v>56</v>
      </c>
      <c r="C6810" s="1">
        <v>-0.2</v>
      </c>
      <c r="D6810" t="str">
        <f>INDEX(Map!$A$2:$B$35, MATCH(Generation_Raw_Data!$B6810, Map!$A$2:$A$35, 0), 2)</f>
        <v>Paddy's Run 13</v>
      </c>
      <c r="E6810" s="9"/>
    </row>
    <row r="6811" spans="1:5" x14ac:dyDescent="0.35">
      <c r="A6811" s="2">
        <v>44796.333333333336</v>
      </c>
      <c r="B6811" s="1" t="s">
        <v>54</v>
      </c>
      <c r="C6811" s="1">
        <v>295.10000000000002</v>
      </c>
      <c r="D6811" t="str">
        <f>INDEX(Map!$A$2:$B$35, MATCH(Generation_Raw_Data!$B6811, Map!$A$2:$A$35, 0), 2)</f>
        <v>Mill Creek 4</v>
      </c>
      <c r="E6811" s="9"/>
    </row>
    <row r="6812" spans="1:5" x14ac:dyDescent="0.35">
      <c r="A6812" s="2">
        <v>44796.333333333336</v>
      </c>
      <c r="B6812" s="1" t="s">
        <v>55</v>
      </c>
      <c r="C6812" s="1">
        <v>0</v>
      </c>
      <c r="D6812" t="str">
        <f>INDEX(Map!$A$2:$B$35, MATCH(Generation_Raw_Data!$B6812, Map!$A$2:$A$35, 0), 2)</f>
        <v>Paddy's Run 12</v>
      </c>
      <c r="E6812" s="9"/>
    </row>
    <row r="6813" spans="1:5" x14ac:dyDescent="0.35">
      <c r="A6813" s="2">
        <v>44796.333333333336</v>
      </c>
      <c r="B6813" s="1" t="s">
        <v>53</v>
      </c>
      <c r="C6813" s="1">
        <v>391.9</v>
      </c>
      <c r="D6813" t="str">
        <f>INDEX(Map!$A$2:$B$35, MATCH(Generation_Raw_Data!$B6813, Map!$A$2:$A$35, 0), 2)</f>
        <v>Mill Creek 3</v>
      </c>
      <c r="E6813" s="9"/>
    </row>
    <row r="6814" spans="1:5" x14ac:dyDescent="0.35">
      <c r="A6814" s="2">
        <v>44796.333333333336</v>
      </c>
      <c r="B6814" s="1" t="s">
        <v>48</v>
      </c>
      <c r="C6814" s="1">
        <v>0</v>
      </c>
      <c r="D6814" t="str">
        <f>INDEX(Map!$A$2:$B$35, MATCH(Generation_Raw_Data!$B6814, Map!$A$2:$A$35, 0), 2)</f>
        <v>Trimble County 6</v>
      </c>
      <c r="E6814" s="9"/>
    </row>
    <row r="6815" spans="1:5" x14ac:dyDescent="0.35">
      <c r="A6815" s="2">
        <v>44796.333333333336</v>
      </c>
      <c r="B6815" s="1" t="s">
        <v>47</v>
      </c>
      <c r="C6815" s="1">
        <v>0</v>
      </c>
      <c r="D6815" t="str">
        <f>INDEX(Map!$A$2:$B$35, MATCH(Generation_Raw_Data!$B6815, Map!$A$2:$A$35, 0), 2)</f>
        <v>Trimble County 5</v>
      </c>
      <c r="E6815" s="9"/>
    </row>
    <row r="6816" spans="1:5" x14ac:dyDescent="0.35">
      <c r="A6816" s="2">
        <v>44796.333333333336</v>
      </c>
      <c r="B6816" s="1" t="s">
        <v>51</v>
      </c>
      <c r="C6816" s="1">
        <v>0</v>
      </c>
      <c r="D6816" t="str">
        <f>INDEX(Map!$A$2:$B$35, MATCH(Generation_Raw_Data!$B6816, Map!$A$2:$A$35, 0), 2)</f>
        <v>Trimble County 9</v>
      </c>
      <c r="E6816" s="9"/>
    </row>
    <row r="6817" spans="1:5" x14ac:dyDescent="0.35">
      <c r="A6817" s="2">
        <v>44796.333333333336</v>
      </c>
      <c r="B6817" s="1" t="s">
        <v>50</v>
      </c>
      <c r="C6817" s="1">
        <v>0</v>
      </c>
      <c r="D6817" t="str">
        <f>INDEX(Map!$A$2:$B$35, MATCH(Generation_Raw_Data!$B6817, Map!$A$2:$A$35, 0), 2)</f>
        <v>Trimble County 8</v>
      </c>
      <c r="E6817" s="9"/>
    </row>
    <row r="6818" spans="1:5" x14ac:dyDescent="0.35">
      <c r="A6818" s="2">
        <v>44796.333333333336</v>
      </c>
      <c r="B6818" s="1" t="s">
        <v>49</v>
      </c>
      <c r="C6818" s="1">
        <v>0</v>
      </c>
      <c r="D6818" t="str">
        <f>INDEX(Map!$A$2:$B$35, MATCH(Generation_Raw_Data!$B6818, Map!$A$2:$A$35, 0), 2)</f>
        <v>Trimble County 7</v>
      </c>
      <c r="E6818" s="9"/>
    </row>
    <row r="6819" spans="1:5" x14ac:dyDescent="0.35">
      <c r="A6819" s="2">
        <v>44796.333333333336</v>
      </c>
      <c r="B6819" s="1" t="s">
        <v>45</v>
      </c>
      <c r="C6819" s="1">
        <v>440.3</v>
      </c>
      <c r="D6819" t="str">
        <f>INDEX(Map!$A$2:$B$35, MATCH(Generation_Raw_Data!$B6819, Map!$A$2:$A$35, 0), 2)</f>
        <v>Trimble County 1</v>
      </c>
      <c r="E6819" s="9"/>
    </row>
    <row r="6820" spans="1:5" x14ac:dyDescent="0.35">
      <c r="A6820" s="2">
        <v>44796.333333333336</v>
      </c>
      <c r="B6820" s="1" t="s">
        <v>44</v>
      </c>
      <c r="C6820" s="1">
        <v>558.70000000000005</v>
      </c>
      <c r="D6820" t="str">
        <f>INDEX(Map!$A$2:$B$35, MATCH(Generation_Raw_Data!$B6820, Map!$A$2:$A$35, 0), 2)</f>
        <v>Trimble County 2</v>
      </c>
      <c r="E6820" s="9"/>
    </row>
    <row r="6821" spans="1:5" x14ac:dyDescent="0.35">
      <c r="A6821" s="2">
        <v>44796.333333333336</v>
      </c>
      <c r="B6821" s="1" t="s">
        <v>52</v>
      </c>
      <c r="C6821" s="1">
        <v>0</v>
      </c>
      <c r="D6821" t="str">
        <f>INDEX(Map!$A$2:$B$35, MATCH(Generation_Raw_Data!$B6821, Map!$A$2:$A$35, 0), 2)</f>
        <v>Trimble County 10</v>
      </c>
      <c r="E6821" s="9"/>
    </row>
    <row r="6822" spans="1:5" x14ac:dyDescent="0.35">
      <c r="A6822" s="2">
        <v>44796.333333333336</v>
      </c>
      <c r="B6822" s="1" t="s">
        <v>41</v>
      </c>
      <c r="C6822" s="1">
        <v>3.8</v>
      </c>
      <c r="D6822" t="str">
        <f>INDEX(Map!$A$2:$B$35, MATCH(Generation_Raw_Data!$B6822, Map!$A$2:$A$35, 0), 2)</f>
        <v>Brown Solar</v>
      </c>
      <c r="E6822" s="9"/>
    </row>
    <row r="6823" spans="1:5" x14ac:dyDescent="0.35">
      <c r="A6823" s="2">
        <v>44796.333333333336</v>
      </c>
      <c r="B6823" s="1" t="s">
        <v>28</v>
      </c>
      <c r="C6823" s="1">
        <v>-1</v>
      </c>
      <c r="D6823" t="str">
        <f>INDEX(Map!$A$2:$B$35, MATCH(Generation_Raw_Data!$B6823, Map!$A$2:$A$35, 0), 2)</f>
        <v>Brown 7</v>
      </c>
      <c r="E6823" s="9"/>
    </row>
    <row r="6824" spans="1:5" x14ac:dyDescent="0.35">
      <c r="A6824" s="2">
        <v>44796.333333333336</v>
      </c>
      <c r="B6824" s="1" t="s">
        <v>29</v>
      </c>
      <c r="C6824" s="1">
        <v>0</v>
      </c>
      <c r="D6824" t="str">
        <f>INDEX(Map!$A$2:$B$35, MATCH(Generation_Raw_Data!$B6824, Map!$A$2:$A$35, 0), 2)</f>
        <v>Brown 5</v>
      </c>
      <c r="E6824" s="9"/>
    </row>
    <row r="6825" spans="1:5" x14ac:dyDescent="0.35">
      <c r="A6825" s="2">
        <v>44796.333333333336</v>
      </c>
      <c r="B6825" s="1" t="s">
        <v>30</v>
      </c>
      <c r="C6825" s="1">
        <v>232</v>
      </c>
      <c r="D6825" t="str">
        <f>INDEX(Map!$A$2:$B$35, MATCH(Generation_Raw_Data!$B6825, Map!$A$2:$A$35, 0), 2)</f>
        <v>Brown 3</v>
      </c>
      <c r="E6825" s="9"/>
    </row>
    <row r="6826" spans="1:5" x14ac:dyDescent="0.35">
      <c r="A6826" s="2">
        <v>44796.333333333336</v>
      </c>
      <c r="B6826" s="1" t="s">
        <v>31</v>
      </c>
      <c r="C6826" s="1">
        <v>180</v>
      </c>
      <c r="D6826" t="str">
        <f>INDEX(Map!$A$2:$B$35, MATCH(Generation_Raw_Data!$B6826, Map!$A$2:$A$35, 0), 2)</f>
        <v>Ghent 1</v>
      </c>
      <c r="E6826" s="9"/>
    </row>
    <row r="6827" spans="1:5" x14ac:dyDescent="0.35">
      <c r="A6827" s="2">
        <v>44796.333333333336</v>
      </c>
      <c r="B6827" s="1" t="s">
        <v>33</v>
      </c>
      <c r="C6827" s="1">
        <v>180</v>
      </c>
      <c r="D6827" t="str">
        <f>INDEX(Map!$A$2:$B$35, MATCH(Generation_Raw_Data!$B6827, Map!$A$2:$A$35, 0), 2)</f>
        <v>Ghent 2</v>
      </c>
      <c r="E6827" s="9"/>
    </row>
    <row r="6828" spans="1:5" x14ac:dyDescent="0.35">
      <c r="A6828" s="2">
        <v>44796.333333333336</v>
      </c>
      <c r="B6828" s="1" t="s">
        <v>32</v>
      </c>
      <c r="C6828" s="1">
        <v>309</v>
      </c>
      <c r="D6828" t="str">
        <f>INDEX(Map!$A$2:$B$35, MATCH(Generation_Raw_Data!$B6828, Map!$A$2:$A$35, 0), 2)</f>
        <v>Ghent 3</v>
      </c>
      <c r="E6828" s="9"/>
    </row>
    <row r="6829" spans="1:5" x14ac:dyDescent="0.35">
      <c r="A6829" s="2">
        <v>44796.333333333336</v>
      </c>
      <c r="B6829" s="1" t="s">
        <v>34</v>
      </c>
      <c r="C6829" s="1">
        <v>484</v>
      </c>
      <c r="D6829" t="str">
        <f>INDEX(Map!$A$2:$B$35, MATCH(Generation_Raw_Data!$B6829, Map!$A$2:$A$35, 0), 2)</f>
        <v>Ghent 4</v>
      </c>
      <c r="E6829" s="9"/>
    </row>
    <row r="6830" spans="1:5" x14ac:dyDescent="0.35">
      <c r="A6830" s="2">
        <v>44796.333333333336</v>
      </c>
      <c r="B6830" s="1" t="s">
        <v>35</v>
      </c>
      <c r="C6830" s="1">
        <v>0.7</v>
      </c>
      <c r="D6830" t="str">
        <f>INDEX(Map!$A$2:$B$35, MATCH(Generation_Raw_Data!$B6830, Map!$A$2:$A$35, 0), 2)</f>
        <v>Simpsonville Solar</v>
      </c>
      <c r="E6830" s="9"/>
    </row>
    <row r="6831" spans="1:5" x14ac:dyDescent="0.35">
      <c r="A6831" s="2">
        <v>44796.333333333336</v>
      </c>
      <c r="B6831" s="1" t="s">
        <v>40</v>
      </c>
      <c r="C6831" s="1">
        <v>0</v>
      </c>
      <c r="D6831" t="str">
        <f>INDEX(Map!$A$2:$B$35, MATCH(Generation_Raw_Data!$B6831, Map!$A$2:$A$35, 0), 2)</f>
        <v>Brown 11</v>
      </c>
      <c r="E6831" s="9"/>
    </row>
    <row r="6832" spans="1:5" x14ac:dyDescent="0.35">
      <c r="A6832" s="2">
        <v>44796.333333333336</v>
      </c>
      <c r="B6832" s="1" t="s">
        <v>38</v>
      </c>
      <c r="C6832" s="1">
        <v>0</v>
      </c>
      <c r="D6832" t="str">
        <f>INDEX(Map!$A$2:$B$35, MATCH(Generation_Raw_Data!$B6832, Map!$A$2:$A$35, 0), 2)</f>
        <v>Brown 6</v>
      </c>
      <c r="E6832" s="9"/>
    </row>
    <row r="6833" spans="1:5" x14ac:dyDescent="0.35">
      <c r="A6833" s="2">
        <v>44796.333333333336</v>
      </c>
      <c r="B6833" s="1" t="s">
        <v>39</v>
      </c>
      <c r="C6833" s="1">
        <v>0</v>
      </c>
      <c r="D6833" t="str">
        <f>INDEX(Map!$A$2:$B$35, MATCH(Generation_Raw_Data!$B6833, Map!$A$2:$A$35, 0), 2)</f>
        <v>Brown 10</v>
      </c>
      <c r="E6833" s="9"/>
    </row>
    <row r="6834" spans="1:5" x14ac:dyDescent="0.35">
      <c r="A6834" s="2">
        <v>44796.333333333336</v>
      </c>
      <c r="B6834" s="1" t="s">
        <v>36</v>
      </c>
      <c r="C6834" s="1">
        <v>0</v>
      </c>
      <c r="D6834" t="str">
        <f>INDEX(Map!$A$2:$B$35, MATCH(Generation_Raw_Data!$B6834, Map!$A$2:$A$35, 0), 2)</f>
        <v>Brown 8</v>
      </c>
      <c r="E6834" s="9"/>
    </row>
    <row r="6835" spans="1:5" x14ac:dyDescent="0.35">
      <c r="A6835" s="2">
        <v>44796.333333333336</v>
      </c>
      <c r="B6835" s="1" t="s">
        <v>37</v>
      </c>
      <c r="C6835" s="1">
        <v>-1</v>
      </c>
      <c r="D6835" t="str">
        <f>INDEX(Map!$A$2:$B$35, MATCH(Generation_Raw_Data!$B6835, Map!$A$2:$A$35, 0), 2)</f>
        <v>Brown 9</v>
      </c>
      <c r="E6835" s="9"/>
    </row>
    <row r="6836" spans="1:5" x14ac:dyDescent="0.35">
      <c r="A6836" s="2">
        <v>44796.375</v>
      </c>
      <c r="B6836" s="1" t="s">
        <v>43</v>
      </c>
      <c r="C6836" s="1">
        <v>0</v>
      </c>
      <c r="D6836" t="str">
        <f>INDEX(Map!$A$2:$B$35, MATCH(Generation_Raw_Data!$B6836, Map!$A$2:$A$35, 0), 2)</f>
        <v>Haefling</v>
      </c>
      <c r="E6836" s="9"/>
    </row>
    <row r="6837" spans="1:5" x14ac:dyDescent="0.35">
      <c r="A6837" s="2">
        <v>44796.375</v>
      </c>
      <c r="B6837" s="1" t="s">
        <v>42</v>
      </c>
      <c r="C6837" s="1">
        <v>0</v>
      </c>
      <c r="D6837" t="str">
        <f>INDEX(Map!$A$2:$B$35, MATCH(Generation_Raw_Data!$B6837, Map!$A$2:$A$35, 0), 2)</f>
        <v>Dix Dam</v>
      </c>
      <c r="E6837" s="9"/>
    </row>
    <row r="6838" spans="1:5" x14ac:dyDescent="0.35">
      <c r="A6838" s="2">
        <v>44796.375</v>
      </c>
      <c r="B6838" s="1" t="s">
        <v>61</v>
      </c>
      <c r="C6838" s="1">
        <v>169.1</v>
      </c>
      <c r="D6838" t="str">
        <f>INDEX(Map!$A$2:$B$35, MATCH(Generation_Raw_Data!$B6838, Map!$A$2:$A$35, 0), 2)</f>
        <v>Cane Run 7</v>
      </c>
      <c r="E6838" s="9"/>
    </row>
    <row r="6839" spans="1:5" x14ac:dyDescent="0.35">
      <c r="A6839" s="2">
        <v>44796.375</v>
      </c>
      <c r="B6839" s="1" t="s">
        <v>59</v>
      </c>
      <c r="C6839" s="1">
        <v>168</v>
      </c>
      <c r="D6839" t="str">
        <f>INDEX(Map!$A$2:$B$35, MATCH(Generation_Raw_Data!$B6839, Map!$A$2:$A$35, 0), 2)</f>
        <v>Cane Run 7</v>
      </c>
      <c r="E6839" s="9"/>
    </row>
    <row r="6840" spans="1:5" x14ac:dyDescent="0.35">
      <c r="A6840" s="2">
        <v>44796.375</v>
      </c>
      <c r="B6840" s="1" t="s">
        <v>60</v>
      </c>
      <c r="C6840" s="1">
        <v>210</v>
      </c>
      <c r="D6840" t="str">
        <f>INDEX(Map!$A$2:$B$35, MATCH(Generation_Raw_Data!$B6840, Map!$A$2:$A$35, 0), 2)</f>
        <v>Cane Run 7</v>
      </c>
      <c r="E6840" s="9"/>
    </row>
    <row r="6841" spans="1:5" x14ac:dyDescent="0.35">
      <c r="A6841" s="2">
        <v>44796.375</v>
      </c>
      <c r="B6841" s="1" t="s">
        <v>41</v>
      </c>
      <c r="C6841" s="1">
        <v>7</v>
      </c>
      <c r="D6841" t="str">
        <f>INDEX(Map!$A$2:$B$35, MATCH(Generation_Raw_Data!$B6841, Map!$A$2:$A$35, 0), 2)</f>
        <v>Brown Solar</v>
      </c>
      <c r="E6841" s="9"/>
    </row>
    <row r="6842" spans="1:5" x14ac:dyDescent="0.35">
      <c r="A6842" s="2">
        <v>44796.375</v>
      </c>
      <c r="B6842" s="1" t="s">
        <v>57</v>
      </c>
      <c r="C6842" s="1">
        <v>0</v>
      </c>
      <c r="D6842" t="str">
        <f>INDEX(Map!$A$2:$B$35, MATCH(Generation_Raw_Data!$B6842, Map!$A$2:$A$35, 0), 2)</f>
        <v>Mill Creek 1</v>
      </c>
      <c r="E6842" s="9"/>
    </row>
    <row r="6843" spans="1:5" x14ac:dyDescent="0.35">
      <c r="A6843" s="2">
        <v>44796.375</v>
      </c>
      <c r="B6843" s="1" t="s">
        <v>58</v>
      </c>
      <c r="C6843" s="1">
        <v>237.7</v>
      </c>
      <c r="D6843" t="str">
        <f>INDEX(Map!$A$2:$B$35, MATCH(Generation_Raw_Data!$B6843, Map!$A$2:$A$35, 0), 2)</f>
        <v>Mill Creek 2</v>
      </c>
      <c r="E6843" s="9"/>
    </row>
    <row r="6844" spans="1:5" x14ac:dyDescent="0.35">
      <c r="A6844" s="2">
        <v>44796.375</v>
      </c>
      <c r="B6844" s="1" t="s">
        <v>56</v>
      </c>
      <c r="C6844" s="1">
        <v>-0.1</v>
      </c>
      <c r="D6844" t="str">
        <f>INDEX(Map!$A$2:$B$35, MATCH(Generation_Raw_Data!$B6844, Map!$A$2:$A$35, 0), 2)</f>
        <v>Paddy's Run 13</v>
      </c>
      <c r="E6844" s="9"/>
    </row>
    <row r="6845" spans="1:5" x14ac:dyDescent="0.35">
      <c r="A6845" s="2">
        <v>44796.375</v>
      </c>
      <c r="B6845" s="1" t="s">
        <v>53</v>
      </c>
      <c r="C6845" s="1">
        <v>391.8</v>
      </c>
      <c r="D6845" t="str">
        <f>INDEX(Map!$A$2:$B$35, MATCH(Generation_Raw_Data!$B6845, Map!$A$2:$A$35, 0), 2)</f>
        <v>Mill Creek 3</v>
      </c>
      <c r="E6845" s="9"/>
    </row>
    <row r="6846" spans="1:5" x14ac:dyDescent="0.35">
      <c r="A6846" s="2">
        <v>44796.375</v>
      </c>
      <c r="B6846" s="1" t="s">
        <v>55</v>
      </c>
      <c r="C6846" s="1">
        <v>0</v>
      </c>
      <c r="D6846" t="str">
        <f>INDEX(Map!$A$2:$B$35, MATCH(Generation_Raw_Data!$B6846, Map!$A$2:$A$35, 0), 2)</f>
        <v>Paddy's Run 12</v>
      </c>
      <c r="E6846" s="9"/>
    </row>
    <row r="6847" spans="1:5" x14ac:dyDescent="0.35">
      <c r="A6847" s="2">
        <v>44796.375</v>
      </c>
      <c r="B6847" s="1" t="s">
        <v>54</v>
      </c>
      <c r="C6847" s="1">
        <v>392.9</v>
      </c>
      <c r="D6847" t="str">
        <f>INDEX(Map!$A$2:$B$35, MATCH(Generation_Raw_Data!$B6847, Map!$A$2:$A$35, 0), 2)</f>
        <v>Mill Creek 4</v>
      </c>
      <c r="E6847" s="9"/>
    </row>
    <row r="6848" spans="1:5" x14ac:dyDescent="0.35">
      <c r="A6848" s="2">
        <v>44796.375</v>
      </c>
      <c r="B6848" s="1" t="s">
        <v>49</v>
      </c>
      <c r="C6848" s="1">
        <v>0</v>
      </c>
      <c r="D6848" t="str">
        <f>INDEX(Map!$A$2:$B$35, MATCH(Generation_Raw_Data!$B6848, Map!$A$2:$A$35, 0), 2)</f>
        <v>Trimble County 7</v>
      </c>
      <c r="E6848" s="9"/>
    </row>
    <row r="6849" spans="1:5" x14ac:dyDescent="0.35">
      <c r="A6849" s="2">
        <v>44796.375</v>
      </c>
      <c r="B6849" s="1" t="s">
        <v>50</v>
      </c>
      <c r="C6849" s="1">
        <v>0</v>
      </c>
      <c r="D6849" t="str">
        <f>INDEX(Map!$A$2:$B$35, MATCH(Generation_Raw_Data!$B6849, Map!$A$2:$A$35, 0), 2)</f>
        <v>Trimble County 8</v>
      </c>
      <c r="E6849" s="9"/>
    </row>
    <row r="6850" spans="1:5" x14ac:dyDescent="0.35">
      <c r="A6850" s="2">
        <v>44796.375</v>
      </c>
      <c r="B6850" s="1" t="s">
        <v>51</v>
      </c>
      <c r="C6850" s="1">
        <v>0</v>
      </c>
      <c r="D6850" t="str">
        <f>INDEX(Map!$A$2:$B$35, MATCH(Generation_Raw_Data!$B6850, Map!$A$2:$A$35, 0), 2)</f>
        <v>Trimble County 9</v>
      </c>
      <c r="E6850" s="9"/>
    </row>
    <row r="6851" spans="1:5" x14ac:dyDescent="0.35">
      <c r="A6851" s="2">
        <v>44796.375</v>
      </c>
      <c r="B6851" s="1" t="s">
        <v>47</v>
      </c>
      <c r="C6851" s="1">
        <v>0</v>
      </c>
      <c r="D6851" t="str">
        <f>INDEX(Map!$A$2:$B$35, MATCH(Generation_Raw_Data!$B6851, Map!$A$2:$A$35, 0), 2)</f>
        <v>Trimble County 5</v>
      </c>
      <c r="E6851" s="9"/>
    </row>
    <row r="6852" spans="1:5" x14ac:dyDescent="0.35">
      <c r="A6852" s="2">
        <v>44796.375</v>
      </c>
      <c r="B6852" s="1" t="s">
        <v>48</v>
      </c>
      <c r="C6852" s="1">
        <v>0</v>
      </c>
      <c r="D6852" t="str">
        <f>INDEX(Map!$A$2:$B$35, MATCH(Generation_Raw_Data!$B6852, Map!$A$2:$A$35, 0), 2)</f>
        <v>Trimble County 6</v>
      </c>
      <c r="E6852" s="9"/>
    </row>
    <row r="6853" spans="1:5" x14ac:dyDescent="0.35">
      <c r="A6853" s="2">
        <v>44796.375</v>
      </c>
      <c r="B6853" s="1" t="s">
        <v>46</v>
      </c>
      <c r="C6853" s="1">
        <v>51</v>
      </c>
      <c r="D6853" t="str">
        <f>INDEX(Map!$A$2:$B$35, MATCH(Generation_Raw_Data!$B6853, Map!$A$2:$A$35, 0), 2)</f>
        <v>Ohio Falls</v>
      </c>
      <c r="E6853" s="9"/>
    </row>
    <row r="6854" spans="1:5" x14ac:dyDescent="0.35">
      <c r="A6854" s="2">
        <v>44796.375</v>
      </c>
      <c r="B6854" s="1" t="s">
        <v>44</v>
      </c>
      <c r="C6854" s="1">
        <v>610.1</v>
      </c>
      <c r="D6854" t="str">
        <f>INDEX(Map!$A$2:$B$35, MATCH(Generation_Raw_Data!$B6854, Map!$A$2:$A$35, 0), 2)</f>
        <v>Trimble County 2</v>
      </c>
      <c r="E6854" s="9"/>
    </row>
    <row r="6855" spans="1:5" x14ac:dyDescent="0.35">
      <c r="A6855" s="2">
        <v>44796.375</v>
      </c>
      <c r="B6855" s="1" t="s">
        <v>45</v>
      </c>
      <c r="C6855" s="1">
        <v>427</v>
      </c>
      <c r="D6855" t="str">
        <f>INDEX(Map!$A$2:$B$35, MATCH(Generation_Raw_Data!$B6855, Map!$A$2:$A$35, 0), 2)</f>
        <v>Trimble County 1</v>
      </c>
      <c r="E6855" s="9"/>
    </row>
    <row r="6856" spans="1:5" x14ac:dyDescent="0.35">
      <c r="A6856" s="2">
        <v>44796.375</v>
      </c>
      <c r="B6856" s="1" t="s">
        <v>52</v>
      </c>
      <c r="C6856" s="1">
        <v>15</v>
      </c>
      <c r="D6856" t="str">
        <f>INDEX(Map!$A$2:$B$35, MATCH(Generation_Raw_Data!$B6856, Map!$A$2:$A$35, 0), 2)</f>
        <v>Trimble County 10</v>
      </c>
      <c r="E6856" s="9"/>
    </row>
    <row r="6857" spans="1:5" x14ac:dyDescent="0.35">
      <c r="A6857" s="2">
        <v>44796.375</v>
      </c>
      <c r="B6857" s="1" t="s">
        <v>33</v>
      </c>
      <c r="C6857" s="1">
        <v>179.75</v>
      </c>
      <c r="D6857" t="str">
        <f>INDEX(Map!$A$2:$B$35, MATCH(Generation_Raw_Data!$B6857, Map!$A$2:$A$35, 0), 2)</f>
        <v>Ghent 2</v>
      </c>
      <c r="E6857" s="9"/>
    </row>
    <row r="6858" spans="1:5" x14ac:dyDescent="0.35">
      <c r="A6858" s="2">
        <v>44796.375</v>
      </c>
      <c r="B6858" s="1" t="s">
        <v>32</v>
      </c>
      <c r="C6858" s="1">
        <v>357.75</v>
      </c>
      <c r="D6858" t="str">
        <f>INDEX(Map!$A$2:$B$35, MATCH(Generation_Raw_Data!$B6858, Map!$A$2:$A$35, 0), 2)</f>
        <v>Ghent 3</v>
      </c>
      <c r="E6858" s="9"/>
    </row>
    <row r="6859" spans="1:5" x14ac:dyDescent="0.35">
      <c r="A6859" s="2">
        <v>44796.375</v>
      </c>
      <c r="B6859" s="1" t="s">
        <v>31</v>
      </c>
      <c r="C6859" s="1">
        <v>180.75</v>
      </c>
      <c r="D6859" t="str">
        <f>INDEX(Map!$A$2:$B$35, MATCH(Generation_Raw_Data!$B6859, Map!$A$2:$A$35, 0), 2)</f>
        <v>Ghent 1</v>
      </c>
      <c r="E6859" s="9"/>
    </row>
    <row r="6860" spans="1:5" x14ac:dyDescent="0.35">
      <c r="A6860" s="2">
        <v>44796.375</v>
      </c>
      <c r="B6860" s="1" t="s">
        <v>30</v>
      </c>
      <c r="C6860" s="1">
        <v>319</v>
      </c>
      <c r="D6860" t="str">
        <f>INDEX(Map!$A$2:$B$35, MATCH(Generation_Raw_Data!$B6860, Map!$A$2:$A$35, 0), 2)</f>
        <v>Brown 3</v>
      </c>
      <c r="E6860" s="9"/>
    </row>
    <row r="6861" spans="1:5" x14ac:dyDescent="0.35">
      <c r="A6861" s="2">
        <v>44796.375</v>
      </c>
      <c r="B6861" s="1" t="s">
        <v>29</v>
      </c>
      <c r="C6861" s="1">
        <v>0</v>
      </c>
      <c r="D6861" t="str">
        <f>INDEX(Map!$A$2:$B$35, MATCH(Generation_Raw_Data!$B6861, Map!$A$2:$A$35, 0), 2)</f>
        <v>Brown 5</v>
      </c>
      <c r="E6861" s="9"/>
    </row>
    <row r="6862" spans="1:5" x14ac:dyDescent="0.35">
      <c r="A6862" s="2">
        <v>44796.375</v>
      </c>
      <c r="B6862" s="1" t="s">
        <v>28</v>
      </c>
      <c r="C6862" s="1">
        <v>-1</v>
      </c>
      <c r="D6862" t="str">
        <f>INDEX(Map!$A$2:$B$35, MATCH(Generation_Raw_Data!$B6862, Map!$A$2:$A$35, 0), 2)</f>
        <v>Brown 7</v>
      </c>
      <c r="E6862" s="9"/>
    </row>
    <row r="6863" spans="1:5" x14ac:dyDescent="0.35">
      <c r="A6863" s="2">
        <v>44796.375</v>
      </c>
      <c r="B6863" s="1" t="s">
        <v>34</v>
      </c>
      <c r="C6863" s="1">
        <v>482.75</v>
      </c>
      <c r="D6863" t="str">
        <f>INDEX(Map!$A$2:$B$35, MATCH(Generation_Raw_Data!$B6863, Map!$A$2:$A$35, 0), 2)</f>
        <v>Ghent 4</v>
      </c>
      <c r="E6863" s="9"/>
    </row>
    <row r="6864" spans="1:5" x14ac:dyDescent="0.35">
      <c r="A6864" s="2">
        <v>44796.375</v>
      </c>
      <c r="B6864" s="1" t="s">
        <v>35</v>
      </c>
      <c r="C6864" s="1">
        <v>1.1000000000000001</v>
      </c>
      <c r="D6864" t="str">
        <f>INDEX(Map!$A$2:$B$35, MATCH(Generation_Raw_Data!$B6864, Map!$A$2:$A$35, 0), 2)</f>
        <v>Simpsonville Solar</v>
      </c>
      <c r="E6864" s="9"/>
    </row>
    <row r="6865" spans="1:5" x14ac:dyDescent="0.35">
      <c r="A6865" s="2">
        <v>44796.375</v>
      </c>
      <c r="B6865" s="1" t="s">
        <v>36</v>
      </c>
      <c r="C6865" s="1">
        <v>0</v>
      </c>
      <c r="D6865" t="str">
        <f>INDEX(Map!$A$2:$B$35, MATCH(Generation_Raw_Data!$B6865, Map!$A$2:$A$35, 0), 2)</f>
        <v>Brown 8</v>
      </c>
      <c r="E6865" s="9"/>
    </row>
    <row r="6866" spans="1:5" x14ac:dyDescent="0.35">
      <c r="A6866" s="2">
        <v>44796.375</v>
      </c>
      <c r="B6866" s="1" t="s">
        <v>37</v>
      </c>
      <c r="C6866" s="1">
        <v>-1</v>
      </c>
      <c r="D6866" t="str">
        <f>INDEX(Map!$A$2:$B$35, MATCH(Generation_Raw_Data!$B6866, Map!$A$2:$A$35, 0), 2)</f>
        <v>Brown 9</v>
      </c>
      <c r="E6866" s="9"/>
    </row>
    <row r="6867" spans="1:5" x14ac:dyDescent="0.35">
      <c r="A6867" s="2">
        <v>44796.375</v>
      </c>
      <c r="B6867" s="1" t="s">
        <v>38</v>
      </c>
      <c r="C6867" s="1">
        <v>0</v>
      </c>
      <c r="D6867" t="str">
        <f>INDEX(Map!$A$2:$B$35, MATCH(Generation_Raw_Data!$B6867, Map!$A$2:$A$35, 0), 2)</f>
        <v>Brown 6</v>
      </c>
      <c r="E6867" s="9"/>
    </row>
    <row r="6868" spans="1:5" x14ac:dyDescent="0.35">
      <c r="A6868" s="2">
        <v>44796.375</v>
      </c>
      <c r="B6868" s="1" t="s">
        <v>40</v>
      </c>
      <c r="C6868" s="1">
        <v>0</v>
      </c>
      <c r="D6868" t="str">
        <f>INDEX(Map!$A$2:$B$35, MATCH(Generation_Raw_Data!$B6868, Map!$A$2:$A$35, 0), 2)</f>
        <v>Brown 11</v>
      </c>
      <c r="E6868" s="9"/>
    </row>
    <row r="6869" spans="1:5" x14ac:dyDescent="0.35">
      <c r="A6869" s="2">
        <v>44796.375</v>
      </c>
      <c r="B6869" s="1" t="s">
        <v>39</v>
      </c>
      <c r="C6869" s="1">
        <v>0</v>
      </c>
      <c r="D6869" t="str">
        <f>INDEX(Map!$A$2:$B$35, MATCH(Generation_Raw_Data!$B6869, Map!$A$2:$A$35, 0), 2)</f>
        <v>Brown 10</v>
      </c>
      <c r="E6869" s="9"/>
    </row>
    <row r="6870" spans="1:5" x14ac:dyDescent="0.35">
      <c r="A6870" s="2">
        <v>44796.416666666664</v>
      </c>
      <c r="B6870" s="1" t="s">
        <v>58</v>
      </c>
      <c r="C6870" s="1">
        <v>267.3</v>
      </c>
      <c r="D6870" t="str">
        <f>INDEX(Map!$A$2:$B$35, MATCH(Generation_Raw_Data!$B6870, Map!$A$2:$A$35, 0), 2)</f>
        <v>Mill Creek 2</v>
      </c>
      <c r="E6870" s="9"/>
    </row>
    <row r="6871" spans="1:5" x14ac:dyDescent="0.35">
      <c r="A6871" s="2">
        <v>44796.416666666664</v>
      </c>
      <c r="B6871" s="1" t="s">
        <v>57</v>
      </c>
      <c r="C6871" s="1">
        <v>0</v>
      </c>
      <c r="D6871" t="str">
        <f>INDEX(Map!$A$2:$B$35, MATCH(Generation_Raw_Data!$B6871, Map!$A$2:$A$35, 0), 2)</f>
        <v>Mill Creek 1</v>
      </c>
      <c r="E6871" s="9"/>
    </row>
    <row r="6872" spans="1:5" x14ac:dyDescent="0.35">
      <c r="A6872" s="2">
        <v>44796.416666666664</v>
      </c>
      <c r="B6872" s="1" t="s">
        <v>54</v>
      </c>
      <c r="C6872" s="1">
        <v>379</v>
      </c>
      <c r="D6872" t="str">
        <f>INDEX(Map!$A$2:$B$35, MATCH(Generation_Raw_Data!$B6872, Map!$A$2:$A$35, 0), 2)</f>
        <v>Mill Creek 4</v>
      </c>
      <c r="E6872" s="9"/>
    </row>
    <row r="6873" spans="1:5" x14ac:dyDescent="0.35">
      <c r="A6873" s="2">
        <v>44796.416666666664</v>
      </c>
      <c r="B6873" s="1" t="s">
        <v>55</v>
      </c>
      <c r="C6873" s="1">
        <v>0</v>
      </c>
      <c r="D6873" t="str">
        <f>INDEX(Map!$A$2:$B$35, MATCH(Generation_Raw_Data!$B6873, Map!$A$2:$A$35, 0), 2)</f>
        <v>Paddy's Run 12</v>
      </c>
      <c r="E6873" s="9"/>
    </row>
    <row r="6874" spans="1:5" x14ac:dyDescent="0.35">
      <c r="A6874" s="2">
        <v>44796.416666666664</v>
      </c>
      <c r="B6874" s="1" t="s">
        <v>53</v>
      </c>
      <c r="C6874" s="1">
        <v>392.3</v>
      </c>
      <c r="D6874" t="str">
        <f>INDEX(Map!$A$2:$B$35, MATCH(Generation_Raw_Data!$B6874, Map!$A$2:$A$35, 0), 2)</f>
        <v>Mill Creek 3</v>
      </c>
      <c r="E6874" s="9"/>
    </row>
    <row r="6875" spans="1:5" x14ac:dyDescent="0.35">
      <c r="A6875" s="2">
        <v>44796.416666666664</v>
      </c>
      <c r="B6875" s="1" t="s">
        <v>56</v>
      </c>
      <c r="C6875" s="1">
        <v>-0.2</v>
      </c>
      <c r="D6875" t="str">
        <f>INDEX(Map!$A$2:$B$35, MATCH(Generation_Raw_Data!$B6875, Map!$A$2:$A$35, 0), 2)</f>
        <v>Paddy's Run 13</v>
      </c>
      <c r="E6875" s="9"/>
    </row>
    <row r="6876" spans="1:5" x14ac:dyDescent="0.35">
      <c r="A6876" s="2">
        <v>44796.416666666664</v>
      </c>
      <c r="B6876" s="1" t="s">
        <v>48</v>
      </c>
      <c r="C6876" s="1">
        <v>0</v>
      </c>
      <c r="D6876" t="str">
        <f>INDEX(Map!$A$2:$B$35, MATCH(Generation_Raw_Data!$B6876, Map!$A$2:$A$35, 0), 2)</f>
        <v>Trimble County 6</v>
      </c>
      <c r="E6876" s="9"/>
    </row>
    <row r="6877" spans="1:5" x14ac:dyDescent="0.35">
      <c r="A6877" s="2">
        <v>44796.416666666664</v>
      </c>
      <c r="B6877" s="1" t="s">
        <v>47</v>
      </c>
      <c r="C6877" s="1">
        <v>0</v>
      </c>
      <c r="D6877" t="str">
        <f>INDEX(Map!$A$2:$B$35, MATCH(Generation_Raw_Data!$B6877, Map!$A$2:$A$35, 0), 2)</f>
        <v>Trimble County 5</v>
      </c>
      <c r="E6877" s="9"/>
    </row>
    <row r="6878" spans="1:5" x14ac:dyDescent="0.35">
      <c r="A6878" s="2">
        <v>44796.416666666664</v>
      </c>
      <c r="B6878" s="1" t="s">
        <v>51</v>
      </c>
      <c r="C6878" s="1">
        <v>0</v>
      </c>
      <c r="D6878" t="str">
        <f>INDEX(Map!$A$2:$B$35, MATCH(Generation_Raw_Data!$B6878, Map!$A$2:$A$35, 0), 2)</f>
        <v>Trimble County 9</v>
      </c>
      <c r="E6878" s="9"/>
    </row>
    <row r="6879" spans="1:5" x14ac:dyDescent="0.35">
      <c r="A6879" s="2">
        <v>44796.416666666664</v>
      </c>
      <c r="B6879" s="1" t="s">
        <v>50</v>
      </c>
      <c r="C6879" s="1">
        <v>0</v>
      </c>
      <c r="D6879" t="str">
        <f>INDEX(Map!$A$2:$B$35, MATCH(Generation_Raw_Data!$B6879, Map!$A$2:$A$35, 0), 2)</f>
        <v>Trimble County 8</v>
      </c>
      <c r="E6879" s="9"/>
    </row>
    <row r="6880" spans="1:5" x14ac:dyDescent="0.35">
      <c r="A6880" s="2">
        <v>44796.416666666664</v>
      </c>
      <c r="B6880" s="1" t="s">
        <v>49</v>
      </c>
      <c r="C6880" s="1">
        <v>24.621200000000002</v>
      </c>
      <c r="D6880" t="str">
        <f>INDEX(Map!$A$2:$B$35, MATCH(Generation_Raw_Data!$B6880, Map!$A$2:$A$35, 0), 2)</f>
        <v>Trimble County 7</v>
      </c>
      <c r="E6880" s="9"/>
    </row>
    <row r="6881" spans="1:5" x14ac:dyDescent="0.35">
      <c r="A6881" s="2">
        <v>44796.416666666664</v>
      </c>
      <c r="B6881" s="1" t="s">
        <v>45</v>
      </c>
      <c r="C6881" s="1">
        <v>432.5</v>
      </c>
      <c r="D6881" t="str">
        <f>INDEX(Map!$A$2:$B$35, MATCH(Generation_Raw_Data!$B6881, Map!$A$2:$A$35, 0), 2)</f>
        <v>Trimble County 1</v>
      </c>
      <c r="E6881" s="9"/>
    </row>
    <row r="6882" spans="1:5" x14ac:dyDescent="0.35">
      <c r="A6882" s="2">
        <v>44796.416666666664</v>
      </c>
      <c r="B6882" s="1" t="s">
        <v>44</v>
      </c>
      <c r="C6882" s="1">
        <v>628.20000000000005</v>
      </c>
      <c r="D6882" t="str">
        <f>INDEX(Map!$A$2:$B$35, MATCH(Generation_Raw_Data!$B6882, Map!$A$2:$A$35, 0), 2)</f>
        <v>Trimble County 2</v>
      </c>
      <c r="E6882" s="9"/>
    </row>
    <row r="6883" spans="1:5" x14ac:dyDescent="0.35">
      <c r="A6883" s="2">
        <v>44796.416666666664</v>
      </c>
      <c r="B6883" s="1" t="s">
        <v>52</v>
      </c>
      <c r="C6883" s="1">
        <v>105.3788</v>
      </c>
      <c r="D6883" t="str">
        <f>INDEX(Map!$A$2:$B$35, MATCH(Generation_Raw_Data!$B6883, Map!$A$2:$A$35, 0), 2)</f>
        <v>Trimble County 10</v>
      </c>
      <c r="E6883" s="9"/>
    </row>
    <row r="6884" spans="1:5" x14ac:dyDescent="0.35">
      <c r="A6884" s="2">
        <v>44796.416666666664</v>
      </c>
      <c r="B6884" s="1" t="s">
        <v>43</v>
      </c>
      <c r="C6884" s="1">
        <v>0</v>
      </c>
      <c r="D6884" t="str">
        <f>INDEX(Map!$A$2:$B$35, MATCH(Generation_Raw_Data!$B6884, Map!$A$2:$A$35, 0), 2)</f>
        <v>Haefling</v>
      </c>
      <c r="E6884" s="9"/>
    </row>
    <row r="6885" spans="1:5" x14ac:dyDescent="0.35">
      <c r="A6885" s="2">
        <v>44796.416666666664</v>
      </c>
      <c r="B6885" s="1" t="s">
        <v>60</v>
      </c>
      <c r="C6885" s="1">
        <v>229.9</v>
      </c>
      <c r="D6885" t="str">
        <f>INDEX(Map!$A$2:$B$35, MATCH(Generation_Raw_Data!$B6885, Map!$A$2:$A$35, 0), 2)</f>
        <v>Cane Run 7</v>
      </c>
      <c r="E6885" s="9"/>
    </row>
    <row r="6886" spans="1:5" x14ac:dyDescent="0.35">
      <c r="A6886" s="2">
        <v>44796.416666666664</v>
      </c>
      <c r="B6886" s="1" t="s">
        <v>59</v>
      </c>
      <c r="C6886" s="1">
        <v>198.1</v>
      </c>
      <c r="D6886" t="str">
        <f>INDEX(Map!$A$2:$B$35, MATCH(Generation_Raw_Data!$B6886, Map!$A$2:$A$35, 0), 2)</f>
        <v>Cane Run 7</v>
      </c>
      <c r="E6886" s="9"/>
    </row>
    <row r="6887" spans="1:5" x14ac:dyDescent="0.35">
      <c r="A6887" s="2">
        <v>44796.416666666664</v>
      </c>
      <c r="B6887" s="1" t="s">
        <v>61</v>
      </c>
      <c r="C6887" s="1">
        <v>197.9</v>
      </c>
      <c r="D6887" t="str">
        <f>INDEX(Map!$A$2:$B$35, MATCH(Generation_Raw_Data!$B6887, Map!$A$2:$A$35, 0), 2)</f>
        <v>Cane Run 7</v>
      </c>
      <c r="E6887" s="9"/>
    </row>
    <row r="6888" spans="1:5" x14ac:dyDescent="0.35">
      <c r="A6888" s="2">
        <v>44796.416666666664</v>
      </c>
      <c r="B6888" s="1" t="s">
        <v>46</v>
      </c>
      <c r="C6888" s="1">
        <v>44</v>
      </c>
      <c r="D6888" t="str">
        <f>INDEX(Map!$A$2:$B$35, MATCH(Generation_Raw_Data!$B6888, Map!$A$2:$A$35, 0), 2)</f>
        <v>Ohio Falls</v>
      </c>
      <c r="E6888" s="9"/>
    </row>
    <row r="6889" spans="1:5" x14ac:dyDescent="0.35">
      <c r="A6889" s="2">
        <v>44796.416666666664</v>
      </c>
      <c r="B6889" s="1" t="s">
        <v>42</v>
      </c>
      <c r="C6889" s="1">
        <v>0</v>
      </c>
      <c r="D6889" t="str">
        <f>INDEX(Map!$A$2:$B$35, MATCH(Generation_Raw_Data!$B6889, Map!$A$2:$A$35, 0), 2)</f>
        <v>Dix Dam</v>
      </c>
      <c r="E6889" s="9"/>
    </row>
    <row r="6890" spans="1:5" x14ac:dyDescent="0.35">
      <c r="A6890" s="2">
        <v>44796.416666666664</v>
      </c>
      <c r="B6890" s="1" t="s">
        <v>41</v>
      </c>
      <c r="C6890" s="1">
        <v>7.7</v>
      </c>
      <c r="D6890" t="str">
        <f>INDEX(Map!$A$2:$B$35, MATCH(Generation_Raw_Data!$B6890, Map!$A$2:$A$35, 0), 2)</f>
        <v>Brown Solar</v>
      </c>
      <c r="E6890" s="9"/>
    </row>
    <row r="6891" spans="1:5" x14ac:dyDescent="0.35">
      <c r="A6891" s="2">
        <v>44796.416666666664</v>
      </c>
      <c r="B6891" s="1" t="s">
        <v>33</v>
      </c>
      <c r="C6891" s="1">
        <v>179</v>
      </c>
      <c r="D6891" t="str">
        <f>INDEX(Map!$A$2:$B$35, MATCH(Generation_Raw_Data!$B6891, Map!$A$2:$A$35, 0), 2)</f>
        <v>Ghent 2</v>
      </c>
      <c r="E6891" s="9"/>
    </row>
    <row r="6892" spans="1:5" x14ac:dyDescent="0.35">
      <c r="A6892" s="2">
        <v>44796.416666666664</v>
      </c>
      <c r="B6892" s="1" t="s">
        <v>32</v>
      </c>
      <c r="C6892" s="1">
        <v>372</v>
      </c>
      <c r="D6892" t="str">
        <f>INDEX(Map!$A$2:$B$35, MATCH(Generation_Raw_Data!$B6892, Map!$A$2:$A$35, 0), 2)</f>
        <v>Ghent 3</v>
      </c>
      <c r="E6892" s="9"/>
    </row>
    <row r="6893" spans="1:5" x14ac:dyDescent="0.35">
      <c r="A6893" s="2">
        <v>44796.416666666664</v>
      </c>
      <c r="B6893" s="1" t="s">
        <v>31</v>
      </c>
      <c r="C6893" s="1">
        <v>180</v>
      </c>
      <c r="D6893" t="str">
        <f>INDEX(Map!$A$2:$B$35, MATCH(Generation_Raw_Data!$B6893, Map!$A$2:$A$35, 0), 2)</f>
        <v>Ghent 1</v>
      </c>
      <c r="E6893" s="9"/>
    </row>
    <row r="6894" spans="1:5" x14ac:dyDescent="0.35">
      <c r="A6894" s="2">
        <v>44796.416666666664</v>
      </c>
      <c r="B6894" s="1" t="s">
        <v>30</v>
      </c>
      <c r="C6894" s="1">
        <v>309</v>
      </c>
      <c r="D6894" t="str">
        <f>INDEX(Map!$A$2:$B$35, MATCH(Generation_Raw_Data!$B6894, Map!$A$2:$A$35, 0), 2)</f>
        <v>Brown 3</v>
      </c>
      <c r="E6894" s="9"/>
    </row>
    <row r="6895" spans="1:5" x14ac:dyDescent="0.35">
      <c r="A6895" s="2">
        <v>44796.416666666664</v>
      </c>
      <c r="B6895" s="1" t="s">
        <v>29</v>
      </c>
      <c r="C6895" s="1">
        <v>0</v>
      </c>
      <c r="D6895" t="str">
        <f>INDEX(Map!$A$2:$B$35, MATCH(Generation_Raw_Data!$B6895, Map!$A$2:$A$35, 0), 2)</f>
        <v>Brown 5</v>
      </c>
      <c r="E6895" s="9"/>
    </row>
    <row r="6896" spans="1:5" x14ac:dyDescent="0.35">
      <c r="A6896" s="2">
        <v>44796.416666666664</v>
      </c>
      <c r="B6896" s="1" t="s">
        <v>28</v>
      </c>
      <c r="C6896" s="1">
        <v>0</v>
      </c>
      <c r="D6896" t="str">
        <f>INDEX(Map!$A$2:$B$35, MATCH(Generation_Raw_Data!$B6896, Map!$A$2:$A$35, 0), 2)</f>
        <v>Brown 7</v>
      </c>
      <c r="E6896" s="9"/>
    </row>
    <row r="6897" spans="1:5" x14ac:dyDescent="0.35">
      <c r="A6897" s="2">
        <v>44796.416666666664</v>
      </c>
      <c r="B6897" s="1" t="s">
        <v>34</v>
      </c>
      <c r="C6897" s="1">
        <v>485</v>
      </c>
      <c r="D6897" t="str">
        <f>INDEX(Map!$A$2:$B$35, MATCH(Generation_Raw_Data!$B6897, Map!$A$2:$A$35, 0), 2)</f>
        <v>Ghent 4</v>
      </c>
      <c r="E6897" s="9"/>
    </row>
    <row r="6898" spans="1:5" x14ac:dyDescent="0.35">
      <c r="A6898" s="2">
        <v>44796.416666666664</v>
      </c>
      <c r="B6898" s="1" t="s">
        <v>35</v>
      </c>
      <c r="C6898" s="1">
        <v>1.2</v>
      </c>
      <c r="D6898" t="str">
        <f>INDEX(Map!$A$2:$B$35, MATCH(Generation_Raw_Data!$B6898, Map!$A$2:$A$35, 0), 2)</f>
        <v>Simpsonville Solar</v>
      </c>
      <c r="E6898" s="9"/>
    </row>
    <row r="6899" spans="1:5" x14ac:dyDescent="0.35">
      <c r="A6899" s="2">
        <v>44796.416666666664</v>
      </c>
      <c r="B6899" s="1" t="s">
        <v>36</v>
      </c>
      <c r="C6899" s="1">
        <v>0</v>
      </c>
      <c r="D6899" t="str">
        <f>INDEX(Map!$A$2:$B$35, MATCH(Generation_Raw_Data!$B6899, Map!$A$2:$A$35, 0), 2)</f>
        <v>Brown 8</v>
      </c>
      <c r="E6899" s="9"/>
    </row>
    <row r="6900" spans="1:5" x14ac:dyDescent="0.35">
      <c r="A6900" s="2">
        <v>44796.416666666664</v>
      </c>
      <c r="B6900" s="1" t="s">
        <v>37</v>
      </c>
      <c r="C6900" s="1">
        <v>-1</v>
      </c>
      <c r="D6900" t="str">
        <f>INDEX(Map!$A$2:$B$35, MATCH(Generation_Raw_Data!$B6900, Map!$A$2:$A$35, 0), 2)</f>
        <v>Brown 9</v>
      </c>
      <c r="E6900" s="9"/>
    </row>
    <row r="6901" spans="1:5" x14ac:dyDescent="0.35">
      <c r="A6901" s="2">
        <v>44796.416666666664</v>
      </c>
      <c r="B6901" s="1" t="s">
        <v>40</v>
      </c>
      <c r="C6901" s="1">
        <v>0</v>
      </c>
      <c r="D6901" t="str">
        <f>INDEX(Map!$A$2:$B$35, MATCH(Generation_Raw_Data!$B6901, Map!$A$2:$A$35, 0), 2)</f>
        <v>Brown 11</v>
      </c>
      <c r="E6901" s="9"/>
    </row>
    <row r="6902" spans="1:5" x14ac:dyDescent="0.35">
      <c r="A6902" s="2">
        <v>44796.416666666664</v>
      </c>
      <c r="B6902" s="1" t="s">
        <v>39</v>
      </c>
      <c r="C6902" s="1">
        <v>0</v>
      </c>
      <c r="D6902" t="str">
        <f>INDEX(Map!$A$2:$B$35, MATCH(Generation_Raw_Data!$B6902, Map!$A$2:$A$35, 0), 2)</f>
        <v>Brown 10</v>
      </c>
      <c r="E6902" s="9"/>
    </row>
    <row r="6903" spans="1:5" x14ac:dyDescent="0.35">
      <c r="A6903" s="2">
        <v>44796.416666666664</v>
      </c>
      <c r="B6903" s="1" t="s">
        <v>38</v>
      </c>
      <c r="C6903" s="1">
        <v>0</v>
      </c>
      <c r="D6903" t="str">
        <f>INDEX(Map!$A$2:$B$35, MATCH(Generation_Raw_Data!$B6903, Map!$A$2:$A$35, 0), 2)</f>
        <v>Brown 6</v>
      </c>
      <c r="E6903" s="9"/>
    </row>
    <row r="6904" spans="1:5" x14ac:dyDescent="0.35">
      <c r="A6904" s="2">
        <v>44796.458333333328</v>
      </c>
      <c r="B6904" s="1" t="s">
        <v>50</v>
      </c>
      <c r="C6904" s="1">
        <v>0</v>
      </c>
      <c r="D6904" t="str">
        <f>INDEX(Map!$A$2:$B$35, MATCH(Generation_Raw_Data!$B6904, Map!$A$2:$A$35, 0), 2)</f>
        <v>Trimble County 8</v>
      </c>
      <c r="E6904" s="9"/>
    </row>
    <row r="6905" spans="1:5" x14ac:dyDescent="0.35">
      <c r="A6905" s="2">
        <v>44796.458333333328</v>
      </c>
      <c r="B6905" s="1" t="s">
        <v>51</v>
      </c>
      <c r="C6905" s="1">
        <v>41.358800000000002</v>
      </c>
      <c r="D6905" t="str">
        <f>INDEX(Map!$A$2:$B$35, MATCH(Generation_Raw_Data!$B6905, Map!$A$2:$A$35, 0), 2)</f>
        <v>Trimble County 9</v>
      </c>
      <c r="E6905" s="9"/>
    </row>
    <row r="6906" spans="1:5" x14ac:dyDescent="0.35">
      <c r="A6906" s="2">
        <v>44796.458333333328</v>
      </c>
      <c r="B6906" s="1" t="s">
        <v>47</v>
      </c>
      <c r="C6906" s="1">
        <v>0</v>
      </c>
      <c r="D6906" t="str">
        <f>INDEX(Map!$A$2:$B$35, MATCH(Generation_Raw_Data!$B6906, Map!$A$2:$A$35, 0), 2)</f>
        <v>Trimble County 5</v>
      </c>
      <c r="E6906" s="9"/>
    </row>
    <row r="6907" spans="1:5" x14ac:dyDescent="0.35">
      <c r="A6907" s="2">
        <v>44796.458333333328</v>
      </c>
      <c r="B6907" s="1" t="s">
        <v>48</v>
      </c>
      <c r="C6907" s="1">
        <v>0</v>
      </c>
      <c r="D6907" t="str">
        <f>INDEX(Map!$A$2:$B$35, MATCH(Generation_Raw_Data!$B6907, Map!$A$2:$A$35, 0), 2)</f>
        <v>Trimble County 6</v>
      </c>
      <c r="E6907" s="9"/>
    </row>
    <row r="6908" spans="1:5" x14ac:dyDescent="0.35">
      <c r="A6908" s="2">
        <v>44796.458333333328</v>
      </c>
      <c r="B6908" s="1" t="s">
        <v>44</v>
      </c>
      <c r="C6908" s="1">
        <v>711.3</v>
      </c>
      <c r="D6908" t="str">
        <f>INDEX(Map!$A$2:$B$35, MATCH(Generation_Raw_Data!$B6908, Map!$A$2:$A$35, 0), 2)</f>
        <v>Trimble County 2</v>
      </c>
      <c r="E6908" s="9"/>
    </row>
    <row r="6909" spans="1:5" x14ac:dyDescent="0.35">
      <c r="A6909" s="2">
        <v>44796.458333333328</v>
      </c>
      <c r="B6909" s="1" t="s">
        <v>45</v>
      </c>
      <c r="C6909" s="1">
        <v>485.4</v>
      </c>
      <c r="D6909" t="str">
        <f>INDEX(Map!$A$2:$B$35, MATCH(Generation_Raw_Data!$B6909, Map!$A$2:$A$35, 0), 2)</f>
        <v>Trimble County 1</v>
      </c>
      <c r="E6909" s="9"/>
    </row>
    <row r="6910" spans="1:5" x14ac:dyDescent="0.35">
      <c r="A6910" s="2">
        <v>44796.458333333328</v>
      </c>
      <c r="B6910" s="1" t="s">
        <v>46</v>
      </c>
      <c r="C6910" s="1">
        <v>0</v>
      </c>
      <c r="D6910" t="str">
        <f>INDEX(Map!$A$2:$B$35, MATCH(Generation_Raw_Data!$B6910, Map!$A$2:$A$35, 0), 2)</f>
        <v>Ohio Falls</v>
      </c>
      <c r="E6910" s="9"/>
    </row>
    <row r="6911" spans="1:5" x14ac:dyDescent="0.35">
      <c r="A6911" s="2">
        <v>44796.458333333328</v>
      </c>
      <c r="B6911" s="1" t="s">
        <v>52</v>
      </c>
      <c r="C6911" s="1">
        <v>118.1679</v>
      </c>
      <c r="D6911" t="str">
        <f>INDEX(Map!$A$2:$B$35, MATCH(Generation_Raw_Data!$B6911, Map!$A$2:$A$35, 0), 2)</f>
        <v>Trimble County 10</v>
      </c>
      <c r="E6911" s="9"/>
    </row>
    <row r="6912" spans="1:5" x14ac:dyDescent="0.35">
      <c r="A6912" s="2">
        <v>44796.458333333328</v>
      </c>
      <c r="B6912" s="1" t="s">
        <v>42</v>
      </c>
      <c r="C6912" s="1">
        <v>0</v>
      </c>
      <c r="D6912" t="str">
        <f>INDEX(Map!$A$2:$B$35, MATCH(Generation_Raw_Data!$B6912, Map!$A$2:$A$35, 0), 2)</f>
        <v>Dix Dam</v>
      </c>
      <c r="E6912" s="9"/>
    </row>
    <row r="6913" spans="1:5" x14ac:dyDescent="0.35">
      <c r="A6913" s="2">
        <v>44796.458333333328</v>
      </c>
      <c r="B6913" s="1" t="s">
        <v>41</v>
      </c>
      <c r="C6913" s="1">
        <v>9.1999999999999993</v>
      </c>
      <c r="D6913" t="str">
        <f>INDEX(Map!$A$2:$B$35, MATCH(Generation_Raw_Data!$B6913, Map!$A$2:$A$35, 0), 2)</f>
        <v>Brown Solar</v>
      </c>
      <c r="E6913" s="9"/>
    </row>
    <row r="6914" spans="1:5" x14ac:dyDescent="0.35">
      <c r="A6914" s="2">
        <v>44796.458333333328</v>
      </c>
      <c r="B6914" s="1" t="s">
        <v>28</v>
      </c>
      <c r="C6914" s="1">
        <v>-1</v>
      </c>
      <c r="D6914" t="str">
        <f>INDEX(Map!$A$2:$B$35, MATCH(Generation_Raw_Data!$B6914, Map!$A$2:$A$35, 0), 2)</f>
        <v>Brown 7</v>
      </c>
      <c r="E6914" s="9"/>
    </row>
    <row r="6915" spans="1:5" x14ac:dyDescent="0.35">
      <c r="A6915" s="2">
        <v>44796.458333333328</v>
      </c>
      <c r="B6915" s="1" t="s">
        <v>29</v>
      </c>
      <c r="C6915" s="1">
        <v>33</v>
      </c>
      <c r="D6915" t="str">
        <f>INDEX(Map!$A$2:$B$35, MATCH(Generation_Raw_Data!$B6915, Map!$A$2:$A$35, 0), 2)</f>
        <v>Brown 5</v>
      </c>
      <c r="E6915" s="9"/>
    </row>
    <row r="6916" spans="1:5" x14ac:dyDescent="0.35">
      <c r="A6916" s="2">
        <v>44796.458333333328</v>
      </c>
      <c r="B6916" s="1" t="s">
        <v>30</v>
      </c>
      <c r="C6916" s="1">
        <v>261</v>
      </c>
      <c r="D6916" t="str">
        <f>INDEX(Map!$A$2:$B$35, MATCH(Generation_Raw_Data!$B6916, Map!$A$2:$A$35, 0), 2)</f>
        <v>Brown 3</v>
      </c>
      <c r="E6916" s="9"/>
    </row>
    <row r="6917" spans="1:5" x14ac:dyDescent="0.35">
      <c r="A6917" s="2">
        <v>44796.458333333328</v>
      </c>
      <c r="B6917" s="1" t="s">
        <v>31</v>
      </c>
      <c r="C6917" s="1">
        <v>181</v>
      </c>
      <c r="D6917" t="str">
        <f>INDEX(Map!$A$2:$B$35, MATCH(Generation_Raw_Data!$B6917, Map!$A$2:$A$35, 0), 2)</f>
        <v>Ghent 1</v>
      </c>
      <c r="E6917" s="9"/>
    </row>
    <row r="6918" spans="1:5" x14ac:dyDescent="0.35">
      <c r="A6918" s="2">
        <v>44796.458333333328</v>
      </c>
      <c r="B6918" s="1" t="s">
        <v>32</v>
      </c>
      <c r="C6918" s="1">
        <v>462</v>
      </c>
      <c r="D6918" t="str">
        <f>INDEX(Map!$A$2:$B$35, MATCH(Generation_Raw_Data!$B6918, Map!$A$2:$A$35, 0), 2)</f>
        <v>Ghent 3</v>
      </c>
      <c r="E6918" s="9"/>
    </row>
    <row r="6919" spans="1:5" x14ac:dyDescent="0.35">
      <c r="A6919" s="2">
        <v>44796.458333333328</v>
      </c>
      <c r="B6919" s="1" t="s">
        <v>33</v>
      </c>
      <c r="C6919" s="1">
        <v>179</v>
      </c>
      <c r="D6919" t="str">
        <f>INDEX(Map!$A$2:$B$35, MATCH(Generation_Raw_Data!$B6919, Map!$A$2:$A$35, 0), 2)</f>
        <v>Ghent 2</v>
      </c>
      <c r="E6919" s="9"/>
    </row>
    <row r="6920" spans="1:5" x14ac:dyDescent="0.35">
      <c r="A6920" s="2">
        <v>44796.458333333328</v>
      </c>
      <c r="B6920" s="1" t="s">
        <v>34</v>
      </c>
      <c r="C6920" s="1">
        <v>483</v>
      </c>
      <c r="D6920" t="str">
        <f>INDEX(Map!$A$2:$B$35, MATCH(Generation_Raw_Data!$B6920, Map!$A$2:$A$35, 0), 2)</f>
        <v>Ghent 4</v>
      </c>
      <c r="E6920" s="9"/>
    </row>
    <row r="6921" spans="1:5" x14ac:dyDescent="0.35">
      <c r="A6921" s="2">
        <v>44796.458333333328</v>
      </c>
      <c r="B6921" s="1" t="s">
        <v>35</v>
      </c>
      <c r="C6921" s="1">
        <v>0.9</v>
      </c>
      <c r="D6921" t="str">
        <f>INDEX(Map!$A$2:$B$35, MATCH(Generation_Raw_Data!$B6921, Map!$A$2:$A$35, 0), 2)</f>
        <v>Simpsonville Solar</v>
      </c>
      <c r="E6921" s="9"/>
    </row>
    <row r="6922" spans="1:5" x14ac:dyDescent="0.35">
      <c r="A6922" s="2">
        <v>44796.458333333328</v>
      </c>
      <c r="B6922" s="1" t="s">
        <v>38</v>
      </c>
      <c r="C6922" s="1">
        <v>0</v>
      </c>
      <c r="D6922" t="str">
        <f>INDEX(Map!$A$2:$B$35, MATCH(Generation_Raw_Data!$B6922, Map!$A$2:$A$35, 0), 2)</f>
        <v>Brown 6</v>
      </c>
      <c r="E6922" s="9"/>
    </row>
    <row r="6923" spans="1:5" x14ac:dyDescent="0.35">
      <c r="A6923" s="2">
        <v>44796.458333333328</v>
      </c>
      <c r="B6923" s="1" t="s">
        <v>39</v>
      </c>
      <c r="C6923" s="1">
        <v>0</v>
      </c>
      <c r="D6923" t="str">
        <f>INDEX(Map!$A$2:$B$35, MATCH(Generation_Raw_Data!$B6923, Map!$A$2:$A$35, 0), 2)</f>
        <v>Brown 10</v>
      </c>
      <c r="E6923" s="9"/>
    </row>
    <row r="6924" spans="1:5" x14ac:dyDescent="0.35">
      <c r="A6924" s="2">
        <v>44796.458333333328</v>
      </c>
      <c r="B6924" s="1" t="s">
        <v>40</v>
      </c>
      <c r="C6924" s="1">
        <v>0</v>
      </c>
      <c r="D6924" t="str">
        <f>INDEX(Map!$A$2:$B$35, MATCH(Generation_Raw_Data!$B6924, Map!$A$2:$A$35, 0), 2)</f>
        <v>Brown 11</v>
      </c>
      <c r="E6924" s="9"/>
    </row>
    <row r="6925" spans="1:5" x14ac:dyDescent="0.35">
      <c r="A6925" s="2">
        <v>44796.458333333328</v>
      </c>
      <c r="B6925" s="1" t="s">
        <v>37</v>
      </c>
      <c r="C6925" s="1">
        <v>0</v>
      </c>
      <c r="D6925" t="str">
        <f>INDEX(Map!$A$2:$B$35, MATCH(Generation_Raw_Data!$B6925, Map!$A$2:$A$35, 0), 2)</f>
        <v>Brown 9</v>
      </c>
      <c r="E6925" s="9"/>
    </row>
    <row r="6926" spans="1:5" x14ac:dyDescent="0.35">
      <c r="A6926" s="2">
        <v>44796.458333333328</v>
      </c>
      <c r="B6926" s="1" t="s">
        <v>36</v>
      </c>
      <c r="C6926" s="1">
        <v>0</v>
      </c>
      <c r="D6926" t="str">
        <f>INDEX(Map!$A$2:$B$35, MATCH(Generation_Raw_Data!$B6926, Map!$A$2:$A$35, 0), 2)</f>
        <v>Brown 8</v>
      </c>
      <c r="E6926" s="9"/>
    </row>
    <row r="6927" spans="1:5" x14ac:dyDescent="0.35">
      <c r="A6927" s="2">
        <v>44796.458333333328</v>
      </c>
      <c r="B6927" s="1" t="s">
        <v>43</v>
      </c>
      <c r="C6927" s="1">
        <v>0</v>
      </c>
      <c r="D6927" t="str">
        <f>INDEX(Map!$A$2:$B$35, MATCH(Generation_Raw_Data!$B6927, Map!$A$2:$A$35, 0), 2)</f>
        <v>Haefling</v>
      </c>
      <c r="E6927" s="9"/>
    </row>
    <row r="6928" spans="1:5" x14ac:dyDescent="0.35">
      <c r="A6928" s="2">
        <v>44796.458333333328</v>
      </c>
      <c r="B6928" s="1" t="s">
        <v>57</v>
      </c>
      <c r="C6928" s="1">
        <v>0</v>
      </c>
      <c r="D6928" t="str">
        <f>INDEX(Map!$A$2:$B$35, MATCH(Generation_Raw_Data!$B6928, Map!$A$2:$A$35, 0), 2)</f>
        <v>Mill Creek 1</v>
      </c>
      <c r="E6928" s="9"/>
    </row>
    <row r="6929" spans="1:5" x14ac:dyDescent="0.35">
      <c r="A6929" s="2">
        <v>44796.458333333328</v>
      </c>
      <c r="B6929" s="1" t="s">
        <v>58</v>
      </c>
      <c r="C6929" s="1">
        <v>299.60000000000002</v>
      </c>
      <c r="D6929" t="str">
        <f>INDEX(Map!$A$2:$B$35, MATCH(Generation_Raw_Data!$B6929, Map!$A$2:$A$35, 0), 2)</f>
        <v>Mill Creek 2</v>
      </c>
      <c r="E6929" s="9"/>
    </row>
    <row r="6930" spans="1:5" x14ac:dyDescent="0.35">
      <c r="A6930" s="2">
        <v>44796.458333333328</v>
      </c>
      <c r="B6930" s="1" t="s">
        <v>56</v>
      </c>
      <c r="C6930" s="1">
        <v>-0.1</v>
      </c>
      <c r="D6930" t="str">
        <f>INDEX(Map!$A$2:$B$35, MATCH(Generation_Raw_Data!$B6930, Map!$A$2:$A$35, 0), 2)</f>
        <v>Paddy's Run 13</v>
      </c>
      <c r="E6930" s="9"/>
    </row>
    <row r="6931" spans="1:5" x14ac:dyDescent="0.35">
      <c r="A6931" s="2">
        <v>44796.458333333328</v>
      </c>
      <c r="B6931" s="1" t="s">
        <v>53</v>
      </c>
      <c r="C6931" s="1">
        <v>392.3</v>
      </c>
      <c r="D6931" t="str">
        <f>INDEX(Map!$A$2:$B$35, MATCH(Generation_Raw_Data!$B6931, Map!$A$2:$A$35, 0), 2)</f>
        <v>Mill Creek 3</v>
      </c>
      <c r="E6931" s="9"/>
    </row>
    <row r="6932" spans="1:5" x14ac:dyDescent="0.35">
      <c r="A6932" s="2">
        <v>44796.458333333328</v>
      </c>
      <c r="B6932" s="1" t="s">
        <v>55</v>
      </c>
      <c r="C6932" s="1">
        <v>0</v>
      </c>
      <c r="D6932" t="str">
        <f>INDEX(Map!$A$2:$B$35, MATCH(Generation_Raw_Data!$B6932, Map!$A$2:$A$35, 0), 2)</f>
        <v>Paddy's Run 12</v>
      </c>
      <c r="E6932" s="9"/>
    </row>
    <row r="6933" spans="1:5" x14ac:dyDescent="0.35">
      <c r="A6933" s="2">
        <v>44796.458333333328</v>
      </c>
      <c r="B6933" s="1" t="s">
        <v>54</v>
      </c>
      <c r="C6933" s="1">
        <v>416</v>
      </c>
      <c r="D6933" t="str">
        <f>INDEX(Map!$A$2:$B$35, MATCH(Generation_Raw_Data!$B6933, Map!$A$2:$A$35, 0), 2)</f>
        <v>Mill Creek 4</v>
      </c>
      <c r="E6933" s="9"/>
    </row>
    <row r="6934" spans="1:5" x14ac:dyDescent="0.35">
      <c r="A6934" s="2">
        <v>44796.458333333328</v>
      </c>
      <c r="B6934" s="1" t="s">
        <v>49</v>
      </c>
      <c r="C6934" s="1">
        <v>98.473299999999995</v>
      </c>
      <c r="D6934" t="str">
        <f>INDEX(Map!$A$2:$B$35, MATCH(Generation_Raw_Data!$B6934, Map!$A$2:$A$35, 0), 2)</f>
        <v>Trimble County 7</v>
      </c>
      <c r="E6934" s="9"/>
    </row>
    <row r="6935" spans="1:5" x14ac:dyDescent="0.35">
      <c r="A6935" s="2">
        <v>44796.458333333328</v>
      </c>
      <c r="B6935" s="1" t="s">
        <v>61</v>
      </c>
      <c r="C6935" s="1">
        <v>200.5</v>
      </c>
      <c r="D6935" t="str">
        <f>INDEX(Map!$A$2:$B$35, MATCH(Generation_Raw_Data!$B6935, Map!$A$2:$A$35, 0), 2)</f>
        <v>Cane Run 7</v>
      </c>
      <c r="E6935" s="9"/>
    </row>
    <row r="6936" spans="1:5" x14ac:dyDescent="0.35">
      <c r="A6936" s="2">
        <v>44796.458333333328</v>
      </c>
      <c r="B6936" s="1" t="s">
        <v>59</v>
      </c>
      <c r="C6936" s="1">
        <v>201.15</v>
      </c>
      <c r="D6936" t="str">
        <f>INDEX(Map!$A$2:$B$35, MATCH(Generation_Raw_Data!$B6936, Map!$A$2:$A$35, 0), 2)</f>
        <v>Cane Run 7</v>
      </c>
      <c r="E6936" s="9"/>
    </row>
    <row r="6937" spans="1:5" x14ac:dyDescent="0.35">
      <c r="A6937" s="2">
        <v>44796.458333333328</v>
      </c>
      <c r="B6937" s="1" t="s">
        <v>60</v>
      </c>
      <c r="C6937" s="1">
        <v>235.5</v>
      </c>
      <c r="D6937" t="str">
        <f>INDEX(Map!$A$2:$B$35, MATCH(Generation_Raw_Data!$B6937, Map!$A$2:$A$35, 0), 2)</f>
        <v>Cane Run 7</v>
      </c>
      <c r="E6937" s="9"/>
    </row>
    <row r="6938" spans="1:5" x14ac:dyDescent="0.35">
      <c r="A6938" s="2">
        <v>44796.499999999993</v>
      </c>
      <c r="B6938" s="1" t="s">
        <v>43</v>
      </c>
      <c r="C6938" s="1">
        <v>0</v>
      </c>
      <c r="D6938" t="str">
        <f>INDEX(Map!$A$2:$B$35, MATCH(Generation_Raw_Data!$B6938, Map!$A$2:$A$35, 0), 2)</f>
        <v>Haefling</v>
      </c>
      <c r="E6938" s="9"/>
    </row>
    <row r="6939" spans="1:5" x14ac:dyDescent="0.35">
      <c r="A6939" s="2">
        <v>44796.499999999993</v>
      </c>
      <c r="B6939" s="1" t="s">
        <v>61</v>
      </c>
      <c r="C6939" s="1">
        <v>184.3</v>
      </c>
      <c r="D6939" t="str">
        <f>INDEX(Map!$A$2:$B$35, MATCH(Generation_Raw_Data!$B6939, Map!$A$2:$A$35, 0), 2)</f>
        <v>Cane Run 7</v>
      </c>
      <c r="E6939" s="9"/>
    </row>
    <row r="6940" spans="1:5" x14ac:dyDescent="0.35">
      <c r="A6940" s="2">
        <v>44796.499999999993</v>
      </c>
      <c r="B6940" s="1" t="s">
        <v>59</v>
      </c>
      <c r="C6940" s="1">
        <v>183.95</v>
      </c>
      <c r="D6940" t="str">
        <f>INDEX(Map!$A$2:$B$35, MATCH(Generation_Raw_Data!$B6940, Map!$A$2:$A$35, 0), 2)</f>
        <v>Cane Run 7</v>
      </c>
      <c r="E6940" s="9"/>
    </row>
    <row r="6941" spans="1:5" x14ac:dyDescent="0.35">
      <c r="A6941" s="2">
        <v>44796.499999999993</v>
      </c>
      <c r="B6941" s="1" t="s">
        <v>60</v>
      </c>
      <c r="C6941" s="1">
        <v>223.85</v>
      </c>
      <c r="D6941" t="str">
        <f>INDEX(Map!$A$2:$B$35, MATCH(Generation_Raw_Data!$B6941, Map!$A$2:$A$35, 0), 2)</f>
        <v>Cane Run 7</v>
      </c>
      <c r="E6941" s="9"/>
    </row>
    <row r="6942" spans="1:5" x14ac:dyDescent="0.35">
      <c r="A6942" s="2">
        <v>44796.499999999993</v>
      </c>
      <c r="B6942" s="1" t="s">
        <v>42</v>
      </c>
      <c r="C6942" s="1">
        <v>0</v>
      </c>
      <c r="D6942" t="str">
        <f>INDEX(Map!$A$2:$B$35, MATCH(Generation_Raw_Data!$B6942, Map!$A$2:$A$35, 0), 2)</f>
        <v>Dix Dam</v>
      </c>
      <c r="E6942" s="9"/>
    </row>
    <row r="6943" spans="1:5" x14ac:dyDescent="0.35">
      <c r="A6943" s="2">
        <v>44796.499999999993</v>
      </c>
      <c r="B6943" s="1" t="s">
        <v>46</v>
      </c>
      <c r="C6943" s="1">
        <v>0</v>
      </c>
      <c r="D6943" t="str">
        <f>INDEX(Map!$A$2:$B$35, MATCH(Generation_Raw_Data!$B6943, Map!$A$2:$A$35, 0), 2)</f>
        <v>Ohio Falls</v>
      </c>
      <c r="E6943" s="9"/>
    </row>
    <row r="6944" spans="1:5" x14ac:dyDescent="0.35">
      <c r="A6944" s="2">
        <v>44796.499999999993</v>
      </c>
      <c r="B6944" s="1" t="s">
        <v>58</v>
      </c>
      <c r="C6944" s="1">
        <v>299.7</v>
      </c>
      <c r="D6944" t="str">
        <f>INDEX(Map!$A$2:$B$35, MATCH(Generation_Raw_Data!$B6944, Map!$A$2:$A$35, 0), 2)</f>
        <v>Mill Creek 2</v>
      </c>
      <c r="E6944" s="9"/>
    </row>
    <row r="6945" spans="1:5" x14ac:dyDescent="0.35">
      <c r="A6945" s="2">
        <v>44796.499999999993</v>
      </c>
      <c r="B6945" s="1" t="s">
        <v>57</v>
      </c>
      <c r="C6945" s="1">
        <v>0</v>
      </c>
      <c r="D6945" t="str">
        <f>INDEX(Map!$A$2:$B$35, MATCH(Generation_Raw_Data!$B6945, Map!$A$2:$A$35, 0), 2)</f>
        <v>Mill Creek 1</v>
      </c>
      <c r="E6945" s="9"/>
    </row>
    <row r="6946" spans="1:5" x14ac:dyDescent="0.35">
      <c r="A6946" s="2">
        <v>44796.499999999993</v>
      </c>
      <c r="B6946" s="1" t="s">
        <v>56</v>
      </c>
      <c r="C6946" s="1">
        <v>-0.2</v>
      </c>
      <c r="D6946" t="str">
        <f>INDEX(Map!$A$2:$B$35, MATCH(Generation_Raw_Data!$B6946, Map!$A$2:$A$35, 0), 2)</f>
        <v>Paddy's Run 13</v>
      </c>
      <c r="E6946" s="9"/>
    </row>
    <row r="6947" spans="1:5" x14ac:dyDescent="0.35">
      <c r="A6947" s="2">
        <v>44796.499999999993</v>
      </c>
      <c r="B6947" s="1" t="s">
        <v>54</v>
      </c>
      <c r="C6947" s="1">
        <v>421.6</v>
      </c>
      <c r="D6947" t="str">
        <f>INDEX(Map!$A$2:$B$35, MATCH(Generation_Raw_Data!$B6947, Map!$A$2:$A$35, 0), 2)</f>
        <v>Mill Creek 4</v>
      </c>
      <c r="E6947" s="9"/>
    </row>
    <row r="6948" spans="1:5" x14ac:dyDescent="0.35">
      <c r="A6948" s="2">
        <v>44796.499999999993</v>
      </c>
      <c r="B6948" s="1" t="s">
        <v>55</v>
      </c>
      <c r="C6948" s="1">
        <v>0</v>
      </c>
      <c r="D6948" t="str">
        <f>INDEX(Map!$A$2:$B$35, MATCH(Generation_Raw_Data!$B6948, Map!$A$2:$A$35, 0), 2)</f>
        <v>Paddy's Run 12</v>
      </c>
      <c r="E6948" s="9"/>
    </row>
    <row r="6949" spans="1:5" x14ac:dyDescent="0.35">
      <c r="A6949" s="2">
        <v>44796.499999999993</v>
      </c>
      <c r="B6949" s="1" t="s">
        <v>53</v>
      </c>
      <c r="C6949" s="1">
        <v>393.3</v>
      </c>
      <c r="D6949" t="str">
        <f>INDEX(Map!$A$2:$B$35, MATCH(Generation_Raw_Data!$B6949, Map!$A$2:$A$35, 0), 2)</f>
        <v>Mill Creek 3</v>
      </c>
      <c r="E6949" s="9"/>
    </row>
    <row r="6950" spans="1:5" x14ac:dyDescent="0.35">
      <c r="A6950" s="2">
        <v>44796.499999999993</v>
      </c>
      <c r="B6950" s="1" t="s">
        <v>48</v>
      </c>
      <c r="C6950" s="1">
        <v>0</v>
      </c>
      <c r="D6950" t="str">
        <f>INDEX(Map!$A$2:$B$35, MATCH(Generation_Raw_Data!$B6950, Map!$A$2:$A$35, 0), 2)</f>
        <v>Trimble County 6</v>
      </c>
      <c r="E6950" s="9"/>
    </row>
    <row r="6951" spans="1:5" x14ac:dyDescent="0.35">
      <c r="A6951" s="2">
        <v>44796.499999999993</v>
      </c>
      <c r="B6951" s="1" t="s">
        <v>47</v>
      </c>
      <c r="C6951" s="1">
        <v>95.288899999999998</v>
      </c>
      <c r="D6951" t="str">
        <f>INDEX(Map!$A$2:$B$35, MATCH(Generation_Raw_Data!$B6951, Map!$A$2:$A$35, 0), 2)</f>
        <v>Trimble County 5</v>
      </c>
      <c r="E6951" s="9"/>
    </row>
    <row r="6952" spans="1:5" x14ac:dyDescent="0.35">
      <c r="A6952" s="2">
        <v>44796.499999999993</v>
      </c>
      <c r="B6952" s="1" t="s">
        <v>51</v>
      </c>
      <c r="C6952" s="1">
        <v>103.2296</v>
      </c>
      <c r="D6952" t="str">
        <f>INDEX(Map!$A$2:$B$35, MATCH(Generation_Raw_Data!$B6952, Map!$A$2:$A$35, 0), 2)</f>
        <v>Trimble County 9</v>
      </c>
      <c r="E6952" s="9"/>
    </row>
    <row r="6953" spans="1:5" x14ac:dyDescent="0.35">
      <c r="A6953" s="2">
        <v>44796.499999999993</v>
      </c>
      <c r="B6953" s="1" t="s">
        <v>50</v>
      </c>
      <c r="C6953" s="1">
        <v>0</v>
      </c>
      <c r="D6953" t="str">
        <f>INDEX(Map!$A$2:$B$35, MATCH(Generation_Raw_Data!$B6953, Map!$A$2:$A$35, 0), 2)</f>
        <v>Trimble County 8</v>
      </c>
      <c r="E6953" s="9"/>
    </row>
    <row r="6954" spans="1:5" x14ac:dyDescent="0.35">
      <c r="A6954" s="2">
        <v>44796.499999999993</v>
      </c>
      <c r="B6954" s="1" t="s">
        <v>49</v>
      </c>
      <c r="C6954" s="1">
        <v>101.2444</v>
      </c>
      <c r="D6954" t="str">
        <f>INDEX(Map!$A$2:$B$35, MATCH(Generation_Raw_Data!$B6954, Map!$A$2:$A$35, 0), 2)</f>
        <v>Trimble County 7</v>
      </c>
      <c r="E6954" s="9"/>
    </row>
    <row r="6955" spans="1:5" x14ac:dyDescent="0.35">
      <c r="A6955" s="2">
        <v>44796.499999999993</v>
      </c>
      <c r="B6955" s="1" t="s">
        <v>41</v>
      </c>
      <c r="C6955" s="1">
        <v>8</v>
      </c>
      <c r="D6955" t="str">
        <f>INDEX(Map!$A$2:$B$35, MATCH(Generation_Raw_Data!$B6955, Map!$A$2:$A$35, 0), 2)</f>
        <v>Brown Solar</v>
      </c>
      <c r="E6955" s="9"/>
    </row>
    <row r="6956" spans="1:5" x14ac:dyDescent="0.35">
      <c r="A6956" s="2">
        <v>44796.499999999993</v>
      </c>
      <c r="B6956" s="1" t="s">
        <v>45</v>
      </c>
      <c r="C6956" s="1">
        <v>448.4</v>
      </c>
      <c r="D6956" t="str">
        <f>INDEX(Map!$A$2:$B$35, MATCH(Generation_Raw_Data!$B6956, Map!$A$2:$A$35, 0), 2)</f>
        <v>Trimble County 1</v>
      </c>
      <c r="E6956" s="9"/>
    </row>
    <row r="6957" spans="1:5" x14ac:dyDescent="0.35">
      <c r="A6957" s="2">
        <v>44796.499999999993</v>
      </c>
      <c r="B6957" s="1" t="s">
        <v>44</v>
      </c>
      <c r="C6957" s="1">
        <v>733.1</v>
      </c>
      <c r="D6957" t="str">
        <f>INDEX(Map!$A$2:$B$35, MATCH(Generation_Raw_Data!$B6957, Map!$A$2:$A$35, 0), 2)</f>
        <v>Trimble County 2</v>
      </c>
      <c r="E6957" s="9"/>
    </row>
    <row r="6958" spans="1:5" x14ac:dyDescent="0.35">
      <c r="A6958" s="2">
        <v>44796.499999999993</v>
      </c>
      <c r="B6958" s="1" t="s">
        <v>52</v>
      </c>
      <c r="C6958" s="1">
        <v>102.23699999999999</v>
      </c>
      <c r="D6958" t="str">
        <f>INDEX(Map!$A$2:$B$35, MATCH(Generation_Raw_Data!$B6958, Map!$A$2:$A$35, 0), 2)</f>
        <v>Trimble County 10</v>
      </c>
      <c r="E6958" s="9"/>
    </row>
    <row r="6959" spans="1:5" x14ac:dyDescent="0.35">
      <c r="A6959" s="2">
        <v>44796.499999999993</v>
      </c>
      <c r="B6959" s="1" t="s">
        <v>33</v>
      </c>
      <c r="C6959" s="1">
        <v>178</v>
      </c>
      <c r="D6959" t="str">
        <f>INDEX(Map!$A$2:$B$35, MATCH(Generation_Raw_Data!$B6959, Map!$A$2:$A$35, 0), 2)</f>
        <v>Ghent 2</v>
      </c>
      <c r="E6959" s="9"/>
    </row>
    <row r="6960" spans="1:5" x14ac:dyDescent="0.35">
      <c r="A6960" s="2">
        <v>44796.499999999993</v>
      </c>
      <c r="B6960" s="1" t="s">
        <v>32</v>
      </c>
      <c r="C6960" s="1">
        <v>462</v>
      </c>
      <c r="D6960" t="str">
        <f>INDEX(Map!$A$2:$B$35, MATCH(Generation_Raw_Data!$B6960, Map!$A$2:$A$35, 0), 2)</f>
        <v>Ghent 3</v>
      </c>
      <c r="E6960" s="9"/>
    </row>
    <row r="6961" spans="1:5" x14ac:dyDescent="0.35">
      <c r="A6961" s="2">
        <v>44796.499999999993</v>
      </c>
      <c r="B6961" s="1" t="s">
        <v>31</v>
      </c>
      <c r="C6961" s="1">
        <v>179</v>
      </c>
      <c r="D6961" t="str">
        <f>INDEX(Map!$A$2:$B$35, MATCH(Generation_Raw_Data!$B6961, Map!$A$2:$A$35, 0), 2)</f>
        <v>Ghent 1</v>
      </c>
      <c r="E6961" s="9"/>
    </row>
    <row r="6962" spans="1:5" x14ac:dyDescent="0.35">
      <c r="A6962" s="2">
        <v>44796.499999999993</v>
      </c>
      <c r="B6962" s="1" t="s">
        <v>30</v>
      </c>
      <c r="C6962" s="1">
        <v>251</v>
      </c>
      <c r="D6962" t="str">
        <f>INDEX(Map!$A$2:$B$35, MATCH(Generation_Raw_Data!$B6962, Map!$A$2:$A$35, 0), 2)</f>
        <v>Brown 3</v>
      </c>
      <c r="E6962" s="9"/>
    </row>
    <row r="6963" spans="1:5" x14ac:dyDescent="0.35">
      <c r="A6963" s="2">
        <v>44796.499999999993</v>
      </c>
      <c r="B6963" s="1" t="s">
        <v>29</v>
      </c>
      <c r="C6963" s="1">
        <v>52</v>
      </c>
      <c r="D6963" t="str">
        <f>INDEX(Map!$A$2:$B$35, MATCH(Generation_Raw_Data!$B6963, Map!$A$2:$A$35, 0), 2)</f>
        <v>Brown 5</v>
      </c>
      <c r="E6963" s="9"/>
    </row>
    <row r="6964" spans="1:5" x14ac:dyDescent="0.35">
      <c r="A6964" s="2">
        <v>44796.499999999993</v>
      </c>
      <c r="B6964" s="1" t="s">
        <v>28</v>
      </c>
      <c r="C6964" s="1">
        <v>0</v>
      </c>
      <c r="D6964" t="str">
        <f>INDEX(Map!$A$2:$B$35, MATCH(Generation_Raw_Data!$B6964, Map!$A$2:$A$35, 0), 2)</f>
        <v>Brown 7</v>
      </c>
      <c r="E6964" s="9"/>
    </row>
    <row r="6965" spans="1:5" x14ac:dyDescent="0.35">
      <c r="A6965" s="2">
        <v>44796.499999999993</v>
      </c>
      <c r="B6965" s="1" t="s">
        <v>34</v>
      </c>
      <c r="C6965" s="1">
        <v>483</v>
      </c>
      <c r="D6965" t="str">
        <f>INDEX(Map!$A$2:$B$35, MATCH(Generation_Raw_Data!$B6965, Map!$A$2:$A$35, 0), 2)</f>
        <v>Ghent 4</v>
      </c>
      <c r="E6965" s="9"/>
    </row>
    <row r="6966" spans="1:5" x14ac:dyDescent="0.35">
      <c r="A6966" s="2">
        <v>44796.499999999993</v>
      </c>
      <c r="B6966" s="1" t="s">
        <v>35</v>
      </c>
      <c r="C6966" s="1">
        <v>1.3</v>
      </c>
      <c r="D6966" t="str">
        <f>INDEX(Map!$A$2:$B$35, MATCH(Generation_Raw_Data!$B6966, Map!$A$2:$A$35, 0), 2)</f>
        <v>Simpsonville Solar</v>
      </c>
      <c r="E6966" s="9"/>
    </row>
    <row r="6967" spans="1:5" x14ac:dyDescent="0.35">
      <c r="A6967" s="2">
        <v>44796.499999999993</v>
      </c>
      <c r="B6967" s="1" t="s">
        <v>36</v>
      </c>
      <c r="C6967" s="1">
        <v>0</v>
      </c>
      <c r="D6967" t="str">
        <f>INDEX(Map!$A$2:$B$35, MATCH(Generation_Raw_Data!$B6967, Map!$A$2:$A$35, 0), 2)</f>
        <v>Brown 8</v>
      </c>
      <c r="E6967" s="9"/>
    </row>
    <row r="6968" spans="1:5" x14ac:dyDescent="0.35">
      <c r="A6968" s="2">
        <v>44796.499999999993</v>
      </c>
      <c r="B6968" s="1" t="s">
        <v>37</v>
      </c>
      <c r="C6968" s="1">
        <v>-1</v>
      </c>
      <c r="D6968" t="str">
        <f>INDEX(Map!$A$2:$B$35, MATCH(Generation_Raw_Data!$B6968, Map!$A$2:$A$35, 0), 2)</f>
        <v>Brown 9</v>
      </c>
      <c r="E6968" s="9"/>
    </row>
    <row r="6969" spans="1:5" x14ac:dyDescent="0.35">
      <c r="A6969" s="2">
        <v>44796.499999999993</v>
      </c>
      <c r="B6969" s="1" t="s">
        <v>40</v>
      </c>
      <c r="C6969" s="1">
        <v>0</v>
      </c>
      <c r="D6969" t="str">
        <f>INDEX(Map!$A$2:$B$35, MATCH(Generation_Raw_Data!$B6969, Map!$A$2:$A$35, 0), 2)</f>
        <v>Brown 11</v>
      </c>
      <c r="E6969" s="9"/>
    </row>
    <row r="6970" spans="1:5" x14ac:dyDescent="0.35">
      <c r="A6970" s="2">
        <v>44796.499999999993</v>
      </c>
      <c r="B6970" s="1" t="s">
        <v>39</v>
      </c>
      <c r="C6970" s="1">
        <v>0</v>
      </c>
      <c r="D6970" t="str">
        <f>INDEX(Map!$A$2:$B$35, MATCH(Generation_Raw_Data!$B6970, Map!$A$2:$A$35, 0), 2)</f>
        <v>Brown 10</v>
      </c>
      <c r="E6970" s="9"/>
    </row>
    <row r="6971" spans="1:5" x14ac:dyDescent="0.35">
      <c r="A6971" s="2">
        <v>44796.499999999993</v>
      </c>
      <c r="B6971" s="1" t="s">
        <v>38</v>
      </c>
      <c r="C6971" s="1">
        <v>0</v>
      </c>
      <c r="D6971" t="str">
        <f>INDEX(Map!$A$2:$B$35, MATCH(Generation_Raw_Data!$B6971, Map!$A$2:$A$35, 0), 2)</f>
        <v>Brown 6</v>
      </c>
      <c r="E6971" s="9"/>
    </row>
    <row r="6972" spans="1:5" x14ac:dyDescent="0.35">
      <c r="A6972" s="2">
        <v>44796.541666666657</v>
      </c>
      <c r="B6972" s="1" t="s">
        <v>31</v>
      </c>
      <c r="C6972" s="1">
        <v>180.75</v>
      </c>
      <c r="D6972" t="str">
        <f>INDEX(Map!$A$2:$B$35, MATCH(Generation_Raw_Data!$B6972, Map!$A$2:$A$35, 0), 2)</f>
        <v>Ghent 1</v>
      </c>
      <c r="E6972" s="9"/>
    </row>
    <row r="6973" spans="1:5" x14ac:dyDescent="0.35">
      <c r="A6973" s="2">
        <v>44796.541666666657</v>
      </c>
      <c r="B6973" s="1" t="s">
        <v>32</v>
      </c>
      <c r="C6973" s="1">
        <v>482.75</v>
      </c>
      <c r="D6973" t="str">
        <f>INDEX(Map!$A$2:$B$35, MATCH(Generation_Raw_Data!$B6973, Map!$A$2:$A$35, 0), 2)</f>
        <v>Ghent 3</v>
      </c>
      <c r="E6973" s="9"/>
    </row>
    <row r="6974" spans="1:5" x14ac:dyDescent="0.35">
      <c r="A6974" s="2">
        <v>44796.541666666657</v>
      </c>
      <c r="B6974" s="1" t="s">
        <v>33</v>
      </c>
      <c r="C6974" s="1">
        <v>178.75</v>
      </c>
      <c r="D6974" t="str">
        <f>INDEX(Map!$A$2:$B$35, MATCH(Generation_Raw_Data!$B6974, Map!$A$2:$A$35, 0), 2)</f>
        <v>Ghent 2</v>
      </c>
      <c r="E6974" s="9"/>
    </row>
    <row r="6975" spans="1:5" x14ac:dyDescent="0.35">
      <c r="A6975" s="2">
        <v>44796.541666666657</v>
      </c>
      <c r="B6975" s="1" t="s">
        <v>34</v>
      </c>
      <c r="C6975" s="1">
        <v>483.75</v>
      </c>
      <c r="D6975" t="str">
        <f>INDEX(Map!$A$2:$B$35, MATCH(Generation_Raw_Data!$B6975, Map!$A$2:$A$35, 0), 2)</f>
        <v>Ghent 4</v>
      </c>
      <c r="E6975" s="9"/>
    </row>
    <row r="6976" spans="1:5" x14ac:dyDescent="0.35">
      <c r="A6976" s="2">
        <v>44796.541666666657</v>
      </c>
      <c r="B6976" s="1" t="s">
        <v>49</v>
      </c>
      <c r="C6976" s="1">
        <v>124.498</v>
      </c>
      <c r="D6976" t="str">
        <f>INDEX(Map!$A$2:$B$35, MATCH(Generation_Raw_Data!$B6976, Map!$A$2:$A$35, 0), 2)</f>
        <v>Trimble County 7</v>
      </c>
      <c r="E6976" s="9"/>
    </row>
    <row r="6977" spans="1:5" x14ac:dyDescent="0.35">
      <c r="A6977" s="2">
        <v>44796.541666666657</v>
      </c>
      <c r="B6977" s="1" t="s">
        <v>50</v>
      </c>
      <c r="C6977" s="1">
        <v>0</v>
      </c>
      <c r="D6977" t="str">
        <f>INDEX(Map!$A$2:$B$35, MATCH(Generation_Raw_Data!$B6977, Map!$A$2:$A$35, 0), 2)</f>
        <v>Trimble County 8</v>
      </c>
      <c r="E6977" s="9"/>
    </row>
    <row r="6978" spans="1:5" x14ac:dyDescent="0.35">
      <c r="A6978" s="2">
        <v>44796.541666666657</v>
      </c>
      <c r="B6978" s="1" t="s">
        <v>51</v>
      </c>
      <c r="C6978" s="1">
        <v>124.498</v>
      </c>
      <c r="D6978" t="str">
        <f>INDEX(Map!$A$2:$B$35, MATCH(Generation_Raw_Data!$B6978, Map!$A$2:$A$35, 0), 2)</f>
        <v>Trimble County 9</v>
      </c>
      <c r="E6978" s="9"/>
    </row>
    <row r="6979" spans="1:5" x14ac:dyDescent="0.35">
      <c r="A6979" s="2">
        <v>44796.541666666657</v>
      </c>
      <c r="B6979" s="1" t="s">
        <v>47</v>
      </c>
      <c r="C6979" s="1">
        <v>123.502</v>
      </c>
      <c r="D6979" t="str">
        <f>INDEX(Map!$A$2:$B$35, MATCH(Generation_Raw_Data!$B6979, Map!$A$2:$A$35, 0), 2)</f>
        <v>Trimble County 5</v>
      </c>
      <c r="E6979" s="9"/>
    </row>
    <row r="6980" spans="1:5" x14ac:dyDescent="0.35">
      <c r="A6980" s="2">
        <v>44796.541666666657</v>
      </c>
      <c r="B6980" s="1" t="s">
        <v>48</v>
      </c>
      <c r="C6980" s="1">
        <v>0</v>
      </c>
      <c r="D6980" t="str">
        <f>INDEX(Map!$A$2:$B$35, MATCH(Generation_Raw_Data!$B6980, Map!$A$2:$A$35, 0), 2)</f>
        <v>Trimble County 6</v>
      </c>
      <c r="E6980" s="9"/>
    </row>
    <row r="6981" spans="1:5" x14ac:dyDescent="0.35">
      <c r="A6981" s="2">
        <v>44796.541666666657</v>
      </c>
      <c r="B6981" s="1" t="s">
        <v>35</v>
      </c>
      <c r="C6981" s="1">
        <v>1.2</v>
      </c>
      <c r="D6981" t="str">
        <f>INDEX(Map!$A$2:$B$35, MATCH(Generation_Raw_Data!$B6981, Map!$A$2:$A$35, 0), 2)</f>
        <v>Simpsonville Solar</v>
      </c>
      <c r="E6981" s="9"/>
    </row>
    <row r="6982" spans="1:5" x14ac:dyDescent="0.35">
      <c r="A6982" s="2">
        <v>44796.541666666657</v>
      </c>
      <c r="B6982" s="1" t="s">
        <v>44</v>
      </c>
      <c r="C6982" s="1">
        <v>736.2</v>
      </c>
      <c r="D6982" t="str">
        <f>INDEX(Map!$A$2:$B$35, MATCH(Generation_Raw_Data!$B6982, Map!$A$2:$A$35, 0), 2)</f>
        <v>Trimble County 2</v>
      </c>
      <c r="E6982" s="9"/>
    </row>
    <row r="6983" spans="1:5" x14ac:dyDescent="0.35">
      <c r="A6983" s="2">
        <v>44796.541666666657</v>
      </c>
      <c r="B6983" s="1" t="s">
        <v>45</v>
      </c>
      <c r="C6983" s="1">
        <v>492.1</v>
      </c>
      <c r="D6983" t="str">
        <f>INDEX(Map!$A$2:$B$35, MATCH(Generation_Raw_Data!$B6983, Map!$A$2:$A$35, 0), 2)</f>
        <v>Trimble County 1</v>
      </c>
      <c r="E6983" s="9"/>
    </row>
    <row r="6984" spans="1:5" x14ac:dyDescent="0.35">
      <c r="A6984" s="2">
        <v>44796.541666666657</v>
      </c>
      <c r="B6984" s="1" t="s">
        <v>38</v>
      </c>
      <c r="C6984" s="1">
        <v>0</v>
      </c>
      <c r="D6984" t="str">
        <f>INDEX(Map!$A$2:$B$35, MATCH(Generation_Raw_Data!$B6984, Map!$A$2:$A$35, 0), 2)</f>
        <v>Brown 6</v>
      </c>
      <c r="E6984" s="9"/>
    </row>
    <row r="6985" spans="1:5" x14ac:dyDescent="0.35">
      <c r="A6985" s="2">
        <v>44796.541666666657</v>
      </c>
      <c r="B6985" s="1" t="s">
        <v>39</v>
      </c>
      <c r="C6985" s="1">
        <v>0</v>
      </c>
      <c r="D6985" t="str">
        <f>INDEX(Map!$A$2:$B$35, MATCH(Generation_Raw_Data!$B6985, Map!$A$2:$A$35, 0), 2)</f>
        <v>Brown 10</v>
      </c>
      <c r="E6985" s="9"/>
    </row>
    <row r="6986" spans="1:5" x14ac:dyDescent="0.35">
      <c r="A6986" s="2">
        <v>44796.541666666657</v>
      </c>
      <c r="B6986" s="1" t="s">
        <v>40</v>
      </c>
      <c r="C6986" s="1">
        <v>0</v>
      </c>
      <c r="D6986" t="str">
        <f>INDEX(Map!$A$2:$B$35, MATCH(Generation_Raw_Data!$B6986, Map!$A$2:$A$35, 0), 2)</f>
        <v>Brown 11</v>
      </c>
      <c r="E6986" s="9"/>
    </row>
    <row r="6987" spans="1:5" x14ac:dyDescent="0.35">
      <c r="A6987" s="2">
        <v>44796.541666666657</v>
      </c>
      <c r="B6987" s="1" t="s">
        <v>37</v>
      </c>
      <c r="C6987" s="1">
        <v>-1</v>
      </c>
      <c r="D6987" t="str">
        <f>INDEX(Map!$A$2:$B$35, MATCH(Generation_Raw_Data!$B6987, Map!$A$2:$A$35, 0), 2)</f>
        <v>Brown 9</v>
      </c>
      <c r="E6987" s="9"/>
    </row>
    <row r="6988" spans="1:5" x14ac:dyDescent="0.35">
      <c r="A6988" s="2">
        <v>44796.541666666657</v>
      </c>
      <c r="B6988" s="1" t="s">
        <v>36</v>
      </c>
      <c r="C6988" s="1">
        <v>0</v>
      </c>
      <c r="D6988" t="str">
        <f>INDEX(Map!$A$2:$B$35, MATCH(Generation_Raw_Data!$B6988, Map!$A$2:$A$35, 0), 2)</f>
        <v>Brown 8</v>
      </c>
      <c r="E6988" s="9"/>
    </row>
    <row r="6989" spans="1:5" x14ac:dyDescent="0.35">
      <c r="A6989" s="2">
        <v>44796.541666666657</v>
      </c>
      <c r="B6989" s="1" t="s">
        <v>52</v>
      </c>
      <c r="C6989" s="1">
        <v>123.502</v>
      </c>
      <c r="D6989" t="str">
        <f>INDEX(Map!$A$2:$B$35, MATCH(Generation_Raw_Data!$B6989, Map!$A$2:$A$35, 0), 2)</f>
        <v>Trimble County 10</v>
      </c>
      <c r="E6989" s="9"/>
    </row>
    <row r="6990" spans="1:5" x14ac:dyDescent="0.35">
      <c r="A6990" s="2">
        <v>44796.541666666657</v>
      </c>
      <c r="B6990" s="1" t="s">
        <v>60</v>
      </c>
      <c r="C6990" s="1">
        <v>229.3</v>
      </c>
      <c r="D6990" t="str">
        <f>INDEX(Map!$A$2:$B$35, MATCH(Generation_Raw_Data!$B6990, Map!$A$2:$A$35, 0), 2)</f>
        <v>Cane Run 7</v>
      </c>
      <c r="E6990" s="9"/>
    </row>
    <row r="6991" spans="1:5" x14ac:dyDescent="0.35">
      <c r="A6991" s="2">
        <v>44796.541666666657</v>
      </c>
      <c r="B6991" s="1" t="s">
        <v>61</v>
      </c>
      <c r="C6991" s="1">
        <v>196.3</v>
      </c>
      <c r="D6991" t="str">
        <f>INDEX(Map!$A$2:$B$35, MATCH(Generation_Raw_Data!$B6991, Map!$A$2:$A$35, 0), 2)</f>
        <v>Cane Run 7</v>
      </c>
      <c r="E6991" s="9"/>
    </row>
    <row r="6992" spans="1:5" x14ac:dyDescent="0.35">
      <c r="A6992" s="2">
        <v>44796.541666666657</v>
      </c>
      <c r="B6992" s="1" t="s">
        <v>59</v>
      </c>
      <c r="C6992" s="1">
        <v>196.3</v>
      </c>
      <c r="D6992" t="str">
        <f>INDEX(Map!$A$2:$B$35, MATCH(Generation_Raw_Data!$B6992, Map!$A$2:$A$35, 0), 2)</f>
        <v>Cane Run 7</v>
      </c>
      <c r="E6992" s="9"/>
    </row>
    <row r="6993" spans="1:5" x14ac:dyDescent="0.35">
      <c r="A6993" s="2">
        <v>44796.541666666657</v>
      </c>
      <c r="B6993" s="1" t="s">
        <v>57</v>
      </c>
      <c r="C6993" s="1">
        <v>0</v>
      </c>
      <c r="D6993" t="str">
        <f>INDEX(Map!$A$2:$B$35, MATCH(Generation_Raw_Data!$B6993, Map!$A$2:$A$35, 0), 2)</f>
        <v>Mill Creek 1</v>
      </c>
      <c r="E6993" s="9"/>
    </row>
    <row r="6994" spans="1:5" x14ac:dyDescent="0.35">
      <c r="A6994" s="2">
        <v>44796.541666666657</v>
      </c>
      <c r="B6994" s="1" t="s">
        <v>58</v>
      </c>
      <c r="C6994" s="1">
        <v>300.8</v>
      </c>
      <c r="D6994" t="str">
        <f>INDEX(Map!$A$2:$B$35, MATCH(Generation_Raw_Data!$B6994, Map!$A$2:$A$35, 0), 2)</f>
        <v>Mill Creek 2</v>
      </c>
      <c r="E6994" s="9"/>
    </row>
    <row r="6995" spans="1:5" x14ac:dyDescent="0.35">
      <c r="A6995" s="2">
        <v>44796.541666666657</v>
      </c>
      <c r="B6995" s="1" t="s">
        <v>56</v>
      </c>
      <c r="C6995" s="1">
        <v>-0.2</v>
      </c>
      <c r="D6995" t="str">
        <f>INDEX(Map!$A$2:$B$35, MATCH(Generation_Raw_Data!$B6995, Map!$A$2:$A$35, 0), 2)</f>
        <v>Paddy's Run 13</v>
      </c>
      <c r="E6995" s="9"/>
    </row>
    <row r="6996" spans="1:5" x14ac:dyDescent="0.35">
      <c r="A6996" s="2">
        <v>44796.541666666657</v>
      </c>
      <c r="B6996" s="1" t="s">
        <v>53</v>
      </c>
      <c r="C6996" s="1">
        <v>391.3</v>
      </c>
      <c r="D6996" t="str">
        <f>INDEX(Map!$A$2:$B$35, MATCH(Generation_Raw_Data!$B6996, Map!$A$2:$A$35, 0), 2)</f>
        <v>Mill Creek 3</v>
      </c>
      <c r="E6996" s="9"/>
    </row>
    <row r="6997" spans="1:5" x14ac:dyDescent="0.35">
      <c r="A6997" s="2">
        <v>44796.541666666657</v>
      </c>
      <c r="B6997" s="1" t="s">
        <v>55</v>
      </c>
      <c r="C6997" s="1">
        <v>0</v>
      </c>
      <c r="D6997" t="str">
        <f>INDEX(Map!$A$2:$B$35, MATCH(Generation_Raw_Data!$B6997, Map!$A$2:$A$35, 0), 2)</f>
        <v>Paddy's Run 12</v>
      </c>
      <c r="E6997" s="9"/>
    </row>
    <row r="6998" spans="1:5" x14ac:dyDescent="0.35">
      <c r="A6998" s="2">
        <v>44796.541666666657</v>
      </c>
      <c r="B6998" s="1" t="s">
        <v>54</v>
      </c>
      <c r="C6998" s="1">
        <v>453.4</v>
      </c>
      <c r="D6998" t="str">
        <f>INDEX(Map!$A$2:$B$35, MATCH(Generation_Raw_Data!$B6998, Map!$A$2:$A$35, 0), 2)</f>
        <v>Mill Creek 4</v>
      </c>
      <c r="E6998" s="9"/>
    </row>
    <row r="6999" spans="1:5" x14ac:dyDescent="0.35">
      <c r="A6999" s="2">
        <v>44796.541666666657</v>
      </c>
      <c r="B6999" s="1" t="s">
        <v>46</v>
      </c>
      <c r="C6999" s="1">
        <v>13</v>
      </c>
      <c r="D6999" t="str">
        <f>INDEX(Map!$A$2:$B$35, MATCH(Generation_Raw_Data!$B6999, Map!$A$2:$A$35, 0), 2)</f>
        <v>Ohio Falls</v>
      </c>
      <c r="E6999" s="9"/>
    </row>
    <row r="7000" spans="1:5" x14ac:dyDescent="0.35">
      <c r="A7000" s="2">
        <v>44796.541666666657</v>
      </c>
      <c r="B7000" s="1" t="s">
        <v>43</v>
      </c>
      <c r="C7000" s="1">
        <v>0</v>
      </c>
      <c r="D7000" t="str">
        <f>INDEX(Map!$A$2:$B$35, MATCH(Generation_Raw_Data!$B7000, Map!$A$2:$A$35, 0), 2)</f>
        <v>Haefling</v>
      </c>
      <c r="E7000" s="9"/>
    </row>
    <row r="7001" spans="1:5" x14ac:dyDescent="0.35">
      <c r="A7001" s="2">
        <v>44796.541666666657</v>
      </c>
      <c r="B7001" s="1" t="s">
        <v>42</v>
      </c>
      <c r="C7001" s="1">
        <v>0</v>
      </c>
      <c r="D7001" t="str">
        <f>INDEX(Map!$A$2:$B$35, MATCH(Generation_Raw_Data!$B7001, Map!$A$2:$A$35, 0), 2)</f>
        <v>Dix Dam</v>
      </c>
      <c r="E7001" s="9"/>
    </row>
    <row r="7002" spans="1:5" x14ac:dyDescent="0.35">
      <c r="A7002" s="2">
        <v>44796.541666666657</v>
      </c>
      <c r="B7002" s="1" t="s">
        <v>41</v>
      </c>
      <c r="C7002" s="1">
        <v>6.3</v>
      </c>
      <c r="D7002" t="str">
        <f>INDEX(Map!$A$2:$B$35, MATCH(Generation_Raw_Data!$B7002, Map!$A$2:$A$35, 0), 2)</f>
        <v>Brown Solar</v>
      </c>
      <c r="E7002" s="9"/>
    </row>
    <row r="7003" spans="1:5" x14ac:dyDescent="0.35">
      <c r="A7003" s="2">
        <v>44796.541666666657</v>
      </c>
      <c r="B7003" s="1" t="s">
        <v>28</v>
      </c>
      <c r="C7003" s="1">
        <v>-1</v>
      </c>
      <c r="D7003" t="str">
        <f>INDEX(Map!$A$2:$B$35, MATCH(Generation_Raw_Data!$B7003, Map!$A$2:$A$35, 0), 2)</f>
        <v>Brown 7</v>
      </c>
      <c r="E7003" s="9"/>
    </row>
    <row r="7004" spans="1:5" x14ac:dyDescent="0.35">
      <c r="A7004" s="2">
        <v>44796.541666666657</v>
      </c>
      <c r="B7004" s="1" t="s">
        <v>29</v>
      </c>
      <c r="C7004" s="1">
        <v>56</v>
      </c>
      <c r="D7004" t="str">
        <f>INDEX(Map!$A$2:$B$35, MATCH(Generation_Raw_Data!$B7004, Map!$A$2:$A$35, 0), 2)</f>
        <v>Brown 5</v>
      </c>
      <c r="E7004" s="9"/>
    </row>
    <row r="7005" spans="1:5" x14ac:dyDescent="0.35">
      <c r="A7005" s="2">
        <v>44796.541666666657</v>
      </c>
      <c r="B7005" s="1" t="s">
        <v>30</v>
      </c>
      <c r="C7005" s="1">
        <v>276</v>
      </c>
      <c r="D7005" t="str">
        <f>INDEX(Map!$A$2:$B$35, MATCH(Generation_Raw_Data!$B7005, Map!$A$2:$A$35, 0), 2)</f>
        <v>Brown 3</v>
      </c>
      <c r="E7005" s="9"/>
    </row>
    <row r="7006" spans="1:5" x14ac:dyDescent="0.35">
      <c r="A7006" s="2">
        <v>44796.583333333321</v>
      </c>
      <c r="B7006" s="1" t="s">
        <v>43</v>
      </c>
      <c r="C7006" s="1">
        <v>0</v>
      </c>
      <c r="D7006" t="str">
        <f>INDEX(Map!$A$2:$B$35, MATCH(Generation_Raw_Data!$B7006, Map!$A$2:$A$35, 0), 2)</f>
        <v>Haefling</v>
      </c>
      <c r="E7006" s="9"/>
    </row>
    <row r="7007" spans="1:5" x14ac:dyDescent="0.35">
      <c r="A7007" s="2">
        <v>44796.583333333321</v>
      </c>
      <c r="B7007" s="1" t="s">
        <v>61</v>
      </c>
      <c r="C7007" s="1">
        <v>204.5</v>
      </c>
      <c r="D7007" t="str">
        <f>INDEX(Map!$A$2:$B$35, MATCH(Generation_Raw_Data!$B7007, Map!$A$2:$A$35, 0), 2)</f>
        <v>Cane Run 7</v>
      </c>
      <c r="E7007" s="9"/>
    </row>
    <row r="7008" spans="1:5" x14ac:dyDescent="0.35">
      <c r="A7008" s="2">
        <v>44796.583333333321</v>
      </c>
      <c r="B7008" s="1" t="s">
        <v>59</v>
      </c>
      <c r="C7008" s="1">
        <v>205</v>
      </c>
      <c r="D7008" t="str">
        <f>INDEX(Map!$A$2:$B$35, MATCH(Generation_Raw_Data!$B7008, Map!$A$2:$A$35, 0), 2)</f>
        <v>Cane Run 7</v>
      </c>
      <c r="E7008" s="9"/>
    </row>
    <row r="7009" spans="1:5" x14ac:dyDescent="0.35">
      <c r="A7009" s="2">
        <v>44796.583333333321</v>
      </c>
      <c r="B7009" s="1" t="s">
        <v>60</v>
      </c>
      <c r="C7009" s="1">
        <v>234.45</v>
      </c>
      <c r="D7009" t="str">
        <f>INDEX(Map!$A$2:$B$35, MATCH(Generation_Raw_Data!$B7009, Map!$A$2:$A$35, 0), 2)</f>
        <v>Cane Run 7</v>
      </c>
      <c r="E7009" s="9"/>
    </row>
    <row r="7010" spans="1:5" x14ac:dyDescent="0.35">
      <c r="A7010" s="2">
        <v>44796.583333333321</v>
      </c>
      <c r="B7010" s="1" t="s">
        <v>46</v>
      </c>
      <c r="C7010" s="1">
        <v>64</v>
      </c>
      <c r="D7010" t="str">
        <f>INDEX(Map!$A$2:$B$35, MATCH(Generation_Raw_Data!$B7010, Map!$A$2:$A$35, 0), 2)</f>
        <v>Ohio Falls</v>
      </c>
      <c r="E7010" s="9"/>
    </row>
    <row r="7011" spans="1:5" x14ac:dyDescent="0.35">
      <c r="A7011" s="2">
        <v>44796.583333333321</v>
      </c>
      <c r="B7011" s="1" t="s">
        <v>42</v>
      </c>
      <c r="C7011" s="1">
        <v>0</v>
      </c>
      <c r="D7011" t="str">
        <f>INDEX(Map!$A$2:$B$35, MATCH(Generation_Raw_Data!$B7011, Map!$A$2:$A$35, 0), 2)</f>
        <v>Dix Dam</v>
      </c>
      <c r="E7011" s="9"/>
    </row>
    <row r="7012" spans="1:5" x14ac:dyDescent="0.35">
      <c r="A7012" s="2">
        <v>44796.583333333321</v>
      </c>
      <c r="B7012" s="1" t="s">
        <v>41</v>
      </c>
      <c r="C7012" s="1">
        <v>8.6</v>
      </c>
      <c r="D7012" t="str">
        <f>INDEX(Map!$A$2:$B$35, MATCH(Generation_Raw_Data!$B7012, Map!$A$2:$A$35, 0), 2)</f>
        <v>Brown Solar</v>
      </c>
      <c r="E7012" s="9"/>
    </row>
    <row r="7013" spans="1:5" x14ac:dyDescent="0.35">
      <c r="A7013" s="2">
        <v>44796.583333333321</v>
      </c>
      <c r="B7013" s="1" t="s">
        <v>33</v>
      </c>
      <c r="C7013" s="1">
        <v>211</v>
      </c>
      <c r="D7013" t="str">
        <f>INDEX(Map!$A$2:$B$35, MATCH(Generation_Raw_Data!$B7013, Map!$A$2:$A$35, 0), 2)</f>
        <v>Ghent 2</v>
      </c>
      <c r="E7013" s="9"/>
    </row>
    <row r="7014" spans="1:5" x14ac:dyDescent="0.35">
      <c r="A7014" s="2">
        <v>44796.583333333321</v>
      </c>
      <c r="B7014" s="1" t="s">
        <v>32</v>
      </c>
      <c r="C7014" s="1">
        <v>449</v>
      </c>
      <c r="D7014" t="str">
        <f>INDEX(Map!$A$2:$B$35, MATCH(Generation_Raw_Data!$B7014, Map!$A$2:$A$35, 0), 2)</f>
        <v>Ghent 3</v>
      </c>
      <c r="E7014" s="9"/>
    </row>
    <row r="7015" spans="1:5" x14ac:dyDescent="0.35">
      <c r="A7015" s="2">
        <v>44796.583333333321</v>
      </c>
      <c r="B7015" s="1" t="s">
        <v>31</v>
      </c>
      <c r="C7015" s="1">
        <v>193</v>
      </c>
      <c r="D7015" t="str">
        <f>INDEX(Map!$A$2:$B$35, MATCH(Generation_Raw_Data!$B7015, Map!$A$2:$A$35, 0), 2)</f>
        <v>Ghent 1</v>
      </c>
      <c r="E7015" s="9"/>
    </row>
    <row r="7016" spans="1:5" x14ac:dyDescent="0.35">
      <c r="A7016" s="2">
        <v>44796.583333333321</v>
      </c>
      <c r="B7016" s="1" t="s">
        <v>30</v>
      </c>
      <c r="C7016" s="1">
        <v>308</v>
      </c>
      <c r="D7016" t="str">
        <f>INDEX(Map!$A$2:$B$35, MATCH(Generation_Raw_Data!$B7016, Map!$A$2:$A$35, 0), 2)</f>
        <v>Brown 3</v>
      </c>
      <c r="E7016" s="9"/>
    </row>
    <row r="7017" spans="1:5" x14ac:dyDescent="0.35">
      <c r="A7017" s="2">
        <v>44796.583333333321</v>
      </c>
      <c r="B7017" s="1" t="s">
        <v>29</v>
      </c>
      <c r="C7017" s="1">
        <v>52</v>
      </c>
      <c r="D7017" t="str">
        <f>INDEX(Map!$A$2:$B$35, MATCH(Generation_Raw_Data!$B7017, Map!$A$2:$A$35, 0), 2)</f>
        <v>Brown 5</v>
      </c>
      <c r="E7017" s="9"/>
    </row>
    <row r="7018" spans="1:5" x14ac:dyDescent="0.35">
      <c r="A7018" s="2">
        <v>44796.583333333321</v>
      </c>
      <c r="B7018" s="1" t="s">
        <v>28</v>
      </c>
      <c r="C7018" s="1">
        <v>0</v>
      </c>
      <c r="D7018" t="str">
        <f>INDEX(Map!$A$2:$B$35, MATCH(Generation_Raw_Data!$B7018, Map!$A$2:$A$35, 0), 2)</f>
        <v>Brown 7</v>
      </c>
      <c r="E7018" s="9"/>
    </row>
    <row r="7019" spans="1:5" x14ac:dyDescent="0.35">
      <c r="A7019" s="2">
        <v>44796.583333333321</v>
      </c>
      <c r="B7019" s="1" t="s">
        <v>34</v>
      </c>
      <c r="C7019" s="1">
        <v>482</v>
      </c>
      <c r="D7019" t="str">
        <f>INDEX(Map!$A$2:$B$35, MATCH(Generation_Raw_Data!$B7019, Map!$A$2:$A$35, 0), 2)</f>
        <v>Ghent 4</v>
      </c>
      <c r="E7019" s="9"/>
    </row>
    <row r="7020" spans="1:5" x14ac:dyDescent="0.35">
      <c r="A7020" s="2">
        <v>44796.583333333321</v>
      </c>
      <c r="B7020" s="1" t="s">
        <v>35</v>
      </c>
      <c r="C7020" s="1">
        <v>1</v>
      </c>
      <c r="D7020" t="str">
        <f>INDEX(Map!$A$2:$B$35, MATCH(Generation_Raw_Data!$B7020, Map!$A$2:$A$35, 0), 2)</f>
        <v>Simpsonville Solar</v>
      </c>
      <c r="E7020" s="9"/>
    </row>
    <row r="7021" spans="1:5" x14ac:dyDescent="0.35">
      <c r="A7021" s="2">
        <v>44796.583333333321</v>
      </c>
      <c r="B7021" s="1" t="s">
        <v>36</v>
      </c>
      <c r="C7021" s="1">
        <v>0</v>
      </c>
      <c r="D7021" t="str">
        <f>INDEX(Map!$A$2:$B$35, MATCH(Generation_Raw_Data!$B7021, Map!$A$2:$A$35, 0), 2)</f>
        <v>Brown 8</v>
      </c>
      <c r="E7021" s="9"/>
    </row>
    <row r="7022" spans="1:5" x14ac:dyDescent="0.35">
      <c r="A7022" s="2">
        <v>44796.583333333321</v>
      </c>
      <c r="B7022" s="1" t="s">
        <v>37</v>
      </c>
      <c r="C7022" s="1">
        <v>-1</v>
      </c>
      <c r="D7022" t="str">
        <f>INDEX(Map!$A$2:$B$35, MATCH(Generation_Raw_Data!$B7022, Map!$A$2:$A$35, 0), 2)</f>
        <v>Brown 9</v>
      </c>
      <c r="E7022" s="9"/>
    </row>
    <row r="7023" spans="1:5" x14ac:dyDescent="0.35">
      <c r="A7023" s="2">
        <v>44796.583333333321</v>
      </c>
      <c r="B7023" s="1" t="s">
        <v>40</v>
      </c>
      <c r="C7023" s="1">
        <v>0</v>
      </c>
      <c r="D7023" t="str">
        <f>INDEX(Map!$A$2:$B$35, MATCH(Generation_Raw_Data!$B7023, Map!$A$2:$A$35, 0), 2)</f>
        <v>Brown 11</v>
      </c>
      <c r="E7023" s="9"/>
    </row>
    <row r="7024" spans="1:5" x14ac:dyDescent="0.35">
      <c r="A7024" s="2">
        <v>44796.583333333321</v>
      </c>
      <c r="B7024" s="1" t="s">
        <v>39</v>
      </c>
      <c r="C7024" s="1">
        <v>0</v>
      </c>
      <c r="D7024" t="str">
        <f>INDEX(Map!$A$2:$B$35, MATCH(Generation_Raw_Data!$B7024, Map!$A$2:$A$35, 0), 2)</f>
        <v>Brown 10</v>
      </c>
      <c r="E7024" s="9"/>
    </row>
    <row r="7025" spans="1:5" x14ac:dyDescent="0.35">
      <c r="A7025" s="2">
        <v>44796.583333333321</v>
      </c>
      <c r="B7025" s="1" t="s">
        <v>38</v>
      </c>
      <c r="C7025" s="1">
        <v>0</v>
      </c>
      <c r="D7025" t="str">
        <f>INDEX(Map!$A$2:$B$35, MATCH(Generation_Raw_Data!$B7025, Map!$A$2:$A$35, 0), 2)</f>
        <v>Brown 6</v>
      </c>
      <c r="E7025" s="9"/>
    </row>
    <row r="7026" spans="1:5" x14ac:dyDescent="0.35">
      <c r="A7026" s="2">
        <v>44796.583333333321</v>
      </c>
      <c r="B7026" s="1" t="s">
        <v>58</v>
      </c>
      <c r="C7026" s="1">
        <v>295.2</v>
      </c>
      <c r="D7026" t="str">
        <f>INDEX(Map!$A$2:$B$35, MATCH(Generation_Raw_Data!$B7026, Map!$A$2:$A$35, 0), 2)</f>
        <v>Mill Creek 2</v>
      </c>
      <c r="E7026" s="9"/>
    </row>
    <row r="7027" spans="1:5" x14ac:dyDescent="0.35">
      <c r="A7027" s="2">
        <v>44796.583333333321</v>
      </c>
      <c r="B7027" s="1" t="s">
        <v>57</v>
      </c>
      <c r="C7027" s="1">
        <v>0</v>
      </c>
      <c r="D7027" t="str">
        <f>INDEX(Map!$A$2:$B$35, MATCH(Generation_Raw_Data!$B7027, Map!$A$2:$A$35, 0), 2)</f>
        <v>Mill Creek 1</v>
      </c>
      <c r="E7027" s="9"/>
    </row>
    <row r="7028" spans="1:5" x14ac:dyDescent="0.35">
      <c r="A7028" s="2">
        <v>44796.583333333321</v>
      </c>
      <c r="B7028" s="1" t="s">
        <v>56</v>
      </c>
      <c r="C7028" s="1">
        <v>-0.1</v>
      </c>
      <c r="D7028" t="str">
        <f>INDEX(Map!$A$2:$B$35, MATCH(Generation_Raw_Data!$B7028, Map!$A$2:$A$35, 0), 2)</f>
        <v>Paddy's Run 13</v>
      </c>
      <c r="E7028" s="9"/>
    </row>
    <row r="7029" spans="1:5" x14ac:dyDescent="0.35">
      <c r="A7029" s="2">
        <v>44796.583333333321</v>
      </c>
      <c r="B7029" s="1" t="s">
        <v>54</v>
      </c>
      <c r="C7029" s="1">
        <v>463</v>
      </c>
      <c r="D7029" t="str">
        <f>INDEX(Map!$A$2:$B$35, MATCH(Generation_Raw_Data!$B7029, Map!$A$2:$A$35, 0), 2)</f>
        <v>Mill Creek 4</v>
      </c>
      <c r="E7029" s="9"/>
    </row>
    <row r="7030" spans="1:5" x14ac:dyDescent="0.35">
      <c r="A7030" s="2">
        <v>44796.583333333321</v>
      </c>
      <c r="B7030" s="1" t="s">
        <v>55</v>
      </c>
      <c r="C7030" s="1">
        <v>0</v>
      </c>
      <c r="D7030" t="str">
        <f>INDEX(Map!$A$2:$B$35, MATCH(Generation_Raw_Data!$B7030, Map!$A$2:$A$35, 0), 2)</f>
        <v>Paddy's Run 12</v>
      </c>
      <c r="E7030" s="9"/>
    </row>
    <row r="7031" spans="1:5" x14ac:dyDescent="0.35">
      <c r="A7031" s="2">
        <v>44796.583333333321</v>
      </c>
      <c r="B7031" s="1" t="s">
        <v>53</v>
      </c>
      <c r="C7031" s="1">
        <v>393</v>
      </c>
      <c r="D7031" t="str">
        <f>INDEX(Map!$A$2:$B$35, MATCH(Generation_Raw_Data!$B7031, Map!$A$2:$A$35, 0), 2)</f>
        <v>Mill Creek 3</v>
      </c>
      <c r="E7031" s="9"/>
    </row>
    <row r="7032" spans="1:5" x14ac:dyDescent="0.35">
      <c r="A7032" s="2">
        <v>44796.583333333321</v>
      </c>
      <c r="B7032" s="1" t="s">
        <v>48</v>
      </c>
      <c r="C7032" s="1">
        <v>0</v>
      </c>
      <c r="D7032" t="str">
        <f>INDEX(Map!$A$2:$B$35, MATCH(Generation_Raw_Data!$B7032, Map!$A$2:$A$35, 0), 2)</f>
        <v>Trimble County 6</v>
      </c>
      <c r="E7032" s="9"/>
    </row>
    <row r="7033" spans="1:5" x14ac:dyDescent="0.35">
      <c r="A7033" s="2">
        <v>44796.583333333321</v>
      </c>
      <c r="B7033" s="1" t="s">
        <v>47</v>
      </c>
      <c r="C7033" s="1">
        <v>103.2482</v>
      </c>
      <c r="D7033" t="str">
        <f>INDEX(Map!$A$2:$B$35, MATCH(Generation_Raw_Data!$B7033, Map!$A$2:$A$35, 0), 2)</f>
        <v>Trimble County 5</v>
      </c>
      <c r="E7033" s="9"/>
    </row>
    <row r="7034" spans="1:5" x14ac:dyDescent="0.35">
      <c r="A7034" s="2">
        <v>44796.583333333321</v>
      </c>
      <c r="B7034" s="1" t="s">
        <v>51</v>
      </c>
      <c r="C7034" s="1">
        <v>103.2482</v>
      </c>
      <c r="D7034" t="str">
        <f>INDEX(Map!$A$2:$B$35, MATCH(Generation_Raw_Data!$B7034, Map!$A$2:$A$35, 0), 2)</f>
        <v>Trimble County 9</v>
      </c>
      <c r="E7034" s="9"/>
    </row>
    <row r="7035" spans="1:5" x14ac:dyDescent="0.35">
      <c r="A7035" s="2">
        <v>44796.583333333321</v>
      </c>
      <c r="B7035" s="1" t="s">
        <v>50</v>
      </c>
      <c r="C7035" s="1">
        <v>0</v>
      </c>
      <c r="D7035" t="str">
        <f>INDEX(Map!$A$2:$B$35, MATCH(Generation_Raw_Data!$B7035, Map!$A$2:$A$35, 0), 2)</f>
        <v>Trimble County 8</v>
      </c>
      <c r="E7035" s="9"/>
    </row>
    <row r="7036" spans="1:5" x14ac:dyDescent="0.35">
      <c r="A7036" s="2">
        <v>44796.583333333321</v>
      </c>
      <c r="B7036" s="1" t="s">
        <v>49</v>
      </c>
      <c r="C7036" s="1">
        <v>102.25539999999999</v>
      </c>
      <c r="D7036" t="str">
        <f>INDEX(Map!$A$2:$B$35, MATCH(Generation_Raw_Data!$B7036, Map!$A$2:$A$35, 0), 2)</f>
        <v>Trimble County 7</v>
      </c>
      <c r="E7036" s="9"/>
    </row>
    <row r="7037" spans="1:5" x14ac:dyDescent="0.35">
      <c r="A7037" s="2">
        <v>44796.583333333321</v>
      </c>
      <c r="B7037" s="1" t="s">
        <v>45</v>
      </c>
      <c r="C7037" s="1">
        <v>471.6</v>
      </c>
      <c r="D7037" t="str">
        <f>INDEX(Map!$A$2:$B$35, MATCH(Generation_Raw_Data!$B7037, Map!$A$2:$A$35, 0), 2)</f>
        <v>Trimble County 1</v>
      </c>
      <c r="E7037" s="9"/>
    </row>
    <row r="7038" spans="1:5" x14ac:dyDescent="0.35">
      <c r="A7038" s="2">
        <v>44796.583333333321</v>
      </c>
      <c r="B7038" s="1" t="s">
        <v>44</v>
      </c>
      <c r="C7038" s="1">
        <v>736.2</v>
      </c>
      <c r="D7038" t="str">
        <f>INDEX(Map!$A$2:$B$35, MATCH(Generation_Raw_Data!$B7038, Map!$A$2:$A$35, 0), 2)</f>
        <v>Trimble County 2</v>
      </c>
      <c r="E7038" s="9"/>
    </row>
    <row r="7039" spans="1:5" x14ac:dyDescent="0.35">
      <c r="A7039" s="2">
        <v>44796.583333333321</v>
      </c>
      <c r="B7039" s="1" t="s">
        <v>52</v>
      </c>
      <c r="C7039" s="1">
        <v>103.2482</v>
      </c>
      <c r="D7039" t="str">
        <f>INDEX(Map!$A$2:$B$35, MATCH(Generation_Raw_Data!$B7039, Map!$A$2:$A$35, 0), 2)</f>
        <v>Trimble County 10</v>
      </c>
      <c r="E7039" s="9"/>
    </row>
    <row r="7040" spans="1:5" x14ac:dyDescent="0.35">
      <c r="A7040" s="2">
        <v>44796.624999999985</v>
      </c>
      <c r="B7040" s="1" t="s">
        <v>44</v>
      </c>
      <c r="C7040" s="1">
        <v>734.3</v>
      </c>
      <c r="D7040" t="str">
        <f>INDEX(Map!$A$2:$B$35, MATCH(Generation_Raw_Data!$B7040, Map!$A$2:$A$35, 0), 2)</f>
        <v>Trimble County 2</v>
      </c>
      <c r="E7040" s="9"/>
    </row>
    <row r="7041" spans="1:5" x14ac:dyDescent="0.35">
      <c r="A7041" s="2">
        <v>44796.624999999985</v>
      </c>
      <c r="B7041" s="1" t="s">
        <v>45</v>
      </c>
      <c r="C7041" s="1">
        <v>454.4</v>
      </c>
      <c r="D7041" t="str">
        <f>INDEX(Map!$A$2:$B$35, MATCH(Generation_Raw_Data!$B7041, Map!$A$2:$A$35, 0), 2)</f>
        <v>Trimble County 1</v>
      </c>
      <c r="E7041" s="9"/>
    </row>
    <row r="7042" spans="1:5" x14ac:dyDescent="0.35">
      <c r="A7042" s="2">
        <v>44796.624999999985</v>
      </c>
      <c r="B7042" s="1" t="s">
        <v>52</v>
      </c>
      <c r="C7042" s="1">
        <v>109.2534</v>
      </c>
      <c r="D7042" t="str">
        <f>INDEX(Map!$A$2:$B$35, MATCH(Generation_Raw_Data!$B7042, Map!$A$2:$A$35, 0), 2)</f>
        <v>Trimble County 10</v>
      </c>
      <c r="E7042" s="9"/>
    </row>
    <row r="7043" spans="1:5" x14ac:dyDescent="0.35">
      <c r="A7043" s="2">
        <v>44796.624999999985</v>
      </c>
      <c r="B7043" s="1" t="s">
        <v>28</v>
      </c>
      <c r="C7043" s="1">
        <v>-1</v>
      </c>
      <c r="D7043" t="str">
        <f>INDEX(Map!$A$2:$B$35, MATCH(Generation_Raw_Data!$B7043, Map!$A$2:$A$35, 0), 2)</f>
        <v>Brown 7</v>
      </c>
      <c r="E7043" s="9"/>
    </row>
    <row r="7044" spans="1:5" x14ac:dyDescent="0.35">
      <c r="A7044" s="2">
        <v>44796.624999999985</v>
      </c>
      <c r="B7044" s="1" t="s">
        <v>29</v>
      </c>
      <c r="C7044" s="1">
        <v>57</v>
      </c>
      <c r="D7044" t="str">
        <f>INDEX(Map!$A$2:$B$35, MATCH(Generation_Raw_Data!$B7044, Map!$A$2:$A$35, 0), 2)</f>
        <v>Brown 5</v>
      </c>
      <c r="E7044" s="9"/>
    </row>
    <row r="7045" spans="1:5" x14ac:dyDescent="0.35">
      <c r="A7045" s="2">
        <v>44796.624999999985</v>
      </c>
      <c r="B7045" s="1" t="s">
        <v>30</v>
      </c>
      <c r="C7045" s="1">
        <v>238</v>
      </c>
      <c r="D7045" t="str">
        <f>INDEX(Map!$A$2:$B$35, MATCH(Generation_Raw_Data!$B7045, Map!$A$2:$A$35, 0), 2)</f>
        <v>Brown 3</v>
      </c>
      <c r="E7045" s="9"/>
    </row>
    <row r="7046" spans="1:5" x14ac:dyDescent="0.35">
      <c r="A7046" s="2">
        <v>44796.624999999985</v>
      </c>
      <c r="B7046" s="1" t="s">
        <v>31</v>
      </c>
      <c r="C7046" s="1">
        <v>273</v>
      </c>
      <c r="D7046" t="str">
        <f>INDEX(Map!$A$2:$B$35, MATCH(Generation_Raw_Data!$B7046, Map!$A$2:$A$35, 0), 2)</f>
        <v>Ghent 1</v>
      </c>
      <c r="E7046" s="9"/>
    </row>
    <row r="7047" spans="1:5" x14ac:dyDescent="0.35">
      <c r="A7047" s="2">
        <v>44796.624999999985</v>
      </c>
      <c r="B7047" s="1" t="s">
        <v>32</v>
      </c>
      <c r="C7047" s="1">
        <v>423</v>
      </c>
      <c r="D7047" t="str">
        <f>INDEX(Map!$A$2:$B$35, MATCH(Generation_Raw_Data!$B7047, Map!$A$2:$A$35, 0), 2)</f>
        <v>Ghent 3</v>
      </c>
      <c r="E7047" s="9"/>
    </row>
    <row r="7048" spans="1:5" x14ac:dyDescent="0.35">
      <c r="A7048" s="2">
        <v>44796.624999999985</v>
      </c>
      <c r="B7048" s="1" t="s">
        <v>33</v>
      </c>
      <c r="C7048" s="1">
        <v>391</v>
      </c>
      <c r="D7048" t="str">
        <f>INDEX(Map!$A$2:$B$35, MATCH(Generation_Raw_Data!$B7048, Map!$A$2:$A$35, 0), 2)</f>
        <v>Ghent 2</v>
      </c>
      <c r="E7048" s="9"/>
    </row>
    <row r="7049" spans="1:5" x14ac:dyDescent="0.35">
      <c r="A7049" s="2">
        <v>44796.624999999985</v>
      </c>
      <c r="B7049" s="1" t="s">
        <v>34</v>
      </c>
      <c r="C7049" s="1">
        <v>468</v>
      </c>
      <c r="D7049" t="str">
        <f>INDEX(Map!$A$2:$B$35, MATCH(Generation_Raw_Data!$B7049, Map!$A$2:$A$35, 0), 2)</f>
        <v>Ghent 4</v>
      </c>
      <c r="E7049" s="9"/>
    </row>
    <row r="7050" spans="1:5" x14ac:dyDescent="0.35">
      <c r="A7050" s="2">
        <v>44796.624999999985</v>
      </c>
      <c r="B7050" s="1" t="s">
        <v>35</v>
      </c>
      <c r="C7050" s="1">
        <v>1.1000000000000001</v>
      </c>
      <c r="D7050" t="str">
        <f>INDEX(Map!$A$2:$B$35, MATCH(Generation_Raw_Data!$B7050, Map!$A$2:$A$35, 0), 2)</f>
        <v>Simpsonville Solar</v>
      </c>
      <c r="E7050" s="9"/>
    </row>
    <row r="7051" spans="1:5" x14ac:dyDescent="0.35">
      <c r="A7051" s="2">
        <v>44796.624999999985</v>
      </c>
      <c r="B7051" s="1" t="s">
        <v>38</v>
      </c>
      <c r="C7051" s="1">
        <v>0</v>
      </c>
      <c r="D7051" t="str">
        <f>INDEX(Map!$A$2:$B$35, MATCH(Generation_Raw_Data!$B7051, Map!$A$2:$A$35, 0), 2)</f>
        <v>Brown 6</v>
      </c>
      <c r="E7051" s="9"/>
    </row>
    <row r="7052" spans="1:5" x14ac:dyDescent="0.35">
      <c r="A7052" s="2">
        <v>44796.624999999985</v>
      </c>
      <c r="B7052" s="1" t="s">
        <v>39</v>
      </c>
      <c r="C7052" s="1">
        <v>0</v>
      </c>
      <c r="D7052" t="str">
        <f>INDEX(Map!$A$2:$B$35, MATCH(Generation_Raw_Data!$B7052, Map!$A$2:$A$35, 0), 2)</f>
        <v>Brown 10</v>
      </c>
      <c r="E7052" s="9"/>
    </row>
    <row r="7053" spans="1:5" x14ac:dyDescent="0.35">
      <c r="A7053" s="2">
        <v>44796.624999999985</v>
      </c>
      <c r="B7053" s="1" t="s">
        <v>40</v>
      </c>
      <c r="C7053" s="1">
        <v>0</v>
      </c>
      <c r="D7053" t="str">
        <f>INDEX(Map!$A$2:$B$35, MATCH(Generation_Raw_Data!$B7053, Map!$A$2:$A$35, 0), 2)</f>
        <v>Brown 11</v>
      </c>
      <c r="E7053" s="9"/>
    </row>
    <row r="7054" spans="1:5" x14ac:dyDescent="0.35">
      <c r="A7054" s="2">
        <v>44796.624999999985</v>
      </c>
      <c r="B7054" s="1" t="s">
        <v>37</v>
      </c>
      <c r="C7054" s="1">
        <v>-1</v>
      </c>
      <c r="D7054" t="str">
        <f>INDEX(Map!$A$2:$B$35, MATCH(Generation_Raw_Data!$B7054, Map!$A$2:$A$35, 0), 2)</f>
        <v>Brown 9</v>
      </c>
      <c r="E7054" s="9"/>
    </row>
    <row r="7055" spans="1:5" x14ac:dyDescent="0.35">
      <c r="A7055" s="2">
        <v>44796.624999999985</v>
      </c>
      <c r="B7055" s="1" t="s">
        <v>36</v>
      </c>
      <c r="C7055" s="1">
        <v>0</v>
      </c>
      <c r="D7055" t="str">
        <f>INDEX(Map!$A$2:$B$35, MATCH(Generation_Raw_Data!$B7055, Map!$A$2:$A$35, 0), 2)</f>
        <v>Brown 8</v>
      </c>
      <c r="E7055" s="9"/>
    </row>
    <row r="7056" spans="1:5" x14ac:dyDescent="0.35">
      <c r="A7056" s="2">
        <v>44796.624999999985</v>
      </c>
      <c r="B7056" s="1" t="s">
        <v>42</v>
      </c>
      <c r="C7056" s="1">
        <v>0</v>
      </c>
      <c r="D7056" t="str">
        <f>INDEX(Map!$A$2:$B$35, MATCH(Generation_Raw_Data!$B7056, Map!$A$2:$A$35, 0), 2)</f>
        <v>Dix Dam</v>
      </c>
      <c r="E7056" s="9"/>
    </row>
    <row r="7057" spans="1:5" x14ac:dyDescent="0.35">
      <c r="A7057" s="2">
        <v>44796.624999999985</v>
      </c>
      <c r="B7057" s="1" t="s">
        <v>43</v>
      </c>
      <c r="C7057" s="1">
        <v>0</v>
      </c>
      <c r="D7057" t="str">
        <f>INDEX(Map!$A$2:$B$35, MATCH(Generation_Raw_Data!$B7057, Map!$A$2:$A$35, 0), 2)</f>
        <v>Haefling</v>
      </c>
      <c r="E7057" s="9"/>
    </row>
    <row r="7058" spans="1:5" x14ac:dyDescent="0.35">
      <c r="A7058" s="2">
        <v>44796.624999999985</v>
      </c>
      <c r="B7058" s="1" t="s">
        <v>61</v>
      </c>
      <c r="C7058" s="1">
        <v>206.1</v>
      </c>
      <c r="D7058" t="str">
        <f>INDEX(Map!$A$2:$B$35, MATCH(Generation_Raw_Data!$B7058, Map!$A$2:$A$35, 0), 2)</f>
        <v>Cane Run 7</v>
      </c>
      <c r="E7058" s="9"/>
    </row>
    <row r="7059" spans="1:5" x14ac:dyDescent="0.35">
      <c r="A7059" s="2">
        <v>44796.624999999985</v>
      </c>
      <c r="B7059" s="1" t="s">
        <v>59</v>
      </c>
      <c r="C7059" s="1">
        <v>206.2</v>
      </c>
      <c r="D7059" t="str">
        <f>INDEX(Map!$A$2:$B$35, MATCH(Generation_Raw_Data!$B7059, Map!$A$2:$A$35, 0), 2)</f>
        <v>Cane Run 7</v>
      </c>
      <c r="E7059" s="9"/>
    </row>
    <row r="7060" spans="1:5" x14ac:dyDescent="0.35">
      <c r="A7060" s="2">
        <v>44796.624999999985</v>
      </c>
      <c r="B7060" s="1" t="s">
        <v>60</v>
      </c>
      <c r="C7060" s="1">
        <v>236.5</v>
      </c>
      <c r="D7060" t="str">
        <f>INDEX(Map!$A$2:$B$35, MATCH(Generation_Raw_Data!$B7060, Map!$A$2:$A$35, 0), 2)</f>
        <v>Cane Run 7</v>
      </c>
      <c r="E7060" s="9"/>
    </row>
    <row r="7061" spans="1:5" x14ac:dyDescent="0.35">
      <c r="A7061" s="2">
        <v>44796.624999999985</v>
      </c>
      <c r="B7061" s="1" t="s">
        <v>41</v>
      </c>
      <c r="C7061" s="1">
        <v>7</v>
      </c>
      <c r="D7061" t="str">
        <f>INDEX(Map!$A$2:$B$35, MATCH(Generation_Raw_Data!$B7061, Map!$A$2:$A$35, 0), 2)</f>
        <v>Brown Solar</v>
      </c>
      <c r="E7061" s="9"/>
    </row>
    <row r="7062" spans="1:5" x14ac:dyDescent="0.35">
      <c r="A7062" s="2">
        <v>44796.624999999985</v>
      </c>
      <c r="B7062" s="1" t="s">
        <v>57</v>
      </c>
      <c r="C7062" s="1">
        <v>0</v>
      </c>
      <c r="D7062" t="str">
        <f>INDEX(Map!$A$2:$B$35, MATCH(Generation_Raw_Data!$B7062, Map!$A$2:$A$35, 0), 2)</f>
        <v>Mill Creek 1</v>
      </c>
      <c r="E7062" s="9"/>
    </row>
    <row r="7063" spans="1:5" x14ac:dyDescent="0.35">
      <c r="A7063" s="2">
        <v>44796.624999999985</v>
      </c>
      <c r="B7063" s="1" t="s">
        <v>58</v>
      </c>
      <c r="C7063" s="1">
        <v>292.39999999999998</v>
      </c>
      <c r="D7063" t="str">
        <f>INDEX(Map!$A$2:$B$35, MATCH(Generation_Raw_Data!$B7063, Map!$A$2:$A$35, 0), 2)</f>
        <v>Mill Creek 2</v>
      </c>
      <c r="E7063" s="9"/>
    </row>
    <row r="7064" spans="1:5" x14ac:dyDescent="0.35">
      <c r="A7064" s="2">
        <v>44796.624999999985</v>
      </c>
      <c r="B7064" s="1" t="s">
        <v>53</v>
      </c>
      <c r="C7064" s="1">
        <v>381.8</v>
      </c>
      <c r="D7064" t="str">
        <f>INDEX(Map!$A$2:$B$35, MATCH(Generation_Raw_Data!$B7064, Map!$A$2:$A$35, 0), 2)</f>
        <v>Mill Creek 3</v>
      </c>
      <c r="E7064" s="9"/>
    </row>
    <row r="7065" spans="1:5" x14ac:dyDescent="0.35">
      <c r="A7065" s="2">
        <v>44796.624999999985</v>
      </c>
      <c r="B7065" s="1" t="s">
        <v>55</v>
      </c>
      <c r="C7065" s="1">
        <v>0</v>
      </c>
      <c r="D7065" t="str">
        <f>INDEX(Map!$A$2:$B$35, MATCH(Generation_Raw_Data!$B7065, Map!$A$2:$A$35, 0), 2)</f>
        <v>Paddy's Run 12</v>
      </c>
      <c r="E7065" s="9"/>
    </row>
    <row r="7066" spans="1:5" x14ac:dyDescent="0.35">
      <c r="A7066" s="2">
        <v>44796.624999999985</v>
      </c>
      <c r="B7066" s="1" t="s">
        <v>54</v>
      </c>
      <c r="C7066" s="1">
        <v>450</v>
      </c>
      <c r="D7066" t="str">
        <f>INDEX(Map!$A$2:$B$35, MATCH(Generation_Raw_Data!$B7066, Map!$A$2:$A$35, 0), 2)</f>
        <v>Mill Creek 4</v>
      </c>
      <c r="E7066" s="9"/>
    </row>
    <row r="7067" spans="1:5" x14ac:dyDescent="0.35">
      <c r="A7067" s="2">
        <v>44796.624999999985</v>
      </c>
      <c r="B7067" s="1" t="s">
        <v>56</v>
      </c>
      <c r="C7067" s="1">
        <v>-0.2</v>
      </c>
      <c r="D7067" t="str">
        <f>INDEX(Map!$A$2:$B$35, MATCH(Generation_Raw_Data!$B7067, Map!$A$2:$A$35, 0), 2)</f>
        <v>Paddy's Run 13</v>
      </c>
      <c r="E7067" s="9"/>
    </row>
    <row r="7068" spans="1:5" x14ac:dyDescent="0.35">
      <c r="A7068" s="2">
        <v>44796.624999999985</v>
      </c>
      <c r="B7068" s="1" t="s">
        <v>49</v>
      </c>
      <c r="C7068" s="1">
        <v>109.2534</v>
      </c>
      <c r="D7068" t="str">
        <f>INDEX(Map!$A$2:$B$35, MATCH(Generation_Raw_Data!$B7068, Map!$A$2:$A$35, 0), 2)</f>
        <v>Trimble County 7</v>
      </c>
      <c r="E7068" s="9"/>
    </row>
    <row r="7069" spans="1:5" x14ac:dyDescent="0.35">
      <c r="A7069" s="2">
        <v>44796.624999999985</v>
      </c>
      <c r="B7069" s="1" t="s">
        <v>50</v>
      </c>
      <c r="C7069" s="1">
        <v>0</v>
      </c>
      <c r="D7069" t="str">
        <f>INDEX(Map!$A$2:$B$35, MATCH(Generation_Raw_Data!$B7069, Map!$A$2:$A$35, 0), 2)</f>
        <v>Trimble County 8</v>
      </c>
      <c r="E7069" s="9"/>
    </row>
    <row r="7070" spans="1:5" x14ac:dyDescent="0.35">
      <c r="A7070" s="2">
        <v>44796.624999999985</v>
      </c>
      <c r="B7070" s="1" t="s">
        <v>51</v>
      </c>
      <c r="C7070" s="1">
        <v>111.2398</v>
      </c>
      <c r="D7070" t="str">
        <f>INDEX(Map!$A$2:$B$35, MATCH(Generation_Raw_Data!$B7070, Map!$A$2:$A$35, 0), 2)</f>
        <v>Trimble County 9</v>
      </c>
      <c r="E7070" s="9"/>
    </row>
    <row r="7071" spans="1:5" x14ac:dyDescent="0.35">
      <c r="A7071" s="2">
        <v>44796.624999999985</v>
      </c>
      <c r="B7071" s="1" t="s">
        <v>47</v>
      </c>
      <c r="C7071" s="1">
        <v>109.2534</v>
      </c>
      <c r="D7071" t="str">
        <f>INDEX(Map!$A$2:$B$35, MATCH(Generation_Raw_Data!$B7071, Map!$A$2:$A$35, 0), 2)</f>
        <v>Trimble County 5</v>
      </c>
      <c r="E7071" s="9"/>
    </row>
    <row r="7072" spans="1:5" x14ac:dyDescent="0.35">
      <c r="A7072" s="2">
        <v>44796.624999999985</v>
      </c>
      <c r="B7072" s="1" t="s">
        <v>48</v>
      </c>
      <c r="C7072" s="1">
        <v>0</v>
      </c>
      <c r="D7072" t="str">
        <f>INDEX(Map!$A$2:$B$35, MATCH(Generation_Raw_Data!$B7072, Map!$A$2:$A$35, 0), 2)</f>
        <v>Trimble County 6</v>
      </c>
      <c r="E7072" s="9"/>
    </row>
    <row r="7073" spans="1:5" x14ac:dyDescent="0.35">
      <c r="A7073" s="2">
        <v>44796.624999999985</v>
      </c>
      <c r="B7073" s="1" t="s">
        <v>46</v>
      </c>
      <c r="C7073" s="1">
        <v>63</v>
      </c>
      <c r="D7073" t="str">
        <f>INDEX(Map!$A$2:$B$35, MATCH(Generation_Raw_Data!$B7073, Map!$A$2:$A$35, 0), 2)</f>
        <v>Ohio Falls</v>
      </c>
      <c r="E7073" s="9"/>
    </row>
    <row r="7074" spans="1:5" x14ac:dyDescent="0.35">
      <c r="A7074" s="2">
        <v>44908.375</v>
      </c>
      <c r="B7074" s="1" t="s">
        <v>43</v>
      </c>
      <c r="C7074" s="1">
        <v>0</v>
      </c>
      <c r="D7074" t="str">
        <f>INDEX(Map!$A$2:$B$35, MATCH(Generation_Raw_Data!$B7074, Map!$A$2:$A$35, 0), 2)</f>
        <v>Haefling</v>
      </c>
      <c r="E7074" s="9"/>
    </row>
    <row r="7075" spans="1:5" x14ac:dyDescent="0.35">
      <c r="A7075" s="2">
        <v>44908.375</v>
      </c>
      <c r="B7075" s="1" t="s">
        <v>42</v>
      </c>
      <c r="C7075" s="1">
        <v>0</v>
      </c>
      <c r="D7075" t="str">
        <f>INDEX(Map!$A$2:$B$35, MATCH(Generation_Raw_Data!$B7075, Map!$A$2:$A$35, 0), 2)</f>
        <v>Dix Dam</v>
      </c>
      <c r="E7075" s="9"/>
    </row>
    <row r="7076" spans="1:5" x14ac:dyDescent="0.35">
      <c r="A7076" s="2">
        <v>44908.375</v>
      </c>
      <c r="B7076" s="1" t="s">
        <v>41</v>
      </c>
      <c r="C7076" s="1">
        <v>3.2</v>
      </c>
      <c r="D7076" t="str">
        <f>INDEX(Map!$A$2:$B$35, MATCH(Generation_Raw_Data!$B7076, Map!$A$2:$A$35, 0), 2)</f>
        <v>Brown Solar</v>
      </c>
      <c r="E7076" s="9"/>
    </row>
    <row r="7077" spans="1:5" x14ac:dyDescent="0.35">
      <c r="A7077" s="2">
        <v>44908.375</v>
      </c>
      <c r="B7077" s="1" t="s">
        <v>33</v>
      </c>
      <c r="C7077" s="1">
        <v>-5</v>
      </c>
      <c r="D7077" t="str">
        <f>INDEX(Map!$A$2:$B$35, MATCH(Generation_Raw_Data!$B7077, Map!$A$2:$A$35, 0), 2)</f>
        <v>Ghent 2</v>
      </c>
      <c r="E7077" s="9"/>
    </row>
    <row r="7078" spans="1:5" x14ac:dyDescent="0.35">
      <c r="A7078" s="2">
        <v>44908.375</v>
      </c>
      <c r="B7078" s="1" t="s">
        <v>32</v>
      </c>
      <c r="C7078" s="1">
        <v>388.66669999999999</v>
      </c>
      <c r="D7078" t="str">
        <f>INDEX(Map!$A$2:$B$35, MATCH(Generation_Raw_Data!$B7078, Map!$A$2:$A$35, 0), 2)</f>
        <v>Ghent 3</v>
      </c>
      <c r="E7078" s="9"/>
    </row>
    <row r="7079" spans="1:5" x14ac:dyDescent="0.35">
      <c r="A7079" s="2">
        <v>44908.375</v>
      </c>
      <c r="B7079" s="1" t="s">
        <v>31</v>
      </c>
      <c r="C7079" s="1">
        <v>455.66669999999999</v>
      </c>
      <c r="D7079" t="str">
        <f>INDEX(Map!$A$2:$B$35, MATCH(Generation_Raw_Data!$B7079, Map!$A$2:$A$35, 0), 2)</f>
        <v>Ghent 1</v>
      </c>
      <c r="E7079" s="9"/>
    </row>
    <row r="7080" spans="1:5" x14ac:dyDescent="0.35">
      <c r="A7080" s="2">
        <v>44908.375</v>
      </c>
      <c r="B7080" s="1" t="s">
        <v>30</v>
      </c>
      <c r="C7080" s="1">
        <v>-2</v>
      </c>
      <c r="D7080" t="str">
        <f>INDEX(Map!$A$2:$B$35, MATCH(Generation_Raw_Data!$B7080, Map!$A$2:$A$35, 0), 2)</f>
        <v>Brown 3</v>
      </c>
      <c r="E7080" s="9"/>
    </row>
    <row r="7081" spans="1:5" x14ac:dyDescent="0.35">
      <c r="A7081" s="2">
        <v>44908.375</v>
      </c>
      <c r="B7081" s="1" t="s">
        <v>29</v>
      </c>
      <c r="C7081" s="1">
        <v>0</v>
      </c>
      <c r="D7081" t="str">
        <f>INDEX(Map!$A$2:$B$35, MATCH(Generation_Raw_Data!$B7081, Map!$A$2:$A$35, 0), 2)</f>
        <v>Brown 5</v>
      </c>
      <c r="E7081" s="9"/>
    </row>
    <row r="7082" spans="1:5" x14ac:dyDescent="0.35">
      <c r="A7082" s="2">
        <v>44908.375</v>
      </c>
      <c r="B7082" s="1" t="s">
        <v>28</v>
      </c>
      <c r="C7082" s="1">
        <v>-1</v>
      </c>
      <c r="D7082" t="str">
        <f>INDEX(Map!$A$2:$B$35, MATCH(Generation_Raw_Data!$B7082, Map!$A$2:$A$35, 0), 2)</f>
        <v>Brown 7</v>
      </c>
      <c r="E7082" s="9"/>
    </row>
    <row r="7083" spans="1:5" x14ac:dyDescent="0.35">
      <c r="A7083" s="2">
        <v>44908.375</v>
      </c>
      <c r="B7083" s="1" t="s">
        <v>34</v>
      </c>
      <c r="C7083" s="1">
        <v>371.66669999999999</v>
      </c>
      <c r="D7083" t="str">
        <f>INDEX(Map!$A$2:$B$35, MATCH(Generation_Raw_Data!$B7083, Map!$A$2:$A$35, 0), 2)</f>
        <v>Ghent 4</v>
      </c>
      <c r="E7083" s="9"/>
    </row>
    <row r="7084" spans="1:5" x14ac:dyDescent="0.35">
      <c r="A7084" s="2">
        <v>44908.375</v>
      </c>
      <c r="B7084" s="1" t="s">
        <v>35</v>
      </c>
      <c r="C7084" s="1">
        <v>0.8</v>
      </c>
      <c r="D7084" t="str">
        <f>INDEX(Map!$A$2:$B$35, MATCH(Generation_Raw_Data!$B7084, Map!$A$2:$A$35, 0), 2)</f>
        <v>Simpsonville Solar</v>
      </c>
      <c r="E7084" s="9"/>
    </row>
    <row r="7085" spans="1:5" x14ac:dyDescent="0.35">
      <c r="A7085" s="2">
        <v>44908.375</v>
      </c>
      <c r="B7085" s="1" t="s">
        <v>36</v>
      </c>
      <c r="C7085" s="1">
        <v>0</v>
      </c>
      <c r="D7085" t="str">
        <f>INDEX(Map!$A$2:$B$35, MATCH(Generation_Raw_Data!$B7085, Map!$A$2:$A$35, 0), 2)</f>
        <v>Brown 8</v>
      </c>
      <c r="E7085" s="9"/>
    </row>
    <row r="7086" spans="1:5" x14ac:dyDescent="0.35">
      <c r="A7086" s="2">
        <v>44908.375</v>
      </c>
      <c r="B7086" s="1" t="s">
        <v>37</v>
      </c>
      <c r="C7086" s="1">
        <v>-1</v>
      </c>
      <c r="D7086" t="str">
        <f>INDEX(Map!$A$2:$B$35, MATCH(Generation_Raw_Data!$B7086, Map!$A$2:$A$35, 0), 2)</f>
        <v>Brown 9</v>
      </c>
      <c r="E7086" s="9"/>
    </row>
    <row r="7087" spans="1:5" x14ac:dyDescent="0.35">
      <c r="A7087" s="2">
        <v>44908.375</v>
      </c>
      <c r="B7087" s="1" t="s">
        <v>40</v>
      </c>
      <c r="C7087" s="1">
        <v>13</v>
      </c>
      <c r="D7087" t="str">
        <f>INDEX(Map!$A$2:$B$35, MATCH(Generation_Raw_Data!$B7087, Map!$A$2:$A$35, 0), 2)</f>
        <v>Brown 11</v>
      </c>
      <c r="E7087" s="9"/>
    </row>
    <row r="7088" spans="1:5" x14ac:dyDescent="0.35">
      <c r="A7088" s="2">
        <v>44908.375</v>
      </c>
      <c r="B7088" s="1" t="s">
        <v>39</v>
      </c>
      <c r="C7088" s="1">
        <v>0</v>
      </c>
      <c r="D7088" t="str">
        <f>INDEX(Map!$A$2:$B$35, MATCH(Generation_Raw_Data!$B7088, Map!$A$2:$A$35, 0), 2)</f>
        <v>Brown 10</v>
      </c>
      <c r="E7088" s="9"/>
    </row>
    <row r="7089" spans="1:5" x14ac:dyDescent="0.35">
      <c r="A7089" s="2">
        <v>44908.375</v>
      </c>
      <c r="B7089" s="1" t="s">
        <v>38</v>
      </c>
      <c r="C7089" s="1">
        <v>0</v>
      </c>
      <c r="D7089" t="str">
        <f>INDEX(Map!$A$2:$B$35, MATCH(Generation_Raw_Data!$B7089, Map!$A$2:$A$35, 0), 2)</f>
        <v>Brown 6</v>
      </c>
      <c r="E7089" s="9"/>
    </row>
    <row r="7090" spans="1:5" x14ac:dyDescent="0.35">
      <c r="A7090" s="2">
        <v>44908.375</v>
      </c>
      <c r="B7090" s="1" t="s">
        <v>61</v>
      </c>
      <c r="C7090" s="1">
        <v>47.9</v>
      </c>
      <c r="D7090" t="str">
        <f>INDEX(Map!$A$2:$B$35, MATCH(Generation_Raw_Data!$B7090, Map!$A$2:$A$35, 0), 2)</f>
        <v>Cane Run 7</v>
      </c>
      <c r="E7090" s="9"/>
    </row>
    <row r="7091" spans="1:5" x14ac:dyDescent="0.35">
      <c r="A7091" s="2">
        <v>44908.375</v>
      </c>
      <c r="B7091" s="1" t="s">
        <v>59</v>
      </c>
      <c r="C7091" s="1">
        <v>47.8</v>
      </c>
      <c r="D7091" t="str">
        <f>INDEX(Map!$A$2:$B$35, MATCH(Generation_Raw_Data!$B7091, Map!$A$2:$A$35, 0), 2)</f>
        <v>Cane Run 7</v>
      </c>
      <c r="E7091" s="9"/>
    </row>
    <row r="7092" spans="1:5" x14ac:dyDescent="0.35">
      <c r="A7092" s="2">
        <v>44908.375</v>
      </c>
      <c r="B7092" s="1" t="s">
        <v>60</v>
      </c>
      <c r="C7092" s="1">
        <v>56.3</v>
      </c>
      <c r="D7092" t="str">
        <f>INDEX(Map!$A$2:$B$35, MATCH(Generation_Raw_Data!$B7092, Map!$A$2:$A$35, 0), 2)</f>
        <v>Cane Run 7</v>
      </c>
      <c r="E7092" s="9"/>
    </row>
    <row r="7093" spans="1:5" x14ac:dyDescent="0.35">
      <c r="A7093" s="2">
        <v>44908.375</v>
      </c>
      <c r="B7093" s="1" t="s">
        <v>58</v>
      </c>
      <c r="C7093" s="1">
        <v>288.5</v>
      </c>
      <c r="D7093" t="str">
        <f>INDEX(Map!$A$2:$B$35, MATCH(Generation_Raw_Data!$B7093, Map!$A$2:$A$35, 0), 2)</f>
        <v>Mill Creek 2</v>
      </c>
      <c r="E7093" s="9"/>
    </row>
    <row r="7094" spans="1:5" x14ac:dyDescent="0.35">
      <c r="A7094" s="2">
        <v>44908.375</v>
      </c>
      <c r="B7094" s="1" t="s">
        <v>57</v>
      </c>
      <c r="C7094" s="1">
        <v>285.39999999999998</v>
      </c>
      <c r="D7094" t="str">
        <f>INDEX(Map!$A$2:$B$35, MATCH(Generation_Raw_Data!$B7094, Map!$A$2:$A$35, 0), 2)</f>
        <v>Mill Creek 1</v>
      </c>
      <c r="E7094" s="9"/>
    </row>
    <row r="7095" spans="1:5" x14ac:dyDescent="0.35">
      <c r="A7095" s="2">
        <v>44908.375</v>
      </c>
      <c r="B7095" s="1" t="s">
        <v>56</v>
      </c>
      <c r="C7095" s="1">
        <v>-0.3</v>
      </c>
      <c r="D7095" t="str">
        <f>INDEX(Map!$A$2:$B$35, MATCH(Generation_Raw_Data!$B7095, Map!$A$2:$A$35, 0), 2)</f>
        <v>Paddy's Run 13</v>
      </c>
      <c r="E7095" s="9"/>
    </row>
    <row r="7096" spans="1:5" x14ac:dyDescent="0.35">
      <c r="A7096" s="2">
        <v>44908.375</v>
      </c>
      <c r="B7096" s="1" t="s">
        <v>54</v>
      </c>
      <c r="C7096" s="1">
        <v>492.6</v>
      </c>
      <c r="D7096" t="str">
        <f>INDEX(Map!$A$2:$B$35, MATCH(Generation_Raw_Data!$B7096, Map!$A$2:$A$35, 0), 2)</f>
        <v>Mill Creek 4</v>
      </c>
      <c r="E7096" s="9"/>
    </row>
    <row r="7097" spans="1:5" x14ac:dyDescent="0.35">
      <c r="A7097" s="2">
        <v>44908.375</v>
      </c>
      <c r="B7097" s="1" t="s">
        <v>55</v>
      </c>
      <c r="C7097" s="1">
        <v>0</v>
      </c>
      <c r="D7097" t="str">
        <f>INDEX(Map!$A$2:$B$35, MATCH(Generation_Raw_Data!$B7097, Map!$A$2:$A$35, 0), 2)</f>
        <v>Paddy's Run 12</v>
      </c>
      <c r="E7097" s="9"/>
    </row>
    <row r="7098" spans="1:5" x14ac:dyDescent="0.35">
      <c r="A7098" s="2">
        <v>44908.375</v>
      </c>
      <c r="B7098" s="1" t="s">
        <v>53</v>
      </c>
      <c r="C7098" s="1">
        <v>368.6</v>
      </c>
      <c r="D7098" t="str">
        <f>INDEX(Map!$A$2:$B$35, MATCH(Generation_Raw_Data!$B7098, Map!$A$2:$A$35, 0), 2)</f>
        <v>Mill Creek 3</v>
      </c>
      <c r="E7098" s="9"/>
    </row>
    <row r="7099" spans="1:5" x14ac:dyDescent="0.35">
      <c r="A7099" s="2">
        <v>44908.375</v>
      </c>
      <c r="B7099" s="1" t="s">
        <v>48</v>
      </c>
      <c r="C7099" s="1">
        <v>0</v>
      </c>
      <c r="D7099" t="str">
        <f>INDEX(Map!$A$2:$B$35, MATCH(Generation_Raw_Data!$B7099, Map!$A$2:$A$35, 0), 2)</f>
        <v>Trimble County 6</v>
      </c>
      <c r="E7099" s="9"/>
    </row>
    <row r="7100" spans="1:5" x14ac:dyDescent="0.35">
      <c r="A7100" s="2">
        <v>44908.375</v>
      </c>
      <c r="B7100" s="1" t="s">
        <v>47</v>
      </c>
      <c r="C7100" s="1">
        <v>0</v>
      </c>
      <c r="D7100" t="str">
        <f>INDEX(Map!$A$2:$B$35, MATCH(Generation_Raw_Data!$B7100, Map!$A$2:$A$35, 0), 2)</f>
        <v>Trimble County 5</v>
      </c>
      <c r="E7100" s="9"/>
    </row>
    <row r="7101" spans="1:5" x14ac:dyDescent="0.35">
      <c r="A7101" s="2">
        <v>44908.375</v>
      </c>
      <c r="B7101" s="1" t="s">
        <v>51</v>
      </c>
      <c r="C7101" s="1">
        <v>26.0581</v>
      </c>
      <c r="D7101" t="str">
        <f>INDEX(Map!$A$2:$B$35, MATCH(Generation_Raw_Data!$B7101, Map!$A$2:$A$35, 0), 2)</f>
        <v>Trimble County 9</v>
      </c>
      <c r="E7101" s="9"/>
    </row>
    <row r="7102" spans="1:5" x14ac:dyDescent="0.35">
      <c r="A7102" s="2">
        <v>44908.375</v>
      </c>
      <c r="B7102" s="1" t="s">
        <v>50</v>
      </c>
      <c r="C7102" s="1">
        <v>56.941899999999997</v>
      </c>
      <c r="D7102" t="str">
        <f>INDEX(Map!$A$2:$B$35, MATCH(Generation_Raw_Data!$B7102, Map!$A$2:$A$35, 0), 2)</f>
        <v>Trimble County 8</v>
      </c>
      <c r="E7102" s="9"/>
    </row>
    <row r="7103" spans="1:5" x14ac:dyDescent="0.35">
      <c r="A7103" s="2">
        <v>44908.375</v>
      </c>
      <c r="B7103" s="1" t="s">
        <v>49</v>
      </c>
      <c r="C7103" s="1">
        <v>0</v>
      </c>
      <c r="D7103" t="str">
        <f>INDEX(Map!$A$2:$B$35, MATCH(Generation_Raw_Data!$B7103, Map!$A$2:$A$35, 0), 2)</f>
        <v>Trimble County 7</v>
      </c>
      <c r="E7103" s="9"/>
    </row>
    <row r="7104" spans="1:5" x14ac:dyDescent="0.35">
      <c r="A7104" s="2">
        <v>44908.375</v>
      </c>
      <c r="B7104" s="1" t="s">
        <v>46</v>
      </c>
      <c r="C7104" s="1">
        <v>47</v>
      </c>
      <c r="D7104" t="str">
        <f>INDEX(Map!$A$2:$B$35, MATCH(Generation_Raw_Data!$B7104, Map!$A$2:$A$35, 0), 2)</f>
        <v>Ohio Falls</v>
      </c>
      <c r="E7104" s="9"/>
    </row>
    <row r="7105" spans="1:5" x14ac:dyDescent="0.35">
      <c r="A7105" s="2">
        <v>44908.375</v>
      </c>
      <c r="B7105" s="1" t="s">
        <v>45</v>
      </c>
      <c r="C7105" s="1">
        <v>439.2</v>
      </c>
      <c r="D7105" t="str">
        <f>INDEX(Map!$A$2:$B$35, MATCH(Generation_Raw_Data!$B7105, Map!$A$2:$A$35, 0), 2)</f>
        <v>Trimble County 1</v>
      </c>
      <c r="E7105" s="9"/>
    </row>
    <row r="7106" spans="1:5" x14ac:dyDescent="0.35">
      <c r="A7106" s="2">
        <v>44908.375</v>
      </c>
      <c r="B7106" s="1" t="s">
        <v>44</v>
      </c>
      <c r="C7106" s="1">
        <v>759.6</v>
      </c>
      <c r="D7106" t="str">
        <f>INDEX(Map!$A$2:$B$35, MATCH(Generation_Raw_Data!$B7106, Map!$A$2:$A$35, 0), 2)</f>
        <v>Trimble County 2</v>
      </c>
      <c r="E7106" s="9"/>
    </row>
    <row r="7107" spans="1:5" x14ac:dyDescent="0.35">
      <c r="A7107" s="2">
        <v>44908.375</v>
      </c>
      <c r="B7107" s="1" t="s">
        <v>52</v>
      </c>
      <c r="C7107" s="1">
        <v>0</v>
      </c>
      <c r="D7107" t="str">
        <f>INDEX(Map!$A$2:$B$35, MATCH(Generation_Raw_Data!$B7107, Map!$A$2:$A$35, 0), 2)</f>
        <v>Trimble County 10</v>
      </c>
      <c r="E7107" s="9"/>
    </row>
    <row r="7108" spans="1:5" x14ac:dyDescent="0.35">
      <c r="A7108" s="2">
        <v>44908.416666666664</v>
      </c>
      <c r="B7108" s="1" t="s">
        <v>43</v>
      </c>
      <c r="C7108" s="1">
        <v>0</v>
      </c>
      <c r="D7108" t="str">
        <f>INDEX(Map!$A$2:$B$35, MATCH(Generation_Raw_Data!$B7108, Map!$A$2:$A$35, 0), 2)</f>
        <v>Haefling</v>
      </c>
      <c r="E7108" s="9"/>
    </row>
    <row r="7109" spans="1:5" x14ac:dyDescent="0.35">
      <c r="A7109" s="2">
        <v>44908.416666666664</v>
      </c>
      <c r="B7109" s="1" t="s">
        <v>42</v>
      </c>
      <c r="C7109" s="1">
        <v>0</v>
      </c>
      <c r="D7109" t="str">
        <f>INDEX(Map!$A$2:$B$35, MATCH(Generation_Raw_Data!$B7109, Map!$A$2:$A$35, 0), 2)</f>
        <v>Dix Dam</v>
      </c>
      <c r="E7109" s="9"/>
    </row>
    <row r="7110" spans="1:5" x14ac:dyDescent="0.35">
      <c r="A7110" s="2">
        <v>44908.416666666664</v>
      </c>
      <c r="B7110" s="1" t="s">
        <v>41</v>
      </c>
      <c r="C7110" s="1">
        <v>4.8</v>
      </c>
      <c r="D7110" t="str">
        <f>INDEX(Map!$A$2:$B$35, MATCH(Generation_Raw_Data!$B7110, Map!$A$2:$A$35, 0), 2)</f>
        <v>Brown Solar</v>
      </c>
      <c r="E7110" s="9"/>
    </row>
    <row r="7111" spans="1:5" x14ac:dyDescent="0.35">
      <c r="A7111" s="2">
        <v>44908.416666666664</v>
      </c>
      <c r="B7111" s="1" t="s">
        <v>28</v>
      </c>
      <c r="C7111" s="1">
        <v>0</v>
      </c>
      <c r="D7111" t="str">
        <f>INDEX(Map!$A$2:$B$35, MATCH(Generation_Raw_Data!$B7111, Map!$A$2:$A$35, 0), 2)</f>
        <v>Brown 7</v>
      </c>
      <c r="E7111" s="9"/>
    </row>
    <row r="7112" spans="1:5" x14ac:dyDescent="0.35">
      <c r="A7112" s="2">
        <v>44908.416666666664</v>
      </c>
      <c r="B7112" s="1" t="s">
        <v>29</v>
      </c>
      <c r="C7112" s="1">
        <v>0</v>
      </c>
      <c r="D7112" t="str">
        <f>INDEX(Map!$A$2:$B$35, MATCH(Generation_Raw_Data!$B7112, Map!$A$2:$A$35, 0), 2)</f>
        <v>Brown 5</v>
      </c>
      <c r="E7112" s="9"/>
    </row>
    <row r="7113" spans="1:5" x14ac:dyDescent="0.35">
      <c r="A7113" s="2">
        <v>44908.416666666664</v>
      </c>
      <c r="B7113" s="1" t="s">
        <v>30</v>
      </c>
      <c r="C7113" s="1">
        <v>-4</v>
      </c>
      <c r="D7113" t="str">
        <f>INDEX(Map!$A$2:$B$35, MATCH(Generation_Raw_Data!$B7113, Map!$A$2:$A$35, 0), 2)</f>
        <v>Brown 3</v>
      </c>
      <c r="E7113" s="9"/>
    </row>
    <row r="7114" spans="1:5" x14ac:dyDescent="0.35">
      <c r="A7114" s="2">
        <v>44908.416666666664</v>
      </c>
      <c r="B7114" s="1" t="s">
        <v>31</v>
      </c>
      <c r="C7114" s="1">
        <v>477</v>
      </c>
      <c r="D7114" t="str">
        <f>INDEX(Map!$A$2:$B$35, MATCH(Generation_Raw_Data!$B7114, Map!$A$2:$A$35, 0), 2)</f>
        <v>Ghent 1</v>
      </c>
      <c r="E7114" s="9"/>
    </row>
    <row r="7115" spans="1:5" x14ac:dyDescent="0.35">
      <c r="A7115" s="2">
        <v>44908.416666666664</v>
      </c>
      <c r="B7115" s="1" t="s">
        <v>32</v>
      </c>
      <c r="C7115" s="1">
        <v>434</v>
      </c>
      <c r="D7115" t="str">
        <f>INDEX(Map!$A$2:$B$35, MATCH(Generation_Raw_Data!$B7115, Map!$A$2:$A$35, 0), 2)</f>
        <v>Ghent 3</v>
      </c>
      <c r="E7115" s="9"/>
    </row>
    <row r="7116" spans="1:5" x14ac:dyDescent="0.35">
      <c r="A7116" s="2">
        <v>44908.416666666664</v>
      </c>
      <c r="B7116" s="1" t="s">
        <v>33</v>
      </c>
      <c r="C7116" s="1">
        <v>-5</v>
      </c>
      <c r="D7116" t="str">
        <f>INDEX(Map!$A$2:$B$35, MATCH(Generation_Raw_Data!$B7116, Map!$A$2:$A$35, 0), 2)</f>
        <v>Ghent 2</v>
      </c>
      <c r="E7116" s="9"/>
    </row>
    <row r="7117" spans="1:5" x14ac:dyDescent="0.35">
      <c r="A7117" s="2">
        <v>44908.416666666664</v>
      </c>
      <c r="B7117" s="1" t="s">
        <v>34</v>
      </c>
      <c r="C7117" s="1">
        <v>406</v>
      </c>
      <c r="D7117" t="str">
        <f>INDEX(Map!$A$2:$B$35, MATCH(Generation_Raw_Data!$B7117, Map!$A$2:$A$35, 0), 2)</f>
        <v>Ghent 4</v>
      </c>
      <c r="E7117" s="9"/>
    </row>
    <row r="7118" spans="1:5" x14ac:dyDescent="0.35">
      <c r="A7118" s="2">
        <v>44908.416666666664</v>
      </c>
      <c r="B7118" s="1" t="s">
        <v>35</v>
      </c>
      <c r="C7118" s="1">
        <v>1.1000000000000001</v>
      </c>
      <c r="D7118" t="str">
        <f>INDEX(Map!$A$2:$B$35, MATCH(Generation_Raw_Data!$B7118, Map!$A$2:$A$35, 0), 2)</f>
        <v>Simpsonville Solar</v>
      </c>
      <c r="E7118" s="9"/>
    </row>
    <row r="7119" spans="1:5" x14ac:dyDescent="0.35">
      <c r="A7119" s="2">
        <v>44908.416666666664</v>
      </c>
      <c r="B7119" s="1" t="s">
        <v>38</v>
      </c>
      <c r="C7119" s="1">
        <v>0</v>
      </c>
      <c r="D7119" t="str">
        <f>INDEX(Map!$A$2:$B$35, MATCH(Generation_Raw_Data!$B7119, Map!$A$2:$A$35, 0), 2)</f>
        <v>Brown 6</v>
      </c>
      <c r="E7119" s="9"/>
    </row>
    <row r="7120" spans="1:5" x14ac:dyDescent="0.35">
      <c r="A7120" s="2">
        <v>44908.416666666664</v>
      </c>
      <c r="B7120" s="1" t="s">
        <v>39</v>
      </c>
      <c r="C7120" s="1">
        <v>0</v>
      </c>
      <c r="D7120" t="str">
        <f>INDEX(Map!$A$2:$B$35, MATCH(Generation_Raw_Data!$B7120, Map!$A$2:$A$35, 0), 2)</f>
        <v>Brown 10</v>
      </c>
      <c r="E7120" s="9"/>
    </row>
    <row r="7121" spans="1:5" x14ac:dyDescent="0.35">
      <c r="A7121" s="2">
        <v>44908.416666666664</v>
      </c>
      <c r="B7121" s="1" t="s">
        <v>40</v>
      </c>
      <c r="C7121" s="1">
        <v>46</v>
      </c>
      <c r="D7121" t="str">
        <f>INDEX(Map!$A$2:$B$35, MATCH(Generation_Raw_Data!$B7121, Map!$A$2:$A$35, 0), 2)</f>
        <v>Brown 11</v>
      </c>
      <c r="E7121" s="9"/>
    </row>
    <row r="7122" spans="1:5" x14ac:dyDescent="0.35">
      <c r="A7122" s="2">
        <v>44908.416666666664</v>
      </c>
      <c r="B7122" s="1" t="s">
        <v>37</v>
      </c>
      <c r="C7122" s="1">
        <v>-1</v>
      </c>
      <c r="D7122" t="str">
        <f>INDEX(Map!$A$2:$B$35, MATCH(Generation_Raw_Data!$B7122, Map!$A$2:$A$35, 0), 2)</f>
        <v>Brown 9</v>
      </c>
      <c r="E7122" s="9"/>
    </row>
    <row r="7123" spans="1:5" x14ac:dyDescent="0.35">
      <c r="A7123" s="2">
        <v>44908.416666666664</v>
      </c>
      <c r="B7123" s="1" t="s">
        <v>36</v>
      </c>
      <c r="C7123" s="1">
        <v>0</v>
      </c>
      <c r="D7123" t="str">
        <f>INDEX(Map!$A$2:$B$35, MATCH(Generation_Raw_Data!$B7123, Map!$A$2:$A$35, 0), 2)</f>
        <v>Brown 8</v>
      </c>
      <c r="E7123" s="9"/>
    </row>
    <row r="7124" spans="1:5" x14ac:dyDescent="0.35">
      <c r="A7124" s="2">
        <v>44908.416666666664</v>
      </c>
      <c r="B7124" s="1" t="s">
        <v>61</v>
      </c>
      <c r="C7124" s="1">
        <v>0</v>
      </c>
      <c r="D7124" t="str">
        <f>INDEX(Map!$A$2:$B$35, MATCH(Generation_Raw_Data!$B7124, Map!$A$2:$A$35, 0), 2)</f>
        <v>Cane Run 7</v>
      </c>
      <c r="E7124" s="9"/>
    </row>
    <row r="7125" spans="1:5" x14ac:dyDescent="0.35">
      <c r="A7125" s="2">
        <v>44908.416666666664</v>
      </c>
      <c r="B7125" s="1" t="s">
        <v>59</v>
      </c>
      <c r="C7125" s="1">
        <v>0</v>
      </c>
      <c r="D7125" t="str">
        <f>INDEX(Map!$A$2:$B$35, MATCH(Generation_Raw_Data!$B7125, Map!$A$2:$A$35, 0), 2)</f>
        <v>Cane Run 7</v>
      </c>
      <c r="E7125" s="9"/>
    </row>
    <row r="7126" spans="1:5" x14ac:dyDescent="0.35">
      <c r="A7126" s="2">
        <v>44908.416666666664</v>
      </c>
      <c r="B7126" s="1" t="s">
        <v>60</v>
      </c>
      <c r="C7126" s="1">
        <v>0</v>
      </c>
      <c r="D7126" t="str">
        <f>INDEX(Map!$A$2:$B$35, MATCH(Generation_Raw_Data!$B7126, Map!$A$2:$A$35, 0), 2)</f>
        <v>Cane Run 7</v>
      </c>
      <c r="E7126" s="9"/>
    </row>
    <row r="7127" spans="1:5" x14ac:dyDescent="0.35">
      <c r="A7127" s="2">
        <v>44908.416666666664</v>
      </c>
      <c r="B7127" s="1" t="s">
        <v>57</v>
      </c>
      <c r="C7127" s="1">
        <v>292.7</v>
      </c>
      <c r="D7127" t="str">
        <f>INDEX(Map!$A$2:$B$35, MATCH(Generation_Raw_Data!$B7127, Map!$A$2:$A$35, 0), 2)</f>
        <v>Mill Creek 1</v>
      </c>
      <c r="E7127" s="9"/>
    </row>
    <row r="7128" spans="1:5" x14ac:dyDescent="0.35">
      <c r="A7128" s="2">
        <v>44908.416666666664</v>
      </c>
      <c r="B7128" s="1" t="s">
        <v>58</v>
      </c>
      <c r="C7128" s="1">
        <v>295.5</v>
      </c>
      <c r="D7128" t="str">
        <f>INDEX(Map!$A$2:$B$35, MATCH(Generation_Raw_Data!$B7128, Map!$A$2:$A$35, 0), 2)</f>
        <v>Mill Creek 2</v>
      </c>
      <c r="E7128" s="9"/>
    </row>
    <row r="7129" spans="1:5" x14ac:dyDescent="0.35">
      <c r="A7129" s="2">
        <v>44908.416666666664</v>
      </c>
      <c r="B7129" s="1" t="s">
        <v>56</v>
      </c>
      <c r="C7129" s="1">
        <v>-0.3</v>
      </c>
      <c r="D7129" t="str">
        <f>INDEX(Map!$A$2:$B$35, MATCH(Generation_Raw_Data!$B7129, Map!$A$2:$A$35, 0), 2)</f>
        <v>Paddy's Run 13</v>
      </c>
      <c r="E7129" s="9"/>
    </row>
    <row r="7130" spans="1:5" x14ac:dyDescent="0.35">
      <c r="A7130" s="2">
        <v>44908.416666666664</v>
      </c>
      <c r="B7130" s="1" t="s">
        <v>53</v>
      </c>
      <c r="C7130" s="1">
        <v>371.8</v>
      </c>
      <c r="D7130" t="str">
        <f>INDEX(Map!$A$2:$B$35, MATCH(Generation_Raw_Data!$B7130, Map!$A$2:$A$35, 0), 2)</f>
        <v>Mill Creek 3</v>
      </c>
      <c r="E7130" s="9"/>
    </row>
    <row r="7131" spans="1:5" x14ac:dyDescent="0.35">
      <c r="A7131" s="2">
        <v>44908.416666666664</v>
      </c>
      <c r="B7131" s="1" t="s">
        <v>55</v>
      </c>
      <c r="C7131" s="1">
        <v>0</v>
      </c>
      <c r="D7131" t="str">
        <f>INDEX(Map!$A$2:$B$35, MATCH(Generation_Raw_Data!$B7131, Map!$A$2:$A$35, 0), 2)</f>
        <v>Paddy's Run 12</v>
      </c>
      <c r="E7131" s="9"/>
    </row>
    <row r="7132" spans="1:5" x14ac:dyDescent="0.35">
      <c r="A7132" s="2">
        <v>44908.416666666664</v>
      </c>
      <c r="B7132" s="1" t="s">
        <v>54</v>
      </c>
      <c r="C7132" s="1">
        <v>493.1</v>
      </c>
      <c r="D7132" t="str">
        <f>INDEX(Map!$A$2:$B$35, MATCH(Generation_Raw_Data!$B7132, Map!$A$2:$A$35, 0), 2)</f>
        <v>Mill Creek 4</v>
      </c>
      <c r="E7132" s="9"/>
    </row>
    <row r="7133" spans="1:5" x14ac:dyDescent="0.35">
      <c r="A7133" s="2">
        <v>44908.416666666664</v>
      </c>
      <c r="B7133" s="1" t="s">
        <v>49</v>
      </c>
      <c r="C7133" s="1">
        <v>0</v>
      </c>
      <c r="D7133" t="str">
        <f>INDEX(Map!$A$2:$B$35, MATCH(Generation_Raw_Data!$B7133, Map!$A$2:$A$35, 0), 2)</f>
        <v>Trimble County 7</v>
      </c>
      <c r="E7133" s="9"/>
    </row>
    <row r="7134" spans="1:5" x14ac:dyDescent="0.35">
      <c r="A7134" s="2">
        <v>44908.416666666664</v>
      </c>
      <c r="B7134" s="1" t="s">
        <v>50</v>
      </c>
      <c r="C7134" s="1">
        <v>109.50230000000001</v>
      </c>
      <c r="D7134" t="str">
        <f>INDEX(Map!$A$2:$B$35, MATCH(Generation_Raw_Data!$B7134, Map!$A$2:$A$35, 0), 2)</f>
        <v>Trimble County 8</v>
      </c>
      <c r="E7134" s="9"/>
    </row>
    <row r="7135" spans="1:5" x14ac:dyDescent="0.35">
      <c r="A7135" s="2">
        <v>44908.416666666664</v>
      </c>
      <c r="B7135" s="1" t="s">
        <v>51</v>
      </c>
      <c r="C7135" s="1">
        <v>110.49769999999999</v>
      </c>
      <c r="D7135" t="str">
        <f>INDEX(Map!$A$2:$B$35, MATCH(Generation_Raw_Data!$B7135, Map!$A$2:$A$35, 0), 2)</f>
        <v>Trimble County 9</v>
      </c>
      <c r="E7135" s="9"/>
    </row>
    <row r="7136" spans="1:5" x14ac:dyDescent="0.35">
      <c r="A7136" s="2">
        <v>44908.416666666664</v>
      </c>
      <c r="B7136" s="1" t="s">
        <v>47</v>
      </c>
      <c r="C7136" s="1">
        <v>0</v>
      </c>
      <c r="D7136" t="str">
        <f>INDEX(Map!$A$2:$B$35, MATCH(Generation_Raw_Data!$B7136, Map!$A$2:$A$35, 0), 2)</f>
        <v>Trimble County 5</v>
      </c>
      <c r="E7136" s="9"/>
    </row>
    <row r="7137" spans="1:5" x14ac:dyDescent="0.35">
      <c r="A7137" s="2">
        <v>44908.416666666664</v>
      </c>
      <c r="B7137" s="1" t="s">
        <v>48</v>
      </c>
      <c r="C7137" s="1">
        <v>0</v>
      </c>
      <c r="D7137" t="str">
        <f>INDEX(Map!$A$2:$B$35, MATCH(Generation_Raw_Data!$B7137, Map!$A$2:$A$35, 0), 2)</f>
        <v>Trimble County 6</v>
      </c>
      <c r="E7137" s="9"/>
    </row>
    <row r="7138" spans="1:5" x14ac:dyDescent="0.35">
      <c r="A7138" s="2">
        <v>44908.416666666664</v>
      </c>
      <c r="B7138" s="1" t="s">
        <v>46</v>
      </c>
      <c r="C7138" s="1">
        <v>47</v>
      </c>
      <c r="D7138" t="str">
        <f>INDEX(Map!$A$2:$B$35, MATCH(Generation_Raw_Data!$B7138, Map!$A$2:$A$35, 0), 2)</f>
        <v>Ohio Falls</v>
      </c>
      <c r="E7138" s="9"/>
    </row>
    <row r="7139" spans="1:5" x14ac:dyDescent="0.35">
      <c r="A7139" s="2">
        <v>44908.416666666664</v>
      </c>
      <c r="B7139" s="1" t="s">
        <v>44</v>
      </c>
      <c r="C7139" s="1">
        <v>759.8</v>
      </c>
      <c r="D7139" t="str">
        <f>INDEX(Map!$A$2:$B$35, MATCH(Generation_Raw_Data!$B7139, Map!$A$2:$A$35, 0), 2)</f>
        <v>Trimble County 2</v>
      </c>
      <c r="E7139" s="9"/>
    </row>
    <row r="7140" spans="1:5" x14ac:dyDescent="0.35">
      <c r="A7140" s="2">
        <v>44908.416666666664</v>
      </c>
      <c r="B7140" s="1" t="s">
        <v>45</v>
      </c>
      <c r="C7140" s="1">
        <v>475.9</v>
      </c>
      <c r="D7140" t="str">
        <f>INDEX(Map!$A$2:$B$35, MATCH(Generation_Raw_Data!$B7140, Map!$A$2:$A$35, 0), 2)</f>
        <v>Trimble County 1</v>
      </c>
      <c r="E7140" s="9"/>
    </row>
    <row r="7141" spans="1:5" x14ac:dyDescent="0.35">
      <c r="A7141" s="2">
        <v>44908.416666666664</v>
      </c>
      <c r="B7141" s="1" t="s">
        <v>52</v>
      </c>
      <c r="C7141" s="1">
        <v>0</v>
      </c>
      <c r="D7141" t="str">
        <f>INDEX(Map!$A$2:$B$35, MATCH(Generation_Raw_Data!$B7141, Map!$A$2:$A$35, 0), 2)</f>
        <v>Trimble County 10</v>
      </c>
      <c r="E7141" s="9"/>
    </row>
    <row r="7142" spans="1:5" x14ac:dyDescent="0.35">
      <c r="A7142" s="2">
        <v>44908.458333333328</v>
      </c>
      <c r="B7142" s="1" t="s">
        <v>42</v>
      </c>
      <c r="C7142" s="1">
        <v>0</v>
      </c>
      <c r="D7142" t="str">
        <f>INDEX(Map!$A$2:$B$35, MATCH(Generation_Raw_Data!$B7142, Map!$A$2:$A$35, 0), 2)</f>
        <v>Dix Dam</v>
      </c>
      <c r="E7142" s="9"/>
    </row>
    <row r="7143" spans="1:5" x14ac:dyDescent="0.35">
      <c r="A7143" s="2">
        <v>44908.458333333328</v>
      </c>
      <c r="B7143" s="1" t="s">
        <v>43</v>
      </c>
      <c r="C7143" s="1">
        <v>0</v>
      </c>
      <c r="D7143" t="str">
        <f>INDEX(Map!$A$2:$B$35, MATCH(Generation_Raw_Data!$B7143, Map!$A$2:$A$35, 0), 2)</f>
        <v>Haefling</v>
      </c>
      <c r="E7143" s="9"/>
    </row>
    <row r="7144" spans="1:5" x14ac:dyDescent="0.35">
      <c r="A7144" s="2">
        <v>44908.458333333328</v>
      </c>
      <c r="B7144" s="1" t="s">
        <v>41</v>
      </c>
      <c r="C7144" s="1">
        <v>6.8</v>
      </c>
      <c r="D7144" t="str">
        <f>INDEX(Map!$A$2:$B$35, MATCH(Generation_Raw_Data!$B7144, Map!$A$2:$A$35, 0), 2)</f>
        <v>Brown Solar</v>
      </c>
      <c r="E7144" s="9"/>
    </row>
    <row r="7145" spans="1:5" x14ac:dyDescent="0.35">
      <c r="A7145" s="2">
        <v>44908.458333333328</v>
      </c>
      <c r="B7145" s="1" t="s">
        <v>33</v>
      </c>
      <c r="C7145" s="1">
        <v>-4</v>
      </c>
      <c r="D7145" t="str">
        <f>INDEX(Map!$A$2:$B$35, MATCH(Generation_Raw_Data!$B7145, Map!$A$2:$A$35, 0), 2)</f>
        <v>Ghent 2</v>
      </c>
      <c r="E7145" s="9"/>
    </row>
    <row r="7146" spans="1:5" x14ac:dyDescent="0.35">
      <c r="A7146" s="2">
        <v>44908.458333333328</v>
      </c>
      <c r="B7146" s="1" t="s">
        <v>32</v>
      </c>
      <c r="C7146" s="1">
        <v>382</v>
      </c>
      <c r="D7146" t="str">
        <f>INDEX(Map!$A$2:$B$35, MATCH(Generation_Raw_Data!$B7146, Map!$A$2:$A$35, 0), 2)</f>
        <v>Ghent 3</v>
      </c>
      <c r="E7146" s="9"/>
    </row>
    <row r="7147" spans="1:5" x14ac:dyDescent="0.35">
      <c r="A7147" s="2">
        <v>44908.458333333328</v>
      </c>
      <c r="B7147" s="1" t="s">
        <v>31</v>
      </c>
      <c r="C7147" s="1">
        <v>446</v>
      </c>
      <c r="D7147" t="str">
        <f>INDEX(Map!$A$2:$B$35, MATCH(Generation_Raw_Data!$B7147, Map!$A$2:$A$35, 0), 2)</f>
        <v>Ghent 1</v>
      </c>
      <c r="E7147" s="9"/>
    </row>
    <row r="7148" spans="1:5" x14ac:dyDescent="0.35">
      <c r="A7148" s="2">
        <v>44908.458333333328</v>
      </c>
      <c r="B7148" s="1" t="s">
        <v>30</v>
      </c>
      <c r="C7148" s="1">
        <v>-2</v>
      </c>
      <c r="D7148" t="str">
        <f>INDEX(Map!$A$2:$B$35, MATCH(Generation_Raw_Data!$B7148, Map!$A$2:$A$35, 0), 2)</f>
        <v>Brown 3</v>
      </c>
      <c r="E7148" s="9"/>
    </row>
    <row r="7149" spans="1:5" x14ac:dyDescent="0.35">
      <c r="A7149" s="2">
        <v>44908.458333333328</v>
      </c>
      <c r="B7149" s="1" t="s">
        <v>29</v>
      </c>
      <c r="C7149" s="1">
        <v>0</v>
      </c>
      <c r="D7149" t="str">
        <f>INDEX(Map!$A$2:$B$35, MATCH(Generation_Raw_Data!$B7149, Map!$A$2:$A$35, 0), 2)</f>
        <v>Brown 5</v>
      </c>
      <c r="E7149" s="9"/>
    </row>
    <row r="7150" spans="1:5" x14ac:dyDescent="0.35">
      <c r="A7150" s="2">
        <v>44908.458333333328</v>
      </c>
      <c r="B7150" s="1" t="s">
        <v>28</v>
      </c>
      <c r="C7150" s="1">
        <v>-1</v>
      </c>
      <c r="D7150" t="str">
        <f>INDEX(Map!$A$2:$B$35, MATCH(Generation_Raw_Data!$B7150, Map!$A$2:$A$35, 0), 2)</f>
        <v>Brown 7</v>
      </c>
      <c r="E7150" s="9"/>
    </row>
    <row r="7151" spans="1:5" x14ac:dyDescent="0.35">
      <c r="A7151" s="2">
        <v>44908.458333333328</v>
      </c>
      <c r="B7151" s="1" t="s">
        <v>34</v>
      </c>
      <c r="C7151" s="1">
        <v>365</v>
      </c>
      <c r="D7151" t="str">
        <f>INDEX(Map!$A$2:$B$35, MATCH(Generation_Raw_Data!$B7151, Map!$A$2:$A$35, 0), 2)</f>
        <v>Ghent 4</v>
      </c>
      <c r="E7151" s="9"/>
    </row>
    <row r="7152" spans="1:5" x14ac:dyDescent="0.35">
      <c r="A7152" s="2">
        <v>44908.458333333328</v>
      </c>
      <c r="B7152" s="1" t="s">
        <v>35</v>
      </c>
      <c r="C7152" s="1">
        <v>1.5</v>
      </c>
      <c r="D7152" t="str">
        <f>INDEX(Map!$A$2:$B$35, MATCH(Generation_Raw_Data!$B7152, Map!$A$2:$A$35, 0), 2)</f>
        <v>Simpsonville Solar</v>
      </c>
      <c r="E7152" s="9"/>
    </row>
    <row r="7153" spans="1:5" x14ac:dyDescent="0.35">
      <c r="A7153" s="2">
        <v>44908.458333333328</v>
      </c>
      <c r="B7153" s="1" t="s">
        <v>36</v>
      </c>
      <c r="C7153" s="1">
        <v>0</v>
      </c>
      <c r="D7153" t="str">
        <f>INDEX(Map!$A$2:$B$35, MATCH(Generation_Raw_Data!$B7153, Map!$A$2:$A$35, 0), 2)</f>
        <v>Brown 8</v>
      </c>
      <c r="E7153" s="9"/>
    </row>
    <row r="7154" spans="1:5" x14ac:dyDescent="0.35">
      <c r="A7154" s="2">
        <v>44908.458333333328</v>
      </c>
      <c r="B7154" s="1" t="s">
        <v>37</v>
      </c>
      <c r="C7154" s="1">
        <v>0</v>
      </c>
      <c r="D7154" t="str">
        <f>INDEX(Map!$A$2:$B$35, MATCH(Generation_Raw_Data!$B7154, Map!$A$2:$A$35, 0), 2)</f>
        <v>Brown 9</v>
      </c>
      <c r="E7154" s="9"/>
    </row>
    <row r="7155" spans="1:5" x14ac:dyDescent="0.35">
      <c r="A7155" s="2">
        <v>44908.458333333328</v>
      </c>
      <c r="B7155" s="1" t="s">
        <v>40</v>
      </c>
      <c r="C7155" s="1">
        <v>0</v>
      </c>
      <c r="D7155" t="str">
        <f>INDEX(Map!$A$2:$B$35, MATCH(Generation_Raw_Data!$B7155, Map!$A$2:$A$35, 0), 2)</f>
        <v>Brown 11</v>
      </c>
      <c r="E7155" s="9"/>
    </row>
    <row r="7156" spans="1:5" x14ac:dyDescent="0.35">
      <c r="A7156" s="2">
        <v>44908.458333333328</v>
      </c>
      <c r="B7156" s="1" t="s">
        <v>39</v>
      </c>
      <c r="C7156" s="1">
        <v>0</v>
      </c>
      <c r="D7156" t="str">
        <f>INDEX(Map!$A$2:$B$35, MATCH(Generation_Raw_Data!$B7156, Map!$A$2:$A$35, 0), 2)</f>
        <v>Brown 10</v>
      </c>
      <c r="E7156" s="9"/>
    </row>
    <row r="7157" spans="1:5" x14ac:dyDescent="0.35">
      <c r="A7157" s="2">
        <v>44908.458333333328</v>
      </c>
      <c r="B7157" s="1" t="s">
        <v>38</v>
      </c>
      <c r="C7157" s="1">
        <v>0</v>
      </c>
      <c r="D7157" t="str">
        <f>INDEX(Map!$A$2:$B$35, MATCH(Generation_Raw_Data!$B7157, Map!$A$2:$A$35, 0), 2)</f>
        <v>Brown 6</v>
      </c>
      <c r="E7157" s="9"/>
    </row>
    <row r="7158" spans="1:5" x14ac:dyDescent="0.35">
      <c r="A7158" s="2">
        <v>44908.458333333328</v>
      </c>
      <c r="B7158" s="1" t="s">
        <v>61</v>
      </c>
      <c r="C7158" s="1">
        <v>0</v>
      </c>
      <c r="D7158" t="str">
        <f>INDEX(Map!$A$2:$B$35, MATCH(Generation_Raw_Data!$B7158, Map!$A$2:$A$35, 0), 2)</f>
        <v>Cane Run 7</v>
      </c>
      <c r="E7158" s="9"/>
    </row>
    <row r="7159" spans="1:5" x14ac:dyDescent="0.35">
      <c r="A7159" s="2">
        <v>44908.458333333328</v>
      </c>
      <c r="B7159" s="1" t="s">
        <v>59</v>
      </c>
      <c r="C7159" s="1">
        <v>95.8</v>
      </c>
      <c r="D7159" t="str">
        <f>INDEX(Map!$A$2:$B$35, MATCH(Generation_Raw_Data!$B7159, Map!$A$2:$A$35, 0), 2)</f>
        <v>Cane Run 7</v>
      </c>
      <c r="E7159" s="9"/>
    </row>
    <row r="7160" spans="1:5" x14ac:dyDescent="0.35">
      <c r="A7160" s="2">
        <v>44908.458333333328</v>
      </c>
      <c r="B7160" s="1" t="s">
        <v>60</v>
      </c>
      <c r="C7160" s="1">
        <v>0</v>
      </c>
      <c r="D7160" t="str">
        <f>INDEX(Map!$A$2:$B$35, MATCH(Generation_Raw_Data!$B7160, Map!$A$2:$A$35, 0), 2)</f>
        <v>Cane Run 7</v>
      </c>
      <c r="E7160" s="9"/>
    </row>
    <row r="7161" spans="1:5" x14ac:dyDescent="0.35">
      <c r="A7161" s="2">
        <v>44908.458333333328</v>
      </c>
      <c r="B7161" s="1" t="s">
        <v>58</v>
      </c>
      <c r="C7161" s="1">
        <v>283.89999999999998</v>
      </c>
      <c r="D7161" t="str">
        <f>INDEX(Map!$A$2:$B$35, MATCH(Generation_Raw_Data!$B7161, Map!$A$2:$A$35, 0), 2)</f>
        <v>Mill Creek 2</v>
      </c>
      <c r="E7161" s="9"/>
    </row>
    <row r="7162" spans="1:5" x14ac:dyDescent="0.35">
      <c r="A7162" s="2">
        <v>44908.458333333328</v>
      </c>
      <c r="B7162" s="1" t="s">
        <v>57</v>
      </c>
      <c r="C7162" s="1">
        <v>288.7</v>
      </c>
      <c r="D7162" t="str">
        <f>INDEX(Map!$A$2:$B$35, MATCH(Generation_Raw_Data!$B7162, Map!$A$2:$A$35, 0), 2)</f>
        <v>Mill Creek 1</v>
      </c>
      <c r="E7162" s="9"/>
    </row>
    <row r="7163" spans="1:5" x14ac:dyDescent="0.35">
      <c r="A7163" s="2">
        <v>44908.458333333328</v>
      </c>
      <c r="B7163" s="1" t="s">
        <v>56</v>
      </c>
      <c r="C7163" s="1">
        <v>-0.2</v>
      </c>
      <c r="D7163" t="str">
        <f>INDEX(Map!$A$2:$B$35, MATCH(Generation_Raw_Data!$B7163, Map!$A$2:$A$35, 0), 2)</f>
        <v>Paddy's Run 13</v>
      </c>
      <c r="E7163" s="9"/>
    </row>
    <row r="7164" spans="1:5" x14ac:dyDescent="0.35">
      <c r="A7164" s="2">
        <v>44908.458333333328</v>
      </c>
      <c r="B7164" s="1" t="s">
        <v>54</v>
      </c>
      <c r="C7164" s="1">
        <v>491.3</v>
      </c>
      <c r="D7164" t="str">
        <f>INDEX(Map!$A$2:$B$35, MATCH(Generation_Raw_Data!$B7164, Map!$A$2:$A$35, 0), 2)</f>
        <v>Mill Creek 4</v>
      </c>
      <c r="E7164" s="9"/>
    </row>
    <row r="7165" spans="1:5" x14ac:dyDescent="0.35">
      <c r="A7165" s="2">
        <v>44908.458333333328</v>
      </c>
      <c r="B7165" s="1" t="s">
        <v>55</v>
      </c>
      <c r="C7165" s="1">
        <v>0</v>
      </c>
      <c r="D7165" t="str">
        <f>INDEX(Map!$A$2:$B$35, MATCH(Generation_Raw_Data!$B7165, Map!$A$2:$A$35, 0), 2)</f>
        <v>Paddy's Run 12</v>
      </c>
      <c r="E7165" s="9"/>
    </row>
    <row r="7166" spans="1:5" x14ac:dyDescent="0.35">
      <c r="A7166" s="2">
        <v>44908.458333333328</v>
      </c>
      <c r="B7166" s="1" t="s">
        <v>53</v>
      </c>
      <c r="C7166" s="1">
        <v>364.6</v>
      </c>
      <c r="D7166" t="str">
        <f>INDEX(Map!$A$2:$B$35, MATCH(Generation_Raw_Data!$B7166, Map!$A$2:$A$35, 0), 2)</f>
        <v>Mill Creek 3</v>
      </c>
      <c r="E7166" s="9"/>
    </row>
    <row r="7167" spans="1:5" x14ac:dyDescent="0.35">
      <c r="A7167" s="2">
        <v>44908.458333333328</v>
      </c>
      <c r="B7167" s="1" t="s">
        <v>48</v>
      </c>
      <c r="C7167" s="1">
        <v>0</v>
      </c>
      <c r="D7167" t="str">
        <f>INDEX(Map!$A$2:$B$35, MATCH(Generation_Raw_Data!$B7167, Map!$A$2:$A$35, 0), 2)</f>
        <v>Trimble County 6</v>
      </c>
      <c r="E7167" s="9"/>
    </row>
    <row r="7168" spans="1:5" x14ac:dyDescent="0.35">
      <c r="A7168" s="2">
        <v>44908.458333333328</v>
      </c>
      <c r="B7168" s="1" t="s">
        <v>47</v>
      </c>
      <c r="C7168" s="1">
        <v>0</v>
      </c>
      <c r="D7168" t="str">
        <f>INDEX(Map!$A$2:$B$35, MATCH(Generation_Raw_Data!$B7168, Map!$A$2:$A$35, 0), 2)</f>
        <v>Trimble County 5</v>
      </c>
      <c r="E7168" s="9"/>
    </row>
    <row r="7169" spans="1:5" x14ac:dyDescent="0.35">
      <c r="A7169" s="2">
        <v>44908.458333333328</v>
      </c>
      <c r="B7169" s="1" t="s">
        <v>51</v>
      </c>
      <c r="C7169" s="1">
        <v>100</v>
      </c>
      <c r="D7169" t="str">
        <f>INDEX(Map!$A$2:$B$35, MATCH(Generation_Raw_Data!$B7169, Map!$A$2:$A$35, 0), 2)</f>
        <v>Trimble County 9</v>
      </c>
      <c r="E7169" s="9"/>
    </row>
    <row r="7170" spans="1:5" x14ac:dyDescent="0.35">
      <c r="A7170" s="2">
        <v>44908.458333333328</v>
      </c>
      <c r="B7170" s="1" t="s">
        <v>50</v>
      </c>
      <c r="C7170" s="1">
        <v>100</v>
      </c>
      <c r="D7170" t="str">
        <f>INDEX(Map!$A$2:$B$35, MATCH(Generation_Raw_Data!$B7170, Map!$A$2:$A$35, 0), 2)</f>
        <v>Trimble County 8</v>
      </c>
      <c r="E7170" s="9"/>
    </row>
    <row r="7171" spans="1:5" x14ac:dyDescent="0.35">
      <c r="A7171" s="2">
        <v>44908.458333333328</v>
      </c>
      <c r="B7171" s="1" t="s">
        <v>49</v>
      </c>
      <c r="C7171" s="1">
        <v>0</v>
      </c>
      <c r="D7171" t="str">
        <f>INDEX(Map!$A$2:$B$35, MATCH(Generation_Raw_Data!$B7171, Map!$A$2:$A$35, 0), 2)</f>
        <v>Trimble County 7</v>
      </c>
      <c r="E7171" s="9"/>
    </row>
    <row r="7172" spans="1:5" x14ac:dyDescent="0.35">
      <c r="A7172" s="2">
        <v>44908.458333333328</v>
      </c>
      <c r="B7172" s="1" t="s">
        <v>46</v>
      </c>
      <c r="C7172" s="1">
        <v>47</v>
      </c>
      <c r="D7172" t="str">
        <f>INDEX(Map!$A$2:$B$35, MATCH(Generation_Raw_Data!$B7172, Map!$A$2:$A$35, 0), 2)</f>
        <v>Ohio Falls</v>
      </c>
      <c r="E7172" s="9"/>
    </row>
    <row r="7173" spans="1:5" x14ac:dyDescent="0.35">
      <c r="A7173" s="2">
        <v>44908.458333333328</v>
      </c>
      <c r="B7173" s="1" t="s">
        <v>45</v>
      </c>
      <c r="C7173" s="1">
        <v>431</v>
      </c>
      <c r="D7173" t="str">
        <f>INDEX(Map!$A$2:$B$35, MATCH(Generation_Raw_Data!$B7173, Map!$A$2:$A$35, 0), 2)</f>
        <v>Trimble County 1</v>
      </c>
      <c r="E7173" s="9"/>
    </row>
    <row r="7174" spans="1:5" x14ac:dyDescent="0.35">
      <c r="A7174" s="2">
        <v>44908.458333333328</v>
      </c>
      <c r="B7174" s="1" t="s">
        <v>44</v>
      </c>
      <c r="C7174" s="1">
        <v>759.6</v>
      </c>
      <c r="D7174" t="str">
        <f>INDEX(Map!$A$2:$B$35, MATCH(Generation_Raw_Data!$B7174, Map!$A$2:$A$35, 0), 2)</f>
        <v>Trimble County 2</v>
      </c>
      <c r="E7174" s="9"/>
    </row>
    <row r="7175" spans="1:5" x14ac:dyDescent="0.35">
      <c r="A7175" s="2">
        <v>44908.458333333328</v>
      </c>
      <c r="B7175" s="1" t="s">
        <v>52</v>
      </c>
      <c r="C7175" s="1">
        <v>0</v>
      </c>
      <c r="D7175" t="str">
        <f>INDEX(Map!$A$2:$B$35, MATCH(Generation_Raw_Data!$B7175, Map!$A$2:$A$35, 0), 2)</f>
        <v>Trimble County 10</v>
      </c>
      <c r="E7175" s="9"/>
    </row>
    <row r="7176" spans="1:5" x14ac:dyDescent="0.35">
      <c r="A7176" s="2">
        <v>44908.499999999993</v>
      </c>
      <c r="B7176" s="1" t="s">
        <v>34</v>
      </c>
      <c r="C7176" s="1">
        <v>367.66669999999999</v>
      </c>
      <c r="D7176" t="str">
        <f>INDEX(Map!$A$2:$B$35, MATCH(Generation_Raw_Data!$B7176, Map!$A$2:$A$35, 0), 2)</f>
        <v>Ghent 4</v>
      </c>
      <c r="E7176" s="9"/>
    </row>
    <row r="7177" spans="1:5" x14ac:dyDescent="0.35">
      <c r="A7177" s="2">
        <v>44908.499999999993</v>
      </c>
      <c r="B7177" s="1" t="s">
        <v>35</v>
      </c>
      <c r="C7177" s="1">
        <v>1.4</v>
      </c>
      <c r="D7177" t="str">
        <f>INDEX(Map!$A$2:$B$35, MATCH(Generation_Raw_Data!$B7177, Map!$A$2:$A$35, 0), 2)</f>
        <v>Simpsonville Solar</v>
      </c>
      <c r="E7177" s="9"/>
    </row>
    <row r="7178" spans="1:5" x14ac:dyDescent="0.35">
      <c r="A7178" s="2">
        <v>44908.499999999993</v>
      </c>
      <c r="B7178" s="1" t="s">
        <v>38</v>
      </c>
      <c r="C7178" s="1">
        <v>0</v>
      </c>
      <c r="D7178" t="str">
        <f>INDEX(Map!$A$2:$B$35, MATCH(Generation_Raw_Data!$B7178, Map!$A$2:$A$35, 0), 2)</f>
        <v>Brown 6</v>
      </c>
      <c r="E7178" s="9"/>
    </row>
    <row r="7179" spans="1:5" x14ac:dyDescent="0.35">
      <c r="A7179" s="2">
        <v>44908.499999999993</v>
      </c>
      <c r="B7179" s="1" t="s">
        <v>39</v>
      </c>
      <c r="C7179" s="1">
        <v>0</v>
      </c>
      <c r="D7179" t="str">
        <f>INDEX(Map!$A$2:$B$35, MATCH(Generation_Raw_Data!$B7179, Map!$A$2:$A$35, 0), 2)</f>
        <v>Brown 10</v>
      </c>
      <c r="E7179" s="9"/>
    </row>
    <row r="7180" spans="1:5" x14ac:dyDescent="0.35">
      <c r="A7180" s="2">
        <v>44908.499999999993</v>
      </c>
      <c r="B7180" s="1" t="s">
        <v>40</v>
      </c>
      <c r="C7180" s="1">
        <v>0</v>
      </c>
      <c r="D7180" t="str">
        <f>INDEX(Map!$A$2:$B$35, MATCH(Generation_Raw_Data!$B7180, Map!$A$2:$A$35, 0), 2)</f>
        <v>Brown 11</v>
      </c>
      <c r="E7180" s="9"/>
    </row>
    <row r="7181" spans="1:5" x14ac:dyDescent="0.35">
      <c r="A7181" s="2">
        <v>44908.499999999993</v>
      </c>
      <c r="B7181" s="1" t="s">
        <v>37</v>
      </c>
      <c r="C7181" s="1">
        <v>-1</v>
      </c>
      <c r="D7181" t="str">
        <f>INDEX(Map!$A$2:$B$35, MATCH(Generation_Raw_Data!$B7181, Map!$A$2:$A$35, 0), 2)</f>
        <v>Brown 9</v>
      </c>
      <c r="E7181" s="9"/>
    </row>
    <row r="7182" spans="1:5" x14ac:dyDescent="0.35">
      <c r="A7182" s="2">
        <v>44908.499999999993</v>
      </c>
      <c r="B7182" s="1" t="s">
        <v>36</v>
      </c>
      <c r="C7182" s="1">
        <v>0</v>
      </c>
      <c r="D7182" t="str">
        <f>INDEX(Map!$A$2:$B$35, MATCH(Generation_Raw_Data!$B7182, Map!$A$2:$A$35, 0), 2)</f>
        <v>Brown 8</v>
      </c>
      <c r="E7182" s="9"/>
    </row>
    <row r="7183" spans="1:5" x14ac:dyDescent="0.35">
      <c r="A7183" s="2">
        <v>44908.499999999993</v>
      </c>
      <c r="B7183" s="1" t="s">
        <v>42</v>
      </c>
      <c r="C7183" s="1">
        <v>0</v>
      </c>
      <c r="D7183" t="str">
        <f>INDEX(Map!$A$2:$B$35, MATCH(Generation_Raw_Data!$B7183, Map!$A$2:$A$35, 0), 2)</f>
        <v>Dix Dam</v>
      </c>
      <c r="E7183" s="9"/>
    </row>
    <row r="7184" spans="1:5" x14ac:dyDescent="0.35">
      <c r="A7184" s="2">
        <v>44908.499999999993</v>
      </c>
      <c r="B7184" s="1" t="s">
        <v>43</v>
      </c>
      <c r="C7184" s="1">
        <v>0</v>
      </c>
      <c r="D7184" t="str">
        <f>INDEX(Map!$A$2:$B$35, MATCH(Generation_Raw_Data!$B7184, Map!$A$2:$A$35, 0), 2)</f>
        <v>Haefling</v>
      </c>
      <c r="E7184" s="9"/>
    </row>
    <row r="7185" spans="1:5" x14ac:dyDescent="0.35">
      <c r="A7185" s="2">
        <v>44908.499999999993</v>
      </c>
      <c r="B7185" s="1" t="s">
        <v>41</v>
      </c>
      <c r="C7185" s="1">
        <v>6.4</v>
      </c>
      <c r="D7185" t="str">
        <f>INDEX(Map!$A$2:$B$35, MATCH(Generation_Raw_Data!$B7185, Map!$A$2:$A$35, 0), 2)</f>
        <v>Brown Solar</v>
      </c>
      <c r="E7185" s="9"/>
    </row>
    <row r="7186" spans="1:5" x14ac:dyDescent="0.35">
      <c r="A7186" s="2">
        <v>44908.499999999993</v>
      </c>
      <c r="B7186" s="1" t="s">
        <v>28</v>
      </c>
      <c r="C7186" s="1">
        <v>-1</v>
      </c>
      <c r="D7186" t="str">
        <f>INDEX(Map!$A$2:$B$35, MATCH(Generation_Raw_Data!$B7186, Map!$A$2:$A$35, 0), 2)</f>
        <v>Brown 7</v>
      </c>
      <c r="E7186" s="9"/>
    </row>
    <row r="7187" spans="1:5" x14ac:dyDescent="0.35">
      <c r="A7187" s="2">
        <v>44908.499999999993</v>
      </c>
      <c r="B7187" s="1" t="s">
        <v>29</v>
      </c>
      <c r="C7187" s="1">
        <v>0</v>
      </c>
      <c r="D7187" t="str">
        <f>INDEX(Map!$A$2:$B$35, MATCH(Generation_Raw_Data!$B7187, Map!$A$2:$A$35, 0), 2)</f>
        <v>Brown 5</v>
      </c>
      <c r="E7187" s="9"/>
    </row>
    <row r="7188" spans="1:5" x14ac:dyDescent="0.35">
      <c r="A7188" s="2">
        <v>44908.499999999993</v>
      </c>
      <c r="B7188" s="1" t="s">
        <v>30</v>
      </c>
      <c r="C7188" s="1">
        <v>-3</v>
      </c>
      <c r="D7188" t="str">
        <f>INDEX(Map!$A$2:$B$35, MATCH(Generation_Raw_Data!$B7188, Map!$A$2:$A$35, 0), 2)</f>
        <v>Brown 3</v>
      </c>
      <c r="E7188" s="9"/>
    </row>
    <row r="7189" spans="1:5" x14ac:dyDescent="0.35">
      <c r="A7189" s="2">
        <v>44908.499999999993</v>
      </c>
      <c r="B7189" s="1" t="s">
        <v>31</v>
      </c>
      <c r="C7189" s="1">
        <v>465.66669999999999</v>
      </c>
      <c r="D7189" t="str">
        <f>INDEX(Map!$A$2:$B$35, MATCH(Generation_Raw_Data!$B7189, Map!$A$2:$A$35, 0), 2)</f>
        <v>Ghent 1</v>
      </c>
      <c r="E7189" s="9"/>
    </row>
    <row r="7190" spans="1:5" x14ac:dyDescent="0.35">
      <c r="A7190" s="2">
        <v>44908.499999999993</v>
      </c>
      <c r="B7190" s="1" t="s">
        <v>32</v>
      </c>
      <c r="C7190" s="1">
        <v>393.66669999999999</v>
      </c>
      <c r="D7190" t="str">
        <f>INDEX(Map!$A$2:$B$35, MATCH(Generation_Raw_Data!$B7190, Map!$A$2:$A$35, 0), 2)</f>
        <v>Ghent 3</v>
      </c>
      <c r="E7190" s="9"/>
    </row>
    <row r="7191" spans="1:5" x14ac:dyDescent="0.35">
      <c r="A7191" s="2">
        <v>44908.499999999993</v>
      </c>
      <c r="B7191" s="1" t="s">
        <v>33</v>
      </c>
      <c r="C7191" s="1">
        <v>-5</v>
      </c>
      <c r="D7191" t="str">
        <f>INDEX(Map!$A$2:$B$35, MATCH(Generation_Raw_Data!$B7191, Map!$A$2:$A$35, 0), 2)</f>
        <v>Ghent 2</v>
      </c>
      <c r="E7191" s="9"/>
    </row>
    <row r="7192" spans="1:5" x14ac:dyDescent="0.35">
      <c r="A7192" s="2">
        <v>44908.499999999993</v>
      </c>
      <c r="B7192" s="1" t="s">
        <v>61</v>
      </c>
      <c r="C7192" s="1">
        <v>2.2000000000000002</v>
      </c>
      <c r="D7192" t="str">
        <f>INDEX(Map!$A$2:$B$35, MATCH(Generation_Raw_Data!$B7192, Map!$A$2:$A$35, 0), 2)</f>
        <v>Cane Run 7</v>
      </c>
      <c r="E7192" s="9"/>
    </row>
    <row r="7193" spans="1:5" x14ac:dyDescent="0.35">
      <c r="A7193" s="2">
        <v>44908.499999999993</v>
      </c>
      <c r="B7193" s="1" t="s">
        <v>59</v>
      </c>
      <c r="C7193" s="1">
        <v>146</v>
      </c>
      <c r="D7193" t="str">
        <f>INDEX(Map!$A$2:$B$35, MATCH(Generation_Raw_Data!$B7193, Map!$A$2:$A$35, 0), 2)</f>
        <v>Cane Run 7</v>
      </c>
      <c r="E7193" s="9"/>
    </row>
    <row r="7194" spans="1:5" x14ac:dyDescent="0.35">
      <c r="A7194" s="2">
        <v>44908.499999999993</v>
      </c>
      <c r="B7194" s="1" t="s">
        <v>60</v>
      </c>
      <c r="C7194" s="1">
        <v>39.5</v>
      </c>
      <c r="D7194" t="str">
        <f>INDEX(Map!$A$2:$B$35, MATCH(Generation_Raw_Data!$B7194, Map!$A$2:$A$35, 0), 2)</f>
        <v>Cane Run 7</v>
      </c>
      <c r="E7194" s="9"/>
    </row>
    <row r="7195" spans="1:5" x14ac:dyDescent="0.35">
      <c r="A7195" s="2">
        <v>44908.499999999993</v>
      </c>
      <c r="B7195" s="1" t="s">
        <v>46</v>
      </c>
      <c r="C7195" s="1">
        <v>47</v>
      </c>
      <c r="D7195" t="str">
        <f>INDEX(Map!$A$2:$B$35, MATCH(Generation_Raw_Data!$B7195, Map!$A$2:$A$35, 0), 2)</f>
        <v>Ohio Falls</v>
      </c>
      <c r="E7195" s="9"/>
    </row>
    <row r="7196" spans="1:5" x14ac:dyDescent="0.35">
      <c r="A7196" s="2">
        <v>44908.499999999993</v>
      </c>
      <c r="B7196" s="1" t="s">
        <v>57</v>
      </c>
      <c r="C7196" s="1">
        <v>292.60000000000002</v>
      </c>
      <c r="D7196" t="str">
        <f>INDEX(Map!$A$2:$B$35, MATCH(Generation_Raw_Data!$B7196, Map!$A$2:$A$35, 0), 2)</f>
        <v>Mill Creek 1</v>
      </c>
      <c r="E7196" s="9"/>
    </row>
    <row r="7197" spans="1:5" x14ac:dyDescent="0.35">
      <c r="A7197" s="2">
        <v>44908.499999999993</v>
      </c>
      <c r="B7197" s="1" t="s">
        <v>58</v>
      </c>
      <c r="C7197" s="1">
        <v>294.5</v>
      </c>
      <c r="D7197" t="str">
        <f>INDEX(Map!$A$2:$B$35, MATCH(Generation_Raw_Data!$B7197, Map!$A$2:$A$35, 0), 2)</f>
        <v>Mill Creek 2</v>
      </c>
      <c r="E7197" s="9"/>
    </row>
    <row r="7198" spans="1:5" x14ac:dyDescent="0.35">
      <c r="A7198" s="2">
        <v>44908.499999999993</v>
      </c>
      <c r="B7198" s="1" t="s">
        <v>56</v>
      </c>
      <c r="C7198" s="1">
        <v>-0.3</v>
      </c>
      <c r="D7198" t="str">
        <f>INDEX(Map!$A$2:$B$35, MATCH(Generation_Raw_Data!$B7198, Map!$A$2:$A$35, 0), 2)</f>
        <v>Paddy's Run 13</v>
      </c>
      <c r="E7198" s="9"/>
    </row>
    <row r="7199" spans="1:5" x14ac:dyDescent="0.35">
      <c r="A7199" s="2">
        <v>44908.499999999993</v>
      </c>
      <c r="B7199" s="1" t="s">
        <v>53</v>
      </c>
      <c r="C7199" s="1">
        <v>365.1</v>
      </c>
      <c r="D7199" t="str">
        <f>INDEX(Map!$A$2:$B$35, MATCH(Generation_Raw_Data!$B7199, Map!$A$2:$A$35, 0), 2)</f>
        <v>Mill Creek 3</v>
      </c>
      <c r="E7199" s="9"/>
    </row>
    <row r="7200" spans="1:5" x14ac:dyDescent="0.35">
      <c r="A7200" s="2">
        <v>44908.499999999993</v>
      </c>
      <c r="B7200" s="1" t="s">
        <v>55</v>
      </c>
      <c r="C7200" s="1">
        <v>0</v>
      </c>
      <c r="D7200" t="str">
        <f>INDEX(Map!$A$2:$B$35, MATCH(Generation_Raw_Data!$B7200, Map!$A$2:$A$35, 0), 2)</f>
        <v>Paddy's Run 12</v>
      </c>
      <c r="E7200" s="9"/>
    </row>
    <row r="7201" spans="1:5" x14ac:dyDescent="0.35">
      <c r="A7201" s="2">
        <v>44908.499999999993</v>
      </c>
      <c r="B7201" s="1" t="s">
        <v>54</v>
      </c>
      <c r="C7201" s="1">
        <v>472.8</v>
      </c>
      <c r="D7201" t="str">
        <f>INDEX(Map!$A$2:$B$35, MATCH(Generation_Raw_Data!$B7201, Map!$A$2:$A$35, 0), 2)</f>
        <v>Mill Creek 4</v>
      </c>
      <c r="E7201" s="9"/>
    </row>
    <row r="7202" spans="1:5" x14ac:dyDescent="0.35">
      <c r="A7202" s="2">
        <v>44908.499999999993</v>
      </c>
      <c r="B7202" s="1" t="s">
        <v>49</v>
      </c>
      <c r="C7202" s="1">
        <v>0</v>
      </c>
      <c r="D7202" t="str">
        <f>INDEX(Map!$A$2:$B$35, MATCH(Generation_Raw_Data!$B7202, Map!$A$2:$A$35, 0), 2)</f>
        <v>Trimble County 7</v>
      </c>
      <c r="E7202" s="9"/>
    </row>
    <row r="7203" spans="1:5" x14ac:dyDescent="0.35">
      <c r="A7203" s="2">
        <v>44908.499999999993</v>
      </c>
      <c r="B7203" s="1" t="s">
        <v>50</v>
      </c>
      <c r="C7203" s="1">
        <v>101</v>
      </c>
      <c r="D7203" t="str">
        <f>INDEX(Map!$A$2:$B$35, MATCH(Generation_Raw_Data!$B7203, Map!$A$2:$A$35, 0), 2)</f>
        <v>Trimble County 8</v>
      </c>
      <c r="E7203" s="9"/>
    </row>
    <row r="7204" spans="1:5" x14ac:dyDescent="0.35">
      <c r="A7204" s="2">
        <v>44908.499999999993</v>
      </c>
      <c r="B7204" s="1" t="s">
        <v>51</v>
      </c>
      <c r="C7204" s="1">
        <v>101</v>
      </c>
      <c r="D7204" t="str">
        <f>INDEX(Map!$A$2:$B$35, MATCH(Generation_Raw_Data!$B7204, Map!$A$2:$A$35, 0), 2)</f>
        <v>Trimble County 9</v>
      </c>
      <c r="E7204" s="9"/>
    </row>
    <row r="7205" spans="1:5" x14ac:dyDescent="0.35">
      <c r="A7205" s="2">
        <v>44908.499999999993</v>
      </c>
      <c r="B7205" s="1" t="s">
        <v>47</v>
      </c>
      <c r="C7205" s="1">
        <v>0</v>
      </c>
      <c r="D7205" t="str">
        <f>INDEX(Map!$A$2:$B$35, MATCH(Generation_Raw_Data!$B7205, Map!$A$2:$A$35, 0), 2)</f>
        <v>Trimble County 5</v>
      </c>
      <c r="E7205" s="9"/>
    </row>
    <row r="7206" spans="1:5" x14ac:dyDescent="0.35">
      <c r="A7206" s="2">
        <v>44908.499999999993</v>
      </c>
      <c r="B7206" s="1" t="s">
        <v>48</v>
      </c>
      <c r="C7206" s="1">
        <v>0</v>
      </c>
      <c r="D7206" t="str">
        <f>INDEX(Map!$A$2:$B$35, MATCH(Generation_Raw_Data!$B7206, Map!$A$2:$A$35, 0), 2)</f>
        <v>Trimble County 6</v>
      </c>
      <c r="E7206" s="9"/>
    </row>
    <row r="7207" spans="1:5" x14ac:dyDescent="0.35">
      <c r="A7207" s="2">
        <v>44908.499999999993</v>
      </c>
      <c r="B7207" s="1" t="s">
        <v>44</v>
      </c>
      <c r="C7207" s="1">
        <v>761.5</v>
      </c>
      <c r="D7207" t="str">
        <f>INDEX(Map!$A$2:$B$35, MATCH(Generation_Raw_Data!$B7207, Map!$A$2:$A$35, 0), 2)</f>
        <v>Trimble County 2</v>
      </c>
      <c r="E7207" s="9"/>
    </row>
    <row r="7208" spans="1:5" x14ac:dyDescent="0.35">
      <c r="A7208" s="2">
        <v>44908.499999999993</v>
      </c>
      <c r="B7208" s="1" t="s">
        <v>45</v>
      </c>
      <c r="C7208" s="1">
        <v>427.9</v>
      </c>
      <c r="D7208" t="str">
        <f>INDEX(Map!$A$2:$B$35, MATCH(Generation_Raw_Data!$B7208, Map!$A$2:$A$35, 0), 2)</f>
        <v>Trimble County 1</v>
      </c>
      <c r="E7208" s="9"/>
    </row>
    <row r="7209" spans="1:5" x14ac:dyDescent="0.35">
      <c r="A7209" s="2">
        <v>44908.499999999993</v>
      </c>
      <c r="B7209" s="1" t="s">
        <v>52</v>
      </c>
      <c r="C7209" s="1">
        <v>0</v>
      </c>
      <c r="D7209" t="str">
        <f>INDEX(Map!$A$2:$B$35, MATCH(Generation_Raw_Data!$B7209, Map!$A$2:$A$35, 0), 2)</f>
        <v>Trimble County 10</v>
      </c>
      <c r="E7209" s="9"/>
    </row>
    <row r="7210" spans="1:5" x14ac:dyDescent="0.35">
      <c r="A7210" s="2">
        <v>44908.541666666657</v>
      </c>
      <c r="B7210" s="1" t="s">
        <v>42</v>
      </c>
      <c r="C7210" s="1">
        <v>0</v>
      </c>
      <c r="D7210" t="str">
        <f>INDEX(Map!$A$2:$B$35, MATCH(Generation_Raw_Data!$B7210, Map!$A$2:$A$35, 0), 2)</f>
        <v>Dix Dam</v>
      </c>
      <c r="E7210" s="9"/>
    </row>
    <row r="7211" spans="1:5" x14ac:dyDescent="0.35">
      <c r="A7211" s="2">
        <v>44908.541666666657</v>
      </c>
      <c r="B7211" s="1" t="s">
        <v>43</v>
      </c>
      <c r="C7211" s="1">
        <v>0</v>
      </c>
      <c r="D7211" t="str">
        <f>INDEX(Map!$A$2:$B$35, MATCH(Generation_Raw_Data!$B7211, Map!$A$2:$A$35, 0), 2)</f>
        <v>Haefling</v>
      </c>
      <c r="E7211" s="9"/>
    </row>
    <row r="7212" spans="1:5" x14ac:dyDescent="0.35">
      <c r="A7212" s="2">
        <v>44908.541666666657</v>
      </c>
      <c r="B7212" s="1" t="s">
        <v>41</v>
      </c>
      <c r="C7212" s="1">
        <v>4</v>
      </c>
      <c r="D7212" t="str">
        <f>INDEX(Map!$A$2:$B$35, MATCH(Generation_Raw_Data!$B7212, Map!$A$2:$A$35, 0), 2)</f>
        <v>Brown Solar</v>
      </c>
      <c r="E7212" s="9"/>
    </row>
    <row r="7213" spans="1:5" x14ac:dyDescent="0.35">
      <c r="A7213" s="2">
        <v>44908.541666666657</v>
      </c>
      <c r="B7213" s="1" t="s">
        <v>33</v>
      </c>
      <c r="C7213" s="1">
        <v>-5</v>
      </c>
      <c r="D7213" t="str">
        <f>INDEX(Map!$A$2:$B$35, MATCH(Generation_Raw_Data!$B7213, Map!$A$2:$A$35, 0), 2)</f>
        <v>Ghent 2</v>
      </c>
      <c r="E7213" s="9"/>
    </row>
    <row r="7214" spans="1:5" x14ac:dyDescent="0.35">
      <c r="A7214" s="2">
        <v>44908.541666666657</v>
      </c>
      <c r="B7214" s="1" t="s">
        <v>32</v>
      </c>
      <c r="C7214" s="1">
        <v>386</v>
      </c>
      <c r="D7214" t="str">
        <f>INDEX(Map!$A$2:$B$35, MATCH(Generation_Raw_Data!$B7214, Map!$A$2:$A$35, 0), 2)</f>
        <v>Ghent 3</v>
      </c>
      <c r="E7214" s="9"/>
    </row>
    <row r="7215" spans="1:5" x14ac:dyDescent="0.35">
      <c r="A7215" s="2">
        <v>44908.541666666657</v>
      </c>
      <c r="B7215" s="1" t="s">
        <v>31</v>
      </c>
      <c r="C7215" s="1">
        <v>436</v>
      </c>
      <c r="D7215" t="str">
        <f>INDEX(Map!$A$2:$B$35, MATCH(Generation_Raw_Data!$B7215, Map!$A$2:$A$35, 0), 2)</f>
        <v>Ghent 1</v>
      </c>
      <c r="E7215" s="9"/>
    </row>
    <row r="7216" spans="1:5" x14ac:dyDescent="0.35">
      <c r="A7216" s="2">
        <v>44908.541666666657</v>
      </c>
      <c r="B7216" s="1" t="s">
        <v>30</v>
      </c>
      <c r="C7216" s="1">
        <v>-2</v>
      </c>
      <c r="D7216" t="str">
        <f>INDEX(Map!$A$2:$B$35, MATCH(Generation_Raw_Data!$B7216, Map!$A$2:$A$35, 0), 2)</f>
        <v>Brown 3</v>
      </c>
      <c r="E7216" s="9"/>
    </row>
    <row r="7217" spans="1:5" x14ac:dyDescent="0.35">
      <c r="A7217" s="2">
        <v>44908.541666666657</v>
      </c>
      <c r="B7217" s="1" t="s">
        <v>29</v>
      </c>
      <c r="C7217" s="1">
        <v>0</v>
      </c>
      <c r="D7217" t="str">
        <f>INDEX(Map!$A$2:$B$35, MATCH(Generation_Raw_Data!$B7217, Map!$A$2:$A$35, 0), 2)</f>
        <v>Brown 5</v>
      </c>
      <c r="E7217" s="9"/>
    </row>
    <row r="7218" spans="1:5" x14ac:dyDescent="0.35">
      <c r="A7218" s="2">
        <v>44908.541666666657</v>
      </c>
      <c r="B7218" s="1" t="s">
        <v>28</v>
      </c>
      <c r="C7218" s="1">
        <v>0</v>
      </c>
      <c r="D7218" t="str">
        <f>INDEX(Map!$A$2:$B$35, MATCH(Generation_Raw_Data!$B7218, Map!$A$2:$A$35, 0), 2)</f>
        <v>Brown 7</v>
      </c>
      <c r="E7218" s="9"/>
    </row>
    <row r="7219" spans="1:5" x14ac:dyDescent="0.35">
      <c r="A7219" s="2">
        <v>44908.541666666657</v>
      </c>
      <c r="B7219" s="1" t="s">
        <v>34</v>
      </c>
      <c r="C7219" s="1">
        <v>367</v>
      </c>
      <c r="D7219" t="str">
        <f>INDEX(Map!$A$2:$B$35, MATCH(Generation_Raw_Data!$B7219, Map!$A$2:$A$35, 0), 2)</f>
        <v>Ghent 4</v>
      </c>
      <c r="E7219" s="9"/>
    </row>
    <row r="7220" spans="1:5" x14ac:dyDescent="0.35">
      <c r="A7220" s="2">
        <v>44908.541666666657</v>
      </c>
      <c r="B7220" s="1" t="s">
        <v>35</v>
      </c>
      <c r="C7220" s="1">
        <v>1.3</v>
      </c>
      <c r="D7220" t="str">
        <f>INDEX(Map!$A$2:$B$35, MATCH(Generation_Raw_Data!$B7220, Map!$A$2:$A$35, 0), 2)</f>
        <v>Simpsonville Solar</v>
      </c>
      <c r="E7220" s="9"/>
    </row>
    <row r="7221" spans="1:5" x14ac:dyDescent="0.35">
      <c r="A7221" s="2">
        <v>44908.541666666657</v>
      </c>
      <c r="B7221" s="1" t="s">
        <v>36</v>
      </c>
      <c r="C7221" s="1">
        <v>0</v>
      </c>
      <c r="D7221" t="str">
        <f>INDEX(Map!$A$2:$B$35, MATCH(Generation_Raw_Data!$B7221, Map!$A$2:$A$35, 0), 2)</f>
        <v>Brown 8</v>
      </c>
      <c r="E7221" s="9"/>
    </row>
    <row r="7222" spans="1:5" x14ac:dyDescent="0.35">
      <c r="A7222" s="2">
        <v>44908.541666666657</v>
      </c>
      <c r="B7222" s="1" t="s">
        <v>37</v>
      </c>
      <c r="C7222" s="1">
        <v>-1</v>
      </c>
      <c r="D7222" t="str">
        <f>INDEX(Map!$A$2:$B$35, MATCH(Generation_Raw_Data!$B7222, Map!$A$2:$A$35, 0), 2)</f>
        <v>Brown 9</v>
      </c>
      <c r="E7222" s="9"/>
    </row>
    <row r="7223" spans="1:5" x14ac:dyDescent="0.35">
      <c r="A7223" s="2">
        <v>44908.541666666657</v>
      </c>
      <c r="B7223" s="1" t="s">
        <v>40</v>
      </c>
      <c r="C7223" s="1">
        <v>0</v>
      </c>
      <c r="D7223" t="str">
        <f>INDEX(Map!$A$2:$B$35, MATCH(Generation_Raw_Data!$B7223, Map!$A$2:$A$35, 0), 2)</f>
        <v>Brown 11</v>
      </c>
      <c r="E7223" s="9"/>
    </row>
    <row r="7224" spans="1:5" x14ac:dyDescent="0.35">
      <c r="A7224" s="2">
        <v>44908.541666666657</v>
      </c>
      <c r="B7224" s="1" t="s">
        <v>39</v>
      </c>
      <c r="C7224" s="1">
        <v>0</v>
      </c>
      <c r="D7224" t="str">
        <f>INDEX(Map!$A$2:$B$35, MATCH(Generation_Raw_Data!$B7224, Map!$A$2:$A$35, 0), 2)</f>
        <v>Brown 10</v>
      </c>
      <c r="E7224" s="9"/>
    </row>
    <row r="7225" spans="1:5" x14ac:dyDescent="0.35">
      <c r="A7225" s="2">
        <v>44908.541666666657</v>
      </c>
      <c r="B7225" s="1" t="s">
        <v>38</v>
      </c>
      <c r="C7225" s="1">
        <v>0</v>
      </c>
      <c r="D7225" t="str">
        <f>INDEX(Map!$A$2:$B$35, MATCH(Generation_Raw_Data!$B7225, Map!$A$2:$A$35, 0), 2)</f>
        <v>Brown 6</v>
      </c>
      <c r="E7225" s="9"/>
    </row>
    <row r="7226" spans="1:5" x14ac:dyDescent="0.35">
      <c r="A7226" s="2">
        <v>44908.541666666657</v>
      </c>
      <c r="B7226" s="1" t="s">
        <v>61</v>
      </c>
      <c r="C7226" s="1">
        <v>59.1</v>
      </c>
      <c r="D7226" t="str">
        <f>INDEX(Map!$A$2:$B$35, MATCH(Generation_Raw_Data!$B7226, Map!$A$2:$A$35, 0), 2)</f>
        <v>Cane Run 7</v>
      </c>
      <c r="E7226" s="9"/>
    </row>
    <row r="7227" spans="1:5" x14ac:dyDescent="0.35">
      <c r="A7227" s="2">
        <v>44908.541666666657</v>
      </c>
      <c r="B7227" s="1" t="s">
        <v>59</v>
      </c>
      <c r="C7227" s="1">
        <v>71.7</v>
      </c>
      <c r="D7227" t="str">
        <f>INDEX(Map!$A$2:$B$35, MATCH(Generation_Raw_Data!$B7227, Map!$A$2:$A$35, 0), 2)</f>
        <v>Cane Run 7</v>
      </c>
      <c r="E7227" s="9"/>
    </row>
    <row r="7228" spans="1:5" x14ac:dyDescent="0.35">
      <c r="A7228" s="2">
        <v>44908.541666666657</v>
      </c>
      <c r="B7228" s="1" t="s">
        <v>60</v>
      </c>
      <c r="C7228" s="1">
        <v>47.8</v>
      </c>
      <c r="D7228" t="str">
        <f>INDEX(Map!$A$2:$B$35, MATCH(Generation_Raw_Data!$B7228, Map!$A$2:$A$35, 0), 2)</f>
        <v>Cane Run 7</v>
      </c>
      <c r="E7228" s="9"/>
    </row>
    <row r="7229" spans="1:5" x14ac:dyDescent="0.35">
      <c r="A7229" s="2">
        <v>44908.541666666657</v>
      </c>
      <c r="B7229" s="1" t="s">
        <v>46</v>
      </c>
      <c r="C7229" s="1">
        <v>46</v>
      </c>
      <c r="D7229" t="str">
        <f>INDEX(Map!$A$2:$B$35, MATCH(Generation_Raw_Data!$B7229, Map!$A$2:$A$35, 0), 2)</f>
        <v>Ohio Falls</v>
      </c>
      <c r="E7229" s="9"/>
    </row>
    <row r="7230" spans="1:5" x14ac:dyDescent="0.35">
      <c r="A7230" s="2">
        <v>44908.541666666657</v>
      </c>
      <c r="B7230" s="1" t="s">
        <v>58</v>
      </c>
      <c r="C7230" s="1">
        <v>275.89999999999998</v>
      </c>
      <c r="D7230" t="str">
        <f>INDEX(Map!$A$2:$B$35, MATCH(Generation_Raw_Data!$B7230, Map!$A$2:$A$35, 0), 2)</f>
        <v>Mill Creek 2</v>
      </c>
      <c r="E7230" s="9"/>
    </row>
    <row r="7231" spans="1:5" x14ac:dyDescent="0.35">
      <c r="A7231" s="2">
        <v>44908.541666666657</v>
      </c>
      <c r="B7231" s="1" t="s">
        <v>57</v>
      </c>
      <c r="C7231" s="1">
        <v>287</v>
      </c>
      <c r="D7231" t="str">
        <f>INDEX(Map!$A$2:$B$35, MATCH(Generation_Raw_Data!$B7231, Map!$A$2:$A$35, 0), 2)</f>
        <v>Mill Creek 1</v>
      </c>
      <c r="E7231" s="9"/>
    </row>
    <row r="7232" spans="1:5" x14ac:dyDescent="0.35">
      <c r="A7232" s="2">
        <v>44908.541666666657</v>
      </c>
      <c r="B7232" s="1" t="s">
        <v>56</v>
      </c>
      <c r="C7232" s="1">
        <v>-0.2</v>
      </c>
      <c r="D7232" t="str">
        <f>INDEX(Map!$A$2:$B$35, MATCH(Generation_Raw_Data!$B7232, Map!$A$2:$A$35, 0), 2)</f>
        <v>Paddy's Run 13</v>
      </c>
      <c r="E7232" s="9"/>
    </row>
    <row r="7233" spans="1:5" x14ac:dyDescent="0.35">
      <c r="A7233" s="2">
        <v>44908.541666666657</v>
      </c>
      <c r="B7233" s="1" t="s">
        <v>54</v>
      </c>
      <c r="C7233" s="1">
        <v>469.4</v>
      </c>
      <c r="D7233" t="str">
        <f>INDEX(Map!$A$2:$B$35, MATCH(Generation_Raw_Data!$B7233, Map!$A$2:$A$35, 0), 2)</f>
        <v>Mill Creek 4</v>
      </c>
      <c r="E7233" s="9"/>
    </row>
    <row r="7234" spans="1:5" x14ac:dyDescent="0.35">
      <c r="A7234" s="2">
        <v>44908.541666666657</v>
      </c>
      <c r="B7234" s="1" t="s">
        <v>55</v>
      </c>
      <c r="C7234" s="1">
        <v>0</v>
      </c>
      <c r="D7234" t="str">
        <f>INDEX(Map!$A$2:$B$35, MATCH(Generation_Raw_Data!$B7234, Map!$A$2:$A$35, 0), 2)</f>
        <v>Paddy's Run 12</v>
      </c>
      <c r="E7234" s="9"/>
    </row>
    <row r="7235" spans="1:5" x14ac:dyDescent="0.35">
      <c r="A7235" s="2">
        <v>44908.541666666657</v>
      </c>
      <c r="B7235" s="1" t="s">
        <v>53</v>
      </c>
      <c r="C7235" s="1">
        <v>369.9</v>
      </c>
      <c r="D7235" t="str">
        <f>INDEX(Map!$A$2:$B$35, MATCH(Generation_Raw_Data!$B7235, Map!$A$2:$A$35, 0), 2)</f>
        <v>Mill Creek 3</v>
      </c>
      <c r="E7235" s="9"/>
    </row>
    <row r="7236" spans="1:5" x14ac:dyDescent="0.35">
      <c r="A7236" s="2">
        <v>44908.541666666657</v>
      </c>
      <c r="B7236" s="1" t="s">
        <v>48</v>
      </c>
      <c r="C7236" s="1">
        <v>0</v>
      </c>
      <c r="D7236" t="str">
        <f>INDEX(Map!$A$2:$B$35, MATCH(Generation_Raw_Data!$B7236, Map!$A$2:$A$35, 0), 2)</f>
        <v>Trimble County 6</v>
      </c>
      <c r="E7236" s="9"/>
    </row>
    <row r="7237" spans="1:5" x14ac:dyDescent="0.35">
      <c r="A7237" s="2">
        <v>44908.541666666657</v>
      </c>
      <c r="B7237" s="1" t="s">
        <v>47</v>
      </c>
      <c r="C7237" s="1">
        <v>0</v>
      </c>
      <c r="D7237" t="str">
        <f>INDEX(Map!$A$2:$B$35, MATCH(Generation_Raw_Data!$B7237, Map!$A$2:$A$35, 0), 2)</f>
        <v>Trimble County 5</v>
      </c>
      <c r="E7237" s="9"/>
    </row>
    <row r="7238" spans="1:5" x14ac:dyDescent="0.35">
      <c r="A7238" s="2">
        <v>44908.541666666657</v>
      </c>
      <c r="B7238" s="1" t="s">
        <v>51</v>
      </c>
      <c r="C7238" s="1">
        <v>109.12350000000001</v>
      </c>
      <c r="D7238" t="str">
        <f>INDEX(Map!$A$2:$B$35, MATCH(Generation_Raw_Data!$B7238, Map!$A$2:$A$35, 0), 2)</f>
        <v>Trimble County 9</v>
      </c>
      <c r="E7238" s="9"/>
    </row>
    <row r="7239" spans="1:5" x14ac:dyDescent="0.35">
      <c r="A7239" s="2">
        <v>44908.541666666657</v>
      </c>
      <c r="B7239" s="1" t="s">
        <v>50</v>
      </c>
      <c r="C7239" s="1">
        <v>108.1315</v>
      </c>
      <c r="D7239" t="str">
        <f>INDEX(Map!$A$2:$B$35, MATCH(Generation_Raw_Data!$B7239, Map!$A$2:$A$35, 0), 2)</f>
        <v>Trimble County 8</v>
      </c>
      <c r="E7239" s="9"/>
    </row>
    <row r="7240" spans="1:5" x14ac:dyDescent="0.35">
      <c r="A7240" s="2">
        <v>44908.541666666657</v>
      </c>
      <c r="B7240" s="1" t="s">
        <v>49</v>
      </c>
      <c r="C7240" s="1">
        <v>0</v>
      </c>
      <c r="D7240" t="str">
        <f>INDEX(Map!$A$2:$B$35, MATCH(Generation_Raw_Data!$B7240, Map!$A$2:$A$35, 0), 2)</f>
        <v>Trimble County 7</v>
      </c>
      <c r="E7240" s="9"/>
    </row>
    <row r="7241" spans="1:5" x14ac:dyDescent="0.35">
      <c r="A7241" s="2">
        <v>44908.541666666657</v>
      </c>
      <c r="B7241" s="1" t="s">
        <v>45</v>
      </c>
      <c r="C7241" s="1">
        <v>435.6</v>
      </c>
      <c r="D7241" t="str">
        <f>INDEX(Map!$A$2:$B$35, MATCH(Generation_Raw_Data!$B7241, Map!$A$2:$A$35, 0), 2)</f>
        <v>Trimble County 1</v>
      </c>
      <c r="E7241" s="9"/>
    </row>
    <row r="7242" spans="1:5" x14ac:dyDescent="0.35">
      <c r="A7242" s="2">
        <v>44908.541666666657</v>
      </c>
      <c r="B7242" s="1" t="s">
        <v>44</v>
      </c>
      <c r="C7242" s="1">
        <v>753.2</v>
      </c>
      <c r="D7242" t="str">
        <f>INDEX(Map!$A$2:$B$35, MATCH(Generation_Raw_Data!$B7242, Map!$A$2:$A$35, 0), 2)</f>
        <v>Trimble County 2</v>
      </c>
      <c r="E7242" s="9"/>
    </row>
    <row r="7243" spans="1:5" x14ac:dyDescent="0.35">
      <c r="A7243" s="2">
        <v>44908.541666666657</v>
      </c>
      <c r="B7243" s="1" t="s">
        <v>52</v>
      </c>
      <c r="C7243" s="1">
        <v>31.745000000000001</v>
      </c>
      <c r="D7243" t="str">
        <f>INDEX(Map!$A$2:$B$35, MATCH(Generation_Raw_Data!$B7243, Map!$A$2:$A$35, 0), 2)</f>
        <v>Trimble County 10</v>
      </c>
      <c r="E7243" s="9"/>
    </row>
    <row r="7244" spans="1:5" x14ac:dyDescent="0.35">
      <c r="A7244" s="2">
        <v>44908.583333333321</v>
      </c>
      <c r="B7244" s="1" t="s">
        <v>42</v>
      </c>
      <c r="C7244" s="1">
        <v>0</v>
      </c>
      <c r="D7244" t="str">
        <f>INDEX(Map!$A$2:$B$35, MATCH(Generation_Raw_Data!$B7244, Map!$A$2:$A$35, 0), 2)</f>
        <v>Dix Dam</v>
      </c>
      <c r="E7244" s="9"/>
    </row>
    <row r="7245" spans="1:5" x14ac:dyDescent="0.35">
      <c r="A7245" s="2">
        <v>44908.583333333321</v>
      </c>
      <c r="B7245" s="1" t="s">
        <v>43</v>
      </c>
      <c r="C7245" s="1">
        <v>0</v>
      </c>
      <c r="D7245" t="str">
        <f>INDEX(Map!$A$2:$B$35, MATCH(Generation_Raw_Data!$B7245, Map!$A$2:$A$35, 0), 2)</f>
        <v>Haefling</v>
      </c>
      <c r="E7245" s="9"/>
    </row>
    <row r="7246" spans="1:5" x14ac:dyDescent="0.35">
      <c r="A7246" s="2">
        <v>44908.583333333321</v>
      </c>
      <c r="B7246" s="1" t="s">
        <v>41</v>
      </c>
      <c r="C7246" s="1">
        <v>3.7</v>
      </c>
      <c r="D7246" t="str">
        <f>INDEX(Map!$A$2:$B$35, MATCH(Generation_Raw_Data!$B7246, Map!$A$2:$A$35, 0), 2)</f>
        <v>Brown Solar</v>
      </c>
      <c r="E7246" s="9"/>
    </row>
    <row r="7247" spans="1:5" x14ac:dyDescent="0.35">
      <c r="A7247" s="2">
        <v>44908.583333333321</v>
      </c>
      <c r="B7247" s="1" t="s">
        <v>28</v>
      </c>
      <c r="C7247" s="1">
        <v>-1</v>
      </c>
      <c r="D7247" t="str">
        <f>INDEX(Map!$A$2:$B$35, MATCH(Generation_Raw_Data!$B7247, Map!$A$2:$A$35, 0), 2)</f>
        <v>Brown 7</v>
      </c>
      <c r="E7247" s="9"/>
    </row>
    <row r="7248" spans="1:5" x14ac:dyDescent="0.35">
      <c r="A7248" s="2">
        <v>44908.583333333321</v>
      </c>
      <c r="B7248" s="1" t="s">
        <v>29</v>
      </c>
      <c r="C7248" s="1">
        <v>0</v>
      </c>
      <c r="D7248" t="str">
        <f>INDEX(Map!$A$2:$B$35, MATCH(Generation_Raw_Data!$B7248, Map!$A$2:$A$35, 0), 2)</f>
        <v>Brown 5</v>
      </c>
      <c r="E7248" s="9"/>
    </row>
    <row r="7249" spans="1:5" x14ac:dyDescent="0.35">
      <c r="A7249" s="2">
        <v>44908.583333333321</v>
      </c>
      <c r="B7249" s="1" t="s">
        <v>30</v>
      </c>
      <c r="C7249" s="1">
        <v>-4</v>
      </c>
      <c r="D7249" t="str">
        <f>INDEX(Map!$A$2:$B$35, MATCH(Generation_Raw_Data!$B7249, Map!$A$2:$A$35, 0), 2)</f>
        <v>Brown 3</v>
      </c>
      <c r="E7249" s="9"/>
    </row>
    <row r="7250" spans="1:5" x14ac:dyDescent="0.35">
      <c r="A7250" s="2">
        <v>44908.583333333321</v>
      </c>
      <c r="B7250" s="1" t="s">
        <v>31</v>
      </c>
      <c r="C7250" s="1">
        <v>449.66669999999999</v>
      </c>
      <c r="D7250" t="str">
        <f>INDEX(Map!$A$2:$B$35, MATCH(Generation_Raw_Data!$B7250, Map!$A$2:$A$35, 0), 2)</f>
        <v>Ghent 1</v>
      </c>
      <c r="E7250" s="9"/>
    </row>
    <row r="7251" spans="1:5" x14ac:dyDescent="0.35">
      <c r="A7251" s="2">
        <v>44908.583333333321</v>
      </c>
      <c r="B7251" s="1" t="s">
        <v>32</v>
      </c>
      <c r="C7251" s="1">
        <v>387.66669999999999</v>
      </c>
      <c r="D7251" t="str">
        <f>INDEX(Map!$A$2:$B$35, MATCH(Generation_Raw_Data!$B7251, Map!$A$2:$A$35, 0), 2)</f>
        <v>Ghent 3</v>
      </c>
      <c r="E7251" s="9"/>
    </row>
    <row r="7252" spans="1:5" x14ac:dyDescent="0.35">
      <c r="A7252" s="2">
        <v>44908.583333333321</v>
      </c>
      <c r="B7252" s="1" t="s">
        <v>33</v>
      </c>
      <c r="C7252" s="1">
        <v>-4</v>
      </c>
      <c r="D7252" t="str">
        <f>INDEX(Map!$A$2:$B$35, MATCH(Generation_Raw_Data!$B7252, Map!$A$2:$A$35, 0), 2)</f>
        <v>Ghent 2</v>
      </c>
      <c r="E7252" s="9"/>
    </row>
    <row r="7253" spans="1:5" x14ac:dyDescent="0.35">
      <c r="A7253" s="2">
        <v>44908.583333333321</v>
      </c>
      <c r="B7253" s="1" t="s">
        <v>34</v>
      </c>
      <c r="C7253" s="1">
        <v>370.66669999999999</v>
      </c>
      <c r="D7253" t="str">
        <f>INDEX(Map!$A$2:$B$35, MATCH(Generation_Raw_Data!$B7253, Map!$A$2:$A$35, 0), 2)</f>
        <v>Ghent 4</v>
      </c>
      <c r="E7253" s="9"/>
    </row>
    <row r="7254" spans="1:5" x14ac:dyDescent="0.35">
      <c r="A7254" s="2">
        <v>44908.583333333321</v>
      </c>
      <c r="B7254" s="1" t="s">
        <v>35</v>
      </c>
      <c r="C7254" s="1">
        <v>0.8</v>
      </c>
      <c r="D7254" t="str">
        <f>INDEX(Map!$A$2:$B$35, MATCH(Generation_Raw_Data!$B7254, Map!$A$2:$A$35, 0), 2)</f>
        <v>Simpsonville Solar</v>
      </c>
      <c r="E7254" s="9"/>
    </row>
    <row r="7255" spans="1:5" x14ac:dyDescent="0.35">
      <c r="A7255" s="2">
        <v>44908.583333333321</v>
      </c>
      <c r="B7255" s="1" t="s">
        <v>38</v>
      </c>
      <c r="C7255" s="1">
        <v>0</v>
      </c>
      <c r="D7255" t="str">
        <f>INDEX(Map!$A$2:$B$35, MATCH(Generation_Raw_Data!$B7255, Map!$A$2:$A$35, 0), 2)</f>
        <v>Brown 6</v>
      </c>
      <c r="E7255" s="9"/>
    </row>
    <row r="7256" spans="1:5" x14ac:dyDescent="0.35">
      <c r="A7256" s="2">
        <v>44908.583333333321</v>
      </c>
      <c r="B7256" s="1" t="s">
        <v>39</v>
      </c>
      <c r="C7256" s="1">
        <v>0</v>
      </c>
      <c r="D7256" t="str">
        <f>INDEX(Map!$A$2:$B$35, MATCH(Generation_Raw_Data!$B7256, Map!$A$2:$A$35, 0), 2)</f>
        <v>Brown 10</v>
      </c>
      <c r="E7256" s="9"/>
    </row>
    <row r="7257" spans="1:5" x14ac:dyDescent="0.35">
      <c r="A7257" s="2">
        <v>44908.583333333321</v>
      </c>
      <c r="B7257" s="1" t="s">
        <v>40</v>
      </c>
      <c r="C7257" s="1">
        <v>0</v>
      </c>
      <c r="D7257" t="str">
        <f>INDEX(Map!$A$2:$B$35, MATCH(Generation_Raw_Data!$B7257, Map!$A$2:$A$35, 0), 2)</f>
        <v>Brown 11</v>
      </c>
      <c r="E7257" s="9"/>
    </row>
    <row r="7258" spans="1:5" x14ac:dyDescent="0.35">
      <c r="A7258" s="2">
        <v>44908.583333333321</v>
      </c>
      <c r="B7258" s="1" t="s">
        <v>37</v>
      </c>
      <c r="C7258" s="1">
        <v>-1</v>
      </c>
      <c r="D7258" t="str">
        <f>INDEX(Map!$A$2:$B$35, MATCH(Generation_Raw_Data!$B7258, Map!$A$2:$A$35, 0), 2)</f>
        <v>Brown 9</v>
      </c>
      <c r="E7258" s="9"/>
    </row>
    <row r="7259" spans="1:5" x14ac:dyDescent="0.35">
      <c r="A7259" s="2">
        <v>44908.583333333321</v>
      </c>
      <c r="B7259" s="1" t="s">
        <v>36</v>
      </c>
      <c r="C7259" s="1">
        <v>0</v>
      </c>
      <c r="D7259" t="str">
        <f>INDEX(Map!$A$2:$B$35, MATCH(Generation_Raw_Data!$B7259, Map!$A$2:$A$35, 0), 2)</f>
        <v>Brown 8</v>
      </c>
      <c r="E7259" s="9"/>
    </row>
    <row r="7260" spans="1:5" x14ac:dyDescent="0.35">
      <c r="A7260" s="2">
        <v>44908.583333333321</v>
      </c>
      <c r="B7260" s="1" t="s">
        <v>61</v>
      </c>
      <c r="C7260" s="1">
        <v>0</v>
      </c>
      <c r="D7260" t="str">
        <f>INDEX(Map!$A$2:$B$35, MATCH(Generation_Raw_Data!$B7260, Map!$A$2:$A$35, 0), 2)</f>
        <v>Cane Run 7</v>
      </c>
      <c r="E7260" s="9"/>
    </row>
    <row r="7261" spans="1:5" x14ac:dyDescent="0.35">
      <c r="A7261" s="2">
        <v>44908.583333333321</v>
      </c>
      <c r="B7261" s="1" t="s">
        <v>59</v>
      </c>
      <c r="C7261" s="1">
        <v>0</v>
      </c>
      <c r="D7261" t="str">
        <f>INDEX(Map!$A$2:$B$35, MATCH(Generation_Raw_Data!$B7261, Map!$A$2:$A$35, 0), 2)</f>
        <v>Cane Run 7</v>
      </c>
      <c r="E7261" s="9"/>
    </row>
    <row r="7262" spans="1:5" x14ac:dyDescent="0.35">
      <c r="A7262" s="2">
        <v>44908.583333333321</v>
      </c>
      <c r="B7262" s="1" t="s">
        <v>60</v>
      </c>
      <c r="C7262" s="1">
        <v>0</v>
      </c>
      <c r="D7262" t="str">
        <f>INDEX(Map!$A$2:$B$35, MATCH(Generation_Raw_Data!$B7262, Map!$A$2:$A$35, 0), 2)</f>
        <v>Cane Run 7</v>
      </c>
      <c r="E7262" s="9"/>
    </row>
    <row r="7263" spans="1:5" x14ac:dyDescent="0.35">
      <c r="A7263" s="2">
        <v>44908.583333333321</v>
      </c>
      <c r="B7263" s="1" t="s">
        <v>46</v>
      </c>
      <c r="C7263" s="1">
        <v>47</v>
      </c>
      <c r="D7263" t="str">
        <f>INDEX(Map!$A$2:$B$35, MATCH(Generation_Raw_Data!$B7263, Map!$A$2:$A$35, 0), 2)</f>
        <v>Ohio Falls</v>
      </c>
      <c r="E7263" s="9"/>
    </row>
    <row r="7264" spans="1:5" x14ac:dyDescent="0.35">
      <c r="A7264" s="2">
        <v>44908.583333333321</v>
      </c>
      <c r="B7264" s="1" t="s">
        <v>57</v>
      </c>
      <c r="C7264" s="1">
        <v>280.10000000000002</v>
      </c>
      <c r="D7264" t="str">
        <f>INDEX(Map!$A$2:$B$35, MATCH(Generation_Raw_Data!$B7264, Map!$A$2:$A$35, 0), 2)</f>
        <v>Mill Creek 1</v>
      </c>
      <c r="E7264" s="9"/>
    </row>
    <row r="7265" spans="1:5" x14ac:dyDescent="0.35">
      <c r="A7265" s="2">
        <v>44908.583333333321</v>
      </c>
      <c r="B7265" s="1" t="s">
        <v>58</v>
      </c>
      <c r="C7265" s="1">
        <v>275.60000000000002</v>
      </c>
      <c r="D7265" t="str">
        <f>INDEX(Map!$A$2:$B$35, MATCH(Generation_Raw_Data!$B7265, Map!$A$2:$A$35, 0), 2)</f>
        <v>Mill Creek 2</v>
      </c>
      <c r="E7265" s="9"/>
    </row>
    <row r="7266" spans="1:5" x14ac:dyDescent="0.35">
      <c r="A7266" s="2">
        <v>44908.583333333321</v>
      </c>
      <c r="B7266" s="1" t="s">
        <v>56</v>
      </c>
      <c r="C7266" s="1">
        <v>-0.3</v>
      </c>
      <c r="D7266" t="str">
        <f>INDEX(Map!$A$2:$B$35, MATCH(Generation_Raw_Data!$B7266, Map!$A$2:$A$35, 0), 2)</f>
        <v>Paddy's Run 13</v>
      </c>
      <c r="E7266" s="9"/>
    </row>
    <row r="7267" spans="1:5" x14ac:dyDescent="0.35">
      <c r="A7267" s="2">
        <v>44908.583333333321</v>
      </c>
      <c r="B7267" s="1" t="s">
        <v>53</v>
      </c>
      <c r="C7267" s="1">
        <v>366.3</v>
      </c>
      <c r="D7267" t="str">
        <f>INDEX(Map!$A$2:$B$35, MATCH(Generation_Raw_Data!$B7267, Map!$A$2:$A$35, 0), 2)</f>
        <v>Mill Creek 3</v>
      </c>
      <c r="E7267" s="9"/>
    </row>
    <row r="7268" spans="1:5" x14ac:dyDescent="0.35">
      <c r="A7268" s="2">
        <v>44908.583333333321</v>
      </c>
      <c r="B7268" s="1" t="s">
        <v>55</v>
      </c>
      <c r="C7268" s="1">
        <v>0</v>
      </c>
      <c r="D7268" t="str">
        <f>INDEX(Map!$A$2:$B$35, MATCH(Generation_Raw_Data!$B7268, Map!$A$2:$A$35, 0), 2)</f>
        <v>Paddy's Run 12</v>
      </c>
      <c r="E7268" s="9"/>
    </row>
    <row r="7269" spans="1:5" x14ac:dyDescent="0.35">
      <c r="A7269" s="2">
        <v>44908.583333333321</v>
      </c>
      <c r="B7269" s="1" t="s">
        <v>54</v>
      </c>
      <c r="C7269" s="1">
        <v>450.7</v>
      </c>
      <c r="D7269" t="str">
        <f>INDEX(Map!$A$2:$B$35, MATCH(Generation_Raw_Data!$B7269, Map!$A$2:$A$35, 0), 2)</f>
        <v>Mill Creek 4</v>
      </c>
      <c r="E7269" s="9"/>
    </row>
    <row r="7270" spans="1:5" x14ac:dyDescent="0.35">
      <c r="A7270" s="2">
        <v>44908.583333333321</v>
      </c>
      <c r="B7270" s="1" t="s">
        <v>49</v>
      </c>
      <c r="C7270" s="1">
        <v>0</v>
      </c>
      <c r="D7270" t="str">
        <f>INDEX(Map!$A$2:$B$35, MATCH(Generation_Raw_Data!$B7270, Map!$A$2:$A$35, 0), 2)</f>
        <v>Trimble County 7</v>
      </c>
      <c r="E7270" s="9"/>
    </row>
    <row r="7271" spans="1:5" x14ac:dyDescent="0.35">
      <c r="A7271" s="2">
        <v>44908.583333333321</v>
      </c>
      <c r="B7271" s="1" t="s">
        <v>50</v>
      </c>
      <c r="C7271" s="1">
        <v>103.0235</v>
      </c>
      <c r="D7271" t="str">
        <f>INDEX(Map!$A$2:$B$35, MATCH(Generation_Raw_Data!$B7271, Map!$A$2:$A$35, 0), 2)</f>
        <v>Trimble County 8</v>
      </c>
      <c r="E7271" s="9"/>
    </row>
    <row r="7272" spans="1:5" x14ac:dyDescent="0.35">
      <c r="A7272" s="2">
        <v>44908.583333333321</v>
      </c>
      <c r="B7272" s="1" t="s">
        <v>51</v>
      </c>
      <c r="C7272" s="1">
        <v>104.0141</v>
      </c>
      <c r="D7272" t="str">
        <f>INDEX(Map!$A$2:$B$35, MATCH(Generation_Raw_Data!$B7272, Map!$A$2:$A$35, 0), 2)</f>
        <v>Trimble County 9</v>
      </c>
      <c r="E7272" s="9"/>
    </row>
    <row r="7273" spans="1:5" x14ac:dyDescent="0.35">
      <c r="A7273" s="2">
        <v>44908.583333333321</v>
      </c>
      <c r="B7273" s="1" t="s">
        <v>47</v>
      </c>
      <c r="C7273" s="1">
        <v>0</v>
      </c>
      <c r="D7273" t="str">
        <f>INDEX(Map!$A$2:$B$35, MATCH(Generation_Raw_Data!$B7273, Map!$A$2:$A$35, 0), 2)</f>
        <v>Trimble County 5</v>
      </c>
      <c r="E7273" s="9"/>
    </row>
    <row r="7274" spans="1:5" x14ac:dyDescent="0.35">
      <c r="A7274" s="2">
        <v>44908.583333333321</v>
      </c>
      <c r="B7274" s="1" t="s">
        <v>48</v>
      </c>
      <c r="C7274" s="1">
        <v>0</v>
      </c>
      <c r="D7274" t="str">
        <f>INDEX(Map!$A$2:$B$35, MATCH(Generation_Raw_Data!$B7274, Map!$A$2:$A$35, 0), 2)</f>
        <v>Trimble County 6</v>
      </c>
      <c r="E7274" s="9"/>
    </row>
    <row r="7275" spans="1:5" x14ac:dyDescent="0.35">
      <c r="A7275" s="2">
        <v>44908.583333333321</v>
      </c>
      <c r="B7275" s="1" t="s">
        <v>44</v>
      </c>
      <c r="C7275" s="1">
        <v>715.5</v>
      </c>
      <c r="D7275" t="str">
        <f>INDEX(Map!$A$2:$B$35, MATCH(Generation_Raw_Data!$B7275, Map!$A$2:$A$35, 0), 2)</f>
        <v>Trimble County 2</v>
      </c>
      <c r="E7275" s="9"/>
    </row>
    <row r="7276" spans="1:5" x14ac:dyDescent="0.35">
      <c r="A7276" s="2">
        <v>44908.583333333321</v>
      </c>
      <c r="B7276" s="1" t="s">
        <v>45</v>
      </c>
      <c r="C7276" s="1">
        <v>439.6</v>
      </c>
      <c r="D7276" t="str">
        <f>INDEX(Map!$A$2:$B$35, MATCH(Generation_Raw_Data!$B7276, Map!$A$2:$A$35, 0), 2)</f>
        <v>Trimble County 1</v>
      </c>
      <c r="E7276" s="9"/>
    </row>
    <row r="7277" spans="1:5" x14ac:dyDescent="0.35">
      <c r="A7277" s="2">
        <v>44908.583333333321</v>
      </c>
      <c r="B7277" s="1" t="s">
        <v>52</v>
      </c>
      <c r="C7277" s="1">
        <v>3.9624000000000001</v>
      </c>
      <c r="D7277" t="str">
        <f>INDEX(Map!$A$2:$B$35, MATCH(Generation_Raw_Data!$B7277, Map!$A$2:$A$35, 0), 2)</f>
        <v>Trimble County 10</v>
      </c>
      <c r="E7277" s="9"/>
    </row>
    <row r="7278" spans="1:5" x14ac:dyDescent="0.35">
      <c r="A7278" s="2">
        <v>44908.624999999985</v>
      </c>
      <c r="B7278" s="1" t="s">
        <v>43</v>
      </c>
      <c r="C7278" s="1">
        <v>0</v>
      </c>
      <c r="D7278" t="str">
        <f>INDEX(Map!$A$2:$B$35, MATCH(Generation_Raw_Data!$B7278, Map!$A$2:$A$35, 0), 2)</f>
        <v>Haefling</v>
      </c>
      <c r="E7278" s="9"/>
    </row>
    <row r="7279" spans="1:5" x14ac:dyDescent="0.35">
      <c r="A7279" s="2">
        <v>44908.624999999985</v>
      </c>
      <c r="B7279" s="1" t="s">
        <v>42</v>
      </c>
      <c r="C7279" s="1">
        <v>0</v>
      </c>
      <c r="D7279" t="str">
        <f>INDEX(Map!$A$2:$B$35, MATCH(Generation_Raw_Data!$B7279, Map!$A$2:$A$35, 0), 2)</f>
        <v>Dix Dam</v>
      </c>
      <c r="E7279" s="9"/>
    </row>
    <row r="7280" spans="1:5" x14ac:dyDescent="0.35">
      <c r="A7280" s="2">
        <v>44908.624999999985</v>
      </c>
      <c r="B7280" s="1" t="s">
        <v>41</v>
      </c>
      <c r="C7280" s="1">
        <v>2.6</v>
      </c>
      <c r="D7280" t="str">
        <f>INDEX(Map!$A$2:$B$35, MATCH(Generation_Raw_Data!$B7280, Map!$A$2:$A$35, 0), 2)</f>
        <v>Brown Solar</v>
      </c>
      <c r="E7280" s="9"/>
    </row>
    <row r="7281" spans="1:5" x14ac:dyDescent="0.35">
      <c r="A7281" s="2">
        <v>44908.624999999985</v>
      </c>
      <c r="B7281" s="1" t="s">
        <v>33</v>
      </c>
      <c r="C7281" s="1">
        <v>-5</v>
      </c>
      <c r="D7281" t="str">
        <f>INDEX(Map!$A$2:$B$35, MATCH(Generation_Raw_Data!$B7281, Map!$A$2:$A$35, 0), 2)</f>
        <v>Ghent 2</v>
      </c>
      <c r="E7281" s="9"/>
    </row>
    <row r="7282" spans="1:5" x14ac:dyDescent="0.35">
      <c r="A7282" s="2">
        <v>44908.624999999985</v>
      </c>
      <c r="B7282" s="1" t="s">
        <v>32</v>
      </c>
      <c r="C7282" s="1">
        <v>406</v>
      </c>
      <c r="D7282" t="str">
        <f>INDEX(Map!$A$2:$B$35, MATCH(Generation_Raw_Data!$B7282, Map!$A$2:$A$35, 0), 2)</f>
        <v>Ghent 3</v>
      </c>
      <c r="E7282" s="9"/>
    </row>
    <row r="7283" spans="1:5" x14ac:dyDescent="0.35">
      <c r="A7283" s="2">
        <v>44908.624999999985</v>
      </c>
      <c r="B7283" s="1" t="s">
        <v>31</v>
      </c>
      <c r="C7283" s="1">
        <v>476</v>
      </c>
      <c r="D7283" t="str">
        <f>INDEX(Map!$A$2:$B$35, MATCH(Generation_Raw_Data!$B7283, Map!$A$2:$A$35, 0), 2)</f>
        <v>Ghent 1</v>
      </c>
      <c r="E7283" s="9"/>
    </row>
    <row r="7284" spans="1:5" x14ac:dyDescent="0.35">
      <c r="A7284" s="2">
        <v>44908.624999999985</v>
      </c>
      <c r="B7284" s="1" t="s">
        <v>30</v>
      </c>
      <c r="C7284" s="1">
        <v>-2</v>
      </c>
      <c r="D7284" t="str">
        <f>INDEX(Map!$A$2:$B$35, MATCH(Generation_Raw_Data!$B7284, Map!$A$2:$A$35, 0), 2)</f>
        <v>Brown 3</v>
      </c>
      <c r="E7284" s="9"/>
    </row>
    <row r="7285" spans="1:5" x14ac:dyDescent="0.35">
      <c r="A7285" s="2">
        <v>44908.624999999985</v>
      </c>
      <c r="B7285" s="1" t="s">
        <v>29</v>
      </c>
      <c r="C7285" s="1">
        <v>0</v>
      </c>
      <c r="D7285" t="str">
        <f>INDEX(Map!$A$2:$B$35, MATCH(Generation_Raw_Data!$B7285, Map!$A$2:$A$35, 0), 2)</f>
        <v>Brown 5</v>
      </c>
      <c r="E7285" s="9"/>
    </row>
    <row r="7286" spans="1:5" x14ac:dyDescent="0.35">
      <c r="A7286" s="2">
        <v>44908.624999999985</v>
      </c>
      <c r="B7286" s="1" t="s">
        <v>28</v>
      </c>
      <c r="C7286" s="1">
        <v>0</v>
      </c>
      <c r="D7286" t="str">
        <f>INDEX(Map!$A$2:$B$35, MATCH(Generation_Raw_Data!$B7286, Map!$A$2:$A$35, 0), 2)</f>
        <v>Brown 7</v>
      </c>
      <c r="E7286" s="9"/>
    </row>
    <row r="7287" spans="1:5" x14ac:dyDescent="0.35">
      <c r="A7287" s="2">
        <v>44908.624999999985</v>
      </c>
      <c r="B7287" s="1" t="s">
        <v>34</v>
      </c>
      <c r="C7287" s="1">
        <v>375</v>
      </c>
      <c r="D7287" t="str">
        <f>INDEX(Map!$A$2:$B$35, MATCH(Generation_Raw_Data!$B7287, Map!$A$2:$A$35, 0), 2)</f>
        <v>Ghent 4</v>
      </c>
      <c r="E7287" s="9"/>
    </row>
    <row r="7288" spans="1:5" x14ac:dyDescent="0.35">
      <c r="A7288" s="2">
        <v>44908.624999999985</v>
      </c>
      <c r="B7288" s="1" t="s">
        <v>35</v>
      </c>
      <c r="C7288" s="1">
        <v>0.4</v>
      </c>
      <c r="D7288" t="str">
        <f>INDEX(Map!$A$2:$B$35, MATCH(Generation_Raw_Data!$B7288, Map!$A$2:$A$35, 0), 2)</f>
        <v>Simpsonville Solar</v>
      </c>
      <c r="E7288" s="9"/>
    </row>
    <row r="7289" spans="1:5" x14ac:dyDescent="0.35">
      <c r="A7289" s="2">
        <v>44908.624999999985</v>
      </c>
      <c r="B7289" s="1" t="s">
        <v>36</v>
      </c>
      <c r="C7289" s="1">
        <v>0</v>
      </c>
      <c r="D7289" t="str">
        <f>INDEX(Map!$A$2:$B$35, MATCH(Generation_Raw_Data!$B7289, Map!$A$2:$A$35, 0), 2)</f>
        <v>Brown 8</v>
      </c>
      <c r="E7289" s="9"/>
    </row>
    <row r="7290" spans="1:5" x14ac:dyDescent="0.35">
      <c r="A7290" s="2">
        <v>44908.624999999985</v>
      </c>
      <c r="B7290" s="1" t="s">
        <v>37</v>
      </c>
      <c r="C7290" s="1">
        <v>0</v>
      </c>
      <c r="D7290" t="str">
        <f>INDEX(Map!$A$2:$B$35, MATCH(Generation_Raw_Data!$B7290, Map!$A$2:$A$35, 0), 2)</f>
        <v>Brown 9</v>
      </c>
      <c r="E7290" s="9"/>
    </row>
    <row r="7291" spans="1:5" x14ac:dyDescent="0.35">
      <c r="A7291" s="2">
        <v>44908.624999999985</v>
      </c>
      <c r="B7291" s="1" t="s">
        <v>40</v>
      </c>
      <c r="C7291" s="1">
        <v>0</v>
      </c>
      <c r="D7291" t="str">
        <f>INDEX(Map!$A$2:$B$35, MATCH(Generation_Raw_Data!$B7291, Map!$A$2:$A$35, 0), 2)</f>
        <v>Brown 11</v>
      </c>
      <c r="E7291" s="9"/>
    </row>
    <row r="7292" spans="1:5" x14ac:dyDescent="0.35">
      <c r="A7292" s="2">
        <v>44908.624999999985</v>
      </c>
      <c r="B7292" s="1" t="s">
        <v>39</v>
      </c>
      <c r="C7292" s="1">
        <v>0</v>
      </c>
      <c r="D7292" t="str">
        <f>INDEX(Map!$A$2:$B$35, MATCH(Generation_Raw_Data!$B7292, Map!$A$2:$A$35, 0), 2)</f>
        <v>Brown 10</v>
      </c>
      <c r="E7292" s="9"/>
    </row>
    <row r="7293" spans="1:5" x14ac:dyDescent="0.35">
      <c r="A7293" s="2">
        <v>44908.624999999985</v>
      </c>
      <c r="B7293" s="1" t="s">
        <v>38</v>
      </c>
      <c r="C7293" s="1">
        <v>0</v>
      </c>
      <c r="D7293" t="str">
        <f>INDEX(Map!$A$2:$B$35, MATCH(Generation_Raw_Data!$B7293, Map!$A$2:$A$35, 0), 2)</f>
        <v>Brown 6</v>
      </c>
      <c r="E7293" s="9"/>
    </row>
    <row r="7294" spans="1:5" x14ac:dyDescent="0.35">
      <c r="A7294" s="2">
        <v>44908.624999999985</v>
      </c>
      <c r="B7294" s="1" t="s">
        <v>61</v>
      </c>
      <c r="C7294" s="1">
        <v>0</v>
      </c>
      <c r="D7294" t="str">
        <f>INDEX(Map!$A$2:$B$35, MATCH(Generation_Raw_Data!$B7294, Map!$A$2:$A$35, 0), 2)</f>
        <v>Cane Run 7</v>
      </c>
      <c r="E7294" s="9"/>
    </row>
    <row r="7295" spans="1:5" x14ac:dyDescent="0.35">
      <c r="A7295" s="2">
        <v>44908.624999999985</v>
      </c>
      <c r="B7295" s="1" t="s">
        <v>59</v>
      </c>
      <c r="C7295" s="1">
        <v>22.1</v>
      </c>
      <c r="D7295" t="str">
        <f>INDEX(Map!$A$2:$B$35, MATCH(Generation_Raw_Data!$B7295, Map!$A$2:$A$35, 0), 2)</f>
        <v>Cane Run 7</v>
      </c>
      <c r="E7295" s="9"/>
    </row>
    <row r="7296" spans="1:5" x14ac:dyDescent="0.35">
      <c r="A7296" s="2">
        <v>44908.624999999985</v>
      </c>
      <c r="B7296" s="1" t="s">
        <v>60</v>
      </c>
      <c r="C7296" s="1">
        <v>0</v>
      </c>
      <c r="D7296" t="str">
        <f>INDEX(Map!$A$2:$B$35, MATCH(Generation_Raw_Data!$B7296, Map!$A$2:$A$35, 0), 2)</f>
        <v>Cane Run 7</v>
      </c>
      <c r="E7296" s="9"/>
    </row>
    <row r="7297" spans="1:5" x14ac:dyDescent="0.35">
      <c r="A7297" s="2">
        <v>44908.624999999985</v>
      </c>
      <c r="B7297" s="1" t="s">
        <v>58</v>
      </c>
      <c r="C7297" s="1">
        <v>298</v>
      </c>
      <c r="D7297" t="str">
        <f>INDEX(Map!$A$2:$B$35, MATCH(Generation_Raw_Data!$B7297, Map!$A$2:$A$35, 0), 2)</f>
        <v>Mill Creek 2</v>
      </c>
      <c r="E7297" s="9"/>
    </row>
    <row r="7298" spans="1:5" x14ac:dyDescent="0.35">
      <c r="A7298" s="2">
        <v>44908.624999999985</v>
      </c>
      <c r="B7298" s="1" t="s">
        <v>57</v>
      </c>
      <c r="C7298" s="1">
        <v>295</v>
      </c>
      <c r="D7298" t="str">
        <f>INDEX(Map!$A$2:$B$35, MATCH(Generation_Raw_Data!$B7298, Map!$A$2:$A$35, 0), 2)</f>
        <v>Mill Creek 1</v>
      </c>
      <c r="E7298" s="9"/>
    </row>
    <row r="7299" spans="1:5" x14ac:dyDescent="0.35">
      <c r="A7299" s="2">
        <v>44908.624999999985</v>
      </c>
      <c r="B7299" s="1" t="s">
        <v>56</v>
      </c>
      <c r="C7299" s="1">
        <v>-0.2</v>
      </c>
      <c r="D7299" t="str">
        <f>INDEX(Map!$A$2:$B$35, MATCH(Generation_Raw_Data!$B7299, Map!$A$2:$A$35, 0), 2)</f>
        <v>Paddy's Run 13</v>
      </c>
      <c r="E7299" s="9"/>
    </row>
    <row r="7300" spans="1:5" x14ac:dyDescent="0.35">
      <c r="A7300" s="2">
        <v>44908.624999999985</v>
      </c>
      <c r="B7300" s="1" t="s">
        <v>54</v>
      </c>
      <c r="C7300" s="1">
        <v>445.3</v>
      </c>
      <c r="D7300" t="str">
        <f>INDEX(Map!$A$2:$B$35, MATCH(Generation_Raw_Data!$B7300, Map!$A$2:$A$35, 0), 2)</f>
        <v>Mill Creek 4</v>
      </c>
      <c r="E7300" s="9"/>
    </row>
    <row r="7301" spans="1:5" x14ac:dyDescent="0.35">
      <c r="A7301" s="2">
        <v>44908.624999999985</v>
      </c>
      <c r="B7301" s="1" t="s">
        <v>55</v>
      </c>
      <c r="C7301" s="1">
        <v>0</v>
      </c>
      <c r="D7301" t="str">
        <f>INDEX(Map!$A$2:$B$35, MATCH(Generation_Raw_Data!$B7301, Map!$A$2:$A$35, 0), 2)</f>
        <v>Paddy's Run 12</v>
      </c>
      <c r="E7301" s="9"/>
    </row>
    <row r="7302" spans="1:5" x14ac:dyDescent="0.35">
      <c r="A7302" s="2">
        <v>44908.624999999985</v>
      </c>
      <c r="B7302" s="1" t="s">
        <v>53</v>
      </c>
      <c r="C7302" s="1">
        <v>364.5</v>
      </c>
      <c r="D7302" t="str">
        <f>INDEX(Map!$A$2:$B$35, MATCH(Generation_Raw_Data!$B7302, Map!$A$2:$A$35, 0), 2)</f>
        <v>Mill Creek 3</v>
      </c>
      <c r="E7302" s="9"/>
    </row>
    <row r="7303" spans="1:5" x14ac:dyDescent="0.35">
      <c r="A7303" s="2">
        <v>44908.624999999985</v>
      </c>
      <c r="B7303" s="1" t="s">
        <v>48</v>
      </c>
      <c r="C7303" s="1">
        <v>0</v>
      </c>
      <c r="D7303" t="str">
        <f>INDEX(Map!$A$2:$B$35, MATCH(Generation_Raw_Data!$B7303, Map!$A$2:$A$35, 0), 2)</f>
        <v>Trimble County 6</v>
      </c>
      <c r="E7303" s="9"/>
    </row>
    <row r="7304" spans="1:5" x14ac:dyDescent="0.35">
      <c r="A7304" s="2">
        <v>44908.624999999985</v>
      </c>
      <c r="B7304" s="1" t="s">
        <v>47</v>
      </c>
      <c r="C7304" s="1">
        <v>0</v>
      </c>
      <c r="D7304" t="str">
        <f>INDEX(Map!$A$2:$B$35, MATCH(Generation_Raw_Data!$B7304, Map!$A$2:$A$35, 0), 2)</f>
        <v>Trimble County 5</v>
      </c>
      <c r="E7304" s="9"/>
    </row>
    <row r="7305" spans="1:5" x14ac:dyDescent="0.35">
      <c r="A7305" s="2">
        <v>44908.624999999985</v>
      </c>
      <c r="B7305" s="1" t="s">
        <v>51</v>
      </c>
      <c r="C7305" s="1">
        <v>100.99509999999999</v>
      </c>
      <c r="D7305" t="str">
        <f>INDEX(Map!$A$2:$B$35, MATCH(Generation_Raw_Data!$B7305, Map!$A$2:$A$35, 0), 2)</f>
        <v>Trimble County 9</v>
      </c>
      <c r="E7305" s="9"/>
    </row>
    <row r="7306" spans="1:5" x14ac:dyDescent="0.35">
      <c r="A7306" s="2">
        <v>44908.624999999985</v>
      </c>
      <c r="B7306" s="1" t="s">
        <v>50</v>
      </c>
      <c r="C7306" s="1">
        <v>100.00490000000001</v>
      </c>
      <c r="D7306" t="str">
        <f>INDEX(Map!$A$2:$B$35, MATCH(Generation_Raw_Data!$B7306, Map!$A$2:$A$35, 0), 2)</f>
        <v>Trimble County 8</v>
      </c>
      <c r="E7306" s="9"/>
    </row>
    <row r="7307" spans="1:5" x14ac:dyDescent="0.35">
      <c r="A7307" s="2">
        <v>44908.624999999985</v>
      </c>
      <c r="B7307" s="1" t="s">
        <v>49</v>
      </c>
      <c r="C7307" s="1">
        <v>0</v>
      </c>
      <c r="D7307" t="str">
        <f>INDEX(Map!$A$2:$B$35, MATCH(Generation_Raw_Data!$B7307, Map!$A$2:$A$35, 0), 2)</f>
        <v>Trimble County 7</v>
      </c>
      <c r="E7307" s="9"/>
    </row>
    <row r="7308" spans="1:5" x14ac:dyDescent="0.35">
      <c r="A7308" s="2">
        <v>44908.624999999985</v>
      </c>
      <c r="B7308" s="1" t="s">
        <v>46</v>
      </c>
      <c r="C7308" s="1">
        <v>48</v>
      </c>
      <c r="D7308" t="str">
        <f>INDEX(Map!$A$2:$B$35, MATCH(Generation_Raw_Data!$B7308, Map!$A$2:$A$35, 0), 2)</f>
        <v>Ohio Falls</v>
      </c>
      <c r="E7308" s="9"/>
    </row>
    <row r="7309" spans="1:5" x14ac:dyDescent="0.35">
      <c r="A7309" s="2">
        <v>44908.624999999985</v>
      </c>
      <c r="B7309" s="1" t="s">
        <v>45</v>
      </c>
      <c r="C7309" s="1">
        <v>440.5</v>
      </c>
      <c r="D7309" t="str">
        <f>INDEX(Map!$A$2:$B$35, MATCH(Generation_Raw_Data!$B7309, Map!$A$2:$A$35, 0), 2)</f>
        <v>Trimble County 1</v>
      </c>
      <c r="E7309" s="9"/>
    </row>
    <row r="7310" spans="1:5" x14ac:dyDescent="0.35">
      <c r="A7310" s="2">
        <v>44908.624999999985</v>
      </c>
      <c r="B7310" s="1" t="s">
        <v>44</v>
      </c>
      <c r="C7310" s="1">
        <v>740.6</v>
      </c>
      <c r="D7310" t="str">
        <f>INDEX(Map!$A$2:$B$35, MATCH(Generation_Raw_Data!$B7310, Map!$A$2:$A$35, 0), 2)</f>
        <v>Trimble County 2</v>
      </c>
      <c r="E7310" s="9"/>
    </row>
    <row r="7311" spans="1:5" x14ac:dyDescent="0.35">
      <c r="A7311" s="2">
        <v>44908.624999999985</v>
      </c>
      <c r="B7311" s="1" t="s">
        <v>52</v>
      </c>
      <c r="C7311" s="1">
        <v>0</v>
      </c>
      <c r="D7311" t="str">
        <f>INDEX(Map!$A$2:$B$35, MATCH(Generation_Raw_Data!$B7311, Map!$A$2:$A$35, 0), 2)</f>
        <v>Trimble County 10</v>
      </c>
      <c r="E7311" s="9"/>
    </row>
    <row r="7312" spans="1:5" x14ac:dyDescent="0.35">
      <c r="A7312" s="2">
        <v>44908.66666666665</v>
      </c>
      <c r="B7312" s="1" t="s">
        <v>43</v>
      </c>
      <c r="C7312" s="1">
        <v>0</v>
      </c>
      <c r="D7312" t="str">
        <f>INDEX(Map!$A$2:$B$35, MATCH(Generation_Raw_Data!$B7312, Map!$A$2:$A$35, 0), 2)</f>
        <v>Haefling</v>
      </c>
      <c r="E7312" s="9"/>
    </row>
    <row r="7313" spans="1:5" x14ac:dyDescent="0.35">
      <c r="A7313" s="2">
        <v>44908.66666666665</v>
      </c>
      <c r="B7313" s="1" t="s">
        <v>42</v>
      </c>
      <c r="C7313" s="1">
        <v>0</v>
      </c>
      <c r="D7313" t="str">
        <f>INDEX(Map!$A$2:$B$35, MATCH(Generation_Raw_Data!$B7313, Map!$A$2:$A$35, 0), 2)</f>
        <v>Dix Dam</v>
      </c>
      <c r="E7313" s="9"/>
    </row>
    <row r="7314" spans="1:5" x14ac:dyDescent="0.35">
      <c r="A7314" s="2">
        <v>44908.66666666665</v>
      </c>
      <c r="B7314" s="1" t="s">
        <v>30</v>
      </c>
      <c r="C7314" s="1">
        <v>-3</v>
      </c>
      <c r="D7314" t="str">
        <f>INDEX(Map!$A$2:$B$35, MATCH(Generation_Raw_Data!$B7314, Map!$A$2:$A$35, 0), 2)</f>
        <v>Brown 3</v>
      </c>
      <c r="E7314" s="9"/>
    </row>
    <row r="7315" spans="1:5" x14ac:dyDescent="0.35">
      <c r="A7315" s="2">
        <v>44908.66666666665</v>
      </c>
      <c r="B7315" s="1" t="s">
        <v>31</v>
      </c>
      <c r="C7315" s="1">
        <v>432</v>
      </c>
      <c r="D7315" t="str">
        <f>INDEX(Map!$A$2:$B$35, MATCH(Generation_Raw_Data!$B7315, Map!$A$2:$A$35, 0), 2)</f>
        <v>Ghent 1</v>
      </c>
      <c r="E7315" s="9"/>
    </row>
    <row r="7316" spans="1:5" x14ac:dyDescent="0.35">
      <c r="A7316" s="2">
        <v>44908.66666666665</v>
      </c>
      <c r="B7316" s="1" t="s">
        <v>32</v>
      </c>
      <c r="C7316" s="1">
        <v>374</v>
      </c>
      <c r="D7316" t="str">
        <f>INDEX(Map!$A$2:$B$35, MATCH(Generation_Raw_Data!$B7316, Map!$A$2:$A$35, 0), 2)</f>
        <v>Ghent 3</v>
      </c>
      <c r="E7316" s="9"/>
    </row>
    <row r="7317" spans="1:5" x14ac:dyDescent="0.35">
      <c r="A7317" s="2">
        <v>44908.66666666665</v>
      </c>
      <c r="B7317" s="1" t="s">
        <v>33</v>
      </c>
      <c r="C7317" s="1">
        <v>-5</v>
      </c>
      <c r="D7317" t="str">
        <f>INDEX(Map!$A$2:$B$35, MATCH(Generation_Raw_Data!$B7317, Map!$A$2:$A$35, 0), 2)</f>
        <v>Ghent 2</v>
      </c>
      <c r="E7317" s="9"/>
    </row>
    <row r="7318" spans="1:5" x14ac:dyDescent="0.35">
      <c r="A7318" s="2">
        <v>44908.66666666665</v>
      </c>
      <c r="B7318" s="1" t="s">
        <v>34</v>
      </c>
      <c r="C7318" s="1">
        <v>360</v>
      </c>
      <c r="D7318" t="str">
        <f>INDEX(Map!$A$2:$B$35, MATCH(Generation_Raw_Data!$B7318, Map!$A$2:$A$35, 0), 2)</f>
        <v>Ghent 4</v>
      </c>
      <c r="E7318" s="9"/>
    </row>
    <row r="7319" spans="1:5" x14ac:dyDescent="0.35">
      <c r="A7319" s="2">
        <v>44908.66666666665</v>
      </c>
      <c r="B7319" s="1" t="s">
        <v>35</v>
      </c>
      <c r="C7319" s="1">
        <v>0.3</v>
      </c>
      <c r="D7319" t="str">
        <f>INDEX(Map!$A$2:$B$35, MATCH(Generation_Raw_Data!$B7319, Map!$A$2:$A$35, 0), 2)</f>
        <v>Simpsonville Solar</v>
      </c>
      <c r="E7319" s="9"/>
    </row>
    <row r="7320" spans="1:5" x14ac:dyDescent="0.35">
      <c r="A7320" s="2">
        <v>44908.66666666665</v>
      </c>
      <c r="B7320" s="1" t="s">
        <v>41</v>
      </c>
      <c r="C7320" s="1">
        <v>1.1000000000000001</v>
      </c>
      <c r="D7320" t="str">
        <f>INDEX(Map!$A$2:$B$35, MATCH(Generation_Raw_Data!$B7320, Map!$A$2:$A$35, 0), 2)</f>
        <v>Brown Solar</v>
      </c>
      <c r="E7320" s="9"/>
    </row>
    <row r="7321" spans="1:5" x14ac:dyDescent="0.35">
      <c r="A7321" s="2">
        <v>44908.66666666665</v>
      </c>
      <c r="B7321" s="1" t="s">
        <v>29</v>
      </c>
      <c r="C7321" s="1">
        <v>0</v>
      </c>
      <c r="D7321" t="str">
        <f>INDEX(Map!$A$2:$B$35, MATCH(Generation_Raw_Data!$B7321, Map!$A$2:$A$35, 0), 2)</f>
        <v>Brown 5</v>
      </c>
      <c r="E7321" s="9"/>
    </row>
    <row r="7322" spans="1:5" x14ac:dyDescent="0.35">
      <c r="A7322" s="2">
        <v>44908.66666666665</v>
      </c>
      <c r="B7322" s="1" t="s">
        <v>28</v>
      </c>
      <c r="C7322" s="1">
        <v>-1</v>
      </c>
      <c r="D7322" t="str">
        <f>INDEX(Map!$A$2:$B$35, MATCH(Generation_Raw_Data!$B7322, Map!$A$2:$A$35, 0), 2)</f>
        <v>Brown 7</v>
      </c>
      <c r="E7322" s="9"/>
    </row>
    <row r="7323" spans="1:5" x14ac:dyDescent="0.35">
      <c r="A7323" s="2">
        <v>44908.66666666665</v>
      </c>
      <c r="B7323" s="1" t="s">
        <v>38</v>
      </c>
      <c r="C7323" s="1">
        <v>0</v>
      </c>
      <c r="D7323" t="str">
        <f>INDEX(Map!$A$2:$B$35, MATCH(Generation_Raw_Data!$B7323, Map!$A$2:$A$35, 0), 2)</f>
        <v>Brown 6</v>
      </c>
      <c r="E7323" s="9"/>
    </row>
    <row r="7324" spans="1:5" x14ac:dyDescent="0.35">
      <c r="A7324" s="2">
        <v>44908.66666666665</v>
      </c>
      <c r="B7324" s="1" t="s">
        <v>39</v>
      </c>
      <c r="C7324" s="1">
        <v>0</v>
      </c>
      <c r="D7324" t="str">
        <f>INDEX(Map!$A$2:$B$35, MATCH(Generation_Raw_Data!$B7324, Map!$A$2:$A$35, 0), 2)</f>
        <v>Brown 10</v>
      </c>
      <c r="E7324" s="9"/>
    </row>
    <row r="7325" spans="1:5" x14ac:dyDescent="0.35">
      <c r="A7325" s="2">
        <v>44908.66666666665</v>
      </c>
      <c r="B7325" s="1" t="s">
        <v>40</v>
      </c>
      <c r="C7325" s="1">
        <v>0</v>
      </c>
      <c r="D7325" t="str">
        <f>INDEX(Map!$A$2:$B$35, MATCH(Generation_Raw_Data!$B7325, Map!$A$2:$A$35, 0), 2)</f>
        <v>Brown 11</v>
      </c>
      <c r="E7325" s="9"/>
    </row>
    <row r="7326" spans="1:5" x14ac:dyDescent="0.35">
      <c r="A7326" s="2">
        <v>44908.66666666665</v>
      </c>
      <c r="B7326" s="1" t="s">
        <v>37</v>
      </c>
      <c r="C7326" s="1">
        <v>-1</v>
      </c>
      <c r="D7326" t="str">
        <f>INDEX(Map!$A$2:$B$35, MATCH(Generation_Raw_Data!$B7326, Map!$A$2:$A$35, 0), 2)</f>
        <v>Brown 9</v>
      </c>
      <c r="E7326" s="9"/>
    </row>
    <row r="7327" spans="1:5" x14ac:dyDescent="0.35">
      <c r="A7327" s="2">
        <v>44908.66666666665</v>
      </c>
      <c r="B7327" s="1" t="s">
        <v>36</v>
      </c>
      <c r="C7327" s="1">
        <v>0</v>
      </c>
      <c r="D7327" t="str">
        <f>INDEX(Map!$A$2:$B$35, MATCH(Generation_Raw_Data!$B7327, Map!$A$2:$A$35, 0), 2)</f>
        <v>Brown 8</v>
      </c>
      <c r="E7327" s="9"/>
    </row>
    <row r="7328" spans="1:5" x14ac:dyDescent="0.35">
      <c r="A7328" s="2">
        <v>44908.66666666665</v>
      </c>
      <c r="B7328" s="1" t="s">
        <v>61</v>
      </c>
      <c r="C7328" s="1">
        <v>0</v>
      </c>
      <c r="D7328" t="str">
        <f>INDEX(Map!$A$2:$B$35, MATCH(Generation_Raw_Data!$B7328, Map!$A$2:$A$35, 0), 2)</f>
        <v>Cane Run 7</v>
      </c>
      <c r="E7328" s="9"/>
    </row>
    <row r="7329" spans="1:5" x14ac:dyDescent="0.35">
      <c r="A7329" s="2">
        <v>44908.66666666665</v>
      </c>
      <c r="B7329" s="1" t="s">
        <v>59</v>
      </c>
      <c r="C7329" s="1">
        <v>146.30000000000001</v>
      </c>
      <c r="D7329" t="str">
        <f>INDEX(Map!$A$2:$B$35, MATCH(Generation_Raw_Data!$B7329, Map!$A$2:$A$35, 0), 2)</f>
        <v>Cane Run 7</v>
      </c>
      <c r="E7329" s="9"/>
    </row>
    <row r="7330" spans="1:5" x14ac:dyDescent="0.35">
      <c r="A7330" s="2">
        <v>44908.66666666665</v>
      </c>
      <c r="B7330" s="1" t="s">
        <v>57</v>
      </c>
      <c r="C7330" s="1">
        <v>293.39999999999998</v>
      </c>
      <c r="D7330" t="str">
        <f>INDEX(Map!$A$2:$B$35, MATCH(Generation_Raw_Data!$B7330, Map!$A$2:$A$35, 0), 2)</f>
        <v>Mill Creek 1</v>
      </c>
      <c r="E7330" s="9"/>
    </row>
    <row r="7331" spans="1:5" x14ac:dyDescent="0.35">
      <c r="A7331" s="2">
        <v>44908.66666666665</v>
      </c>
      <c r="B7331" s="1" t="s">
        <v>58</v>
      </c>
      <c r="C7331" s="1">
        <v>279.3</v>
      </c>
      <c r="D7331" t="str">
        <f>INDEX(Map!$A$2:$B$35, MATCH(Generation_Raw_Data!$B7331, Map!$A$2:$A$35, 0), 2)</f>
        <v>Mill Creek 2</v>
      </c>
      <c r="E7331" s="9"/>
    </row>
    <row r="7332" spans="1:5" x14ac:dyDescent="0.35">
      <c r="A7332" s="2">
        <v>44908.66666666665</v>
      </c>
      <c r="B7332" s="1" t="s">
        <v>60</v>
      </c>
      <c r="C7332" s="1">
        <v>0</v>
      </c>
      <c r="D7332" t="str">
        <f>INDEX(Map!$A$2:$B$35, MATCH(Generation_Raw_Data!$B7332, Map!$A$2:$A$35, 0), 2)</f>
        <v>Cane Run 7</v>
      </c>
      <c r="E7332" s="9"/>
    </row>
    <row r="7333" spans="1:5" x14ac:dyDescent="0.35">
      <c r="A7333" s="2">
        <v>44908.66666666665</v>
      </c>
      <c r="B7333" s="1" t="s">
        <v>56</v>
      </c>
      <c r="C7333" s="1">
        <v>-0.3</v>
      </c>
      <c r="D7333" t="str">
        <f>INDEX(Map!$A$2:$B$35, MATCH(Generation_Raw_Data!$B7333, Map!$A$2:$A$35, 0), 2)</f>
        <v>Paddy's Run 13</v>
      </c>
      <c r="E7333" s="9"/>
    </row>
    <row r="7334" spans="1:5" x14ac:dyDescent="0.35">
      <c r="A7334" s="2">
        <v>44908.66666666665</v>
      </c>
      <c r="B7334" s="1" t="s">
        <v>53</v>
      </c>
      <c r="C7334" s="1">
        <v>364.1</v>
      </c>
      <c r="D7334" t="str">
        <f>INDEX(Map!$A$2:$B$35, MATCH(Generation_Raw_Data!$B7334, Map!$A$2:$A$35, 0), 2)</f>
        <v>Mill Creek 3</v>
      </c>
      <c r="E7334" s="9"/>
    </row>
    <row r="7335" spans="1:5" x14ac:dyDescent="0.35">
      <c r="A7335" s="2">
        <v>44908.66666666665</v>
      </c>
      <c r="B7335" s="1" t="s">
        <v>55</v>
      </c>
      <c r="C7335" s="1">
        <v>0</v>
      </c>
      <c r="D7335" t="str">
        <f>INDEX(Map!$A$2:$B$35, MATCH(Generation_Raw_Data!$B7335, Map!$A$2:$A$35, 0), 2)</f>
        <v>Paddy's Run 12</v>
      </c>
      <c r="E7335" s="9"/>
    </row>
    <row r="7336" spans="1:5" x14ac:dyDescent="0.35">
      <c r="A7336" s="2">
        <v>44908.66666666665</v>
      </c>
      <c r="B7336" s="1" t="s">
        <v>54</v>
      </c>
      <c r="C7336" s="1">
        <v>448.2</v>
      </c>
      <c r="D7336" t="str">
        <f>INDEX(Map!$A$2:$B$35, MATCH(Generation_Raw_Data!$B7336, Map!$A$2:$A$35, 0), 2)</f>
        <v>Mill Creek 4</v>
      </c>
      <c r="E7336" s="9"/>
    </row>
    <row r="7337" spans="1:5" x14ac:dyDescent="0.35">
      <c r="A7337" s="2">
        <v>44908.66666666665</v>
      </c>
      <c r="B7337" s="1" t="s">
        <v>46</v>
      </c>
      <c r="C7337" s="1">
        <v>48</v>
      </c>
      <c r="D7337" t="str">
        <f>INDEX(Map!$A$2:$B$35, MATCH(Generation_Raw_Data!$B7337, Map!$A$2:$A$35, 0), 2)</f>
        <v>Ohio Falls</v>
      </c>
      <c r="E7337" s="9"/>
    </row>
    <row r="7338" spans="1:5" x14ac:dyDescent="0.35">
      <c r="A7338" s="2">
        <v>44908.66666666665</v>
      </c>
      <c r="B7338" s="1" t="s">
        <v>49</v>
      </c>
      <c r="C7338" s="1">
        <v>0</v>
      </c>
      <c r="D7338" t="str">
        <f>INDEX(Map!$A$2:$B$35, MATCH(Generation_Raw_Data!$B7338, Map!$A$2:$A$35, 0), 2)</f>
        <v>Trimble County 7</v>
      </c>
      <c r="E7338" s="9"/>
    </row>
    <row r="7339" spans="1:5" x14ac:dyDescent="0.35">
      <c r="A7339" s="2">
        <v>44908.66666666665</v>
      </c>
      <c r="B7339" s="1" t="s">
        <v>50</v>
      </c>
      <c r="C7339" s="1">
        <v>100.00490000000001</v>
      </c>
      <c r="D7339" t="str">
        <f>INDEX(Map!$A$2:$B$35, MATCH(Generation_Raw_Data!$B7339, Map!$A$2:$A$35, 0), 2)</f>
        <v>Trimble County 8</v>
      </c>
      <c r="E7339" s="9"/>
    </row>
    <row r="7340" spans="1:5" x14ac:dyDescent="0.35">
      <c r="A7340" s="2">
        <v>44908.66666666665</v>
      </c>
      <c r="B7340" s="1" t="s">
        <v>51</v>
      </c>
      <c r="C7340" s="1">
        <v>100.99509999999999</v>
      </c>
      <c r="D7340" t="str">
        <f>INDEX(Map!$A$2:$B$35, MATCH(Generation_Raw_Data!$B7340, Map!$A$2:$A$35, 0), 2)</f>
        <v>Trimble County 9</v>
      </c>
      <c r="E7340" s="9"/>
    </row>
    <row r="7341" spans="1:5" x14ac:dyDescent="0.35">
      <c r="A7341" s="2">
        <v>44908.66666666665</v>
      </c>
      <c r="B7341" s="1" t="s">
        <v>47</v>
      </c>
      <c r="C7341" s="1">
        <v>0</v>
      </c>
      <c r="D7341" t="str">
        <f>INDEX(Map!$A$2:$B$35, MATCH(Generation_Raw_Data!$B7341, Map!$A$2:$A$35, 0), 2)</f>
        <v>Trimble County 5</v>
      </c>
      <c r="E7341" s="9"/>
    </row>
    <row r="7342" spans="1:5" x14ac:dyDescent="0.35">
      <c r="A7342" s="2">
        <v>44908.66666666665</v>
      </c>
      <c r="B7342" s="1" t="s">
        <v>48</v>
      </c>
      <c r="C7342" s="1">
        <v>0</v>
      </c>
      <c r="D7342" t="str">
        <f>INDEX(Map!$A$2:$B$35, MATCH(Generation_Raw_Data!$B7342, Map!$A$2:$A$35, 0), 2)</f>
        <v>Trimble County 6</v>
      </c>
      <c r="E7342" s="9"/>
    </row>
    <row r="7343" spans="1:5" x14ac:dyDescent="0.35">
      <c r="A7343" s="2">
        <v>44908.66666666665</v>
      </c>
      <c r="B7343" s="1" t="s">
        <v>44</v>
      </c>
      <c r="C7343" s="1">
        <v>740.4</v>
      </c>
      <c r="D7343" t="str">
        <f>INDEX(Map!$A$2:$B$35, MATCH(Generation_Raw_Data!$B7343, Map!$A$2:$A$35, 0), 2)</f>
        <v>Trimble County 2</v>
      </c>
      <c r="E7343" s="9"/>
    </row>
    <row r="7344" spans="1:5" x14ac:dyDescent="0.35">
      <c r="A7344" s="2">
        <v>44908.66666666665</v>
      </c>
      <c r="B7344" s="1" t="s">
        <v>45</v>
      </c>
      <c r="C7344" s="1">
        <v>426.2</v>
      </c>
      <c r="D7344" t="str">
        <f>INDEX(Map!$A$2:$B$35, MATCH(Generation_Raw_Data!$B7344, Map!$A$2:$A$35, 0), 2)</f>
        <v>Trimble County 1</v>
      </c>
      <c r="E7344" s="9"/>
    </row>
    <row r="7345" spans="1:5" x14ac:dyDescent="0.35">
      <c r="A7345" s="2">
        <v>44908.66666666665</v>
      </c>
      <c r="B7345" s="1" t="s">
        <v>52</v>
      </c>
      <c r="C7345" s="1">
        <v>0</v>
      </c>
      <c r="D7345" t="str">
        <f>INDEX(Map!$A$2:$B$35, MATCH(Generation_Raw_Data!$B7345, Map!$A$2:$A$35, 0), 2)</f>
        <v>Trimble County 10</v>
      </c>
      <c r="E7345" s="9"/>
    </row>
    <row r="7346" spans="1:5" x14ac:dyDescent="0.35">
      <c r="A7346" s="2">
        <v>44909.375</v>
      </c>
      <c r="B7346" s="1" t="s">
        <v>33</v>
      </c>
      <c r="C7346" s="1">
        <v>-5</v>
      </c>
      <c r="D7346" t="str">
        <f>INDEX(Map!$A$2:$B$35, MATCH(Generation_Raw_Data!$B7346, Map!$A$2:$A$35, 0), 2)</f>
        <v>Ghent 2</v>
      </c>
      <c r="E7346" s="9"/>
    </row>
    <row r="7347" spans="1:5" x14ac:dyDescent="0.35">
      <c r="A7347" s="2">
        <v>44909.375</v>
      </c>
      <c r="B7347" s="1" t="s">
        <v>32</v>
      </c>
      <c r="C7347" s="1">
        <v>353.66669999999999</v>
      </c>
      <c r="D7347" t="str">
        <f>INDEX(Map!$A$2:$B$35, MATCH(Generation_Raw_Data!$B7347, Map!$A$2:$A$35, 0), 2)</f>
        <v>Ghent 3</v>
      </c>
      <c r="E7347" s="9"/>
    </row>
    <row r="7348" spans="1:5" x14ac:dyDescent="0.35">
      <c r="A7348" s="2">
        <v>44909.375</v>
      </c>
      <c r="B7348" s="1" t="s">
        <v>31</v>
      </c>
      <c r="C7348" s="1">
        <v>373.66669999999999</v>
      </c>
      <c r="D7348" t="str">
        <f>INDEX(Map!$A$2:$B$35, MATCH(Generation_Raw_Data!$B7348, Map!$A$2:$A$35, 0), 2)</f>
        <v>Ghent 1</v>
      </c>
      <c r="E7348" s="9"/>
    </row>
    <row r="7349" spans="1:5" x14ac:dyDescent="0.35">
      <c r="A7349" s="2">
        <v>44909.375</v>
      </c>
      <c r="B7349" s="1" t="s">
        <v>34</v>
      </c>
      <c r="C7349" s="1">
        <v>292.66669999999999</v>
      </c>
      <c r="D7349" t="str">
        <f>INDEX(Map!$A$2:$B$35, MATCH(Generation_Raw_Data!$B7349, Map!$A$2:$A$35, 0), 2)</f>
        <v>Ghent 4</v>
      </c>
      <c r="E7349" s="9"/>
    </row>
    <row r="7350" spans="1:5" x14ac:dyDescent="0.35">
      <c r="A7350" s="2">
        <v>44909.375</v>
      </c>
      <c r="B7350" s="1" t="s">
        <v>35</v>
      </c>
      <c r="C7350" s="1">
        <v>0</v>
      </c>
      <c r="D7350" t="str">
        <f>INDEX(Map!$A$2:$B$35, MATCH(Generation_Raw_Data!$B7350, Map!$A$2:$A$35, 0), 2)</f>
        <v>Simpsonville Solar</v>
      </c>
      <c r="E7350" s="9"/>
    </row>
    <row r="7351" spans="1:5" x14ac:dyDescent="0.35">
      <c r="A7351" s="2">
        <v>44909.375</v>
      </c>
      <c r="B7351" s="1" t="s">
        <v>36</v>
      </c>
      <c r="C7351" s="1">
        <v>0</v>
      </c>
      <c r="D7351" t="str">
        <f>INDEX(Map!$A$2:$B$35, MATCH(Generation_Raw_Data!$B7351, Map!$A$2:$A$35, 0), 2)</f>
        <v>Brown 8</v>
      </c>
      <c r="E7351" s="9"/>
    </row>
    <row r="7352" spans="1:5" x14ac:dyDescent="0.35">
      <c r="A7352" s="2">
        <v>44909.375</v>
      </c>
      <c r="B7352" s="1" t="s">
        <v>37</v>
      </c>
      <c r="C7352" s="1">
        <v>-1</v>
      </c>
      <c r="D7352" t="str">
        <f>INDEX(Map!$A$2:$B$35, MATCH(Generation_Raw_Data!$B7352, Map!$A$2:$A$35, 0), 2)</f>
        <v>Brown 9</v>
      </c>
      <c r="E7352" s="9"/>
    </row>
    <row r="7353" spans="1:5" x14ac:dyDescent="0.35">
      <c r="A7353" s="2">
        <v>44909.375</v>
      </c>
      <c r="B7353" s="1" t="s">
        <v>40</v>
      </c>
      <c r="C7353" s="1">
        <v>0</v>
      </c>
      <c r="D7353" t="str">
        <f>INDEX(Map!$A$2:$B$35, MATCH(Generation_Raw_Data!$B7353, Map!$A$2:$A$35, 0), 2)</f>
        <v>Brown 11</v>
      </c>
      <c r="E7353" s="9"/>
    </row>
    <row r="7354" spans="1:5" x14ac:dyDescent="0.35">
      <c r="A7354" s="2">
        <v>44909.375</v>
      </c>
      <c r="B7354" s="1" t="s">
        <v>39</v>
      </c>
      <c r="C7354" s="1">
        <v>0</v>
      </c>
      <c r="D7354" t="str">
        <f>INDEX(Map!$A$2:$B$35, MATCH(Generation_Raw_Data!$B7354, Map!$A$2:$A$35, 0), 2)</f>
        <v>Brown 10</v>
      </c>
      <c r="E7354" s="9"/>
    </row>
    <row r="7355" spans="1:5" x14ac:dyDescent="0.35">
      <c r="A7355" s="2">
        <v>44909.375</v>
      </c>
      <c r="B7355" s="1" t="s">
        <v>38</v>
      </c>
      <c r="C7355" s="1">
        <v>0</v>
      </c>
      <c r="D7355" t="str">
        <f>INDEX(Map!$A$2:$B$35, MATCH(Generation_Raw_Data!$B7355, Map!$A$2:$A$35, 0), 2)</f>
        <v>Brown 6</v>
      </c>
      <c r="E7355" s="9"/>
    </row>
    <row r="7356" spans="1:5" x14ac:dyDescent="0.35">
      <c r="A7356" s="2">
        <v>44909.375</v>
      </c>
      <c r="B7356" s="1" t="s">
        <v>60</v>
      </c>
      <c r="C7356" s="1">
        <v>239.15</v>
      </c>
      <c r="D7356" t="str">
        <f>INDEX(Map!$A$2:$B$35, MATCH(Generation_Raw_Data!$B7356, Map!$A$2:$A$35, 0), 2)</f>
        <v>Cane Run 7</v>
      </c>
      <c r="E7356" s="9"/>
    </row>
    <row r="7357" spans="1:5" x14ac:dyDescent="0.35">
      <c r="A7357" s="2">
        <v>44909.375</v>
      </c>
      <c r="B7357" s="1" t="s">
        <v>59</v>
      </c>
      <c r="C7357" s="1">
        <v>218.8</v>
      </c>
      <c r="D7357" t="str">
        <f>INDEX(Map!$A$2:$B$35, MATCH(Generation_Raw_Data!$B7357, Map!$A$2:$A$35, 0), 2)</f>
        <v>Cane Run 7</v>
      </c>
      <c r="E7357" s="9"/>
    </row>
    <row r="7358" spans="1:5" x14ac:dyDescent="0.35">
      <c r="A7358" s="2">
        <v>44909.375</v>
      </c>
      <c r="B7358" s="1" t="s">
        <v>61</v>
      </c>
      <c r="C7358" s="1">
        <v>219.1</v>
      </c>
      <c r="D7358" t="str">
        <f>INDEX(Map!$A$2:$B$35, MATCH(Generation_Raw_Data!$B7358, Map!$A$2:$A$35, 0), 2)</f>
        <v>Cane Run 7</v>
      </c>
      <c r="E7358" s="9"/>
    </row>
    <row r="7359" spans="1:5" x14ac:dyDescent="0.35">
      <c r="A7359" s="2">
        <v>44909.375</v>
      </c>
      <c r="B7359" s="1" t="s">
        <v>46</v>
      </c>
      <c r="C7359" s="1">
        <v>47</v>
      </c>
      <c r="D7359" t="str">
        <f>INDEX(Map!$A$2:$B$35, MATCH(Generation_Raw_Data!$B7359, Map!$A$2:$A$35, 0), 2)</f>
        <v>Ohio Falls</v>
      </c>
      <c r="E7359" s="9"/>
    </row>
    <row r="7360" spans="1:5" x14ac:dyDescent="0.35">
      <c r="A7360" s="2">
        <v>44909.375</v>
      </c>
      <c r="B7360" s="1" t="s">
        <v>42</v>
      </c>
      <c r="C7360" s="1">
        <v>0</v>
      </c>
      <c r="D7360" t="str">
        <f>INDEX(Map!$A$2:$B$35, MATCH(Generation_Raw_Data!$B7360, Map!$A$2:$A$35, 0), 2)</f>
        <v>Dix Dam</v>
      </c>
      <c r="E7360" s="9"/>
    </row>
    <row r="7361" spans="1:5" x14ac:dyDescent="0.35">
      <c r="A7361" s="2">
        <v>44909.375</v>
      </c>
      <c r="B7361" s="1" t="s">
        <v>43</v>
      </c>
      <c r="C7361" s="1">
        <v>0</v>
      </c>
      <c r="D7361" t="str">
        <f>INDEX(Map!$A$2:$B$35, MATCH(Generation_Raw_Data!$B7361, Map!$A$2:$A$35, 0), 2)</f>
        <v>Haefling</v>
      </c>
      <c r="E7361" s="9"/>
    </row>
    <row r="7362" spans="1:5" x14ac:dyDescent="0.35">
      <c r="A7362" s="2">
        <v>44909.375</v>
      </c>
      <c r="B7362" s="1" t="s">
        <v>58</v>
      </c>
      <c r="C7362" s="1">
        <v>168.9</v>
      </c>
      <c r="D7362" t="str">
        <f>INDEX(Map!$A$2:$B$35, MATCH(Generation_Raw_Data!$B7362, Map!$A$2:$A$35, 0), 2)</f>
        <v>Mill Creek 2</v>
      </c>
      <c r="E7362" s="9"/>
    </row>
    <row r="7363" spans="1:5" x14ac:dyDescent="0.35">
      <c r="A7363" s="2">
        <v>44909.375</v>
      </c>
      <c r="B7363" s="1" t="s">
        <v>57</v>
      </c>
      <c r="C7363" s="1">
        <v>258</v>
      </c>
      <c r="D7363" t="str">
        <f>INDEX(Map!$A$2:$B$35, MATCH(Generation_Raw_Data!$B7363, Map!$A$2:$A$35, 0), 2)</f>
        <v>Mill Creek 1</v>
      </c>
      <c r="E7363" s="9"/>
    </row>
    <row r="7364" spans="1:5" x14ac:dyDescent="0.35">
      <c r="A7364" s="2">
        <v>44909.375</v>
      </c>
      <c r="B7364" s="1" t="s">
        <v>56</v>
      </c>
      <c r="C7364" s="1">
        <v>-0.3</v>
      </c>
      <c r="D7364" t="str">
        <f>INDEX(Map!$A$2:$B$35, MATCH(Generation_Raw_Data!$B7364, Map!$A$2:$A$35, 0), 2)</f>
        <v>Paddy's Run 13</v>
      </c>
      <c r="E7364" s="9"/>
    </row>
    <row r="7365" spans="1:5" x14ac:dyDescent="0.35">
      <c r="A7365" s="2">
        <v>44909.375</v>
      </c>
      <c r="B7365" s="1" t="s">
        <v>53</v>
      </c>
      <c r="C7365" s="1">
        <v>268.10000000000002</v>
      </c>
      <c r="D7365" t="str">
        <f>INDEX(Map!$A$2:$B$35, MATCH(Generation_Raw_Data!$B7365, Map!$A$2:$A$35, 0), 2)</f>
        <v>Mill Creek 3</v>
      </c>
      <c r="E7365" s="9"/>
    </row>
    <row r="7366" spans="1:5" x14ac:dyDescent="0.35">
      <c r="A7366" s="2">
        <v>44909.375</v>
      </c>
      <c r="B7366" s="1" t="s">
        <v>55</v>
      </c>
      <c r="C7366" s="1">
        <v>0</v>
      </c>
      <c r="D7366" t="str">
        <f>INDEX(Map!$A$2:$B$35, MATCH(Generation_Raw_Data!$B7366, Map!$A$2:$A$35, 0), 2)</f>
        <v>Paddy's Run 12</v>
      </c>
      <c r="E7366" s="9"/>
    </row>
    <row r="7367" spans="1:5" x14ac:dyDescent="0.35">
      <c r="A7367" s="2">
        <v>44909.375</v>
      </c>
      <c r="B7367" s="1" t="s">
        <v>54</v>
      </c>
      <c r="C7367" s="1">
        <v>376.2</v>
      </c>
      <c r="D7367" t="str">
        <f>INDEX(Map!$A$2:$B$35, MATCH(Generation_Raw_Data!$B7367, Map!$A$2:$A$35, 0), 2)</f>
        <v>Mill Creek 4</v>
      </c>
      <c r="E7367" s="9"/>
    </row>
    <row r="7368" spans="1:5" x14ac:dyDescent="0.35">
      <c r="A7368" s="2">
        <v>44909.375</v>
      </c>
      <c r="B7368" s="1" t="s">
        <v>50</v>
      </c>
      <c r="C7368" s="1">
        <v>0</v>
      </c>
      <c r="D7368" t="str">
        <f>INDEX(Map!$A$2:$B$35, MATCH(Generation_Raw_Data!$B7368, Map!$A$2:$A$35, 0), 2)</f>
        <v>Trimble County 8</v>
      </c>
      <c r="E7368" s="9"/>
    </row>
    <row r="7369" spans="1:5" x14ac:dyDescent="0.35">
      <c r="A7369" s="2">
        <v>44909.375</v>
      </c>
      <c r="B7369" s="1" t="s">
        <v>49</v>
      </c>
      <c r="C7369" s="1">
        <v>0</v>
      </c>
      <c r="D7369" t="str">
        <f>INDEX(Map!$A$2:$B$35, MATCH(Generation_Raw_Data!$B7369, Map!$A$2:$A$35, 0), 2)</f>
        <v>Trimble County 7</v>
      </c>
      <c r="E7369" s="9"/>
    </row>
    <row r="7370" spans="1:5" x14ac:dyDescent="0.35">
      <c r="A7370" s="2">
        <v>44909.375</v>
      </c>
      <c r="B7370" s="1" t="s">
        <v>51</v>
      </c>
      <c r="C7370" s="1">
        <v>0</v>
      </c>
      <c r="D7370" t="str">
        <f>INDEX(Map!$A$2:$B$35, MATCH(Generation_Raw_Data!$B7370, Map!$A$2:$A$35, 0), 2)</f>
        <v>Trimble County 9</v>
      </c>
      <c r="E7370" s="9"/>
    </row>
    <row r="7371" spans="1:5" x14ac:dyDescent="0.35">
      <c r="A7371" s="2">
        <v>44909.375</v>
      </c>
      <c r="B7371" s="1" t="s">
        <v>48</v>
      </c>
      <c r="C7371" s="1">
        <v>0</v>
      </c>
      <c r="D7371" t="str">
        <f>INDEX(Map!$A$2:$B$35, MATCH(Generation_Raw_Data!$B7371, Map!$A$2:$A$35, 0), 2)</f>
        <v>Trimble County 6</v>
      </c>
      <c r="E7371" s="9"/>
    </row>
    <row r="7372" spans="1:5" x14ac:dyDescent="0.35">
      <c r="A7372" s="2">
        <v>44909.375</v>
      </c>
      <c r="B7372" s="1" t="s">
        <v>47</v>
      </c>
      <c r="C7372" s="1">
        <v>0</v>
      </c>
      <c r="D7372" t="str">
        <f>INDEX(Map!$A$2:$B$35, MATCH(Generation_Raw_Data!$B7372, Map!$A$2:$A$35, 0), 2)</f>
        <v>Trimble County 5</v>
      </c>
      <c r="E7372" s="9"/>
    </row>
    <row r="7373" spans="1:5" x14ac:dyDescent="0.35">
      <c r="A7373" s="2">
        <v>44909.375</v>
      </c>
      <c r="B7373" s="1" t="s">
        <v>44</v>
      </c>
      <c r="C7373" s="1">
        <v>691.2</v>
      </c>
      <c r="D7373" t="str">
        <f>INDEX(Map!$A$2:$B$35, MATCH(Generation_Raw_Data!$B7373, Map!$A$2:$A$35, 0), 2)</f>
        <v>Trimble County 2</v>
      </c>
      <c r="E7373" s="9"/>
    </row>
    <row r="7374" spans="1:5" x14ac:dyDescent="0.35">
      <c r="A7374" s="2">
        <v>44909.375</v>
      </c>
      <c r="B7374" s="1" t="s">
        <v>45</v>
      </c>
      <c r="C7374" s="1">
        <v>495.7</v>
      </c>
      <c r="D7374" t="str">
        <f>INDEX(Map!$A$2:$B$35, MATCH(Generation_Raw_Data!$B7374, Map!$A$2:$A$35, 0), 2)</f>
        <v>Trimble County 1</v>
      </c>
      <c r="E7374" s="9"/>
    </row>
    <row r="7375" spans="1:5" x14ac:dyDescent="0.35">
      <c r="A7375" s="2">
        <v>44909.375</v>
      </c>
      <c r="B7375" s="1" t="s">
        <v>52</v>
      </c>
      <c r="C7375" s="1">
        <v>0</v>
      </c>
      <c r="D7375" t="str">
        <f>INDEX(Map!$A$2:$B$35, MATCH(Generation_Raw_Data!$B7375, Map!$A$2:$A$35, 0), 2)</f>
        <v>Trimble County 10</v>
      </c>
      <c r="E7375" s="9"/>
    </row>
    <row r="7376" spans="1:5" x14ac:dyDescent="0.35">
      <c r="A7376" s="2">
        <v>44909.375</v>
      </c>
      <c r="B7376" s="1" t="s">
        <v>41</v>
      </c>
      <c r="C7376" s="1">
        <v>0.1</v>
      </c>
      <c r="D7376" t="str">
        <f>INDEX(Map!$A$2:$B$35, MATCH(Generation_Raw_Data!$B7376, Map!$A$2:$A$35, 0), 2)</f>
        <v>Brown Solar</v>
      </c>
      <c r="E7376" s="9"/>
    </row>
    <row r="7377" spans="1:5" x14ac:dyDescent="0.35">
      <c r="A7377" s="2">
        <v>44909.375</v>
      </c>
      <c r="B7377" s="1" t="s">
        <v>28</v>
      </c>
      <c r="C7377" s="1">
        <v>-1</v>
      </c>
      <c r="D7377" t="str">
        <f>INDEX(Map!$A$2:$B$35, MATCH(Generation_Raw_Data!$B7377, Map!$A$2:$A$35, 0), 2)</f>
        <v>Brown 7</v>
      </c>
      <c r="E7377" s="9"/>
    </row>
    <row r="7378" spans="1:5" x14ac:dyDescent="0.35">
      <c r="A7378" s="2">
        <v>44909.375</v>
      </c>
      <c r="B7378" s="1" t="s">
        <v>29</v>
      </c>
      <c r="C7378" s="1">
        <v>0</v>
      </c>
      <c r="D7378" t="str">
        <f>INDEX(Map!$A$2:$B$35, MATCH(Generation_Raw_Data!$B7378, Map!$A$2:$A$35, 0), 2)</f>
        <v>Brown 5</v>
      </c>
      <c r="E7378" s="9"/>
    </row>
    <row r="7379" spans="1:5" x14ac:dyDescent="0.35">
      <c r="A7379" s="2">
        <v>44909.375</v>
      </c>
      <c r="B7379" s="1" t="s">
        <v>30</v>
      </c>
      <c r="C7379" s="1">
        <v>-3</v>
      </c>
      <c r="D7379" t="str">
        <f>INDEX(Map!$A$2:$B$35, MATCH(Generation_Raw_Data!$B7379, Map!$A$2:$A$35, 0), 2)</f>
        <v>Brown 3</v>
      </c>
      <c r="E7379" s="9"/>
    </row>
    <row r="7380" spans="1:5" x14ac:dyDescent="0.35">
      <c r="A7380" s="2">
        <v>44909.416666666664</v>
      </c>
      <c r="B7380" s="1" t="s">
        <v>58</v>
      </c>
      <c r="C7380" s="1">
        <v>155.9</v>
      </c>
      <c r="D7380" t="str">
        <f>INDEX(Map!$A$2:$B$35, MATCH(Generation_Raw_Data!$B7380, Map!$A$2:$A$35, 0), 2)</f>
        <v>Mill Creek 2</v>
      </c>
      <c r="E7380" s="9"/>
    </row>
    <row r="7381" spans="1:5" x14ac:dyDescent="0.35">
      <c r="A7381" s="2">
        <v>44909.416666666664</v>
      </c>
      <c r="B7381" s="1" t="s">
        <v>54</v>
      </c>
      <c r="C7381" s="1">
        <v>374.9</v>
      </c>
      <c r="D7381" t="str">
        <f>INDEX(Map!$A$2:$B$35, MATCH(Generation_Raw_Data!$B7381, Map!$A$2:$A$35, 0), 2)</f>
        <v>Mill Creek 4</v>
      </c>
      <c r="E7381" s="9"/>
    </row>
    <row r="7382" spans="1:5" x14ac:dyDescent="0.35">
      <c r="A7382" s="2">
        <v>44909.416666666664</v>
      </c>
      <c r="B7382" s="1" t="s">
        <v>53</v>
      </c>
      <c r="C7382" s="1">
        <v>274.2</v>
      </c>
      <c r="D7382" t="str">
        <f>INDEX(Map!$A$2:$B$35, MATCH(Generation_Raw_Data!$B7382, Map!$A$2:$A$35, 0), 2)</f>
        <v>Mill Creek 3</v>
      </c>
      <c r="E7382" s="9"/>
    </row>
    <row r="7383" spans="1:5" x14ac:dyDescent="0.35">
      <c r="A7383" s="2">
        <v>44909.416666666664</v>
      </c>
      <c r="B7383" s="1" t="s">
        <v>55</v>
      </c>
      <c r="C7383" s="1">
        <v>0</v>
      </c>
      <c r="D7383" t="str">
        <f>INDEX(Map!$A$2:$B$35, MATCH(Generation_Raw_Data!$B7383, Map!$A$2:$A$35, 0), 2)</f>
        <v>Paddy's Run 12</v>
      </c>
      <c r="E7383" s="9"/>
    </row>
    <row r="7384" spans="1:5" x14ac:dyDescent="0.35">
      <c r="A7384" s="2">
        <v>44909.416666666664</v>
      </c>
      <c r="B7384" s="1" t="s">
        <v>56</v>
      </c>
      <c r="C7384" s="1">
        <v>-0.2</v>
      </c>
      <c r="D7384" t="str">
        <f>INDEX(Map!$A$2:$B$35, MATCH(Generation_Raw_Data!$B7384, Map!$A$2:$A$35, 0), 2)</f>
        <v>Paddy's Run 13</v>
      </c>
      <c r="E7384" s="9"/>
    </row>
    <row r="7385" spans="1:5" x14ac:dyDescent="0.35">
      <c r="A7385" s="2">
        <v>44909.416666666664</v>
      </c>
      <c r="B7385" s="1" t="s">
        <v>47</v>
      </c>
      <c r="C7385" s="1">
        <v>0</v>
      </c>
      <c r="D7385" t="str">
        <f>INDEX(Map!$A$2:$B$35, MATCH(Generation_Raw_Data!$B7385, Map!$A$2:$A$35, 0), 2)</f>
        <v>Trimble County 5</v>
      </c>
      <c r="E7385" s="9"/>
    </row>
    <row r="7386" spans="1:5" x14ac:dyDescent="0.35">
      <c r="A7386" s="2">
        <v>44909.416666666664</v>
      </c>
      <c r="B7386" s="1" t="s">
        <v>48</v>
      </c>
      <c r="C7386" s="1">
        <v>0</v>
      </c>
      <c r="D7386" t="str">
        <f>INDEX(Map!$A$2:$B$35, MATCH(Generation_Raw_Data!$B7386, Map!$A$2:$A$35, 0), 2)</f>
        <v>Trimble County 6</v>
      </c>
      <c r="E7386" s="9"/>
    </row>
    <row r="7387" spans="1:5" x14ac:dyDescent="0.35">
      <c r="A7387" s="2">
        <v>44909.416666666664</v>
      </c>
      <c r="B7387" s="1" t="s">
        <v>51</v>
      </c>
      <c r="C7387" s="1">
        <v>0</v>
      </c>
      <c r="D7387" t="str">
        <f>INDEX(Map!$A$2:$B$35, MATCH(Generation_Raw_Data!$B7387, Map!$A$2:$A$35, 0), 2)</f>
        <v>Trimble County 9</v>
      </c>
      <c r="E7387" s="9"/>
    </row>
    <row r="7388" spans="1:5" x14ac:dyDescent="0.35">
      <c r="A7388" s="2">
        <v>44909.416666666664</v>
      </c>
      <c r="B7388" s="1" t="s">
        <v>50</v>
      </c>
      <c r="C7388" s="1">
        <v>0</v>
      </c>
      <c r="D7388" t="str">
        <f>INDEX(Map!$A$2:$B$35, MATCH(Generation_Raw_Data!$B7388, Map!$A$2:$A$35, 0), 2)</f>
        <v>Trimble County 8</v>
      </c>
      <c r="E7388" s="9"/>
    </row>
    <row r="7389" spans="1:5" x14ac:dyDescent="0.35">
      <c r="A7389" s="2">
        <v>44909.416666666664</v>
      </c>
      <c r="B7389" s="1" t="s">
        <v>49</v>
      </c>
      <c r="C7389" s="1">
        <v>0</v>
      </c>
      <c r="D7389" t="str">
        <f>INDEX(Map!$A$2:$B$35, MATCH(Generation_Raw_Data!$B7389, Map!$A$2:$A$35, 0), 2)</f>
        <v>Trimble County 7</v>
      </c>
      <c r="E7389" s="9"/>
    </row>
    <row r="7390" spans="1:5" x14ac:dyDescent="0.35">
      <c r="A7390" s="2">
        <v>44909.416666666664</v>
      </c>
      <c r="B7390" s="1" t="s">
        <v>45</v>
      </c>
      <c r="C7390" s="1">
        <v>495.7</v>
      </c>
      <c r="D7390" t="str">
        <f>INDEX(Map!$A$2:$B$35, MATCH(Generation_Raw_Data!$B7390, Map!$A$2:$A$35, 0), 2)</f>
        <v>Trimble County 1</v>
      </c>
      <c r="E7390" s="9"/>
    </row>
    <row r="7391" spans="1:5" x14ac:dyDescent="0.35">
      <c r="A7391" s="2">
        <v>44909.416666666664</v>
      </c>
      <c r="B7391" s="1" t="s">
        <v>44</v>
      </c>
      <c r="C7391" s="1">
        <v>736</v>
      </c>
      <c r="D7391" t="str">
        <f>INDEX(Map!$A$2:$B$35, MATCH(Generation_Raw_Data!$B7391, Map!$A$2:$A$35, 0), 2)</f>
        <v>Trimble County 2</v>
      </c>
      <c r="E7391" s="9"/>
    </row>
    <row r="7392" spans="1:5" x14ac:dyDescent="0.35">
      <c r="A7392" s="2">
        <v>44909.416666666664</v>
      </c>
      <c r="B7392" s="1" t="s">
        <v>52</v>
      </c>
      <c r="C7392" s="1">
        <v>0</v>
      </c>
      <c r="D7392" t="str">
        <f>INDEX(Map!$A$2:$B$35, MATCH(Generation_Raw_Data!$B7392, Map!$A$2:$A$35, 0), 2)</f>
        <v>Trimble County 10</v>
      </c>
      <c r="E7392" s="9"/>
    </row>
    <row r="7393" spans="1:5" x14ac:dyDescent="0.35">
      <c r="A7393" s="2">
        <v>44909.416666666664</v>
      </c>
      <c r="B7393" s="1" t="s">
        <v>42</v>
      </c>
      <c r="C7393" s="1">
        <v>0</v>
      </c>
      <c r="D7393" t="str">
        <f>INDEX(Map!$A$2:$B$35, MATCH(Generation_Raw_Data!$B7393, Map!$A$2:$A$35, 0), 2)</f>
        <v>Dix Dam</v>
      </c>
      <c r="E7393" s="9"/>
    </row>
    <row r="7394" spans="1:5" x14ac:dyDescent="0.35">
      <c r="A7394" s="2">
        <v>44909.416666666664</v>
      </c>
      <c r="B7394" s="1" t="s">
        <v>43</v>
      </c>
      <c r="C7394" s="1">
        <v>0</v>
      </c>
      <c r="D7394" t="str">
        <f>INDEX(Map!$A$2:$B$35, MATCH(Generation_Raw_Data!$B7394, Map!$A$2:$A$35, 0), 2)</f>
        <v>Haefling</v>
      </c>
      <c r="E7394" s="9"/>
    </row>
    <row r="7395" spans="1:5" x14ac:dyDescent="0.35">
      <c r="A7395" s="2">
        <v>44909.416666666664</v>
      </c>
      <c r="B7395" s="1" t="s">
        <v>41</v>
      </c>
      <c r="C7395" s="1">
        <v>0.3</v>
      </c>
      <c r="D7395" t="str">
        <f>INDEX(Map!$A$2:$B$35, MATCH(Generation_Raw_Data!$B7395, Map!$A$2:$A$35, 0), 2)</f>
        <v>Brown Solar</v>
      </c>
      <c r="E7395" s="9"/>
    </row>
    <row r="7396" spans="1:5" x14ac:dyDescent="0.35">
      <c r="A7396" s="2">
        <v>44909.416666666664</v>
      </c>
      <c r="B7396" s="1" t="s">
        <v>31</v>
      </c>
      <c r="C7396" s="1">
        <v>432</v>
      </c>
      <c r="D7396" t="str">
        <f>INDEX(Map!$A$2:$B$35, MATCH(Generation_Raw_Data!$B7396, Map!$A$2:$A$35, 0), 2)</f>
        <v>Ghent 1</v>
      </c>
      <c r="E7396" s="9"/>
    </row>
    <row r="7397" spans="1:5" x14ac:dyDescent="0.35">
      <c r="A7397" s="2">
        <v>44909.416666666664</v>
      </c>
      <c r="B7397" s="1" t="s">
        <v>32</v>
      </c>
      <c r="C7397" s="1">
        <v>379</v>
      </c>
      <c r="D7397" t="str">
        <f>INDEX(Map!$A$2:$B$35, MATCH(Generation_Raw_Data!$B7397, Map!$A$2:$A$35, 0), 2)</f>
        <v>Ghent 3</v>
      </c>
      <c r="E7397" s="9"/>
    </row>
    <row r="7398" spans="1:5" x14ac:dyDescent="0.35">
      <c r="A7398" s="2">
        <v>44909.416666666664</v>
      </c>
      <c r="B7398" s="1" t="s">
        <v>33</v>
      </c>
      <c r="C7398" s="1">
        <v>-5</v>
      </c>
      <c r="D7398" t="str">
        <f>INDEX(Map!$A$2:$B$35, MATCH(Generation_Raw_Data!$B7398, Map!$A$2:$A$35, 0), 2)</f>
        <v>Ghent 2</v>
      </c>
      <c r="E7398" s="9"/>
    </row>
    <row r="7399" spans="1:5" x14ac:dyDescent="0.35">
      <c r="A7399" s="2">
        <v>44909.416666666664</v>
      </c>
      <c r="B7399" s="1" t="s">
        <v>30</v>
      </c>
      <c r="C7399" s="1">
        <v>-3</v>
      </c>
      <c r="D7399" t="str">
        <f>INDEX(Map!$A$2:$B$35, MATCH(Generation_Raw_Data!$B7399, Map!$A$2:$A$35, 0), 2)</f>
        <v>Brown 3</v>
      </c>
      <c r="E7399" s="9"/>
    </row>
    <row r="7400" spans="1:5" x14ac:dyDescent="0.35">
      <c r="A7400" s="2">
        <v>44909.416666666664</v>
      </c>
      <c r="B7400" s="1" t="s">
        <v>29</v>
      </c>
      <c r="C7400" s="1">
        <v>0</v>
      </c>
      <c r="D7400" t="str">
        <f>INDEX(Map!$A$2:$B$35, MATCH(Generation_Raw_Data!$B7400, Map!$A$2:$A$35, 0), 2)</f>
        <v>Brown 5</v>
      </c>
      <c r="E7400" s="9"/>
    </row>
    <row r="7401" spans="1:5" x14ac:dyDescent="0.35">
      <c r="A7401" s="2">
        <v>44909.416666666664</v>
      </c>
      <c r="B7401" s="1" t="s">
        <v>28</v>
      </c>
      <c r="C7401" s="1">
        <v>0</v>
      </c>
      <c r="D7401" t="str">
        <f>INDEX(Map!$A$2:$B$35, MATCH(Generation_Raw_Data!$B7401, Map!$A$2:$A$35, 0), 2)</f>
        <v>Brown 7</v>
      </c>
      <c r="E7401" s="9"/>
    </row>
    <row r="7402" spans="1:5" x14ac:dyDescent="0.35">
      <c r="A7402" s="2">
        <v>44909.416666666664</v>
      </c>
      <c r="B7402" s="1" t="s">
        <v>34</v>
      </c>
      <c r="C7402" s="1">
        <v>329</v>
      </c>
      <c r="D7402" t="str">
        <f>INDEX(Map!$A$2:$B$35, MATCH(Generation_Raw_Data!$B7402, Map!$A$2:$A$35, 0), 2)</f>
        <v>Ghent 4</v>
      </c>
      <c r="E7402" s="9"/>
    </row>
    <row r="7403" spans="1:5" x14ac:dyDescent="0.35">
      <c r="A7403" s="2">
        <v>44909.416666666664</v>
      </c>
      <c r="B7403" s="1" t="s">
        <v>35</v>
      </c>
      <c r="C7403" s="1">
        <v>0</v>
      </c>
      <c r="D7403" t="str">
        <f>INDEX(Map!$A$2:$B$35, MATCH(Generation_Raw_Data!$B7403, Map!$A$2:$A$35, 0), 2)</f>
        <v>Simpsonville Solar</v>
      </c>
      <c r="E7403" s="9"/>
    </row>
    <row r="7404" spans="1:5" x14ac:dyDescent="0.35">
      <c r="A7404" s="2">
        <v>44909.416666666664</v>
      </c>
      <c r="B7404" s="1" t="s">
        <v>38</v>
      </c>
      <c r="C7404" s="1">
        <v>0</v>
      </c>
      <c r="D7404" t="str">
        <f>INDEX(Map!$A$2:$B$35, MATCH(Generation_Raw_Data!$B7404, Map!$A$2:$A$35, 0), 2)</f>
        <v>Brown 6</v>
      </c>
      <c r="E7404" s="9"/>
    </row>
    <row r="7405" spans="1:5" x14ac:dyDescent="0.35">
      <c r="A7405" s="2">
        <v>44909.416666666664</v>
      </c>
      <c r="B7405" s="1" t="s">
        <v>39</v>
      </c>
      <c r="C7405" s="1">
        <v>0</v>
      </c>
      <c r="D7405" t="str">
        <f>INDEX(Map!$A$2:$B$35, MATCH(Generation_Raw_Data!$B7405, Map!$A$2:$A$35, 0), 2)</f>
        <v>Brown 10</v>
      </c>
      <c r="E7405" s="9"/>
    </row>
    <row r="7406" spans="1:5" x14ac:dyDescent="0.35">
      <c r="A7406" s="2">
        <v>44909.416666666664</v>
      </c>
      <c r="B7406" s="1" t="s">
        <v>40</v>
      </c>
      <c r="C7406" s="1">
        <v>0</v>
      </c>
      <c r="D7406" t="str">
        <f>INDEX(Map!$A$2:$B$35, MATCH(Generation_Raw_Data!$B7406, Map!$A$2:$A$35, 0), 2)</f>
        <v>Brown 11</v>
      </c>
      <c r="E7406" s="9"/>
    </row>
    <row r="7407" spans="1:5" x14ac:dyDescent="0.35">
      <c r="A7407" s="2">
        <v>44909.416666666664</v>
      </c>
      <c r="B7407" s="1" t="s">
        <v>37</v>
      </c>
      <c r="C7407" s="1">
        <v>0</v>
      </c>
      <c r="D7407" t="str">
        <f>INDEX(Map!$A$2:$B$35, MATCH(Generation_Raw_Data!$B7407, Map!$A$2:$A$35, 0), 2)</f>
        <v>Brown 9</v>
      </c>
      <c r="E7407" s="9"/>
    </row>
    <row r="7408" spans="1:5" x14ac:dyDescent="0.35">
      <c r="A7408" s="2">
        <v>44909.416666666664</v>
      </c>
      <c r="B7408" s="1" t="s">
        <v>36</v>
      </c>
      <c r="C7408" s="1">
        <v>0</v>
      </c>
      <c r="D7408" t="str">
        <f>INDEX(Map!$A$2:$B$35, MATCH(Generation_Raw_Data!$B7408, Map!$A$2:$A$35, 0), 2)</f>
        <v>Brown 8</v>
      </c>
      <c r="E7408" s="9"/>
    </row>
    <row r="7409" spans="1:5" x14ac:dyDescent="0.35">
      <c r="A7409" s="2">
        <v>44909.416666666664</v>
      </c>
      <c r="B7409" s="1" t="s">
        <v>61</v>
      </c>
      <c r="C7409" s="1">
        <v>219.1</v>
      </c>
      <c r="D7409" t="str">
        <f>INDEX(Map!$A$2:$B$35, MATCH(Generation_Raw_Data!$B7409, Map!$A$2:$A$35, 0), 2)</f>
        <v>Cane Run 7</v>
      </c>
      <c r="E7409" s="9"/>
    </row>
    <row r="7410" spans="1:5" x14ac:dyDescent="0.35">
      <c r="A7410" s="2">
        <v>44909.416666666664</v>
      </c>
      <c r="B7410" s="1" t="s">
        <v>59</v>
      </c>
      <c r="C7410" s="1">
        <v>218.9</v>
      </c>
      <c r="D7410" t="str">
        <f>INDEX(Map!$A$2:$B$35, MATCH(Generation_Raw_Data!$B7410, Map!$A$2:$A$35, 0), 2)</f>
        <v>Cane Run 7</v>
      </c>
      <c r="E7410" s="9"/>
    </row>
    <row r="7411" spans="1:5" x14ac:dyDescent="0.35">
      <c r="A7411" s="2">
        <v>44909.416666666664</v>
      </c>
      <c r="B7411" s="1" t="s">
        <v>57</v>
      </c>
      <c r="C7411" s="1">
        <v>292.2</v>
      </c>
      <c r="D7411" t="str">
        <f>INDEX(Map!$A$2:$B$35, MATCH(Generation_Raw_Data!$B7411, Map!$A$2:$A$35, 0), 2)</f>
        <v>Mill Creek 1</v>
      </c>
      <c r="E7411" s="9"/>
    </row>
    <row r="7412" spans="1:5" x14ac:dyDescent="0.35">
      <c r="A7412" s="2">
        <v>44909.416666666664</v>
      </c>
      <c r="B7412" s="1" t="s">
        <v>60</v>
      </c>
      <c r="C7412" s="1">
        <v>239.2</v>
      </c>
      <c r="D7412" t="str">
        <f>INDEX(Map!$A$2:$B$35, MATCH(Generation_Raw_Data!$B7412, Map!$A$2:$A$35, 0), 2)</f>
        <v>Cane Run 7</v>
      </c>
      <c r="E7412" s="9"/>
    </row>
    <row r="7413" spans="1:5" x14ac:dyDescent="0.35">
      <c r="A7413" s="2">
        <v>44909.416666666664</v>
      </c>
      <c r="B7413" s="1" t="s">
        <v>46</v>
      </c>
      <c r="C7413" s="1">
        <v>48</v>
      </c>
      <c r="D7413" t="str">
        <f>INDEX(Map!$A$2:$B$35, MATCH(Generation_Raw_Data!$B7413, Map!$A$2:$A$35, 0), 2)</f>
        <v>Ohio Falls</v>
      </c>
      <c r="E7413" s="9"/>
    </row>
    <row r="7414" spans="1:5" x14ac:dyDescent="0.35">
      <c r="A7414" s="2">
        <v>44909.458333333328</v>
      </c>
      <c r="B7414" s="1" t="s">
        <v>42</v>
      </c>
      <c r="C7414" s="1">
        <v>0</v>
      </c>
      <c r="D7414" t="str">
        <f>INDEX(Map!$A$2:$B$35, MATCH(Generation_Raw_Data!$B7414, Map!$A$2:$A$35, 0), 2)</f>
        <v>Dix Dam</v>
      </c>
      <c r="E7414" s="9"/>
    </row>
    <row r="7415" spans="1:5" x14ac:dyDescent="0.35">
      <c r="A7415" s="2">
        <v>44909.458333333328</v>
      </c>
      <c r="B7415" s="1" t="s">
        <v>43</v>
      </c>
      <c r="C7415" s="1">
        <v>0</v>
      </c>
      <c r="D7415" t="str">
        <f>INDEX(Map!$A$2:$B$35, MATCH(Generation_Raw_Data!$B7415, Map!$A$2:$A$35, 0), 2)</f>
        <v>Haefling</v>
      </c>
      <c r="E7415" s="9"/>
    </row>
    <row r="7416" spans="1:5" x14ac:dyDescent="0.35">
      <c r="A7416" s="2">
        <v>44909.458333333328</v>
      </c>
      <c r="B7416" s="1" t="s">
        <v>41</v>
      </c>
      <c r="C7416" s="1">
        <v>0.8</v>
      </c>
      <c r="D7416" t="str">
        <f>INDEX(Map!$A$2:$B$35, MATCH(Generation_Raw_Data!$B7416, Map!$A$2:$A$35, 0), 2)</f>
        <v>Brown Solar</v>
      </c>
      <c r="E7416" s="9"/>
    </row>
    <row r="7417" spans="1:5" x14ac:dyDescent="0.35">
      <c r="A7417" s="2">
        <v>44909.458333333328</v>
      </c>
      <c r="B7417" s="1" t="s">
        <v>28</v>
      </c>
      <c r="C7417" s="1">
        <v>-1</v>
      </c>
      <c r="D7417" t="str">
        <f>INDEX(Map!$A$2:$B$35, MATCH(Generation_Raw_Data!$B7417, Map!$A$2:$A$35, 0), 2)</f>
        <v>Brown 7</v>
      </c>
      <c r="E7417" s="9"/>
    </row>
    <row r="7418" spans="1:5" x14ac:dyDescent="0.35">
      <c r="A7418" s="2">
        <v>44909.458333333328</v>
      </c>
      <c r="B7418" s="1" t="s">
        <v>29</v>
      </c>
      <c r="C7418" s="1">
        <v>0</v>
      </c>
      <c r="D7418" t="str">
        <f>INDEX(Map!$A$2:$B$35, MATCH(Generation_Raw_Data!$B7418, Map!$A$2:$A$35, 0), 2)</f>
        <v>Brown 5</v>
      </c>
      <c r="E7418" s="9"/>
    </row>
    <row r="7419" spans="1:5" x14ac:dyDescent="0.35">
      <c r="A7419" s="2">
        <v>44909.458333333328</v>
      </c>
      <c r="B7419" s="1" t="s">
        <v>30</v>
      </c>
      <c r="C7419" s="1">
        <v>-3</v>
      </c>
      <c r="D7419" t="str">
        <f>INDEX(Map!$A$2:$B$35, MATCH(Generation_Raw_Data!$B7419, Map!$A$2:$A$35, 0), 2)</f>
        <v>Brown 3</v>
      </c>
      <c r="E7419" s="9"/>
    </row>
    <row r="7420" spans="1:5" x14ac:dyDescent="0.35">
      <c r="A7420" s="2">
        <v>44909.458333333328</v>
      </c>
      <c r="B7420" s="1" t="s">
        <v>33</v>
      </c>
      <c r="C7420" s="1">
        <v>-5</v>
      </c>
      <c r="D7420" t="str">
        <f>INDEX(Map!$A$2:$B$35, MATCH(Generation_Raw_Data!$B7420, Map!$A$2:$A$35, 0), 2)</f>
        <v>Ghent 2</v>
      </c>
      <c r="E7420" s="9"/>
    </row>
    <row r="7421" spans="1:5" x14ac:dyDescent="0.35">
      <c r="A7421" s="2">
        <v>44909.458333333328</v>
      </c>
      <c r="B7421" s="1" t="s">
        <v>32</v>
      </c>
      <c r="C7421" s="1">
        <v>382.66669999999999</v>
      </c>
      <c r="D7421" t="str">
        <f>INDEX(Map!$A$2:$B$35, MATCH(Generation_Raw_Data!$B7421, Map!$A$2:$A$35, 0), 2)</f>
        <v>Ghent 3</v>
      </c>
      <c r="E7421" s="9"/>
    </row>
    <row r="7422" spans="1:5" x14ac:dyDescent="0.35">
      <c r="A7422" s="2">
        <v>44909.458333333328</v>
      </c>
      <c r="B7422" s="1" t="s">
        <v>31</v>
      </c>
      <c r="C7422" s="1">
        <v>441.66669999999999</v>
      </c>
      <c r="D7422" t="str">
        <f>INDEX(Map!$A$2:$B$35, MATCH(Generation_Raw_Data!$B7422, Map!$A$2:$A$35, 0), 2)</f>
        <v>Ghent 1</v>
      </c>
      <c r="E7422" s="9"/>
    </row>
    <row r="7423" spans="1:5" x14ac:dyDescent="0.35">
      <c r="A7423" s="2">
        <v>44909.458333333328</v>
      </c>
      <c r="B7423" s="1" t="s">
        <v>34</v>
      </c>
      <c r="C7423" s="1">
        <v>332.66669999999999</v>
      </c>
      <c r="D7423" t="str">
        <f>INDEX(Map!$A$2:$B$35, MATCH(Generation_Raw_Data!$B7423, Map!$A$2:$A$35, 0), 2)</f>
        <v>Ghent 4</v>
      </c>
      <c r="E7423" s="9"/>
    </row>
    <row r="7424" spans="1:5" x14ac:dyDescent="0.35">
      <c r="A7424" s="2">
        <v>44909.458333333328</v>
      </c>
      <c r="B7424" s="1" t="s">
        <v>35</v>
      </c>
      <c r="C7424" s="1">
        <v>0.1</v>
      </c>
      <c r="D7424" t="str">
        <f>INDEX(Map!$A$2:$B$35, MATCH(Generation_Raw_Data!$B7424, Map!$A$2:$A$35, 0), 2)</f>
        <v>Simpsonville Solar</v>
      </c>
      <c r="E7424" s="9"/>
    </row>
    <row r="7425" spans="1:5" x14ac:dyDescent="0.35">
      <c r="A7425" s="2">
        <v>44909.458333333328</v>
      </c>
      <c r="B7425" s="1" t="s">
        <v>36</v>
      </c>
      <c r="C7425" s="1">
        <v>0</v>
      </c>
      <c r="D7425" t="str">
        <f>INDEX(Map!$A$2:$B$35, MATCH(Generation_Raw_Data!$B7425, Map!$A$2:$A$35, 0), 2)</f>
        <v>Brown 8</v>
      </c>
      <c r="E7425" s="9"/>
    </row>
    <row r="7426" spans="1:5" x14ac:dyDescent="0.35">
      <c r="A7426" s="2">
        <v>44909.458333333328</v>
      </c>
      <c r="B7426" s="1" t="s">
        <v>37</v>
      </c>
      <c r="C7426" s="1">
        <v>-1</v>
      </c>
      <c r="D7426" t="str">
        <f>INDEX(Map!$A$2:$B$35, MATCH(Generation_Raw_Data!$B7426, Map!$A$2:$A$35, 0), 2)</f>
        <v>Brown 9</v>
      </c>
      <c r="E7426" s="9"/>
    </row>
    <row r="7427" spans="1:5" x14ac:dyDescent="0.35">
      <c r="A7427" s="2">
        <v>44909.458333333328</v>
      </c>
      <c r="B7427" s="1" t="s">
        <v>40</v>
      </c>
      <c r="C7427" s="1">
        <v>0</v>
      </c>
      <c r="D7427" t="str">
        <f>INDEX(Map!$A$2:$B$35, MATCH(Generation_Raw_Data!$B7427, Map!$A$2:$A$35, 0), 2)</f>
        <v>Brown 11</v>
      </c>
      <c r="E7427" s="9"/>
    </row>
    <row r="7428" spans="1:5" x14ac:dyDescent="0.35">
      <c r="A7428" s="2">
        <v>44909.458333333328</v>
      </c>
      <c r="B7428" s="1" t="s">
        <v>39</v>
      </c>
      <c r="C7428" s="1">
        <v>0</v>
      </c>
      <c r="D7428" t="str">
        <f>INDEX(Map!$A$2:$B$35, MATCH(Generation_Raw_Data!$B7428, Map!$A$2:$A$35, 0), 2)</f>
        <v>Brown 10</v>
      </c>
      <c r="E7428" s="9"/>
    </row>
    <row r="7429" spans="1:5" x14ac:dyDescent="0.35">
      <c r="A7429" s="2">
        <v>44909.458333333328</v>
      </c>
      <c r="B7429" s="1" t="s">
        <v>38</v>
      </c>
      <c r="C7429" s="1">
        <v>0</v>
      </c>
      <c r="D7429" t="str">
        <f>INDEX(Map!$A$2:$B$35, MATCH(Generation_Raw_Data!$B7429, Map!$A$2:$A$35, 0), 2)</f>
        <v>Brown 6</v>
      </c>
      <c r="E7429" s="9"/>
    </row>
    <row r="7430" spans="1:5" x14ac:dyDescent="0.35">
      <c r="A7430" s="2">
        <v>44909.458333333328</v>
      </c>
      <c r="B7430" s="1" t="s">
        <v>61</v>
      </c>
      <c r="C7430" s="1">
        <v>218.8</v>
      </c>
      <c r="D7430" t="str">
        <f>INDEX(Map!$A$2:$B$35, MATCH(Generation_Raw_Data!$B7430, Map!$A$2:$A$35, 0), 2)</f>
        <v>Cane Run 7</v>
      </c>
      <c r="E7430" s="9"/>
    </row>
    <row r="7431" spans="1:5" x14ac:dyDescent="0.35">
      <c r="A7431" s="2">
        <v>44909.458333333328</v>
      </c>
      <c r="B7431" s="1" t="s">
        <v>59</v>
      </c>
      <c r="C7431" s="1">
        <v>218.65</v>
      </c>
      <c r="D7431" t="str">
        <f>INDEX(Map!$A$2:$B$35, MATCH(Generation_Raw_Data!$B7431, Map!$A$2:$A$35, 0), 2)</f>
        <v>Cane Run 7</v>
      </c>
      <c r="E7431" s="9"/>
    </row>
    <row r="7432" spans="1:5" x14ac:dyDescent="0.35">
      <c r="A7432" s="2">
        <v>44909.458333333328</v>
      </c>
      <c r="B7432" s="1" t="s">
        <v>60</v>
      </c>
      <c r="C7432" s="1">
        <v>238.7</v>
      </c>
      <c r="D7432" t="str">
        <f>INDEX(Map!$A$2:$B$35, MATCH(Generation_Raw_Data!$B7432, Map!$A$2:$A$35, 0), 2)</f>
        <v>Cane Run 7</v>
      </c>
      <c r="E7432" s="9"/>
    </row>
    <row r="7433" spans="1:5" x14ac:dyDescent="0.35">
      <c r="A7433" s="2">
        <v>44909.458333333328</v>
      </c>
      <c r="B7433" s="1" t="s">
        <v>57</v>
      </c>
      <c r="C7433" s="1">
        <v>294.3</v>
      </c>
      <c r="D7433" t="str">
        <f>INDEX(Map!$A$2:$B$35, MATCH(Generation_Raw_Data!$B7433, Map!$A$2:$A$35, 0), 2)</f>
        <v>Mill Creek 1</v>
      </c>
      <c r="E7433" s="9"/>
    </row>
    <row r="7434" spans="1:5" x14ac:dyDescent="0.35">
      <c r="A7434" s="2">
        <v>44909.458333333328</v>
      </c>
      <c r="B7434" s="1" t="s">
        <v>58</v>
      </c>
      <c r="C7434" s="1">
        <v>98.5</v>
      </c>
      <c r="D7434" t="str">
        <f>INDEX(Map!$A$2:$B$35, MATCH(Generation_Raw_Data!$B7434, Map!$A$2:$A$35, 0), 2)</f>
        <v>Mill Creek 2</v>
      </c>
      <c r="E7434" s="9"/>
    </row>
    <row r="7435" spans="1:5" x14ac:dyDescent="0.35">
      <c r="A7435" s="2">
        <v>44909.458333333328</v>
      </c>
      <c r="B7435" s="1" t="s">
        <v>54</v>
      </c>
      <c r="C7435" s="1">
        <v>398.5</v>
      </c>
      <c r="D7435" t="str">
        <f>INDEX(Map!$A$2:$B$35, MATCH(Generation_Raw_Data!$B7435, Map!$A$2:$A$35, 0), 2)</f>
        <v>Mill Creek 4</v>
      </c>
      <c r="E7435" s="9"/>
    </row>
    <row r="7436" spans="1:5" x14ac:dyDescent="0.35">
      <c r="A7436" s="2">
        <v>44909.458333333328</v>
      </c>
      <c r="B7436" s="1" t="s">
        <v>53</v>
      </c>
      <c r="C7436" s="1">
        <v>275.3</v>
      </c>
      <c r="D7436" t="str">
        <f>INDEX(Map!$A$2:$B$35, MATCH(Generation_Raw_Data!$B7436, Map!$A$2:$A$35, 0), 2)</f>
        <v>Mill Creek 3</v>
      </c>
      <c r="E7436" s="9"/>
    </row>
    <row r="7437" spans="1:5" x14ac:dyDescent="0.35">
      <c r="A7437" s="2">
        <v>44909.458333333328</v>
      </c>
      <c r="B7437" s="1" t="s">
        <v>46</v>
      </c>
      <c r="C7437" s="1">
        <v>47</v>
      </c>
      <c r="D7437" t="str">
        <f>INDEX(Map!$A$2:$B$35, MATCH(Generation_Raw_Data!$B7437, Map!$A$2:$A$35, 0), 2)</f>
        <v>Ohio Falls</v>
      </c>
      <c r="E7437" s="9"/>
    </row>
    <row r="7438" spans="1:5" x14ac:dyDescent="0.35">
      <c r="A7438" s="2">
        <v>44909.458333333328</v>
      </c>
      <c r="B7438" s="1" t="s">
        <v>56</v>
      </c>
      <c r="C7438" s="1">
        <v>-0.3</v>
      </c>
      <c r="D7438" t="str">
        <f>INDEX(Map!$A$2:$B$35, MATCH(Generation_Raw_Data!$B7438, Map!$A$2:$A$35, 0), 2)</f>
        <v>Paddy's Run 13</v>
      </c>
      <c r="E7438" s="9"/>
    </row>
    <row r="7439" spans="1:5" x14ac:dyDescent="0.35">
      <c r="A7439" s="2">
        <v>44909.458333333328</v>
      </c>
      <c r="B7439" s="1" t="s">
        <v>55</v>
      </c>
      <c r="C7439" s="1">
        <v>0</v>
      </c>
      <c r="D7439" t="str">
        <f>INDEX(Map!$A$2:$B$35, MATCH(Generation_Raw_Data!$B7439, Map!$A$2:$A$35, 0), 2)</f>
        <v>Paddy's Run 12</v>
      </c>
      <c r="E7439" s="9"/>
    </row>
    <row r="7440" spans="1:5" x14ac:dyDescent="0.35">
      <c r="A7440" s="2">
        <v>44909.458333333328</v>
      </c>
      <c r="B7440" s="1" t="s">
        <v>47</v>
      </c>
      <c r="C7440" s="1">
        <v>0</v>
      </c>
      <c r="D7440" t="str">
        <f>INDEX(Map!$A$2:$B$35, MATCH(Generation_Raw_Data!$B7440, Map!$A$2:$A$35, 0), 2)</f>
        <v>Trimble County 5</v>
      </c>
      <c r="E7440" s="9"/>
    </row>
    <row r="7441" spans="1:5" x14ac:dyDescent="0.35">
      <c r="A7441" s="2">
        <v>44909.458333333328</v>
      </c>
      <c r="B7441" s="1" t="s">
        <v>48</v>
      </c>
      <c r="C7441" s="1">
        <v>0</v>
      </c>
      <c r="D7441" t="str">
        <f>INDEX(Map!$A$2:$B$35, MATCH(Generation_Raw_Data!$B7441, Map!$A$2:$A$35, 0), 2)</f>
        <v>Trimble County 6</v>
      </c>
      <c r="E7441" s="9"/>
    </row>
    <row r="7442" spans="1:5" x14ac:dyDescent="0.35">
      <c r="A7442" s="2">
        <v>44909.458333333328</v>
      </c>
      <c r="B7442" s="1" t="s">
        <v>51</v>
      </c>
      <c r="C7442" s="1">
        <v>0</v>
      </c>
      <c r="D7442" t="str">
        <f>INDEX(Map!$A$2:$B$35, MATCH(Generation_Raw_Data!$B7442, Map!$A$2:$A$35, 0), 2)</f>
        <v>Trimble County 9</v>
      </c>
      <c r="E7442" s="9"/>
    </row>
    <row r="7443" spans="1:5" x14ac:dyDescent="0.35">
      <c r="A7443" s="2">
        <v>44909.458333333328</v>
      </c>
      <c r="B7443" s="1" t="s">
        <v>50</v>
      </c>
      <c r="C7443" s="1">
        <v>0</v>
      </c>
      <c r="D7443" t="str">
        <f>INDEX(Map!$A$2:$B$35, MATCH(Generation_Raw_Data!$B7443, Map!$A$2:$A$35, 0), 2)</f>
        <v>Trimble County 8</v>
      </c>
      <c r="E7443" s="9"/>
    </row>
    <row r="7444" spans="1:5" x14ac:dyDescent="0.35">
      <c r="A7444" s="2">
        <v>44909.458333333328</v>
      </c>
      <c r="B7444" s="1" t="s">
        <v>49</v>
      </c>
      <c r="C7444" s="1">
        <v>0</v>
      </c>
      <c r="D7444" t="str">
        <f>INDEX(Map!$A$2:$B$35, MATCH(Generation_Raw_Data!$B7444, Map!$A$2:$A$35, 0), 2)</f>
        <v>Trimble County 7</v>
      </c>
      <c r="E7444" s="9"/>
    </row>
    <row r="7445" spans="1:5" x14ac:dyDescent="0.35">
      <c r="A7445" s="2">
        <v>44909.458333333328</v>
      </c>
      <c r="B7445" s="1" t="s">
        <v>45</v>
      </c>
      <c r="C7445" s="1">
        <v>496.6</v>
      </c>
      <c r="D7445" t="str">
        <f>INDEX(Map!$A$2:$B$35, MATCH(Generation_Raw_Data!$B7445, Map!$A$2:$A$35, 0), 2)</f>
        <v>Trimble County 1</v>
      </c>
      <c r="E7445" s="9"/>
    </row>
    <row r="7446" spans="1:5" x14ac:dyDescent="0.35">
      <c r="A7446" s="2">
        <v>44909.458333333328</v>
      </c>
      <c r="B7446" s="1" t="s">
        <v>44</v>
      </c>
      <c r="C7446" s="1">
        <v>751.1</v>
      </c>
      <c r="D7446" t="str">
        <f>INDEX(Map!$A$2:$B$35, MATCH(Generation_Raw_Data!$B7446, Map!$A$2:$A$35, 0), 2)</f>
        <v>Trimble County 2</v>
      </c>
      <c r="E7446" s="9"/>
    </row>
    <row r="7447" spans="1:5" x14ac:dyDescent="0.35">
      <c r="A7447" s="2">
        <v>44909.458333333328</v>
      </c>
      <c r="B7447" s="1" t="s">
        <v>52</v>
      </c>
      <c r="C7447" s="1">
        <v>0</v>
      </c>
      <c r="D7447" t="str">
        <f>INDEX(Map!$A$2:$B$35, MATCH(Generation_Raw_Data!$B7447, Map!$A$2:$A$35, 0), 2)</f>
        <v>Trimble County 10</v>
      </c>
      <c r="E7447" s="9"/>
    </row>
    <row r="7448" spans="1:5" x14ac:dyDescent="0.35">
      <c r="A7448" s="2">
        <v>44909.499999999993</v>
      </c>
      <c r="B7448" s="1" t="s">
        <v>31</v>
      </c>
      <c r="C7448" s="1">
        <v>437</v>
      </c>
      <c r="D7448" t="str">
        <f>INDEX(Map!$A$2:$B$35, MATCH(Generation_Raw_Data!$B7448, Map!$A$2:$A$35, 0), 2)</f>
        <v>Ghent 1</v>
      </c>
      <c r="E7448" s="9"/>
    </row>
    <row r="7449" spans="1:5" x14ac:dyDescent="0.35">
      <c r="A7449" s="2">
        <v>44909.499999999993</v>
      </c>
      <c r="B7449" s="1" t="s">
        <v>32</v>
      </c>
      <c r="C7449" s="1">
        <v>408</v>
      </c>
      <c r="D7449" t="str">
        <f>INDEX(Map!$A$2:$B$35, MATCH(Generation_Raw_Data!$B7449, Map!$A$2:$A$35, 0), 2)</f>
        <v>Ghent 3</v>
      </c>
      <c r="E7449" s="9"/>
    </row>
    <row r="7450" spans="1:5" x14ac:dyDescent="0.35">
      <c r="A7450" s="2">
        <v>44909.499999999993</v>
      </c>
      <c r="B7450" s="1" t="s">
        <v>33</v>
      </c>
      <c r="C7450" s="1">
        <v>-4</v>
      </c>
      <c r="D7450" t="str">
        <f>INDEX(Map!$A$2:$B$35, MATCH(Generation_Raw_Data!$B7450, Map!$A$2:$A$35, 0), 2)</f>
        <v>Ghent 2</v>
      </c>
      <c r="E7450" s="9"/>
    </row>
    <row r="7451" spans="1:5" x14ac:dyDescent="0.35">
      <c r="A7451" s="2">
        <v>44909.499999999993</v>
      </c>
      <c r="B7451" s="1" t="s">
        <v>30</v>
      </c>
      <c r="C7451" s="1">
        <v>-2</v>
      </c>
      <c r="D7451" t="str">
        <f>INDEX(Map!$A$2:$B$35, MATCH(Generation_Raw_Data!$B7451, Map!$A$2:$A$35, 0), 2)</f>
        <v>Brown 3</v>
      </c>
      <c r="E7451" s="9"/>
    </row>
    <row r="7452" spans="1:5" x14ac:dyDescent="0.35">
      <c r="A7452" s="2">
        <v>44909.499999999993</v>
      </c>
      <c r="B7452" s="1" t="s">
        <v>29</v>
      </c>
      <c r="C7452" s="1">
        <v>0</v>
      </c>
      <c r="D7452" t="str">
        <f>INDEX(Map!$A$2:$B$35, MATCH(Generation_Raw_Data!$B7452, Map!$A$2:$A$35, 0), 2)</f>
        <v>Brown 5</v>
      </c>
      <c r="E7452" s="9"/>
    </row>
    <row r="7453" spans="1:5" x14ac:dyDescent="0.35">
      <c r="A7453" s="2">
        <v>44909.499999999993</v>
      </c>
      <c r="B7453" s="1" t="s">
        <v>28</v>
      </c>
      <c r="C7453" s="1">
        <v>-1</v>
      </c>
      <c r="D7453" t="str">
        <f>INDEX(Map!$A$2:$B$35, MATCH(Generation_Raw_Data!$B7453, Map!$A$2:$A$35, 0), 2)</f>
        <v>Brown 7</v>
      </c>
      <c r="E7453" s="9"/>
    </row>
    <row r="7454" spans="1:5" x14ac:dyDescent="0.35">
      <c r="A7454" s="2">
        <v>44909.499999999993</v>
      </c>
      <c r="B7454" s="1" t="s">
        <v>34</v>
      </c>
      <c r="C7454" s="1">
        <v>372</v>
      </c>
      <c r="D7454" t="str">
        <f>INDEX(Map!$A$2:$B$35, MATCH(Generation_Raw_Data!$B7454, Map!$A$2:$A$35, 0), 2)</f>
        <v>Ghent 4</v>
      </c>
      <c r="E7454" s="9"/>
    </row>
    <row r="7455" spans="1:5" x14ac:dyDescent="0.35">
      <c r="A7455" s="2">
        <v>44909.499999999993</v>
      </c>
      <c r="B7455" s="1" t="s">
        <v>35</v>
      </c>
      <c r="C7455" s="1">
        <v>0.1</v>
      </c>
      <c r="D7455" t="str">
        <f>INDEX(Map!$A$2:$B$35, MATCH(Generation_Raw_Data!$B7455, Map!$A$2:$A$35, 0), 2)</f>
        <v>Simpsonville Solar</v>
      </c>
      <c r="E7455" s="9"/>
    </row>
    <row r="7456" spans="1:5" x14ac:dyDescent="0.35">
      <c r="A7456" s="2">
        <v>44909.499999999993</v>
      </c>
      <c r="B7456" s="1" t="s">
        <v>38</v>
      </c>
      <c r="C7456" s="1">
        <v>0</v>
      </c>
      <c r="D7456" t="str">
        <f>INDEX(Map!$A$2:$B$35, MATCH(Generation_Raw_Data!$B7456, Map!$A$2:$A$35, 0), 2)</f>
        <v>Brown 6</v>
      </c>
      <c r="E7456" s="9"/>
    </row>
    <row r="7457" spans="1:5" x14ac:dyDescent="0.35">
      <c r="A7457" s="2">
        <v>44909.499999999993</v>
      </c>
      <c r="B7457" s="1" t="s">
        <v>39</v>
      </c>
      <c r="C7457" s="1">
        <v>0</v>
      </c>
      <c r="D7457" t="str">
        <f>INDEX(Map!$A$2:$B$35, MATCH(Generation_Raw_Data!$B7457, Map!$A$2:$A$35, 0), 2)</f>
        <v>Brown 10</v>
      </c>
      <c r="E7457" s="9"/>
    </row>
    <row r="7458" spans="1:5" x14ac:dyDescent="0.35">
      <c r="A7458" s="2">
        <v>44909.499999999993</v>
      </c>
      <c r="B7458" s="1" t="s">
        <v>40</v>
      </c>
      <c r="C7458" s="1">
        <v>0</v>
      </c>
      <c r="D7458" t="str">
        <f>INDEX(Map!$A$2:$B$35, MATCH(Generation_Raw_Data!$B7458, Map!$A$2:$A$35, 0), 2)</f>
        <v>Brown 11</v>
      </c>
      <c r="E7458" s="9"/>
    </row>
    <row r="7459" spans="1:5" x14ac:dyDescent="0.35">
      <c r="A7459" s="2">
        <v>44909.499999999993</v>
      </c>
      <c r="B7459" s="1" t="s">
        <v>37</v>
      </c>
      <c r="C7459" s="1">
        <v>-1</v>
      </c>
      <c r="D7459" t="str">
        <f>INDEX(Map!$A$2:$B$35, MATCH(Generation_Raw_Data!$B7459, Map!$A$2:$A$35, 0), 2)</f>
        <v>Brown 9</v>
      </c>
      <c r="E7459" s="9"/>
    </row>
    <row r="7460" spans="1:5" x14ac:dyDescent="0.35">
      <c r="A7460" s="2">
        <v>44909.499999999993</v>
      </c>
      <c r="B7460" s="1" t="s">
        <v>36</v>
      </c>
      <c r="C7460" s="1">
        <v>0</v>
      </c>
      <c r="D7460" t="str">
        <f>INDEX(Map!$A$2:$B$35, MATCH(Generation_Raw_Data!$B7460, Map!$A$2:$A$35, 0), 2)</f>
        <v>Brown 8</v>
      </c>
      <c r="E7460" s="9"/>
    </row>
    <row r="7461" spans="1:5" x14ac:dyDescent="0.35">
      <c r="A7461" s="2">
        <v>44909.499999999993</v>
      </c>
      <c r="B7461" s="1" t="s">
        <v>42</v>
      </c>
      <c r="C7461" s="1">
        <v>0</v>
      </c>
      <c r="D7461" t="str">
        <f>INDEX(Map!$A$2:$B$35, MATCH(Generation_Raw_Data!$B7461, Map!$A$2:$A$35, 0), 2)</f>
        <v>Dix Dam</v>
      </c>
      <c r="E7461" s="9"/>
    </row>
    <row r="7462" spans="1:5" x14ac:dyDescent="0.35">
      <c r="A7462" s="2">
        <v>44909.499999999993</v>
      </c>
      <c r="B7462" s="1" t="s">
        <v>43</v>
      </c>
      <c r="C7462" s="1">
        <v>0</v>
      </c>
      <c r="D7462" t="str">
        <f>INDEX(Map!$A$2:$B$35, MATCH(Generation_Raw_Data!$B7462, Map!$A$2:$A$35, 0), 2)</f>
        <v>Haefling</v>
      </c>
      <c r="E7462" s="9"/>
    </row>
    <row r="7463" spans="1:5" x14ac:dyDescent="0.35">
      <c r="A7463" s="2">
        <v>44909.499999999993</v>
      </c>
      <c r="B7463" s="1" t="s">
        <v>41</v>
      </c>
      <c r="C7463" s="1">
        <v>0.9</v>
      </c>
      <c r="D7463" t="str">
        <f>INDEX(Map!$A$2:$B$35, MATCH(Generation_Raw_Data!$B7463, Map!$A$2:$A$35, 0), 2)</f>
        <v>Brown Solar</v>
      </c>
      <c r="E7463" s="9"/>
    </row>
    <row r="7464" spans="1:5" x14ac:dyDescent="0.35">
      <c r="A7464" s="2">
        <v>44909.499999999993</v>
      </c>
      <c r="B7464" s="1" t="s">
        <v>61</v>
      </c>
      <c r="C7464" s="1">
        <v>218.2</v>
      </c>
      <c r="D7464" t="str">
        <f>INDEX(Map!$A$2:$B$35, MATCH(Generation_Raw_Data!$B7464, Map!$A$2:$A$35, 0), 2)</f>
        <v>Cane Run 7</v>
      </c>
      <c r="E7464" s="9"/>
    </row>
    <row r="7465" spans="1:5" x14ac:dyDescent="0.35">
      <c r="A7465" s="2">
        <v>44909.499999999993</v>
      </c>
      <c r="B7465" s="1" t="s">
        <v>59</v>
      </c>
      <c r="C7465" s="1">
        <v>218.05</v>
      </c>
      <c r="D7465" t="str">
        <f>INDEX(Map!$A$2:$B$35, MATCH(Generation_Raw_Data!$B7465, Map!$A$2:$A$35, 0), 2)</f>
        <v>Cane Run 7</v>
      </c>
      <c r="E7465" s="9"/>
    </row>
    <row r="7466" spans="1:5" x14ac:dyDescent="0.35">
      <c r="A7466" s="2">
        <v>44909.499999999993</v>
      </c>
      <c r="B7466" s="1" t="s">
        <v>60</v>
      </c>
      <c r="C7466" s="1">
        <v>238.4</v>
      </c>
      <c r="D7466" t="str">
        <f>INDEX(Map!$A$2:$B$35, MATCH(Generation_Raw_Data!$B7466, Map!$A$2:$A$35, 0), 2)</f>
        <v>Cane Run 7</v>
      </c>
      <c r="E7466" s="9"/>
    </row>
    <row r="7467" spans="1:5" x14ac:dyDescent="0.35">
      <c r="A7467" s="2">
        <v>44909.499999999993</v>
      </c>
      <c r="B7467" s="1" t="s">
        <v>46</v>
      </c>
      <c r="C7467" s="1">
        <v>46</v>
      </c>
      <c r="D7467" t="str">
        <f>INDEX(Map!$A$2:$B$35, MATCH(Generation_Raw_Data!$B7467, Map!$A$2:$A$35, 0), 2)</f>
        <v>Ohio Falls</v>
      </c>
      <c r="E7467" s="9"/>
    </row>
    <row r="7468" spans="1:5" x14ac:dyDescent="0.35">
      <c r="A7468" s="2">
        <v>44909.499999999993</v>
      </c>
      <c r="B7468" s="1" t="s">
        <v>58</v>
      </c>
      <c r="C7468" s="1">
        <v>-1.5</v>
      </c>
      <c r="D7468" t="str">
        <f>INDEX(Map!$A$2:$B$35, MATCH(Generation_Raw_Data!$B7468, Map!$A$2:$A$35, 0), 2)</f>
        <v>Mill Creek 2</v>
      </c>
      <c r="E7468" s="9"/>
    </row>
    <row r="7469" spans="1:5" x14ac:dyDescent="0.35">
      <c r="A7469" s="2">
        <v>44909.499999999993</v>
      </c>
      <c r="B7469" s="1" t="s">
        <v>57</v>
      </c>
      <c r="C7469" s="1">
        <v>282.7</v>
      </c>
      <c r="D7469" t="str">
        <f>INDEX(Map!$A$2:$B$35, MATCH(Generation_Raw_Data!$B7469, Map!$A$2:$A$35, 0), 2)</f>
        <v>Mill Creek 1</v>
      </c>
      <c r="E7469" s="9"/>
    </row>
    <row r="7470" spans="1:5" x14ac:dyDescent="0.35">
      <c r="A7470" s="2">
        <v>44909.499999999993</v>
      </c>
      <c r="B7470" s="1" t="s">
        <v>56</v>
      </c>
      <c r="C7470" s="1">
        <v>-0.2</v>
      </c>
      <c r="D7470" t="str">
        <f>INDEX(Map!$A$2:$B$35, MATCH(Generation_Raw_Data!$B7470, Map!$A$2:$A$35, 0), 2)</f>
        <v>Paddy's Run 13</v>
      </c>
      <c r="E7470" s="9"/>
    </row>
    <row r="7471" spans="1:5" x14ac:dyDescent="0.35">
      <c r="A7471" s="2">
        <v>44909.499999999993</v>
      </c>
      <c r="B7471" s="1" t="s">
        <v>55</v>
      </c>
      <c r="C7471" s="1">
        <v>0</v>
      </c>
      <c r="D7471" t="str">
        <f>INDEX(Map!$A$2:$B$35, MATCH(Generation_Raw_Data!$B7471, Map!$A$2:$A$35, 0), 2)</f>
        <v>Paddy's Run 12</v>
      </c>
      <c r="E7471" s="9"/>
    </row>
    <row r="7472" spans="1:5" x14ac:dyDescent="0.35">
      <c r="A7472" s="2">
        <v>44909.499999999993</v>
      </c>
      <c r="B7472" s="1" t="s">
        <v>53</v>
      </c>
      <c r="C7472" s="1">
        <v>341.1</v>
      </c>
      <c r="D7472" t="str">
        <f>INDEX(Map!$A$2:$B$35, MATCH(Generation_Raw_Data!$B7472, Map!$A$2:$A$35, 0), 2)</f>
        <v>Mill Creek 3</v>
      </c>
      <c r="E7472" s="9"/>
    </row>
    <row r="7473" spans="1:5" x14ac:dyDescent="0.35">
      <c r="A7473" s="2">
        <v>44909.499999999993</v>
      </c>
      <c r="B7473" s="1" t="s">
        <v>54</v>
      </c>
      <c r="C7473" s="1">
        <v>430.3</v>
      </c>
      <c r="D7473" t="str">
        <f>INDEX(Map!$A$2:$B$35, MATCH(Generation_Raw_Data!$B7473, Map!$A$2:$A$35, 0), 2)</f>
        <v>Mill Creek 4</v>
      </c>
      <c r="E7473" s="9"/>
    </row>
    <row r="7474" spans="1:5" x14ac:dyDescent="0.35">
      <c r="A7474" s="2">
        <v>44909.499999999993</v>
      </c>
      <c r="B7474" s="1" t="s">
        <v>49</v>
      </c>
      <c r="C7474" s="1">
        <v>0</v>
      </c>
      <c r="D7474" t="str">
        <f>INDEX(Map!$A$2:$B$35, MATCH(Generation_Raw_Data!$B7474, Map!$A$2:$A$35, 0), 2)</f>
        <v>Trimble County 7</v>
      </c>
      <c r="E7474" s="9"/>
    </row>
    <row r="7475" spans="1:5" x14ac:dyDescent="0.35">
      <c r="A7475" s="2">
        <v>44909.499999999993</v>
      </c>
      <c r="B7475" s="1" t="s">
        <v>50</v>
      </c>
      <c r="C7475" s="1">
        <v>0</v>
      </c>
      <c r="D7475" t="str">
        <f>INDEX(Map!$A$2:$B$35, MATCH(Generation_Raw_Data!$B7475, Map!$A$2:$A$35, 0), 2)</f>
        <v>Trimble County 8</v>
      </c>
      <c r="E7475" s="9"/>
    </row>
    <row r="7476" spans="1:5" x14ac:dyDescent="0.35">
      <c r="A7476" s="2">
        <v>44909.499999999993</v>
      </c>
      <c r="B7476" s="1" t="s">
        <v>51</v>
      </c>
      <c r="C7476" s="1">
        <v>0</v>
      </c>
      <c r="D7476" t="str">
        <f>INDEX(Map!$A$2:$B$35, MATCH(Generation_Raw_Data!$B7476, Map!$A$2:$A$35, 0), 2)</f>
        <v>Trimble County 9</v>
      </c>
      <c r="E7476" s="9"/>
    </row>
    <row r="7477" spans="1:5" x14ac:dyDescent="0.35">
      <c r="A7477" s="2">
        <v>44909.499999999993</v>
      </c>
      <c r="B7477" s="1" t="s">
        <v>48</v>
      </c>
      <c r="C7477" s="1">
        <v>0</v>
      </c>
      <c r="D7477" t="str">
        <f>INDEX(Map!$A$2:$B$35, MATCH(Generation_Raw_Data!$B7477, Map!$A$2:$A$35, 0), 2)</f>
        <v>Trimble County 6</v>
      </c>
      <c r="E7477" s="9"/>
    </row>
    <row r="7478" spans="1:5" x14ac:dyDescent="0.35">
      <c r="A7478" s="2">
        <v>44909.499999999993</v>
      </c>
      <c r="B7478" s="1" t="s">
        <v>47</v>
      </c>
      <c r="C7478" s="1">
        <v>0</v>
      </c>
      <c r="D7478" t="str">
        <f>INDEX(Map!$A$2:$B$35, MATCH(Generation_Raw_Data!$B7478, Map!$A$2:$A$35, 0), 2)</f>
        <v>Trimble County 5</v>
      </c>
      <c r="E7478" s="9"/>
    </row>
    <row r="7479" spans="1:5" x14ac:dyDescent="0.35">
      <c r="A7479" s="2">
        <v>44909.499999999993</v>
      </c>
      <c r="B7479" s="1" t="s">
        <v>44</v>
      </c>
      <c r="C7479" s="1">
        <v>750.8</v>
      </c>
      <c r="D7479" t="str">
        <f>INDEX(Map!$A$2:$B$35, MATCH(Generation_Raw_Data!$B7479, Map!$A$2:$A$35, 0), 2)</f>
        <v>Trimble County 2</v>
      </c>
      <c r="E7479" s="9"/>
    </row>
    <row r="7480" spans="1:5" x14ac:dyDescent="0.35">
      <c r="A7480" s="2">
        <v>44909.499999999993</v>
      </c>
      <c r="B7480" s="1" t="s">
        <v>45</v>
      </c>
      <c r="C7480" s="1">
        <v>473.7</v>
      </c>
      <c r="D7480" t="str">
        <f>INDEX(Map!$A$2:$B$35, MATCH(Generation_Raw_Data!$B7480, Map!$A$2:$A$35, 0), 2)</f>
        <v>Trimble County 1</v>
      </c>
      <c r="E7480" s="9"/>
    </row>
    <row r="7481" spans="1:5" x14ac:dyDescent="0.35">
      <c r="A7481" s="2">
        <v>44909.499999999993</v>
      </c>
      <c r="B7481" s="1" t="s">
        <v>52</v>
      </c>
      <c r="C7481" s="1">
        <v>0</v>
      </c>
      <c r="D7481" t="str">
        <f>INDEX(Map!$A$2:$B$35, MATCH(Generation_Raw_Data!$B7481, Map!$A$2:$A$35, 0), 2)</f>
        <v>Trimble County 10</v>
      </c>
      <c r="E7481" s="9"/>
    </row>
    <row r="7482" spans="1:5" x14ac:dyDescent="0.35">
      <c r="A7482" s="2">
        <v>44909.541666666657</v>
      </c>
      <c r="B7482" s="1" t="s">
        <v>60</v>
      </c>
      <c r="C7482" s="1">
        <v>239.1</v>
      </c>
      <c r="D7482" t="str">
        <f>INDEX(Map!$A$2:$B$35, MATCH(Generation_Raw_Data!$B7482, Map!$A$2:$A$35, 0), 2)</f>
        <v>Cane Run 7</v>
      </c>
      <c r="E7482" s="9"/>
    </row>
    <row r="7483" spans="1:5" x14ac:dyDescent="0.35">
      <c r="A7483" s="2">
        <v>44909.541666666657</v>
      </c>
      <c r="B7483" s="1" t="s">
        <v>59</v>
      </c>
      <c r="C7483" s="1">
        <v>217.9</v>
      </c>
      <c r="D7483" t="str">
        <f>INDEX(Map!$A$2:$B$35, MATCH(Generation_Raw_Data!$B7483, Map!$A$2:$A$35, 0), 2)</f>
        <v>Cane Run 7</v>
      </c>
      <c r="E7483" s="9"/>
    </row>
    <row r="7484" spans="1:5" x14ac:dyDescent="0.35">
      <c r="A7484" s="2">
        <v>44909.541666666657</v>
      </c>
      <c r="B7484" s="1" t="s">
        <v>61</v>
      </c>
      <c r="C7484" s="1">
        <v>218</v>
      </c>
      <c r="D7484" t="str">
        <f>INDEX(Map!$A$2:$B$35, MATCH(Generation_Raw_Data!$B7484, Map!$A$2:$A$35, 0), 2)</f>
        <v>Cane Run 7</v>
      </c>
      <c r="E7484" s="9"/>
    </row>
    <row r="7485" spans="1:5" x14ac:dyDescent="0.35">
      <c r="A7485" s="2">
        <v>44909.541666666657</v>
      </c>
      <c r="B7485" s="1" t="s">
        <v>46</v>
      </c>
      <c r="C7485" s="1">
        <v>48</v>
      </c>
      <c r="D7485" t="str">
        <f>INDEX(Map!$A$2:$B$35, MATCH(Generation_Raw_Data!$B7485, Map!$A$2:$A$35, 0), 2)</f>
        <v>Ohio Falls</v>
      </c>
      <c r="E7485" s="9"/>
    </row>
    <row r="7486" spans="1:5" x14ac:dyDescent="0.35">
      <c r="A7486" s="2">
        <v>44909.541666666657</v>
      </c>
      <c r="B7486" s="1" t="s">
        <v>57</v>
      </c>
      <c r="C7486" s="1">
        <v>279.8</v>
      </c>
      <c r="D7486" t="str">
        <f>INDEX(Map!$A$2:$B$35, MATCH(Generation_Raw_Data!$B7486, Map!$A$2:$A$35, 0), 2)</f>
        <v>Mill Creek 1</v>
      </c>
      <c r="E7486" s="9"/>
    </row>
    <row r="7487" spans="1:5" x14ac:dyDescent="0.35">
      <c r="A7487" s="2">
        <v>44909.541666666657</v>
      </c>
      <c r="B7487" s="1" t="s">
        <v>58</v>
      </c>
      <c r="C7487" s="1">
        <v>-11.7</v>
      </c>
      <c r="D7487" t="str">
        <f>INDEX(Map!$A$2:$B$35, MATCH(Generation_Raw_Data!$B7487, Map!$A$2:$A$35, 0), 2)</f>
        <v>Mill Creek 2</v>
      </c>
      <c r="E7487" s="9"/>
    </row>
    <row r="7488" spans="1:5" x14ac:dyDescent="0.35">
      <c r="A7488" s="2">
        <v>44909.541666666657</v>
      </c>
      <c r="B7488" s="1" t="s">
        <v>53</v>
      </c>
      <c r="C7488" s="1">
        <v>366.1</v>
      </c>
      <c r="D7488" t="str">
        <f>INDEX(Map!$A$2:$B$35, MATCH(Generation_Raw_Data!$B7488, Map!$A$2:$A$35, 0), 2)</f>
        <v>Mill Creek 3</v>
      </c>
      <c r="E7488" s="9"/>
    </row>
    <row r="7489" spans="1:5" x14ac:dyDescent="0.35">
      <c r="A7489" s="2">
        <v>44909.541666666657</v>
      </c>
      <c r="B7489" s="1" t="s">
        <v>54</v>
      </c>
      <c r="C7489" s="1">
        <v>445.6</v>
      </c>
      <c r="D7489" t="str">
        <f>INDEX(Map!$A$2:$B$35, MATCH(Generation_Raw_Data!$B7489, Map!$A$2:$A$35, 0), 2)</f>
        <v>Mill Creek 4</v>
      </c>
      <c r="E7489" s="9"/>
    </row>
    <row r="7490" spans="1:5" x14ac:dyDescent="0.35">
      <c r="A7490" s="2">
        <v>44909.541666666657</v>
      </c>
      <c r="B7490" s="1" t="s">
        <v>55</v>
      </c>
      <c r="C7490" s="1">
        <v>0</v>
      </c>
      <c r="D7490" t="str">
        <f>INDEX(Map!$A$2:$B$35, MATCH(Generation_Raw_Data!$B7490, Map!$A$2:$A$35, 0), 2)</f>
        <v>Paddy's Run 12</v>
      </c>
      <c r="E7490" s="9"/>
    </row>
    <row r="7491" spans="1:5" x14ac:dyDescent="0.35">
      <c r="A7491" s="2">
        <v>44909.541666666657</v>
      </c>
      <c r="B7491" s="1" t="s">
        <v>56</v>
      </c>
      <c r="C7491" s="1">
        <v>-0.2</v>
      </c>
      <c r="D7491" t="str">
        <f>INDEX(Map!$A$2:$B$35, MATCH(Generation_Raw_Data!$B7491, Map!$A$2:$A$35, 0), 2)</f>
        <v>Paddy's Run 13</v>
      </c>
      <c r="E7491" s="9"/>
    </row>
    <row r="7492" spans="1:5" x14ac:dyDescent="0.35">
      <c r="A7492" s="2">
        <v>44909.541666666657</v>
      </c>
      <c r="B7492" s="1" t="s">
        <v>50</v>
      </c>
      <c r="C7492" s="1">
        <v>0</v>
      </c>
      <c r="D7492" t="str">
        <f>INDEX(Map!$A$2:$B$35, MATCH(Generation_Raw_Data!$B7492, Map!$A$2:$A$35, 0), 2)</f>
        <v>Trimble County 8</v>
      </c>
      <c r="E7492" s="9"/>
    </row>
    <row r="7493" spans="1:5" x14ac:dyDescent="0.35">
      <c r="A7493" s="2">
        <v>44909.541666666657</v>
      </c>
      <c r="B7493" s="1" t="s">
        <v>49</v>
      </c>
      <c r="C7493" s="1">
        <v>0</v>
      </c>
      <c r="D7493" t="str">
        <f>INDEX(Map!$A$2:$B$35, MATCH(Generation_Raw_Data!$B7493, Map!$A$2:$A$35, 0), 2)</f>
        <v>Trimble County 7</v>
      </c>
      <c r="E7493" s="9"/>
    </row>
    <row r="7494" spans="1:5" x14ac:dyDescent="0.35">
      <c r="A7494" s="2">
        <v>44909.541666666657</v>
      </c>
      <c r="B7494" s="1" t="s">
        <v>51</v>
      </c>
      <c r="C7494" s="1">
        <v>0</v>
      </c>
      <c r="D7494" t="str">
        <f>INDEX(Map!$A$2:$B$35, MATCH(Generation_Raw_Data!$B7494, Map!$A$2:$A$35, 0), 2)</f>
        <v>Trimble County 9</v>
      </c>
      <c r="E7494" s="9"/>
    </row>
    <row r="7495" spans="1:5" x14ac:dyDescent="0.35">
      <c r="A7495" s="2">
        <v>44909.541666666657</v>
      </c>
      <c r="B7495" s="1" t="s">
        <v>48</v>
      </c>
      <c r="C7495" s="1">
        <v>0</v>
      </c>
      <c r="D7495" t="str">
        <f>INDEX(Map!$A$2:$B$35, MATCH(Generation_Raw_Data!$B7495, Map!$A$2:$A$35, 0), 2)</f>
        <v>Trimble County 6</v>
      </c>
      <c r="E7495" s="9"/>
    </row>
    <row r="7496" spans="1:5" x14ac:dyDescent="0.35">
      <c r="A7496" s="2">
        <v>44909.541666666657</v>
      </c>
      <c r="B7496" s="1" t="s">
        <v>47</v>
      </c>
      <c r="C7496" s="1">
        <v>0</v>
      </c>
      <c r="D7496" t="str">
        <f>INDEX(Map!$A$2:$B$35, MATCH(Generation_Raw_Data!$B7496, Map!$A$2:$A$35, 0), 2)</f>
        <v>Trimble County 5</v>
      </c>
      <c r="E7496" s="9"/>
    </row>
    <row r="7497" spans="1:5" x14ac:dyDescent="0.35">
      <c r="A7497" s="2">
        <v>44909.541666666657</v>
      </c>
      <c r="B7497" s="1" t="s">
        <v>44</v>
      </c>
      <c r="C7497" s="1">
        <v>753</v>
      </c>
      <c r="D7497" t="str">
        <f>INDEX(Map!$A$2:$B$35, MATCH(Generation_Raw_Data!$B7497, Map!$A$2:$A$35, 0), 2)</f>
        <v>Trimble County 2</v>
      </c>
      <c r="E7497" s="9"/>
    </row>
    <row r="7498" spans="1:5" x14ac:dyDescent="0.35">
      <c r="A7498" s="2">
        <v>44909.541666666657</v>
      </c>
      <c r="B7498" s="1" t="s">
        <v>45</v>
      </c>
      <c r="C7498" s="1">
        <v>434.7</v>
      </c>
      <c r="D7498" t="str">
        <f>INDEX(Map!$A$2:$B$35, MATCH(Generation_Raw_Data!$B7498, Map!$A$2:$A$35, 0), 2)</f>
        <v>Trimble County 1</v>
      </c>
      <c r="E7498" s="9"/>
    </row>
    <row r="7499" spans="1:5" x14ac:dyDescent="0.35">
      <c r="A7499" s="2">
        <v>44909.541666666657</v>
      </c>
      <c r="B7499" s="1" t="s">
        <v>52</v>
      </c>
      <c r="C7499" s="1">
        <v>0</v>
      </c>
      <c r="D7499" t="str">
        <f>INDEX(Map!$A$2:$B$35, MATCH(Generation_Raw_Data!$B7499, Map!$A$2:$A$35, 0), 2)</f>
        <v>Trimble County 10</v>
      </c>
      <c r="E7499" s="9"/>
    </row>
    <row r="7500" spans="1:5" x14ac:dyDescent="0.35">
      <c r="A7500" s="2">
        <v>44909.541666666657</v>
      </c>
      <c r="B7500" s="1" t="s">
        <v>42</v>
      </c>
      <c r="C7500" s="1">
        <v>0</v>
      </c>
      <c r="D7500" t="str">
        <f>INDEX(Map!$A$2:$B$35, MATCH(Generation_Raw_Data!$B7500, Map!$A$2:$A$35, 0), 2)</f>
        <v>Dix Dam</v>
      </c>
      <c r="E7500" s="9"/>
    </row>
    <row r="7501" spans="1:5" x14ac:dyDescent="0.35">
      <c r="A7501" s="2">
        <v>44909.541666666657</v>
      </c>
      <c r="B7501" s="1" t="s">
        <v>43</v>
      </c>
      <c r="C7501" s="1">
        <v>0</v>
      </c>
      <c r="D7501" t="str">
        <f>INDEX(Map!$A$2:$B$35, MATCH(Generation_Raw_Data!$B7501, Map!$A$2:$A$35, 0), 2)</f>
        <v>Haefling</v>
      </c>
      <c r="E7501" s="9"/>
    </row>
    <row r="7502" spans="1:5" x14ac:dyDescent="0.35">
      <c r="A7502" s="2">
        <v>44909.541666666657</v>
      </c>
      <c r="B7502" s="1" t="s">
        <v>41</v>
      </c>
      <c r="C7502" s="1">
        <v>0.9</v>
      </c>
      <c r="D7502" t="str">
        <f>INDEX(Map!$A$2:$B$35, MATCH(Generation_Raw_Data!$B7502, Map!$A$2:$A$35, 0), 2)</f>
        <v>Brown Solar</v>
      </c>
      <c r="E7502" s="9"/>
    </row>
    <row r="7503" spans="1:5" x14ac:dyDescent="0.35">
      <c r="A7503" s="2">
        <v>44909.541666666657</v>
      </c>
      <c r="B7503" s="1" t="s">
        <v>33</v>
      </c>
      <c r="C7503" s="1">
        <v>-6</v>
      </c>
      <c r="D7503" t="str">
        <f>INDEX(Map!$A$2:$B$35, MATCH(Generation_Raw_Data!$B7503, Map!$A$2:$A$35, 0), 2)</f>
        <v>Ghent 2</v>
      </c>
      <c r="E7503" s="9"/>
    </row>
    <row r="7504" spans="1:5" x14ac:dyDescent="0.35">
      <c r="A7504" s="2">
        <v>44909.541666666657</v>
      </c>
      <c r="B7504" s="1" t="s">
        <v>32</v>
      </c>
      <c r="C7504" s="1">
        <v>399</v>
      </c>
      <c r="D7504" t="str">
        <f>INDEX(Map!$A$2:$B$35, MATCH(Generation_Raw_Data!$B7504, Map!$A$2:$A$35, 0), 2)</f>
        <v>Ghent 3</v>
      </c>
      <c r="E7504" s="9"/>
    </row>
    <row r="7505" spans="1:5" x14ac:dyDescent="0.35">
      <c r="A7505" s="2">
        <v>44909.541666666657</v>
      </c>
      <c r="B7505" s="1" t="s">
        <v>31</v>
      </c>
      <c r="C7505" s="1">
        <v>443</v>
      </c>
      <c r="D7505" t="str">
        <f>INDEX(Map!$A$2:$B$35, MATCH(Generation_Raw_Data!$B7505, Map!$A$2:$A$35, 0), 2)</f>
        <v>Ghent 1</v>
      </c>
      <c r="E7505" s="9"/>
    </row>
    <row r="7506" spans="1:5" x14ac:dyDescent="0.35">
      <c r="A7506" s="2">
        <v>44909.541666666657</v>
      </c>
      <c r="B7506" s="1" t="s">
        <v>30</v>
      </c>
      <c r="C7506" s="1">
        <v>-4</v>
      </c>
      <c r="D7506" t="str">
        <f>INDEX(Map!$A$2:$B$35, MATCH(Generation_Raw_Data!$B7506, Map!$A$2:$A$35, 0), 2)</f>
        <v>Brown 3</v>
      </c>
      <c r="E7506" s="9"/>
    </row>
    <row r="7507" spans="1:5" x14ac:dyDescent="0.35">
      <c r="A7507" s="2">
        <v>44909.541666666657</v>
      </c>
      <c r="B7507" s="1" t="s">
        <v>29</v>
      </c>
      <c r="C7507" s="1">
        <v>0</v>
      </c>
      <c r="D7507" t="str">
        <f>INDEX(Map!$A$2:$B$35, MATCH(Generation_Raw_Data!$B7507, Map!$A$2:$A$35, 0), 2)</f>
        <v>Brown 5</v>
      </c>
      <c r="E7507" s="9"/>
    </row>
    <row r="7508" spans="1:5" x14ac:dyDescent="0.35">
      <c r="A7508" s="2">
        <v>44909.541666666657</v>
      </c>
      <c r="B7508" s="1" t="s">
        <v>28</v>
      </c>
      <c r="C7508" s="1">
        <v>0</v>
      </c>
      <c r="D7508" t="str">
        <f>INDEX(Map!$A$2:$B$35, MATCH(Generation_Raw_Data!$B7508, Map!$A$2:$A$35, 0), 2)</f>
        <v>Brown 7</v>
      </c>
      <c r="E7508" s="9"/>
    </row>
    <row r="7509" spans="1:5" x14ac:dyDescent="0.35">
      <c r="A7509" s="2">
        <v>44909.541666666657</v>
      </c>
      <c r="B7509" s="1" t="s">
        <v>34</v>
      </c>
      <c r="C7509" s="1">
        <v>374</v>
      </c>
      <c r="D7509" t="str">
        <f>INDEX(Map!$A$2:$B$35, MATCH(Generation_Raw_Data!$B7509, Map!$A$2:$A$35, 0), 2)</f>
        <v>Ghent 4</v>
      </c>
      <c r="E7509" s="9"/>
    </row>
    <row r="7510" spans="1:5" x14ac:dyDescent="0.35">
      <c r="A7510" s="2">
        <v>44909.541666666657</v>
      </c>
      <c r="B7510" s="1" t="s">
        <v>35</v>
      </c>
      <c r="C7510" s="1">
        <v>0.1</v>
      </c>
      <c r="D7510" t="str">
        <f>INDEX(Map!$A$2:$B$35, MATCH(Generation_Raw_Data!$B7510, Map!$A$2:$A$35, 0), 2)</f>
        <v>Simpsonville Solar</v>
      </c>
      <c r="E7510" s="9"/>
    </row>
    <row r="7511" spans="1:5" x14ac:dyDescent="0.35">
      <c r="A7511" s="2">
        <v>44909.541666666657</v>
      </c>
      <c r="B7511" s="1" t="s">
        <v>38</v>
      </c>
      <c r="C7511" s="1">
        <v>0</v>
      </c>
      <c r="D7511" t="str">
        <f>INDEX(Map!$A$2:$B$35, MATCH(Generation_Raw_Data!$B7511, Map!$A$2:$A$35, 0), 2)</f>
        <v>Brown 6</v>
      </c>
      <c r="E7511" s="9"/>
    </row>
    <row r="7512" spans="1:5" x14ac:dyDescent="0.35">
      <c r="A7512" s="2">
        <v>44909.541666666657</v>
      </c>
      <c r="B7512" s="1" t="s">
        <v>39</v>
      </c>
      <c r="C7512" s="1">
        <v>0</v>
      </c>
      <c r="D7512" t="str">
        <f>INDEX(Map!$A$2:$B$35, MATCH(Generation_Raw_Data!$B7512, Map!$A$2:$A$35, 0), 2)</f>
        <v>Brown 10</v>
      </c>
      <c r="E7512" s="9"/>
    </row>
    <row r="7513" spans="1:5" x14ac:dyDescent="0.35">
      <c r="A7513" s="2">
        <v>44909.541666666657</v>
      </c>
      <c r="B7513" s="1" t="s">
        <v>40</v>
      </c>
      <c r="C7513" s="1">
        <v>0</v>
      </c>
      <c r="D7513" t="str">
        <f>INDEX(Map!$A$2:$B$35, MATCH(Generation_Raw_Data!$B7513, Map!$A$2:$A$35, 0), 2)</f>
        <v>Brown 11</v>
      </c>
      <c r="E7513" s="9"/>
    </row>
    <row r="7514" spans="1:5" x14ac:dyDescent="0.35">
      <c r="A7514" s="2">
        <v>44909.541666666657</v>
      </c>
      <c r="B7514" s="1" t="s">
        <v>37</v>
      </c>
      <c r="C7514" s="1">
        <v>-1</v>
      </c>
      <c r="D7514" t="str">
        <f>INDEX(Map!$A$2:$B$35, MATCH(Generation_Raw_Data!$B7514, Map!$A$2:$A$35, 0), 2)</f>
        <v>Brown 9</v>
      </c>
      <c r="E7514" s="9"/>
    </row>
    <row r="7515" spans="1:5" x14ac:dyDescent="0.35">
      <c r="A7515" s="2">
        <v>44909.541666666657</v>
      </c>
      <c r="B7515" s="1" t="s">
        <v>36</v>
      </c>
      <c r="C7515" s="1">
        <v>0</v>
      </c>
      <c r="D7515" t="str">
        <f>INDEX(Map!$A$2:$B$35, MATCH(Generation_Raw_Data!$B7515, Map!$A$2:$A$35, 0), 2)</f>
        <v>Brown 8</v>
      </c>
      <c r="E7515" s="9"/>
    </row>
    <row r="7516" spans="1:5" x14ac:dyDescent="0.35">
      <c r="A7516" s="2">
        <v>44909.583333333321</v>
      </c>
      <c r="B7516" s="1" t="s">
        <v>41</v>
      </c>
      <c r="C7516" s="1">
        <v>0.8</v>
      </c>
      <c r="D7516" t="str">
        <f>INDEX(Map!$A$2:$B$35, MATCH(Generation_Raw_Data!$B7516, Map!$A$2:$A$35, 0), 2)</f>
        <v>Brown Solar</v>
      </c>
      <c r="E7516" s="9"/>
    </row>
    <row r="7517" spans="1:5" x14ac:dyDescent="0.35">
      <c r="A7517" s="2">
        <v>44909.583333333321</v>
      </c>
      <c r="B7517" s="1" t="s">
        <v>42</v>
      </c>
      <c r="C7517" s="1">
        <v>2</v>
      </c>
      <c r="D7517" t="str">
        <f>INDEX(Map!$A$2:$B$35, MATCH(Generation_Raw_Data!$B7517, Map!$A$2:$A$35, 0), 2)</f>
        <v>Dix Dam</v>
      </c>
      <c r="E7517" s="9"/>
    </row>
    <row r="7518" spans="1:5" x14ac:dyDescent="0.35">
      <c r="A7518" s="2">
        <v>44909.583333333321</v>
      </c>
      <c r="B7518" s="1" t="s">
        <v>43</v>
      </c>
      <c r="C7518" s="1">
        <v>0</v>
      </c>
      <c r="D7518" t="str">
        <f>INDEX(Map!$A$2:$B$35, MATCH(Generation_Raw_Data!$B7518, Map!$A$2:$A$35, 0), 2)</f>
        <v>Haefling</v>
      </c>
      <c r="E7518" s="9"/>
    </row>
    <row r="7519" spans="1:5" x14ac:dyDescent="0.35">
      <c r="A7519" s="2">
        <v>44909.583333333321</v>
      </c>
      <c r="B7519" s="1" t="s">
        <v>59</v>
      </c>
      <c r="C7519" s="1">
        <v>216.7</v>
      </c>
      <c r="D7519" t="str">
        <f>INDEX(Map!$A$2:$B$35, MATCH(Generation_Raw_Data!$B7519, Map!$A$2:$A$35, 0), 2)</f>
        <v>Cane Run 7</v>
      </c>
      <c r="E7519" s="9"/>
    </row>
    <row r="7520" spans="1:5" x14ac:dyDescent="0.35">
      <c r="A7520" s="2">
        <v>44909.583333333321</v>
      </c>
      <c r="B7520" s="1" t="s">
        <v>61</v>
      </c>
      <c r="C7520" s="1">
        <v>216.9</v>
      </c>
      <c r="D7520" t="str">
        <f>INDEX(Map!$A$2:$B$35, MATCH(Generation_Raw_Data!$B7520, Map!$A$2:$A$35, 0), 2)</f>
        <v>Cane Run 7</v>
      </c>
      <c r="E7520" s="9"/>
    </row>
    <row r="7521" spans="1:5" x14ac:dyDescent="0.35">
      <c r="A7521" s="2">
        <v>44909.583333333321</v>
      </c>
      <c r="B7521" s="1" t="s">
        <v>60</v>
      </c>
      <c r="C7521" s="1">
        <v>239</v>
      </c>
      <c r="D7521" t="str">
        <f>INDEX(Map!$A$2:$B$35, MATCH(Generation_Raw_Data!$B7521, Map!$A$2:$A$35, 0), 2)</f>
        <v>Cane Run 7</v>
      </c>
      <c r="E7521" s="9"/>
    </row>
    <row r="7522" spans="1:5" x14ac:dyDescent="0.35">
      <c r="A7522" s="2">
        <v>44909.583333333321</v>
      </c>
      <c r="B7522" s="1" t="s">
        <v>46</v>
      </c>
      <c r="C7522" s="1">
        <v>46</v>
      </c>
      <c r="D7522" t="str">
        <f>INDEX(Map!$A$2:$B$35, MATCH(Generation_Raw_Data!$B7522, Map!$A$2:$A$35, 0), 2)</f>
        <v>Ohio Falls</v>
      </c>
      <c r="E7522" s="9"/>
    </row>
    <row r="7523" spans="1:5" x14ac:dyDescent="0.35">
      <c r="A7523" s="2">
        <v>44909.583333333321</v>
      </c>
      <c r="B7523" s="1" t="s">
        <v>57</v>
      </c>
      <c r="C7523" s="1">
        <v>291.5</v>
      </c>
      <c r="D7523" t="str">
        <f>INDEX(Map!$A$2:$B$35, MATCH(Generation_Raw_Data!$B7523, Map!$A$2:$A$35, 0), 2)</f>
        <v>Mill Creek 1</v>
      </c>
      <c r="E7523" s="9"/>
    </row>
    <row r="7524" spans="1:5" x14ac:dyDescent="0.35">
      <c r="A7524" s="2">
        <v>44909.583333333321</v>
      </c>
      <c r="B7524" s="1" t="s">
        <v>58</v>
      </c>
      <c r="C7524" s="1">
        <v>-11.9</v>
      </c>
      <c r="D7524" t="str">
        <f>INDEX(Map!$A$2:$B$35, MATCH(Generation_Raw_Data!$B7524, Map!$A$2:$A$35, 0), 2)</f>
        <v>Mill Creek 2</v>
      </c>
      <c r="E7524" s="9"/>
    </row>
    <row r="7525" spans="1:5" x14ac:dyDescent="0.35">
      <c r="A7525" s="2">
        <v>44909.583333333321</v>
      </c>
      <c r="B7525" s="1" t="s">
        <v>56</v>
      </c>
      <c r="C7525" s="1">
        <v>-0.3</v>
      </c>
      <c r="D7525" t="str">
        <f>INDEX(Map!$A$2:$B$35, MATCH(Generation_Raw_Data!$B7525, Map!$A$2:$A$35, 0), 2)</f>
        <v>Paddy's Run 13</v>
      </c>
      <c r="E7525" s="9"/>
    </row>
    <row r="7526" spans="1:5" x14ac:dyDescent="0.35">
      <c r="A7526" s="2">
        <v>44909.583333333321</v>
      </c>
      <c r="B7526" s="1" t="s">
        <v>55</v>
      </c>
      <c r="C7526" s="1">
        <v>0</v>
      </c>
      <c r="D7526" t="str">
        <f>INDEX(Map!$A$2:$B$35, MATCH(Generation_Raw_Data!$B7526, Map!$A$2:$A$35, 0), 2)</f>
        <v>Paddy's Run 12</v>
      </c>
      <c r="E7526" s="9"/>
    </row>
    <row r="7527" spans="1:5" x14ac:dyDescent="0.35">
      <c r="A7527" s="2">
        <v>44909.583333333321</v>
      </c>
      <c r="B7527" s="1" t="s">
        <v>54</v>
      </c>
      <c r="C7527" s="1">
        <v>446</v>
      </c>
      <c r="D7527" t="str">
        <f>INDEX(Map!$A$2:$B$35, MATCH(Generation_Raw_Data!$B7527, Map!$A$2:$A$35, 0), 2)</f>
        <v>Mill Creek 4</v>
      </c>
      <c r="E7527" s="9"/>
    </row>
    <row r="7528" spans="1:5" x14ac:dyDescent="0.35">
      <c r="A7528" s="2">
        <v>44909.583333333321</v>
      </c>
      <c r="B7528" s="1" t="s">
        <v>53</v>
      </c>
      <c r="C7528" s="1">
        <v>365</v>
      </c>
      <c r="D7528" t="str">
        <f>INDEX(Map!$A$2:$B$35, MATCH(Generation_Raw_Data!$B7528, Map!$A$2:$A$35, 0), 2)</f>
        <v>Mill Creek 3</v>
      </c>
      <c r="E7528" s="9"/>
    </row>
    <row r="7529" spans="1:5" x14ac:dyDescent="0.35">
      <c r="A7529" s="2">
        <v>44909.583333333321</v>
      </c>
      <c r="B7529" s="1" t="s">
        <v>49</v>
      </c>
      <c r="C7529" s="1">
        <v>0</v>
      </c>
      <c r="D7529" t="str">
        <f>INDEX(Map!$A$2:$B$35, MATCH(Generation_Raw_Data!$B7529, Map!$A$2:$A$35, 0), 2)</f>
        <v>Trimble County 7</v>
      </c>
      <c r="E7529" s="9"/>
    </row>
    <row r="7530" spans="1:5" x14ac:dyDescent="0.35">
      <c r="A7530" s="2">
        <v>44909.583333333321</v>
      </c>
      <c r="B7530" s="1" t="s">
        <v>48</v>
      </c>
      <c r="C7530" s="1">
        <v>0</v>
      </c>
      <c r="D7530" t="str">
        <f>INDEX(Map!$A$2:$B$35, MATCH(Generation_Raw_Data!$B7530, Map!$A$2:$A$35, 0), 2)</f>
        <v>Trimble County 6</v>
      </c>
      <c r="E7530" s="9"/>
    </row>
    <row r="7531" spans="1:5" x14ac:dyDescent="0.35">
      <c r="A7531" s="2">
        <v>44909.583333333321</v>
      </c>
      <c r="B7531" s="1" t="s">
        <v>47</v>
      </c>
      <c r="C7531" s="1">
        <v>0</v>
      </c>
      <c r="D7531" t="str">
        <f>INDEX(Map!$A$2:$B$35, MATCH(Generation_Raw_Data!$B7531, Map!$A$2:$A$35, 0), 2)</f>
        <v>Trimble County 5</v>
      </c>
      <c r="E7531" s="9"/>
    </row>
    <row r="7532" spans="1:5" x14ac:dyDescent="0.35">
      <c r="A7532" s="2">
        <v>44909.583333333321</v>
      </c>
      <c r="B7532" s="1" t="s">
        <v>51</v>
      </c>
      <c r="C7532" s="1">
        <v>0</v>
      </c>
      <c r="D7532" t="str">
        <f>INDEX(Map!$A$2:$B$35, MATCH(Generation_Raw_Data!$B7532, Map!$A$2:$A$35, 0), 2)</f>
        <v>Trimble County 9</v>
      </c>
      <c r="E7532" s="9"/>
    </row>
    <row r="7533" spans="1:5" x14ac:dyDescent="0.35">
      <c r="A7533" s="2">
        <v>44909.583333333321</v>
      </c>
      <c r="B7533" s="1" t="s">
        <v>50</v>
      </c>
      <c r="C7533" s="1">
        <v>0</v>
      </c>
      <c r="D7533" t="str">
        <f>INDEX(Map!$A$2:$B$35, MATCH(Generation_Raw_Data!$B7533, Map!$A$2:$A$35, 0), 2)</f>
        <v>Trimble County 8</v>
      </c>
      <c r="E7533" s="9"/>
    </row>
    <row r="7534" spans="1:5" x14ac:dyDescent="0.35">
      <c r="A7534" s="2">
        <v>44909.583333333321</v>
      </c>
      <c r="B7534" s="1" t="s">
        <v>44</v>
      </c>
      <c r="C7534" s="1">
        <v>750.8</v>
      </c>
      <c r="D7534" t="str">
        <f>INDEX(Map!$A$2:$B$35, MATCH(Generation_Raw_Data!$B7534, Map!$A$2:$A$35, 0), 2)</f>
        <v>Trimble County 2</v>
      </c>
      <c r="E7534" s="9"/>
    </row>
    <row r="7535" spans="1:5" x14ac:dyDescent="0.35">
      <c r="A7535" s="2">
        <v>44909.583333333321</v>
      </c>
      <c r="B7535" s="1" t="s">
        <v>45</v>
      </c>
      <c r="C7535" s="1">
        <v>427.3</v>
      </c>
      <c r="D7535" t="str">
        <f>INDEX(Map!$A$2:$B$35, MATCH(Generation_Raw_Data!$B7535, Map!$A$2:$A$35, 0), 2)</f>
        <v>Trimble County 1</v>
      </c>
      <c r="E7535" s="9"/>
    </row>
    <row r="7536" spans="1:5" x14ac:dyDescent="0.35">
      <c r="A7536" s="2">
        <v>44909.583333333321</v>
      </c>
      <c r="B7536" s="1" t="s">
        <v>52</v>
      </c>
      <c r="C7536" s="1">
        <v>0</v>
      </c>
      <c r="D7536" t="str">
        <f>INDEX(Map!$A$2:$B$35, MATCH(Generation_Raw_Data!$B7536, Map!$A$2:$A$35, 0), 2)</f>
        <v>Trimble County 10</v>
      </c>
      <c r="E7536" s="9"/>
    </row>
    <row r="7537" spans="1:5" x14ac:dyDescent="0.35">
      <c r="A7537" s="2">
        <v>44909.583333333321</v>
      </c>
      <c r="B7537" s="1" t="s">
        <v>28</v>
      </c>
      <c r="C7537" s="1">
        <v>-1</v>
      </c>
      <c r="D7537" t="str">
        <f>INDEX(Map!$A$2:$B$35, MATCH(Generation_Raw_Data!$B7537, Map!$A$2:$A$35, 0), 2)</f>
        <v>Brown 7</v>
      </c>
      <c r="E7537" s="9"/>
    </row>
    <row r="7538" spans="1:5" x14ac:dyDescent="0.35">
      <c r="A7538" s="2">
        <v>44909.583333333321</v>
      </c>
      <c r="B7538" s="1" t="s">
        <v>29</v>
      </c>
      <c r="C7538" s="1">
        <v>0</v>
      </c>
      <c r="D7538" t="str">
        <f>INDEX(Map!$A$2:$B$35, MATCH(Generation_Raw_Data!$B7538, Map!$A$2:$A$35, 0), 2)</f>
        <v>Brown 5</v>
      </c>
      <c r="E7538" s="9"/>
    </row>
    <row r="7539" spans="1:5" x14ac:dyDescent="0.35">
      <c r="A7539" s="2">
        <v>44909.583333333321</v>
      </c>
      <c r="B7539" s="1" t="s">
        <v>30</v>
      </c>
      <c r="C7539" s="1">
        <v>-1</v>
      </c>
      <c r="D7539" t="str">
        <f>INDEX(Map!$A$2:$B$35, MATCH(Generation_Raw_Data!$B7539, Map!$A$2:$A$35, 0), 2)</f>
        <v>Brown 3</v>
      </c>
      <c r="E7539" s="9"/>
    </row>
    <row r="7540" spans="1:5" x14ac:dyDescent="0.35">
      <c r="A7540" s="2">
        <v>44909.583333333321</v>
      </c>
      <c r="B7540" s="1" t="s">
        <v>31</v>
      </c>
      <c r="C7540" s="1">
        <v>450.66669999999999</v>
      </c>
      <c r="D7540" t="str">
        <f>INDEX(Map!$A$2:$B$35, MATCH(Generation_Raw_Data!$B7540, Map!$A$2:$A$35, 0), 2)</f>
        <v>Ghent 1</v>
      </c>
      <c r="E7540" s="9"/>
    </row>
    <row r="7541" spans="1:5" x14ac:dyDescent="0.35">
      <c r="A7541" s="2">
        <v>44909.583333333321</v>
      </c>
      <c r="B7541" s="1" t="s">
        <v>33</v>
      </c>
      <c r="C7541" s="1">
        <v>-4</v>
      </c>
      <c r="D7541" t="str">
        <f>INDEX(Map!$A$2:$B$35, MATCH(Generation_Raw_Data!$B7541, Map!$A$2:$A$35, 0), 2)</f>
        <v>Ghent 2</v>
      </c>
      <c r="E7541" s="9"/>
    </row>
    <row r="7542" spans="1:5" x14ac:dyDescent="0.35">
      <c r="A7542" s="2">
        <v>44909.583333333321</v>
      </c>
      <c r="B7542" s="1" t="s">
        <v>32</v>
      </c>
      <c r="C7542" s="1">
        <v>380.66669999999999</v>
      </c>
      <c r="D7542" t="str">
        <f>INDEX(Map!$A$2:$B$35, MATCH(Generation_Raw_Data!$B7542, Map!$A$2:$A$35, 0), 2)</f>
        <v>Ghent 3</v>
      </c>
      <c r="E7542" s="9"/>
    </row>
    <row r="7543" spans="1:5" x14ac:dyDescent="0.35">
      <c r="A7543" s="2">
        <v>44909.583333333321</v>
      </c>
      <c r="B7543" s="1" t="s">
        <v>34</v>
      </c>
      <c r="C7543" s="1">
        <v>370.66669999999999</v>
      </c>
      <c r="D7543" t="str">
        <f>INDEX(Map!$A$2:$B$35, MATCH(Generation_Raw_Data!$B7543, Map!$A$2:$A$35, 0), 2)</f>
        <v>Ghent 4</v>
      </c>
      <c r="E7543" s="9"/>
    </row>
    <row r="7544" spans="1:5" x14ac:dyDescent="0.35">
      <c r="A7544" s="2">
        <v>44909.583333333321</v>
      </c>
      <c r="B7544" s="1" t="s">
        <v>35</v>
      </c>
      <c r="C7544" s="1">
        <v>0.1</v>
      </c>
      <c r="D7544" t="str">
        <f>INDEX(Map!$A$2:$B$35, MATCH(Generation_Raw_Data!$B7544, Map!$A$2:$A$35, 0), 2)</f>
        <v>Simpsonville Solar</v>
      </c>
      <c r="E7544" s="9"/>
    </row>
    <row r="7545" spans="1:5" x14ac:dyDescent="0.35">
      <c r="A7545" s="2">
        <v>44909.583333333321</v>
      </c>
      <c r="B7545" s="1" t="s">
        <v>36</v>
      </c>
      <c r="C7545" s="1">
        <v>0</v>
      </c>
      <c r="D7545" t="str">
        <f>INDEX(Map!$A$2:$B$35, MATCH(Generation_Raw_Data!$B7545, Map!$A$2:$A$35, 0), 2)</f>
        <v>Brown 8</v>
      </c>
      <c r="E7545" s="9"/>
    </row>
    <row r="7546" spans="1:5" x14ac:dyDescent="0.35">
      <c r="A7546" s="2">
        <v>44909.583333333321</v>
      </c>
      <c r="B7546" s="1" t="s">
        <v>37</v>
      </c>
      <c r="C7546" s="1">
        <v>0</v>
      </c>
      <c r="D7546" t="str">
        <f>INDEX(Map!$A$2:$B$35, MATCH(Generation_Raw_Data!$B7546, Map!$A$2:$A$35, 0), 2)</f>
        <v>Brown 9</v>
      </c>
      <c r="E7546" s="9"/>
    </row>
    <row r="7547" spans="1:5" x14ac:dyDescent="0.35">
      <c r="A7547" s="2">
        <v>44909.583333333321</v>
      </c>
      <c r="B7547" s="1" t="s">
        <v>39</v>
      </c>
      <c r="C7547" s="1">
        <v>0</v>
      </c>
      <c r="D7547" t="str">
        <f>INDEX(Map!$A$2:$B$35, MATCH(Generation_Raw_Data!$B7547, Map!$A$2:$A$35, 0), 2)</f>
        <v>Brown 10</v>
      </c>
      <c r="E7547" s="9"/>
    </row>
    <row r="7548" spans="1:5" x14ac:dyDescent="0.35">
      <c r="A7548" s="2">
        <v>44909.583333333321</v>
      </c>
      <c r="B7548" s="1" t="s">
        <v>40</v>
      </c>
      <c r="C7548" s="1">
        <v>0</v>
      </c>
      <c r="D7548" t="str">
        <f>INDEX(Map!$A$2:$B$35, MATCH(Generation_Raw_Data!$B7548, Map!$A$2:$A$35, 0), 2)</f>
        <v>Brown 11</v>
      </c>
      <c r="E7548" s="9"/>
    </row>
    <row r="7549" spans="1:5" x14ac:dyDescent="0.35">
      <c r="A7549" s="2">
        <v>44909.583333333321</v>
      </c>
      <c r="B7549" s="1" t="s">
        <v>38</v>
      </c>
      <c r="C7549" s="1">
        <v>0</v>
      </c>
      <c r="D7549" t="str">
        <f>INDEX(Map!$A$2:$B$35, MATCH(Generation_Raw_Data!$B7549, Map!$A$2:$A$35, 0), 2)</f>
        <v>Brown 6</v>
      </c>
      <c r="E7549" s="9"/>
    </row>
    <row r="7550" spans="1:5" x14ac:dyDescent="0.35">
      <c r="A7550" s="2">
        <v>44909.624999999985</v>
      </c>
      <c r="B7550" s="1" t="s">
        <v>42</v>
      </c>
      <c r="C7550" s="1">
        <v>0</v>
      </c>
      <c r="D7550" t="str">
        <f>INDEX(Map!$A$2:$B$35, MATCH(Generation_Raw_Data!$B7550, Map!$A$2:$A$35, 0), 2)</f>
        <v>Dix Dam</v>
      </c>
      <c r="E7550" s="9"/>
    </row>
    <row r="7551" spans="1:5" x14ac:dyDescent="0.35">
      <c r="A7551" s="2">
        <v>44909.624999999985</v>
      </c>
      <c r="B7551" s="1" t="s">
        <v>43</v>
      </c>
      <c r="C7551" s="1">
        <v>0</v>
      </c>
      <c r="D7551" t="str">
        <f>INDEX(Map!$A$2:$B$35, MATCH(Generation_Raw_Data!$B7551, Map!$A$2:$A$35, 0), 2)</f>
        <v>Haefling</v>
      </c>
      <c r="E7551" s="9"/>
    </row>
    <row r="7552" spans="1:5" x14ac:dyDescent="0.35">
      <c r="A7552" s="2">
        <v>44909.624999999985</v>
      </c>
      <c r="B7552" s="1" t="s">
        <v>41</v>
      </c>
      <c r="C7552" s="1">
        <v>0.4</v>
      </c>
      <c r="D7552" t="str">
        <f>INDEX(Map!$A$2:$B$35, MATCH(Generation_Raw_Data!$B7552, Map!$A$2:$A$35, 0), 2)</f>
        <v>Brown Solar</v>
      </c>
      <c r="E7552" s="9"/>
    </row>
    <row r="7553" spans="1:5" x14ac:dyDescent="0.35">
      <c r="A7553" s="2">
        <v>44909.624999999985</v>
      </c>
      <c r="B7553" s="1" t="s">
        <v>28</v>
      </c>
      <c r="C7553" s="1">
        <v>0</v>
      </c>
      <c r="D7553" t="str">
        <f>INDEX(Map!$A$2:$B$35, MATCH(Generation_Raw_Data!$B7553, Map!$A$2:$A$35, 0), 2)</f>
        <v>Brown 7</v>
      </c>
      <c r="E7553" s="9"/>
    </row>
    <row r="7554" spans="1:5" x14ac:dyDescent="0.35">
      <c r="A7554" s="2">
        <v>44909.624999999985</v>
      </c>
      <c r="B7554" s="1" t="s">
        <v>29</v>
      </c>
      <c r="C7554" s="1">
        <v>0</v>
      </c>
      <c r="D7554" t="str">
        <f>INDEX(Map!$A$2:$B$35, MATCH(Generation_Raw_Data!$B7554, Map!$A$2:$A$35, 0), 2)</f>
        <v>Brown 5</v>
      </c>
      <c r="E7554" s="9"/>
    </row>
    <row r="7555" spans="1:5" x14ac:dyDescent="0.35">
      <c r="A7555" s="2">
        <v>44909.624999999985</v>
      </c>
      <c r="B7555" s="1" t="s">
        <v>30</v>
      </c>
      <c r="C7555" s="1">
        <v>-9</v>
      </c>
      <c r="D7555" t="str">
        <f>INDEX(Map!$A$2:$B$35, MATCH(Generation_Raw_Data!$B7555, Map!$A$2:$A$35, 0), 2)</f>
        <v>Brown 3</v>
      </c>
      <c r="E7555" s="9"/>
    </row>
    <row r="7556" spans="1:5" x14ac:dyDescent="0.35">
      <c r="A7556" s="2">
        <v>44909.624999999985</v>
      </c>
      <c r="B7556" s="1" t="s">
        <v>31</v>
      </c>
      <c r="C7556" s="1">
        <v>460</v>
      </c>
      <c r="D7556" t="str">
        <f>INDEX(Map!$A$2:$B$35, MATCH(Generation_Raw_Data!$B7556, Map!$A$2:$A$35, 0), 2)</f>
        <v>Ghent 1</v>
      </c>
      <c r="E7556" s="9"/>
    </row>
    <row r="7557" spans="1:5" x14ac:dyDescent="0.35">
      <c r="A7557" s="2">
        <v>44909.624999999985</v>
      </c>
      <c r="B7557" s="1" t="s">
        <v>33</v>
      </c>
      <c r="C7557" s="1">
        <v>-5</v>
      </c>
      <c r="D7557" t="str">
        <f>INDEX(Map!$A$2:$B$35, MATCH(Generation_Raw_Data!$B7557, Map!$A$2:$A$35, 0), 2)</f>
        <v>Ghent 2</v>
      </c>
      <c r="E7557" s="9"/>
    </row>
    <row r="7558" spans="1:5" x14ac:dyDescent="0.35">
      <c r="A7558" s="2">
        <v>44909.624999999985</v>
      </c>
      <c r="B7558" s="1" t="s">
        <v>32</v>
      </c>
      <c r="C7558" s="1">
        <v>388</v>
      </c>
      <c r="D7558" t="str">
        <f>INDEX(Map!$A$2:$B$35, MATCH(Generation_Raw_Data!$B7558, Map!$A$2:$A$35, 0), 2)</f>
        <v>Ghent 3</v>
      </c>
      <c r="E7558" s="9"/>
    </row>
    <row r="7559" spans="1:5" x14ac:dyDescent="0.35">
      <c r="A7559" s="2">
        <v>44909.624999999985</v>
      </c>
      <c r="B7559" s="1" t="s">
        <v>34</v>
      </c>
      <c r="C7559" s="1">
        <v>368</v>
      </c>
      <c r="D7559" t="str">
        <f>INDEX(Map!$A$2:$B$35, MATCH(Generation_Raw_Data!$B7559, Map!$A$2:$A$35, 0), 2)</f>
        <v>Ghent 4</v>
      </c>
      <c r="E7559" s="9"/>
    </row>
    <row r="7560" spans="1:5" x14ac:dyDescent="0.35">
      <c r="A7560" s="2">
        <v>44909.624999999985</v>
      </c>
      <c r="B7560" s="1" t="s">
        <v>35</v>
      </c>
      <c r="C7560" s="1">
        <v>0.1</v>
      </c>
      <c r="D7560" t="str">
        <f>INDEX(Map!$A$2:$B$35, MATCH(Generation_Raw_Data!$B7560, Map!$A$2:$A$35, 0), 2)</f>
        <v>Simpsonville Solar</v>
      </c>
      <c r="E7560" s="9"/>
    </row>
    <row r="7561" spans="1:5" x14ac:dyDescent="0.35">
      <c r="A7561" s="2">
        <v>44909.624999999985</v>
      </c>
      <c r="B7561" s="1" t="s">
        <v>36</v>
      </c>
      <c r="C7561" s="1">
        <v>0</v>
      </c>
      <c r="D7561" t="str">
        <f>INDEX(Map!$A$2:$B$35, MATCH(Generation_Raw_Data!$B7561, Map!$A$2:$A$35, 0), 2)</f>
        <v>Brown 8</v>
      </c>
      <c r="E7561" s="9"/>
    </row>
    <row r="7562" spans="1:5" x14ac:dyDescent="0.35">
      <c r="A7562" s="2">
        <v>44909.624999999985</v>
      </c>
      <c r="B7562" s="1" t="s">
        <v>37</v>
      </c>
      <c r="C7562" s="1">
        <v>-1</v>
      </c>
      <c r="D7562" t="str">
        <f>INDEX(Map!$A$2:$B$35, MATCH(Generation_Raw_Data!$B7562, Map!$A$2:$A$35, 0), 2)</f>
        <v>Brown 9</v>
      </c>
      <c r="E7562" s="9"/>
    </row>
    <row r="7563" spans="1:5" x14ac:dyDescent="0.35">
      <c r="A7563" s="2">
        <v>44909.624999999985</v>
      </c>
      <c r="B7563" s="1" t="s">
        <v>39</v>
      </c>
      <c r="C7563" s="1">
        <v>0</v>
      </c>
      <c r="D7563" t="str">
        <f>INDEX(Map!$A$2:$B$35, MATCH(Generation_Raw_Data!$B7563, Map!$A$2:$A$35, 0), 2)</f>
        <v>Brown 10</v>
      </c>
      <c r="E7563" s="9"/>
    </row>
    <row r="7564" spans="1:5" x14ac:dyDescent="0.35">
      <c r="A7564" s="2">
        <v>44909.624999999985</v>
      </c>
      <c r="B7564" s="1" t="s">
        <v>40</v>
      </c>
      <c r="C7564" s="1">
        <v>0</v>
      </c>
      <c r="D7564" t="str">
        <f>INDEX(Map!$A$2:$B$35, MATCH(Generation_Raw_Data!$B7564, Map!$A$2:$A$35, 0), 2)</f>
        <v>Brown 11</v>
      </c>
      <c r="E7564" s="9"/>
    </row>
    <row r="7565" spans="1:5" x14ac:dyDescent="0.35">
      <c r="A7565" s="2">
        <v>44909.624999999985</v>
      </c>
      <c r="B7565" s="1" t="s">
        <v>38</v>
      </c>
      <c r="C7565" s="1">
        <v>0</v>
      </c>
      <c r="D7565" t="str">
        <f>INDEX(Map!$A$2:$B$35, MATCH(Generation_Raw_Data!$B7565, Map!$A$2:$A$35, 0), 2)</f>
        <v>Brown 6</v>
      </c>
      <c r="E7565" s="9"/>
    </row>
    <row r="7566" spans="1:5" x14ac:dyDescent="0.35">
      <c r="A7566" s="2">
        <v>44909.624999999985</v>
      </c>
      <c r="B7566" s="1" t="s">
        <v>59</v>
      </c>
      <c r="C7566" s="1">
        <v>217.3</v>
      </c>
      <c r="D7566" t="str">
        <f>INDEX(Map!$A$2:$B$35, MATCH(Generation_Raw_Data!$B7566, Map!$A$2:$A$35, 0), 2)</f>
        <v>Cane Run 7</v>
      </c>
      <c r="E7566" s="9"/>
    </row>
    <row r="7567" spans="1:5" x14ac:dyDescent="0.35">
      <c r="A7567" s="2">
        <v>44909.624999999985</v>
      </c>
      <c r="B7567" s="1" t="s">
        <v>61</v>
      </c>
      <c r="C7567" s="1">
        <v>217.6</v>
      </c>
      <c r="D7567" t="str">
        <f>INDEX(Map!$A$2:$B$35, MATCH(Generation_Raw_Data!$B7567, Map!$A$2:$A$35, 0), 2)</f>
        <v>Cane Run 7</v>
      </c>
      <c r="E7567" s="9"/>
    </row>
    <row r="7568" spans="1:5" x14ac:dyDescent="0.35">
      <c r="A7568" s="2">
        <v>44909.624999999985</v>
      </c>
      <c r="B7568" s="1" t="s">
        <v>60</v>
      </c>
      <c r="C7568" s="1">
        <v>239.3</v>
      </c>
      <c r="D7568" t="str">
        <f>INDEX(Map!$A$2:$B$35, MATCH(Generation_Raw_Data!$B7568, Map!$A$2:$A$35, 0), 2)</f>
        <v>Cane Run 7</v>
      </c>
      <c r="E7568" s="9"/>
    </row>
    <row r="7569" spans="1:5" x14ac:dyDescent="0.35">
      <c r="A7569" s="2">
        <v>44909.624999999985</v>
      </c>
      <c r="B7569" s="1" t="s">
        <v>57</v>
      </c>
      <c r="C7569" s="1">
        <v>295.5</v>
      </c>
      <c r="D7569" t="str">
        <f>INDEX(Map!$A$2:$B$35, MATCH(Generation_Raw_Data!$B7569, Map!$A$2:$A$35, 0), 2)</f>
        <v>Mill Creek 1</v>
      </c>
      <c r="E7569" s="9"/>
    </row>
    <row r="7570" spans="1:5" x14ac:dyDescent="0.35">
      <c r="A7570" s="2">
        <v>44909.624999999985</v>
      </c>
      <c r="B7570" s="1" t="s">
        <v>58</v>
      </c>
      <c r="C7570" s="1">
        <v>-10.6</v>
      </c>
      <c r="D7570" t="str">
        <f>INDEX(Map!$A$2:$B$35, MATCH(Generation_Raw_Data!$B7570, Map!$A$2:$A$35, 0), 2)</f>
        <v>Mill Creek 2</v>
      </c>
      <c r="E7570" s="9"/>
    </row>
    <row r="7571" spans="1:5" x14ac:dyDescent="0.35">
      <c r="A7571" s="2">
        <v>44909.624999999985</v>
      </c>
      <c r="B7571" s="1" t="s">
        <v>56</v>
      </c>
      <c r="C7571" s="1">
        <v>-0.2</v>
      </c>
      <c r="D7571" t="str">
        <f>INDEX(Map!$A$2:$B$35, MATCH(Generation_Raw_Data!$B7571, Map!$A$2:$A$35, 0), 2)</f>
        <v>Paddy's Run 13</v>
      </c>
      <c r="E7571" s="9"/>
    </row>
    <row r="7572" spans="1:5" x14ac:dyDescent="0.35">
      <c r="A7572" s="2">
        <v>44909.624999999985</v>
      </c>
      <c r="B7572" s="1" t="s">
        <v>55</v>
      </c>
      <c r="C7572" s="1">
        <v>0</v>
      </c>
      <c r="D7572" t="str">
        <f>INDEX(Map!$A$2:$B$35, MATCH(Generation_Raw_Data!$B7572, Map!$A$2:$A$35, 0), 2)</f>
        <v>Paddy's Run 12</v>
      </c>
      <c r="E7572" s="9"/>
    </row>
    <row r="7573" spans="1:5" x14ac:dyDescent="0.35">
      <c r="A7573" s="2">
        <v>44909.624999999985</v>
      </c>
      <c r="B7573" s="1" t="s">
        <v>54</v>
      </c>
      <c r="C7573" s="1">
        <v>445.2</v>
      </c>
      <c r="D7573" t="str">
        <f>INDEX(Map!$A$2:$B$35, MATCH(Generation_Raw_Data!$B7573, Map!$A$2:$A$35, 0), 2)</f>
        <v>Mill Creek 4</v>
      </c>
      <c r="E7573" s="9"/>
    </row>
    <row r="7574" spans="1:5" x14ac:dyDescent="0.35">
      <c r="A7574" s="2">
        <v>44909.624999999985</v>
      </c>
      <c r="B7574" s="1" t="s">
        <v>53</v>
      </c>
      <c r="C7574" s="1">
        <v>364.2</v>
      </c>
      <c r="D7574" t="str">
        <f>INDEX(Map!$A$2:$B$35, MATCH(Generation_Raw_Data!$B7574, Map!$A$2:$A$35, 0), 2)</f>
        <v>Mill Creek 3</v>
      </c>
      <c r="E7574" s="9"/>
    </row>
    <row r="7575" spans="1:5" x14ac:dyDescent="0.35">
      <c r="A7575" s="2">
        <v>44909.624999999985</v>
      </c>
      <c r="B7575" s="1" t="s">
        <v>49</v>
      </c>
      <c r="C7575" s="1">
        <v>0</v>
      </c>
      <c r="D7575" t="str">
        <f>INDEX(Map!$A$2:$B$35, MATCH(Generation_Raw_Data!$B7575, Map!$A$2:$A$35, 0), 2)</f>
        <v>Trimble County 7</v>
      </c>
      <c r="E7575" s="9"/>
    </row>
    <row r="7576" spans="1:5" x14ac:dyDescent="0.35">
      <c r="A7576" s="2">
        <v>44909.624999999985</v>
      </c>
      <c r="B7576" s="1" t="s">
        <v>48</v>
      </c>
      <c r="C7576" s="1">
        <v>0</v>
      </c>
      <c r="D7576" t="str">
        <f>INDEX(Map!$A$2:$B$35, MATCH(Generation_Raw_Data!$B7576, Map!$A$2:$A$35, 0), 2)</f>
        <v>Trimble County 6</v>
      </c>
      <c r="E7576" s="9"/>
    </row>
    <row r="7577" spans="1:5" x14ac:dyDescent="0.35">
      <c r="A7577" s="2">
        <v>44909.624999999985</v>
      </c>
      <c r="B7577" s="1" t="s">
        <v>47</v>
      </c>
      <c r="C7577" s="1">
        <v>0</v>
      </c>
      <c r="D7577" t="str">
        <f>INDEX(Map!$A$2:$B$35, MATCH(Generation_Raw_Data!$B7577, Map!$A$2:$A$35, 0), 2)</f>
        <v>Trimble County 5</v>
      </c>
      <c r="E7577" s="9"/>
    </row>
    <row r="7578" spans="1:5" x14ac:dyDescent="0.35">
      <c r="A7578" s="2">
        <v>44909.624999999985</v>
      </c>
      <c r="B7578" s="1" t="s">
        <v>51</v>
      </c>
      <c r="C7578" s="1">
        <v>0</v>
      </c>
      <c r="D7578" t="str">
        <f>INDEX(Map!$A$2:$B$35, MATCH(Generation_Raw_Data!$B7578, Map!$A$2:$A$35, 0), 2)</f>
        <v>Trimble County 9</v>
      </c>
      <c r="E7578" s="9"/>
    </row>
    <row r="7579" spans="1:5" x14ac:dyDescent="0.35">
      <c r="A7579" s="2">
        <v>44909.624999999985</v>
      </c>
      <c r="B7579" s="1" t="s">
        <v>50</v>
      </c>
      <c r="C7579" s="1">
        <v>0</v>
      </c>
      <c r="D7579" t="str">
        <f>INDEX(Map!$A$2:$B$35, MATCH(Generation_Raw_Data!$B7579, Map!$A$2:$A$35, 0), 2)</f>
        <v>Trimble County 8</v>
      </c>
      <c r="E7579" s="9"/>
    </row>
    <row r="7580" spans="1:5" x14ac:dyDescent="0.35">
      <c r="A7580" s="2">
        <v>44909.624999999985</v>
      </c>
      <c r="B7580" s="1" t="s">
        <v>46</v>
      </c>
      <c r="C7580" s="1">
        <v>46</v>
      </c>
      <c r="D7580" t="str">
        <f>INDEX(Map!$A$2:$B$35, MATCH(Generation_Raw_Data!$B7580, Map!$A$2:$A$35, 0), 2)</f>
        <v>Ohio Falls</v>
      </c>
      <c r="E7580" s="9"/>
    </row>
    <row r="7581" spans="1:5" x14ac:dyDescent="0.35">
      <c r="A7581" s="2">
        <v>44909.624999999985</v>
      </c>
      <c r="B7581" s="1" t="s">
        <v>44</v>
      </c>
      <c r="C7581" s="1">
        <v>750.1</v>
      </c>
      <c r="D7581" t="str">
        <f>INDEX(Map!$A$2:$B$35, MATCH(Generation_Raw_Data!$B7581, Map!$A$2:$A$35, 0), 2)</f>
        <v>Trimble County 2</v>
      </c>
      <c r="E7581" s="9"/>
    </row>
    <row r="7582" spans="1:5" x14ac:dyDescent="0.35">
      <c r="A7582" s="2">
        <v>44909.624999999985</v>
      </c>
      <c r="B7582" s="1" t="s">
        <v>45</v>
      </c>
      <c r="C7582" s="1">
        <v>427.3</v>
      </c>
      <c r="D7582" t="str">
        <f>INDEX(Map!$A$2:$B$35, MATCH(Generation_Raw_Data!$B7582, Map!$A$2:$A$35, 0), 2)</f>
        <v>Trimble County 1</v>
      </c>
      <c r="E7582" s="9"/>
    </row>
    <row r="7583" spans="1:5" x14ac:dyDescent="0.35">
      <c r="A7583" s="2">
        <v>44909.624999999985</v>
      </c>
      <c r="B7583" s="1" t="s">
        <v>52</v>
      </c>
      <c r="C7583" s="1">
        <v>0</v>
      </c>
      <c r="D7583" t="str">
        <f>INDEX(Map!$A$2:$B$35, MATCH(Generation_Raw_Data!$B7583, Map!$A$2:$A$35, 0), 2)</f>
        <v>Trimble County 10</v>
      </c>
      <c r="E7583" s="9"/>
    </row>
    <row r="7584" spans="1:5" x14ac:dyDescent="0.35">
      <c r="A7584" s="2">
        <v>44909.66666666665</v>
      </c>
      <c r="B7584" s="1" t="s">
        <v>61</v>
      </c>
      <c r="C7584" s="1">
        <v>216.3</v>
      </c>
      <c r="D7584" t="str">
        <f>INDEX(Map!$A$2:$B$35, MATCH(Generation_Raw_Data!$B7584, Map!$A$2:$A$35, 0), 2)</f>
        <v>Cane Run 7</v>
      </c>
      <c r="E7584" s="9"/>
    </row>
    <row r="7585" spans="1:5" x14ac:dyDescent="0.35">
      <c r="A7585" s="2">
        <v>44909.66666666665</v>
      </c>
      <c r="B7585" s="1" t="s">
        <v>59</v>
      </c>
      <c r="C7585" s="1">
        <v>216.5</v>
      </c>
      <c r="D7585" t="str">
        <f>INDEX(Map!$A$2:$B$35, MATCH(Generation_Raw_Data!$B7585, Map!$A$2:$A$35, 0), 2)</f>
        <v>Cane Run 7</v>
      </c>
      <c r="E7585" s="9"/>
    </row>
    <row r="7586" spans="1:5" x14ac:dyDescent="0.35">
      <c r="A7586" s="2">
        <v>44909.66666666665</v>
      </c>
      <c r="B7586" s="1" t="s">
        <v>60</v>
      </c>
      <c r="C7586" s="1">
        <v>239.7</v>
      </c>
      <c r="D7586" t="str">
        <f>INDEX(Map!$A$2:$B$35, MATCH(Generation_Raw_Data!$B7586, Map!$A$2:$A$35, 0), 2)</f>
        <v>Cane Run 7</v>
      </c>
      <c r="E7586" s="9"/>
    </row>
    <row r="7587" spans="1:5" x14ac:dyDescent="0.35">
      <c r="A7587" s="2">
        <v>44909.66666666665</v>
      </c>
      <c r="B7587" s="1" t="s">
        <v>46</v>
      </c>
      <c r="C7587" s="1">
        <v>47</v>
      </c>
      <c r="D7587" t="str">
        <f>INDEX(Map!$A$2:$B$35, MATCH(Generation_Raw_Data!$B7587, Map!$A$2:$A$35, 0), 2)</f>
        <v>Ohio Falls</v>
      </c>
      <c r="E7587" s="9"/>
    </row>
    <row r="7588" spans="1:5" x14ac:dyDescent="0.35">
      <c r="A7588" s="2">
        <v>44909.66666666665</v>
      </c>
      <c r="B7588" s="1" t="s">
        <v>57</v>
      </c>
      <c r="C7588" s="1">
        <v>295.8</v>
      </c>
      <c r="D7588" t="str">
        <f>INDEX(Map!$A$2:$B$35, MATCH(Generation_Raw_Data!$B7588, Map!$A$2:$A$35, 0), 2)</f>
        <v>Mill Creek 1</v>
      </c>
      <c r="E7588" s="9"/>
    </row>
    <row r="7589" spans="1:5" x14ac:dyDescent="0.35">
      <c r="A7589" s="2">
        <v>44909.66666666665</v>
      </c>
      <c r="B7589" s="1" t="s">
        <v>58</v>
      </c>
      <c r="C7589" s="1">
        <v>-9.1999999999999993</v>
      </c>
      <c r="D7589" t="str">
        <f>INDEX(Map!$A$2:$B$35, MATCH(Generation_Raw_Data!$B7589, Map!$A$2:$A$35, 0), 2)</f>
        <v>Mill Creek 2</v>
      </c>
      <c r="E7589" s="9"/>
    </row>
    <row r="7590" spans="1:5" x14ac:dyDescent="0.35">
      <c r="A7590" s="2">
        <v>44909.66666666665</v>
      </c>
      <c r="B7590" s="1" t="s">
        <v>56</v>
      </c>
      <c r="C7590" s="1">
        <v>-0.2</v>
      </c>
      <c r="D7590" t="str">
        <f>INDEX(Map!$A$2:$B$35, MATCH(Generation_Raw_Data!$B7590, Map!$A$2:$A$35, 0), 2)</f>
        <v>Paddy's Run 13</v>
      </c>
      <c r="E7590" s="9"/>
    </row>
    <row r="7591" spans="1:5" x14ac:dyDescent="0.35">
      <c r="A7591" s="2">
        <v>44909.66666666665</v>
      </c>
      <c r="B7591" s="1" t="s">
        <v>53</v>
      </c>
      <c r="C7591" s="1">
        <v>367.2</v>
      </c>
      <c r="D7591" t="str">
        <f>INDEX(Map!$A$2:$B$35, MATCH(Generation_Raw_Data!$B7591, Map!$A$2:$A$35, 0), 2)</f>
        <v>Mill Creek 3</v>
      </c>
      <c r="E7591" s="9"/>
    </row>
    <row r="7592" spans="1:5" x14ac:dyDescent="0.35">
      <c r="A7592" s="2">
        <v>44909.66666666665</v>
      </c>
      <c r="B7592" s="1" t="s">
        <v>54</v>
      </c>
      <c r="C7592" s="1">
        <v>445.2</v>
      </c>
      <c r="D7592" t="str">
        <f>INDEX(Map!$A$2:$B$35, MATCH(Generation_Raw_Data!$B7592, Map!$A$2:$A$35, 0), 2)</f>
        <v>Mill Creek 4</v>
      </c>
      <c r="E7592" s="9"/>
    </row>
    <row r="7593" spans="1:5" x14ac:dyDescent="0.35">
      <c r="A7593" s="2">
        <v>44909.66666666665</v>
      </c>
      <c r="B7593" s="1" t="s">
        <v>55</v>
      </c>
      <c r="C7593" s="1">
        <v>0</v>
      </c>
      <c r="D7593" t="str">
        <f>INDEX(Map!$A$2:$B$35, MATCH(Generation_Raw_Data!$B7593, Map!$A$2:$A$35, 0), 2)</f>
        <v>Paddy's Run 12</v>
      </c>
      <c r="E7593" s="9"/>
    </row>
    <row r="7594" spans="1:5" x14ac:dyDescent="0.35">
      <c r="A7594" s="2">
        <v>44909.66666666665</v>
      </c>
      <c r="B7594" s="1" t="s">
        <v>50</v>
      </c>
      <c r="C7594" s="1">
        <v>0</v>
      </c>
      <c r="D7594" t="str">
        <f>INDEX(Map!$A$2:$B$35, MATCH(Generation_Raw_Data!$B7594, Map!$A$2:$A$35, 0), 2)</f>
        <v>Trimble County 8</v>
      </c>
      <c r="E7594" s="9"/>
    </row>
    <row r="7595" spans="1:5" x14ac:dyDescent="0.35">
      <c r="A7595" s="2">
        <v>44909.66666666665</v>
      </c>
      <c r="B7595" s="1" t="s">
        <v>51</v>
      </c>
      <c r="C7595" s="1">
        <v>0</v>
      </c>
      <c r="D7595" t="str">
        <f>INDEX(Map!$A$2:$B$35, MATCH(Generation_Raw_Data!$B7595, Map!$A$2:$A$35, 0), 2)</f>
        <v>Trimble County 9</v>
      </c>
      <c r="E7595" s="9"/>
    </row>
    <row r="7596" spans="1:5" x14ac:dyDescent="0.35">
      <c r="A7596" s="2">
        <v>44909.66666666665</v>
      </c>
      <c r="B7596" s="1" t="s">
        <v>47</v>
      </c>
      <c r="C7596" s="1">
        <v>0</v>
      </c>
      <c r="D7596" t="str">
        <f>INDEX(Map!$A$2:$B$35, MATCH(Generation_Raw_Data!$B7596, Map!$A$2:$A$35, 0), 2)</f>
        <v>Trimble County 5</v>
      </c>
      <c r="E7596" s="9"/>
    </row>
    <row r="7597" spans="1:5" x14ac:dyDescent="0.35">
      <c r="A7597" s="2">
        <v>44909.66666666665</v>
      </c>
      <c r="B7597" s="1" t="s">
        <v>48</v>
      </c>
      <c r="C7597" s="1">
        <v>0</v>
      </c>
      <c r="D7597" t="str">
        <f>INDEX(Map!$A$2:$B$35, MATCH(Generation_Raw_Data!$B7597, Map!$A$2:$A$35, 0), 2)</f>
        <v>Trimble County 6</v>
      </c>
      <c r="E7597" s="9"/>
    </row>
    <row r="7598" spans="1:5" x14ac:dyDescent="0.35">
      <c r="A7598" s="2">
        <v>44909.66666666665</v>
      </c>
      <c r="B7598" s="1" t="s">
        <v>49</v>
      </c>
      <c r="C7598" s="1">
        <v>0</v>
      </c>
      <c r="D7598" t="str">
        <f>INDEX(Map!$A$2:$B$35, MATCH(Generation_Raw_Data!$B7598, Map!$A$2:$A$35, 0), 2)</f>
        <v>Trimble County 7</v>
      </c>
      <c r="E7598" s="9"/>
    </row>
    <row r="7599" spans="1:5" x14ac:dyDescent="0.35">
      <c r="A7599" s="2">
        <v>44909.66666666665</v>
      </c>
      <c r="B7599" s="1" t="s">
        <v>45</v>
      </c>
      <c r="C7599" s="1">
        <v>446.2</v>
      </c>
      <c r="D7599" t="str">
        <f>INDEX(Map!$A$2:$B$35, MATCH(Generation_Raw_Data!$B7599, Map!$A$2:$A$35, 0), 2)</f>
        <v>Trimble County 1</v>
      </c>
      <c r="E7599" s="9"/>
    </row>
    <row r="7600" spans="1:5" x14ac:dyDescent="0.35">
      <c r="A7600" s="2">
        <v>44909.66666666665</v>
      </c>
      <c r="B7600" s="1" t="s">
        <v>44</v>
      </c>
      <c r="C7600" s="1">
        <v>752.3</v>
      </c>
      <c r="D7600" t="str">
        <f>INDEX(Map!$A$2:$B$35, MATCH(Generation_Raw_Data!$B7600, Map!$A$2:$A$35, 0), 2)</f>
        <v>Trimble County 2</v>
      </c>
      <c r="E7600" s="9"/>
    </row>
    <row r="7601" spans="1:5" x14ac:dyDescent="0.35">
      <c r="A7601" s="2">
        <v>44909.66666666665</v>
      </c>
      <c r="B7601" s="1" t="s">
        <v>52</v>
      </c>
      <c r="C7601" s="1">
        <v>0</v>
      </c>
      <c r="D7601" t="str">
        <f>INDEX(Map!$A$2:$B$35, MATCH(Generation_Raw_Data!$B7601, Map!$A$2:$A$35, 0), 2)</f>
        <v>Trimble County 10</v>
      </c>
      <c r="E7601" s="9"/>
    </row>
    <row r="7602" spans="1:5" x14ac:dyDescent="0.35">
      <c r="A7602" s="2">
        <v>44909.66666666665</v>
      </c>
      <c r="B7602" s="1" t="s">
        <v>43</v>
      </c>
      <c r="C7602" s="1">
        <v>0</v>
      </c>
      <c r="D7602" t="str">
        <f>INDEX(Map!$A$2:$B$35, MATCH(Generation_Raw_Data!$B7602, Map!$A$2:$A$35, 0), 2)</f>
        <v>Haefling</v>
      </c>
      <c r="E7602" s="9"/>
    </row>
    <row r="7603" spans="1:5" x14ac:dyDescent="0.35">
      <c r="A7603" s="2">
        <v>44909.66666666665</v>
      </c>
      <c r="B7603" s="1" t="s">
        <v>42</v>
      </c>
      <c r="C7603" s="1">
        <v>0</v>
      </c>
      <c r="D7603" t="str">
        <f>INDEX(Map!$A$2:$B$35, MATCH(Generation_Raw_Data!$B7603, Map!$A$2:$A$35, 0), 2)</f>
        <v>Dix Dam</v>
      </c>
      <c r="E7603" s="9"/>
    </row>
    <row r="7604" spans="1:5" x14ac:dyDescent="0.35">
      <c r="A7604" s="2">
        <v>44909.66666666665</v>
      </c>
      <c r="B7604" s="1" t="s">
        <v>41</v>
      </c>
      <c r="C7604" s="1">
        <v>0</v>
      </c>
      <c r="D7604" t="str">
        <f>INDEX(Map!$A$2:$B$35, MATCH(Generation_Raw_Data!$B7604, Map!$A$2:$A$35, 0), 2)</f>
        <v>Brown Solar</v>
      </c>
      <c r="E7604" s="9"/>
    </row>
    <row r="7605" spans="1:5" x14ac:dyDescent="0.35">
      <c r="A7605" s="2">
        <v>44909.66666666665</v>
      </c>
      <c r="B7605" s="1" t="s">
        <v>32</v>
      </c>
      <c r="C7605" s="1">
        <v>413</v>
      </c>
      <c r="D7605" t="str">
        <f>INDEX(Map!$A$2:$B$35, MATCH(Generation_Raw_Data!$B7605, Map!$A$2:$A$35, 0), 2)</f>
        <v>Ghent 3</v>
      </c>
      <c r="E7605" s="9"/>
    </row>
    <row r="7606" spans="1:5" x14ac:dyDescent="0.35">
      <c r="A7606" s="2">
        <v>44909.66666666665</v>
      </c>
      <c r="B7606" s="1" t="s">
        <v>33</v>
      </c>
      <c r="C7606" s="1">
        <v>-4</v>
      </c>
      <c r="D7606" t="str">
        <f>INDEX(Map!$A$2:$B$35, MATCH(Generation_Raw_Data!$B7606, Map!$A$2:$A$35, 0), 2)</f>
        <v>Ghent 2</v>
      </c>
      <c r="E7606" s="9"/>
    </row>
    <row r="7607" spans="1:5" x14ac:dyDescent="0.35">
      <c r="A7607" s="2">
        <v>44909.66666666665</v>
      </c>
      <c r="B7607" s="1" t="s">
        <v>31</v>
      </c>
      <c r="C7607" s="1">
        <v>477</v>
      </c>
      <c r="D7607" t="str">
        <f>INDEX(Map!$A$2:$B$35, MATCH(Generation_Raw_Data!$B7607, Map!$A$2:$A$35, 0), 2)</f>
        <v>Ghent 1</v>
      </c>
      <c r="E7607" s="9"/>
    </row>
    <row r="7608" spans="1:5" x14ac:dyDescent="0.35">
      <c r="A7608" s="2">
        <v>44909.66666666665</v>
      </c>
      <c r="B7608" s="1" t="s">
        <v>30</v>
      </c>
      <c r="C7608" s="1">
        <v>-13</v>
      </c>
      <c r="D7608" t="str">
        <f>INDEX(Map!$A$2:$B$35, MATCH(Generation_Raw_Data!$B7608, Map!$A$2:$A$35, 0), 2)</f>
        <v>Brown 3</v>
      </c>
      <c r="E7608" s="9"/>
    </row>
    <row r="7609" spans="1:5" x14ac:dyDescent="0.35">
      <c r="A7609" s="2">
        <v>44909.66666666665</v>
      </c>
      <c r="B7609" s="1" t="s">
        <v>29</v>
      </c>
      <c r="C7609" s="1">
        <v>0</v>
      </c>
      <c r="D7609" t="str">
        <f>INDEX(Map!$A$2:$B$35, MATCH(Generation_Raw_Data!$B7609, Map!$A$2:$A$35, 0), 2)</f>
        <v>Brown 5</v>
      </c>
      <c r="E7609" s="9"/>
    </row>
    <row r="7610" spans="1:5" x14ac:dyDescent="0.35">
      <c r="A7610" s="2">
        <v>44909.66666666665</v>
      </c>
      <c r="B7610" s="1" t="s">
        <v>28</v>
      </c>
      <c r="C7610" s="1">
        <v>-1</v>
      </c>
      <c r="D7610" t="str">
        <f>INDEX(Map!$A$2:$B$35, MATCH(Generation_Raw_Data!$B7610, Map!$A$2:$A$35, 0), 2)</f>
        <v>Brown 7</v>
      </c>
      <c r="E7610" s="9"/>
    </row>
    <row r="7611" spans="1:5" x14ac:dyDescent="0.35">
      <c r="A7611" s="2">
        <v>44909.66666666665</v>
      </c>
      <c r="B7611" s="1" t="s">
        <v>34</v>
      </c>
      <c r="C7611" s="1">
        <v>379</v>
      </c>
      <c r="D7611" t="str">
        <f>INDEX(Map!$A$2:$B$35, MATCH(Generation_Raw_Data!$B7611, Map!$A$2:$A$35, 0), 2)</f>
        <v>Ghent 4</v>
      </c>
      <c r="E7611" s="9"/>
    </row>
    <row r="7612" spans="1:5" x14ac:dyDescent="0.35">
      <c r="A7612" s="2">
        <v>44909.66666666665</v>
      </c>
      <c r="B7612" s="1" t="s">
        <v>35</v>
      </c>
      <c r="C7612" s="1">
        <v>0</v>
      </c>
      <c r="D7612" t="str">
        <f>INDEX(Map!$A$2:$B$35, MATCH(Generation_Raw_Data!$B7612, Map!$A$2:$A$35, 0), 2)</f>
        <v>Simpsonville Solar</v>
      </c>
      <c r="E7612" s="9"/>
    </row>
    <row r="7613" spans="1:5" x14ac:dyDescent="0.35">
      <c r="A7613" s="2">
        <v>44909.66666666665</v>
      </c>
      <c r="B7613" s="1" t="s">
        <v>38</v>
      </c>
      <c r="C7613" s="1">
        <v>0</v>
      </c>
      <c r="D7613" t="str">
        <f>INDEX(Map!$A$2:$B$35, MATCH(Generation_Raw_Data!$B7613, Map!$A$2:$A$35, 0), 2)</f>
        <v>Brown 6</v>
      </c>
      <c r="E7613" s="9"/>
    </row>
    <row r="7614" spans="1:5" x14ac:dyDescent="0.35">
      <c r="A7614" s="2">
        <v>44909.66666666665</v>
      </c>
      <c r="B7614" s="1" t="s">
        <v>40</v>
      </c>
      <c r="C7614" s="1">
        <v>0</v>
      </c>
      <c r="D7614" t="str">
        <f>INDEX(Map!$A$2:$B$35, MATCH(Generation_Raw_Data!$B7614, Map!$A$2:$A$35, 0), 2)</f>
        <v>Brown 11</v>
      </c>
      <c r="E7614" s="9"/>
    </row>
    <row r="7615" spans="1:5" x14ac:dyDescent="0.35">
      <c r="A7615" s="2">
        <v>44909.66666666665</v>
      </c>
      <c r="B7615" s="1" t="s">
        <v>39</v>
      </c>
      <c r="C7615" s="1">
        <v>0</v>
      </c>
      <c r="D7615" t="str">
        <f>INDEX(Map!$A$2:$B$35, MATCH(Generation_Raw_Data!$B7615, Map!$A$2:$A$35, 0), 2)</f>
        <v>Brown 10</v>
      </c>
      <c r="E7615" s="9"/>
    </row>
    <row r="7616" spans="1:5" x14ac:dyDescent="0.35">
      <c r="A7616" s="2">
        <v>44909.66666666665</v>
      </c>
      <c r="B7616" s="1" t="s">
        <v>37</v>
      </c>
      <c r="C7616" s="1">
        <v>-1</v>
      </c>
      <c r="D7616" t="str">
        <f>INDEX(Map!$A$2:$B$35, MATCH(Generation_Raw_Data!$B7616, Map!$A$2:$A$35, 0), 2)</f>
        <v>Brown 9</v>
      </c>
      <c r="E7616" s="9"/>
    </row>
    <row r="7617" spans="1:5" x14ac:dyDescent="0.35">
      <c r="A7617" s="2">
        <v>44909.66666666665</v>
      </c>
      <c r="B7617" s="1" t="s">
        <v>36</v>
      </c>
      <c r="C7617" s="1">
        <v>0</v>
      </c>
      <c r="D7617" t="str">
        <f>INDEX(Map!$A$2:$B$35, MATCH(Generation_Raw_Data!$B7617, Map!$A$2:$A$35, 0), 2)</f>
        <v>Brown 8</v>
      </c>
      <c r="E7617" s="9"/>
    </row>
    <row r="7618" spans="1:5" x14ac:dyDescent="0.35">
      <c r="A7618" s="2">
        <v>44910.375</v>
      </c>
      <c r="B7618" s="1" t="s">
        <v>43</v>
      </c>
      <c r="C7618" s="1">
        <v>0</v>
      </c>
      <c r="D7618" t="str">
        <f>INDEX(Map!$A$2:$B$35, MATCH(Generation_Raw_Data!$B7618, Map!$A$2:$A$35, 0), 2)</f>
        <v>Haefling</v>
      </c>
      <c r="E7618" s="9"/>
    </row>
    <row r="7619" spans="1:5" x14ac:dyDescent="0.35">
      <c r="A7619" s="2">
        <v>44910.375</v>
      </c>
      <c r="B7619" s="1" t="s">
        <v>42</v>
      </c>
      <c r="C7619" s="1">
        <v>0</v>
      </c>
      <c r="D7619" t="str">
        <f>INDEX(Map!$A$2:$B$35, MATCH(Generation_Raw_Data!$B7619, Map!$A$2:$A$35, 0), 2)</f>
        <v>Dix Dam</v>
      </c>
      <c r="E7619" s="9"/>
    </row>
    <row r="7620" spans="1:5" x14ac:dyDescent="0.35">
      <c r="A7620" s="2">
        <v>44910.375</v>
      </c>
      <c r="B7620" s="1" t="s">
        <v>30</v>
      </c>
      <c r="C7620" s="1">
        <v>-21</v>
      </c>
      <c r="D7620" t="str">
        <f>INDEX(Map!$A$2:$B$35, MATCH(Generation_Raw_Data!$B7620, Map!$A$2:$A$35, 0), 2)</f>
        <v>Brown 3</v>
      </c>
      <c r="E7620" s="9"/>
    </row>
    <row r="7621" spans="1:5" x14ac:dyDescent="0.35">
      <c r="A7621" s="2">
        <v>44910.375</v>
      </c>
      <c r="B7621" s="1" t="s">
        <v>31</v>
      </c>
      <c r="C7621" s="1">
        <v>407</v>
      </c>
      <c r="D7621" t="str">
        <f>INDEX(Map!$A$2:$B$35, MATCH(Generation_Raw_Data!$B7621, Map!$A$2:$A$35, 0), 2)</f>
        <v>Ghent 1</v>
      </c>
      <c r="E7621" s="9"/>
    </row>
    <row r="7622" spans="1:5" x14ac:dyDescent="0.35">
      <c r="A7622" s="2">
        <v>44910.375</v>
      </c>
      <c r="B7622" s="1" t="s">
        <v>33</v>
      </c>
      <c r="C7622" s="1">
        <v>-5</v>
      </c>
      <c r="D7622" t="str">
        <f>INDEX(Map!$A$2:$B$35, MATCH(Generation_Raw_Data!$B7622, Map!$A$2:$A$35, 0), 2)</f>
        <v>Ghent 2</v>
      </c>
      <c r="E7622" s="9"/>
    </row>
    <row r="7623" spans="1:5" x14ac:dyDescent="0.35">
      <c r="A7623" s="2">
        <v>44910.375</v>
      </c>
      <c r="B7623" s="1" t="s">
        <v>32</v>
      </c>
      <c r="C7623" s="1">
        <v>486</v>
      </c>
      <c r="D7623" t="str">
        <f>INDEX(Map!$A$2:$B$35, MATCH(Generation_Raw_Data!$B7623, Map!$A$2:$A$35, 0), 2)</f>
        <v>Ghent 3</v>
      </c>
      <c r="E7623" s="9"/>
    </row>
    <row r="7624" spans="1:5" x14ac:dyDescent="0.35">
      <c r="A7624" s="2">
        <v>44910.375</v>
      </c>
      <c r="B7624" s="1" t="s">
        <v>34</v>
      </c>
      <c r="C7624" s="1">
        <v>353</v>
      </c>
      <c r="D7624" t="str">
        <f>INDEX(Map!$A$2:$B$35, MATCH(Generation_Raw_Data!$B7624, Map!$A$2:$A$35, 0), 2)</f>
        <v>Ghent 4</v>
      </c>
      <c r="E7624" s="9"/>
    </row>
    <row r="7625" spans="1:5" x14ac:dyDescent="0.35">
      <c r="A7625" s="2">
        <v>44910.375</v>
      </c>
      <c r="B7625" s="1" t="s">
        <v>35</v>
      </c>
      <c r="C7625" s="1">
        <v>0.3</v>
      </c>
      <c r="D7625" t="str">
        <f>INDEX(Map!$A$2:$B$35, MATCH(Generation_Raw_Data!$B7625, Map!$A$2:$A$35, 0), 2)</f>
        <v>Simpsonville Solar</v>
      </c>
      <c r="E7625" s="9"/>
    </row>
    <row r="7626" spans="1:5" x14ac:dyDescent="0.35">
      <c r="A7626" s="2">
        <v>44910.375</v>
      </c>
      <c r="B7626" s="1" t="s">
        <v>41</v>
      </c>
      <c r="C7626" s="1">
        <v>1.5</v>
      </c>
      <c r="D7626" t="str">
        <f>INDEX(Map!$A$2:$B$35, MATCH(Generation_Raw_Data!$B7626, Map!$A$2:$A$35, 0), 2)</f>
        <v>Brown Solar</v>
      </c>
      <c r="E7626" s="9"/>
    </row>
    <row r="7627" spans="1:5" x14ac:dyDescent="0.35">
      <c r="A7627" s="2">
        <v>44910.375</v>
      </c>
      <c r="B7627" s="1" t="s">
        <v>58</v>
      </c>
      <c r="C7627" s="1">
        <v>-6.7</v>
      </c>
      <c r="D7627" t="str">
        <f>INDEX(Map!$A$2:$B$35, MATCH(Generation_Raw_Data!$B7627, Map!$A$2:$A$35, 0), 2)</f>
        <v>Mill Creek 2</v>
      </c>
      <c r="E7627" s="9"/>
    </row>
    <row r="7628" spans="1:5" x14ac:dyDescent="0.35">
      <c r="A7628" s="2">
        <v>44910.375</v>
      </c>
      <c r="B7628" s="1" t="s">
        <v>57</v>
      </c>
      <c r="C7628" s="1">
        <v>246.9</v>
      </c>
      <c r="D7628" t="str">
        <f>INDEX(Map!$A$2:$B$35, MATCH(Generation_Raw_Data!$B7628, Map!$A$2:$A$35, 0), 2)</f>
        <v>Mill Creek 1</v>
      </c>
      <c r="E7628" s="9"/>
    </row>
    <row r="7629" spans="1:5" x14ac:dyDescent="0.35">
      <c r="A7629" s="2">
        <v>44910.375</v>
      </c>
      <c r="B7629" s="1" t="s">
        <v>60</v>
      </c>
      <c r="C7629" s="1">
        <v>222</v>
      </c>
      <c r="D7629" t="str">
        <f>INDEX(Map!$A$2:$B$35, MATCH(Generation_Raw_Data!$B7629, Map!$A$2:$A$35, 0), 2)</f>
        <v>Cane Run 7</v>
      </c>
      <c r="E7629" s="9"/>
    </row>
    <row r="7630" spans="1:5" x14ac:dyDescent="0.35">
      <c r="A7630" s="2">
        <v>44910.375</v>
      </c>
      <c r="B7630" s="1" t="s">
        <v>56</v>
      </c>
      <c r="C7630" s="1">
        <v>-0.2</v>
      </c>
      <c r="D7630" t="str">
        <f>INDEX(Map!$A$2:$B$35, MATCH(Generation_Raw_Data!$B7630, Map!$A$2:$A$35, 0), 2)</f>
        <v>Paddy's Run 13</v>
      </c>
      <c r="E7630" s="9"/>
    </row>
    <row r="7631" spans="1:5" x14ac:dyDescent="0.35">
      <c r="A7631" s="2">
        <v>44910.375</v>
      </c>
      <c r="B7631" s="1" t="s">
        <v>55</v>
      </c>
      <c r="C7631" s="1">
        <v>0</v>
      </c>
      <c r="D7631" t="str">
        <f>INDEX(Map!$A$2:$B$35, MATCH(Generation_Raw_Data!$B7631, Map!$A$2:$A$35, 0), 2)</f>
        <v>Paddy's Run 12</v>
      </c>
      <c r="E7631" s="9"/>
    </row>
    <row r="7632" spans="1:5" x14ac:dyDescent="0.35">
      <c r="A7632" s="2">
        <v>44910.375</v>
      </c>
      <c r="B7632" s="1" t="s">
        <v>54</v>
      </c>
      <c r="C7632" s="1">
        <v>417.7</v>
      </c>
      <c r="D7632" t="str">
        <f>INDEX(Map!$A$2:$B$35, MATCH(Generation_Raw_Data!$B7632, Map!$A$2:$A$35, 0), 2)</f>
        <v>Mill Creek 4</v>
      </c>
      <c r="E7632" s="9"/>
    </row>
    <row r="7633" spans="1:5" x14ac:dyDescent="0.35">
      <c r="A7633" s="2">
        <v>44910.375</v>
      </c>
      <c r="B7633" s="1" t="s">
        <v>53</v>
      </c>
      <c r="C7633" s="1">
        <v>283.7</v>
      </c>
      <c r="D7633" t="str">
        <f>INDEX(Map!$A$2:$B$35, MATCH(Generation_Raw_Data!$B7633, Map!$A$2:$A$35, 0), 2)</f>
        <v>Mill Creek 3</v>
      </c>
      <c r="E7633" s="9"/>
    </row>
    <row r="7634" spans="1:5" x14ac:dyDescent="0.35">
      <c r="A7634" s="2">
        <v>44910.375</v>
      </c>
      <c r="B7634" s="1" t="s">
        <v>46</v>
      </c>
      <c r="C7634" s="1">
        <v>44</v>
      </c>
      <c r="D7634" t="str">
        <f>INDEX(Map!$A$2:$B$35, MATCH(Generation_Raw_Data!$B7634, Map!$A$2:$A$35, 0), 2)</f>
        <v>Ohio Falls</v>
      </c>
      <c r="E7634" s="9"/>
    </row>
    <row r="7635" spans="1:5" x14ac:dyDescent="0.35">
      <c r="A7635" s="2">
        <v>44910.375</v>
      </c>
      <c r="B7635" s="1" t="s">
        <v>44</v>
      </c>
      <c r="C7635" s="1">
        <v>695.6</v>
      </c>
      <c r="D7635" t="str">
        <f>INDEX(Map!$A$2:$B$35, MATCH(Generation_Raw_Data!$B7635, Map!$A$2:$A$35, 0), 2)</f>
        <v>Trimble County 2</v>
      </c>
      <c r="E7635" s="9"/>
    </row>
    <row r="7636" spans="1:5" x14ac:dyDescent="0.35">
      <c r="A7636" s="2">
        <v>44910.375</v>
      </c>
      <c r="B7636" s="1" t="s">
        <v>45</v>
      </c>
      <c r="C7636" s="1">
        <v>428.9</v>
      </c>
      <c r="D7636" t="str">
        <f>INDEX(Map!$A$2:$B$35, MATCH(Generation_Raw_Data!$B7636, Map!$A$2:$A$35, 0), 2)</f>
        <v>Trimble County 1</v>
      </c>
      <c r="E7636" s="9"/>
    </row>
    <row r="7637" spans="1:5" x14ac:dyDescent="0.35">
      <c r="A7637" s="2">
        <v>44910.375</v>
      </c>
      <c r="B7637" s="1" t="s">
        <v>49</v>
      </c>
      <c r="C7637" s="1">
        <v>0</v>
      </c>
      <c r="D7637" t="str">
        <f>INDEX(Map!$A$2:$B$35, MATCH(Generation_Raw_Data!$B7637, Map!$A$2:$A$35, 0), 2)</f>
        <v>Trimble County 7</v>
      </c>
      <c r="E7637" s="9"/>
    </row>
    <row r="7638" spans="1:5" x14ac:dyDescent="0.35">
      <c r="A7638" s="2">
        <v>44910.375</v>
      </c>
      <c r="B7638" s="1" t="s">
        <v>48</v>
      </c>
      <c r="C7638" s="1">
        <v>0</v>
      </c>
      <c r="D7638" t="str">
        <f>INDEX(Map!$A$2:$B$35, MATCH(Generation_Raw_Data!$B7638, Map!$A$2:$A$35, 0), 2)</f>
        <v>Trimble County 6</v>
      </c>
      <c r="E7638" s="9"/>
    </row>
    <row r="7639" spans="1:5" x14ac:dyDescent="0.35">
      <c r="A7639" s="2">
        <v>44910.375</v>
      </c>
      <c r="B7639" s="1" t="s">
        <v>47</v>
      </c>
      <c r="C7639" s="1">
        <v>0</v>
      </c>
      <c r="D7639" t="str">
        <f>INDEX(Map!$A$2:$B$35, MATCH(Generation_Raw_Data!$B7639, Map!$A$2:$A$35, 0), 2)</f>
        <v>Trimble County 5</v>
      </c>
      <c r="E7639" s="9"/>
    </row>
    <row r="7640" spans="1:5" x14ac:dyDescent="0.35">
      <c r="A7640" s="2">
        <v>44910.375</v>
      </c>
      <c r="B7640" s="1" t="s">
        <v>51</v>
      </c>
      <c r="C7640" s="1">
        <v>0</v>
      </c>
      <c r="D7640" t="str">
        <f>INDEX(Map!$A$2:$B$35, MATCH(Generation_Raw_Data!$B7640, Map!$A$2:$A$35, 0), 2)</f>
        <v>Trimble County 9</v>
      </c>
      <c r="E7640" s="9"/>
    </row>
    <row r="7641" spans="1:5" x14ac:dyDescent="0.35">
      <c r="A7641" s="2">
        <v>44910.375</v>
      </c>
      <c r="B7641" s="1" t="s">
        <v>50</v>
      </c>
      <c r="C7641" s="1">
        <v>0</v>
      </c>
      <c r="D7641" t="str">
        <f>INDEX(Map!$A$2:$B$35, MATCH(Generation_Raw_Data!$B7641, Map!$A$2:$A$35, 0), 2)</f>
        <v>Trimble County 8</v>
      </c>
      <c r="E7641" s="9"/>
    </row>
    <row r="7642" spans="1:5" x14ac:dyDescent="0.35">
      <c r="A7642" s="2">
        <v>44910.375</v>
      </c>
      <c r="B7642" s="1" t="s">
        <v>52</v>
      </c>
      <c r="C7642" s="1">
        <v>0</v>
      </c>
      <c r="D7642" t="str">
        <f>INDEX(Map!$A$2:$B$35, MATCH(Generation_Raw_Data!$B7642, Map!$A$2:$A$35, 0), 2)</f>
        <v>Trimble County 10</v>
      </c>
      <c r="E7642" s="9"/>
    </row>
    <row r="7643" spans="1:5" x14ac:dyDescent="0.35">
      <c r="A7643" s="2">
        <v>44910.375</v>
      </c>
      <c r="B7643" s="1" t="s">
        <v>29</v>
      </c>
      <c r="C7643" s="1">
        <v>0</v>
      </c>
      <c r="D7643" t="str">
        <f>INDEX(Map!$A$2:$B$35, MATCH(Generation_Raw_Data!$B7643, Map!$A$2:$A$35, 0), 2)</f>
        <v>Brown 5</v>
      </c>
      <c r="E7643" s="9"/>
    </row>
    <row r="7644" spans="1:5" x14ac:dyDescent="0.35">
      <c r="A7644" s="2">
        <v>44910.375</v>
      </c>
      <c r="B7644" s="1" t="s">
        <v>28</v>
      </c>
      <c r="C7644" s="1">
        <v>0</v>
      </c>
      <c r="D7644" t="str">
        <f>INDEX(Map!$A$2:$B$35, MATCH(Generation_Raw_Data!$B7644, Map!$A$2:$A$35, 0), 2)</f>
        <v>Brown 7</v>
      </c>
      <c r="E7644" s="9"/>
    </row>
    <row r="7645" spans="1:5" x14ac:dyDescent="0.35">
      <c r="A7645" s="2">
        <v>44910.375</v>
      </c>
      <c r="B7645" s="1" t="s">
        <v>36</v>
      </c>
      <c r="C7645" s="1">
        <v>0</v>
      </c>
      <c r="D7645" t="str">
        <f>INDEX(Map!$A$2:$B$35, MATCH(Generation_Raw_Data!$B7645, Map!$A$2:$A$35, 0), 2)</f>
        <v>Brown 8</v>
      </c>
      <c r="E7645" s="9"/>
    </row>
    <row r="7646" spans="1:5" x14ac:dyDescent="0.35">
      <c r="A7646" s="2">
        <v>44910.375</v>
      </c>
      <c r="B7646" s="1" t="s">
        <v>37</v>
      </c>
      <c r="C7646" s="1">
        <v>25</v>
      </c>
      <c r="D7646" t="str">
        <f>INDEX(Map!$A$2:$B$35, MATCH(Generation_Raw_Data!$B7646, Map!$A$2:$A$35, 0), 2)</f>
        <v>Brown 9</v>
      </c>
      <c r="E7646" s="9"/>
    </row>
    <row r="7647" spans="1:5" x14ac:dyDescent="0.35">
      <c r="A7647" s="2">
        <v>44910.375</v>
      </c>
      <c r="B7647" s="1" t="s">
        <v>39</v>
      </c>
      <c r="C7647" s="1">
        <v>0</v>
      </c>
      <c r="D7647" t="str">
        <f>INDEX(Map!$A$2:$B$35, MATCH(Generation_Raw_Data!$B7647, Map!$A$2:$A$35, 0), 2)</f>
        <v>Brown 10</v>
      </c>
      <c r="E7647" s="9"/>
    </row>
    <row r="7648" spans="1:5" x14ac:dyDescent="0.35">
      <c r="A7648" s="2">
        <v>44910.375</v>
      </c>
      <c r="B7648" s="1" t="s">
        <v>40</v>
      </c>
      <c r="C7648" s="1">
        <v>0</v>
      </c>
      <c r="D7648" t="str">
        <f>INDEX(Map!$A$2:$B$35, MATCH(Generation_Raw_Data!$B7648, Map!$A$2:$A$35, 0), 2)</f>
        <v>Brown 11</v>
      </c>
      <c r="E7648" s="9"/>
    </row>
    <row r="7649" spans="1:5" x14ac:dyDescent="0.35">
      <c r="A7649" s="2">
        <v>44910.375</v>
      </c>
      <c r="B7649" s="1" t="s">
        <v>38</v>
      </c>
      <c r="C7649" s="1">
        <v>0</v>
      </c>
      <c r="D7649" t="str">
        <f>INDEX(Map!$A$2:$B$35, MATCH(Generation_Raw_Data!$B7649, Map!$A$2:$A$35, 0), 2)</f>
        <v>Brown 6</v>
      </c>
      <c r="E7649" s="9"/>
    </row>
    <row r="7650" spans="1:5" x14ac:dyDescent="0.35">
      <c r="A7650" s="2">
        <v>44910.375</v>
      </c>
      <c r="B7650" s="1" t="s">
        <v>59</v>
      </c>
      <c r="C7650" s="1">
        <v>204.5</v>
      </c>
      <c r="D7650" t="str">
        <f>INDEX(Map!$A$2:$B$35, MATCH(Generation_Raw_Data!$B7650, Map!$A$2:$A$35, 0), 2)</f>
        <v>Cane Run 7</v>
      </c>
      <c r="E7650" s="9"/>
    </row>
    <row r="7651" spans="1:5" x14ac:dyDescent="0.35">
      <c r="A7651" s="2">
        <v>44910.375</v>
      </c>
      <c r="B7651" s="1" t="s">
        <v>61</v>
      </c>
      <c r="C7651" s="1">
        <v>204.9</v>
      </c>
      <c r="D7651" t="str">
        <f>INDEX(Map!$A$2:$B$35, MATCH(Generation_Raw_Data!$B7651, Map!$A$2:$A$35, 0), 2)</f>
        <v>Cane Run 7</v>
      </c>
      <c r="E7651" s="9"/>
    </row>
    <row r="7652" spans="1:5" x14ac:dyDescent="0.35">
      <c r="A7652" s="2">
        <v>44910.416666666664</v>
      </c>
      <c r="B7652" s="1" t="s">
        <v>31</v>
      </c>
      <c r="C7652" s="1">
        <v>434.66669999999999</v>
      </c>
      <c r="D7652" t="str">
        <f>INDEX(Map!$A$2:$B$35, MATCH(Generation_Raw_Data!$B7652, Map!$A$2:$A$35, 0), 2)</f>
        <v>Ghent 1</v>
      </c>
      <c r="E7652" s="9"/>
    </row>
    <row r="7653" spans="1:5" x14ac:dyDescent="0.35">
      <c r="A7653" s="2">
        <v>44910.416666666664</v>
      </c>
      <c r="B7653" s="1" t="s">
        <v>30</v>
      </c>
      <c r="C7653" s="1">
        <v>-12</v>
      </c>
      <c r="D7653" t="str">
        <f>INDEX(Map!$A$2:$B$35, MATCH(Generation_Raw_Data!$B7653, Map!$A$2:$A$35, 0), 2)</f>
        <v>Brown 3</v>
      </c>
      <c r="E7653" s="9"/>
    </row>
    <row r="7654" spans="1:5" x14ac:dyDescent="0.35">
      <c r="A7654" s="2">
        <v>44910.416666666664</v>
      </c>
      <c r="B7654" s="1" t="s">
        <v>32</v>
      </c>
      <c r="C7654" s="1">
        <v>484.66669999999999</v>
      </c>
      <c r="D7654" t="str">
        <f>INDEX(Map!$A$2:$B$35, MATCH(Generation_Raw_Data!$B7654, Map!$A$2:$A$35, 0), 2)</f>
        <v>Ghent 3</v>
      </c>
      <c r="E7654" s="9"/>
    </row>
    <row r="7655" spans="1:5" x14ac:dyDescent="0.35">
      <c r="A7655" s="2">
        <v>44910.416666666664</v>
      </c>
      <c r="B7655" s="1" t="s">
        <v>33</v>
      </c>
      <c r="C7655" s="1">
        <v>-5</v>
      </c>
      <c r="D7655" t="str">
        <f>INDEX(Map!$A$2:$B$35, MATCH(Generation_Raw_Data!$B7655, Map!$A$2:$A$35, 0), 2)</f>
        <v>Ghent 2</v>
      </c>
      <c r="E7655" s="9"/>
    </row>
    <row r="7656" spans="1:5" x14ac:dyDescent="0.35">
      <c r="A7656" s="2">
        <v>44910.416666666664</v>
      </c>
      <c r="B7656" s="1" t="s">
        <v>34</v>
      </c>
      <c r="C7656" s="1">
        <v>367.66669999999999</v>
      </c>
      <c r="D7656" t="str">
        <f>INDEX(Map!$A$2:$B$35, MATCH(Generation_Raw_Data!$B7656, Map!$A$2:$A$35, 0), 2)</f>
        <v>Ghent 4</v>
      </c>
      <c r="E7656" s="9"/>
    </row>
    <row r="7657" spans="1:5" x14ac:dyDescent="0.35">
      <c r="A7657" s="2">
        <v>44910.416666666664</v>
      </c>
      <c r="B7657" s="1" t="s">
        <v>35</v>
      </c>
      <c r="C7657" s="1">
        <v>0.3</v>
      </c>
      <c r="D7657" t="str">
        <f>INDEX(Map!$A$2:$B$35, MATCH(Generation_Raw_Data!$B7657, Map!$A$2:$A$35, 0), 2)</f>
        <v>Simpsonville Solar</v>
      </c>
      <c r="E7657" s="9"/>
    </row>
    <row r="7658" spans="1:5" x14ac:dyDescent="0.35">
      <c r="A7658" s="2">
        <v>44910.416666666664</v>
      </c>
      <c r="B7658" s="1" t="s">
        <v>38</v>
      </c>
      <c r="C7658" s="1">
        <v>0</v>
      </c>
      <c r="D7658" t="str">
        <f>INDEX(Map!$A$2:$B$35, MATCH(Generation_Raw_Data!$B7658, Map!$A$2:$A$35, 0), 2)</f>
        <v>Brown 6</v>
      </c>
      <c r="E7658" s="9"/>
    </row>
    <row r="7659" spans="1:5" x14ac:dyDescent="0.35">
      <c r="A7659" s="2">
        <v>44910.416666666664</v>
      </c>
      <c r="B7659" s="1" t="s">
        <v>40</v>
      </c>
      <c r="C7659" s="1">
        <v>0</v>
      </c>
      <c r="D7659" t="str">
        <f>INDEX(Map!$A$2:$B$35, MATCH(Generation_Raw_Data!$B7659, Map!$A$2:$A$35, 0), 2)</f>
        <v>Brown 11</v>
      </c>
      <c r="E7659" s="9"/>
    </row>
    <row r="7660" spans="1:5" x14ac:dyDescent="0.35">
      <c r="A7660" s="2">
        <v>44910.416666666664</v>
      </c>
      <c r="B7660" s="1" t="s">
        <v>39</v>
      </c>
      <c r="C7660" s="1">
        <v>0</v>
      </c>
      <c r="D7660" t="str">
        <f>INDEX(Map!$A$2:$B$35, MATCH(Generation_Raw_Data!$B7660, Map!$A$2:$A$35, 0), 2)</f>
        <v>Brown 10</v>
      </c>
      <c r="E7660" s="9"/>
    </row>
    <row r="7661" spans="1:5" x14ac:dyDescent="0.35">
      <c r="A7661" s="2">
        <v>44910.416666666664</v>
      </c>
      <c r="B7661" s="1" t="s">
        <v>37</v>
      </c>
      <c r="C7661" s="1">
        <v>-1</v>
      </c>
      <c r="D7661" t="str">
        <f>INDEX(Map!$A$2:$B$35, MATCH(Generation_Raw_Data!$B7661, Map!$A$2:$A$35, 0), 2)</f>
        <v>Brown 9</v>
      </c>
      <c r="E7661" s="9"/>
    </row>
    <row r="7662" spans="1:5" x14ac:dyDescent="0.35">
      <c r="A7662" s="2">
        <v>44910.416666666664</v>
      </c>
      <c r="B7662" s="1" t="s">
        <v>43</v>
      </c>
      <c r="C7662" s="1">
        <v>0</v>
      </c>
      <c r="D7662" t="str">
        <f>INDEX(Map!$A$2:$B$35, MATCH(Generation_Raw_Data!$B7662, Map!$A$2:$A$35, 0), 2)</f>
        <v>Haefling</v>
      </c>
      <c r="E7662" s="9"/>
    </row>
    <row r="7663" spans="1:5" x14ac:dyDescent="0.35">
      <c r="A7663" s="2">
        <v>44910.416666666664</v>
      </c>
      <c r="B7663" s="1" t="s">
        <v>42</v>
      </c>
      <c r="C7663" s="1">
        <v>0</v>
      </c>
      <c r="D7663" t="str">
        <f>INDEX(Map!$A$2:$B$35, MATCH(Generation_Raw_Data!$B7663, Map!$A$2:$A$35, 0), 2)</f>
        <v>Dix Dam</v>
      </c>
      <c r="E7663" s="9"/>
    </row>
    <row r="7664" spans="1:5" x14ac:dyDescent="0.35">
      <c r="A7664" s="2">
        <v>44910.416666666664</v>
      </c>
      <c r="B7664" s="1" t="s">
        <v>41</v>
      </c>
      <c r="C7664" s="1">
        <v>5.5</v>
      </c>
      <c r="D7664" t="str">
        <f>INDEX(Map!$A$2:$B$35, MATCH(Generation_Raw_Data!$B7664, Map!$A$2:$A$35, 0), 2)</f>
        <v>Brown Solar</v>
      </c>
      <c r="E7664" s="9"/>
    </row>
    <row r="7665" spans="1:5" x14ac:dyDescent="0.35">
      <c r="A7665" s="2">
        <v>44910.416666666664</v>
      </c>
      <c r="B7665" s="1" t="s">
        <v>28</v>
      </c>
      <c r="C7665" s="1">
        <v>-1</v>
      </c>
      <c r="D7665" t="str">
        <f>INDEX(Map!$A$2:$B$35, MATCH(Generation_Raw_Data!$B7665, Map!$A$2:$A$35, 0), 2)</f>
        <v>Brown 7</v>
      </c>
      <c r="E7665" s="9"/>
    </row>
    <row r="7666" spans="1:5" x14ac:dyDescent="0.35">
      <c r="A7666" s="2">
        <v>44910.416666666664</v>
      </c>
      <c r="B7666" s="1" t="s">
        <v>29</v>
      </c>
      <c r="C7666" s="1">
        <v>0</v>
      </c>
      <c r="D7666" t="str">
        <f>INDEX(Map!$A$2:$B$35, MATCH(Generation_Raw_Data!$B7666, Map!$A$2:$A$35, 0), 2)</f>
        <v>Brown 5</v>
      </c>
      <c r="E7666" s="9"/>
    </row>
    <row r="7667" spans="1:5" x14ac:dyDescent="0.35">
      <c r="A7667" s="2">
        <v>44910.416666666664</v>
      </c>
      <c r="B7667" s="1" t="s">
        <v>36</v>
      </c>
      <c r="C7667" s="1">
        <v>0</v>
      </c>
      <c r="D7667" t="str">
        <f>INDEX(Map!$A$2:$B$35, MATCH(Generation_Raw_Data!$B7667, Map!$A$2:$A$35, 0), 2)</f>
        <v>Brown 8</v>
      </c>
      <c r="E7667" s="9"/>
    </row>
    <row r="7668" spans="1:5" x14ac:dyDescent="0.35">
      <c r="A7668" s="2">
        <v>44910.416666666664</v>
      </c>
      <c r="B7668" s="1" t="s">
        <v>61</v>
      </c>
      <c r="C7668" s="1">
        <v>185</v>
      </c>
      <c r="D7668" t="str">
        <f>INDEX(Map!$A$2:$B$35, MATCH(Generation_Raw_Data!$B7668, Map!$A$2:$A$35, 0), 2)</f>
        <v>Cane Run 7</v>
      </c>
      <c r="E7668" s="9"/>
    </row>
    <row r="7669" spans="1:5" x14ac:dyDescent="0.35">
      <c r="A7669" s="2">
        <v>44910.416666666664</v>
      </c>
      <c r="B7669" s="1" t="s">
        <v>59</v>
      </c>
      <c r="C7669" s="1">
        <v>184.6</v>
      </c>
      <c r="D7669" t="str">
        <f>INDEX(Map!$A$2:$B$35, MATCH(Generation_Raw_Data!$B7669, Map!$A$2:$A$35, 0), 2)</f>
        <v>Cane Run 7</v>
      </c>
      <c r="E7669" s="9"/>
    </row>
    <row r="7670" spans="1:5" x14ac:dyDescent="0.35">
      <c r="A7670" s="2">
        <v>44910.416666666664</v>
      </c>
      <c r="B7670" s="1" t="s">
        <v>60</v>
      </c>
      <c r="C7670" s="1">
        <v>212.5</v>
      </c>
      <c r="D7670" t="str">
        <f>INDEX(Map!$A$2:$B$35, MATCH(Generation_Raw_Data!$B7670, Map!$A$2:$A$35, 0), 2)</f>
        <v>Cane Run 7</v>
      </c>
      <c r="E7670" s="9"/>
    </row>
    <row r="7671" spans="1:5" x14ac:dyDescent="0.35">
      <c r="A7671" s="2">
        <v>44910.416666666664</v>
      </c>
      <c r="B7671" s="1" t="s">
        <v>50</v>
      </c>
      <c r="C7671" s="1">
        <v>0</v>
      </c>
      <c r="D7671" t="str">
        <f>INDEX(Map!$A$2:$B$35, MATCH(Generation_Raw_Data!$B7671, Map!$A$2:$A$35, 0), 2)</f>
        <v>Trimble County 8</v>
      </c>
      <c r="E7671" s="9"/>
    </row>
    <row r="7672" spans="1:5" x14ac:dyDescent="0.35">
      <c r="A7672" s="2">
        <v>44910.416666666664</v>
      </c>
      <c r="B7672" s="1" t="s">
        <v>51</v>
      </c>
      <c r="C7672" s="1">
        <v>0</v>
      </c>
      <c r="D7672" t="str">
        <f>INDEX(Map!$A$2:$B$35, MATCH(Generation_Raw_Data!$B7672, Map!$A$2:$A$35, 0), 2)</f>
        <v>Trimble County 9</v>
      </c>
      <c r="E7672" s="9"/>
    </row>
    <row r="7673" spans="1:5" x14ac:dyDescent="0.35">
      <c r="A7673" s="2">
        <v>44910.416666666664</v>
      </c>
      <c r="B7673" s="1" t="s">
        <v>47</v>
      </c>
      <c r="C7673" s="1">
        <v>0</v>
      </c>
      <c r="D7673" t="str">
        <f>INDEX(Map!$A$2:$B$35, MATCH(Generation_Raw_Data!$B7673, Map!$A$2:$A$35, 0), 2)</f>
        <v>Trimble County 5</v>
      </c>
      <c r="E7673" s="9"/>
    </row>
    <row r="7674" spans="1:5" x14ac:dyDescent="0.35">
      <c r="A7674" s="2">
        <v>44910.416666666664</v>
      </c>
      <c r="B7674" s="1" t="s">
        <v>48</v>
      </c>
      <c r="C7674" s="1">
        <v>0</v>
      </c>
      <c r="D7674" t="str">
        <f>INDEX(Map!$A$2:$B$35, MATCH(Generation_Raw_Data!$B7674, Map!$A$2:$A$35, 0), 2)</f>
        <v>Trimble County 6</v>
      </c>
      <c r="E7674" s="9"/>
    </row>
    <row r="7675" spans="1:5" x14ac:dyDescent="0.35">
      <c r="A7675" s="2">
        <v>44910.416666666664</v>
      </c>
      <c r="B7675" s="1" t="s">
        <v>49</v>
      </c>
      <c r="C7675" s="1">
        <v>0</v>
      </c>
      <c r="D7675" t="str">
        <f>INDEX(Map!$A$2:$B$35, MATCH(Generation_Raw_Data!$B7675, Map!$A$2:$A$35, 0), 2)</f>
        <v>Trimble County 7</v>
      </c>
      <c r="E7675" s="9"/>
    </row>
    <row r="7676" spans="1:5" x14ac:dyDescent="0.35">
      <c r="A7676" s="2">
        <v>44910.416666666664</v>
      </c>
      <c r="B7676" s="1" t="s">
        <v>46</v>
      </c>
      <c r="C7676" s="1">
        <v>43</v>
      </c>
      <c r="D7676" t="str">
        <f>INDEX(Map!$A$2:$B$35, MATCH(Generation_Raw_Data!$B7676, Map!$A$2:$A$35, 0), 2)</f>
        <v>Ohio Falls</v>
      </c>
      <c r="E7676" s="9"/>
    </row>
    <row r="7677" spans="1:5" x14ac:dyDescent="0.35">
      <c r="A7677" s="2">
        <v>44910.416666666664</v>
      </c>
      <c r="B7677" s="1" t="s">
        <v>45</v>
      </c>
      <c r="C7677" s="1">
        <v>446.4</v>
      </c>
      <c r="D7677" t="str">
        <f>INDEX(Map!$A$2:$B$35, MATCH(Generation_Raw_Data!$B7677, Map!$A$2:$A$35, 0), 2)</f>
        <v>Trimble County 1</v>
      </c>
      <c r="E7677" s="9"/>
    </row>
    <row r="7678" spans="1:5" x14ac:dyDescent="0.35">
      <c r="A7678" s="2">
        <v>44910.416666666664</v>
      </c>
      <c r="B7678" s="1" t="s">
        <v>44</v>
      </c>
      <c r="C7678" s="1">
        <v>674.8</v>
      </c>
      <c r="D7678" t="str">
        <f>INDEX(Map!$A$2:$B$35, MATCH(Generation_Raw_Data!$B7678, Map!$A$2:$A$35, 0), 2)</f>
        <v>Trimble County 2</v>
      </c>
      <c r="E7678" s="9"/>
    </row>
    <row r="7679" spans="1:5" x14ac:dyDescent="0.35">
      <c r="A7679" s="2">
        <v>44910.416666666664</v>
      </c>
      <c r="B7679" s="1" t="s">
        <v>52</v>
      </c>
      <c r="C7679" s="1">
        <v>0</v>
      </c>
      <c r="D7679" t="str">
        <f>INDEX(Map!$A$2:$B$35, MATCH(Generation_Raw_Data!$B7679, Map!$A$2:$A$35, 0), 2)</f>
        <v>Trimble County 10</v>
      </c>
      <c r="E7679" s="9"/>
    </row>
    <row r="7680" spans="1:5" x14ac:dyDescent="0.35">
      <c r="A7680" s="2">
        <v>44910.416666666664</v>
      </c>
      <c r="B7680" s="1" t="s">
        <v>57</v>
      </c>
      <c r="C7680" s="1">
        <v>260.39999999999998</v>
      </c>
      <c r="D7680" t="str">
        <f>INDEX(Map!$A$2:$B$35, MATCH(Generation_Raw_Data!$B7680, Map!$A$2:$A$35, 0), 2)</f>
        <v>Mill Creek 1</v>
      </c>
      <c r="E7680" s="9"/>
    </row>
    <row r="7681" spans="1:5" x14ac:dyDescent="0.35">
      <c r="A7681" s="2">
        <v>44910.416666666664</v>
      </c>
      <c r="B7681" s="1" t="s">
        <v>58</v>
      </c>
      <c r="C7681" s="1">
        <v>-6.5</v>
      </c>
      <c r="D7681" t="str">
        <f>INDEX(Map!$A$2:$B$35, MATCH(Generation_Raw_Data!$B7681, Map!$A$2:$A$35, 0), 2)</f>
        <v>Mill Creek 2</v>
      </c>
      <c r="E7681" s="9"/>
    </row>
    <row r="7682" spans="1:5" x14ac:dyDescent="0.35">
      <c r="A7682" s="2">
        <v>44910.416666666664</v>
      </c>
      <c r="B7682" s="1" t="s">
        <v>56</v>
      </c>
      <c r="C7682" s="1">
        <v>-0.3</v>
      </c>
      <c r="D7682" t="str">
        <f>INDEX(Map!$A$2:$B$35, MATCH(Generation_Raw_Data!$B7682, Map!$A$2:$A$35, 0), 2)</f>
        <v>Paddy's Run 13</v>
      </c>
      <c r="E7682" s="9"/>
    </row>
    <row r="7683" spans="1:5" x14ac:dyDescent="0.35">
      <c r="A7683" s="2">
        <v>44910.416666666664</v>
      </c>
      <c r="B7683" s="1" t="s">
        <v>53</v>
      </c>
      <c r="C7683" s="1">
        <v>326.5</v>
      </c>
      <c r="D7683" t="str">
        <f>INDEX(Map!$A$2:$B$35, MATCH(Generation_Raw_Data!$B7683, Map!$A$2:$A$35, 0), 2)</f>
        <v>Mill Creek 3</v>
      </c>
      <c r="E7683" s="9"/>
    </row>
    <row r="7684" spans="1:5" x14ac:dyDescent="0.35">
      <c r="A7684" s="2">
        <v>44910.416666666664</v>
      </c>
      <c r="B7684" s="1" t="s">
        <v>54</v>
      </c>
      <c r="C7684" s="1">
        <v>398.9</v>
      </c>
      <c r="D7684" t="str">
        <f>INDEX(Map!$A$2:$B$35, MATCH(Generation_Raw_Data!$B7684, Map!$A$2:$A$35, 0), 2)</f>
        <v>Mill Creek 4</v>
      </c>
      <c r="E7684" s="9"/>
    </row>
    <row r="7685" spans="1:5" x14ac:dyDescent="0.35">
      <c r="A7685" s="2">
        <v>44910.416666666664</v>
      </c>
      <c r="B7685" s="1" t="s">
        <v>55</v>
      </c>
      <c r="C7685" s="1">
        <v>0</v>
      </c>
      <c r="D7685" t="str">
        <f>INDEX(Map!$A$2:$B$35, MATCH(Generation_Raw_Data!$B7685, Map!$A$2:$A$35, 0), 2)</f>
        <v>Paddy's Run 12</v>
      </c>
      <c r="E7685" s="9"/>
    </row>
    <row r="7686" spans="1:5" x14ac:dyDescent="0.35">
      <c r="A7686" s="2">
        <v>44910.458333333328</v>
      </c>
      <c r="B7686" s="1" t="s">
        <v>43</v>
      </c>
      <c r="C7686" s="1">
        <v>0</v>
      </c>
      <c r="D7686" t="str">
        <f>INDEX(Map!$A$2:$B$35, MATCH(Generation_Raw_Data!$B7686, Map!$A$2:$A$35, 0), 2)</f>
        <v>Haefling</v>
      </c>
      <c r="E7686" s="9"/>
    </row>
    <row r="7687" spans="1:5" x14ac:dyDescent="0.35">
      <c r="A7687" s="2">
        <v>44910.458333333328</v>
      </c>
      <c r="B7687" s="1" t="s">
        <v>42</v>
      </c>
      <c r="C7687" s="1">
        <v>0</v>
      </c>
      <c r="D7687" t="str">
        <f>INDEX(Map!$A$2:$B$35, MATCH(Generation_Raw_Data!$B7687, Map!$A$2:$A$35, 0), 2)</f>
        <v>Dix Dam</v>
      </c>
      <c r="E7687" s="9"/>
    </row>
    <row r="7688" spans="1:5" x14ac:dyDescent="0.35">
      <c r="A7688" s="2">
        <v>44910.458333333328</v>
      </c>
      <c r="B7688" s="1" t="s">
        <v>41</v>
      </c>
      <c r="C7688" s="1">
        <v>3.3</v>
      </c>
      <c r="D7688" t="str">
        <f>INDEX(Map!$A$2:$B$35, MATCH(Generation_Raw_Data!$B7688, Map!$A$2:$A$35, 0), 2)</f>
        <v>Brown Solar</v>
      </c>
      <c r="E7688" s="9"/>
    </row>
    <row r="7689" spans="1:5" x14ac:dyDescent="0.35">
      <c r="A7689" s="2">
        <v>44910.458333333328</v>
      </c>
      <c r="B7689" s="1" t="s">
        <v>33</v>
      </c>
      <c r="C7689" s="1">
        <v>-5</v>
      </c>
      <c r="D7689" t="str">
        <f>INDEX(Map!$A$2:$B$35, MATCH(Generation_Raw_Data!$B7689, Map!$A$2:$A$35, 0), 2)</f>
        <v>Ghent 2</v>
      </c>
      <c r="E7689" s="9"/>
    </row>
    <row r="7690" spans="1:5" x14ac:dyDescent="0.35">
      <c r="A7690" s="2">
        <v>44910.458333333328</v>
      </c>
      <c r="B7690" s="1" t="s">
        <v>32</v>
      </c>
      <c r="C7690" s="1">
        <v>485</v>
      </c>
      <c r="D7690" t="str">
        <f>INDEX(Map!$A$2:$B$35, MATCH(Generation_Raw_Data!$B7690, Map!$A$2:$A$35, 0), 2)</f>
        <v>Ghent 3</v>
      </c>
      <c r="E7690" s="9"/>
    </row>
    <row r="7691" spans="1:5" x14ac:dyDescent="0.35">
      <c r="A7691" s="2">
        <v>44910.458333333328</v>
      </c>
      <c r="B7691" s="1" t="s">
        <v>30</v>
      </c>
      <c r="C7691" s="1">
        <v>25</v>
      </c>
      <c r="D7691" t="str">
        <f>INDEX(Map!$A$2:$B$35, MATCH(Generation_Raw_Data!$B7691, Map!$A$2:$A$35, 0), 2)</f>
        <v>Brown 3</v>
      </c>
      <c r="E7691" s="9"/>
    </row>
    <row r="7692" spans="1:5" x14ac:dyDescent="0.35">
      <c r="A7692" s="2">
        <v>44910.458333333328</v>
      </c>
      <c r="B7692" s="1" t="s">
        <v>31</v>
      </c>
      <c r="C7692" s="1">
        <v>462</v>
      </c>
      <c r="D7692" t="str">
        <f>INDEX(Map!$A$2:$B$35, MATCH(Generation_Raw_Data!$B7692, Map!$A$2:$A$35, 0), 2)</f>
        <v>Ghent 1</v>
      </c>
      <c r="E7692" s="9"/>
    </row>
    <row r="7693" spans="1:5" x14ac:dyDescent="0.35">
      <c r="A7693" s="2">
        <v>44910.458333333328</v>
      </c>
      <c r="B7693" s="1" t="s">
        <v>29</v>
      </c>
      <c r="C7693" s="1">
        <v>0</v>
      </c>
      <c r="D7693" t="str">
        <f>INDEX(Map!$A$2:$B$35, MATCH(Generation_Raw_Data!$B7693, Map!$A$2:$A$35, 0), 2)</f>
        <v>Brown 5</v>
      </c>
      <c r="E7693" s="9"/>
    </row>
    <row r="7694" spans="1:5" x14ac:dyDescent="0.35">
      <c r="A7694" s="2">
        <v>44910.458333333328</v>
      </c>
      <c r="B7694" s="1" t="s">
        <v>28</v>
      </c>
      <c r="C7694" s="1">
        <v>-1</v>
      </c>
      <c r="D7694" t="str">
        <f>INDEX(Map!$A$2:$B$35, MATCH(Generation_Raw_Data!$B7694, Map!$A$2:$A$35, 0), 2)</f>
        <v>Brown 7</v>
      </c>
      <c r="E7694" s="9"/>
    </row>
    <row r="7695" spans="1:5" x14ac:dyDescent="0.35">
      <c r="A7695" s="2">
        <v>44910.458333333328</v>
      </c>
      <c r="B7695" s="1" t="s">
        <v>34</v>
      </c>
      <c r="C7695" s="1">
        <v>366</v>
      </c>
      <c r="D7695" t="str">
        <f>INDEX(Map!$A$2:$B$35, MATCH(Generation_Raw_Data!$B7695, Map!$A$2:$A$35, 0), 2)</f>
        <v>Ghent 4</v>
      </c>
      <c r="E7695" s="9"/>
    </row>
    <row r="7696" spans="1:5" x14ac:dyDescent="0.35">
      <c r="A7696" s="2">
        <v>44910.458333333328</v>
      </c>
      <c r="B7696" s="1" t="s">
        <v>35</v>
      </c>
      <c r="C7696" s="1">
        <v>0.6</v>
      </c>
      <c r="D7696" t="str">
        <f>INDEX(Map!$A$2:$B$35, MATCH(Generation_Raw_Data!$B7696, Map!$A$2:$A$35, 0), 2)</f>
        <v>Simpsonville Solar</v>
      </c>
      <c r="E7696" s="9"/>
    </row>
    <row r="7697" spans="1:5" x14ac:dyDescent="0.35">
      <c r="A7697" s="2">
        <v>44910.458333333328</v>
      </c>
      <c r="B7697" s="1" t="s">
        <v>36</v>
      </c>
      <c r="C7697" s="1">
        <v>0</v>
      </c>
      <c r="D7697" t="str">
        <f>INDEX(Map!$A$2:$B$35, MATCH(Generation_Raw_Data!$B7697, Map!$A$2:$A$35, 0), 2)</f>
        <v>Brown 8</v>
      </c>
      <c r="E7697" s="9"/>
    </row>
    <row r="7698" spans="1:5" x14ac:dyDescent="0.35">
      <c r="A7698" s="2">
        <v>44910.458333333328</v>
      </c>
      <c r="B7698" s="1" t="s">
        <v>37</v>
      </c>
      <c r="C7698" s="1">
        <v>0</v>
      </c>
      <c r="D7698" t="str">
        <f>INDEX(Map!$A$2:$B$35, MATCH(Generation_Raw_Data!$B7698, Map!$A$2:$A$35, 0), 2)</f>
        <v>Brown 9</v>
      </c>
      <c r="E7698" s="9"/>
    </row>
    <row r="7699" spans="1:5" x14ac:dyDescent="0.35">
      <c r="A7699" s="2">
        <v>44910.458333333328</v>
      </c>
      <c r="B7699" s="1" t="s">
        <v>39</v>
      </c>
      <c r="C7699" s="1">
        <v>0</v>
      </c>
      <c r="D7699" t="str">
        <f>INDEX(Map!$A$2:$B$35, MATCH(Generation_Raw_Data!$B7699, Map!$A$2:$A$35, 0), 2)</f>
        <v>Brown 10</v>
      </c>
      <c r="E7699" s="9"/>
    </row>
    <row r="7700" spans="1:5" x14ac:dyDescent="0.35">
      <c r="A7700" s="2">
        <v>44910.458333333328</v>
      </c>
      <c r="B7700" s="1" t="s">
        <v>40</v>
      </c>
      <c r="C7700" s="1">
        <v>0</v>
      </c>
      <c r="D7700" t="str">
        <f>INDEX(Map!$A$2:$B$35, MATCH(Generation_Raw_Data!$B7700, Map!$A$2:$A$35, 0), 2)</f>
        <v>Brown 11</v>
      </c>
      <c r="E7700" s="9"/>
    </row>
    <row r="7701" spans="1:5" x14ac:dyDescent="0.35">
      <c r="A7701" s="2">
        <v>44910.458333333328</v>
      </c>
      <c r="B7701" s="1" t="s">
        <v>38</v>
      </c>
      <c r="C7701" s="1">
        <v>0</v>
      </c>
      <c r="D7701" t="str">
        <f>INDEX(Map!$A$2:$B$35, MATCH(Generation_Raw_Data!$B7701, Map!$A$2:$A$35, 0), 2)</f>
        <v>Brown 6</v>
      </c>
      <c r="E7701" s="9"/>
    </row>
    <row r="7702" spans="1:5" x14ac:dyDescent="0.35">
      <c r="A7702" s="2">
        <v>44910.458333333328</v>
      </c>
      <c r="B7702" s="1" t="s">
        <v>59</v>
      </c>
      <c r="C7702" s="1">
        <v>221.25</v>
      </c>
      <c r="D7702" t="str">
        <f>INDEX(Map!$A$2:$B$35, MATCH(Generation_Raw_Data!$B7702, Map!$A$2:$A$35, 0), 2)</f>
        <v>Cane Run 7</v>
      </c>
      <c r="E7702" s="9"/>
    </row>
    <row r="7703" spans="1:5" x14ac:dyDescent="0.35">
      <c r="A7703" s="2">
        <v>44910.458333333328</v>
      </c>
      <c r="B7703" s="1" t="s">
        <v>61</v>
      </c>
      <c r="C7703" s="1">
        <v>221.7</v>
      </c>
      <c r="D7703" t="str">
        <f>INDEX(Map!$A$2:$B$35, MATCH(Generation_Raw_Data!$B7703, Map!$A$2:$A$35, 0), 2)</f>
        <v>Cane Run 7</v>
      </c>
      <c r="E7703" s="9"/>
    </row>
    <row r="7704" spans="1:5" x14ac:dyDescent="0.35">
      <c r="A7704" s="2">
        <v>44910.458333333328</v>
      </c>
      <c r="B7704" s="1" t="s">
        <v>60</v>
      </c>
      <c r="C7704" s="1">
        <v>234.5</v>
      </c>
      <c r="D7704" t="str">
        <f>INDEX(Map!$A$2:$B$35, MATCH(Generation_Raw_Data!$B7704, Map!$A$2:$A$35, 0), 2)</f>
        <v>Cane Run 7</v>
      </c>
      <c r="E7704" s="9"/>
    </row>
    <row r="7705" spans="1:5" x14ac:dyDescent="0.35">
      <c r="A7705" s="2">
        <v>44910.458333333328</v>
      </c>
      <c r="B7705" s="1" t="s">
        <v>57</v>
      </c>
      <c r="C7705" s="1">
        <v>283.2</v>
      </c>
      <c r="D7705" t="str">
        <f>INDEX(Map!$A$2:$B$35, MATCH(Generation_Raw_Data!$B7705, Map!$A$2:$A$35, 0), 2)</f>
        <v>Mill Creek 1</v>
      </c>
      <c r="E7705" s="9"/>
    </row>
    <row r="7706" spans="1:5" x14ac:dyDescent="0.35">
      <c r="A7706" s="2">
        <v>44910.458333333328</v>
      </c>
      <c r="B7706" s="1" t="s">
        <v>58</v>
      </c>
      <c r="C7706" s="1">
        <v>-3.7</v>
      </c>
      <c r="D7706" t="str">
        <f>INDEX(Map!$A$2:$B$35, MATCH(Generation_Raw_Data!$B7706, Map!$A$2:$A$35, 0), 2)</f>
        <v>Mill Creek 2</v>
      </c>
      <c r="E7706" s="9"/>
    </row>
    <row r="7707" spans="1:5" x14ac:dyDescent="0.35">
      <c r="A7707" s="2">
        <v>44910.458333333328</v>
      </c>
      <c r="B7707" s="1" t="s">
        <v>56</v>
      </c>
      <c r="C7707" s="1">
        <v>-0.2</v>
      </c>
      <c r="D7707" t="str">
        <f>INDEX(Map!$A$2:$B$35, MATCH(Generation_Raw_Data!$B7707, Map!$A$2:$A$35, 0), 2)</f>
        <v>Paddy's Run 13</v>
      </c>
      <c r="E7707" s="9"/>
    </row>
    <row r="7708" spans="1:5" x14ac:dyDescent="0.35">
      <c r="A7708" s="2">
        <v>44910.458333333328</v>
      </c>
      <c r="B7708" s="1" t="s">
        <v>55</v>
      </c>
      <c r="C7708" s="1">
        <v>0</v>
      </c>
      <c r="D7708" t="str">
        <f>INDEX(Map!$A$2:$B$35, MATCH(Generation_Raw_Data!$B7708, Map!$A$2:$A$35, 0), 2)</f>
        <v>Paddy's Run 12</v>
      </c>
      <c r="E7708" s="9"/>
    </row>
    <row r="7709" spans="1:5" x14ac:dyDescent="0.35">
      <c r="A7709" s="2">
        <v>44910.458333333328</v>
      </c>
      <c r="B7709" s="1" t="s">
        <v>54</v>
      </c>
      <c r="C7709" s="1">
        <v>374.6</v>
      </c>
      <c r="D7709" t="str">
        <f>INDEX(Map!$A$2:$B$35, MATCH(Generation_Raw_Data!$B7709, Map!$A$2:$A$35, 0), 2)</f>
        <v>Mill Creek 4</v>
      </c>
      <c r="E7709" s="9"/>
    </row>
    <row r="7710" spans="1:5" x14ac:dyDescent="0.35">
      <c r="A7710" s="2">
        <v>44910.458333333328</v>
      </c>
      <c r="B7710" s="1" t="s">
        <v>53</v>
      </c>
      <c r="C7710" s="1">
        <v>325.60000000000002</v>
      </c>
      <c r="D7710" t="str">
        <f>INDEX(Map!$A$2:$B$35, MATCH(Generation_Raw_Data!$B7710, Map!$A$2:$A$35, 0), 2)</f>
        <v>Mill Creek 3</v>
      </c>
      <c r="E7710" s="9"/>
    </row>
    <row r="7711" spans="1:5" x14ac:dyDescent="0.35">
      <c r="A7711" s="2">
        <v>44910.458333333328</v>
      </c>
      <c r="B7711" s="1" t="s">
        <v>49</v>
      </c>
      <c r="C7711" s="1">
        <v>0</v>
      </c>
      <c r="D7711" t="str">
        <f>INDEX(Map!$A$2:$B$35, MATCH(Generation_Raw_Data!$B7711, Map!$A$2:$A$35, 0), 2)</f>
        <v>Trimble County 7</v>
      </c>
      <c r="E7711" s="9"/>
    </row>
    <row r="7712" spans="1:5" x14ac:dyDescent="0.35">
      <c r="A7712" s="2">
        <v>44910.458333333328</v>
      </c>
      <c r="B7712" s="1" t="s">
        <v>48</v>
      </c>
      <c r="C7712" s="1">
        <v>0</v>
      </c>
      <c r="D7712" t="str">
        <f>INDEX(Map!$A$2:$B$35, MATCH(Generation_Raw_Data!$B7712, Map!$A$2:$A$35, 0), 2)</f>
        <v>Trimble County 6</v>
      </c>
      <c r="E7712" s="9"/>
    </row>
    <row r="7713" spans="1:5" x14ac:dyDescent="0.35">
      <c r="A7713" s="2">
        <v>44910.458333333328</v>
      </c>
      <c r="B7713" s="1" t="s">
        <v>47</v>
      </c>
      <c r="C7713" s="1">
        <v>0</v>
      </c>
      <c r="D7713" t="str">
        <f>INDEX(Map!$A$2:$B$35, MATCH(Generation_Raw_Data!$B7713, Map!$A$2:$A$35, 0), 2)</f>
        <v>Trimble County 5</v>
      </c>
      <c r="E7713" s="9"/>
    </row>
    <row r="7714" spans="1:5" x14ac:dyDescent="0.35">
      <c r="A7714" s="2">
        <v>44910.458333333328</v>
      </c>
      <c r="B7714" s="1" t="s">
        <v>51</v>
      </c>
      <c r="C7714" s="1">
        <v>0</v>
      </c>
      <c r="D7714" t="str">
        <f>INDEX(Map!$A$2:$B$35, MATCH(Generation_Raw_Data!$B7714, Map!$A$2:$A$35, 0), 2)</f>
        <v>Trimble County 9</v>
      </c>
      <c r="E7714" s="9"/>
    </row>
    <row r="7715" spans="1:5" x14ac:dyDescent="0.35">
      <c r="A7715" s="2">
        <v>44910.458333333328</v>
      </c>
      <c r="B7715" s="1" t="s">
        <v>50</v>
      </c>
      <c r="C7715" s="1">
        <v>0</v>
      </c>
      <c r="D7715" t="str">
        <f>INDEX(Map!$A$2:$B$35, MATCH(Generation_Raw_Data!$B7715, Map!$A$2:$A$35, 0), 2)</f>
        <v>Trimble County 8</v>
      </c>
      <c r="E7715" s="9"/>
    </row>
    <row r="7716" spans="1:5" x14ac:dyDescent="0.35">
      <c r="A7716" s="2">
        <v>44910.458333333328</v>
      </c>
      <c r="B7716" s="1" t="s">
        <v>46</v>
      </c>
      <c r="C7716" s="1">
        <v>44</v>
      </c>
      <c r="D7716" t="str">
        <f>INDEX(Map!$A$2:$B$35, MATCH(Generation_Raw_Data!$B7716, Map!$A$2:$A$35, 0), 2)</f>
        <v>Ohio Falls</v>
      </c>
      <c r="E7716" s="9"/>
    </row>
    <row r="7717" spans="1:5" x14ac:dyDescent="0.35">
      <c r="A7717" s="2">
        <v>44910.458333333328</v>
      </c>
      <c r="B7717" s="1" t="s">
        <v>44</v>
      </c>
      <c r="C7717" s="1">
        <v>663.6</v>
      </c>
      <c r="D7717" t="str">
        <f>INDEX(Map!$A$2:$B$35, MATCH(Generation_Raw_Data!$B7717, Map!$A$2:$A$35, 0), 2)</f>
        <v>Trimble County 2</v>
      </c>
      <c r="E7717" s="9"/>
    </row>
    <row r="7718" spans="1:5" x14ac:dyDescent="0.35">
      <c r="A7718" s="2">
        <v>44910.458333333328</v>
      </c>
      <c r="B7718" s="1" t="s">
        <v>45</v>
      </c>
      <c r="C7718" s="1">
        <v>436.1</v>
      </c>
      <c r="D7718" t="str">
        <f>INDEX(Map!$A$2:$B$35, MATCH(Generation_Raw_Data!$B7718, Map!$A$2:$A$35, 0), 2)</f>
        <v>Trimble County 1</v>
      </c>
      <c r="E7718" s="9"/>
    </row>
    <row r="7719" spans="1:5" x14ac:dyDescent="0.35">
      <c r="A7719" s="2">
        <v>44910.458333333328</v>
      </c>
      <c r="B7719" s="1" t="s">
        <v>52</v>
      </c>
      <c r="C7719" s="1">
        <v>0</v>
      </c>
      <c r="D7719" t="str">
        <f>INDEX(Map!$A$2:$B$35, MATCH(Generation_Raw_Data!$B7719, Map!$A$2:$A$35, 0), 2)</f>
        <v>Trimble County 10</v>
      </c>
      <c r="E7719" s="9"/>
    </row>
    <row r="7720" spans="1:5" x14ac:dyDescent="0.35">
      <c r="A7720" s="2">
        <v>44910.499999999993</v>
      </c>
      <c r="B7720" s="1" t="s">
        <v>43</v>
      </c>
      <c r="C7720" s="1">
        <v>0</v>
      </c>
      <c r="D7720" t="str">
        <f>INDEX(Map!$A$2:$B$35, MATCH(Generation_Raw_Data!$B7720, Map!$A$2:$A$35, 0), 2)</f>
        <v>Haefling</v>
      </c>
      <c r="E7720" s="9"/>
    </row>
    <row r="7721" spans="1:5" x14ac:dyDescent="0.35">
      <c r="A7721" s="2">
        <v>44910.499999999993</v>
      </c>
      <c r="B7721" s="1" t="s">
        <v>42</v>
      </c>
      <c r="C7721" s="1">
        <v>0</v>
      </c>
      <c r="D7721" t="str">
        <f>INDEX(Map!$A$2:$B$35, MATCH(Generation_Raw_Data!$B7721, Map!$A$2:$A$35, 0), 2)</f>
        <v>Dix Dam</v>
      </c>
      <c r="E7721" s="9"/>
    </row>
    <row r="7722" spans="1:5" x14ac:dyDescent="0.35">
      <c r="A7722" s="2">
        <v>44910.499999999993</v>
      </c>
      <c r="B7722" s="1" t="s">
        <v>41</v>
      </c>
      <c r="C7722" s="1">
        <v>2.1</v>
      </c>
      <c r="D7722" t="str">
        <f>INDEX(Map!$A$2:$B$35, MATCH(Generation_Raw_Data!$B7722, Map!$A$2:$A$35, 0), 2)</f>
        <v>Brown Solar</v>
      </c>
      <c r="E7722" s="9"/>
    </row>
    <row r="7723" spans="1:5" x14ac:dyDescent="0.35">
      <c r="A7723" s="2">
        <v>44910.499999999993</v>
      </c>
      <c r="B7723" s="1" t="s">
        <v>28</v>
      </c>
      <c r="C7723" s="1">
        <v>-1</v>
      </c>
      <c r="D7723" t="str">
        <f>INDEX(Map!$A$2:$B$35, MATCH(Generation_Raw_Data!$B7723, Map!$A$2:$A$35, 0), 2)</f>
        <v>Brown 7</v>
      </c>
      <c r="E7723" s="9"/>
    </row>
    <row r="7724" spans="1:5" x14ac:dyDescent="0.35">
      <c r="A7724" s="2">
        <v>44910.499999999993</v>
      </c>
      <c r="B7724" s="1" t="s">
        <v>29</v>
      </c>
      <c r="C7724" s="1">
        <v>0</v>
      </c>
      <c r="D7724" t="str">
        <f>INDEX(Map!$A$2:$B$35, MATCH(Generation_Raw_Data!$B7724, Map!$A$2:$A$35, 0), 2)</f>
        <v>Brown 5</v>
      </c>
      <c r="E7724" s="9"/>
    </row>
    <row r="7725" spans="1:5" x14ac:dyDescent="0.35">
      <c r="A7725" s="2">
        <v>44910.499999999993</v>
      </c>
      <c r="B7725" s="1" t="s">
        <v>31</v>
      </c>
      <c r="C7725" s="1">
        <v>463</v>
      </c>
      <c r="D7725" t="str">
        <f>INDEX(Map!$A$2:$B$35, MATCH(Generation_Raw_Data!$B7725, Map!$A$2:$A$35, 0), 2)</f>
        <v>Ghent 1</v>
      </c>
      <c r="E7725" s="9"/>
    </row>
    <row r="7726" spans="1:5" x14ac:dyDescent="0.35">
      <c r="A7726" s="2">
        <v>44910.499999999993</v>
      </c>
      <c r="B7726" s="1" t="s">
        <v>30</v>
      </c>
      <c r="C7726" s="1">
        <v>107</v>
      </c>
      <c r="D7726" t="str">
        <f>INDEX(Map!$A$2:$B$35, MATCH(Generation_Raw_Data!$B7726, Map!$A$2:$A$35, 0), 2)</f>
        <v>Brown 3</v>
      </c>
      <c r="E7726" s="9"/>
    </row>
    <row r="7727" spans="1:5" x14ac:dyDescent="0.35">
      <c r="A7727" s="2">
        <v>44910.499999999993</v>
      </c>
      <c r="B7727" s="1" t="s">
        <v>32</v>
      </c>
      <c r="C7727" s="1">
        <v>486</v>
      </c>
      <c r="D7727" t="str">
        <f>INDEX(Map!$A$2:$B$35, MATCH(Generation_Raw_Data!$B7727, Map!$A$2:$A$35, 0), 2)</f>
        <v>Ghent 3</v>
      </c>
      <c r="E7727" s="9"/>
    </row>
    <row r="7728" spans="1:5" x14ac:dyDescent="0.35">
      <c r="A7728" s="2">
        <v>44910.499999999993</v>
      </c>
      <c r="B7728" s="1" t="s">
        <v>33</v>
      </c>
      <c r="C7728" s="1">
        <v>-5</v>
      </c>
      <c r="D7728" t="str">
        <f>INDEX(Map!$A$2:$B$35, MATCH(Generation_Raw_Data!$B7728, Map!$A$2:$A$35, 0), 2)</f>
        <v>Ghent 2</v>
      </c>
      <c r="E7728" s="9"/>
    </row>
    <row r="7729" spans="1:5" x14ac:dyDescent="0.35">
      <c r="A7729" s="2">
        <v>44910.499999999993</v>
      </c>
      <c r="B7729" s="1" t="s">
        <v>34</v>
      </c>
      <c r="C7729" s="1">
        <v>367</v>
      </c>
      <c r="D7729" t="str">
        <f>INDEX(Map!$A$2:$B$35, MATCH(Generation_Raw_Data!$B7729, Map!$A$2:$A$35, 0), 2)</f>
        <v>Ghent 4</v>
      </c>
      <c r="E7729" s="9"/>
    </row>
    <row r="7730" spans="1:5" x14ac:dyDescent="0.35">
      <c r="A7730" s="2">
        <v>44910.499999999993</v>
      </c>
      <c r="B7730" s="1" t="s">
        <v>35</v>
      </c>
      <c r="C7730" s="1">
        <v>1</v>
      </c>
      <c r="D7730" t="str">
        <f>INDEX(Map!$A$2:$B$35, MATCH(Generation_Raw_Data!$B7730, Map!$A$2:$A$35, 0), 2)</f>
        <v>Simpsonville Solar</v>
      </c>
      <c r="E7730" s="9"/>
    </row>
    <row r="7731" spans="1:5" x14ac:dyDescent="0.35">
      <c r="A7731" s="2">
        <v>44910.499999999993</v>
      </c>
      <c r="B7731" s="1" t="s">
        <v>38</v>
      </c>
      <c r="C7731" s="1">
        <v>0</v>
      </c>
      <c r="D7731" t="str">
        <f>INDEX(Map!$A$2:$B$35, MATCH(Generation_Raw_Data!$B7731, Map!$A$2:$A$35, 0), 2)</f>
        <v>Brown 6</v>
      </c>
      <c r="E7731" s="9"/>
    </row>
    <row r="7732" spans="1:5" x14ac:dyDescent="0.35">
      <c r="A7732" s="2">
        <v>44910.499999999993</v>
      </c>
      <c r="B7732" s="1" t="s">
        <v>40</v>
      </c>
      <c r="C7732" s="1">
        <v>0</v>
      </c>
      <c r="D7732" t="str">
        <f>INDEX(Map!$A$2:$B$35, MATCH(Generation_Raw_Data!$B7732, Map!$A$2:$A$35, 0), 2)</f>
        <v>Brown 11</v>
      </c>
      <c r="E7732" s="9"/>
    </row>
    <row r="7733" spans="1:5" x14ac:dyDescent="0.35">
      <c r="A7733" s="2">
        <v>44910.499999999993</v>
      </c>
      <c r="B7733" s="1" t="s">
        <v>39</v>
      </c>
      <c r="C7733" s="1">
        <v>0</v>
      </c>
      <c r="D7733" t="str">
        <f>INDEX(Map!$A$2:$B$35, MATCH(Generation_Raw_Data!$B7733, Map!$A$2:$A$35, 0), 2)</f>
        <v>Brown 10</v>
      </c>
      <c r="E7733" s="9"/>
    </row>
    <row r="7734" spans="1:5" x14ac:dyDescent="0.35">
      <c r="A7734" s="2">
        <v>44910.499999999993</v>
      </c>
      <c r="B7734" s="1" t="s">
        <v>37</v>
      </c>
      <c r="C7734" s="1">
        <v>-1</v>
      </c>
      <c r="D7734" t="str">
        <f>INDEX(Map!$A$2:$B$35, MATCH(Generation_Raw_Data!$B7734, Map!$A$2:$A$35, 0), 2)</f>
        <v>Brown 9</v>
      </c>
      <c r="E7734" s="9"/>
    </row>
    <row r="7735" spans="1:5" x14ac:dyDescent="0.35">
      <c r="A7735" s="2">
        <v>44910.499999999993</v>
      </c>
      <c r="B7735" s="1" t="s">
        <v>36</v>
      </c>
      <c r="C7735" s="1">
        <v>0</v>
      </c>
      <c r="D7735" t="str">
        <f>INDEX(Map!$A$2:$B$35, MATCH(Generation_Raw_Data!$B7735, Map!$A$2:$A$35, 0), 2)</f>
        <v>Brown 8</v>
      </c>
      <c r="E7735" s="9"/>
    </row>
    <row r="7736" spans="1:5" x14ac:dyDescent="0.35">
      <c r="A7736" s="2">
        <v>44910.499999999993</v>
      </c>
      <c r="B7736" s="1" t="s">
        <v>61</v>
      </c>
      <c r="C7736" s="1">
        <v>222.9</v>
      </c>
      <c r="D7736" t="str">
        <f>INDEX(Map!$A$2:$B$35, MATCH(Generation_Raw_Data!$B7736, Map!$A$2:$A$35, 0), 2)</f>
        <v>Cane Run 7</v>
      </c>
      <c r="E7736" s="9"/>
    </row>
    <row r="7737" spans="1:5" x14ac:dyDescent="0.35">
      <c r="A7737" s="2">
        <v>44910.499999999993</v>
      </c>
      <c r="B7737" s="1" t="s">
        <v>59</v>
      </c>
      <c r="C7737" s="1">
        <v>222.65</v>
      </c>
      <c r="D7737" t="str">
        <f>INDEX(Map!$A$2:$B$35, MATCH(Generation_Raw_Data!$B7737, Map!$A$2:$A$35, 0), 2)</f>
        <v>Cane Run 7</v>
      </c>
      <c r="E7737" s="9"/>
    </row>
    <row r="7738" spans="1:5" x14ac:dyDescent="0.35">
      <c r="A7738" s="2">
        <v>44910.499999999993</v>
      </c>
      <c r="B7738" s="1" t="s">
        <v>60</v>
      </c>
      <c r="C7738" s="1">
        <v>239.1</v>
      </c>
      <c r="D7738" t="str">
        <f>INDEX(Map!$A$2:$B$35, MATCH(Generation_Raw_Data!$B7738, Map!$A$2:$A$35, 0), 2)</f>
        <v>Cane Run 7</v>
      </c>
      <c r="E7738" s="9"/>
    </row>
    <row r="7739" spans="1:5" x14ac:dyDescent="0.35">
      <c r="A7739" s="2">
        <v>44910.499999999993</v>
      </c>
      <c r="B7739" s="1" t="s">
        <v>57</v>
      </c>
      <c r="C7739" s="1">
        <v>293.8</v>
      </c>
      <c r="D7739" t="str">
        <f>INDEX(Map!$A$2:$B$35, MATCH(Generation_Raw_Data!$B7739, Map!$A$2:$A$35, 0), 2)</f>
        <v>Mill Creek 1</v>
      </c>
      <c r="E7739" s="9"/>
    </row>
    <row r="7740" spans="1:5" x14ac:dyDescent="0.35">
      <c r="A7740" s="2">
        <v>44910.499999999993</v>
      </c>
      <c r="B7740" s="1" t="s">
        <v>58</v>
      </c>
      <c r="C7740" s="1">
        <v>-3.7</v>
      </c>
      <c r="D7740" t="str">
        <f>INDEX(Map!$A$2:$B$35, MATCH(Generation_Raw_Data!$B7740, Map!$A$2:$A$35, 0), 2)</f>
        <v>Mill Creek 2</v>
      </c>
      <c r="E7740" s="9"/>
    </row>
    <row r="7741" spans="1:5" x14ac:dyDescent="0.35">
      <c r="A7741" s="2">
        <v>44910.499999999993</v>
      </c>
      <c r="B7741" s="1" t="s">
        <v>56</v>
      </c>
      <c r="C7741" s="1">
        <v>-0.2</v>
      </c>
      <c r="D7741" t="str">
        <f>INDEX(Map!$A$2:$B$35, MATCH(Generation_Raw_Data!$B7741, Map!$A$2:$A$35, 0), 2)</f>
        <v>Paddy's Run 13</v>
      </c>
      <c r="E7741" s="9"/>
    </row>
    <row r="7742" spans="1:5" x14ac:dyDescent="0.35">
      <c r="A7742" s="2">
        <v>44910.499999999993</v>
      </c>
      <c r="B7742" s="1" t="s">
        <v>53</v>
      </c>
      <c r="C7742" s="1">
        <v>379.1</v>
      </c>
      <c r="D7742" t="str">
        <f>INDEX(Map!$A$2:$B$35, MATCH(Generation_Raw_Data!$B7742, Map!$A$2:$A$35, 0), 2)</f>
        <v>Mill Creek 3</v>
      </c>
      <c r="E7742" s="9"/>
    </row>
    <row r="7743" spans="1:5" x14ac:dyDescent="0.35">
      <c r="A7743" s="2">
        <v>44910.499999999993</v>
      </c>
      <c r="B7743" s="1" t="s">
        <v>54</v>
      </c>
      <c r="C7743" s="1">
        <v>373.6</v>
      </c>
      <c r="D7743" t="str">
        <f>INDEX(Map!$A$2:$B$35, MATCH(Generation_Raw_Data!$B7743, Map!$A$2:$A$35, 0), 2)</f>
        <v>Mill Creek 4</v>
      </c>
      <c r="E7743" s="9"/>
    </row>
    <row r="7744" spans="1:5" x14ac:dyDescent="0.35">
      <c r="A7744" s="2">
        <v>44910.499999999993</v>
      </c>
      <c r="B7744" s="1" t="s">
        <v>55</v>
      </c>
      <c r="C7744" s="1">
        <v>0</v>
      </c>
      <c r="D7744" t="str">
        <f>INDEX(Map!$A$2:$B$35, MATCH(Generation_Raw_Data!$B7744, Map!$A$2:$A$35, 0), 2)</f>
        <v>Paddy's Run 12</v>
      </c>
      <c r="E7744" s="9"/>
    </row>
    <row r="7745" spans="1:5" x14ac:dyDescent="0.35">
      <c r="A7745" s="2">
        <v>44910.499999999993</v>
      </c>
      <c r="B7745" s="1" t="s">
        <v>50</v>
      </c>
      <c r="C7745" s="1">
        <v>0</v>
      </c>
      <c r="D7745" t="str">
        <f>INDEX(Map!$A$2:$B$35, MATCH(Generation_Raw_Data!$B7745, Map!$A$2:$A$35, 0), 2)</f>
        <v>Trimble County 8</v>
      </c>
      <c r="E7745" s="9"/>
    </row>
    <row r="7746" spans="1:5" x14ac:dyDescent="0.35">
      <c r="A7746" s="2">
        <v>44910.499999999993</v>
      </c>
      <c r="B7746" s="1" t="s">
        <v>51</v>
      </c>
      <c r="C7746" s="1">
        <v>0</v>
      </c>
      <c r="D7746" t="str">
        <f>INDEX(Map!$A$2:$B$35, MATCH(Generation_Raw_Data!$B7746, Map!$A$2:$A$35, 0), 2)</f>
        <v>Trimble County 9</v>
      </c>
      <c r="E7746" s="9"/>
    </row>
    <row r="7747" spans="1:5" x14ac:dyDescent="0.35">
      <c r="A7747" s="2">
        <v>44910.499999999993</v>
      </c>
      <c r="B7747" s="1" t="s">
        <v>47</v>
      </c>
      <c r="C7747" s="1">
        <v>0</v>
      </c>
      <c r="D7747" t="str">
        <f>INDEX(Map!$A$2:$B$35, MATCH(Generation_Raw_Data!$B7747, Map!$A$2:$A$35, 0), 2)</f>
        <v>Trimble County 5</v>
      </c>
      <c r="E7747" s="9"/>
    </row>
    <row r="7748" spans="1:5" x14ac:dyDescent="0.35">
      <c r="A7748" s="2">
        <v>44910.499999999993</v>
      </c>
      <c r="B7748" s="1" t="s">
        <v>48</v>
      </c>
      <c r="C7748" s="1">
        <v>0</v>
      </c>
      <c r="D7748" t="str">
        <f>INDEX(Map!$A$2:$B$35, MATCH(Generation_Raw_Data!$B7748, Map!$A$2:$A$35, 0), 2)</f>
        <v>Trimble County 6</v>
      </c>
      <c r="E7748" s="9"/>
    </row>
    <row r="7749" spans="1:5" x14ac:dyDescent="0.35">
      <c r="A7749" s="2">
        <v>44910.499999999993</v>
      </c>
      <c r="B7749" s="1" t="s">
        <v>49</v>
      </c>
      <c r="C7749" s="1">
        <v>0</v>
      </c>
      <c r="D7749" t="str">
        <f>INDEX(Map!$A$2:$B$35, MATCH(Generation_Raw_Data!$B7749, Map!$A$2:$A$35, 0), 2)</f>
        <v>Trimble County 7</v>
      </c>
      <c r="E7749" s="9"/>
    </row>
    <row r="7750" spans="1:5" x14ac:dyDescent="0.35">
      <c r="A7750" s="2">
        <v>44910.499999999993</v>
      </c>
      <c r="B7750" s="1" t="s">
        <v>46</v>
      </c>
      <c r="C7750" s="1">
        <v>43</v>
      </c>
      <c r="D7750" t="str">
        <f>INDEX(Map!$A$2:$B$35, MATCH(Generation_Raw_Data!$B7750, Map!$A$2:$A$35, 0), 2)</f>
        <v>Ohio Falls</v>
      </c>
      <c r="E7750" s="9"/>
    </row>
    <row r="7751" spans="1:5" x14ac:dyDescent="0.35">
      <c r="A7751" s="2">
        <v>44910.499999999993</v>
      </c>
      <c r="B7751" s="1" t="s">
        <v>45</v>
      </c>
      <c r="C7751" s="1">
        <v>431.3</v>
      </c>
      <c r="D7751" t="str">
        <f>INDEX(Map!$A$2:$B$35, MATCH(Generation_Raw_Data!$B7751, Map!$A$2:$A$35, 0), 2)</f>
        <v>Trimble County 1</v>
      </c>
      <c r="E7751" s="9"/>
    </row>
    <row r="7752" spans="1:5" x14ac:dyDescent="0.35">
      <c r="A7752" s="2">
        <v>44910.499999999993</v>
      </c>
      <c r="B7752" s="1" t="s">
        <v>44</v>
      </c>
      <c r="C7752" s="1">
        <v>666.9</v>
      </c>
      <c r="D7752" t="str">
        <f>INDEX(Map!$A$2:$B$35, MATCH(Generation_Raw_Data!$B7752, Map!$A$2:$A$35, 0), 2)</f>
        <v>Trimble County 2</v>
      </c>
      <c r="E7752" s="9"/>
    </row>
    <row r="7753" spans="1:5" x14ac:dyDescent="0.35">
      <c r="A7753" s="2">
        <v>44910.499999999993</v>
      </c>
      <c r="B7753" s="1" t="s">
        <v>52</v>
      </c>
      <c r="C7753" s="1">
        <v>0</v>
      </c>
      <c r="D7753" t="str">
        <f>INDEX(Map!$A$2:$B$35, MATCH(Generation_Raw_Data!$B7753, Map!$A$2:$A$35, 0), 2)</f>
        <v>Trimble County 10</v>
      </c>
      <c r="E7753" s="9"/>
    </row>
    <row r="7754" spans="1:5" x14ac:dyDescent="0.35">
      <c r="A7754" s="2">
        <v>44910.541666666657</v>
      </c>
      <c r="B7754" s="1" t="s">
        <v>30</v>
      </c>
      <c r="C7754" s="1">
        <v>154</v>
      </c>
      <c r="D7754" t="str">
        <f>INDEX(Map!$A$2:$B$35, MATCH(Generation_Raw_Data!$B7754, Map!$A$2:$A$35, 0), 2)</f>
        <v>Brown 3</v>
      </c>
      <c r="E7754" s="9"/>
    </row>
    <row r="7755" spans="1:5" x14ac:dyDescent="0.35">
      <c r="A7755" s="2">
        <v>44910.541666666657</v>
      </c>
      <c r="B7755" s="1" t="s">
        <v>31</v>
      </c>
      <c r="C7755" s="1">
        <v>480</v>
      </c>
      <c r="D7755" t="str">
        <f>INDEX(Map!$A$2:$B$35, MATCH(Generation_Raw_Data!$B7755, Map!$A$2:$A$35, 0), 2)</f>
        <v>Ghent 1</v>
      </c>
      <c r="E7755" s="9"/>
    </row>
    <row r="7756" spans="1:5" x14ac:dyDescent="0.35">
      <c r="A7756" s="2">
        <v>44910.541666666657</v>
      </c>
      <c r="B7756" s="1" t="s">
        <v>29</v>
      </c>
      <c r="C7756" s="1">
        <v>0</v>
      </c>
      <c r="D7756" t="str">
        <f>INDEX(Map!$A$2:$B$35, MATCH(Generation_Raw_Data!$B7756, Map!$A$2:$A$35, 0), 2)</f>
        <v>Brown 5</v>
      </c>
      <c r="E7756" s="9"/>
    </row>
    <row r="7757" spans="1:5" x14ac:dyDescent="0.35">
      <c r="A7757" s="2">
        <v>44910.541666666657</v>
      </c>
      <c r="B7757" s="1" t="s">
        <v>28</v>
      </c>
      <c r="C7757" s="1">
        <v>0</v>
      </c>
      <c r="D7757" t="str">
        <f>INDEX(Map!$A$2:$B$35, MATCH(Generation_Raw_Data!$B7757, Map!$A$2:$A$35, 0), 2)</f>
        <v>Brown 7</v>
      </c>
      <c r="E7757" s="9"/>
    </row>
    <row r="7758" spans="1:5" x14ac:dyDescent="0.35">
      <c r="A7758" s="2">
        <v>44910.541666666657</v>
      </c>
      <c r="B7758" s="1" t="s">
        <v>34</v>
      </c>
      <c r="C7758" s="1">
        <v>370</v>
      </c>
      <c r="D7758" t="str">
        <f>INDEX(Map!$A$2:$B$35, MATCH(Generation_Raw_Data!$B7758, Map!$A$2:$A$35, 0), 2)</f>
        <v>Ghent 4</v>
      </c>
      <c r="E7758" s="9"/>
    </row>
    <row r="7759" spans="1:5" x14ac:dyDescent="0.35">
      <c r="A7759" s="2">
        <v>44910.541666666657</v>
      </c>
      <c r="B7759" s="1" t="s">
        <v>35</v>
      </c>
      <c r="C7759" s="1">
        <v>0.7</v>
      </c>
      <c r="D7759" t="str">
        <f>INDEX(Map!$A$2:$B$35, MATCH(Generation_Raw_Data!$B7759, Map!$A$2:$A$35, 0), 2)</f>
        <v>Simpsonville Solar</v>
      </c>
      <c r="E7759" s="9"/>
    </row>
    <row r="7760" spans="1:5" x14ac:dyDescent="0.35">
      <c r="A7760" s="2">
        <v>44910.541666666657</v>
      </c>
      <c r="B7760" s="1" t="s">
        <v>36</v>
      </c>
      <c r="C7760" s="1">
        <v>0</v>
      </c>
      <c r="D7760" t="str">
        <f>INDEX(Map!$A$2:$B$35, MATCH(Generation_Raw_Data!$B7760, Map!$A$2:$A$35, 0), 2)</f>
        <v>Brown 8</v>
      </c>
      <c r="E7760" s="9"/>
    </row>
    <row r="7761" spans="1:5" x14ac:dyDescent="0.35">
      <c r="A7761" s="2">
        <v>44910.541666666657</v>
      </c>
      <c r="B7761" s="1" t="s">
        <v>37</v>
      </c>
      <c r="C7761" s="1">
        <v>-1</v>
      </c>
      <c r="D7761" t="str">
        <f>INDEX(Map!$A$2:$B$35, MATCH(Generation_Raw_Data!$B7761, Map!$A$2:$A$35, 0), 2)</f>
        <v>Brown 9</v>
      </c>
      <c r="E7761" s="9"/>
    </row>
    <row r="7762" spans="1:5" x14ac:dyDescent="0.35">
      <c r="A7762" s="2">
        <v>44910.541666666657</v>
      </c>
      <c r="B7762" s="1" t="s">
        <v>39</v>
      </c>
      <c r="C7762" s="1">
        <v>0</v>
      </c>
      <c r="D7762" t="str">
        <f>INDEX(Map!$A$2:$B$35, MATCH(Generation_Raw_Data!$B7762, Map!$A$2:$A$35, 0), 2)</f>
        <v>Brown 10</v>
      </c>
      <c r="E7762" s="9"/>
    </row>
    <row r="7763" spans="1:5" x14ac:dyDescent="0.35">
      <c r="A7763" s="2">
        <v>44910.541666666657</v>
      </c>
      <c r="B7763" s="1" t="s">
        <v>40</v>
      </c>
      <c r="C7763" s="1">
        <v>0</v>
      </c>
      <c r="D7763" t="str">
        <f>INDEX(Map!$A$2:$B$35, MATCH(Generation_Raw_Data!$B7763, Map!$A$2:$A$35, 0), 2)</f>
        <v>Brown 11</v>
      </c>
      <c r="E7763" s="9"/>
    </row>
    <row r="7764" spans="1:5" x14ac:dyDescent="0.35">
      <c r="A7764" s="2">
        <v>44910.541666666657</v>
      </c>
      <c r="B7764" s="1" t="s">
        <v>38</v>
      </c>
      <c r="C7764" s="1">
        <v>0</v>
      </c>
      <c r="D7764" t="str">
        <f>INDEX(Map!$A$2:$B$35, MATCH(Generation_Raw_Data!$B7764, Map!$A$2:$A$35, 0), 2)</f>
        <v>Brown 6</v>
      </c>
      <c r="E7764" s="9"/>
    </row>
    <row r="7765" spans="1:5" x14ac:dyDescent="0.35">
      <c r="A7765" s="2">
        <v>44910.541666666657</v>
      </c>
      <c r="B7765" s="1" t="s">
        <v>59</v>
      </c>
      <c r="C7765" s="1">
        <v>222.3</v>
      </c>
      <c r="D7765" t="str">
        <f>INDEX(Map!$A$2:$B$35, MATCH(Generation_Raw_Data!$B7765, Map!$A$2:$A$35, 0), 2)</f>
        <v>Cane Run 7</v>
      </c>
      <c r="E7765" s="9"/>
    </row>
    <row r="7766" spans="1:5" x14ac:dyDescent="0.35">
      <c r="A7766" s="2">
        <v>44910.541666666657</v>
      </c>
      <c r="B7766" s="1" t="s">
        <v>61</v>
      </c>
      <c r="C7766" s="1">
        <v>222.5</v>
      </c>
      <c r="D7766" t="str">
        <f>INDEX(Map!$A$2:$B$35, MATCH(Generation_Raw_Data!$B7766, Map!$A$2:$A$35, 0), 2)</f>
        <v>Cane Run 7</v>
      </c>
      <c r="E7766" s="9"/>
    </row>
    <row r="7767" spans="1:5" x14ac:dyDescent="0.35">
      <c r="A7767" s="2">
        <v>44910.541666666657</v>
      </c>
      <c r="B7767" s="1" t="s">
        <v>60</v>
      </c>
      <c r="C7767" s="1">
        <v>239.5</v>
      </c>
      <c r="D7767" t="str">
        <f>INDEX(Map!$A$2:$B$35, MATCH(Generation_Raw_Data!$B7767, Map!$A$2:$A$35, 0), 2)</f>
        <v>Cane Run 7</v>
      </c>
      <c r="E7767" s="9"/>
    </row>
    <row r="7768" spans="1:5" x14ac:dyDescent="0.35">
      <c r="A7768" s="2">
        <v>44910.541666666657</v>
      </c>
      <c r="B7768" s="1" t="s">
        <v>43</v>
      </c>
      <c r="C7768" s="1">
        <v>0</v>
      </c>
      <c r="D7768" t="str">
        <f>INDEX(Map!$A$2:$B$35, MATCH(Generation_Raw_Data!$B7768, Map!$A$2:$A$35, 0), 2)</f>
        <v>Haefling</v>
      </c>
      <c r="E7768" s="9"/>
    </row>
    <row r="7769" spans="1:5" x14ac:dyDescent="0.35">
      <c r="A7769" s="2">
        <v>44910.541666666657</v>
      </c>
      <c r="B7769" s="1" t="s">
        <v>42</v>
      </c>
      <c r="C7769" s="1">
        <v>0</v>
      </c>
      <c r="D7769" t="str">
        <f>INDEX(Map!$A$2:$B$35, MATCH(Generation_Raw_Data!$B7769, Map!$A$2:$A$35, 0), 2)</f>
        <v>Dix Dam</v>
      </c>
      <c r="E7769" s="9"/>
    </row>
    <row r="7770" spans="1:5" x14ac:dyDescent="0.35">
      <c r="A7770" s="2">
        <v>44910.541666666657</v>
      </c>
      <c r="B7770" s="1" t="s">
        <v>41</v>
      </c>
      <c r="C7770" s="1">
        <v>5.3</v>
      </c>
      <c r="D7770" t="str">
        <f>INDEX(Map!$A$2:$B$35, MATCH(Generation_Raw_Data!$B7770, Map!$A$2:$A$35, 0), 2)</f>
        <v>Brown Solar</v>
      </c>
      <c r="E7770" s="9"/>
    </row>
    <row r="7771" spans="1:5" x14ac:dyDescent="0.35">
      <c r="A7771" s="2">
        <v>44910.541666666657</v>
      </c>
      <c r="B7771" s="1" t="s">
        <v>33</v>
      </c>
      <c r="C7771" s="1">
        <v>-4</v>
      </c>
      <c r="D7771" t="str">
        <f>INDEX(Map!$A$2:$B$35, MATCH(Generation_Raw_Data!$B7771, Map!$A$2:$A$35, 0), 2)</f>
        <v>Ghent 2</v>
      </c>
      <c r="E7771" s="9"/>
    </row>
    <row r="7772" spans="1:5" x14ac:dyDescent="0.35">
      <c r="A7772" s="2">
        <v>44910.541666666657</v>
      </c>
      <c r="B7772" s="1" t="s">
        <v>32</v>
      </c>
      <c r="C7772" s="1">
        <v>486</v>
      </c>
      <c r="D7772" t="str">
        <f>INDEX(Map!$A$2:$B$35, MATCH(Generation_Raw_Data!$B7772, Map!$A$2:$A$35, 0), 2)</f>
        <v>Ghent 3</v>
      </c>
      <c r="E7772" s="9"/>
    </row>
    <row r="7773" spans="1:5" x14ac:dyDescent="0.35">
      <c r="A7773" s="2">
        <v>44910.541666666657</v>
      </c>
      <c r="B7773" s="1" t="s">
        <v>57</v>
      </c>
      <c r="C7773" s="1">
        <v>284.89999999999998</v>
      </c>
      <c r="D7773" t="str">
        <f>INDEX(Map!$A$2:$B$35, MATCH(Generation_Raw_Data!$B7773, Map!$A$2:$A$35, 0), 2)</f>
        <v>Mill Creek 1</v>
      </c>
      <c r="E7773" s="9"/>
    </row>
    <row r="7774" spans="1:5" x14ac:dyDescent="0.35">
      <c r="A7774" s="2">
        <v>44910.541666666657</v>
      </c>
      <c r="B7774" s="1" t="s">
        <v>58</v>
      </c>
      <c r="C7774" s="1">
        <v>-3.7</v>
      </c>
      <c r="D7774" t="str">
        <f>INDEX(Map!$A$2:$B$35, MATCH(Generation_Raw_Data!$B7774, Map!$A$2:$A$35, 0), 2)</f>
        <v>Mill Creek 2</v>
      </c>
      <c r="E7774" s="9"/>
    </row>
    <row r="7775" spans="1:5" x14ac:dyDescent="0.35">
      <c r="A7775" s="2">
        <v>44910.541666666657</v>
      </c>
      <c r="B7775" s="1" t="s">
        <v>56</v>
      </c>
      <c r="C7775" s="1">
        <v>-0.2</v>
      </c>
      <c r="D7775" t="str">
        <f>INDEX(Map!$A$2:$B$35, MATCH(Generation_Raw_Data!$B7775, Map!$A$2:$A$35, 0), 2)</f>
        <v>Paddy's Run 13</v>
      </c>
      <c r="E7775" s="9"/>
    </row>
    <row r="7776" spans="1:5" x14ac:dyDescent="0.35">
      <c r="A7776" s="2">
        <v>44910.541666666657</v>
      </c>
      <c r="B7776" s="1" t="s">
        <v>55</v>
      </c>
      <c r="C7776" s="1">
        <v>0</v>
      </c>
      <c r="D7776" t="str">
        <f>INDEX(Map!$A$2:$B$35, MATCH(Generation_Raw_Data!$B7776, Map!$A$2:$A$35, 0), 2)</f>
        <v>Paddy's Run 12</v>
      </c>
      <c r="E7776" s="9"/>
    </row>
    <row r="7777" spans="1:5" x14ac:dyDescent="0.35">
      <c r="A7777" s="2">
        <v>44910.541666666657</v>
      </c>
      <c r="B7777" s="1" t="s">
        <v>54</v>
      </c>
      <c r="C7777" s="1">
        <v>395.5</v>
      </c>
      <c r="D7777" t="str">
        <f>INDEX(Map!$A$2:$B$35, MATCH(Generation_Raw_Data!$B7777, Map!$A$2:$A$35, 0), 2)</f>
        <v>Mill Creek 4</v>
      </c>
      <c r="E7777" s="9"/>
    </row>
    <row r="7778" spans="1:5" x14ac:dyDescent="0.35">
      <c r="A7778" s="2">
        <v>44910.541666666657</v>
      </c>
      <c r="B7778" s="1" t="s">
        <v>53</v>
      </c>
      <c r="C7778" s="1">
        <v>395.1</v>
      </c>
      <c r="D7778" t="str">
        <f>INDEX(Map!$A$2:$B$35, MATCH(Generation_Raw_Data!$B7778, Map!$A$2:$A$35, 0), 2)</f>
        <v>Mill Creek 3</v>
      </c>
      <c r="E7778" s="9"/>
    </row>
    <row r="7779" spans="1:5" x14ac:dyDescent="0.35">
      <c r="A7779" s="2">
        <v>44910.541666666657</v>
      </c>
      <c r="B7779" s="1" t="s">
        <v>49</v>
      </c>
      <c r="C7779" s="1">
        <v>0</v>
      </c>
      <c r="D7779" t="str">
        <f>INDEX(Map!$A$2:$B$35, MATCH(Generation_Raw_Data!$B7779, Map!$A$2:$A$35, 0), 2)</f>
        <v>Trimble County 7</v>
      </c>
      <c r="E7779" s="9"/>
    </row>
    <row r="7780" spans="1:5" x14ac:dyDescent="0.35">
      <c r="A7780" s="2">
        <v>44910.541666666657</v>
      </c>
      <c r="B7780" s="1" t="s">
        <v>48</v>
      </c>
      <c r="C7780" s="1">
        <v>0</v>
      </c>
      <c r="D7780" t="str">
        <f>INDEX(Map!$A$2:$B$35, MATCH(Generation_Raw_Data!$B7780, Map!$A$2:$A$35, 0), 2)</f>
        <v>Trimble County 6</v>
      </c>
      <c r="E7780" s="9"/>
    </row>
    <row r="7781" spans="1:5" x14ac:dyDescent="0.35">
      <c r="A7781" s="2">
        <v>44910.541666666657</v>
      </c>
      <c r="B7781" s="1" t="s">
        <v>47</v>
      </c>
      <c r="C7781" s="1">
        <v>0</v>
      </c>
      <c r="D7781" t="str">
        <f>INDEX(Map!$A$2:$B$35, MATCH(Generation_Raw_Data!$B7781, Map!$A$2:$A$35, 0), 2)</f>
        <v>Trimble County 5</v>
      </c>
      <c r="E7781" s="9"/>
    </row>
    <row r="7782" spans="1:5" x14ac:dyDescent="0.35">
      <c r="A7782" s="2">
        <v>44910.541666666657</v>
      </c>
      <c r="B7782" s="1" t="s">
        <v>51</v>
      </c>
      <c r="C7782" s="1">
        <v>0</v>
      </c>
      <c r="D7782" t="str">
        <f>INDEX(Map!$A$2:$B$35, MATCH(Generation_Raw_Data!$B7782, Map!$A$2:$A$35, 0), 2)</f>
        <v>Trimble County 9</v>
      </c>
      <c r="E7782" s="9"/>
    </row>
    <row r="7783" spans="1:5" x14ac:dyDescent="0.35">
      <c r="A7783" s="2">
        <v>44910.541666666657</v>
      </c>
      <c r="B7783" s="1" t="s">
        <v>50</v>
      </c>
      <c r="C7783" s="1">
        <v>0</v>
      </c>
      <c r="D7783" t="str">
        <f>INDEX(Map!$A$2:$B$35, MATCH(Generation_Raw_Data!$B7783, Map!$A$2:$A$35, 0), 2)</f>
        <v>Trimble County 8</v>
      </c>
      <c r="E7783" s="9"/>
    </row>
    <row r="7784" spans="1:5" x14ac:dyDescent="0.35">
      <c r="A7784" s="2">
        <v>44910.541666666657</v>
      </c>
      <c r="B7784" s="1" t="s">
        <v>46</v>
      </c>
      <c r="C7784" s="1">
        <v>43</v>
      </c>
      <c r="D7784" t="str">
        <f>INDEX(Map!$A$2:$B$35, MATCH(Generation_Raw_Data!$B7784, Map!$A$2:$A$35, 0), 2)</f>
        <v>Ohio Falls</v>
      </c>
      <c r="E7784" s="9"/>
    </row>
    <row r="7785" spans="1:5" x14ac:dyDescent="0.35">
      <c r="A7785" s="2">
        <v>44910.541666666657</v>
      </c>
      <c r="B7785" s="1" t="s">
        <v>44</v>
      </c>
      <c r="C7785" s="1">
        <v>713</v>
      </c>
      <c r="D7785" t="str">
        <f>INDEX(Map!$A$2:$B$35, MATCH(Generation_Raw_Data!$B7785, Map!$A$2:$A$35, 0), 2)</f>
        <v>Trimble County 2</v>
      </c>
      <c r="E7785" s="9"/>
    </row>
    <row r="7786" spans="1:5" x14ac:dyDescent="0.35">
      <c r="A7786" s="2">
        <v>44910.541666666657</v>
      </c>
      <c r="B7786" s="1" t="s">
        <v>45</v>
      </c>
      <c r="C7786" s="1">
        <v>437.9</v>
      </c>
      <c r="D7786" t="str">
        <f>INDEX(Map!$A$2:$B$35, MATCH(Generation_Raw_Data!$B7786, Map!$A$2:$A$35, 0), 2)</f>
        <v>Trimble County 1</v>
      </c>
      <c r="E7786" s="9"/>
    </row>
    <row r="7787" spans="1:5" x14ac:dyDescent="0.35">
      <c r="A7787" s="2">
        <v>44910.541666666657</v>
      </c>
      <c r="B7787" s="1" t="s">
        <v>52</v>
      </c>
      <c r="C7787" s="1">
        <v>0</v>
      </c>
      <c r="D7787" t="str">
        <f>INDEX(Map!$A$2:$B$35, MATCH(Generation_Raw_Data!$B7787, Map!$A$2:$A$35, 0), 2)</f>
        <v>Trimble County 10</v>
      </c>
      <c r="E7787" s="9"/>
    </row>
    <row r="7788" spans="1:5" x14ac:dyDescent="0.35">
      <c r="A7788" s="2">
        <v>44910.583333333321</v>
      </c>
      <c r="B7788" s="1" t="s">
        <v>43</v>
      </c>
      <c r="C7788" s="1">
        <v>0</v>
      </c>
      <c r="D7788" t="str">
        <f>INDEX(Map!$A$2:$B$35, MATCH(Generation_Raw_Data!$B7788, Map!$A$2:$A$35, 0), 2)</f>
        <v>Haefling</v>
      </c>
      <c r="E7788" s="9"/>
    </row>
    <row r="7789" spans="1:5" x14ac:dyDescent="0.35">
      <c r="A7789" s="2">
        <v>44910.583333333321</v>
      </c>
      <c r="B7789" s="1" t="s">
        <v>42</v>
      </c>
      <c r="C7789" s="1">
        <v>0</v>
      </c>
      <c r="D7789" t="str">
        <f>INDEX(Map!$A$2:$B$35, MATCH(Generation_Raw_Data!$B7789, Map!$A$2:$A$35, 0), 2)</f>
        <v>Dix Dam</v>
      </c>
      <c r="E7789" s="9"/>
    </row>
    <row r="7790" spans="1:5" x14ac:dyDescent="0.35">
      <c r="A7790" s="2">
        <v>44910.583333333321</v>
      </c>
      <c r="B7790" s="1" t="s">
        <v>41</v>
      </c>
      <c r="C7790" s="1">
        <v>5.4</v>
      </c>
      <c r="D7790" t="str">
        <f>INDEX(Map!$A$2:$B$35, MATCH(Generation_Raw_Data!$B7790, Map!$A$2:$A$35, 0), 2)</f>
        <v>Brown Solar</v>
      </c>
      <c r="E7790" s="9"/>
    </row>
    <row r="7791" spans="1:5" x14ac:dyDescent="0.35">
      <c r="A7791" s="2">
        <v>44910.583333333321</v>
      </c>
      <c r="B7791" s="1" t="s">
        <v>28</v>
      </c>
      <c r="C7791" s="1">
        <v>-1</v>
      </c>
      <c r="D7791" t="str">
        <f>INDEX(Map!$A$2:$B$35, MATCH(Generation_Raw_Data!$B7791, Map!$A$2:$A$35, 0), 2)</f>
        <v>Brown 7</v>
      </c>
      <c r="E7791" s="9"/>
    </row>
    <row r="7792" spans="1:5" x14ac:dyDescent="0.35">
      <c r="A7792" s="2">
        <v>44910.583333333321</v>
      </c>
      <c r="B7792" s="1" t="s">
        <v>29</v>
      </c>
      <c r="C7792" s="1">
        <v>0</v>
      </c>
      <c r="D7792" t="str">
        <f>INDEX(Map!$A$2:$B$35, MATCH(Generation_Raw_Data!$B7792, Map!$A$2:$A$35, 0), 2)</f>
        <v>Brown 5</v>
      </c>
      <c r="E7792" s="9"/>
    </row>
    <row r="7793" spans="1:5" x14ac:dyDescent="0.35">
      <c r="A7793" s="2">
        <v>44910.583333333321</v>
      </c>
      <c r="B7793" s="1" t="s">
        <v>31</v>
      </c>
      <c r="C7793" s="1">
        <v>465</v>
      </c>
      <c r="D7793" t="str">
        <f>INDEX(Map!$A$2:$B$35, MATCH(Generation_Raw_Data!$B7793, Map!$A$2:$A$35, 0), 2)</f>
        <v>Ghent 1</v>
      </c>
      <c r="E7793" s="9"/>
    </row>
    <row r="7794" spans="1:5" x14ac:dyDescent="0.35">
      <c r="A7794" s="2">
        <v>44910.583333333321</v>
      </c>
      <c r="B7794" s="1" t="s">
        <v>30</v>
      </c>
      <c r="C7794" s="1">
        <v>210</v>
      </c>
      <c r="D7794" t="str">
        <f>INDEX(Map!$A$2:$B$35, MATCH(Generation_Raw_Data!$B7794, Map!$A$2:$A$35, 0), 2)</f>
        <v>Brown 3</v>
      </c>
      <c r="E7794" s="9"/>
    </row>
    <row r="7795" spans="1:5" x14ac:dyDescent="0.35">
      <c r="A7795" s="2">
        <v>44910.583333333321</v>
      </c>
      <c r="B7795" s="1" t="s">
        <v>32</v>
      </c>
      <c r="C7795" s="1">
        <v>485</v>
      </c>
      <c r="D7795" t="str">
        <f>INDEX(Map!$A$2:$B$35, MATCH(Generation_Raw_Data!$B7795, Map!$A$2:$A$35, 0), 2)</f>
        <v>Ghent 3</v>
      </c>
      <c r="E7795" s="9"/>
    </row>
    <row r="7796" spans="1:5" x14ac:dyDescent="0.35">
      <c r="A7796" s="2">
        <v>44910.583333333321</v>
      </c>
      <c r="B7796" s="1" t="s">
        <v>33</v>
      </c>
      <c r="C7796" s="1">
        <v>-5</v>
      </c>
      <c r="D7796" t="str">
        <f>INDEX(Map!$A$2:$B$35, MATCH(Generation_Raw_Data!$B7796, Map!$A$2:$A$35, 0), 2)</f>
        <v>Ghent 2</v>
      </c>
      <c r="E7796" s="9"/>
    </row>
    <row r="7797" spans="1:5" x14ac:dyDescent="0.35">
      <c r="A7797" s="2">
        <v>44910.583333333321</v>
      </c>
      <c r="B7797" s="1" t="s">
        <v>34</v>
      </c>
      <c r="C7797" s="1">
        <v>369</v>
      </c>
      <c r="D7797" t="str">
        <f>INDEX(Map!$A$2:$B$35, MATCH(Generation_Raw_Data!$B7797, Map!$A$2:$A$35, 0), 2)</f>
        <v>Ghent 4</v>
      </c>
      <c r="E7797" s="9"/>
    </row>
    <row r="7798" spans="1:5" x14ac:dyDescent="0.35">
      <c r="A7798" s="2">
        <v>44910.583333333321</v>
      </c>
      <c r="B7798" s="1" t="s">
        <v>35</v>
      </c>
      <c r="C7798" s="1">
        <v>0.9</v>
      </c>
      <c r="D7798" t="str">
        <f>INDEX(Map!$A$2:$B$35, MATCH(Generation_Raw_Data!$B7798, Map!$A$2:$A$35, 0), 2)</f>
        <v>Simpsonville Solar</v>
      </c>
      <c r="E7798" s="9"/>
    </row>
    <row r="7799" spans="1:5" x14ac:dyDescent="0.35">
      <c r="A7799" s="2">
        <v>44910.583333333321</v>
      </c>
      <c r="B7799" s="1" t="s">
        <v>38</v>
      </c>
      <c r="C7799" s="1">
        <v>0</v>
      </c>
      <c r="D7799" t="str">
        <f>INDEX(Map!$A$2:$B$35, MATCH(Generation_Raw_Data!$B7799, Map!$A$2:$A$35, 0), 2)</f>
        <v>Brown 6</v>
      </c>
      <c r="E7799" s="9"/>
    </row>
    <row r="7800" spans="1:5" x14ac:dyDescent="0.35">
      <c r="A7800" s="2">
        <v>44910.583333333321</v>
      </c>
      <c r="B7800" s="1" t="s">
        <v>40</v>
      </c>
      <c r="C7800" s="1">
        <v>0</v>
      </c>
      <c r="D7800" t="str">
        <f>INDEX(Map!$A$2:$B$35, MATCH(Generation_Raw_Data!$B7800, Map!$A$2:$A$35, 0), 2)</f>
        <v>Brown 11</v>
      </c>
      <c r="E7800" s="9"/>
    </row>
    <row r="7801" spans="1:5" x14ac:dyDescent="0.35">
      <c r="A7801" s="2">
        <v>44910.583333333321</v>
      </c>
      <c r="B7801" s="1" t="s">
        <v>39</v>
      </c>
      <c r="C7801" s="1">
        <v>0</v>
      </c>
      <c r="D7801" t="str">
        <f>INDEX(Map!$A$2:$B$35, MATCH(Generation_Raw_Data!$B7801, Map!$A$2:$A$35, 0), 2)</f>
        <v>Brown 10</v>
      </c>
      <c r="E7801" s="9"/>
    </row>
    <row r="7802" spans="1:5" x14ac:dyDescent="0.35">
      <c r="A7802" s="2">
        <v>44910.583333333321</v>
      </c>
      <c r="B7802" s="1" t="s">
        <v>37</v>
      </c>
      <c r="C7802" s="1">
        <v>-1</v>
      </c>
      <c r="D7802" t="str">
        <f>INDEX(Map!$A$2:$B$35, MATCH(Generation_Raw_Data!$B7802, Map!$A$2:$A$35, 0), 2)</f>
        <v>Brown 9</v>
      </c>
      <c r="E7802" s="9"/>
    </row>
    <row r="7803" spans="1:5" x14ac:dyDescent="0.35">
      <c r="A7803" s="2">
        <v>44910.583333333321</v>
      </c>
      <c r="B7803" s="1" t="s">
        <v>36</v>
      </c>
      <c r="C7803" s="1">
        <v>0</v>
      </c>
      <c r="D7803" t="str">
        <f>INDEX(Map!$A$2:$B$35, MATCH(Generation_Raw_Data!$B7803, Map!$A$2:$A$35, 0), 2)</f>
        <v>Brown 8</v>
      </c>
      <c r="E7803" s="9"/>
    </row>
    <row r="7804" spans="1:5" x14ac:dyDescent="0.35">
      <c r="A7804" s="2">
        <v>44910.583333333321</v>
      </c>
      <c r="B7804" s="1" t="s">
        <v>61</v>
      </c>
      <c r="C7804" s="1">
        <v>221.4</v>
      </c>
      <c r="D7804" t="str">
        <f>INDEX(Map!$A$2:$B$35, MATCH(Generation_Raw_Data!$B7804, Map!$A$2:$A$35, 0), 2)</f>
        <v>Cane Run 7</v>
      </c>
      <c r="E7804" s="9"/>
    </row>
    <row r="7805" spans="1:5" x14ac:dyDescent="0.35">
      <c r="A7805" s="2">
        <v>44910.583333333321</v>
      </c>
      <c r="B7805" s="1" t="s">
        <v>59</v>
      </c>
      <c r="C7805" s="1">
        <v>221.2</v>
      </c>
      <c r="D7805" t="str">
        <f>INDEX(Map!$A$2:$B$35, MATCH(Generation_Raw_Data!$B7805, Map!$A$2:$A$35, 0), 2)</f>
        <v>Cane Run 7</v>
      </c>
      <c r="E7805" s="9"/>
    </row>
    <row r="7806" spans="1:5" x14ac:dyDescent="0.35">
      <c r="A7806" s="2">
        <v>44910.583333333321</v>
      </c>
      <c r="B7806" s="1" t="s">
        <v>60</v>
      </c>
      <c r="C7806" s="1">
        <v>238.4</v>
      </c>
      <c r="D7806" t="str">
        <f>INDEX(Map!$A$2:$B$35, MATCH(Generation_Raw_Data!$B7806, Map!$A$2:$A$35, 0), 2)</f>
        <v>Cane Run 7</v>
      </c>
      <c r="E7806" s="9"/>
    </row>
    <row r="7807" spans="1:5" x14ac:dyDescent="0.35">
      <c r="A7807" s="2">
        <v>44910.583333333321</v>
      </c>
      <c r="B7807" s="1" t="s">
        <v>57</v>
      </c>
      <c r="C7807" s="1">
        <v>248.6</v>
      </c>
      <c r="D7807" t="str">
        <f>INDEX(Map!$A$2:$B$35, MATCH(Generation_Raw_Data!$B7807, Map!$A$2:$A$35, 0), 2)</f>
        <v>Mill Creek 1</v>
      </c>
      <c r="E7807" s="9"/>
    </row>
    <row r="7808" spans="1:5" x14ac:dyDescent="0.35">
      <c r="A7808" s="2">
        <v>44910.583333333321</v>
      </c>
      <c r="B7808" s="1" t="s">
        <v>58</v>
      </c>
      <c r="C7808" s="1">
        <v>-3.8</v>
      </c>
      <c r="D7808" t="str">
        <f>INDEX(Map!$A$2:$B$35, MATCH(Generation_Raw_Data!$B7808, Map!$A$2:$A$35, 0), 2)</f>
        <v>Mill Creek 2</v>
      </c>
      <c r="E7808" s="9"/>
    </row>
    <row r="7809" spans="1:5" x14ac:dyDescent="0.35">
      <c r="A7809" s="2">
        <v>44910.583333333321</v>
      </c>
      <c r="B7809" s="1" t="s">
        <v>56</v>
      </c>
      <c r="C7809" s="1">
        <v>-0.2</v>
      </c>
      <c r="D7809" t="str">
        <f>INDEX(Map!$A$2:$B$35, MATCH(Generation_Raw_Data!$B7809, Map!$A$2:$A$35, 0), 2)</f>
        <v>Paddy's Run 13</v>
      </c>
      <c r="E7809" s="9"/>
    </row>
    <row r="7810" spans="1:5" x14ac:dyDescent="0.35">
      <c r="A7810" s="2">
        <v>44910.583333333321</v>
      </c>
      <c r="B7810" s="1" t="s">
        <v>53</v>
      </c>
      <c r="C7810" s="1">
        <v>375.8</v>
      </c>
      <c r="D7810" t="str">
        <f>INDEX(Map!$A$2:$B$35, MATCH(Generation_Raw_Data!$B7810, Map!$A$2:$A$35, 0), 2)</f>
        <v>Mill Creek 3</v>
      </c>
      <c r="E7810" s="9"/>
    </row>
    <row r="7811" spans="1:5" x14ac:dyDescent="0.35">
      <c r="A7811" s="2">
        <v>44910.583333333321</v>
      </c>
      <c r="B7811" s="1" t="s">
        <v>54</v>
      </c>
      <c r="C7811" s="1">
        <v>398.2</v>
      </c>
      <c r="D7811" t="str">
        <f>INDEX(Map!$A$2:$B$35, MATCH(Generation_Raw_Data!$B7811, Map!$A$2:$A$35, 0), 2)</f>
        <v>Mill Creek 4</v>
      </c>
      <c r="E7811" s="9"/>
    </row>
    <row r="7812" spans="1:5" x14ac:dyDescent="0.35">
      <c r="A7812" s="2">
        <v>44910.583333333321</v>
      </c>
      <c r="B7812" s="1" t="s">
        <v>55</v>
      </c>
      <c r="C7812" s="1">
        <v>0</v>
      </c>
      <c r="D7812" t="str">
        <f>INDEX(Map!$A$2:$B$35, MATCH(Generation_Raw_Data!$B7812, Map!$A$2:$A$35, 0), 2)</f>
        <v>Paddy's Run 12</v>
      </c>
      <c r="E7812" s="9"/>
    </row>
    <row r="7813" spans="1:5" x14ac:dyDescent="0.35">
      <c r="A7813" s="2">
        <v>44910.583333333321</v>
      </c>
      <c r="B7813" s="1" t="s">
        <v>50</v>
      </c>
      <c r="C7813" s="1">
        <v>0</v>
      </c>
      <c r="D7813" t="str">
        <f>INDEX(Map!$A$2:$B$35, MATCH(Generation_Raw_Data!$B7813, Map!$A$2:$A$35, 0), 2)</f>
        <v>Trimble County 8</v>
      </c>
      <c r="E7813" s="9"/>
    </row>
    <row r="7814" spans="1:5" x14ac:dyDescent="0.35">
      <c r="A7814" s="2">
        <v>44910.583333333321</v>
      </c>
      <c r="B7814" s="1" t="s">
        <v>51</v>
      </c>
      <c r="C7814" s="1">
        <v>0</v>
      </c>
      <c r="D7814" t="str">
        <f>INDEX(Map!$A$2:$B$35, MATCH(Generation_Raw_Data!$B7814, Map!$A$2:$A$35, 0), 2)</f>
        <v>Trimble County 9</v>
      </c>
      <c r="E7814" s="9"/>
    </row>
    <row r="7815" spans="1:5" x14ac:dyDescent="0.35">
      <c r="A7815" s="2">
        <v>44910.583333333321</v>
      </c>
      <c r="B7815" s="1" t="s">
        <v>47</v>
      </c>
      <c r="C7815" s="1">
        <v>0</v>
      </c>
      <c r="D7815" t="str">
        <f>INDEX(Map!$A$2:$B$35, MATCH(Generation_Raw_Data!$B7815, Map!$A$2:$A$35, 0), 2)</f>
        <v>Trimble County 5</v>
      </c>
      <c r="E7815" s="9"/>
    </row>
    <row r="7816" spans="1:5" x14ac:dyDescent="0.35">
      <c r="A7816" s="2">
        <v>44910.583333333321</v>
      </c>
      <c r="B7816" s="1" t="s">
        <v>48</v>
      </c>
      <c r="C7816" s="1">
        <v>0</v>
      </c>
      <c r="D7816" t="str">
        <f>INDEX(Map!$A$2:$B$35, MATCH(Generation_Raw_Data!$B7816, Map!$A$2:$A$35, 0), 2)</f>
        <v>Trimble County 6</v>
      </c>
      <c r="E7816" s="9"/>
    </row>
    <row r="7817" spans="1:5" x14ac:dyDescent="0.35">
      <c r="A7817" s="2">
        <v>44910.583333333321</v>
      </c>
      <c r="B7817" s="1" t="s">
        <v>49</v>
      </c>
      <c r="C7817" s="1">
        <v>0</v>
      </c>
      <c r="D7817" t="str">
        <f>INDEX(Map!$A$2:$B$35, MATCH(Generation_Raw_Data!$B7817, Map!$A$2:$A$35, 0), 2)</f>
        <v>Trimble County 7</v>
      </c>
      <c r="E7817" s="9"/>
    </row>
    <row r="7818" spans="1:5" x14ac:dyDescent="0.35">
      <c r="A7818" s="2">
        <v>44910.583333333321</v>
      </c>
      <c r="B7818" s="1" t="s">
        <v>46</v>
      </c>
      <c r="C7818" s="1">
        <v>43</v>
      </c>
      <c r="D7818" t="str">
        <f>INDEX(Map!$A$2:$B$35, MATCH(Generation_Raw_Data!$B7818, Map!$A$2:$A$35, 0), 2)</f>
        <v>Ohio Falls</v>
      </c>
      <c r="E7818" s="9"/>
    </row>
    <row r="7819" spans="1:5" x14ac:dyDescent="0.35">
      <c r="A7819" s="2">
        <v>44910.583333333321</v>
      </c>
      <c r="B7819" s="1" t="s">
        <v>45</v>
      </c>
      <c r="C7819" s="1">
        <v>433</v>
      </c>
      <c r="D7819" t="str">
        <f>INDEX(Map!$A$2:$B$35, MATCH(Generation_Raw_Data!$B7819, Map!$A$2:$A$35, 0), 2)</f>
        <v>Trimble County 1</v>
      </c>
      <c r="E7819" s="9"/>
    </row>
    <row r="7820" spans="1:5" x14ac:dyDescent="0.35">
      <c r="A7820" s="2">
        <v>44910.583333333321</v>
      </c>
      <c r="B7820" s="1" t="s">
        <v>44</v>
      </c>
      <c r="C7820" s="1">
        <v>733.4</v>
      </c>
      <c r="D7820" t="str">
        <f>INDEX(Map!$A$2:$B$35, MATCH(Generation_Raw_Data!$B7820, Map!$A$2:$A$35, 0), 2)</f>
        <v>Trimble County 2</v>
      </c>
      <c r="E7820" s="9"/>
    </row>
    <row r="7821" spans="1:5" x14ac:dyDescent="0.35">
      <c r="A7821" s="2">
        <v>44910.583333333321</v>
      </c>
      <c r="B7821" s="1" t="s">
        <v>52</v>
      </c>
      <c r="C7821" s="1">
        <v>0</v>
      </c>
      <c r="D7821" t="str">
        <f>INDEX(Map!$A$2:$B$35, MATCH(Generation_Raw_Data!$B7821, Map!$A$2:$A$35, 0), 2)</f>
        <v>Trimble County 10</v>
      </c>
      <c r="E7821" s="9"/>
    </row>
    <row r="7822" spans="1:5" x14ac:dyDescent="0.35">
      <c r="A7822" s="2">
        <v>44910.624999999985</v>
      </c>
      <c r="B7822" s="1" t="s">
        <v>43</v>
      </c>
      <c r="C7822" s="1">
        <v>0</v>
      </c>
      <c r="D7822" t="str">
        <f>INDEX(Map!$A$2:$B$35, MATCH(Generation_Raw_Data!$B7822, Map!$A$2:$A$35, 0), 2)</f>
        <v>Haefling</v>
      </c>
      <c r="E7822" s="9"/>
    </row>
    <row r="7823" spans="1:5" x14ac:dyDescent="0.35">
      <c r="A7823" s="2">
        <v>44910.624999999985</v>
      </c>
      <c r="B7823" s="1" t="s">
        <v>42</v>
      </c>
      <c r="C7823" s="1">
        <v>0</v>
      </c>
      <c r="D7823" t="str">
        <f>INDEX(Map!$A$2:$B$35, MATCH(Generation_Raw_Data!$B7823, Map!$A$2:$A$35, 0), 2)</f>
        <v>Dix Dam</v>
      </c>
      <c r="E7823" s="9"/>
    </row>
    <row r="7824" spans="1:5" x14ac:dyDescent="0.35">
      <c r="A7824" s="2">
        <v>44910.624999999985</v>
      </c>
      <c r="B7824" s="1" t="s">
        <v>41</v>
      </c>
      <c r="C7824" s="1">
        <v>2.7</v>
      </c>
      <c r="D7824" t="str">
        <f>INDEX(Map!$A$2:$B$35, MATCH(Generation_Raw_Data!$B7824, Map!$A$2:$A$35, 0), 2)</f>
        <v>Brown Solar</v>
      </c>
      <c r="E7824" s="9"/>
    </row>
    <row r="7825" spans="1:5" x14ac:dyDescent="0.35">
      <c r="A7825" s="2">
        <v>44910.624999999985</v>
      </c>
      <c r="B7825" s="1" t="s">
        <v>33</v>
      </c>
      <c r="C7825" s="1">
        <v>-4</v>
      </c>
      <c r="D7825" t="str">
        <f>INDEX(Map!$A$2:$B$35, MATCH(Generation_Raw_Data!$B7825, Map!$A$2:$A$35, 0), 2)</f>
        <v>Ghent 2</v>
      </c>
      <c r="E7825" s="9"/>
    </row>
    <row r="7826" spans="1:5" x14ac:dyDescent="0.35">
      <c r="A7826" s="2">
        <v>44910.624999999985</v>
      </c>
      <c r="B7826" s="1" t="s">
        <v>32</v>
      </c>
      <c r="C7826" s="1">
        <v>484</v>
      </c>
      <c r="D7826" t="str">
        <f>INDEX(Map!$A$2:$B$35, MATCH(Generation_Raw_Data!$B7826, Map!$A$2:$A$35, 0), 2)</f>
        <v>Ghent 3</v>
      </c>
      <c r="E7826" s="9"/>
    </row>
    <row r="7827" spans="1:5" x14ac:dyDescent="0.35">
      <c r="A7827" s="2">
        <v>44910.624999999985</v>
      </c>
      <c r="B7827" s="1" t="s">
        <v>30</v>
      </c>
      <c r="C7827" s="1">
        <v>281</v>
      </c>
      <c r="D7827" t="str">
        <f>INDEX(Map!$A$2:$B$35, MATCH(Generation_Raw_Data!$B7827, Map!$A$2:$A$35, 0), 2)</f>
        <v>Brown 3</v>
      </c>
      <c r="E7827" s="9"/>
    </row>
    <row r="7828" spans="1:5" x14ac:dyDescent="0.35">
      <c r="A7828" s="2">
        <v>44910.624999999985</v>
      </c>
      <c r="B7828" s="1" t="s">
        <v>31</v>
      </c>
      <c r="C7828" s="1">
        <v>426</v>
      </c>
      <c r="D7828" t="str">
        <f>INDEX(Map!$A$2:$B$35, MATCH(Generation_Raw_Data!$B7828, Map!$A$2:$A$35, 0), 2)</f>
        <v>Ghent 1</v>
      </c>
      <c r="E7828" s="9"/>
    </row>
    <row r="7829" spans="1:5" x14ac:dyDescent="0.35">
      <c r="A7829" s="2">
        <v>44910.624999999985</v>
      </c>
      <c r="B7829" s="1" t="s">
        <v>29</v>
      </c>
      <c r="C7829" s="1">
        <v>0</v>
      </c>
      <c r="D7829" t="str">
        <f>INDEX(Map!$A$2:$B$35, MATCH(Generation_Raw_Data!$B7829, Map!$A$2:$A$35, 0), 2)</f>
        <v>Brown 5</v>
      </c>
      <c r="E7829" s="9"/>
    </row>
    <row r="7830" spans="1:5" x14ac:dyDescent="0.35">
      <c r="A7830" s="2">
        <v>44910.624999999985</v>
      </c>
      <c r="B7830" s="1" t="s">
        <v>28</v>
      </c>
      <c r="C7830" s="1">
        <v>-1</v>
      </c>
      <c r="D7830" t="str">
        <f>INDEX(Map!$A$2:$B$35, MATCH(Generation_Raw_Data!$B7830, Map!$A$2:$A$35, 0), 2)</f>
        <v>Brown 7</v>
      </c>
      <c r="E7830" s="9"/>
    </row>
    <row r="7831" spans="1:5" x14ac:dyDescent="0.35">
      <c r="A7831" s="2">
        <v>44910.624999999985</v>
      </c>
      <c r="B7831" s="1" t="s">
        <v>34</v>
      </c>
      <c r="C7831" s="1">
        <v>402</v>
      </c>
      <c r="D7831" t="str">
        <f>INDEX(Map!$A$2:$B$35, MATCH(Generation_Raw_Data!$B7831, Map!$A$2:$A$35, 0), 2)</f>
        <v>Ghent 4</v>
      </c>
      <c r="E7831" s="9"/>
    </row>
    <row r="7832" spans="1:5" x14ac:dyDescent="0.35">
      <c r="A7832" s="2">
        <v>44910.624999999985</v>
      </c>
      <c r="B7832" s="1" t="s">
        <v>35</v>
      </c>
      <c r="C7832" s="1">
        <v>0.9</v>
      </c>
      <c r="D7832" t="str">
        <f>INDEX(Map!$A$2:$B$35, MATCH(Generation_Raw_Data!$B7832, Map!$A$2:$A$35, 0), 2)</f>
        <v>Simpsonville Solar</v>
      </c>
      <c r="E7832" s="9"/>
    </row>
    <row r="7833" spans="1:5" x14ac:dyDescent="0.35">
      <c r="A7833" s="2">
        <v>44910.624999999985</v>
      </c>
      <c r="B7833" s="1" t="s">
        <v>36</v>
      </c>
      <c r="C7833" s="1">
        <v>0</v>
      </c>
      <c r="D7833" t="str">
        <f>INDEX(Map!$A$2:$B$35, MATCH(Generation_Raw_Data!$B7833, Map!$A$2:$A$35, 0), 2)</f>
        <v>Brown 8</v>
      </c>
      <c r="E7833" s="9"/>
    </row>
    <row r="7834" spans="1:5" x14ac:dyDescent="0.35">
      <c r="A7834" s="2">
        <v>44910.624999999985</v>
      </c>
      <c r="B7834" s="1" t="s">
        <v>37</v>
      </c>
      <c r="C7834" s="1">
        <v>-1</v>
      </c>
      <c r="D7834" t="str">
        <f>INDEX(Map!$A$2:$B$35, MATCH(Generation_Raw_Data!$B7834, Map!$A$2:$A$35, 0), 2)</f>
        <v>Brown 9</v>
      </c>
      <c r="E7834" s="9"/>
    </row>
    <row r="7835" spans="1:5" x14ac:dyDescent="0.35">
      <c r="A7835" s="2">
        <v>44910.624999999985</v>
      </c>
      <c r="B7835" s="1" t="s">
        <v>39</v>
      </c>
      <c r="C7835" s="1">
        <v>0</v>
      </c>
      <c r="D7835" t="str">
        <f>INDEX(Map!$A$2:$B$35, MATCH(Generation_Raw_Data!$B7835, Map!$A$2:$A$35, 0), 2)</f>
        <v>Brown 10</v>
      </c>
      <c r="E7835" s="9"/>
    </row>
    <row r="7836" spans="1:5" x14ac:dyDescent="0.35">
      <c r="A7836" s="2">
        <v>44910.624999999985</v>
      </c>
      <c r="B7836" s="1" t="s">
        <v>40</v>
      </c>
      <c r="C7836" s="1">
        <v>0</v>
      </c>
      <c r="D7836" t="str">
        <f>INDEX(Map!$A$2:$B$35, MATCH(Generation_Raw_Data!$B7836, Map!$A$2:$A$35, 0), 2)</f>
        <v>Brown 11</v>
      </c>
      <c r="E7836" s="9"/>
    </row>
    <row r="7837" spans="1:5" x14ac:dyDescent="0.35">
      <c r="A7837" s="2">
        <v>44910.624999999985</v>
      </c>
      <c r="B7837" s="1" t="s">
        <v>38</v>
      </c>
      <c r="C7837" s="1">
        <v>0</v>
      </c>
      <c r="D7837" t="str">
        <f>INDEX(Map!$A$2:$B$35, MATCH(Generation_Raw_Data!$B7837, Map!$A$2:$A$35, 0), 2)</f>
        <v>Brown 6</v>
      </c>
      <c r="E7837" s="9"/>
    </row>
    <row r="7838" spans="1:5" x14ac:dyDescent="0.35">
      <c r="A7838" s="2">
        <v>44910.624999999985</v>
      </c>
      <c r="B7838" s="1" t="s">
        <v>59</v>
      </c>
      <c r="C7838" s="1">
        <v>219.3</v>
      </c>
      <c r="D7838" t="str">
        <f>INDEX(Map!$A$2:$B$35, MATCH(Generation_Raw_Data!$B7838, Map!$A$2:$A$35, 0), 2)</f>
        <v>Cane Run 7</v>
      </c>
      <c r="E7838" s="9"/>
    </row>
    <row r="7839" spans="1:5" x14ac:dyDescent="0.35">
      <c r="A7839" s="2">
        <v>44910.624999999985</v>
      </c>
      <c r="B7839" s="1" t="s">
        <v>61</v>
      </c>
      <c r="C7839" s="1">
        <v>219.5</v>
      </c>
      <c r="D7839" t="str">
        <f>INDEX(Map!$A$2:$B$35, MATCH(Generation_Raw_Data!$B7839, Map!$A$2:$A$35, 0), 2)</f>
        <v>Cane Run 7</v>
      </c>
      <c r="E7839" s="9"/>
    </row>
    <row r="7840" spans="1:5" x14ac:dyDescent="0.35">
      <c r="A7840" s="2">
        <v>44910.624999999985</v>
      </c>
      <c r="B7840" s="1" t="s">
        <v>60</v>
      </c>
      <c r="C7840" s="1">
        <v>236.3</v>
      </c>
      <c r="D7840" t="str">
        <f>INDEX(Map!$A$2:$B$35, MATCH(Generation_Raw_Data!$B7840, Map!$A$2:$A$35, 0), 2)</f>
        <v>Cane Run 7</v>
      </c>
      <c r="E7840" s="9"/>
    </row>
    <row r="7841" spans="1:5" x14ac:dyDescent="0.35">
      <c r="A7841" s="2">
        <v>44910.624999999985</v>
      </c>
      <c r="B7841" s="1" t="s">
        <v>57</v>
      </c>
      <c r="C7841" s="1">
        <v>250.4</v>
      </c>
      <c r="D7841" t="str">
        <f>INDEX(Map!$A$2:$B$35, MATCH(Generation_Raw_Data!$B7841, Map!$A$2:$A$35, 0), 2)</f>
        <v>Mill Creek 1</v>
      </c>
      <c r="E7841" s="9"/>
    </row>
    <row r="7842" spans="1:5" x14ac:dyDescent="0.35">
      <c r="A7842" s="2">
        <v>44910.624999999985</v>
      </c>
      <c r="B7842" s="1" t="s">
        <v>58</v>
      </c>
      <c r="C7842" s="1">
        <v>-3.9</v>
      </c>
      <c r="D7842" t="str">
        <f>INDEX(Map!$A$2:$B$35, MATCH(Generation_Raw_Data!$B7842, Map!$A$2:$A$35, 0), 2)</f>
        <v>Mill Creek 2</v>
      </c>
      <c r="E7842" s="9"/>
    </row>
    <row r="7843" spans="1:5" x14ac:dyDescent="0.35">
      <c r="A7843" s="2">
        <v>44910.624999999985</v>
      </c>
      <c r="B7843" s="1" t="s">
        <v>56</v>
      </c>
      <c r="C7843" s="1">
        <v>-0.2</v>
      </c>
      <c r="D7843" t="str">
        <f>INDEX(Map!$A$2:$B$35, MATCH(Generation_Raw_Data!$B7843, Map!$A$2:$A$35, 0), 2)</f>
        <v>Paddy's Run 13</v>
      </c>
      <c r="E7843" s="9"/>
    </row>
    <row r="7844" spans="1:5" x14ac:dyDescent="0.35">
      <c r="A7844" s="2">
        <v>44910.624999999985</v>
      </c>
      <c r="B7844" s="1" t="s">
        <v>55</v>
      </c>
      <c r="C7844" s="1">
        <v>0</v>
      </c>
      <c r="D7844" t="str">
        <f>INDEX(Map!$A$2:$B$35, MATCH(Generation_Raw_Data!$B7844, Map!$A$2:$A$35, 0), 2)</f>
        <v>Paddy's Run 12</v>
      </c>
      <c r="E7844" s="9"/>
    </row>
    <row r="7845" spans="1:5" x14ac:dyDescent="0.35">
      <c r="A7845" s="2">
        <v>44910.624999999985</v>
      </c>
      <c r="B7845" s="1" t="s">
        <v>54</v>
      </c>
      <c r="C7845" s="1">
        <v>398.3</v>
      </c>
      <c r="D7845" t="str">
        <f>INDEX(Map!$A$2:$B$35, MATCH(Generation_Raw_Data!$B7845, Map!$A$2:$A$35, 0), 2)</f>
        <v>Mill Creek 4</v>
      </c>
      <c r="E7845" s="9"/>
    </row>
    <row r="7846" spans="1:5" x14ac:dyDescent="0.35">
      <c r="A7846" s="2">
        <v>44910.624999999985</v>
      </c>
      <c r="B7846" s="1" t="s">
        <v>53</v>
      </c>
      <c r="C7846" s="1">
        <v>370.1</v>
      </c>
      <c r="D7846" t="str">
        <f>INDEX(Map!$A$2:$B$35, MATCH(Generation_Raw_Data!$B7846, Map!$A$2:$A$35, 0), 2)</f>
        <v>Mill Creek 3</v>
      </c>
      <c r="E7846" s="9"/>
    </row>
    <row r="7847" spans="1:5" x14ac:dyDescent="0.35">
      <c r="A7847" s="2">
        <v>44910.624999999985</v>
      </c>
      <c r="B7847" s="1" t="s">
        <v>49</v>
      </c>
      <c r="C7847" s="1">
        <v>0</v>
      </c>
      <c r="D7847" t="str">
        <f>INDEX(Map!$A$2:$B$35, MATCH(Generation_Raw_Data!$B7847, Map!$A$2:$A$35, 0), 2)</f>
        <v>Trimble County 7</v>
      </c>
      <c r="E7847" s="9"/>
    </row>
    <row r="7848" spans="1:5" x14ac:dyDescent="0.35">
      <c r="A7848" s="2">
        <v>44910.624999999985</v>
      </c>
      <c r="B7848" s="1" t="s">
        <v>48</v>
      </c>
      <c r="C7848" s="1">
        <v>0</v>
      </c>
      <c r="D7848" t="str">
        <f>INDEX(Map!$A$2:$B$35, MATCH(Generation_Raw_Data!$B7848, Map!$A$2:$A$35, 0), 2)</f>
        <v>Trimble County 6</v>
      </c>
      <c r="E7848" s="9"/>
    </row>
    <row r="7849" spans="1:5" x14ac:dyDescent="0.35">
      <c r="A7849" s="2">
        <v>44910.624999999985</v>
      </c>
      <c r="B7849" s="1" t="s">
        <v>47</v>
      </c>
      <c r="C7849" s="1">
        <v>0</v>
      </c>
      <c r="D7849" t="str">
        <f>INDEX(Map!$A$2:$B$35, MATCH(Generation_Raw_Data!$B7849, Map!$A$2:$A$35, 0), 2)</f>
        <v>Trimble County 5</v>
      </c>
      <c r="E7849" s="9"/>
    </row>
    <row r="7850" spans="1:5" x14ac:dyDescent="0.35">
      <c r="A7850" s="2">
        <v>44910.624999999985</v>
      </c>
      <c r="B7850" s="1" t="s">
        <v>51</v>
      </c>
      <c r="C7850" s="1">
        <v>0</v>
      </c>
      <c r="D7850" t="str">
        <f>INDEX(Map!$A$2:$B$35, MATCH(Generation_Raw_Data!$B7850, Map!$A$2:$A$35, 0), 2)</f>
        <v>Trimble County 9</v>
      </c>
      <c r="E7850" s="9"/>
    </row>
    <row r="7851" spans="1:5" x14ac:dyDescent="0.35">
      <c r="A7851" s="2">
        <v>44910.624999999985</v>
      </c>
      <c r="B7851" s="1" t="s">
        <v>50</v>
      </c>
      <c r="C7851" s="1">
        <v>0</v>
      </c>
      <c r="D7851" t="str">
        <f>INDEX(Map!$A$2:$B$35, MATCH(Generation_Raw_Data!$B7851, Map!$A$2:$A$35, 0), 2)</f>
        <v>Trimble County 8</v>
      </c>
      <c r="E7851" s="9"/>
    </row>
    <row r="7852" spans="1:5" x14ac:dyDescent="0.35">
      <c r="A7852" s="2">
        <v>44910.624999999985</v>
      </c>
      <c r="B7852" s="1" t="s">
        <v>46</v>
      </c>
      <c r="C7852" s="1">
        <v>41</v>
      </c>
      <c r="D7852" t="str">
        <f>INDEX(Map!$A$2:$B$35, MATCH(Generation_Raw_Data!$B7852, Map!$A$2:$A$35, 0), 2)</f>
        <v>Ohio Falls</v>
      </c>
      <c r="E7852" s="9"/>
    </row>
    <row r="7853" spans="1:5" x14ac:dyDescent="0.35">
      <c r="A7853" s="2">
        <v>44910.624999999985</v>
      </c>
      <c r="B7853" s="1" t="s">
        <v>44</v>
      </c>
      <c r="C7853" s="1">
        <v>739.9</v>
      </c>
      <c r="D7853" t="str">
        <f>INDEX(Map!$A$2:$B$35, MATCH(Generation_Raw_Data!$B7853, Map!$A$2:$A$35, 0), 2)</f>
        <v>Trimble County 2</v>
      </c>
      <c r="E7853" s="9"/>
    </row>
    <row r="7854" spans="1:5" x14ac:dyDescent="0.35">
      <c r="A7854" s="2">
        <v>44910.624999999985</v>
      </c>
      <c r="B7854" s="1" t="s">
        <v>45</v>
      </c>
      <c r="C7854" s="1">
        <v>428.1</v>
      </c>
      <c r="D7854" t="str">
        <f>INDEX(Map!$A$2:$B$35, MATCH(Generation_Raw_Data!$B7854, Map!$A$2:$A$35, 0), 2)</f>
        <v>Trimble County 1</v>
      </c>
      <c r="E7854" s="9"/>
    </row>
    <row r="7855" spans="1:5" x14ac:dyDescent="0.35">
      <c r="A7855" s="2">
        <v>44910.624999999985</v>
      </c>
      <c r="B7855" s="1" t="s">
        <v>52</v>
      </c>
      <c r="C7855" s="1">
        <v>0</v>
      </c>
      <c r="D7855" t="str">
        <f>INDEX(Map!$A$2:$B$35, MATCH(Generation_Raw_Data!$B7855, Map!$A$2:$A$35, 0), 2)</f>
        <v>Trimble County 10</v>
      </c>
      <c r="E7855" s="9"/>
    </row>
    <row r="7856" spans="1:5" x14ac:dyDescent="0.35">
      <c r="A7856" s="2">
        <v>44910.66666666665</v>
      </c>
      <c r="B7856" s="1" t="s">
        <v>43</v>
      </c>
      <c r="C7856" s="1">
        <v>0</v>
      </c>
      <c r="D7856" t="str">
        <f>INDEX(Map!$A$2:$B$35, MATCH(Generation_Raw_Data!$B7856, Map!$A$2:$A$35, 0), 2)</f>
        <v>Haefling</v>
      </c>
      <c r="E7856" s="9"/>
    </row>
    <row r="7857" spans="1:5" x14ac:dyDescent="0.35">
      <c r="A7857" s="2">
        <v>44910.66666666665</v>
      </c>
      <c r="B7857" s="1" t="s">
        <v>42</v>
      </c>
      <c r="C7857" s="1">
        <v>0</v>
      </c>
      <c r="D7857" t="str">
        <f>INDEX(Map!$A$2:$B$35, MATCH(Generation_Raw_Data!$B7857, Map!$A$2:$A$35, 0), 2)</f>
        <v>Dix Dam</v>
      </c>
      <c r="E7857" s="9"/>
    </row>
    <row r="7858" spans="1:5" x14ac:dyDescent="0.35">
      <c r="A7858" s="2">
        <v>44910.66666666665</v>
      </c>
      <c r="B7858" s="1" t="s">
        <v>41</v>
      </c>
      <c r="C7858" s="1">
        <v>1</v>
      </c>
      <c r="D7858" t="str">
        <f>INDEX(Map!$A$2:$B$35, MATCH(Generation_Raw_Data!$B7858, Map!$A$2:$A$35, 0), 2)</f>
        <v>Brown Solar</v>
      </c>
      <c r="E7858" s="9"/>
    </row>
    <row r="7859" spans="1:5" x14ac:dyDescent="0.35">
      <c r="A7859" s="2">
        <v>44910.66666666665</v>
      </c>
      <c r="B7859" s="1" t="s">
        <v>28</v>
      </c>
      <c r="C7859" s="1">
        <v>0</v>
      </c>
      <c r="D7859" t="str">
        <f>INDEX(Map!$A$2:$B$35, MATCH(Generation_Raw_Data!$B7859, Map!$A$2:$A$35, 0), 2)</f>
        <v>Brown 7</v>
      </c>
      <c r="E7859" s="9"/>
    </row>
    <row r="7860" spans="1:5" x14ac:dyDescent="0.35">
      <c r="A7860" s="2">
        <v>44910.66666666665</v>
      </c>
      <c r="B7860" s="1" t="s">
        <v>29</v>
      </c>
      <c r="C7860" s="1">
        <v>0</v>
      </c>
      <c r="D7860" t="str">
        <f>INDEX(Map!$A$2:$B$35, MATCH(Generation_Raw_Data!$B7860, Map!$A$2:$A$35, 0), 2)</f>
        <v>Brown 5</v>
      </c>
      <c r="E7860" s="9"/>
    </row>
    <row r="7861" spans="1:5" x14ac:dyDescent="0.35">
      <c r="A7861" s="2">
        <v>44910.66666666665</v>
      </c>
      <c r="B7861" s="1" t="s">
        <v>31</v>
      </c>
      <c r="C7861" s="1">
        <v>434</v>
      </c>
      <c r="D7861" t="str">
        <f>INDEX(Map!$A$2:$B$35, MATCH(Generation_Raw_Data!$B7861, Map!$A$2:$A$35, 0), 2)</f>
        <v>Ghent 1</v>
      </c>
      <c r="E7861" s="9"/>
    </row>
    <row r="7862" spans="1:5" x14ac:dyDescent="0.35">
      <c r="A7862" s="2">
        <v>44910.66666666665</v>
      </c>
      <c r="B7862" s="1" t="s">
        <v>30</v>
      </c>
      <c r="C7862" s="1">
        <v>317</v>
      </c>
      <c r="D7862" t="str">
        <f>INDEX(Map!$A$2:$B$35, MATCH(Generation_Raw_Data!$B7862, Map!$A$2:$A$35, 0), 2)</f>
        <v>Brown 3</v>
      </c>
      <c r="E7862" s="9"/>
    </row>
    <row r="7863" spans="1:5" x14ac:dyDescent="0.35">
      <c r="A7863" s="2">
        <v>44910.66666666665</v>
      </c>
      <c r="B7863" s="1" t="s">
        <v>32</v>
      </c>
      <c r="C7863" s="1">
        <v>485</v>
      </c>
      <c r="D7863" t="str">
        <f>INDEX(Map!$A$2:$B$35, MATCH(Generation_Raw_Data!$B7863, Map!$A$2:$A$35, 0), 2)</f>
        <v>Ghent 3</v>
      </c>
      <c r="E7863" s="9"/>
    </row>
    <row r="7864" spans="1:5" x14ac:dyDescent="0.35">
      <c r="A7864" s="2">
        <v>44910.66666666665</v>
      </c>
      <c r="B7864" s="1" t="s">
        <v>33</v>
      </c>
      <c r="C7864" s="1">
        <v>-5</v>
      </c>
      <c r="D7864" t="str">
        <f>INDEX(Map!$A$2:$B$35, MATCH(Generation_Raw_Data!$B7864, Map!$A$2:$A$35, 0), 2)</f>
        <v>Ghent 2</v>
      </c>
      <c r="E7864" s="9"/>
    </row>
    <row r="7865" spans="1:5" x14ac:dyDescent="0.35">
      <c r="A7865" s="2">
        <v>44910.66666666665</v>
      </c>
      <c r="B7865" s="1" t="s">
        <v>34</v>
      </c>
      <c r="C7865" s="1">
        <v>358</v>
      </c>
      <c r="D7865" t="str">
        <f>INDEX(Map!$A$2:$B$35, MATCH(Generation_Raw_Data!$B7865, Map!$A$2:$A$35, 0), 2)</f>
        <v>Ghent 4</v>
      </c>
      <c r="E7865" s="9"/>
    </row>
    <row r="7866" spans="1:5" x14ac:dyDescent="0.35">
      <c r="A7866" s="2">
        <v>44910.66666666665</v>
      </c>
      <c r="B7866" s="1" t="s">
        <v>35</v>
      </c>
      <c r="C7866" s="1">
        <v>0.2</v>
      </c>
      <c r="D7866" t="str">
        <f>INDEX(Map!$A$2:$B$35, MATCH(Generation_Raw_Data!$B7866, Map!$A$2:$A$35, 0), 2)</f>
        <v>Simpsonville Solar</v>
      </c>
      <c r="E7866" s="9"/>
    </row>
    <row r="7867" spans="1:5" x14ac:dyDescent="0.35">
      <c r="A7867" s="2">
        <v>44910.66666666665</v>
      </c>
      <c r="B7867" s="1" t="s">
        <v>38</v>
      </c>
      <c r="C7867" s="1">
        <v>0</v>
      </c>
      <c r="D7867" t="str">
        <f>INDEX(Map!$A$2:$B$35, MATCH(Generation_Raw_Data!$B7867, Map!$A$2:$A$35, 0), 2)</f>
        <v>Brown 6</v>
      </c>
      <c r="E7867" s="9"/>
    </row>
    <row r="7868" spans="1:5" x14ac:dyDescent="0.35">
      <c r="A7868" s="2">
        <v>44910.66666666665</v>
      </c>
      <c r="B7868" s="1" t="s">
        <v>40</v>
      </c>
      <c r="C7868" s="1">
        <v>0</v>
      </c>
      <c r="D7868" t="str">
        <f>INDEX(Map!$A$2:$B$35, MATCH(Generation_Raw_Data!$B7868, Map!$A$2:$A$35, 0), 2)</f>
        <v>Brown 11</v>
      </c>
      <c r="E7868" s="9"/>
    </row>
    <row r="7869" spans="1:5" x14ac:dyDescent="0.35">
      <c r="A7869" s="2">
        <v>44910.66666666665</v>
      </c>
      <c r="B7869" s="1" t="s">
        <v>39</v>
      </c>
      <c r="C7869" s="1">
        <v>0</v>
      </c>
      <c r="D7869" t="str">
        <f>INDEX(Map!$A$2:$B$35, MATCH(Generation_Raw_Data!$B7869, Map!$A$2:$A$35, 0), 2)</f>
        <v>Brown 10</v>
      </c>
      <c r="E7869" s="9"/>
    </row>
    <row r="7870" spans="1:5" x14ac:dyDescent="0.35">
      <c r="A7870" s="2">
        <v>44910.66666666665</v>
      </c>
      <c r="B7870" s="1" t="s">
        <v>37</v>
      </c>
      <c r="C7870" s="1">
        <v>0</v>
      </c>
      <c r="D7870" t="str">
        <f>INDEX(Map!$A$2:$B$35, MATCH(Generation_Raw_Data!$B7870, Map!$A$2:$A$35, 0), 2)</f>
        <v>Brown 9</v>
      </c>
      <c r="E7870" s="9"/>
    </row>
    <row r="7871" spans="1:5" x14ac:dyDescent="0.35">
      <c r="A7871" s="2">
        <v>44910.66666666665</v>
      </c>
      <c r="B7871" s="1" t="s">
        <v>36</v>
      </c>
      <c r="C7871" s="1">
        <v>0</v>
      </c>
      <c r="D7871" t="str">
        <f>INDEX(Map!$A$2:$B$35, MATCH(Generation_Raw_Data!$B7871, Map!$A$2:$A$35, 0), 2)</f>
        <v>Brown 8</v>
      </c>
      <c r="E7871" s="9"/>
    </row>
    <row r="7872" spans="1:5" x14ac:dyDescent="0.35">
      <c r="A7872" s="2">
        <v>44910.66666666665</v>
      </c>
      <c r="B7872" s="1" t="s">
        <v>61</v>
      </c>
      <c r="C7872" s="1">
        <v>222.3</v>
      </c>
      <c r="D7872" t="str">
        <f>INDEX(Map!$A$2:$B$35, MATCH(Generation_Raw_Data!$B7872, Map!$A$2:$A$35, 0), 2)</f>
        <v>Cane Run 7</v>
      </c>
      <c r="E7872" s="9"/>
    </row>
    <row r="7873" spans="1:5" x14ac:dyDescent="0.35">
      <c r="A7873" s="2">
        <v>44910.66666666665</v>
      </c>
      <c r="B7873" s="1" t="s">
        <v>59</v>
      </c>
      <c r="C7873" s="1">
        <v>222.4</v>
      </c>
      <c r="D7873" t="str">
        <f>INDEX(Map!$A$2:$B$35, MATCH(Generation_Raw_Data!$B7873, Map!$A$2:$A$35, 0), 2)</f>
        <v>Cane Run 7</v>
      </c>
      <c r="E7873" s="9"/>
    </row>
    <row r="7874" spans="1:5" x14ac:dyDescent="0.35">
      <c r="A7874" s="2">
        <v>44910.66666666665</v>
      </c>
      <c r="B7874" s="1" t="s">
        <v>60</v>
      </c>
      <c r="C7874" s="1">
        <v>239.4</v>
      </c>
      <c r="D7874" t="str">
        <f>INDEX(Map!$A$2:$B$35, MATCH(Generation_Raw_Data!$B7874, Map!$A$2:$A$35, 0), 2)</f>
        <v>Cane Run 7</v>
      </c>
      <c r="E7874" s="9"/>
    </row>
    <row r="7875" spans="1:5" x14ac:dyDescent="0.35">
      <c r="A7875" s="2">
        <v>44910.66666666665</v>
      </c>
      <c r="B7875" s="1" t="s">
        <v>57</v>
      </c>
      <c r="C7875" s="1">
        <v>289.60000000000002</v>
      </c>
      <c r="D7875" t="str">
        <f>INDEX(Map!$A$2:$B$35, MATCH(Generation_Raw_Data!$B7875, Map!$A$2:$A$35, 0), 2)</f>
        <v>Mill Creek 1</v>
      </c>
      <c r="E7875" s="9"/>
    </row>
    <row r="7876" spans="1:5" x14ac:dyDescent="0.35">
      <c r="A7876" s="2">
        <v>44910.66666666665</v>
      </c>
      <c r="B7876" s="1" t="s">
        <v>58</v>
      </c>
      <c r="C7876" s="1">
        <v>-3.9</v>
      </c>
      <c r="D7876" t="str">
        <f>INDEX(Map!$A$2:$B$35, MATCH(Generation_Raw_Data!$B7876, Map!$A$2:$A$35, 0), 2)</f>
        <v>Mill Creek 2</v>
      </c>
      <c r="E7876" s="9"/>
    </row>
    <row r="7877" spans="1:5" x14ac:dyDescent="0.35">
      <c r="A7877" s="2">
        <v>44910.66666666665</v>
      </c>
      <c r="B7877" s="1" t="s">
        <v>56</v>
      </c>
      <c r="C7877" s="1">
        <v>-0.2</v>
      </c>
      <c r="D7877" t="str">
        <f>INDEX(Map!$A$2:$B$35, MATCH(Generation_Raw_Data!$B7877, Map!$A$2:$A$35, 0), 2)</f>
        <v>Paddy's Run 13</v>
      </c>
      <c r="E7877" s="9"/>
    </row>
    <row r="7878" spans="1:5" x14ac:dyDescent="0.35">
      <c r="A7878" s="2">
        <v>44910.66666666665</v>
      </c>
      <c r="B7878" s="1" t="s">
        <v>53</v>
      </c>
      <c r="C7878" s="1">
        <v>369.3</v>
      </c>
      <c r="D7878" t="str">
        <f>INDEX(Map!$A$2:$B$35, MATCH(Generation_Raw_Data!$B7878, Map!$A$2:$A$35, 0), 2)</f>
        <v>Mill Creek 3</v>
      </c>
      <c r="E7878" s="9"/>
    </row>
    <row r="7879" spans="1:5" x14ac:dyDescent="0.35">
      <c r="A7879" s="2">
        <v>44910.66666666665</v>
      </c>
      <c r="B7879" s="1" t="s">
        <v>54</v>
      </c>
      <c r="C7879" s="1">
        <v>398</v>
      </c>
      <c r="D7879" t="str">
        <f>INDEX(Map!$A$2:$B$35, MATCH(Generation_Raw_Data!$B7879, Map!$A$2:$A$35, 0), 2)</f>
        <v>Mill Creek 4</v>
      </c>
      <c r="E7879" s="9"/>
    </row>
    <row r="7880" spans="1:5" x14ac:dyDescent="0.35">
      <c r="A7880" s="2">
        <v>44910.66666666665</v>
      </c>
      <c r="B7880" s="1" t="s">
        <v>55</v>
      </c>
      <c r="C7880" s="1">
        <v>0</v>
      </c>
      <c r="D7880" t="str">
        <f>INDEX(Map!$A$2:$B$35, MATCH(Generation_Raw_Data!$B7880, Map!$A$2:$A$35, 0), 2)</f>
        <v>Paddy's Run 12</v>
      </c>
      <c r="E7880" s="9"/>
    </row>
    <row r="7881" spans="1:5" x14ac:dyDescent="0.35">
      <c r="A7881" s="2">
        <v>44910.66666666665</v>
      </c>
      <c r="B7881" s="1" t="s">
        <v>50</v>
      </c>
      <c r="C7881" s="1">
        <v>0</v>
      </c>
      <c r="D7881" t="str">
        <f>INDEX(Map!$A$2:$B$35, MATCH(Generation_Raw_Data!$B7881, Map!$A$2:$A$35, 0), 2)</f>
        <v>Trimble County 8</v>
      </c>
      <c r="E7881" s="9"/>
    </row>
    <row r="7882" spans="1:5" x14ac:dyDescent="0.35">
      <c r="A7882" s="2">
        <v>44910.66666666665</v>
      </c>
      <c r="B7882" s="1" t="s">
        <v>51</v>
      </c>
      <c r="C7882" s="1">
        <v>0</v>
      </c>
      <c r="D7882" t="str">
        <f>INDEX(Map!$A$2:$B$35, MATCH(Generation_Raw_Data!$B7882, Map!$A$2:$A$35, 0), 2)</f>
        <v>Trimble County 9</v>
      </c>
      <c r="E7882" s="9"/>
    </row>
    <row r="7883" spans="1:5" x14ac:dyDescent="0.35">
      <c r="A7883" s="2">
        <v>44910.66666666665</v>
      </c>
      <c r="B7883" s="1" t="s">
        <v>47</v>
      </c>
      <c r="C7883" s="1">
        <v>0</v>
      </c>
      <c r="D7883" t="str">
        <f>INDEX(Map!$A$2:$B$35, MATCH(Generation_Raw_Data!$B7883, Map!$A$2:$A$35, 0), 2)</f>
        <v>Trimble County 5</v>
      </c>
      <c r="E7883" s="9"/>
    </row>
    <row r="7884" spans="1:5" x14ac:dyDescent="0.35">
      <c r="A7884" s="2">
        <v>44910.66666666665</v>
      </c>
      <c r="B7884" s="1" t="s">
        <v>48</v>
      </c>
      <c r="C7884" s="1">
        <v>0</v>
      </c>
      <c r="D7884" t="str">
        <f>INDEX(Map!$A$2:$B$35, MATCH(Generation_Raw_Data!$B7884, Map!$A$2:$A$35, 0), 2)</f>
        <v>Trimble County 6</v>
      </c>
      <c r="E7884" s="9"/>
    </row>
    <row r="7885" spans="1:5" x14ac:dyDescent="0.35">
      <c r="A7885" s="2">
        <v>44910.66666666665</v>
      </c>
      <c r="B7885" s="1" t="s">
        <v>49</v>
      </c>
      <c r="C7885" s="1">
        <v>0</v>
      </c>
      <c r="D7885" t="str">
        <f>INDEX(Map!$A$2:$B$35, MATCH(Generation_Raw_Data!$B7885, Map!$A$2:$A$35, 0), 2)</f>
        <v>Trimble County 7</v>
      </c>
      <c r="E7885" s="9"/>
    </row>
    <row r="7886" spans="1:5" x14ac:dyDescent="0.35">
      <c r="A7886" s="2">
        <v>44910.66666666665</v>
      </c>
      <c r="B7886" s="1" t="s">
        <v>46</v>
      </c>
      <c r="C7886" s="1">
        <v>43</v>
      </c>
      <c r="D7886" t="str">
        <f>INDEX(Map!$A$2:$B$35, MATCH(Generation_Raw_Data!$B7886, Map!$A$2:$A$35, 0), 2)</f>
        <v>Ohio Falls</v>
      </c>
      <c r="E7886" s="9"/>
    </row>
    <row r="7887" spans="1:5" x14ac:dyDescent="0.35">
      <c r="A7887" s="2">
        <v>44910.66666666665</v>
      </c>
      <c r="B7887" s="1" t="s">
        <v>45</v>
      </c>
      <c r="C7887" s="1">
        <v>427.1</v>
      </c>
      <c r="D7887" t="str">
        <f>INDEX(Map!$A$2:$B$35, MATCH(Generation_Raw_Data!$B7887, Map!$A$2:$A$35, 0), 2)</f>
        <v>Trimble County 1</v>
      </c>
      <c r="E7887" s="9"/>
    </row>
    <row r="7888" spans="1:5" x14ac:dyDescent="0.35">
      <c r="A7888" s="2">
        <v>44910.66666666665</v>
      </c>
      <c r="B7888" s="1" t="s">
        <v>44</v>
      </c>
      <c r="C7888" s="1">
        <v>717.3</v>
      </c>
      <c r="D7888" t="str">
        <f>INDEX(Map!$A$2:$B$35, MATCH(Generation_Raw_Data!$B7888, Map!$A$2:$A$35, 0), 2)</f>
        <v>Trimble County 2</v>
      </c>
      <c r="E7888" s="9"/>
    </row>
    <row r="7889" spans="1:5" x14ac:dyDescent="0.35">
      <c r="A7889" s="2">
        <v>44910.66666666665</v>
      </c>
      <c r="B7889" s="1" t="s">
        <v>52</v>
      </c>
      <c r="C7889" s="1">
        <v>0</v>
      </c>
      <c r="D7889" t="str">
        <f>INDEX(Map!$A$2:$B$35, MATCH(Generation_Raw_Data!$B7889, Map!$A$2:$A$35, 0), 2)</f>
        <v>Trimble County 10</v>
      </c>
      <c r="E7889" s="9"/>
    </row>
    <row r="7890" spans="1:5" x14ac:dyDescent="0.35">
      <c r="A7890" s="2">
        <v>44911.375</v>
      </c>
      <c r="B7890" s="1" t="s">
        <v>31</v>
      </c>
      <c r="C7890" s="1">
        <v>483</v>
      </c>
      <c r="D7890" t="str">
        <f>INDEX(Map!$A$2:$B$35, MATCH(Generation_Raw_Data!$B7890, Map!$A$2:$A$35, 0), 2)</f>
        <v>Ghent 1</v>
      </c>
      <c r="E7890" s="9"/>
    </row>
    <row r="7891" spans="1:5" x14ac:dyDescent="0.35">
      <c r="A7891" s="2">
        <v>44911.375</v>
      </c>
      <c r="B7891" s="1" t="s">
        <v>30</v>
      </c>
      <c r="C7891" s="1">
        <v>228</v>
      </c>
      <c r="D7891" t="str">
        <f>INDEX(Map!$A$2:$B$35, MATCH(Generation_Raw_Data!$B7891, Map!$A$2:$A$35, 0), 2)</f>
        <v>Brown 3</v>
      </c>
      <c r="E7891" s="9"/>
    </row>
    <row r="7892" spans="1:5" x14ac:dyDescent="0.35">
      <c r="A7892" s="2">
        <v>44911.375</v>
      </c>
      <c r="B7892" s="1" t="s">
        <v>28</v>
      </c>
      <c r="C7892" s="1">
        <v>-1</v>
      </c>
      <c r="D7892" t="str">
        <f>INDEX(Map!$A$2:$B$35, MATCH(Generation_Raw_Data!$B7892, Map!$A$2:$A$35, 0), 2)</f>
        <v>Brown 7</v>
      </c>
      <c r="E7892" s="9"/>
    </row>
    <row r="7893" spans="1:5" x14ac:dyDescent="0.35">
      <c r="A7893" s="2">
        <v>44911.375</v>
      </c>
      <c r="B7893" s="1" t="s">
        <v>33</v>
      </c>
      <c r="C7893" s="1">
        <v>-5</v>
      </c>
      <c r="D7893" t="str">
        <f>INDEX(Map!$A$2:$B$35, MATCH(Generation_Raw_Data!$B7893, Map!$A$2:$A$35, 0), 2)</f>
        <v>Ghent 2</v>
      </c>
      <c r="E7893" s="9"/>
    </row>
    <row r="7894" spans="1:5" x14ac:dyDescent="0.35">
      <c r="A7894" s="2">
        <v>44911.375</v>
      </c>
      <c r="B7894" s="1" t="s">
        <v>32</v>
      </c>
      <c r="C7894" s="1">
        <v>427</v>
      </c>
      <c r="D7894" t="str">
        <f>INDEX(Map!$A$2:$B$35, MATCH(Generation_Raw_Data!$B7894, Map!$A$2:$A$35, 0), 2)</f>
        <v>Ghent 3</v>
      </c>
      <c r="E7894" s="9"/>
    </row>
    <row r="7895" spans="1:5" x14ac:dyDescent="0.35">
      <c r="A7895" s="2">
        <v>44911.375</v>
      </c>
      <c r="B7895" s="1" t="s">
        <v>34</v>
      </c>
      <c r="C7895" s="1">
        <v>400</v>
      </c>
      <c r="D7895" t="str">
        <f>INDEX(Map!$A$2:$B$35, MATCH(Generation_Raw_Data!$B7895, Map!$A$2:$A$35, 0), 2)</f>
        <v>Ghent 4</v>
      </c>
      <c r="E7895" s="9"/>
    </row>
    <row r="7896" spans="1:5" x14ac:dyDescent="0.35">
      <c r="A7896" s="2">
        <v>44911.375</v>
      </c>
      <c r="B7896" s="1" t="s">
        <v>35</v>
      </c>
      <c r="C7896" s="1">
        <v>0.9</v>
      </c>
      <c r="D7896" t="str">
        <f>INDEX(Map!$A$2:$B$35, MATCH(Generation_Raw_Data!$B7896, Map!$A$2:$A$35, 0), 2)</f>
        <v>Simpsonville Solar</v>
      </c>
      <c r="E7896" s="9"/>
    </row>
    <row r="7897" spans="1:5" x14ac:dyDescent="0.35">
      <c r="A7897" s="2">
        <v>44911.375</v>
      </c>
      <c r="B7897" s="1" t="s">
        <v>36</v>
      </c>
      <c r="C7897" s="1">
        <v>0</v>
      </c>
      <c r="D7897" t="str">
        <f>INDEX(Map!$A$2:$B$35, MATCH(Generation_Raw_Data!$B7897, Map!$A$2:$A$35, 0), 2)</f>
        <v>Brown 8</v>
      </c>
      <c r="E7897" s="9"/>
    </row>
    <row r="7898" spans="1:5" x14ac:dyDescent="0.35">
      <c r="A7898" s="2">
        <v>44911.375</v>
      </c>
      <c r="B7898" s="1" t="s">
        <v>37</v>
      </c>
      <c r="C7898" s="1">
        <v>-1</v>
      </c>
      <c r="D7898" t="str">
        <f>INDEX(Map!$A$2:$B$35, MATCH(Generation_Raw_Data!$B7898, Map!$A$2:$A$35, 0), 2)</f>
        <v>Brown 9</v>
      </c>
      <c r="E7898" s="9"/>
    </row>
    <row r="7899" spans="1:5" x14ac:dyDescent="0.35">
      <c r="A7899" s="2">
        <v>44911.375</v>
      </c>
      <c r="B7899" s="1" t="s">
        <v>39</v>
      </c>
      <c r="C7899" s="1">
        <v>0</v>
      </c>
      <c r="D7899" t="str">
        <f>INDEX(Map!$A$2:$B$35, MATCH(Generation_Raw_Data!$B7899, Map!$A$2:$A$35, 0), 2)</f>
        <v>Brown 10</v>
      </c>
      <c r="E7899" s="9"/>
    </row>
    <row r="7900" spans="1:5" x14ac:dyDescent="0.35">
      <c r="A7900" s="2">
        <v>44911.375</v>
      </c>
      <c r="B7900" s="1" t="s">
        <v>40</v>
      </c>
      <c r="C7900" s="1">
        <v>0</v>
      </c>
      <c r="D7900" t="str">
        <f>INDEX(Map!$A$2:$B$35, MATCH(Generation_Raw_Data!$B7900, Map!$A$2:$A$35, 0), 2)</f>
        <v>Brown 11</v>
      </c>
      <c r="E7900" s="9"/>
    </row>
    <row r="7901" spans="1:5" x14ac:dyDescent="0.35">
      <c r="A7901" s="2">
        <v>44911.375</v>
      </c>
      <c r="B7901" s="1" t="s">
        <v>38</v>
      </c>
      <c r="C7901" s="1">
        <v>0</v>
      </c>
      <c r="D7901" t="str">
        <f>INDEX(Map!$A$2:$B$35, MATCH(Generation_Raw_Data!$B7901, Map!$A$2:$A$35, 0), 2)</f>
        <v>Brown 6</v>
      </c>
      <c r="E7901" s="9"/>
    </row>
    <row r="7902" spans="1:5" x14ac:dyDescent="0.35">
      <c r="A7902" s="2">
        <v>44911.375</v>
      </c>
      <c r="B7902" s="1" t="s">
        <v>59</v>
      </c>
      <c r="C7902" s="1">
        <v>224.5</v>
      </c>
      <c r="D7902" t="str">
        <f>INDEX(Map!$A$2:$B$35, MATCH(Generation_Raw_Data!$B7902, Map!$A$2:$A$35, 0), 2)</f>
        <v>Cane Run 7</v>
      </c>
      <c r="E7902" s="9"/>
    </row>
    <row r="7903" spans="1:5" x14ac:dyDescent="0.35">
      <c r="A7903" s="2">
        <v>44911.375</v>
      </c>
      <c r="B7903" s="1" t="s">
        <v>61</v>
      </c>
      <c r="C7903" s="1">
        <v>224.7</v>
      </c>
      <c r="D7903" t="str">
        <f>INDEX(Map!$A$2:$B$35, MATCH(Generation_Raw_Data!$B7903, Map!$A$2:$A$35, 0), 2)</f>
        <v>Cane Run 7</v>
      </c>
      <c r="E7903" s="9"/>
    </row>
    <row r="7904" spans="1:5" x14ac:dyDescent="0.35">
      <c r="A7904" s="2">
        <v>44911.375</v>
      </c>
      <c r="B7904" s="1" t="s">
        <v>60</v>
      </c>
      <c r="C7904" s="1">
        <v>237.5</v>
      </c>
      <c r="D7904" t="str">
        <f>INDEX(Map!$A$2:$B$35, MATCH(Generation_Raw_Data!$B7904, Map!$A$2:$A$35, 0), 2)</f>
        <v>Cane Run 7</v>
      </c>
      <c r="E7904" s="9"/>
    </row>
    <row r="7905" spans="1:5" x14ac:dyDescent="0.35">
      <c r="A7905" s="2">
        <v>44911.375</v>
      </c>
      <c r="B7905" s="1" t="s">
        <v>46</v>
      </c>
      <c r="C7905" s="1">
        <v>36</v>
      </c>
      <c r="D7905" t="str">
        <f>INDEX(Map!$A$2:$B$35, MATCH(Generation_Raw_Data!$B7905, Map!$A$2:$A$35, 0), 2)</f>
        <v>Ohio Falls</v>
      </c>
      <c r="E7905" s="9"/>
    </row>
    <row r="7906" spans="1:5" x14ac:dyDescent="0.35">
      <c r="A7906" s="2">
        <v>44911.375</v>
      </c>
      <c r="B7906" s="1" t="s">
        <v>58</v>
      </c>
      <c r="C7906" s="1">
        <v>-5.9</v>
      </c>
      <c r="D7906" t="str">
        <f>INDEX(Map!$A$2:$B$35, MATCH(Generation_Raw_Data!$B7906, Map!$A$2:$A$35, 0), 2)</f>
        <v>Mill Creek 2</v>
      </c>
      <c r="E7906" s="9"/>
    </row>
    <row r="7907" spans="1:5" x14ac:dyDescent="0.35">
      <c r="A7907" s="2">
        <v>44911.375</v>
      </c>
      <c r="B7907" s="1" t="s">
        <v>57</v>
      </c>
      <c r="C7907" s="1">
        <v>297</v>
      </c>
      <c r="D7907" t="str">
        <f>INDEX(Map!$A$2:$B$35, MATCH(Generation_Raw_Data!$B7907, Map!$A$2:$A$35, 0), 2)</f>
        <v>Mill Creek 1</v>
      </c>
      <c r="E7907" s="9"/>
    </row>
    <row r="7908" spans="1:5" x14ac:dyDescent="0.35">
      <c r="A7908" s="2">
        <v>44911.375</v>
      </c>
      <c r="B7908" s="1" t="s">
        <v>55</v>
      </c>
      <c r="C7908" s="1">
        <v>0</v>
      </c>
      <c r="D7908" t="str">
        <f>INDEX(Map!$A$2:$B$35, MATCH(Generation_Raw_Data!$B7908, Map!$A$2:$A$35, 0), 2)</f>
        <v>Paddy's Run 12</v>
      </c>
      <c r="E7908" s="9"/>
    </row>
    <row r="7909" spans="1:5" x14ac:dyDescent="0.35">
      <c r="A7909" s="2">
        <v>44911.375</v>
      </c>
      <c r="B7909" s="1" t="s">
        <v>54</v>
      </c>
      <c r="C7909" s="1">
        <v>469</v>
      </c>
      <c r="D7909" t="str">
        <f>INDEX(Map!$A$2:$B$35, MATCH(Generation_Raw_Data!$B7909, Map!$A$2:$A$35, 0), 2)</f>
        <v>Mill Creek 4</v>
      </c>
      <c r="E7909" s="9"/>
    </row>
    <row r="7910" spans="1:5" x14ac:dyDescent="0.35">
      <c r="A7910" s="2">
        <v>44911.375</v>
      </c>
      <c r="B7910" s="1" t="s">
        <v>53</v>
      </c>
      <c r="C7910" s="1">
        <v>338</v>
      </c>
      <c r="D7910" t="str">
        <f>INDEX(Map!$A$2:$B$35, MATCH(Generation_Raw_Data!$B7910, Map!$A$2:$A$35, 0), 2)</f>
        <v>Mill Creek 3</v>
      </c>
      <c r="E7910" s="9"/>
    </row>
    <row r="7911" spans="1:5" x14ac:dyDescent="0.35">
      <c r="A7911" s="2">
        <v>44911.375</v>
      </c>
      <c r="B7911" s="1" t="s">
        <v>56</v>
      </c>
      <c r="C7911" s="1">
        <v>-0.3</v>
      </c>
      <c r="D7911" t="str">
        <f>INDEX(Map!$A$2:$B$35, MATCH(Generation_Raw_Data!$B7911, Map!$A$2:$A$35, 0), 2)</f>
        <v>Paddy's Run 13</v>
      </c>
      <c r="E7911" s="9"/>
    </row>
    <row r="7912" spans="1:5" x14ac:dyDescent="0.35">
      <c r="A7912" s="2">
        <v>44911.375</v>
      </c>
      <c r="B7912" s="1" t="s">
        <v>49</v>
      </c>
      <c r="C7912" s="1">
        <v>0</v>
      </c>
      <c r="D7912" t="str">
        <f>INDEX(Map!$A$2:$B$35, MATCH(Generation_Raw_Data!$B7912, Map!$A$2:$A$35, 0), 2)</f>
        <v>Trimble County 7</v>
      </c>
      <c r="E7912" s="9"/>
    </row>
    <row r="7913" spans="1:5" x14ac:dyDescent="0.35">
      <c r="A7913" s="2">
        <v>44911.375</v>
      </c>
      <c r="B7913" s="1" t="s">
        <v>48</v>
      </c>
      <c r="C7913" s="1">
        <v>0</v>
      </c>
      <c r="D7913" t="str">
        <f>INDEX(Map!$A$2:$B$35, MATCH(Generation_Raw_Data!$B7913, Map!$A$2:$A$35, 0), 2)</f>
        <v>Trimble County 6</v>
      </c>
      <c r="E7913" s="9"/>
    </row>
    <row r="7914" spans="1:5" x14ac:dyDescent="0.35">
      <c r="A7914" s="2">
        <v>44911.375</v>
      </c>
      <c r="B7914" s="1" t="s">
        <v>47</v>
      </c>
      <c r="C7914" s="1">
        <v>0</v>
      </c>
      <c r="D7914" t="str">
        <f>INDEX(Map!$A$2:$B$35, MATCH(Generation_Raw_Data!$B7914, Map!$A$2:$A$35, 0), 2)</f>
        <v>Trimble County 5</v>
      </c>
      <c r="E7914" s="9"/>
    </row>
    <row r="7915" spans="1:5" x14ac:dyDescent="0.35">
      <c r="A7915" s="2">
        <v>44911.375</v>
      </c>
      <c r="B7915" s="1" t="s">
        <v>51</v>
      </c>
      <c r="C7915" s="1">
        <v>0</v>
      </c>
      <c r="D7915" t="str">
        <f>INDEX(Map!$A$2:$B$35, MATCH(Generation_Raw_Data!$B7915, Map!$A$2:$A$35, 0), 2)</f>
        <v>Trimble County 9</v>
      </c>
      <c r="E7915" s="9"/>
    </row>
    <row r="7916" spans="1:5" x14ac:dyDescent="0.35">
      <c r="A7916" s="2">
        <v>44911.375</v>
      </c>
      <c r="B7916" s="1" t="s">
        <v>50</v>
      </c>
      <c r="C7916" s="1">
        <v>0</v>
      </c>
      <c r="D7916" t="str">
        <f>INDEX(Map!$A$2:$B$35, MATCH(Generation_Raw_Data!$B7916, Map!$A$2:$A$35, 0), 2)</f>
        <v>Trimble County 8</v>
      </c>
      <c r="E7916" s="9"/>
    </row>
    <row r="7917" spans="1:5" x14ac:dyDescent="0.35">
      <c r="A7917" s="2">
        <v>44911.375</v>
      </c>
      <c r="B7917" s="1" t="s">
        <v>44</v>
      </c>
      <c r="C7917" s="1">
        <v>754.3</v>
      </c>
      <c r="D7917" t="str">
        <f>INDEX(Map!$A$2:$B$35, MATCH(Generation_Raw_Data!$B7917, Map!$A$2:$A$35, 0), 2)</f>
        <v>Trimble County 2</v>
      </c>
      <c r="E7917" s="9"/>
    </row>
    <row r="7918" spans="1:5" x14ac:dyDescent="0.35">
      <c r="A7918" s="2">
        <v>44911.375</v>
      </c>
      <c r="B7918" s="1" t="s">
        <v>45</v>
      </c>
      <c r="C7918" s="1">
        <v>465.5</v>
      </c>
      <c r="D7918" t="str">
        <f>INDEX(Map!$A$2:$B$35, MATCH(Generation_Raw_Data!$B7918, Map!$A$2:$A$35, 0), 2)</f>
        <v>Trimble County 1</v>
      </c>
      <c r="E7918" s="9"/>
    </row>
    <row r="7919" spans="1:5" x14ac:dyDescent="0.35">
      <c r="A7919" s="2">
        <v>44911.375</v>
      </c>
      <c r="B7919" s="1" t="s">
        <v>52</v>
      </c>
      <c r="C7919" s="1">
        <v>0</v>
      </c>
      <c r="D7919" t="str">
        <f>INDEX(Map!$A$2:$B$35, MATCH(Generation_Raw_Data!$B7919, Map!$A$2:$A$35, 0), 2)</f>
        <v>Trimble County 10</v>
      </c>
      <c r="E7919" s="9"/>
    </row>
    <row r="7920" spans="1:5" x14ac:dyDescent="0.35">
      <c r="A7920" s="2">
        <v>44911.375</v>
      </c>
      <c r="B7920" s="1" t="s">
        <v>42</v>
      </c>
      <c r="C7920" s="1">
        <v>0</v>
      </c>
      <c r="D7920" t="str">
        <f>INDEX(Map!$A$2:$B$35, MATCH(Generation_Raw_Data!$B7920, Map!$A$2:$A$35, 0), 2)</f>
        <v>Dix Dam</v>
      </c>
      <c r="E7920" s="9"/>
    </row>
    <row r="7921" spans="1:5" x14ac:dyDescent="0.35">
      <c r="A7921" s="2">
        <v>44911.375</v>
      </c>
      <c r="B7921" s="1" t="s">
        <v>43</v>
      </c>
      <c r="C7921" s="1">
        <v>0</v>
      </c>
      <c r="D7921" t="str">
        <f>INDEX(Map!$A$2:$B$35, MATCH(Generation_Raw_Data!$B7921, Map!$A$2:$A$35, 0), 2)</f>
        <v>Haefling</v>
      </c>
      <c r="E7921" s="9"/>
    </row>
    <row r="7922" spans="1:5" x14ac:dyDescent="0.35">
      <c r="A7922" s="2">
        <v>44911.375</v>
      </c>
      <c r="B7922" s="1" t="s">
        <v>41</v>
      </c>
      <c r="C7922" s="1">
        <v>4</v>
      </c>
      <c r="D7922" t="str">
        <f>INDEX(Map!$A$2:$B$35, MATCH(Generation_Raw_Data!$B7922, Map!$A$2:$A$35, 0), 2)</f>
        <v>Brown Solar</v>
      </c>
      <c r="E7922" s="9"/>
    </row>
    <row r="7923" spans="1:5" x14ac:dyDescent="0.35">
      <c r="A7923" s="2">
        <v>44911.375</v>
      </c>
      <c r="B7923" s="1" t="s">
        <v>29</v>
      </c>
      <c r="C7923" s="1">
        <v>0</v>
      </c>
      <c r="D7923" t="str">
        <f>INDEX(Map!$A$2:$B$35, MATCH(Generation_Raw_Data!$B7923, Map!$A$2:$A$35, 0), 2)</f>
        <v>Brown 5</v>
      </c>
      <c r="E7923" s="9"/>
    </row>
    <row r="7924" spans="1:5" x14ac:dyDescent="0.35">
      <c r="A7924" s="2">
        <v>44911.416666666664</v>
      </c>
      <c r="B7924" s="1" t="s">
        <v>43</v>
      </c>
      <c r="C7924" s="1">
        <v>0</v>
      </c>
      <c r="D7924" t="str">
        <f>INDEX(Map!$A$2:$B$35, MATCH(Generation_Raw_Data!$B7924, Map!$A$2:$A$35, 0), 2)</f>
        <v>Haefling</v>
      </c>
      <c r="E7924" s="9"/>
    </row>
    <row r="7925" spans="1:5" x14ac:dyDescent="0.35">
      <c r="A7925" s="2">
        <v>44911.416666666664</v>
      </c>
      <c r="B7925" s="1" t="s">
        <v>42</v>
      </c>
      <c r="C7925" s="1">
        <v>0</v>
      </c>
      <c r="D7925" t="str">
        <f>INDEX(Map!$A$2:$B$35, MATCH(Generation_Raw_Data!$B7925, Map!$A$2:$A$35, 0), 2)</f>
        <v>Dix Dam</v>
      </c>
      <c r="E7925" s="9"/>
    </row>
    <row r="7926" spans="1:5" x14ac:dyDescent="0.35">
      <c r="A7926" s="2">
        <v>44911.416666666664</v>
      </c>
      <c r="B7926" s="1" t="s">
        <v>41</v>
      </c>
      <c r="C7926" s="1">
        <v>6.4</v>
      </c>
      <c r="D7926" t="str">
        <f>INDEX(Map!$A$2:$B$35, MATCH(Generation_Raw_Data!$B7926, Map!$A$2:$A$35, 0), 2)</f>
        <v>Brown Solar</v>
      </c>
      <c r="E7926" s="9"/>
    </row>
    <row r="7927" spans="1:5" x14ac:dyDescent="0.35">
      <c r="A7927" s="2">
        <v>44911.416666666664</v>
      </c>
      <c r="B7927" s="1" t="s">
        <v>32</v>
      </c>
      <c r="C7927" s="1">
        <v>421.66669999999999</v>
      </c>
      <c r="D7927" t="str">
        <f>INDEX(Map!$A$2:$B$35, MATCH(Generation_Raw_Data!$B7927, Map!$A$2:$A$35, 0), 2)</f>
        <v>Ghent 3</v>
      </c>
      <c r="E7927" s="9"/>
    </row>
    <row r="7928" spans="1:5" x14ac:dyDescent="0.35">
      <c r="A7928" s="2">
        <v>44911.416666666664</v>
      </c>
      <c r="B7928" s="1" t="s">
        <v>33</v>
      </c>
      <c r="C7928" s="1">
        <v>-5</v>
      </c>
      <c r="D7928" t="str">
        <f>INDEX(Map!$A$2:$B$35, MATCH(Generation_Raw_Data!$B7928, Map!$A$2:$A$35, 0), 2)</f>
        <v>Ghent 2</v>
      </c>
      <c r="E7928" s="9"/>
    </row>
    <row r="7929" spans="1:5" x14ac:dyDescent="0.35">
      <c r="A7929" s="2">
        <v>44911.416666666664</v>
      </c>
      <c r="B7929" s="1" t="s">
        <v>28</v>
      </c>
      <c r="C7929" s="1">
        <v>-1</v>
      </c>
      <c r="D7929" t="str">
        <f>INDEX(Map!$A$2:$B$35, MATCH(Generation_Raw_Data!$B7929, Map!$A$2:$A$35, 0), 2)</f>
        <v>Brown 7</v>
      </c>
      <c r="E7929" s="9"/>
    </row>
    <row r="7930" spans="1:5" x14ac:dyDescent="0.35">
      <c r="A7930" s="2">
        <v>44911.416666666664</v>
      </c>
      <c r="B7930" s="1" t="s">
        <v>30</v>
      </c>
      <c r="C7930" s="1">
        <v>232</v>
      </c>
      <c r="D7930" t="str">
        <f>INDEX(Map!$A$2:$B$35, MATCH(Generation_Raw_Data!$B7930, Map!$A$2:$A$35, 0), 2)</f>
        <v>Brown 3</v>
      </c>
      <c r="E7930" s="9"/>
    </row>
    <row r="7931" spans="1:5" x14ac:dyDescent="0.35">
      <c r="A7931" s="2">
        <v>44911.416666666664</v>
      </c>
      <c r="B7931" s="1" t="s">
        <v>31</v>
      </c>
      <c r="C7931" s="1">
        <v>482.66669999999999</v>
      </c>
      <c r="D7931" t="str">
        <f>INDEX(Map!$A$2:$B$35, MATCH(Generation_Raw_Data!$B7931, Map!$A$2:$A$35, 0), 2)</f>
        <v>Ghent 1</v>
      </c>
      <c r="E7931" s="9"/>
    </row>
    <row r="7932" spans="1:5" x14ac:dyDescent="0.35">
      <c r="A7932" s="2">
        <v>44911.416666666664</v>
      </c>
      <c r="B7932" s="1" t="s">
        <v>29</v>
      </c>
      <c r="C7932" s="1">
        <v>0</v>
      </c>
      <c r="D7932" t="str">
        <f>INDEX(Map!$A$2:$B$35, MATCH(Generation_Raw_Data!$B7932, Map!$A$2:$A$35, 0), 2)</f>
        <v>Brown 5</v>
      </c>
      <c r="E7932" s="9"/>
    </row>
    <row r="7933" spans="1:5" x14ac:dyDescent="0.35">
      <c r="A7933" s="2">
        <v>44911.416666666664</v>
      </c>
      <c r="B7933" s="1" t="s">
        <v>34</v>
      </c>
      <c r="C7933" s="1">
        <v>392.66669999999999</v>
      </c>
      <c r="D7933" t="str">
        <f>INDEX(Map!$A$2:$B$35, MATCH(Generation_Raw_Data!$B7933, Map!$A$2:$A$35, 0), 2)</f>
        <v>Ghent 4</v>
      </c>
      <c r="E7933" s="9"/>
    </row>
    <row r="7934" spans="1:5" x14ac:dyDescent="0.35">
      <c r="A7934" s="2">
        <v>44911.416666666664</v>
      </c>
      <c r="B7934" s="1" t="s">
        <v>35</v>
      </c>
      <c r="C7934" s="1">
        <v>1.6</v>
      </c>
      <c r="D7934" t="str">
        <f>INDEX(Map!$A$2:$B$35, MATCH(Generation_Raw_Data!$B7934, Map!$A$2:$A$35, 0), 2)</f>
        <v>Simpsonville Solar</v>
      </c>
      <c r="E7934" s="9"/>
    </row>
    <row r="7935" spans="1:5" x14ac:dyDescent="0.35">
      <c r="A7935" s="2">
        <v>44911.416666666664</v>
      </c>
      <c r="B7935" s="1" t="s">
        <v>38</v>
      </c>
      <c r="C7935" s="1">
        <v>0</v>
      </c>
      <c r="D7935" t="str">
        <f>INDEX(Map!$A$2:$B$35, MATCH(Generation_Raw_Data!$B7935, Map!$A$2:$A$35, 0), 2)</f>
        <v>Brown 6</v>
      </c>
      <c r="E7935" s="9"/>
    </row>
    <row r="7936" spans="1:5" x14ac:dyDescent="0.35">
      <c r="A7936" s="2">
        <v>44911.416666666664</v>
      </c>
      <c r="B7936" s="1" t="s">
        <v>40</v>
      </c>
      <c r="C7936" s="1">
        <v>0</v>
      </c>
      <c r="D7936" t="str">
        <f>INDEX(Map!$A$2:$B$35, MATCH(Generation_Raw_Data!$B7936, Map!$A$2:$A$35, 0), 2)</f>
        <v>Brown 11</v>
      </c>
      <c r="E7936" s="9"/>
    </row>
    <row r="7937" spans="1:5" x14ac:dyDescent="0.35">
      <c r="A7937" s="2">
        <v>44911.416666666664</v>
      </c>
      <c r="B7937" s="1" t="s">
        <v>39</v>
      </c>
      <c r="C7937" s="1">
        <v>0</v>
      </c>
      <c r="D7937" t="str">
        <f>INDEX(Map!$A$2:$B$35, MATCH(Generation_Raw_Data!$B7937, Map!$A$2:$A$35, 0), 2)</f>
        <v>Brown 10</v>
      </c>
      <c r="E7937" s="9"/>
    </row>
    <row r="7938" spans="1:5" x14ac:dyDescent="0.35">
      <c r="A7938" s="2">
        <v>44911.416666666664</v>
      </c>
      <c r="B7938" s="1" t="s">
        <v>37</v>
      </c>
      <c r="C7938" s="1">
        <v>-1</v>
      </c>
      <c r="D7938" t="str">
        <f>INDEX(Map!$A$2:$B$35, MATCH(Generation_Raw_Data!$B7938, Map!$A$2:$A$35, 0), 2)</f>
        <v>Brown 9</v>
      </c>
      <c r="E7938" s="9"/>
    </row>
    <row r="7939" spans="1:5" x14ac:dyDescent="0.35">
      <c r="A7939" s="2">
        <v>44911.416666666664</v>
      </c>
      <c r="B7939" s="1" t="s">
        <v>36</v>
      </c>
      <c r="C7939" s="1">
        <v>0</v>
      </c>
      <c r="D7939" t="str">
        <f>INDEX(Map!$A$2:$B$35, MATCH(Generation_Raw_Data!$B7939, Map!$A$2:$A$35, 0), 2)</f>
        <v>Brown 8</v>
      </c>
      <c r="E7939" s="9"/>
    </row>
    <row r="7940" spans="1:5" x14ac:dyDescent="0.35">
      <c r="A7940" s="2">
        <v>44911.416666666664</v>
      </c>
      <c r="B7940" s="1" t="s">
        <v>61</v>
      </c>
      <c r="C7940" s="1">
        <v>224.9</v>
      </c>
      <c r="D7940" t="str">
        <f>INDEX(Map!$A$2:$B$35, MATCH(Generation_Raw_Data!$B7940, Map!$A$2:$A$35, 0), 2)</f>
        <v>Cane Run 7</v>
      </c>
      <c r="E7940" s="9"/>
    </row>
    <row r="7941" spans="1:5" x14ac:dyDescent="0.35">
      <c r="A7941" s="2">
        <v>44911.416666666664</v>
      </c>
      <c r="B7941" s="1" t="s">
        <v>59</v>
      </c>
      <c r="C7941" s="1">
        <v>224.6</v>
      </c>
      <c r="D7941" t="str">
        <f>INDEX(Map!$A$2:$B$35, MATCH(Generation_Raw_Data!$B7941, Map!$A$2:$A$35, 0), 2)</f>
        <v>Cane Run 7</v>
      </c>
      <c r="E7941" s="9"/>
    </row>
    <row r="7942" spans="1:5" x14ac:dyDescent="0.35">
      <c r="A7942" s="2">
        <v>44911.416666666664</v>
      </c>
      <c r="B7942" s="1" t="s">
        <v>60</v>
      </c>
      <c r="C7942" s="1">
        <v>237.6</v>
      </c>
      <c r="D7942" t="str">
        <f>INDEX(Map!$A$2:$B$35, MATCH(Generation_Raw_Data!$B7942, Map!$A$2:$A$35, 0), 2)</f>
        <v>Cane Run 7</v>
      </c>
      <c r="E7942" s="9"/>
    </row>
    <row r="7943" spans="1:5" x14ac:dyDescent="0.35">
      <c r="A7943" s="2">
        <v>44911.416666666664</v>
      </c>
      <c r="B7943" s="1" t="s">
        <v>57</v>
      </c>
      <c r="C7943" s="1">
        <v>296.60000000000002</v>
      </c>
      <c r="D7943" t="str">
        <f>INDEX(Map!$A$2:$B$35, MATCH(Generation_Raw_Data!$B7943, Map!$A$2:$A$35, 0), 2)</f>
        <v>Mill Creek 1</v>
      </c>
      <c r="E7943" s="9"/>
    </row>
    <row r="7944" spans="1:5" x14ac:dyDescent="0.35">
      <c r="A7944" s="2">
        <v>44911.416666666664</v>
      </c>
      <c r="B7944" s="1" t="s">
        <v>58</v>
      </c>
      <c r="C7944" s="1">
        <v>-4.5</v>
      </c>
      <c r="D7944" t="str">
        <f>INDEX(Map!$A$2:$B$35, MATCH(Generation_Raw_Data!$B7944, Map!$A$2:$A$35, 0), 2)</f>
        <v>Mill Creek 2</v>
      </c>
      <c r="E7944" s="9"/>
    </row>
    <row r="7945" spans="1:5" x14ac:dyDescent="0.35">
      <c r="A7945" s="2">
        <v>44911.416666666664</v>
      </c>
      <c r="B7945" s="1" t="s">
        <v>56</v>
      </c>
      <c r="C7945" s="1">
        <v>-0.2</v>
      </c>
      <c r="D7945" t="str">
        <f>INDEX(Map!$A$2:$B$35, MATCH(Generation_Raw_Data!$B7945, Map!$A$2:$A$35, 0), 2)</f>
        <v>Paddy's Run 13</v>
      </c>
      <c r="E7945" s="9"/>
    </row>
    <row r="7946" spans="1:5" x14ac:dyDescent="0.35">
      <c r="A7946" s="2">
        <v>44911.416666666664</v>
      </c>
      <c r="B7946" s="1" t="s">
        <v>53</v>
      </c>
      <c r="C7946" s="1">
        <v>293.10000000000002</v>
      </c>
      <c r="D7946" t="str">
        <f>INDEX(Map!$A$2:$B$35, MATCH(Generation_Raw_Data!$B7946, Map!$A$2:$A$35, 0), 2)</f>
        <v>Mill Creek 3</v>
      </c>
      <c r="E7946" s="9"/>
    </row>
    <row r="7947" spans="1:5" x14ac:dyDescent="0.35">
      <c r="A7947" s="2">
        <v>44911.416666666664</v>
      </c>
      <c r="B7947" s="1" t="s">
        <v>54</v>
      </c>
      <c r="C7947" s="1">
        <v>483.6</v>
      </c>
      <c r="D7947" t="str">
        <f>INDEX(Map!$A$2:$B$35, MATCH(Generation_Raw_Data!$B7947, Map!$A$2:$A$35, 0), 2)</f>
        <v>Mill Creek 4</v>
      </c>
      <c r="E7947" s="9"/>
    </row>
    <row r="7948" spans="1:5" x14ac:dyDescent="0.35">
      <c r="A7948" s="2">
        <v>44911.416666666664</v>
      </c>
      <c r="B7948" s="1" t="s">
        <v>55</v>
      </c>
      <c r="C7948" s="1">
        <v>0</v>
      </c>
      <c r="D7948" t="str">
        <f>INDEX(Map!$A$2:$B$35, MATCH(Generation_Raw_Data!$B7948, Map!$A$2:$A$35, 0), 2)</f>
        <v>Paddy's Run 12</v>
      </c>
      <c r="E7948" s="9"/>
    </row>
    <row r="7949" spans="1:5" x14ac:dyDescent="0.35">
      <c r="A7949" s="2">
        <v>44911.416666666664</v>
      </c>
      <c r="B7949" s="1" t="s">
        <v>50</v>
      </c>
      <c r="C7949" s="1">
        <v>0</v>
      </c>
      <c r="D7949" t="str">
        <f>INDEX(Map!$A$2:$B$35, MATCH(Generation_Raw_Data!$B7949, Map!$A$2:$A$35, 0), 2)</f>
        <v>Trimble County 8</v>
      </c>
      <c r="E7949" s="9"/>
    </row>
    <row r="7950" spans="1:5" x14ac:dyDescent="0.35">
      <c r="A7950" s="2">
        <v>44911.416666666664</v>
      </c>
      <c r="B7950" s="1" t="s">
        <v>51</v>
      </c>
      <c r="C7950" s="1">
        <v>0</v>
      </c>
      <c r="D7950" t="str">
        <f>INDEX(Map!$A$2:$B$35, MATCH(Generation_Raw_Data!$B7950, Map!$A$2:$A$35, 0), 2)</f>
        <v>Trimble County 9</v>
      </c>
      <c r="E7950" s="9"/>
    </row>
    <row r="7951" spans="1:5" x14ac:dyDescent="0.35">
      <c r="A7951" s="2">
        <v>44911.416666666664</v>
      </c>
      <c r="B7951" s="1" t="s">
        <v>47</v>
      </c>
      <c r="C7951" s="1">
        <v>0</v>
      </c>
      <c r="D7951" t="str">
        <f>INDEX(Map!$A$2:$B$35, MATCH(Generation_Raw_Data!$B7951, Map!$A$2:$A$35, 0), 2)</f>
        <v>Trimble County 5</v>
      </c>
      <c r="E7951" s="9"/>
    </row>
    <row r="7952" spans="1:5" x14ac:dyDescent="0.35">
      <c r="A7952" s="2">
        <v>44911.416666666664</v>
      </c>
      <c r="B7952" s="1" t="s">
        <v>48</v>
      </c>
      <c r="C7952" s="1">
        <v>0</v>
      </c>
      <c r="D7952" t="str">
        <f>INDEX(Map!$A$2:$B$35, MATCH(Generation_Raw_Data!$B7952, Map!$A$2:$A$35, 0), 2)</f>
        <v>Trimble County 6</v>
      </c>
      <c r="E7952" s="9"/>
    </row>
    <row r="7953" spans="1:5" x14ac:dyDescent="0.35">
      <c r="A7953" s="2">
        <v>44911.416666666664</v>
      </c>
      <c r="B7953" s="1" t="s">
        <v>49</v>
      </c>
      <c r="C7953" s="1">
        <v>0</v>
      </c>
      <c r="D7953" t="str">
        <f>INDEX(Map!$A$2:$B$35, MATCH(Generation_Raw_Data!$B7953, Map!$A$2:$A$35, 0), 2)</f>
        <v>Trimble County 7</v>
      </c>
      <c r="E7953" s="9"/>
    </row>
    <row r="7954" spans="1:5" x14ac:dyDescent="0.35">
      <c r="A7954" s="2">
        <v>44911.416666666664</v>
      </c>
      <c r="B7954" s="1" t="s">
        <v>46</v>
      </c>
      <c r="C7954" s="1">
        <v>35</v>
      </c>
      <c r="D7954" t="str">
        <f>INDEX(Map!$A$2:$B$35, MATCH(Generation_Raw_Data!$B7954, Map!$A$2:$A$35, 0), 2)</f>
        <v>Ohio Falls</v>
      </c>
      <c r="E7954" s="9"/>
    </row>
    <row r="7955" spans="1:5" x14ac:dyDescent="0.35">
      <c r="A7955" s="2">
        <v>44911.416666666664</v>
      </c>
      <c r="B7955" s="1" t="s">
        <v>45</v>
      </c>
      <c r="C7955" s="1">
        <v>459.1</v>
      </c>
      <c r="D7955" t="str">
        <f>INDEX(Map!$A$2:$B$35, MATCH(Generation_Raw_Data!$B7955, Map!$A$2:$A$35, 0), 2)</f>
        <v>Trimble County 1</v>
      </c>
      <c r="E7955" s="9"/>
    </row>
    <row r="7956" spans="1:5" x14ac:dyDescent="0.35">
      <c r="A7956" s="2">
        <v>44911.416666666664</v>
      </c>
      <c r="B7956" s="1" t="s">
        <v>44</v>
      </c>
      <c r="C7956" s="1">
        <v>754.5</v>
      </c>
      <c r="D7956" t="str">
        <f>INDEX(Map!$A$2:$B$35, MATCH(Generation_Raw_Data!$B7956, Map!$A$2:$A$35, 0), 2)</f>
        <v>Trimble County 2</v>
      </c>
      <c r="E7956" s="9"/>
    </row>
    <row r="7957" spans="1:5" x14ac:dyDescent="0.35">
      <c r="A7957" s="2">
        <v>44911.416666666664</v>
      </c>
      <c r="B7957" s="1" t="s">
        <v>52</v>
      </c>
      <c r="C7957" s="1">
        <v>0</v>
      </c>
      <c r="D7957" t="str">
        <f>INDEX(Map!$A$2:$B$35, MATCH(Generation_Raw_Data!$B7957, Map!$A$2:$A$35, 0), 2)</f>
        <v>Trimble County 10</v>
      </c>
      <c r="E7957" s="9"/>
    </row>
    <row r="7958" spans="1:5" x14ac:dyDescent="0.35">
      <c r="A7958" s="2">
        <v>44911.458333333328</v>
      </c>
      <c r="B7958" s="1" t="s">
        <v>43</v>
      </c>
      <c r="C7958" s="1">
        <v>0</v>
      </c>
      <c r="D7958" t="str">
        <f>INDEX(Map!$A$2:$B$35, MATCH(Generation_Raw_Data!$B7958, Map!$A$2:$A$35, 0), 2)</f>
        <v>Haefling</v>
      </c>
      <c r="E7958" s="9"/>
    </row>
    <row r="7959" spans="1:5" x14ac:dyDescent="0.35">
      <c r="A7959" s="2">
        <v>44911.458333333328</v>
      </c>
      <c r="B7959" s="1" t="s">
        <v>42</v>
      </c>
      <c r="C7959" s="1">
        <v>0</v>
      </c>
      <c r="D7959" t="str">
        <f>INDEX(Map!$A$2:$B$35, MATCH(Generation_Raw_Data!$B7959, Map!$A$2:$A$35, 0), 2)</f>
        <v>Dix Dam</v>
      </c>
      <c r="E7959" s="9"/>
    </row>
    <row r="7960" spans="1:5" x14ac:dyDescent="0.35">
      <c r="A7960" s="2">
        <v>44911.458333333328</v>
      </c>
      <c r="B7960" s="1" t="s">
        <v>41</v>
      </c>
      <c r="C7960" s="1">
        <v>7</v>
      </c>
      <c r="D7960" t="str">
        <f>INDEX(Map!$A$2:$B$35, MATCH(Generation_Raw_Data!$B7960, Map!$A$2:$A$35, 0), 2)</f>
        <v>Brown Solar</v>
      </c>
      <c r="E7960" s="9"/>
    </row>
    <row r="7961" spans="1:5" x14ac:dyDescent="0.35">
      <c r="A7961" s="2">
        <v>44911.458333333328</v>
      </c>
      <c r="B7961" s="1" t="s">
        <v>29</v>
      </c>
      <c r="C7961" s="1">
        <v>0</v>
      </c>
      <c r="D7961" t="str">
        <f>INDEX(Map!$A$2:$B$35, MATCH(Generation_Raw_Data!$B7961, Map!$A$2:$A$35, 0), 2)</f>
        <v>Brown 5</v>
      </c>
      <c r="E7961" s="9"/>
    </row>
    <row r="7962" spans="1:5" x14ac:dyDescent="0.35">
      <c r="A7962" s="2">
        <v>44911.458333333328</v>
      </c>
      <c r="B7962" s="1" t="s">
        <v>31</v>
      </c>
      <c r="C7962" s="1">
        <v>483</v>
      </c>
      <c r="D7962" t="str">
        <f>INDEX(Map!$A$2:$B$35, MATCH(Generation_Raw_Data!$B7962, Map!$A$2:$A$35, 0), 2)</f>
        <v>Ghent 1</v>
      </c>
      <c r="E7962" s="9"/>
    </row>
    <row r="7963" spans="1:5" x14ac:dyDescent="0.35">
      <c r="A7963" s="2">
        <v>44911.458333333328</v>
      </c>
      <c r="B7963" s="1" t="s">
        <v>30</v>
      </c>
      <c r="C7963" s="1">
        <v>192</v>
      </c>
      <c r="D7963" t="str">
        <f>INDEX(Map!$A$2:$B$35, MATCH(Generation_Raw_Data!$B7963, Map!$A$2:$A$35, 0), 2)</f>
        <v>Brown 3</v>
      </c>
      <c r="E7963" s="9"/>
    </row>
    <row r="7964" spans="1:5" x14ac:dyDescent="0.35">
      <c r="A7964" s="2">
        <v>44911.458333333328</v>
      </c>
      <c r="B7964" s="1" t="s">
        <v>28</v>
      </c>
      <c r="C7964" s="1">
        <v>0</v>
      </c>
      <c r="D7964" t="str">
        <f>INDEX(Map!$A$2:$B$35, MATCH(Generation_Raw_Data!$B7964, Map!$A$2:$A$35, 0), 2)</f>
        <v>Brown 7</v>
      </c>
      <c r="E7964" s="9"/>
    </row>
    <row r="7965" spans="1:5" x14ac:dyDescent="0.35">
      <c r="A7965" s="2">
        <v>44911.458333333328</v>
      </c>
      <c r="B7965" s="1" t="s">
        <v>33</v>
      </c>
      <c r="C7965" s="1">
        <v>-5</v>
      </c>
      <c r="D7965" t="str">
        <f>INDEX(Map!$A$2:$B$35, MATCH(Generation_Raw_Data!$B7965, Map!$A$2:$A$35, 0), 2)</f>
        <v>Ghent 2</v>
      </c>
      <c r="E7965" s="9"/>
    </row>
    <row r="7966" spans="1:5" x14ac:dyDescent="0.35">
      <c r="A7966" s="2">
        <v>44911.458333333328</v>
      </c>
      <c r="B7966" s="1" t="s">
        <v>32</v>
      </c>
      <c r="C7966" s="1">
        <v>427</v>
      </c>
      <c r="D7966" t="str">
        <f>INDEX(Map!$A$2:$B$35, MATCH(Generation_Raw_Data!$B7966, Map!$A$2:$A$35, 0), 2)</f>
        <v>Ghent 3</v>
      </c>
      <c r="E7966" s="9"/>
    </row>
    <row r="7967" spans="1:5" x14ac:dyDescent="0.35">
      <c r="A7967" s="2">
        <v>44911.458333333328</v>
      </c>
      <c r="B7967" s="1" t="s">
        <v>34</v>
      </c>
      <c r="C7967" s="1">
        <v>398</v>
      </c>
      <c r="D7967" t="str">
        <f>INDEX(Map!$A$2:$B$35, MATCH(Generation_Raw_Data!$B7967, Map!$A$2:$A$35, 0), 2)</f>
        <v>Ghent 4</v>
      </c>
      <c r="E7967" s="9"/>
    </row>
    <row r="7968" spans="1:5" x14ac:dyDescent="0.35">
      <c r="A7968" s="2">
        <v>44911.458333333328</v>
      </c>
      <c r="B7968" s="1" t="s">
        <v>35</v>
      </c>
      <c r="C7968" s="1">
        <v>1.8</v>
      </c>
      <c r="D7968" t="str">
        <f>INDEX(Map!$A$2:$B$35, MATCH(Generation_Raw_Data!$B7968, Map!$A$2:$A$35, 0), 2)</f>
        <v>Simpsonville Solar</v>
      </c>
      <c r="E7968" s="9"/>
    </row>
    <row r="7969" spans="1:5" x14ac:dyDescent="0.35">
      <c r="A7969" s="2">
        <v>44911.458333333328</v>
      </c>
      <c r="B7969" s="1" t="s">
        <v>36</v>
      </c>
      <c r="C7969" s="1">
        <v>0</v>
      </c>
      <c r="D7969" t="str">
        <f>INDEX(Map!$A$2:$B$35, MATCH(Generation_Raw_Data!$B7969, Map!$A$2:$A$35, 0), 2)</f>
        <v>Brown 8</v>
      </c>
      <c r="E7969" s="9"/>
    </row>
    <row r="7970" spans="1:5" x14ac:dyDescent="0.35">
      <c r="A7970" s="2">
        <v>44911.458333333328</v>
      </c>
      <c r="B7970" s="1" t="s">
        <v>37</v>
      </c>
      <c r="C7970" s="1">
        <v>0</v>
      </c>
      <c r="D7970" t="str">
        <f>INDEX(Map!$A$2:$B$35, MATCH(Generation_Raw_Data!$B7970, Map!$A$2:$A$35, 0), 2)</f>
        <v>Brown 9</v>
      </c>
      <c r="E7970" s="9"/>
    </row>
    <row r="7971" spans="1:5" x14ac:dyDescent="0.35">
      <c r="A7971" s="2">
        <v>44911.458333333328</v>
      </c>
      <c r="B7971" s="1" t="s">
        <v>39</v>
      </c>
      <c r="C7971" s="1">
        <v>0</v>
      </c>
      <c r="D7971" t="str">
        <f>INDEX(Map!$A$2:$B$35, MATCH(Generation_Raw_Data!$B7971, Map!$A$2:$A$35, 0), 2)</f>
        <v>Brown 10</v>
      </c>
      <c r="E7971" s="9"/>
    </row>
    <row r="7972" spans="1:5" x14ac:dyDescent="0.35">
      <c r="A7972" s="2">
        <v>44911.458333333328</v>
      </c>
      <c r="B7972" s="1" t="s">
        <v>40</v>
      </c>
      <c r="C7972" s="1">
        <v>0</v>
      </c>
      <c r="D7972" t="str">
        <f>INDEX(Map!$A$2:$B$35, MATCH(Generation_Raw_Data!$B7972, Map!$A$2:$A$35, 0), 2)</f>
        <v>Brown 11</v>
      </c>
      <c r="E7972" s="9"/>
    </row>
    <row r="7973" spans="1:5" x14ac:dyDescent="0.35">
      <c r="A7973" s="2">
        <v>44911.458333333328</v>
      </c>
      <c r="B7973" s="1" t="s">
        <v>38</v>
      </c>
      <c r="C7973" s="1">
        <v>0</v>
      </c>
      <c r="D7973" t="str">
        <f>INDEX(Map!$A$2:$B$35, MATCH(Generation_Raw_Data!$B7973, Map!$A$2:$A$35, 0), 2)</f>
        <v>Brown 6</v>
      </c>
      <c r="E7973" s="9"/>
    </row>
    <row r="7974" spans="1:5" x14ac:dyDescent="0.35">
      <c r="A7974" s="2">
        <v>44911.458333333328</v>
      </c>
      <c r="B7974" s="1" t="s">
        <v>59</v>
      </c>
      <c r="C7974" s="1">
        <v>224.3</v>
      </c>
      <c r="D7974" t="str">
        <f>INDEX(Map!$A$2:$B$35, MATCH(Generation_Raw_Data!$B7974, Map!$A$2:$A$35, 0), 2)</f>
        <v>Cane Run 7</v>
      </c>
      <c r="E7974" s="9"/>
    </row>
    <row r="7975" spans="1:5" x14ac:dyDescent="0.35">
      <c r="A7975" s="2">
        <v>44911.458333333328</v>
      </c>
      <c r="B7975" s="1" t="s">
        <v>61</v>
      </c>
      <c r="C7975" s="1">
        <v>224.55</v>
      </c>
      <c r="D7975" t="str">
        <f>INDEX(Map!$A$2:$B$35, MATCH(Generation_Raw_Data!$B7975, Map!$A$2:$A$35, 0), 2)</f>
        <v>Cane Run 7</v>
      </c>
      <c r="E7975" s="9"/>
    </row>
    <row r="7976" spans="1:5" x14ac:dyDescent="0.35">
      <c r="A7976" s="2">
        <v>44911.458333333328</v>
      </c>
      <c r="B7976" s="1" t="s">
        <v>60</v>
      </c>
      <c r="C7976" s="1">
        <v>238.3</v>
      </c>
      <c r="D7976" t="str">
        <f>INDEX(Map!$A$2:$B$35, MATCH(Generation_Raw_Data!$B7976, Map!$A$2:$A$35, 0), 2)</f>
        <v>Cane Run 7</v>
      </c>
      <c r="E7976" s="9"/>
    </row>
    <row r="7977" spans="1:5" x14ac:dyDescent="0.35">
      <c r="A7977" s="2">
        <v>44911.458333333328</v>
      </c>
      <c r="B7977" s="1" t="s">
        <v>46</v>
      </c>
      <c r="C7977" s="1">
        <v>33</v>
      </c>
      <c r="D7977" t="str">
        <f>INDEX(Map!$A$2:$B$35, MATCH(Generation_Raw_Data!$B7977, Map!$A$2:$A$35, 0), 2)</f>
        <v>Ohio Falls</v>
      </c>
      <c r="E7977" s="9"/>
    </row>
    <row r="7978" spans="1:5" x14ac:dyDescent="0.35">
      <c r="A7978" s="2">
        <v>44911.458333333328</v>
      </c>
      <c r="B7978" s="1" t="s">
        <v>57</v>
      </c>
      <c r="C7978" s="1">
        <v>297</v>
      </c>
      <c r="D7978" t="str">
        <f>INDEX(Map!$A$2:$B$35, MATCH(Generation_Raw_Data!$B7978, Map!$A$2:$A$35, 0), 2)</f>
        <v>Mill Creek 1</v>
      </c>
      <c r="E7978" s="9"/>
    </row>
    <row r="7979" spans="1:5" x14ac:dyDescent="0.35">
      <c r="A7979" s="2">
        <v>44911.458333333328</v>
      </c>
      <c r="B7979" s="1" t="s">
        <v>58</v>
      </c>
      <c r="C7979" s="1">
        <v>-3.9</v>
      </c>
      <c r="D7979" t="str">
        <f>INDEX(Map!$A$2:$B$35, MATCH(Generation_Raw_Data!$B7979, Map!$A$2:$A$35, 0), 2)</f>
        <v>Mill Creek 2</v>
      </c>
      <c r="E7979" s="9"/>
    </row>
    <row r="7980" spans="1:5" x14ac:dyDescent="0.35">
      <c r="A7980" s="2">
        <v>44911.458333333328</v>
      </c>
      <c r="B7980" s="1" t="s">
        <v>56</v>
      </c>
      <c r="C7980" s="1">
        <v>-0.2</v>
      </c>
      <c r="D7980" t="str">
        <f>INDEX(Map!$A$2:$B$35, MATCH(Generation_Raw_Data!$B7980, Map!$A$2:$A$35, 0), 2)</f>
        <v>Paddy's Run 13</v>
      </c>
      <c r="E7980" s="9"/>
    </row>
    <row r="7981" spans="1:5" x14ac:dyDescent="0.35">
      <c r="A7981" s="2">
        <v>44911.458333333328</v>
      </c>
      <c r="B7981" s="1" t="s">
        <v>55</v>
      </c>
      <c r="C7981" s="1">
        <v>0</v>
      </c>
      <c r="D7981" t="str">
        <f>INDEX(Map!$A$2:$B$35, MATCH(Generation_Raw_Data!$B7981, Map!$A$2:$A$35, 0), 2)</f>
        <v>Paddy's Run 12</v>
      </c>
      <c r="E7981" s="9"/>
    </row>
    <row r="7982" spans="1:5" x14ac:dyDescent="0.35">
      <c r="A7982" s="2">
        <v>44911.458333333328</v>
      </c>
      <c r="B7982" s="1" t="s">
        <v>54</v>
      </c>
      <c r="C7982" s="1">
        <v>490.4</v>
      </c>
      <c r="D7982" t="str">
        <f>INDEX(Map!$A$2:$B$35, MATCH(Generation_Raw_Data!$B7982, Map!$A$2:$A$35, 0), 2)</f>
        <v>Mill Creek 4</v>
      </c>
      <c r="E7982" s="9"/>
    </row>
    <row r="7983" spans="1:5" x14ac:dyDescent="0.35">
      <c r="A7983" s="2">
        <v>44911.458333333328</v>
      </c>
      <c r="B7983" s="1" t="s">
        <v>53</v>
      </c>
      <c r="C7983" s="1">
        <v>305</v>
      </c>
      <c r="D7983" t="str">
        <f>INDEX(Map!$A$2:$B$35, MATCH(Generation_Raw_Data!$B7983, Map!$A$2:$A$35, 0), 2)</f>
        <v>Mill Creek 3</v>
      </c>
      <c r="E7983" s="9"/>
    </row>
    <row r="7984" spans="1:5" x14ac:dyDescent="0.35">
      <c r="A7984" s="2">
        <v>44911.458333333328</v>
      </c>
      <c r="B7984" s="1" t="s">
        <v>49</v>
      </c>
      <c r="C7984" s="1">
        <v>0</v>
      </c>
      <c r="D7984" t="str">
        <f>INDEX(Map!$A$2:$B$35, MATCH(Generation_Raw_Data!$B7984, Map!$A$2:$A$35, 0), 2)</f>
        <v>Trimble County 7</v>
      </c>
      <c r="E7984" s="9"/>
    </row>
    <row r="7985" spans="1:5" x14ac:dyDescent="0.35">
      <c r="A7985" s="2">
        <v>44911.458333333328</v>
      </c>
      <c r="B7985" s="1" t="s">
        <v>48</v>
      </c>
      <c r="C7985" s="1">
        <v>0</v>
      </c>
      <c r="D7985" t="str">
        <f>INDEX(Map!$A$2:$B$35, MATCH(Generation_Raw_Data!$B7985, Map!$A$2:$A$35, 0), 2)</f>
        <v>Trimble County 6</v>
      </c>
      <c r="E7985" s="9"/>
    </row>
    <row r="7986" spans="1:5" x14ac:dyDescent="0.35">
      <c r="A7986" s="2">
        <v>44911.458333333328</v>
      </c>
      <c r="B7986" s="1" t="s">
        <v>47</v>
      </c>
      <c r="C7986" s="1">
        <v>0</v>
      </c>
      <c r="D7986" t="str">
        <f>INDEX(Map!$A$2:$B$35, MATCH(Generation_Raw_Data!$B7986, Map!$A$2:$A$35, 0), 2)</f>
        <v>Trimble County 5</v>
      </c>
      <c r="E7986" s="9"/>
    </row>
    <row r="7987" spans="1:5" x14ac:dyDescent="0.35">
      <c r="A7987" s="2">
        <v>44911.458333333328</v>
      </c>
      <c r="B7987" s="1" t="s">
        <v>51</v>
      </c>
      <c r="C7987" s="1">
        <v>0</v>
      </c>
      <c r="D7987" t="str">
        <f>INDEX(Map!$A$2:$B$35, MATCH(Generation_Raw_Data!$B7987, Map!$A$2:$A$35, 0), 2)</f>
        <v>Trimble County 9</v>
      </c>
      <c r="E7987" s="9"/>
    </row>
    <row r="7988" spans="1:5" x14ac:dyDescent="0.35">
      <c r="A7988" s="2">
        <v>44911.458333333328</v>
      </c>
      <c r="B7988" s="1" t="s">
        <v>50</v>
      </c>
      <c r="C7988" s="1">
        <v>0</v>
      </c>
      <c r="D7988" t="str">
        <f>INDEX(Map!$A$2:$B$35, MATCH(Generation_Raw_Data!$B7988, Map!$A$2:$A$35, 0), 2)</f>
        <v>Trimble County 8</v>
      </c>
      <c r="E7988" s="9"/>
    </row>
    <row r="7989" spans="1:5" x14ac:dyDescent="0.35">
      <c r="A7989" s="2">
        <v>44911.458333333328</v>
      </c>
      <c r="B7989" s="1" t="s">
        <v>44</v>
      </c>
      <c r="C7989" s="1">
        <v>755.1</v>
      </c>
      <c r="D7989" t="str">
        <f>INDEX(Map!$A$2:$B$35, MATCH(Generation_Raw_Data!$B7989, Map!$A$2:$A$35, 0), 2)</f>
        <v>Trimble County 2</v>
      </c>
      <c r="E7989" s="9"/>
    </row>
    <row r="7990" spans="1:5" x14ac:dyDescent="0.35">
      <c r="A7990" s="2">
        <v>44911.458333333328</v>
      </c>
      <c r="B7990" s="1" t="s">
        <v>45</v>
      </c>
      <c r="C7990" s="1">
        <v>465.1</v>
      </c>
      <c r="D7990" t="str">
        <f>INDEX(Map!$A$2:$B$35, MATCH(Generation_Raw_Data!$B7990, Map!$A$2:$A$35, 0), 2)</f>
        <v>Trimble County 1</v>
      </c>
      <c r="E7990" s="9"/>
    </row>
    <row r="7991" spans="1:5" x14ac:dyDescent="0.35">
      <c r="A7991" s="2">
        <v>44911.458333333328</v>
      </c>
      <c r="B7991" s="1" t="s">
        <v>52</v>
      </c>
      <c r="C7991" s="1">
        <v>0</v>
      </c>
      <c r="D7991" t="str">
        <f>INDEX(Map!$A$2:$B$35, MATCH(Generation_Raw_Data!$B7991, Map!$A$2:$A$35, 0), 2)</f>
        <v>Trimble County 10</v>
      </c>
      <c r="E7991" s="9"/>
    </row>
    <row r="7992" spans="1:5" x14ac:dyDescent="0.35">
      <c r="A7992" s="2">
        <v>44911.499999999993</v>
      </c>
      <c r="B7992" s="1" t="s">
        <v>32</v>
      </c>
      <c r="C7992" s="1">
        <v>393.66669999999999</v>
      </c>
      <c r="D7992" t="str">
        <f>INDEX(Map!$A$2:$B$35, MATCH(Generation_Raw_Data!$B7992, Map!$A$2:$A$35, 0), 2)</f>
        <v>Ghent 3</v>
      </c>
      <c r="E7992" s="9"/>
    </row>
    <row r="7993" spans="1:5" x14ac:dyDescent="0.35">
      <c r="A7993" s="2">
        <v>44911.499999999993</v>
      </c>
      <c r="B7993" s="1" t="s">
        <v>33</v>
      </c>
      <c r="C7993" s="1">
        <v>-5</v>
      </c>
      <c r="D7993" t="str">
        <f>INDEX(Map!$A$2:$B$35, MATCH(Generation_Raw_Data!$B7993, Map!$A$2:$A$35, 0), 2)</f>
        <v>Ghent 2</v>
      </c>
      <c r="E7993" s="9"/>
    </row>
    <row r="7994" spans="1:5" x14ac:dyDescent="0.35">
      <c r="A7994" s="2">
        <v>44911.499999999993</v>
      </c>
      <c r="B7994" s="1" t="s">
        <v>31</v>
      </c>
      <c r="C7994" s="1">
        <v>469.66669999999999</v>
      </c>
      <c r="D7994" t="str">
        <f>INDEX(Map!$A$2:$B$35, MATCH(Generation_Raw_Data!$B7994, Map!$A$2:$A$35, 0), 2)</f>
        <v>Ghent 1</v>
      </c>
      <c r="E7994" s="9"/>
    </row>
    <row r="7995" spans="1:5" x14ac:dyDescent="0.35">
      <c r="A7995" s="2">
        <v>44911.499999999993</v>
      </c>
      <c r="B7995" s="1" t="s">
        <v>30</v>
      </c>
      <c r="C7995" s="1">
        <v>144</v>
      </c>
      <c r="D7995" t="str">
        <f>INDEX(Map!$A$2:$B$35, MATCH(Generation_Raw_Data!$B7995, Map!$A$2:$A$35, 0), 2)</f>
        <v>Brown 3</v>
      </c>
      <c r="E7995" s="9"/>
    </row>
    <row r="7996" spans="1:5" x14ac:dyDescent="0.35">
      <c r="A7996" s="2">
        <v>44911.499999999993</v>
      </c>
      <c r="B7996" s="1" t="s">
        <v>34</v>
      </c>
      <c r="C7996" s="1">
        <v>360.66669999999999</v>
      </c>
      <c r="D7996" t="str">
        <f>INDEX(Map!$A$2:$B$35, MATCH(Generation_Raw_Data!$B7996, Map!$A$2:$A$35, 0), 2)</f>
        <v>Ghent 4</v>
      </c>
      <c r="E7996" s="9"/>
    </row>
    <row r="7997" spans="1:5" x14ac:dyDescent="0.35">
      <c r="A7997" s="2">
        <v>44911.499999999993</v>
      </c>
      <c r="B7997" s="1" t="s">
        <v>35</v>
      </c>
      <c r="C7997" s="1">
        <v>1.9</v>
      </c>
      <c r="D7997" t="str">
        <f>INDEX(Map!$A$2:$B$35, MATCH(Generation_Raw_Data!$B7997, Map!$A$2:$A$35, 0), 2)</f>
        <v>Simpsonville Solar</v>
      </c>
      <c r="E7997" s="9"/>
    </row>
    <row r="7998" spans="1:5" x14ac:dyDescent="0.35">
      <c r="A7998" s="2">
        <v>44911.499999999993</v>
      </c>
      <c r="B7998" s="1" t="s">
        <v>41</v>
      </c>
      <c r="C7998" s="1">
        <v>5.8</v>
      </c>
      <c r="D7998" t="str">
        <f>INDEX(Map!$A$2:$B$35, MATCH(Generation_Raw_Data!$B7998, Map!$A$2:$A$35, 0), 2)</f>
        <v>Brown Solar</v>
      </c>
      <c r="E7998" s="9"/>
    </row>
    <row r="7999" spans="1:5" x14ac:dyDescent="0.35">
      <c r="A7999" s="2">
        <v>44911.499999999993</v>
      </c>
      <c r="B7999" s="1" t="s">
        <v>43</v>
      </c>
      <c r="C7999" s="1">
        <v>0</v>
      </c>
      <c r="D7999" t="str">
        <f>INDEX(Map!$A$2:$B$35, MATCH(Generation_Raw_Data!$B7999, Map!$A$2:$A$35, 0), 2)</f>
        <v>Haefling</v>
      </c>
      <c r="E7999" s="9"/>
    </row>
    <row r="8000" spans="1:5" x14ac:dyDescent="0.35">
      <c r="A8000" s="2">
        <v>44911.499999999993</v>
      </c>
      <c r="B8000" s="1" t="s">
        <v>42</v>
      </c>
      <c r="C8000" s="1">
        <v>0</v>
      </c>
      <c r="D8000" t="str">
        <f>INDEX(Map!$A$2:$B$35, MATCH(Generation_Raw_Data!$B8000, Map!$A$2:$A$35, 0), 2)</f>
        <v>Dix Dam</v>
      </c>
      <c r="E8000" s="9"/>
    </row>
    <row r="8001" spans="1:5" x14ac:dyDescent="0.35">
      <c r="A8001" s="2">
        <v>44911.499999999993</v>
      </c>
      <c r="B8001" s="1" t="s">
        <v>28</v>
      </c>
      <c r="C8001" s="1">
        <v>-1</v>
      </c>
      <c r="D8001" t="str">
        <f>INDEX(Map!$A$2:$B$35, MATCH(Generation_Raw_Data!$B8001, Map!$A$2:$A$35, 0), 2)</f>
        <v>Brown 7</v>
      </c>
      <c r="E8001" s="9"/>
    </row>
    <row r="8002" spans="1:5" x14ac:dyDescent="0.35">
      <c r="A8002" s="2">
        <v>44911.499999999993</v>
      </c>
      <c r="B8002" s="1" t="s">
        <v>29</v>
      </c>
      <c r="C8002" s="1">
        <v>0</v>
      </c>
      <c r="D8002" t="str">
        <f>INDEX(Map!$A$2:$B$35, MATCH(Generation_Raw_Data!$B8002, Map!$A$2:$A$35, 0), 2)</f>
        <v>Brown 5</v>
      </c>
      <c r="E8002" s="9"/>
    </row>
    <row r="8003" spans="1:5" x14ac:dyDescent="0.35">
      <c r="A8003" s="2">
        <v>44911.499999999993</v>
      </c>
      <c r="B8003" s="1" t="s">
        <v>38</v>
      </c>
      <c r="C8003" s="1">
        <v>0</v>
      </c>
      <c r="D8003" t="str">
        <f>INDEX(Map!$A$2:$B$35, MATCH(Generation_Raw_Data!$B8003, Map!$A$2:$A$35, 0), 2)</f>
        <v>Brown 6</v>
      </c>
      <c r="E8003" s="9"/>
    </row>
    <row r="8004" spans="1:5" x14ac:dyDescent="0.35">
      <c r="A8004" s="2">
        <v>44911.499999999993</v>
      </c>
      <c r="B8004" s="1" t="s">
        <v>40</v>
      </c>
      <c r="C8004" s="1">
        <v>0</v>
      </c>
      <c r="D8004" t="str">
        <f>INDEX(Map!$A$2:$B$35, MATCH(Generation_Raw_Data!$B8004, Map!$A$2:$A$35, 0), 2)</f>
        <v>Brown 11</v>
      </c>
      <c r="E8004" s="9"/>
    </row>
    <row r="8005" spans="1:5" x14ac:dyDescent="0.35">
      <c r="A8005" s="2">
        <v>44911.499999999993</v>
      </c>
      <c r="B8005" s="1" t="s">
        <v>39</v>
      </c>
      <c r="C8005" s="1">
        <v>0</v>
      </c>
      <c r="D8005" t="str">
        <f>INDEX(Map!$A$2:$B$35, MATCH(Generation_Raw_Data!$B8005, Map!$A$2:$A$35, 0), 2)</f>
        <v>Brown 10</v>
      </c>
      <c r="E8005" s="9"/>
    </row>
    <row r="8006" spans="1:5" x14ac:dyDescent="0.35">
      <c r="A8006" s="2">
        <v>44911.499999999993</v>
      </c>
      <c r="B8006" s="1" t="s">
        <v>37</v>
      </c>
      <c r="C8006" s="1">
        <v>-1</v>
      </c>
      <c r="D8006" t="str">
        <f>INDEX(Map!$A$2:$B$35, MATCH(Generation_Raw_Data!$B8006, Map!$A$2:$A$35, 0), 2)</f>
        <v>Brown 9</v>
      </c>
      <c r="E8006" s="9"/>
    </row>
    <row r="8007" spans="1:5" x14ac:dyDescent="0.35">
      <c r="A8007" s="2">
        <v>44911.499999999993</v>
      </c>
      <c r="B8007" s="1" t="s">
        <v>36</v>
      </c>
      <c r="C8007" s="1">
        <v>0</v>
      </c>
      <c r="D8007" t="str">
        <f>INDEX(Map!$A$2:$B$35, MATCH(Generation_Raw_Data!$B8007, Map!$A$2:$A$35, 0), 2)</f>
        <v>Brown 8</v>
      </c>
      <c r="E8007" s="9"/>
    </row>
    <row r="8008" spans="1:5" x14ac:dyDescent="0.35">
      <c r="A8008" s="2">
        <v>44911.499999999993</v>
      </c>
      <c r="B8008" s="1" t="s">
        <v>61</v>
      </c>
      <c r="C8008" s="1">
        <v>223.15</v>
      </c>
      <c r="D8008" t="str">
        <f>INDEX(Map!$A$2:$B$35, MATCH(Generation_Raw_Data!$B8008, Map!$A$2:$A$35, 0), 2)</f>
        <v>Cane Run 7</v>
      </c>
      <c r="E8008" s="9"/>
    </row>
    <row r="8009" spans="1:5" x14ac:dyDescent="0.35">
      <c r="A8009" s="2">
        <v>44911.499999999993</v>
      </c>
      <c r="B8009" s="1" t="s">
        <v>59</v>
      </c>
      <c r="C8009" s="1">
        <v>222.9</v>
      </c>
      <c r="D8009" t="str">
        <f>INDEX(Map!$A$2:$B$35, MATCH(Generation_Raw_Data!$B8009, Map!$A$2:$A$35, 0), 2)</f>
        <v>Cane Run 7</v>
      </c>
      <c r="E8009" s="9"/>
    </row>
    <row r="8010" spans="1:5" x14ac:dyDescent="0.35">
      <c r="A8010" s="2">
        <v>44911.499999999993</v>
      </c>
      <c r="B8010" s="1" t="s">
        <v>58</v>
      </c>
      <c r="C8010" s="1">
        <v>-3.6</v>
      </c>
      <c r="D8010" t="str">
        <f>INDEX(Map!$A$2:$B$35, MATCH(Generation_Raw_Data!$B8010, Map!$A$2:$A$35, 0), 2)</f>
        <v>Mill Creek 2</v>
      </c>
      <c r="E8010" s="9"/>
    </row>
    <row r="8011" spans="1:5" x14ac:dyDescent="0.35">
      <c r="A8011" s="2">
        <v>44911.499999999993</v>
      </c>
      <c r="B8011" s="1" t="s">
        <v>57</v>
      </c>
      <c r="C8011" s="1">
        <v>294.5</v>
      </c>
      <c r="D8011" t="str">
        <f>INDEX(Map!$A$2:$B$35, MATCH(Generation_Raw_Data!$B8011, Map!$A$2:$A$35, 0), 2)</f>
        <v>Mill Creek 1</v>
      </c>
      <c r="E8011" s="9"/>
    </row>
    <row r="8012" spans="1:5" x14ac:dyDescent="0.35">
      <c r="A8012" s="2">
        <v>44911.499999999993</v>
      </c>
      <c r="B8012" s="1" t="s">
        <v>60</v>
      </c>
      <c r="C8012" s="1">
        <v>237.5</v>
      </c>
      <c r="D8012" t="str">
        <f>INDEX(Map!$A$2:$B$35, MATCH(Generation_Raw_Data!$B8012, Map!$A$2:$A$35, 0), 2)</f>
        <v>Cane Run 7</v>
      </c>
      <c r="E8012" s="9"/>
    </row>
    <row r="8013" spans="1:5" x14ac:dyDescent="0.35">
      <c r="A8013" s="2">
        <v>44911.499999999993</v>
      </c>
      <c r="B8013" s="1" t="s">
        <v>53</v>
      </c>
      <c r="C8013" s="1">
        <v>295.3</v>
      </c>
      <c r="D8013" t="str">
        <f>INDEX(Map!$A$2:$B$35, MATCH(Generation_Raw_Data!$B8013, Map!$A$2:$A$35, 0), 2)</f>
        <v>Mill Creek 3</v>
      </c>
      <c r="E8013" s="9"/>
    </row>
    <row r="8014" spans="1:5" x14ac:dyDescent="0.35">
      <c r="A8014" s="2">
        <v>44911.499999999993</v>
      </c>
      <c r="B8014" s="1" t="s">
        <v>54</v>
      </c>
      <c r="C8014" s="1">
        <v>467.6</v>
      </c>
      <c r="D8014" t="str">
        <f>INDEX(Map!$A$2:$B$35, MATCH(Generation_Raw_Data!$B8014, Map!$A$2:$A$35, 0), 2)</f>
        <v>Mill Creek 4</v>
      </c>
      <c r="E8014" s="9"/>
    </row>
    <row r="8015" spans="1:5" x14ac:dyDescent="0.35">
      <c r="A8015" s="2">
        <v>44911.499999999993</v>
      </c>
      <c r="B8015" s="1" t="s">
        <v>55</v>
      </c>
      <c r="C8015" s="1">
        <v>0</v>
      </c>
      <c r="D8015" t="str">
        <f>INDEX(Map!$A$2:$B$35, MATCH(Generation_Raw_Data!$B8015, Map!$A$2:$A$35, 0), 2)</f>
        <v>Paddy's Run 12</v>
      </c>
      <c r="E8015" s="9"/>
    </row>
    <row r="8016" spans="1:5" x14ac:dyDescent="0.35">
      <c r="A8016" s="2">
        <v>44911.499999999993</v>
      </c>
      <c r="B8016" s="1" t="s">
        <v>56</v>
      </c>
      <c r="C8016" s="1">
        <v>-0.2</v>
      </c>
      <c r="D8016" t="str">
        <f>INDEX(Map!$A$2:$B$35, MATCH(Generation_Raw_Data!$B8016, Map!$A$2:$A$35, 0), 2)</f>
        <v>Paddy's Run 13</v>
      </c>
      <c r="E8016" s="9"/>
    </row>
    <row r="8017" spans="1:5" x14ac:dyDescent="0.35">
      <c r="A8017" s="2">
        <v>44911.499999999993</v>
      </c>
      <c r="B8017" s="1" t="s">
        <v>45</v>
      </c>
      <c r="C8017" s="1">
        <v>432.5</v>
      </c>
      <c r="D8017" t="str">
        <f>INDEX(Map!$A$2:$B$35, MATCH(Generation_Raw_Data!$B8017, Map!$A$2:$A$35, 0), 2)</f>
        <v>Trimble County 1</v>
      </c>
      <c r="E8017" s="9"/>
    </row>
    <row r="8018" spans="1:5" x14ac:dyDescent="0.35">
      <c r="A8018" s="2">
        <v>44911.499999999993</v>
      </c>
      <c r="B8018" s="1" t="s">
        <v>44</v>
      </c>
      <c r="C8018" s="1">
        <v>754.3</v>
      </c>
      <c r="D8018" t="str">
        <f>INDEX(Map!$A$2:$B$35, MATCH(Generation_Raw_Data!$B8018, Map!$A$2:$A$35, 0), 2)</f>
        <v>Trimble County 2</v>
      </c>
      <c r="E8018" s="9"/>
    </row>
    <row r="8019" spans="1:5" x14ac:dyDescent="0.35">
      <c r="A8019" s="2">
        <v>44911.499999999993</v>
      </c>
      <c r="B8019" s="1" t="s">
        <v>46</v>
      </c>
      <c r="C8019" s="1">
        <v>34</v>
      </c>
      <c r="D8019" t="str">
        <f>INDEX(Map!$A$2:$B$35, MATCH(Generation_Raw_Data!$B8019, Map!$A$2:$A$35, 0), 2)</f>
        <v>Ohio Falls</v>
      </c>
      <c r="E8019" s="9"/>
    </row>
    <row r="8020" spans="1:5" x14ac:dyDescent="0.35">
      <c r="A8020" s="2">
        <v>44911.499999999993</v>
      </c>
      <c r="B8020" s="1" t="s">
        <v>50</v>
      </c>
      <c r="C8020" s="1">
        <v>0</v>
      </c>
      <c r="D8020" t="str">
        <f>INDEX(Map!$A$2:$B$35, MATCH(Generation_Raw_Data!$B8020, Map!$A$2:$A$35, 0), 2)</f>
        <v>Trimble County 8</v>
      </c>
      <c r="E8020" s="9"/>
    </row>
    <row r="8021" spans="1:5" x14ac:dyDescent="0.35">
      <c r="A8021" s="2">
        <v>44911.499999999993</v>
      </c>
      <c r="B8021" s="1" t="s">
        <v>51</v>
      </c>
      <c r="C8021" s="1">
        <v>0</v>
      </c>
      <c r="D8021" t="str">
        <f>INDEX(Map!$A$2:$B$35, MATCH(Generation_Raw_Data!$B8021, Map!$A$2:$A$35, 0), 2)</f>
        <v>Trimble County 9</v>
      </c>
      <c r="E8021" s="9"/>
    </row>
    <row r="8022" spans="1:5" x14ac:dyDescent="0.35">
      <c r="A8022" s="2">
        <v>44911.499999999993</v>
      </c>
      <c r="B8022" s="1" t="s">
        <v>47</v>
      </c>
      <c r="C8022" s="1">
        <v>0</v>
      </c>
      <c r="D8022" t="str">
        <f>INDEX(Map!$A$2:$B$35, MATCH(Generation_Raw_Data!$B8022, Map!$A$2:$A$35, 0), 2)</f>
        <v>Trimble County 5</v>
      </c>
      <c r="E8022" s="9"/>
    </row>
    <row r="8023" spans="1:5" x14ac:dyDescent="0.35">
      <c r="A8023" s="2">
        <v>44911.499999999993</v>
      </c>
      <c r="B8023" s="1" t="s">
        <v>48</v>
      </c>
      <c r="C8023" s="1">
        <v>0</v>
      </c>
      <c r="D8023" t="str">
        <f>INDEX(Map!$A$2:$B$35, MATCH(Generation_Raw_Data!$B8023, Map!$A$2:$A$35, 0), 2)</f>
        <v>Trimble County 6</v>
      </c>
      <c r="E8023" s="9"/>
    </row>
    <row r="8024" spans="1:5" x14ac:dyDescent="0.35">
      <c r="A8024" s="2">
        <v>44911.499999999993</v>
      </c>
      <c r="B8024" s="1" t="s">
        <v>49</v>
      </c>
      <c r="C8024" s="1">
        <v>0</v>
      </c>
      <c r="D8024" t="str">
        <f>INDEX(Map!$A$2:$B$35, MATCH(Generation_Raw_Data!$B8024, Map!$A$2:$A$35, 0), 2)</f>
        <v>Trimble County 7</v>
      </c>
      <c r="E8024" s="9"/>
    </row>
    <row r="8025" spans="1:5" x14ac:dyDescent="0.35">
      <c r="A8025" s="2">
        <v>44911.499999999993</v>
      </c>
      <c r="B8025" s="1" t="s">
        <v>52</v>
      </c>
      <c r="C8025" s="1">
        <v>0</v>
      </c>
      <c r="D8025" t="str">
        <f>INDEX(Map!$A$2:$B$35, MATCH(Generation_Raw_Data!$B8025, Map!$A$2:$A$35, 0), 2)</f>
        <v>Trimble County 10</v>
      </c>
      <c r="E8025" s="9"/>
    </row>
    <row r="8026" spans="1:5" x14ac:dyDescent="0.35">
      <c r="A8026" s="2">
        <v>44911.541666666657</v>
      </c>
      <c r="B8026" s="1" t="s">
        <v>60</v>
      </c>
      <c r="C8026" s="1">
        <v>239</v>
      </c>
      <c r="D8026" t="str">
        <f>INDEX(Map!$A$2:$B$35, MATCH(Generation_Raw_Data!$B8026, Map!$A$2:$A$35, 0), 2)</f>
        <v>Cane Run 7</v>
      </c>
      <c r="E8026" s="9"/>
    </row>
    <row r="8027" spans="1:5" x14ac:dyDescent="0.35">
      <c r="A8027" s="2">
        <v>44911.541666666657</v>
      </c>
      <c r="B8027" s="1" t="s">
        <v>57</v>
      </c>
      <c r="C8027" s="1">
        <v>295.60000000000002</v>
      </c>
      <c r="D8027" t="str">
        <f>INDEX(Map!$A$2:$B$35, MATCH(Generation_Raw_Data!$B8027, Map!$A$2:$A$35, 0), 2)</f>
        <v>Mill Creek 1</v>
      </c>
      <c r="E8027" s="9"/>
    </row>
    <row r="8028" spans="1:5" x14ac:dyDescent="0.35">
      <c r="A8028" s="2">
        <v>44911.541666666657</v>
      </c>
      <c r="B8028" s="1" t="s">
        <v>58</v>
      </c>
      <c r="C8028" s="1">
        <v>-3.6</v>
      </c>
      <c r="D8028" t="str">
        <f>INDEX(Map!$A$2:$B$35, MATCH(Generation_Raw_Data!$B8028, Map!$A$2:$A$35, 0), 2)</f>
        <v>Mill Creek 2</v>
      </c>
      <c r="E8028" s="9"/>
    </row>
    <row r="8029" spans="1:5" x14ac:dyDescent="0.35">
      <c r="A8029" s="2">
        <v>44911.541666666657</v>
      </c>
      <c r="B8029" s="1" t="s">
        <v>59</v>
      </c>
      <c r="C8029" s="1">
        <v>223.9</v>
      </c>
      <c r="D8029" t="str">
        <f>INDEX(Map!$A$2:$B$35, MATCH(Generation_Raw_Data!$B8029, Map!$A$2:$A$35, 0), 2)</f>
        <v>Cane Run 7</v>
      </c>
      <c r="E8029" s="9"/>
    </row>
    <row r="8030" spans="1:5" x14ac:dyDescent="0.35">
      <c r="A8030" s="2">
        <v>44911.541666666657</v>
      </c>
      <c r="B8030" s="1" t="s">
        <v>61</v>
      </c>
      <c r="C8030" s="1">
        <v>224.1</v>
      </c>
      <c r="D8030" t="str">
        <f>INDEX(Map!$A$2:$B$35, MATCH(Generation_Raw_Data!$B8030, Map!$A$2:$A$35, 0), 2)</f>
        <v>Cane Run 7</v>
      </c>
      <c r="E8030" s="9"/>
    </row>
    <row r="8031" spans="1:5" x14ac:dyDescent="0.35">
      <c r="A8031" s="2">
        <v>44911.541666666657</v>
      </c>
      <c r="B8031" s="1" t="s">
        <v>56</v>
      </c>
      <c r="C8031" s="1">
        <v>-0.2</v>
      </c>
      <c r="D8031" t="str">
        <f>INDEX(Map!$A$2:$B$35, MATCH(Generation_Raw_Data!$B8031, Map!$A$2:$A$35, 0), 2)</f>
        <v>Paddy's Run 13</v>
      </c>
      <c r="E8031" s="9"/>
    </row>
    <row r="8032" spans="1:5" x14ac:dyDescent="0.35">
      <c r="A8032" s="2">
        <v>44911.541666666657</v>
      </c>
      <c r="B8032" s="1" t="s">
        <v>55</v>
      </c>
      <c r="C8032" s="1">
        <v>0</v>
      </c>
      <c r="D8032" t="str">
        <f>INDEX(Map!$A$2:$B$35, MATCH(Generation_Raw_Data!$B8032, Map!$A$2:$A$35, 0), 2)</f>
        <v>Paddy's Run 12</v>
      </c>
      <c r="E8032" s="9"/>
    </row>
    <row r="8033" spans="1:5" x14ac:dyDescent="0.35">
      <c r="A8033" s="2">
        <v>44911.541666666657</v>
      </c>
      <c r="B8033" s="1" t="s">
        <v>54</v>
      </c>
      <c r="C8033" s="1">
        <v>427.1</v>
      </c>
      <c r="D8033" t="str">
        <f>INDEX(Map!$A$2:$B$35, MATCH(Generation_Raw_Data!$B8033, Map!$A$2:$A$35, 0), 2)</f>
        <v>Mill Creek 4</v>
      </c>
      <c r="E8033" s="9"/>
    </row>
    <row r="8034" spans="1:5" x14ac:dyDescent="0.35">
      <c r="A8034" s="2">
        <v>44911.541666666657</v>
      </c>
      <c r="B8034" s="1" t="s">
        <v>53</v>
      </c>
      <c r="C8034" s="1">
        <v>272.8</v>
      </c>
      <c r="D8034" t="str">
        <f>INDEX(Map!$A$2:$B$35, MATCH(Generation_Raw_Data!$B8034, Map!$A$2:$A$35, 0), 2)</f>
        <v>Mill Creek 3</v>
      </c>
      <c r="E8034" s="9"/>
    </row>
    <row r="8035" spans="1:5" x14ac:dyDescent="0.35">
      <c r="A8035" s="2">
        <v>44911.541666666657</v>
      </c>
      <c r="B8035" s="1" t="s">
        <v>46</v>
      </c>
      <c r="C8035" s="1">
        <v>34</v>
      </c>
      <c r="D8035" t="str">
        <f>INDEX(Map!$A$2:$B$35, MATCH(Generation_Raw_Data!$B8035, Map!$A$2:$A$35, 0), 2)</f>
        <v>Ohio Falls</v>
      </c>
      <c r="E8035" s="9"/>
    </row>
    <row r="8036" spans="1:5" x14ac:dyDescent="0.35">
      <c r="A8036" s="2">
        <v>44911.541666666657</v>
      </c>
      <c r="B8036" s="1" t="s">
        <v>44</v>
      </c>
      <c r="C8036" s="1">
        <v>753.3</v>
      </c>
      <c r="D8036" t="str">
        <f>INDEX(Map!$A$2:$B$35, MATCH(Generation_Raw_Data!$B8036, Map!$A$2:$A$35, 0), 2)</f>
        <v>Trimble County 2</v>
      </c>
      <c r="E8036" s="9"/>
    </row>
    <row r="8037" spans="1:5" x14ac:dyDescent="0.35">
      <c r="A8037" s="2">
        <v>44911.541666666657</v>
      </c>
      <c r="B8037" s="1" t="s">
        <v>45</v>
      </c>
      <c r="C8037" s="1">
        <v>425.8</v>
      </c>
      <c r="D8037" t="str">
        <f>INDEX(Map!$A$2:$B$35, MATCH(Generation_Raw_Data!$B8037, Map!$A$2:$A$35, 0), 2)</f>
        <v>Trimble County 1</v>
      </c>
      <c r="E8037" s="9"/>
    </row>
    <row r="8038" spans="1:5" x14ac:dyDescent="0.35">
      <c r="A8038" s="2">
        <v>44911.541666666657</v>
      </c>
      <c r="B8038" s="1" t="s">
        <v>49</v>
      </c>
      <c r="C8038" s="1">
        <v>0</v>
      </c>
      <c r="D8038" t="str">
        <f>INDEX(Map!$A$2:$B$35, MATCH(Generation_Raw_Data!$B8038, Map!$A$2:$A$35, 0), 2)</f>
        <v>Trimble County 7</v>
      </c>
      <c r="E8038" s="9"/>
    </row>
    <row r="8039" spans="1:5" x14ac:dyDescent="0.35">
      <c r="A8039" s="2">
        <v>44911.541666666657</v>
      </c>
      <c r="B8039" s="1" t="s">
        <v>48</v>
      </c>
      <c r="C8039" s="1">
        <v>0</v>
      </c>
      <c r="D8039" t="str">
        <f>INDEX(Map!$A$2:$B$35, MATCH(Generation_Raw_Data!$B8039, Map!$A$2:$A$35, 0), 2)</f>
        <v>Trimble County 6</v>
      </c>
      <c r="E8039" s="9"/>
    </row>
    <row r="8040" spans="1:5" x14ac:dyDescent="0.35">
      <c r="A8040" s="2">
        <v>44911.541666666657</v>
      </c>
      <c r="B8040" s="1" t="s">
        <v>47</v>
      </c>
      <c r="C8040" s="1">
        <v>0</v>
      </c>
      <c r="D8040" t="str">
        <f>INDEX(Map!$A$2:$B$35, MATCH(Generation_Raw_Data!$B8040, Map!$A$2:$A$35, 0), 2)</f>
        <v>Trimble County 5</v>
      </c>
      <c r="E8040" s="9"/>
    </row>
    <row r="8041" spans="1:5" x14ac:dyDescent="0.35">
      <c r="A8041" s="2">
        <v>44911.541666666657</v>
      </c>
      <c r="B8041" s="1" t="s">
        <v>51</v>
      </c>
      <c r="C8041" s="1">
        <v>0</v>
      </c>
      <c r="D8041" t="str">
        <f>INDEX(Map!$A$2:$B$35, MATCH(Generation_Raw_Data!$B8041, Map!$A$2:$A$35, 0), 2)</f>
        <v>Trimble County 9</v>
      </c>
      <c r="E8041" s="9"/>
    </row>
    <row r="8042" spans="1:5" x14ac:dyDescent="0.35">
      <c r="A8042" s="2">
        <v>44911.541666666657</v>
      </c>
      <c r="B8042" s="1" t="s">
        <v>50</v>
      </c>
      <c r="C8042" s="1">
        <v>0</v>
      </c>
      <c r="D8042" t="str">
        <f>INDEX(Map!$A$2:$B$35, MATCH(Generation_Raw_Data!$B8042, Map!$A$2:$A$35, 0), 2)</f>
        <v>Trimble County 8</v>
      </c>
      <c r="E8042" s="9"/>
    </row>
    <row r="8043" spans="1:5" x14ac:dyDescent="0.35">
      <c r="A8043" s="2">
        <v>44911.541666666657</v>
      </c>
      <c r="B8043" s="1" t="s">
        <v>52</v>
      </c>
      <c r="C8043" s="1">
        <v>0</v>
      </c>
      <c r="D8043" t="str">
        <f>INDEX(Map!$A$2:$B$35, MATCH(Generation_Raw_Data!$B8043, Map!$A$2:$A$35, 0), 2)</f>
        <v>Trimble County 10</v>
      </c>
      <c r="E8043" s="9"/>
    </row>
    <row r="8044" spans="1:5" x14ac:dyDescent="0.35">
      <c r="A8044" s="2">
        <v>44911.541666666657</v>
      </c>
      <c r="B8044" s="1" t="s">
        <v>43</v>
      </c>
      <c r="C8044" s="1">
        <v>0</v>
      </c>
      <c r="D8044" t="str">
        <f>INDEX(Map!$A$2:$B$35, MATCH(Generation_Raw_Data!$B8044, Map!$A$2:$A$35, 0), 2)</f>
        <v>Haefling</v>
      </c>
      <c r="E8044" s="9"/>
    </row>
    <row r="8045" spans="1:5" x14ac:dyDescent="0.35">
      <c r="A8045" s="2">
        <v>44911.541666666657</v>
      </c>
      <c r="B8045" s="1" t="s">
        <v>42</v>
      </c>
      <c r="C8045" s="1">
        <v>0</v>
      </c>
      <c r="D8045" t="str">
        <f>INDEX(Map!$A$2:$B$35, MATCH(Generation_Raw_Data!$B8045, Map!$A$2:$A$35, 0), 2)</f>
        <v>Dix Dam</v>
      </c>
      <c r="E8045" s="9"/>
    </row>
    <row r="8046" spans="1:5" x14ac:dyDescent="0.35">
      <c r="A8046" s="2">
        <v>44911.541666666657</v>
      </c>
      <c r="B8046" s="1" t="s">
        <v>41</v>
      </c>
      <c r="C8046" s="1">
        <v>6.7</v>
      </c>
      <c r="D8046" t="str">
        <f>INDEX(Map!$A$2:$B$35, MATCH(Generation_Raw_Data!$B8046, Map!$A$2:$A$35, 0), 2)</f>
        <v>Brown Solar</v>
      </c>
      <c r="E8046" s="9"/>
    </row>
    <row r="8047" spans="1:5" x14ac:dyDescent="0.35">
      <c r="A8047" s="2">
        <v>44911.541666666657</v>
      </c>
      <c r="B8047" s="1" t="s">
        <v>33</v>
      </c>
      <c r="C8047" s="1">
        <v>-5</v>
      </c>
      <c r="D8047" t="str">
        <f>INDEX(Map!$A$2:$B$35, MATCH(Generation_Raw_Data!$B8047, Map!$A$2:$A$35, 0), 2)</f>
        <v>Ghent 2</v>
      </c>
      <c r="E8047" s="9"/>
    </row>
    <row r="8048" spans="1:5" x14ac:dyDescent="0.35">
      <c r="A8048" s="2">
        <v>44911.541666666657</v>
      </c>
      <c r="B8048" s="1" t="s">
        <v>32</v>
      </c>
      <c r="C8048" s="1">
        <v>378</v>
      </c>
      <c r="D8048" t="str">
        <f>INDEX(Map!$A$2:$B$35, MATCH(Generation_Raw_Data!$B8048, Map!$A$2:$A$35, 0), 2)</f>
        <v>Ghent 3</v>
      </c>
      <c r="E8048" s="9"/>
    </row>
    <row r="8049" spans="1:5" x14ac:dyDescent="0.35">
      <c r="A8049" s="2">
        <v>44911.541666666657</v>
      </c>
      <c r="B8049" s="1" t="s">
        <v>28</v>
      </c>
      <c r="C8049" s="1">
        <v>-1</v>
      </c>
      <c r="D8049" t="str">
        <f>INDEX(Map!$A$2:$B$35, MATCH(Generation_Raw_Data!$B8049, Map!$A$2:$A$35, 0), 2)</f>
        <v>Brown 7</v>
      </c>
      <c r="E8049" s="9"/>
    </row>
    <row r="8050" spans="1:5" x14ac:dyDescent="0.35">
      <c r="A8050" s="2">
        <v>44911.541666666657</v>
      </c>
      <c r="B8050" s="1" t="s">
        <v>30</v>
      </c>
      <c r="C8050" s="1">
        <v>145</v>
      </c>
      <c r="D8050" t="str">
        <f>INDEX(Map!$A$2:$B$35, MATCH(Generation_Raw_Data!$B8050, Map!$A$2:$A$35, 0), 2)</f>
        <v>Brown 3</v>
      </c>
      <c r="E8050" s="9"/>
    </row>
    <row r="8051" spans="1:5" x14ac:dyDescent="0.35">
      <c r="A8051" s="2">
        <v>44911.541666666657</v>
      </c>
      <c r="B8051" s="1" t="s">
        <v>29</v>
      </c>
      <c r="C8051" s="1">
        <v>0</v>
      </c>
      <c r="D8051" t="str">
        <f>INDEX(Map!$A$2:$B$35, MATCH(Generation_Raw_Data!$B8051, Map!$A$2:$A$35, 0), 2)</f>
        <v>Brown 5</v>
      </c>
      <c r="E8051" s="9"/>
    </row>
    <row r="8052" spans="1:5" x14ac:dyDescent="0.35">
      <c r="A8052" s="2">
        <v>44911.541666666657</v>
      </c>
      <c r="B8052" s="1" t="s">
        <v>31</v>
      </c>
      <c r="C8052" s="1">
        <v>437</v>
      </c>
      <c r="D8052" t="str">
        <f>INDEX(Map!$A$2:$B$35, MATCH(Generation_Raw_Data!$B8052, Map!$A$2:$A$35, 0), 2)</f>
        <v>Ghent 1</v>
      </c>
      <c r="E8052" s="9"/>
    </row>
    <row r="8053" spans="1:5" x14ac:dyDescent="0.35">
      <c r="A8053" s="2">
        <v>44911.541666666657</v>
      </c>
      <c r="B8053" s="1" t="s">
        <v>34</v>
      </c>
      <c r="C8053" s="1">
        <v>329</v>
      </c>
      <c r="D8053" t="str">
        <f>INDEX(Map!$A$2:$B$35, MATCH(Generation_Raw_Data!$B8053, Map!$A$2:$A$35, 0), 2)</f>
        <v>Ghent 4</v>
      </c>
      <c r="E8053" s="9"/>
    </row>
    <row r="8054" spans="1:5" x14ac:dyDescent="0.35">
      <c r="A8054" s="2">
        <v>44911.541666666657</v>
      </c>
      <c r="B8054" s="1" t="s">
        <v>35</v>
      </c>
      <c r="C8054" s="1">
        <v>1.8</v>
      </c>
      <c r="D8054" t="str">
        <f>INDEX(Map!$A$2:$B$35, MATCH(Generation_Raw_Data!$B8054, Map!$A$2:$A$35, 0), 2)</f>
        <v>Simpsonville Solar</v>
      </c>
      <c r="E8054" s="9"/>
    </row>
    <row r="8055" spans="1:5" x14ac:dyDescent="0.35">
      <c r="A8055" s="2">
        <v>44911.541666666657</v>
      </c>
      <c r="B8055" s="1" t="s">
        <v>38</v>
      </c>
      <c r="C8055" s="1">
        <v>0</v>
      </c>
      <c r="D8055" t="str">
        <f>INDEX(Map!$A$2:$B$35, MATCH(Generation_Raw_Data!$B8055, Map!$A$2:$A$35, 0), 2)</f>
        <v>Brown 6</v>
      </c>
      <c r="E8055" s="9"/>
    </row>
    <row r="8056" spans="1:5" x14ac:dyDescent="0.35">
      <c r="A8056" s="2">
        <v>44911.541666666657</v>
      </c>
      <c r="B8056" s="1" t="s">
        <v>39</v>
      </c>
      <c r="C8056" s="1">
        <v>0</v>
      </c>
      <c r="D8056" t="str">
        <f>INDEX(Map!$A$2:$B$35, MATCH(Generation_Raw_Data!$B8056, Map!$A$2:$A$35, 0), 2)</f>
        <v>Brown 10</v>
      </c>
      <c r="E8056" s="9"/>
    </row>
    <row r="8057" spans="1:5" x14ac:dyDescent="0.35">
      <c r="A8057" s="2">
        <v>44911.541666666657</v>
      </c>
      <c r="B8057" s="1" t="s">
        <v>40</v>
      </c>
      <c r="C8057" s="1">
        <v>0</v>
      </c>
      <c r="D8057" t="str">
        <f>INDEX(Map!$A$2:$B$35, MATCH(Generation_Raw_Data!$B8057, Map!$A$2:$A$35, 0), 2)</f>
        <v>Brown 11</v>
      </c>
      <c r="E8057" s="9"/>
    </row>
    <row r="8058" spans="1:5" x14ac:dyDescent="0.35">
      <c r="A8058" s="2">
        <v>44911.541666666657</v>
      </c>
      <c r="B8058" s="1" t="s">
        <v>37</v>
      </c>
      <c r="C8058" s="1">
        <v>-1</v>
      </c>
      <c r="D8058" t="str">
        <f>INDEX(Map!$A$2:$B$35, MATCH(Generation_Raw_Data!$B8058, Map!$A$2:$A$35, 0), 2)</f>
        <v>Brown 9</v>
      </c>
      <c r="E8058" s="9"/>
    </row>
    <row r="8059" spans="1:5" x14ac:dyDescent="0.35">
      <c r="A8059" s="2">
        <v>44911.541666666657</v>
      </c>
      <c r="B8059" s="1" t="s">
        <v>36</v>
      </c>
      <c r="C8059" s="1">
        <v>0</v>
      </c>
      <c r="D8059" t="str">
        <f>INDEX(Map!$A$2:$B$35, MATCH(Generation_Raw_Data!$B8059, Map!$A$2:$A$35, 0), 2)</f>
        <v>Brown 8</v>
      </c>
      <c r="E8059" s="9"/>
    </row>
    <row r="8060" spans="1:5" x14ac:dyDescent="0.35">
      <c r="A8060" s="2">
        <v>44911.583333333321</v>
      </c>
      <c r="B8060" s="1" t="s">
        <v>43</v>
      </c>
      <c r="C8060" s="1">
        <v>0</v>
      </c>
      <c r="D8060" t="str">
        <f>INDEX(Map!$A$2:$B$35, MATCH(Generation_Raw_Data!$B8060, Map!$A$2:$A$35, 0), 2)</f>
        <v>Haefling</v>
      </c>
      <c r="E8060" s="9"/>
    </row>
    <row r="8061" spans="1:5" x14ac:dyDescent="0.35">
      <c r="A8061" s="2">
        <v>44911.583333333321</v>
      </c>
      <c r="B8061" s="1" t="s">
        <v>42</v>
      </c>
      <c r="C8061" s="1">
        <v>0</v>
      </c>
      <c r="D8061" t="str">
        <f>INDEX(Map!$A$2:$B$35, MATCH(Generation_Raw_Data!$B8061, Map!$A$2:$A$35, 0), 2)</f>
        <v>Dix Dam</v>
      </c>
      <c r="E8061" s="9"/>
    </row>
    <row r="8062" spans="1:5" x14ac:dyDescent="0.35">
      <c r="A8062" s="2">
        <v>44911.583333333321</v>
      </c>
      <c r="B8062" s="1" t="s">
        <v>41</v>
      </c>
      <c r="C8062" s="1">
        <v>5.9</v>
      </c>
      <c r="D8062" t="str">
        <f>INDEX(Map!$A$2:$B$35, MATCH(Generation_Raw_Data!$B8062, Map!$A$2:$A$35, 0), 2)</f>
        <v>Brown Solar</v>
      </c>
      <c r="E8062" s="9"/>
    </row>
    <row r="8063" spans="1:5" x14ac:dyDescent="0.35">
      <c r="A8063" s="2">
        <v>44911.583333333321</v>
      </c>
      <c r="B8063" s="1" t="s">
        <v>29</v>
      </c>
      <c r="C8063" s="1">
        <v>0</v>
      </c>
      <c r="D8063" t="str">
        <f>INDEX(Map!$A$2:$B$35, MATCH(Generation_Raw_Data!$B8063, Map!$A$2:$A$35, 0), 2)</f>
        <v>Brown 5</v>
      </c>
      <c r="E8063" s="9"/>
    </row>
    <row r="8064" spans="1:5" x14ac:dyDescent="0.35">
      <c r="A8064" s="2">
        <v>44911.583333333321</v>
      </c>
      <c r="B8064" s="1" t="s">
        <v>30</v>
      </c>
      <c r="C8064" s="1">
        <v>143</v>
      </c>
      <c r="D8064" t="str">
        <f>INDEX(Map!$A$2:$B$35, MATCH(Generation_Raw_Data!$B8064, Map!$A$2:$A$35, 0), 2)</f>
        <v>Brown 3</v>
      </c>
      <c r="E8064" s="9"/>
    </row>
    <row r="8065" spans="1:5" x14ac:dyDescent="0.35">
      <c r="A8065" s="2">
        <v>44911.583333333321</v>
      </c>
      <c r="B8065" s="1" t="s">
        <v>28</v>
      </c>
      <c r="C8065" s="1">
        <v>0</v>
      </c>
      <c r="D8065" t="str">
        <f>INDEX(Map!$A$2:$B$35, MATCH(Generation_Raw_Data!$B8065, Map!$A$2:$A$35, 0), 2)</f>
        <v>Brown 7</v>
      </c>
      <c r="E8065" s="9"/>
    </row>
    <row r="8066" spans="1:5" x14ac:dyDescent="0.35">
      <c r="A8066" s="2">
        <v>44911.583333333321</v>
      </c>
      <c r="B8066" s="1" t="s">
        <v>32</v>
      </c>
      <c r="C8066" s="1">
        <v>388</v>
      </c>
      <c r="D8066" t="str">
        <f>INDEX(Map!$A$2:$B$35, MATCH(Generation_Raw_Data!$B8066, Map!$A$2:$A$35, 0), 2)</f>
        <v>Ghent 3</v>
      </c>
      <c r="E8066" s="9"/>
    </row>
    <row r="8067" spans="1:5" x14ac:dyDescent="0.35">
      <c r="A8067" s="2">
        <v>44911.583333333321</v>
      </c>
      <c r="B8067" s="1" t="s">
        <v>33</v>
      </c>
      <c r="C8067" s="1">
        <v>-5</v>
      </c>
      <c r="D8067" t="str">
        <f>INDEX(Map!$A$2:$B$35, MATCH(Generation_Raw_Data!$B8067, Map!$A$2:$A$35, 0), 2)</f>
        <v>Ghent 2</v>
      </c>
      <c r="E8067" s="9"/>
    </row>
    <row r="8068" spans="1:5" x14ac:dyDescent="0.35">
      <c r="A8068" s="2">
        <v>44911.583333333321</v>
      </c>
      <c r="B8068" s="1" t="s">
        <v>31</v>
      </c>
      <c r="C8068" s="1">
        <v>457</v>
      </c>
      <c r="D8068" t="str">
        <f>INDEX(Map!$A$2:$B$35, MATCH(Generation_Raw_Data!$B8068, Map!$A$2:$A$35, 0), 2)</f>
        <v>Ghent 1</v>
      </c>
      <c r="E8068" s="9"/>
    </row>
    <row r="8069" spans="1:5" x14ac:dyDescent="0.35">
      <c r="A8069" s="2">
        <v>44911.583333333321</v>
      </c>
      <c r="B8069" s="1" t="s">
        <v>34</v>
      </c>
      <c r="C8069" s="1">
        <v>343</v>
      </c>
      <c r="D8069" t="str">
        <f>INDEX(Map!$A$2:$B$35, MATCH(Generation_Raw_Data!$B8069, Map!$A$2:$A$35, 0), 2)</f>
        <v>Ghent 4</v>
      </c>
      <c r="E8069" s="9"/>
    </row>
    <row r="8070" spans="1:5" x14ac:dyDescent="0.35">
      <c r="A8070" s="2">
        <v>44911.583333333321</v>
      </c>
      <c r="B8070" s="1" t="s">
        <v>35</v>
      </c>
      <c r="C8070" s="1">
        <v>1.6</v>
      </c>
      <c r="D8070" t="str">
        <f>INDEX(Map!$A$2:$B$35, MATCH(Generation_Raw_Data!$B8070, Map!$A$2:$A$35, 0), 2)</f>
        <v>Simpsonville Solar</v>
      </c>
      <c r="E8070" s="9"/>
    </row>
    <row r="8071" spans="1:5" x14ac:dyDescent="0.35">
      <c r="A8071" s="2">
        <v>44911.583333333321</v>
      </c>
      <c r="B8071" s="1" t="s">
        <v>36</v>
      </c>
      <c r="C8071" s="1">
        <v>0</v>
      </c>
      <c r="D8071" t="str">
        <f>INDEX(Map!$A$2:$B$35, MATCH(Generation_Raw_Data!$B8071, Map!$A$2:$A$35, 0), 2)</f>
        <v>Brown 8</v>
      </c>
      <c r="E8071" s="9"/>
    </row>
    <row r="8072" spans="1:5" x14ac:dyDescent="0.35">
      <c r="A8072" s="2">
        <v>44911.583333333321</v>
      </c>
      <c r="B8072" s="1" t="s">
        <v>37</v>
      </c>
      <c r="C8072" s="1">
        <v>-1</v>
      </c>
      <c r="D8072" t="str">
        <f>INDEX(Map!$A$2:$B$35, MATCH(Generation_Raw_Data!$B8072, Map!$A$2:$A$35, 0), 2)</f>
        <v>Brown 9</v>
      </c>
      <c r="E8072" s="9"/>
    </row>
    <row r="8073" spans="1:5" x14ac:dyDescent="0.35">
      <c r="A8073" s="2">
        <v>44911.583333333321</v>
      </c>
      <c r="B8073" s="1" t="s">
        <v>39</v>
      </c>
      <c r="C8073" s="1">
        <v>0</v>
      </c>
      <c r="D8073" t="str">
        <f>INDEX(Map!$A$2:$B$35, MATCH(Generation_Raw_Data!$B8073, Map!$A$2:$A$35, 0), 2)</f>
        <v>Brown 10</v>
      </c>
      <c r="E8073" s="9"/>
    </row>
    <row r="8074" spans="1:5" x14ac:dyDescent="0.35">
      <c r="A8074" s="2">
        <v>44911.583333333321</v>
      </c>
      <c r="B8074" s="1" t="s">
        <v>40</v>
      </c>
      <c r="C8074" s="1">
        <v>0</v>
      </c>
      <c r="D8074" t="str">
        <f>INDEX(Map!$A$2:$B$35, MATCH(Generation_Raw_Data!$B8074, Map!$A$2:$A$35, 0), 2)</f>
        <v>Brown 11</v>
      </c>
      <c r="E8074" s="9"/>
    </row>
    <row r="8075" spans="1:5" x14ac:dyDescent="0.35">
      <c r="A8075" s="2">
        <v>44911.583333333321</v>
      </c>
      <c r="B8075" s="1" t="s">
        <v>38</v>
      </c>
      <c r="C8075" s="1">
        <v>0</v>
      </c>
      <c r="D8075" t="str">
        <f>INDEX(Map!$A$2:$B$35, MATCH(Generation_Raw_Data!$B8075, Map!$A$2:$A$35, 0), 2)</f>
        <v>Brown 6</v>
      </c>
      <c r="E8075" s="9"/>
    </row>
    <row r="8076" spans="1:5" x14ac:dyDescent="0.35">
      <c r="A8076" s="2">
        <v>44911.583333333321</v>
      </c>
      <c r="B8076" s="1" t="s">
        <v>61</v>
      </c>
      <c r="C8076" s="1">
        <v>224.3</v>
      </c>
      <c r="D8076" t="str">
        <f>INDEX(Map!$A$2:$B$35, MATCH(Generation_Raw_Data!$B8076, Map!$A$2:$A$35, 0), 2)</f>
        <v>Cane Run 7</v>
      </c>
      <c r="E8076" s="9"/>
    </row>
    <row r="8077" spans="1:5" x14ac:dyDescent="0.35">
      <c r="A8077" s="2">
        <v>44911.583333333321</v>
      </c>
      <c r="B8077" s="1" t="s">
        <v>59</v>
      </c>
      <c r="C8077" s="1">
        <v>224</v>
      </c>
      <c r="D8077" t="str">
        <f>INDEX(Map!$A$2:$B$35, MATCH(Generation_Raw_Data!$B8077, Map!$A$2:$A$35, 0), 2)</f>
        <v>Cane Run 7</v>
      </c>
      <c r="E8077" s="9"/>
    </row>
    <row r="8078" spans="1:5" x14ac:dyDescent="0.35">
      <c r="A8078" s="2">
        <v>44911.583333333321</v>
      </c>
      <c r="B8078" s="1" t="s">
        <v>60</v>
      </c>
      <c r="C8078" s="1">
        <v>239.4</v>
      </c>
      <c r="D8078" t="str">
        <f>INDEX(Map!$A$2:$B$35, MATCH(Generation_Raw_Data!$B8078, Map!$A$2:$A$35, 0), 2)</f>
        <v>Cane Run 7</v>
      </c>
      <c r="E8078" s="9"/>
    </row>
    <row r="8079" spans="1:5" x14ac:dyDescent="0.35">
      <c r="A8079" s="2">
        <v>44911.583333333321</v>
      </c>
      <c r="B8079" s="1" t="s">
        <v>57</v>
      </c>
      <c r="C8079" s="1">
        <v>296.39999999999998</v>
      </c>
      <c r="D8079" t="str">
        <f>INDEX(Map!$A$2:$B$35, MATCH(Generation_Raw_Data!$B8079, Map!$A$2:$A$35, 0), 2)</f>
        <v>Mill Creek 1</v>
      </c>
      <c r="E8079" s="9"/>
    </row>
    <row r="8080" spans="1:5" x14ac:dyDescent="0.35">
      <c r="A8080" s="2">
        <v>44911.583333333321</v>
      </c>
      <c r="B8080" s="1" t="s">
        <v>58</v>
      </c>
      <c r="C8080" s="1">
        <v>-3.7</v>
      </c>
      <c r="D8080" t="str">
        <f>INDEX(Map!$A$2:$B$35, MATCH(Generation_Raw_Data!$B8080, Map!$A$2:$A$35, 0), 2)</f>
        <v>Mill Creek 2</v>
      </c>
      <c r="E8080" s="9"/>
    </row>
    <row r="8081" spans="1:5" x14ac:dyDescent="0.35">
      <c r="A8081" s="2">
        <v>44911.583333333321</v>
      </c>
      <c r="B8081" s="1" t="s">
        <v>56</v>
      </c>
      <c r="C8081" s="1">
        <v>-0.2</v>
      </c>
      <c r="D8081" t="str">
        <f>INDEX(Map!$A$2:$B$35, MATCH(Generation_Raw_Data!$B8081, Map!$A$2:$A$35, 0), 2)</f>
        <v>Paddy's Run 13</v>
      </c>
      <c r="E8081" s="9"/>
    </row>
    <row r="8082" spans="1:5" x14ac:dyDescent="0.35">
      <c r="A8082" s="2">
        <v>44911.583333333321</v>
      </c>
      <c r="B8082" s="1" t="s">
        <v>53</v>
      </c>
      <c r="C8082" s="1">
        <v>283.5</v>
      </c>
      <c r="D8082" t="str">
        <f>INDEX(Map!$A$2:$B$35, MATCH(Generation_Raw_Data!$B8082, Map!$A$2:$A$35, 0), 2)</f>
        <v>Mill Creek 3</v>
      </c>
      <c r="E8082" s="9"/>
    </row>
    <row r="8083" spans="1:5" x14ac:dyDescent="0.35">
      <c r="A8083" s="2">
        <v>44911.583333333321</v>
      </c>
      <c r="B8083" s="1" t="s">
        <v>54</v>
      </c>
      <c r="C8083" s="1">
        <v>401.5</v>
      </c>
      <c r="D8083" t="str">
        <f>INDEX(Map!$A$2:$B$35, MATCH(Generation_Raw_Data!$B8083, Map!$A$2:$A$35, 0), 2)</f>
        <v>Mill Creek 4</v>
      </c>
      <c r="E8083" s="9"/>
    </row>
    <row r="8084" spans="1:5" x14ac:dyDescent="0.35">
      <c r="A8084" s="2">
        <v>44911.583333333321</v>
      </c>
      <c r="B8084" s="1" t="s">
        <v>55</v>
      </c>
      <c r="C8084" s="1">
        <v>0</v>
      </c>
      <c r="D8084" t="str">
        <f>INDEX(Map!$A$2:$B$35, MATCH(Generation_Raw_Data!$B8084, Map!$A$2:$A$35, 0), 2)</f>
        <v>Paddy's Run 12</v>
      </c>
      <c r="E8084" s="9"/>
    </row>
    <row r="8085" spans="1:5" x14ac:dyDescent="0.35">
      <c r="A8085" s="2">
        <v>44911.583333333321</v>
      </c>
      <c r="B8085" s="1" t="s">
        <v>50</v>
      </c>
      <c r="C8085" s="1">
        <v>0</v>
      </c>
      <c r="D8085" t="str">
        <f>INDEX(Map!$A$2:$B$35, MATCH(Generation_Raw_Data!$B8085, Map!$A$2:$A$35, 0), 2)</f>
        <v>Trimble County 8</v>
      </c>
      <c r="E8085" s="9"/>
    </row>
    <row r="8086" spans="1:5" x14ac:dyDescent="0.35">
      <c r="A8086" s="2">
        <v>44911.583333333321</v>
      </c>
      <c r="B8086" s="1" t="s">
        <v>51</v>
      </c>
      <c r="C8086" s="1">
        <v>0</v>
      </c>
      <c r="D8086" t="str">
        <f>INDEX(Map!$A$2:$B$35, MATCH(Generation_Raw_Data!$B8086, Map!$A$2:$A$35, 0), 2)</f>
        <v>Trimble County 9</v>
      </c>
      <c r="E8086" s="9"/>
    </row>
    <row r="8087" spans="1:5" x14ac:dyDescent="0.35">
      <c r="A8087" s="2">
        <v>44911.583333333321</v>
      </c>
      <c r="B8087" s="1" t="s">
        <v>47</v>
      </c>
      <c r="C8087" s="1">
        <v>0</v>
      </c>
      <c r="D8087" t="str">
        <f>INDEX(Map!$A$2:$B$35, MATCH(Generation_Raw_Data!$B8087, Map!$A$2:$A$35, 0), 2)</f>
        <v>Trimble County 5</v>
      </c>
      <c r="E8087" s="9"/>
    </row>
    <row r="8088" spans="1:5" x14ac:dyDescent="0.35">
      <c r="A8088" s="2">
        <v>44911.583333333321</v>
      </c>
      <c r="B8088" s="1" t="s">
        <v>48</v>
      </c>
      <c r="C8088" s="1">
        <v>0</v>
      </c>
      <c r="D8088" t="str">
        <f>INDEX(Map!$A$2:$B$35, MATCH(Generation_Raw_Data!$B8088, Map!$A$2:$A$35, 0), 2)</f>
        <v>Trimble County 6</v>
      </c>
      <c r="E8088" s="9"/>
    </row>
    <row r="8089" spans="1:5" x14ac:dyDescent="0.35">
      <c r="A8089" s="2">
        <v>44911.583333333321</v>
      </c>
      <c r="B8089" s="1" t="s">
        <v>49</v>
      </c>
      <c r="C8089" s="1">
        <v>0</v>
      </c>
      <c r="D8089" t="str">
        <f>INDEX(Map!$A$2:$B$35, MATCH(Generation_Raw_Data!$B8089, Map!$A$2:$A$35, 0), 2)</f>
        <v>Trimble County 7</v>
      </c>
      <c r="E8089" s="9"/>
    </row>
    <row r="8090" spans="1:5" x14ac:dyDescent="0.35">
      <c r="A8090" s="2">
        <v>44911.583333333321</v>
      </c>
      <c r="B8090" s="1" t="s">
        <v>45</v>
      </c>
      <c r="C8090" s="1">
        <v>427.6</v>
      </c>
      <c r="D8090" t="str">
        <f>INDEX(Map!$A$2:$B$35, MATCH(Generation_Raw_Data!$B8090, Map!$A$2:$A$35, 0), 2)</f>
        <v>Trimble County 1</v>
      </c>
      <c r="E8090" s="9"/>
    </row>
    <row r="8091" spans="1:5" x14ac:dyDescent="0.35">
      <c r="A8091" s="2">
        <v>44911.583333333321</v>
      </c>
      <c r="B8091" s="1" t="s">
        <v>44</v>
      </c>
      <c r="C8091" s="1">
        <v>752.5</v>
      </c>
      <c r="D8091" t="str">
        <f>INDEX(Map!$A$2:$B$35, MATCH(Generation_Raw_Data!$B8091, Map!$A$2:$A$35, 0), 2)</f>
        <v>Trimble County 2</v>
      </c>
      <c r="E8091" s="9"/>
    </row>
    <row r="8092" spans="1:5" x14ac:dyDescent="0.35">
      <c r="A8092" s="2">
        <v>44911.583333333321</v>
      </c>
      <c r="B8092" s="1" t="s">
        <v>46</v>
      </c>
      <c r="C8092" s="1">
        <v>34</v>
      </c>
      <c r="D8092" t="str">
        <f>INDEX(Map!$A$2:$B$35, MATCH(Generation_Raw_Data!$B8092, Map!$A$2:$A$35, 0), 2)</f>
        <v>Ohio Falls</v>
      </c>
      <c r="E8092" s="9"/>
    </row>
    <row r="8093" spans="1:5" x14ac:dyDescent="0.35">
      <c r="A8093" s="2">
        <v>44911.583333333321</v>
      </c>
      <c r="B8093" s="1" t="s">
        <v>52</v>
      </c>
      <c r="C8093" s="1">
        <v>0</v>
      </c>
      <c r="D8093" t="str">
        <f>INDEX(Map!$A$2:$B$35, MATCH(Generation_Raw_Data!$B8093, Map!$A$2:$A$35, 0), 2)</f>
        <v>Trimble County 10</v>
      </c>
      <c r="E8093" s="9"/>
    </row>
    <row r="8094" spans="1:5" x14ac:dyDescent="0.35">
      <c r="A8094" s="2">
        <v>44911.624999999985</v>
      </c>
      <c r="B8094" s="1" t="s">
        <v>43</v>
      </c>
      <c r="C8094" s="1">
        <v>0</v>
      </c>
      <c r="D8094" t="str">
        <f>INDEX(Map!$A$2:$B$35, MATCH(Generation_Raw_Data!$B8094, Map!$A$2:$A$35, 0), 2)</f>
        <v>Haefling</v>
      </c>
      <c r="E8094" s="9"/>
    </row>
    <row r="8095" spans="1:5" x14ac:dyDescent="0.35">
      <c r="A8095" s="2">
        <v>44911.624999999985</v>
      </c>
      <c r="B8095" s="1" t="s">
        <v>42</v>
      </c>
      <c r="C8095" s="1">
        <v>0</v>
      </c>
      <c r="D8095" t="str">
        <f>INDEX(Map!$A$2:$B$35, MATCH(Generation_Raw_Data!$B8095, Map!$A$2:$A$35, 0), 2)</f>
        <v>Dix Dam</v>
      </c>
      <c r="E8095" s="9"/>
    </row>
    <row r="8096" spans="1:5" x14ac:dyDescent="0.35">
      <c r="A8096" s="2">
        <v>44911.624999999985</v>
      </c>
      <c r="B8096" s="1" t="s">
        <v>41</v>
      </c>
      <c r="C8096" s="1">
        <v>3.4</v>
      </c>
      <c r="D8096" t="str">
        <f>INDEX(Map!$A$2:$B$35, MATCH(Generation_Raw_Data!$B8096, Map!$A$2:$A$35, 0), 2)</f>
        <v>Brown Solar</v>
      </c>
      <c r="E8096" s="9"/>
    </row>
    <row r="8097" spans="1:5" x14ac:dyDescent="0.35">
      <c r="A8097" s="2">
        <v>44911.624999999985</v>
      </c>
      <c r="B8097" s="1" t="s">
        <v>29</v>
      </c>
      <c r="C8097" s="1">
        <v>0</v>
      </c>
      <c r="D8097" t="str">
        <f>INDEX(Map!$A$2:$B$35, MATCH(Generation_Raw_Data!$B8097, Map!$A$2:$A$35, 0), 2)</f>
        <v>Brown 5</v>
      </c>
      <c r="E8097" s="9"/>
    </row>
    <row r="8098" spans="1:5" x14ac:dyDescent="0.35">
      <c r="A8098" s="2">
        <v>44911.624999999985</v>
      </c>
      <c r="B8098" s="1" t="s">
        <v>30</v>
      </c>
      <c r="C8098" s="1">
        <v>146</v>
      </c>
      <c r="D8098" t="str">
        <f>INDEX(Map!$A$2:$B$35, MATCH(Generation_Raw_Data!$B8098, Map!$A$2:$A$35, 0), 2)</f>
        <v>Brown 3</v>
      </c>
      <c r="E8098" s="9"/>
    </row>
    <row r="8099" spans="1:5" x14ac:dyDescent="0.35">
      <c r="A8099" s="2">
        <v>44911.624999999985</v>
      </c>
      <c r="B8099" s="1" t="s">
        <v>28</v>
      </c>
      <c r="C8099" s="1">
        <v>-1</v>
      </c>
      <c r="D8099" t="str">
        <f>INDEX(Map!$A$2:$B$35, MATCH(Generation_Raw_Data!$B8099, Map!$A$2:$A$35, 0), 2)</f>
        <v>Brown 7</v>
      </c>
      <c r="E8099" s="9"/>
    </row>
    <row r="8100" spans="1:5" x14ac:dyDescent="0.35">
      <c r="A8100" s="2">
        <v>44911.624999999985</v>
      </c>
      <c r="B8100" s="1" t="s">
        <v>33</v>
      </c>
      <c r="C8100" s="1">
        <v>-4</v>
      </c>
      <c r="D8100" t="str">
        <f>INDEX(Map!$A$2:$B$35, MATCH(Generation_Raw_Data!$B8100, Map!$A$2:$A$35, 0), 2)</f>
        <v>Ghent 2</v>
      </c>
      <c r="E8100" s="9"/>
    </row>
    <row r="8101" spans="1:5" x14ac:dyDescent="0.35">
      <c r="A8101" s="2">
        <v>44911.624999999985</v>
      </c>
      <c r="B8101" s="1" t="s">
        <v>32</v>
      </c>
      <c r="C8101" s="1">
        <v>381.66669999999999</v>
      </c>
      <c r="D8101" t="str">
        <f>INDEX(Map!$A$2:$B$35, MATCH(Generation_Raw_Data!$B8101, Map!$A$2:$A$35, 0), 2)</f>
        <v>Ghent 3</v>
      </c>
      <c r="E8101" s="9"/>
    </row>
    <row r="8102" spans="1:5" x14ac:dyDescent="0.35">
      <c r="A8102" s="2">
        <v>44911.624999999985</v>
      </c>
      <c r="B8102" s="1" t="s">
        <v>31</v>
      </c>
      <c r="C8102" s="1">
        <v>445.66669999999999</v>
      </c>
      <c r="D8102" t="str">
        <f>INDEX(Map!$A$2:$B$35, MATCH(Generation_Raw_Data!$B8102, Map!$A$2:$A$35, 0), 2)</f>
        <v>Ghent 1</v>
      </c>
      <c r="E8102" s="9"/>
    </row>
    <row r="8103" spans="1:5" x14ac:dyDescent="0.35">
      <c r="A8103" s="2">
        <v>44911.624999999985</v>
      </c>
      <c r="B8103" s="1" t="s">
        <v>34</v>
      </c>
      <c r="C8103" s="1">
        <v>334.66669999999999</v>
      </c>
      <c r="D8103" t="str">
        <f>INDEX(Map!$A$2:$B$35, MATCH(Generation_Raw_Data!$B8103, Map!$A$2:$A$35, 0), 2)</f>
        <v>Ghent 4</v>
      </c>
      <c r="E8103" s="9"/>
    </row>
    <row r="8104" spans="1:5" x14ac:dyDescent="0.35">
      <c r="A8104" s="2">
        <v>44911.624999999985</v>
      </c>
      <c r="B8104" s="1" t="s">
        <v>35</v>
      </c>
      <c r="C8104" s="1">
        <v>1.2</v>
      </c>
      <c r="D8104" t="str">
        <f>INDEX(Map!$A$2:$B$35, MATCH(Generation_Raw_Data!$B8104, Map!$A$2:$A$35, 0), 2)</f>
        <v>Simpsonville Solar</v>
      </c>
      <c r="E8104" s="9"/>
    </row>
    <row r="8105" spans="1:5" x14ac:dyDescent="0.35">
      <c r="A8105" s="2">
        <v>44911.624999999985</v>
      </c>
      <c r="B8105" s="1" t="s">
        <v>36</v>
      </c>
      <c r="C8105" s="1">
        <v>0</v>
      </c>
      <c r="D8105" t="str">
        <f>INDEX(Map!$A$2:$B$35, MATCH(Generation_Raw_Data!$B8105, Map!$A$2:$A$35, 0), 2)</f>
        <v>Brown 8</v>
      </c>
      <c r="E8105" s="9"/>
    </row>
    <row r="8106" spans="1:5" x14ac:dyDescent="0.35">
      <c r="A8106" s="2">
        <v>44911.624999999985</v>
      </c>
      <c r="B8106" s="1" t="s">
        <v>37</v>
      </c>
      <c r="C8106" s="1">
        <v>-1</v>
      </c>
      <c r="D8106" t="str">
        <f>INDEX(Map!$A$2:$B$35, MATCH(Generation_Raw_Data!$B8106, Map!$A$2:$A$35, 0), 2)</f>
        <v>Brown 9</v>
      </c>
      <c r="E8106" s="9"/>
    </row>
    <row r="8107" spans="1:5" x14ac:dyDescent="0.35">
      <c r="A8107" s="2">
        <v>44911.624999999985</v>
      </c>
      <c r="B8107" s="1" t="s">
        <v>39</v>
      </c>
      <c r="C8107" s="1">
        <v>0</v>
      </c>
      <c r="D8107" t="str">
        <f>INDEX(Map!$A$2:$B$35, MATCH(Generation_Raw_Data!$B8107, Map!$A$2:$A$35, 0), 2)</f>
        <v>Brown 10</v>
      </c>
      <c r="E8107" s="9"/>
    </row>
    <row r="8108" spans="1:5" x14ac:dyDescent="0.35">
      <c r="A8108" s="2">
        <v>44911.624999999985</v>
      </c>
      <c r="B8108" s="1" t="s">
        <v>40</v>
      </c>
      <c r="C8108" s="1">
        <v>0</v>
      </c>
      <c r="D8108" t="str">
        <f>INDEX(Map!$A$2:$B$35, MATCH(Generation_Raw_Data!$B8108, Map!$A$2:$A$35, 0), 2)</f>
        <v>Brown 11</v>
      </c>
      <c r="E8108" s="9"/>
    </row>
    <row r="8109" spans="1:5" x14ac:dyDescent="0.35">
      <c r="A8109" s="2">
        <v>44911.624999999985</v>
      </c>
      <c r="B8109" s="1" t="s">
        <v>38</v>
      </c>
      <c r="C8109" s="1">
        <v>0</v>
      </c>
      <c r="D8109" t="str">
        <f>INDEX(Map!$A$2:$B$35, MATCH(Generation_Raw_Data!$B8109, Map!$A$2:$A$35, 0), 2)</f>
        <v>Brown 6</v>
      </c>
      <c r="E8109" s="9"/>
    </row>
    <row r="8110" spans="1:5" x14ac:dyDescent="0.35">
      <c r="A8110" s="2">
        <v>44911.624999999985</v>
      </c>
      <c r="B8110" s="1" t="s">
        <v>59</v>
      </c>
      <c r="C8110" s="1">
        <v>223.6</v>
      </c>
      <c r="D8110" t="str">
        <f>INDEX(Map!$A$2:$B$35, MATCH(Generation_Raw_Data!$B8110, Map!$A$2:$A$35, 0), 2)</f>
        <v>Cane Run 7</v>
      </c>
      <c r="E8110" s="9"/>
    </row>
    <row r="8111" spans="1:5" x14ac:dyDescent="0.35">
      <c r="A8111" s="2">
        <v>44911.624999999985</v>
      </c>
      <c r="B8111" s="1" t="s">
        <v>61</v>
      </c>
      <c r="C8111" s="1">
        <v>223.9</v>
      </c>
      <c r="D8111" t="str">
        <f>INDEX(Map!$A$2:$B$35, MATCH(Generation_Raw_Data!$B8111, Map!$A$2:$A$35, 0), 2)</f>
        <v>Cane Run 7</v>
      </c>
      <c r="E8111" s="9"/>
    </row>
    <row r="8112" spans="1:5" x14ac:dyDescent="0.35">
      <c r="A8112" s="2">
        <v>44911.624999999985</v>
      </c>
      <c r="B8112" s="1" t="s">
        <v>60</v>
      </c>
      <c r="C8112" s="1">
        <v>239.1</v>
      </c>
      <c r="D8112" t="str">
        <f>INDEX(Map!$A$2:$B$35, MATCH(Generation_Raw_Data!$B8112, Map!$A$2:$A$35, 0), 2)</f>
        <v>Cane Run 7</v>
      </c>
      <c r="E8112" s="9"/>
    </row>
    <row r="8113" spans="1:5" x14ac:dyDescent="0.35">
      <c r="A8113" s="2">
        <v>44911.624999999985</v>
      </c>
      <c r="B8113" s="1" t="s">
        <v>57</v>
      </c>
      <c r="C8113" s="1">
        <v>296.3</v>
      </c>
      <c r="D8113" t="str">
        <f>INDEX(Map!$A$2:$B$35, MATCH(Generation_Raw_Data!$B8113, Map!$A$2:$A$35, 0), 2)</f>
        <v>Mill Creek 1</v>
      </c>
      <c r="E8113" s="9"/>
    </row>
    <row r="8114" spans="1:5" x14ac:dyDescent="0.35">
      <c r="A8114" s="2">
        <v>44911.624999999985</v>
      </c>
      <c r="B8114" s="1" t="s">
        <v>58</v>
      </c>
      <c r="C8114" s="1">
        <v>-3.5</v>
      </c>
      <c r="D8114" t="str">
        <f>INDEX(Map!$A$2:$B$35, MATCH(Generation_Raw_Data!$B8114, Map!$A$2:$A$35, 0), 2)</f>
        <v>Mill Creek 2</v>
      </c>
      <c r="E8114" s="9"/>
    </row>
    <row r="8115" spans="1:5" x14ac:dyDescent="0.35">
      <c r="A8115" s="2">
        <v>44911.624999999985</v>
      </c>
      <c r="B8115" s="1" t="s">
        <v>56</v>
      </c>
      <c r="C8115" s="1">
        <v>-0.2</v>
      </c>
      <c r="D8115" t="str">
        <f>INDEX(Map!$A$2:$B$35, MATCH(Generation_Raw_Data!$B8115, Map!$A$2:$A$35, 0), 2)</f>
        <v>Paddy's Run 13</v>
      </c>
      <c r="E8115" s="9"/>
    </row>
    <row r="8116" spans="1:5" x14ac:dyDescent="0.35">
      <c r="A8116" s="2">
        <v>44911.624999999985</v>
      </c>
      <c r="B8116" s="1" t="s">
        <v>55</v>
      </c>
      <c r="C8116" s="1">
        <v>0</v>
      </c>
      <c r="D8116" t="str">
        <f>INDEX(Map!$A$2:$B$35, MATCH(Generation_Raw_Data!$B8116, Map!$A$2:$A$35, 0), 2)</f>
        <v>Paddy's Run 12</v>
      </c>
      <c r="E8116" s="9"/>
    </row>
    <row r="8117" spans="1:5" x14ac:dyDescent="0.35">
      <c r="A8117" s="2">
        <v>44911.624999999985</v>
      </c>
      <c r="B8117" s="1" t="s">
        <v>54</v>
      </c>
      <c r="C8117" s="1">
        <v>399.8</v>
      </c>
      <c r="D8117" t="str">
        <f>INDEX(Map!$A$2:$B$35, MATCH(Generation_Raw_Data!$B8117, Map!$A$2:$A$35, 0), 2)</f>
        <v>Mill Creek 4</v>
      </c>
      <c r="E8117" s="9"/>
    </row>
    <row r="8118" spans="1:5" x14ac:dyDescent="0.35">
      <c r="A8118" s="2">
        <v>44911.624999999985</v>
      </c>
      <c r="B8118" s="1" t="s">
        <v>53</v>
      </c>
      <c r="C8118" s="1">
        <v>276.7</v>
      </c>
      <c r="D8118" t="str">
        <f>INDEX(Map!$A$2:$B$35, MATCH(Generation_Raw_Data!$B8118, Map!$A$2:$A$35, 0), 2)</f>
        <v>Mill Creek 3</v>
      </c>
      <c r="E8118" s="9"/>
    </row>
    <row r="8119" spans="1:5" x14ac:dyDescent="0.35">
      <c r="A8119" s="2">
        <v>44911.624999999985</v>
      </c>
      <c r="B8119" s="1" t="s">
        <v>49</v>
      </c>
      <c r="C8119" s="1">
        <v>0</v>
      </c>
      <c r="D8119" t="str">
        <f>INDEX(Map!$A$2:$B$35, MATCH(Generation_Raw_Data!$B8119, Map!$A$2:$A$35, 0), 2)</f>
        <v>Trimble County 7</v>
      </c>
      <c r="E8119" s="9"/>
    </row>
    <row r="8120" spans="1:5" x14ac:dyDescent="0.35">
      <c r="A8120" s="2">
        <v>44911.624999999985</v>
      </c>
      <c r="B8120" s="1" t="s">
        <v>48</v>
      </c>
      <c r="C8120" s="1">
        <v>0</v>
      </c>
      <c r="D8120" t="str">
        <f>INDEX(Map!$A$2:$B$35, MATCH(Generation_Raw_Data!$B8120, Map!$A$2:$A$35, 0), 2)</f>
        <v>Trimble County 6</v>
      </c>
      <c r="E8120" s="9"/>
    </row>
    <row r="8121" spans="1:5" x14ac:dyDescent="0.35">
      <c r="A8121" s="2">
        <v>44911.624999999985</v>
      </c>
      <c r="B8121" s="1" t="s">
        <v>47</v>
      </c>
      <c r="C8121" s="1">
        <v>0</v>
      </c>
      <c r="D8121" t="str">
        <f>INDEX(Map!$A$2:$B$35, MATCH(Generation_Raw_Data!$B8121, Map!$A$2:$A$35, 0), 2)</f>
        <v>Trimble County 5</v>
      </c>
      <c r="E8121" s="9"/>
    </row>
    <row r="8122" spans="1:5" x14ac:dyDescent="0.35">
      <c r="A8122" s="2">
        <v>44911.624999999985</v>
      </c>
      <c r="B8122" s="1" t="s">
        <v>51</v>
      </c>
      <c r="C8122" s="1">
        <v>0</v>
      </c>
      <c r="D8122" t="str">
        <f>INDEX(Map!$A$2:$B$35, MATCH(Generation_Raw_Data!$B8122, Map!$A$2:$A$35, 0), 2)</f>
        <v>Trimble County 9</v>
      </c>
      <c r="E8122" s="9"/>
    </row>
    <row r="8123" spans="1:5" x14ac:dyDescent="0.35">
      <c r="A8123" s="2">
        <v>44911.624999999985</v>
      </c>
      <c r="B8123" s="1" t="s">
        <v>50</v>
      </c>
      <c r="C8123" s="1">
        <v>0</v>
      </c>
      <c r="D8123" t="str">
        <f>INDEX(Map!$A$2:$B$35, MATCH(Generation_Raw_Data!$B8123, Map!$A$2:$A$35, 0), 2)</f>
        <v>Trimble County 8</v>
      </c>
      <c r="E8123" s="9"/>
    </row>
    <row r="8124" spans="1:5" x14ac:dyDescent="0.35">
      <c r="A8124" s="2">
        <v>44911.624999999985</v>
      </c>
      <c r="B8124" s="1" t="s">
        <v>46</v>
      </c>
      <c r="C8124" s="1">
        <v>33</v>
      </c>
      <c r="D8124" t="str">
        <f>INDEX(Map!$A$2:$B$35, MATCH(Generation_Raw_Data!$B8124, Map!$A$2:$A$35, 0), 2)</f>
        <v>Ohio Falls</v>
      </c>
      <c r="E8124" s="9"/>
    </row>
    <row r="8125" spans="1:5" x14ac:dyDescent="0.35">
      <c r="A8125" s="2">
        <v>44911.624999999985</v>
      </c>
      <c r="B8125" s="1" t="s">
        <v>44</v>
      </c>
      <c r="C8125" s="1">
        <v>751.5</v>
      </c>
      <c r="D8125" t="str">
        <f>INDEX(Map!$A$2:$B$35, MATCH(Generation_Raw_Data!$B8125, Map!$A$2:$A$35, 0), 2)</f>
        <v>Trimble County 2</v>
      </c>
      <c r="E8125" s="9"/>
    </row>
    <row r="8126" spans="1:5" x14ac:dyDescent="0.35">
      <c r="A8126" s="2">
        <v>44911.624999999985</v>
      </c>
      <c r="B8126" s="1" t="s">
        <v>45</v>
      </c>
      <c r="C8126" s="1">
        <v>426.8</v>
      </c>
      <c r="D8126" t="str">
        <f>INDEX(Map!$A$2:$B$35, MATCH(Generation_Raw_Data!$B8126, Map!$A$2:$A$35, 0), 2)</f>
        <v>Trimble County 1</v>
      </c>
      <c r="E8126" s="9"/>
    </row>
    <row r="8127" spans="1:5" x14ac:dyDescent="0.35">
      <c r="A8127" s="2">
        <v>44911.624999999985</v>
      </c>
      <c r="B8127" s="1" t="s">
        <v>52</v>
      </c>
      <c r="C8127" s="1">
        <v>0</v>
      </c>
      <c r="D8127" t="str">
        <f>INDEX(Map!$A$2:$B$35, MATCH(Generation_Raw_Data!$B8127, Map!$A$2:$A$35, 0), 2)</f>
        <v>Trimble County 10</v>
      </c>
      <c r="E8127" s="9"/>
    </row>
    <row r="8128" spans="1:5" x14ac:dyDescent="0.35">
      <c r="A8128" s="2">
        <v>44911.66666666665</v>
      </c>
      <c r="B8128" s="1" t="s">
        <v>43</v>
      </c>
      <c r="C8128" s="1">
        <v>0</v>
      </c>
      <c r="D8128" t="str">
        <f>INDEX(Map!$A$2:$B$35, MATCH(Generation_Raw_Data!$B8128, Map!$A$2:$A$35, 0), 2)</f>
        <v>Haefling</v>
      </c>
      <c r="E8128" s="9"/>
    </row>
    <row r="8129" spans="1:5" x14ac:dyDescent="0.35">
      <c r="A8129" s="2">
        <v>44911.66666666665</v>
      </c>
      <c r="B8129" s="1" t="s">
        <v>42</v>
      </c>
      <c r="C8129" s="1">
        <v>0</v>
      </c>
      <c r="D8129" t="str">
        <f>INDEX(Map!$A$2:$B$35, MATCH(Generation_Raw_Data!$B8129, Map!$A$2:$A$35, 0), 2)</f>
        <v>Dix Dam</v>
      </c>
      <c r="E8129" s="9"/>
    </row>
    <row r="8130" spans="1:5" x14ac:dyDescent="0.35">
      <c r="A8130" s="2">
        <v>44911.66666666665</v>
      </c>
      <c r="B8130" s="1" t="s">
        <v>41</v>
      </c>
      <c r="C8130" s="1">
        <v>1</v>
      </c>
      <c r="D8130" t="str">
        <f>INDEX(Map!$A$2:$B$35, MATCH(Generation_Raw_Data!$B8130, Map!$A$2:$A$35, 0), 2)</f>
        <v>Brown Solar</v>
      </c>
      <c r="E8130" s="9"/>
    </row>
    <row r="8131" spans="1:5" x14ac:dyDescent="0.35">
      <c r="A8131" s="2">
        <v>44911.66666666665</v>
      </c>
      <c r="B8131" s="1" t="s">
        <v>31</v>
      </c>
      <c r="C8131" s="1">
        <v>434</v>
      </c>
      <c r="D8131" t="str">
        <f>INDEX(Map!$A$2:$B$35, MATCH(Generation_Raw_Data!$B8131, Map!$A$2:$A$35, 0), 2)</f>
        <v>Ghent 1</v>
      </c>
      <c r="E8131" s="9"/>
    </row>
    <row r="8132" spans="1:5" x14ac:dyDescent="0.35">
      <c r="A8132" s="2">
        <v>44911.66666666665</v>
      </c>
      <c r="B8132" s="1" t="s">
        <v>32</v>
      </c>
      <c r="C8132" s="1">
        <v>375</v>
      </c>
      <c r="D8132" t="str">
        <f>INDEX(Map!$A$2:$B$35, MATCH(Generation_Raw_Data!$B8132, Map!$A$2:$A$35, 0), 2)</f>
        <v>Ghent 3</v>
      </c>
      <c r="E8132" s="9"/>
    </row>
    <row r="8133" spans="1:5" x14ac:dyDescent="0.35">
      <c r="A8133" s="2">
        <v>44911.66666666665</v>
      </c>
      <c r="B8133" s="1" t="s">
        <v>33</v>
      </c>
      <c r="C8133" s="1">
        <v>-5</v>
      </c>
      <c r="D8133" t="str">
        <f>INDEX(Map!$A$2:$B$35, MATCH(Generation_Raw_Data!$B8133, Map!$A$2:$A$35, 0), 2)</f>
        <v>Ghent 2</v>
      </c>
      <c r="E8133" s="9"/>
    </row>
    <row r="8134" spans="1:5" x14ac:dyDescent="0.35">
      <c r="A8134" s="2">
        <v>44911.66666666665</v>
      </c>
      <c r="B8134" s="1" t="s">
        <v>28</v>
      </c>
      <c r="C8134" s="1">
        <v>-1</v>
      </c>
      <c r="D8134" t="str">
        <f>INDEX(Map!$A$2:$B$35, MATCH(Generation_Raw_Data!$B8134, Map!$A$2:$A$35, 0), 2)</f>
        <v>Brown 7</v>
      </c>
      <c r="E8134" s="9"/>
    </row>
    <row r="8135" spans="1:5" x14ac:dyDescent="0.35">
      <c r="A8135" s="2">
        <v>44911.66666666665</v>
      </c>
      <c r="B8135" s="1" t="s">
        <v>30</v>
      </c>
      <c r="C8135" s="1">
        <v>145</v>
      </c>
      <c r="D8135" t="str">
        <f>INDEX(Map!$A$2:$B$35, MATCH(Generation_Raw_Data!$B8135, Map!$A$2:$A$35, 0), 2)</f>
        <v>Brown 3</v>
      </c>
      <c r="E8135" s="9"/>
    </row>
    <row r="8136" spans="1:5" x14ac:dyDescent="0.35">
      <c r="A8136" s="2">
        <v>44911.66666666665</v>
      </c>
      <c r="B8136" s="1" t="s">
        <v>29</v>
      </c>
      <c r="C8136" s="1">
        <v>0</v>
      </c>
      <c r="D8136" t="str">
        <f>INDEX(Map!$A$2:$B$35, MATCH(Generation_Raw_Data!$B8136, Map!$A$2:$A$35, 0), 2)</f>
        <v>Brown 5</v>
      </c>
      <c r="E8136" s="9"/>
    </row>
    <row r="8137" spans="1:5" x14ac:dyDescent="0.35">
      <c r="A8137" s="2">
        <v>44911.66666666665</v>
      </c>
      <c r="B8137" s="1" t="s">
        <v>34</v>
      </c>
      <c r="C8137" s="1">
        <v>315</v>
      </c>
      <c r="D8137" t="str">
        <f>INDEX(Map!$A$2:$B$35, MATCH(Generation_Raw_Data!$B8137, Map!$A$2:$A$35, 0), 2)</f>
        <v>Ghent 4</v>
      </c>
      <c r="E8137" s="9"/>
    </row>
    <row r="8138" spans="1:5" x14ac:dyDescent="0.35">
      <c r="A8138" s="2">
        <v>44911.66666666665</v>
      </c>
      <c r="B8138" s="1" t="s">
        <v>35</v>
      </c>
      <c r="C8138" s="1">
        <v>0.3</v>
      </c>
      <c r="D8138" t="str">
        <f>INDEX(Map!$A$2:$B$35, MATCH(Generation_Raw_Data!$B8138, Map!$A$2:$A$35, 0), 2)</f>
        <v>Simpsonville Solar</v>
      </c>
      <c r="E8138" s="9"/>
    </row>
    <row r="8139" spans="1:5" x14ac:dyDescent="0.35">
      <c r="A8139" s="2">
        <v>44911.66666666665</v>
      </c>
      <c r="B8139" s="1" t="s">
        <v>38</v>
      </c>
      <c r="C8139" s="1">
        <v>0</v>
      </c>
      <c r="D8139" t="str">
        <f>INDEX(Map!$A$2:$B$35, MATCH(Generation_Raw_Data!$B8139, Map!$A$2:$A$35, 0), 2)</f>
        <v>Brown 6</v>
      </c>
      <c r="E8139" s="9"/>
    </row>
    <row r="8140" spans="1:5" x14ac:dyDescent="0.35">
      <c r="A8140" s="2">
        <v>44911.66666666665</v>
      </c>
      <c r="B8140" s="1" t="s">
        <v>40</v>
      </c>
      <c r="C8140" s="1">
        <v>0</v>
      </c>
      <c r="D8140" t="str">
        <f>INDEX(Map!$A$2:$B$35, MATCH(Generation_Raw_Data!$B8140, Map!$A$2:$A$35, 0), 2)</f>
        <v>Brown 11</v>
      </c>
      <c r="E8140" s="9"/>
    </row>
    <row r="8141" spans="1:5" x14ac:dyDescent="0.35">
      <c r="A8141" s="2">
        <v>44911.66666666665</v>
      </c>
      <c r="B8141" s="1" t="s">
        <v>39</v>
      </c>
      <c r="C8141" s="1">
        <v>0</v>
      </c>
      <c r="D8141" t="str">
        <f>INDEX(Map!$A$2:$B$35, MATCH(Generation_Raw_Data!$B8141, Map!$A$2:$A$35, 0), 2)</f>
        <v>Brown 10</v>
      </c>
      <c r="E8141" s="9"/>
    </row>
    <row r="8142" spans="1:5" x14ac:dyDescent="0.35">
      <c r="A8142" s="2">
        <v>44911.66666666665</v>
      </c>
      <c r="B8142" s="1" t="s">
        <v>37</v>
      </c>
      <c r="C8142" s="1">
        <v>-1</v>
      </c>
      <c r="D8142" t="str">
        <f>INDEX(Map!$A$2:$B$35, MATCH(Generation_Raw_Data!$B8142, Map!$A$2:$A$35, 0), 2)</f>
        <v>Brown 9</v>
      </c>
      <c r="E8142" s="9"/>
    </row>
    <row r="8143" spans="1:5" x14ac:dyDescent="0.35">
      <c r="A8143" s="2">
        <v>44911.66666666665</v>
      </c>
      <c r="B8143" s="1" t="s">
        <v>36</v>
      </c>
      <c r="C8143" s="1">
        <v>0</v>
      </c>
      <c r="D8143" t="str">
        <f>INDEX(Map!$A$2:$B$35, MATCH(Generation_Raw_Data!$B8143, Map!$A$2:$A$35, 0), 2)</f>
        <v>Brown 8</v>
      </c>
      <c r="E8143" s="9"/>
    </row>
    <row r="8144" spans="1:5" x14ac:dyDescent="0.35">
      <c r="A8144" s="2">
        <v>44911.66666666665</v>
      </c>
      <c r="B8144" s="1" t="s">
        <v>61</v>
      </c>
      <c r="C8144" s="1">
        <v>216</v>
      </c>
      <c r="D8144" t="str">
        <f>INDEX(Map!$A$2:$B$35, MATCH(Generation_Raw_Data!$B8144, Map!$A$2:$A$35, 0), 2)</f>
        <v>Cane Run 7</v>
      </c>
      <c r="E8144" s="9"/>
    </row>
    <row r="8145" spans="1:5" x14ac:dyDescent="0.35">
      <c r="A8145" s="2">
        <v>44911.66666666665</v>
      </c>
      <c r="B8145" s="1" t="s">
        <v>59</v>
      </c>
      <c r="C8145" s="1">
        <v>215.8</v>
      </c>
      <c r="D8145" t="str">
        <f>INDEX(Map!$A$2:$B$35, MATCH(Generation_Raw_Data!$B8145, Map!$A$2:$A$35, 0), 2)</f>
        <v>Cane Run 7</v>
      </c>
      <c r="E8145" s="9"/>
    </row>
    <row r="8146" spans="1:5" x14ac:dyDescent="0.35">
      <c r="A8146" s="2">
        <v>44911.66666666665</v>
      </c>
      <c r="B8146" s="1" t="s">
        <v>60</v>
      </c>
      <c r="C8146" s="1">
        <v>232.45</v>
      </c>
      <c r="D8146" t="str">
        <f>INDEX(Map!$A$2:$B$35, MATCH(Generation_Raw_Data!$B8146, Map!$A$2:$A$35, 0), 2)</f>
        <v>Cane Run 7</v>
      </c>
      <c r="E8146" s="9"/>
    </row>
    <row r="8147" spans="1:5" x14ac:dyDescent="0.35">
      <c r="A8147" s="2">
        <v>44911.66666666665</v>
      </c>
      <c r="B8147" s="1" t="s">
        <v>57</v>
      </c>
      <c r="C8147" s="1">
        <v>283.10000000000002</v>
      </c>
      <c r="D8147" t="str">
        <f>INDEX(Map!$A$2:$B$35, MATCH(Generation_Raw_Data!$B8147, Map!$A$2:$A$35, 0), 2)</f>
        <v>Mill Creek 1</v>
      </c>
      <c r="E8147" s="9"/>
    </row>
    <row r="8148" spans="1:5" x14ac:dyDescent="0.35">
      <c r="A8148" s="2">
        <v>44911.66666666665</v>
      </c>
      <c r="B8148" s="1" t="s">
        <v>58</v>
      </c>
      <c r="C8148" s="1">
        <v>-3.6</v>
      </c>
      <c r="D8148" t="str">
        <f>INDEX(Map!$A$2:$B$35, MATCH(Generation_Raw_Data!$B8148, Map!$A$2:$A$35, 0), 2)</f>
        <v>Mill Creek 2</v>
      </c>
      <c r="E8148" s="9"/>
    </row>
    <row r="8149" spans="1:5" x14ac:dyDescent="0.35">
      <c r="A8149" s="2">
        <v>44911.66666666665</v>
      </c>
      <c r="B8149" s="1" t="s">
        <v>56</v>
      </c>
      <c r="C8149" s="1">
        <v>-0.2</v>
      </c>
      <c r="D8149" t="str">
        <f>INDEX(Map!$A$2:$B$35, MATCH(Generation_Raw_Data!$B8149, Map!$A$2:$A$35, 0), 2)</f>
        <v>Paddy's Run 13</v>
      </c>
      <c r="E8149" s="9"/>
    </row>
    <row r="8150" spans="1:5" x14ac:dyDescent="0.35">
      <c r="A8150" s="2">
        <v>44911.66666666665</v>
      </c>
      <c r="B8150" s="1" t="s">
        <v>53</v>
      </c>
      <c r="C8150" s="1">
        <v>274.10000000000002</v>
      </c>
      <c r="D8150" t="str">
        <f>INDEX(Map!$A$2:$B$35, MATCH(Generation_Raw_Data!$B8150, Map!$A$2:$A$35, 0), 2)</f>
        <v>Mill Creek 3</v>
      </c>
      <c r="E8150" s="9"/>
    </row>
    <row r="8151" spans="1:5" x14ac:dyDescent="0.35">
      <c r="A8151" s="2">
        <v>44911.66666666665</v>
      </c>
      <c r="B8151" s="1" t="s">
        <v>54</v>
      </c>
      <c r="C8151" s="1">
        <v>391.3</v>
      </c>
      <c r="D8151" t="str">
        <f>INDEX(Map!$A$2:$B$35, MATCH(Generation_Raw_Data!$B8151, Map!$A$2:$A$35, 0), 2)</f>
        <v>Mill Creek 4</v>
      </c>
      <c r="E8151" s="9"/>
    </row>
    <row r="8152" spans="1:5" x14ac:dyDescent="0.35">
      <c r="A8152" s="2">
        <v>44911.66666666665</v>
      </c>
      <c r="B8152" s="1" t="s">
        <v>55</v>
      </c>
      <c r="C8152" s="1">
        <v>0</v>
      </c>
      <c r="D8152" t="str">
        <f>INDEX(Map!$A$2:$B$35, MATCH(Generation_Raw_Data!$B8152, Map!$A$2:$A$35, 0), 2)</f>
        <v>Paddy's Run 12</v>
      </c>
      <c r="E8152" s="9"/>
    </row>
    <row r="8153" spans="1:5" x14ac:dyDescent="0.35">
      <c r="A8153" s="2">
        <v>44911.66666666665</v>
      </c>
      <c r="B8153" s="1" t="s">
        <v>50</v>
      </c>
      <c r="C8153" s="1">
        <v>0</v>
      </c>
      <c r="D8153" t="str">
        <f>INDEX(Map!$A$2:$B$35, MATCH(Generation_Raw_Data!$B8153, Map!$A$2:$A$35, 0), 2)</f>
        <v>Trimble County 8</v>
      </c>
      <c r="E8153" s="9"/>
    </row>
    <row r="8154" spans="1:5" x14ac:dyDescent="0.35">
      <c r="A8154" s="2">
        <v>44911.66666666665</v>
      </c>
      <c r="B8154" s="1" t="s">
        <v>51</v>
      </c>
      <c r="C8154" s="1">
        <v>0</v>
      </c>
      <c r="D8154" t="str">
        <f>INDEX(Map!$A$2:$B$35, MATCH(Generation_Raw_Data!$B8154, Map!$A$2:$A$35, 0), 2)</f>
        <v>Trimble County 9</v>
      </c>
      <c r="E8154" s="9"/>
    </row>
    <row r="8155" spans="1:5" x14ac:dyDescent="0.35">
      <c r="A8155" s="2">
        <v>44911.66666666665</v>
      </c>
      <c r="B8155" s="1" t="s">
        <v>47</v>
      </c>
      <c r="C8155" s="1">
        <v>0</v>
      </c>
      <c r="D8155" t="str">
        <f>INDEX(Map!$A$2:$B$35, MATCH(Generation_Raw_Data!$B8155, Map!$A$2:$A$35, 0), 2)</f>
        <v>Trimble County 5</v>
      </c>
      <c r="E8155" s="9"/>
    </row>
    <row r="8156" spans="1:5" x14ac:dyDescent="0.35">
      <c r="A8156" s="2">
        <v>44911.66666666665</v>
      </c>
      <c r="B8156" s="1" t="s">
        <v>48</v>
      </c>
      <c r="C8156" s="1">
        <v>0</v>
      </c>
      <c r="D8156" t="str">
        <f>INDEX(Map!$A$2:$B$35, MATCH(Generation_Raw_Data!$B8156, Map!$A$2:$A$35, 0), 2)</f>
        <v>Trimble County 6</v>
      </c>
      <c r="E8156" s="9"/>
    </row>
    <row r="8157" spans="1:5" x14ac:dyDescent="0.35">
      <c r="A8157" s="2">
        <v>44911.66666666665</v>
      </c>
      <c r="B8157" s="1" t="s">
        <v>49</v>
      </c>
      <c r="C8157" s="1">
        <v>0</v>
      </c>
      <c r="D8157" t="str">
        <f>INDEX(Map!$A$2:$B$35, MATCH(Generation_Raw_Data!$B8157, Map!$A$2:$A$35, 0), 2)</f>
        <v>Trimble County 7</v>
      </c>
      <c r="E8157" s="9"/>
    </row>
    <row r="8158" spans="1:5" x14ac:dyDescent="0.35">
      <c r="A8158" s="2">
        <v>44911.66666666665</v>
      </c>
      <c r="B8158" s="1" t="s">
        <v>46</v>
      </c>
      <c r="C8158" s="1">
        <v>33</v>
      </c>
      <c r="D8158" t="str">
        <f>INDEX(Map!$A$2:$B$35, MATCH(Generation_Raw_Data!$B8158, Map!$A$2:$A$35, 0), 2)</f>
        <v>Ohio Falls</v>
      </c>
      <c r="E8158" s="9"/>
    </row>
    <row r="8159" spans="1:5" x14ac:dyDescent="0.35">
      <c r="A8159" s="2">
        <v>44911.66666666665</v>
      </c>
      <c r="B8159" s="1" t="s">
        <v>45</v>
      </c>
      <c r="C8159" s="1">
        <v>428.7</v>
      </c>
      <c r="D8159" t="str">
        <f>INDEX(Map!$A$2:$B$35, MATCH(Generation_Raw_Data!$B8159, Map!$A$2:$A$35, 0), 2)</f>
        <v>Trimble County 1</v>
      </c>
      <c r="E8159" s="9"/>
    </row>
    <row r="8160" spans="1:5" x14ac:dyDescent="0.35">
      <c r="A8160" s="2">
        <v>44911.66666666665</v>
      </c>
      <c r="B8160" s="1" t="s">
        <v>44</v>
      </c>
      <c r="C8160" s="1">
        <v>752.4</v>
      </c>
      <c r="D8160" t="str">
        <f>INDEX(Map!$A$2:$B$35, MATCH(Generation_Raw_Data!$B8160, Map!$A$2:$A$35, 0), 2)</f>
        <v>Trimble County 2</v>
      </c>
      <c r="E8160" s="9"/>
    </row>
    <row r="8161" spans="1:5" x14ac:dyDescent="0.35">
      <c r="A8161" s="2">
        <v>44911.66666666665</v>
      </c>
      <c r="B8161" s="1" t="s">
        <v>52</v>
      </c>
      <c r="C8161" s="1">
        <v>0</v>
      </c>
      <c r="D8161" t="str">
        <f>INDEX(Map!$A$2:$B$35, MATCH(Generation_Raw_Data!$B8161, Map!$A$2:$A$35, 0), 2)</f>
        <v>Trimble County 10</v>
      </c>
      <c r="E8161" s="9"/>
    </row>
    <row r="8162" spans="1:5" x14ac:dyDescent="0.35">
      <c r="A8162" s="2">
        <v>44914.375</v>
      </c>
      <c r="B8162" s="1" t="s">
        <v>36</v>
      </c>
      <c r="C8162" s="1">
        <v>0</v>
      </c>
      <c r="D8162" t="str">
        <f>INDEX(Map!$A$2:$B$35, MATCH(Generation_Raw_Data!$B8162, Map!$A$2:$A$35, 0), 2)</f>
        <v>Brown 8</v>
      </c>
      <c r="E8162" s="9"/>
    </row>
    <row r="8163" spans="1:5" x14ac:dyDescent="0.35">
      <c r="A8163" s="2">
        <v>44914.375</v>
      </c>
      <c r="B8163" s="1" t="s">
        <v>45</v>
      </c>
      <c r="C8163" s="1">
        <v>453.4</v>
      </c>
      <c r="D8163" t="str">
        <f>INDEX(Map!$A$2:$B$35, MATCH(Generation_Raw_Data!$B8163, Map!$A$2:$A$35, 0), 2)</f>
        <v>Trimble County 1</v>
      </c>
      <c r="E8163" s="9"/>
    </row>
    <row r="8164" spans="1:5" x14ac:dyDescent="0.35">
      <c r="A8164" s="2">
        <v>44914.375</v>
      </c>
      <c r="B8164" s="1" t="s">
        <v>51</v>
      </c>
      <c r="C8164" s="1">
        <v>0</v>
      </c>
      <c r="D8164" t="str">
        <f>INDEX(Map!$A$2:$B$35, MATCH(Generation_Raw_Data!$B8164, Map!$A$2:$A$35, 0), 2)</f>
        <v>Trimble County 9</v>
      </c>
      <c r="E8164" s="9"/>
    </row>
    <row r="8165" spans="1:5" x14ac:dyDescent="0.35">
      <c r="A8165" s="2">
        <v>44914.375</v>
      </c>
      <c r="B8165" s="1" t="s">
        <v>52</v>
      </c>
      <c r="C8165" s="1">
        <v>0</v>
      </c>
      <c r="D8165" t="str">
        <f>INDEX(Map!$A$2:$B$35, MATCH(Generation_Raw_Data!$B8165, Map!$A$2:$A$35, 0), 2)</f>
        <v>Trimble County 10</v>
      </c>
      <c r="E8165" s="9"/>
    </row>
    <row r="8166" spans="1:5" x14ac:dyDescent="0.35">
      <c r="A8166" s="2">
        <v>44914.375</v>
      </c>
      <c r="B8166" s="1" t="s">
        <v>37</v>
      </c>
      <c r="C8166" s="1">
        <v>-1</v>
      </c>
      <c r="D8166" t="str">
        <f>INDEX(Map!$A$2:$B$35, MATCH(Generation_Raw_Data!$B8166, Map!$A$2:$A$35, 0), 2)</f>
        <v>Brown 9</v>
      </c>
      <c r="E8166" s="9"/>
    </row>
    <row r="8167" spans="1:5" x14ac:dyDescent="0.35">
      <c r="A8167" s="2">
        <v>44914.375</v>
      </c>
      <c r="B8167" s="1" t="s">
        <v>39</v>
      </c>
      <c r="C8167" s="1">
        <v>0</v>
      </c>
      <c r="D8167" t="str">
        <f>INDEX(Map!$A$2:$B$35, MATCH(Generation_Raw_Data!$B8167, Map!$A$2:$A$35, 0), 2)</f>
        <v>Brown 10</v>
      </c>
      <c r="E8167" s="9"/>
    </row>
    <row r="8168" spans="1:5" x14ac:dyDescent="0.35">
      <c r="A8168" s="2">
        <v>44914.375</v>
      </c>
      <c r="B8168" s="1" t="s">
        <v>40</v>
      </c>
      <c r="C8168" s="1">
        <v>0</v>
      </c>
      <c r="D8168" t="str">
        <f>INDEX(Map!$A$2:$B$35, MATCH(Generation_Raw_Data!$B8168, Map!$A$2:$A$35, 0), 2)</f>
        <v>Brown 11</v>
      </c>
      <c r="E8168" s="9"/>
    </row>
    <row r="8169" spans="1:5" x14ac:dyDescent="0.35">
      <c r="A8169" s="2">
        <v>44914.375</v>
      </c>
      <c r="B8169" s="1" t="s">
        <v>38</v>
      </c>
      <c r="C8169" s="1">
        <v>0</v>
      </c>
      <c r="D8169" t="str">
        <f>INDEX(Map!$A$2:$B$35, MATCH(Generation_Raw_Data!$B8169, Map!$A$2:$A$35, 0), 2)</f>
        <v>Brown 6</v>
      </c>
      <c r="E8169" s="9"/>
    </row>
    <row r="8170" spans="1:5" x14ac:dyDescent="0.35">
      <c r="A8170" s="2">
        <v>44914.375</v>
      </c>
      <c r="B8170" s="1" t="s">
        <v>59</v>
      </c>
      <c r="C8170" s="1">
        <v>225.1</v>
      </c>
      <c r="D8170" t="str">
        <f>INDEX(Map!$A$2:$B$35, MATCH(Generation_Raw_Data!$B8170, Map!$A$2:$A$35, 0), 2)</f>
        <v>Cane Run 7</v>
      </c>
      <c r="E8170" s="9"/>
    </row>
    <row r="8171" spans="1:5" x14ac:dyDescent="0.35">
      <c r="A8171" s="2">
        <v>44914.375</v>
      </c>
      <c r="B8171" s="1" t="s">
        <v>61</v>
      </c>
      <c r="C8171" s="1">
        <v>225.7</v>
      </c>
      <c r="D8171" t="str">
        <f>INDEX(Map!$A$2:$B$35, MATCH(Generation_Raw_Data!$B8171, Map!$A$2:$A$35, 0), 2)</f>
        <v>Cane Run 7</v>
      </c>
      <c r="E8171" s="9"/>
    </row>
    <row r="8172" spans="1:5" x14ac:dyDescent="0.35">
      <c r="A8172" s="2">
        <v>44914.375</v>
      </c>
      <c r="B8172" s="1" t="s">
        <v>60</v>
      </c>
      <c r="C8172" s="1">
        <v>237.2</v>
      </c>
      <c r="D8172" t="str">
        <f>INDEX(Map!$A$2:$B$35, MATCH(Generation_Raw_Data!$B8172, Map!$A$2:$A$35, 0), 2)</f>
        <v>Cane Run 7</v>
      </c>
      <c r="E8172" s="9"/>
    </row>
    <row r="8173" spans="1:5" x14ac:dyDescent="0.35">
      <c r="A8173" s="2">
        <v>44914.375</v>
      </c>
      <c r="B8173" s="1" t="s">
        <v>57</v>
      </c>
      <c r="C8173" s="1">
        <v>294.60000000000002</v>
      </c>
      <c r="D8173" t="str">
        <f>INDEX(Map!$A$2:$B$35, MATCH(Generation_Raw_Data!$B8173, Map!$A$2:$A$35, 0), 2)</f>
        <v>Mill Creek 1</v>
      </c>
      <c r="E8173" s="9"/>
    </row>
    <row r="8174" spans="1:5" x14ac:dyDescent="0.35">
      <c r="A8174" s="2">
        <v>44914.375</v>
      </c>
      <c r="B8174" s="1" t="s">
        <v>58</v>
      </c>
      <c r="C8174" s="1">
        <v>301.60000000000002</v>
      </c>
      <c r="D8174" t="str">
        <f>INDEX(Map!$A$2:$B$35, MATCH(Generation_Raw_Data!$B8174, Map!$A$2:$A$35, 0), 2)</f>
        <v>Mill Creek 2</v>
      </c>
      <c r="E8174" s="9"/>
    </row>
    <row r="8175" spans="1:5" x14ac:dyDescent="0.35">
      <c r="A8175" s="2">
        <v>44914.375</v>
      </c>
      <c r="B8175" s="1" t="s">
        <v>56</v>
      </c>
      <c r="C8175" s="1">
        <v>-0.2</v>
      </c>
      <c r="D8175" t="str">
        <f>INDEX(Map!$A$2:$B$35, MATCH(Generation_Raw_Data!$B8175, Map!$A$2:$A$35, 0), 2)</f>
        <v>Paddy's Run 13</v>
      </c>
      <c r="E8175" s="9"/>
    </row>
    <row r="8176" spans="1:5" x14ac:dyDescent="0.35">
      <c r="A8176" s="2">
        <v>44914.375</v>
      </c>
      <c r="B8176" s="1" t="s">
        <v>55</v>
      </c>
      <c r="C8176" s="1">
        <v>1</v>
      </c>
      <c r="D8176" t="str">
        <f>INDEX(Map!$A$2:$B$35, MATCH(Generation_Raw_Data!$B8176, Map!$A$2:$A$35, 0), 2)</f>
        <v>Paddy's Run 12</v>
      </c>
      <c r="E8176" s="9"/>
    </row>
    <row r="8177" spans="1:5" x14ac:dyDescent="0.35">
      <c r="A8177" s="2">
        <v>44914.375</v>
      </c>
      <c r="B8177" s="1" t="s">
        <v>54</v>
      </c>
      <c r="C8177" s="1">
        <v>469.5</v>
      </c>
      <c r="D8177" t="str">
        <f>INDEX(Map!$A$2:$B$35, MATCH(Generation_Raw_Data!$B8177, Map!$A$2:$A$35, 0), 2)</f>
        <v>Mill Creek 4</v>
      </c>
      <c r="E8177" s="9"/>
    </row>
    <row r="8178" spans="1:5" x14ac:dyDescent="0.35">
      <c r="A8178" s="2">
        <v>44914.375</v>
      </c>
      <c r="B8178" s="1" t="s">
        <v>53</v>
      </c>
      <c r="C8178" s="1">
        <v>367.3</v>
      </c>
      <c r="D8178" t="str">
        <f>INDEX(Map!$A$2:$B$35, MATCH(Generation_Raw_Data!$B8178, Map!$A$2:$A$35, 0), 2)</f>
        <v>Mill Creek 3</v>
      </c>
      <c r="E8178" s="9"/>
    </row>
    <row r="8179" spans="1:5" x14ac:dyDescent="0.35">
      <c r="A8179" s="2">
        <v>44914.375</v>
      </c>
      <c r="B8179" s="1" t="s">
        <v>49</v>
      </c>
      <c r="C8179" s="1">
        <v>0</v>
      </c>
      <c r="D8179" t="str">
        <f>INDEX(Map!$A$2:$B$35, MATCH(Generation_Raw_Data!$B8179, Map!$A$2:$A$35, 0), 2)</f>
        <v>Trimble County 7</v>
      </c>
      <c r="E8179" s="9"/>
    </row>
    <row r="8180" spans="1:5" x14ac:dyDescent="0.35">
      <c r="A8180" s="2">
        <v>44914.375</v>
      </c>
      <c r="B8180" s="1" t="s">
        <v>48</v>
      </c>
      <c r="C8180" s="1">
        <v>0</v>
      </c>
      <c r="D8180" t="str">
        <f>INDEX(Map!$A$2:$B$35, MATCH(Generation_Raw_Data!$B8180, Map!$A$2:$A$35, 0), 2)</f>
        <v>Trimble County 6</v>
      </c>
      <c r="E8180" s="9"/>
    </row>
    <row r="8181" spans="1:5" x14ac:dyDescent="0.35">
      <c r="A8181" s="2">
        <v>44914.375</v>
      </c>
      <c r="B8181" s="1" t="s">
        <v>47</v>
      </c>
      <c r="C8181" s="1">
        <v>0</v>
      </c>
      <c r="D8181" t="str">
        <f>INDEX(Map!$A$2:$B$35, MATCH(Generation_Raw_Data!$B8181, Map!$A$2:$A$35, 0), 2)</f>
        <v>Trimble County 5</v>
      </c>
      <c r="E8181" s="9"/>
    </row>
    <row r="8182" spans="1:5" x14ac:dyDescent="0.35">
      <c r="A8182" s="2">
        <v>44914.375</v>
      </c>
      <c r="B8182" s="1" t="s">
        <v>50</v>
      </c>
      <c r="C8182" s="1">
        <v>0</v>
      </c>
      <c r="D8182" t="str">
        <f>INDEX(Map!$A$2:$B$35, MATCH(Generation_Raw_Data!$B8182, Map!$A$2:$A$35, 0), 2)</f>
        <v>Trimble County 8</v>
      </c>
      <c r="E8182" s="9"/>
    </row>
    <row r="8183" spans="1:5" x14ac:dyDescent="0.35">
      <c r="A8183" s="2">
        <v>44914.375</v>
      </c>
      <c r="B8183" s="1" t="s">
        <v>46</v>
      </c>
      <c r="C8183" s="1">
        <v>30</v>
      </c>
      <c r="D8183" t="str">
        <f>INDEX(Map!$A$2:$B$35, MATCH(Generation_Raw_Data!$B8183, Map!$A$2:$A$35, 0), 2)</f>
        <v>Ohio Falls</v>
      </c>
      <c r="E8183" s="9"/>
    </row>
    <row r="8184" spans="1:5" x14ac:dyDescent="0.35">
      <c r="A8184" s="2">
        <v>44914.375</v>
      </c>
      <c r="B8184" s="1" t="s">
        <v>44</v>
      </c>
      <c r="C8184" s="1">
        <v>761.6</v>
      </c>
      <c r="D8184" t="str">
        <f>INDEX(Map!$A$2:$B$35, MATCH(Generation_Raw_Data!$B8184, Map!$A$2:$A$35, 0), 2)</f>
        <v>Trimble County 2</v>
      </c>
      <c r="E8184" s="9"/>
    </row>
    <row r="8185" spans="1:5" x14ac:dyDescent="0.35">
      <c r="A8185" s="2">
        <v>44914.375</v>
      </c>
      <c r="B8185" s="1" t="s">
        <v>43</v>
      </c>
      <c r="C8185" s="1">
        <v>0</v>
      </c>
      <c r="D8185" t="str">
        <f>INDEX(Map!$A$2:$B$35, MATCH(Generation_Raw_Data!$B8185, Map!$A$2:$A$35, 0), 2)</f>
        <v>Haefling</v>
      </c>
      <c r="E8185" s="9"/>
    </row>
    <row r="8186" spans="1:5" x14ac:dyDescent="0.35">
      <c r="A8186" s="2">
        <v>44914.375</v>
      </c>
      <c r="B8186" s="1" t="s">
        <v>42</v>
      </c>
      <c r="C8186" s="1">
        <v>0</v>
      </c>
      <c r="D8186" t="str">
        <f>INDEX(Map!$A$2:$B$35, MATCH(Generation_Raw_Data!$B8186, Map!$A$2:$A$35, 0), 2)</f>
        <v>Dix Dam</v>
      </c>
      <c r="E8186" s="9"/>
    </row>
    <row r="8187" spans="1:5" x14ac:dyDescent="0.35">
      <c r="A8187" s="2">
        <v>44914.375</v>
      </c>
      <c r="B8187" s="1" t="s">
        <v>41</v>
      </c>
      <c r="C8187" s="1">
        <v>2</v>
      </c>
      <c r="D8187" t="str">
        <f>INDEX(Map!$A$2:$B$35, MATCH(Generation_Raw_Data!$B8187, Map!$A$2:$A$35, 0), 2)</f>
        <v>Brown Solar</v>
      </c>
      <c r="E8187" s="9"/>
    </row>
    <row r="8188" spans="1:5" x14ac:dyDescent="0.35">
      <c r="A8188" s="2">
        <v>44914.375</v>
      </c>
      <c r="B8188" s="1" t="s">
        <v>29</v>
      </c>
      <c r="C8188" s="1">
        <v>0</v>
      </c>
      <c r="D8188" t="str">
        <f>INDEX(Map!$A$2:$B$35, MATCH(Generation_Raw_Data!$B8188, Map!$A$2:$A$35, 0), 2)</f>
        <v>Brown 5</v>
      </c>
      <c r="E8188" s="9"/>
    </row>
    <row r="8189" spans="1:5" x14ac:dyDescent="0.35">
      <c r="A8189" s="2">
        <v>44914.375</v>
      </c>
      <c r="B8189" s="1" t="s">
        <v>30</v>
      </c>
      <c r="C8189" s="1">
        <v>231</v>
      </c>
      <c r="D8189" t="str">
        <f>INDEX(Map!$A$2:$B$35, MATCH(Generation_Raw_Data!$B8189, Map!$A$2:$A$35, 0), 2)</f>
        <v>Brown 3</v>
      </c>
      <c r="E8189" s="9"/>
    </row>
    <row r="8190" spans="1:5" x14ac:dyDescent="0.35">
      <c r="A8190" s="2">
        <v>44914.375</v>
      </c>
      <c r="B8190" s="1" t="s">
        <v>28</v>
      </c>
      <c r="C8190" s="1">
        <v>0</v>
      </c>
      <c r="D8190" t="str">
        <f>INDEX(Map!$A$2:$B$35, MATCH(Generation_Raw_Data!$B8190, Map!$A$2:$A$35, 0), 2)</f>
        <v>Brown 7</v>
      </c>
      <c r="E8190" s="9"/>
    </row>
    <row r="8191" spans="1:5" x14ac:dyDescent="0.35">
      <c r="A8191" s="2">
        <v>44914.375</v>
      </c>
      <c r="B8191" s="1" t="s">
        <v>33</v>
      </c>
      <c r="C8191" s="1">
        <v>415</v>
      </c>
      <c r="D8191" t="str">
        <f>INDEX(Map!$A$2:$B$35, MATCH(Generation_Raw_Data!$B8191, Map!$A$2:$A$35, 0), 2)</f>
        <v>Ghent 2</v>
      </c>
      <c r="E8191" s="9"/>
    </row>
    <row r="8192" spans="1:5" x14ac:dyDescent="0.35">
      <c r="A8192" s="2">
        <v>44914.375</v>
      </c>
      <c r="B8192" s="1" t="s">
        <v>32</v>
      </c>
      <c r="C8192" s="1">
        <v>418</v>
      </c>
      <c r="D8192" t="str">
        <f>INDEX(Map!$A$2:$B$35, MATCH(Generation_Raw_Data!$B8192, Map!$A$2:$A$35, 0), 2)</f>
        <v>Ghent 3</v>
      </c>
      <c r="E8192" s="9"/>
    </row>
    <row r="8193" spans="1:5" x14ac:dyDescent="0.35">
      <c r="A8193" s="2">
        <v>44914.375</v>
      </c>
      <c r="B8193" s="1" t="s">
        <v>31</v>
      </c>
      <c r="C8193" s="1">
        <v>485</v>
      </c>
      <c r="D8193" t="str">
        <f>INDEX(Map!$A$2:$B$35, MATCH(Generation_Raw_Data!$B8193, Map!$A$2:$A$35, 0), 2)</f>
        <v>Ghent 1</v>
      </c>
      <c r="E8193" s="9"/>
    </row>
    <row r="8194" spans="1:5" x14ac:dyDescent="0.35">
      <c r="A8194" s="2">
        <v>44914.375</v>
      </c>
      <c r="B8194" s="1" t="s">
        <v>34</v>
      </c>
      <c r="C8194" s="1">
        <v>384</v>
      </c>
      <c r="D8194" t="str">
        <f>INDEX(Map!$A$2:$B$35, MATCH(Generation_Raw_Data!$B8194, Map!$A$2:$A$35, 0), 2)</f>
        <v>Ghent 4</v>
      </c>
      <c r="E8194" s="9"/>
    </row>
    <row r="8195" spans="1:5" x14ac:dyDescent="0.35">
      <c r="A8195" s="2">
        <v>44914.375</v>
      </c>
      <c r="B8195" s="1" t="s">
        <v>35</v>
      </c>
      <c r="C8195" s="1">
        <v>0.5</v>
      </c>
      <c r="D8195" t="str">
        <f>INDEX(Map!$A$2:$B$35, MATCH(Generation_Raw_Data!$B8195, Map!$A$2:$A$35, 0), 2)</f>
        <v>Simpsonville Solar</v>
      </c>
      <c r="E8195" s="9"/>
    </row>
    <row r="8196" spans="1:5" x14ac:dyDescent="0.35">
      <c r="A8196" s="2">
        <v>44914.416666666664</v>
      </c>
      <c r="B8196" s="1" t="s">
        <v>43</v>
      </c>
      <c r="C8196" s="1">
        <v>0</v>
      </c>
      <c r="D8196" t="str">
        <f>INDEX(Map!$A$2:$B$35, MATCH(Generation_Raw_Data!$B8196, Map!$A$2:$A$35, 0), 2)</f>
        <v>Haefling</v>
      </c>
      <c r="E8196" s="9"/>
    </row>
    <row r="8197" spans="1:5" x14ac:dyDescent="0.35">
      <c r="A8197" s="2">
        <v>44914.416666666664</v>
      </c>
      <c r="B8197" s="1" t="s">
        <v>42</v>
      </c>
      <c r="C8197" s="1">
        <v>0</v>
      </c>
      <c r="D8197" t="str">
        <f>INDEX(Map!$A$2:$B$35, MATCH(Generation_Raw_Data!$B8197, Map!$A$2:$A$35, 0), 2)</f>
        <v>Dix Dam</v>
      </c>
      <c r="E8197" s="9"/>
    </row>
    <row r="8198" spans="1:5" x14ac:dyDescent="0.35">
      <c r="A8198" s="2">
        <v>44914.416666666664</v>
      </c>
      <c r="B8198" s="1" t="s">
        <v>41</v>
      </c>
      <c r="C8198" s="1">
        <v>1.8</v>
      </c>
      <c r="D8198" t="str">
        <f>INDEX(Map!$A$2:$B$35, MATCH(Generation_Raw_Data!$B8198, Map!$A$2:$A$35, 0), 2)</f>
        <v>Brown Solar</v>
      </c>
      <c r="E8198" s="9"/>
    </row>
    <row r="8199" spans="1:5" x14ac:dyDescent="0.35">
      <c r="A8199" s="2">
        <v>44914.416666666664</v>
      </c>
      <c r="B8199" s="1" t="s">
        <v>31</v>
      </c>
      <c r="C8199" s="1">
        <v>470</v>
      </c>
      <c r="D8199" t="str">
        <f>INDEX(Map!$A$2:$B$35, MATCH(Generation_Raw_Data!$B8199, Map!$A$2:$A$35, 0), 2)</f>
        <v>Ghent 1</v>
      </c>
      <c r="E8199" s="9"/>
    </row>
    <row r="8200" spans="1:5" x14ac:dyDescent="0.35">
      <c r="A8200" s="2">
        <v>44914.416666666664</v>
      </c>
      <c r="B8200" s="1" t="s">
        <v>32</v>
      </c>
      <c r="C8200" s="1">
        <v>390</v>
      </c>
      <c r="D8200" t="str">
        <f>INDEX(Map!$A$2:$B$35, MATCH(Generation_Raw_Data!$B8200, Map!$A$2:$A$35, 0), 2)</f>
        <v>Ghent 3</v>
      </c>
      <c r="E8200" s="9"/>
    </row>
    <row r="8201" spans="1:5" x14ac:dyDescent="0.35">
      <c r="A8201" s="2">
        <v>44914.416666666664</v>
      </c>
      <c r="B8201" s="1" t="s">
        <v>33</v>
      </c>
      <c r="C8201" s="1">
        <v>426</v>
      </c>
      <c r="D8201" t="str">
        <f>INDEX(Map!$A$2:$B$35, MATCH(Generation_Raw_Data!$B8201, Map!$A$2:$A$35, 0), 2)</f>
        <v>Ghent 2</v>
      </c>
      <c r="E8201" s="9"/>
    </row>
    <row r="8202" spans="1:5" x14ac:dyDescent="0.35">
      <c r="A8202" s="2">
        <v>44914.416666666664</v>
      </c>
      <c r="B8202" s="1" t="s">
        <v>28</v>
      </c>
      <c r="C8202" s="1">
        <v>-1</v>
      </c>
      <c r="D8202" t="str">
        <f>INDEX(Map!$A$2:$B$35, MATCH(Generation_Raw_Data!$B8202, Map!$A$2:$A$35, 0), 2)</f>
        <v>Brown 7</v>
      </c>
      <c r="E8202" s="9"/>
    </row>
    <row r="8203" spans="1:5" x14ac:dyDescent="0.35">
      <c r="A8203" s="2">
        <v>44914.416666666664</v>
      </c>
      <c r="B8203" s="1" t="s">
        <v>30</v>
      </c>
      <c r="C8203" s="1">
        <v>229</v>
      </c>
      <c r="D8203" t="str">
        <f>INDEX(Map!$A$2:$B$35, MATCH(Generation_Raw_Data!$B8203, Map!$A$2:$A$35, 0), 2)</f>
        <v>Brown 3</v>
      </c>
      <c r="E8203" s="9"/>
    </row>
    <row r="8204" spans="1:5" x14ac:dyDescent="0.35">
      <c r="A8204" s="2">
        <v>44914.416666666664</v>
      </c>
      <c r="B8204" s="1" t="s">
        <v>29</v>
      </c>
      <c r="C8204" s="1">
        <v>0</v>
      </c>
      <c r="D8204" t="str">
        <f>INDEX(Map!$A$2:$B$35, MATCH(Generation_Raw_Data!$B8204, Map!$A$2:$A$35, 0), 2)</f>
        <v>Brown 5</v>
      </c>
      <c r="E8204" s="9"/>
    </row>
    <row r="8205" spans="1:5" x14ac:dyDescent="0.35">
      <c r="A8205" s="2">
        <v>44914.416666666664</v>
      </c>
      <c r="B8205" s="1" t="s">
        <v>34</v>
      </c>
      <c r="C8205" s="1">
        <v>372</v>
      </c>
      <c r="D8205" t="str">
        <f>INDEX(Map!$A$2:$B$35, MATCH(Generation_Raw_Data!$B8205, Map!$A$2:$A$35, 0), 2)</f>
        <v>Ghent 4</v>
      </c>
      <c r="E8205" s="9"/>
    </row>
    <row r="8206" spans="1:5" x14ac:dyDescent="0.35">
      <c r="A8206" s="2">
        <v>44914.416666666664</v>
      </c>
      <c r="B8206" s="1" t="s">
        <v>35</v>
      </c>
      <c r="C8206" s="1">
        <v>0.4</v>
      </c>
      <c r="D8206" t="str">
        <f>INDEX(Map!$A$2:$B$35, MATCH(Generation_Raw_Data!$B8206, Map!$A$2:$A$35, 0), 2)</f>
        <v>Simpsonville Solar</v>
      </c>
      <c r="E8206" s="9"/>
    </row>
    <row r="8207" spans="1:5" x14ac:dyDescent="0.35">
      <c r="A8207" s="2">
        <v>44914.416666666664</v>
      </c>
      <c r="B8207" s="1" t="s">
        <v>38</v>
      </c>
      <c r="C8207" s="1">
        <v>0</v>
      </c>
      <c r="D8207" t="str">
        <f>INDEX(Map!$A$2:$B$35, MATCH(Generation_Raw_Data!$B8207, Map!$A$2:$A$35, 0), 2)</f>
        <v>Brown 6</v>
      </c>
      <c r="E8207" s="9"/>
    </row>
    <row r="8208" spans="1:5" x14ac:dyDescent="0.35">
      <c r="A8208" s="2">
        <v>44914.416666666664</v>
      </c>
      <c r="B8208" s="1" t="s">
        <v>40</v>
      </c>
      <c r="C8208" s="1">
        <v>0</v>
      </c>
      <c r="D8208" t="str">
        <f>INDEX(Map!$A$2:$B$35, MATCH(Generation_Raw_Data!$B8208, Map!$A$2:$A$35, 0), 2)</f>
        <v>Brown 11</v>
      </c>
      <c r="E8208" s="9"/>
    </row>
    <row r="8209" spans="1:5" x14ac:dyDescent="0.35">
      <c r="A8209" s="2">
        <v>44914.416666666664</v>
      </c>
      <c r="B8209" s="1" t="s">
        <v>39</v>
      </c>
      <c r="C8209" s="1">
        <v>0</v>
      </c>
      <c r="D8209" t="str">
        <f>INDEX(Map!$A$2:$B$35, MATCH(Generation_Raw_Data!$B8209, Map!$A$2:$A$35, 0), 2)</f>
        <v>Brown 10</v>
      </c>
      <c r="E8209" s="9"/>
    </row>
    <row r="8210" spans="1:5" x14ac:dyDescent="0.35">
      <c r="A8210" s="2">
        <v>44914.416666666664</v>
      </c>
      <c r="B8210" s="1" t="s">
        <v>37</v>
      </c>
      <c r="C8210" s="1">
        <v>-1</v>
      </c>
      <c r="D8210" t="str">
        <f>INDEX(Map!$A$2:$B$35, MATCH(Generation_Raw_Data!$B8210, Map!$A$2:$A$35, 0), 2)</f>
        <v>Brown 9</v>
      </c>
      <c r="E8210" s="9"/>
    </row>
    <row r="8211" spans="1:5" x14ac:dyDescent="0.35">
      <c r="A8211" s="2">
        <v>44914.416666666664</v>
      </c>
      <c r="B8211" s="1" t="s">
        <v>36</v>
      </c>
      <c r="C8211" s="1">
        <v>0</v>
      </c>
      <c r="D8211" t="str">
        <f>INDEX(Map!$A$2:$B$35, MATCH(Generation_Raw_Data!$B8211, Map!$A$2:$A$35, 0), 2)</f>
        <v>Brown 8</v>
      </c>
      <c r="E8211" s="9"/>
    </row>
    <row r="8212" spans="1:5" x14ac:dyDescent="0.35">
      <c r="A8212" s="2">
        <v>44914.416666666664</v>
      </c>
      <c r="B8212" s="1" t="s">
        <v>61</v>
      </c>
      <c r="C8212" s="1">
        <v>226</v>
      </c>
      <c r="D8212" t="str">
        <f>INDEX(Map!$A$2:$B$35, MATCH(Generation_Raw_Data!$B8212, Map!$A$2:$A$35, 0), 2)</f>
        <v>Cane Run 7</v>
      </c>
      <c r="E8212" s="9"/>
    </row>
    <row r="8213" spans="1:5" x14ac:dyDescent="0.35">
      <c r="A8213" s="2">
        <v>44914.416666666664</v>
      </c>
      <c r="B8213" s="1" t="s">
        <v>59</v>
      </c>
      <c r="C8213" s="1">
        <v>225.4</v>
      </c>
      <c r="D8213" t="str">
        <f>INDEX(Map!$A$2:$B$35, MATCH(Generation_Raw_Data!$B8213, Map!$A$2:$A$35, 0), 2)</f>
        <v>Cane Run 7</v>
      </c>
      <c r="E8213" s="9"/>
    </row>
    <row r="8214" spans="1:5" x14ac:dyDescent="0.35">
      <c r="A8214" s="2">
        <v>44914.416666666664</v>
      </c>
      <c r="B8214" s="1" t="s">
        <v>60</v>
      </c>
      <c r="C8214" s="1">
        <v>236.3</v>
      </c>
      <c r="D8214" t="str">
        <f>INDEX(Map!$A$2:$B$35, MATCH(Generation_Raw_Data!$B8214, Map!$A$2:$A$35, 0), 2)</f>
        <v>Cane Run 7</v>
      </c>
      <c r="E8214" s="9"/>
    </row>
    <row r="8215" spans="1:5" x14ac:dyDescent="0.35">
      <c r="A8215" s="2">
        <v>44914.416666666664</v>
      </c>
      <c r="B8215" s="1" t="s">
        <v>57</v>
      </c>
      <c r="C8215" s="1">
        <v>291.39999999999998</v>
      </c>
      <c r="D8215" t="str">
        <f>INDEX(Map!$A$2:$B$35, MATCH(Generation_Raw_Data!$B8215, Map!$A$2:$A$35, 0), 2)</f>
        <v>Mill Creek 1</v>
      </c>
      <c r="E8215" s="9"/>
    </row>
    <row r="8216" spans="1:5" x14ac:dyDescent="0.35">
      <c r="A8216" s="2">
        <v>44914.416666666664</v>
      </c>
      <c r="B8216" s="1" t="s">
        <v>58</v>
      </c>
      <c r="C8216" s="1">
        <v>296.89999999999998</v>
      </c>
      <c r="D8216" t="str">
        <f>INDEX(Map!$A$2:$B$35, MATCH(Generation_Raw_Data!$B8216, Map!$A$2:$A$35, 0), 2)</f>
        <v>Mill Creek 2</v>
      </c>
      <c r="E8216" s="9"/>
    </row>
    <row r="8217" spans="1:5" x14ac:dyDescent="0.35">
      <c r="A8217" s="2">
        <v>44914.416666666664</v>
      </c>
      <c r="B8217" s="1" t="s">
        <v>56</v>
      </c>
      <c r="C8217" s="1">
        <v>-0.3</v>
      </c>
      <c r="D8217" t="str">
        <f>INDEX(Map!$A$2:$B$35, MATCH(Generation_Raw_Data!$B8217, Map!$A$2:$A$35, 0), 2)</f>
        <v>Paddy's Run 13</v>
      </c>
      <c r="E8217" s="9"/>
    </row>
    <row r="8218" spans="1:5" x14ac:dyDescent="0.35">
      <c r="A8218" s="2">
        <v>44914.416666666664</v>
      </c>
      <c r="B8218" s="1" t="s">
        <v>53</v>
      </c>
      <c r="C8218" s="1">
        <v>365.2</v>
      </c>
      <c r="D8218" t="str">
        <f>INDEX(Map!$A$2:$B$35, MATCH(Generation_Raw_Data!$B8218, Map!$A$2:$A$35, 0), 2)</f>
        <v>Mill Creek 3</v>
      </c>
      <c r="E8218" s="9"/>
    </row>
    <row r="8219" spans="1:5" x14ac:dyDescent="0.35">
      <c r="A8219" s="2">
        <v>44914.416666666664</v>
      </c>
      <c r="B8219" s="1" t="s">
        <v>54</v>
      </c>
      <c r="C8219" s="1">
        <v>448</v>
      </c>
      <c r="D8219" t="str">
        <f>INDEX(Map!$A$2:$B$35, MATCH(Generation_Raw_Data!$B8219, Map!$A$2:$A$35, 0), 2)</f>
        <v>Mill Creek 4</v>
      </c>
      <c r="E8219" s="9"/>
    </row>
    <row r="8220" spans="1:5" x14ac:dyDescent="0.35">
      <c r="A8220" s="2">
        <v>44914.416666666664</v>
      </c>
      <c r="B8220" s="1" t="s">
        <v>55</v>
      </c>
      <c r="C8220" s="1">
        <v>22</v>
      </c>
      <c r="D8220" t="str">
        <f>INDEX(Map!$A$2:$B$35, MATCH(Generation_Raw_Data!$B8220, Map!$A$2:$A$35, 0), 2)</f>
        <v>Paddy's Run 12</v>
      </c>
      <c r="E8220" s="9"/>
    </row>
    <row r="8221" spans="1:5" x14ac:dyDescent="0.35">
      <c r="A8221" s="2">
        <v>44914.416666666664</v>
      </c>
      <c r="B8221" s="1" t="s">
        <v>51</v>
      </c>
      <c r="C8221" s="1">
        <v>0</v>
      </c>
      <c r="D8221" t="str">
        <f>INDEX(Map!$A$2:$B$35, MATCH(Generation_Raw_Data!$B8221, Map!$A$2:$A$35, 0), 2)</f>
        <v>Trimble County 9</v>
      </c>
      <c r="E8221" s="9"/>
    </row>
    <row r="8222" spans="1:5" x14ac:dyDescent="0.35">
      <c r="A8222" s="2">
        <v>44914.416666666664</v>
      </c>
      <c r="B8222" s="1" t="s">
        <v>50</v>
      </c>
      <c r="C8222" s="1">
        <v>0</v>
      </c>
      <c r="D8222" t="str">
        <f>INDEX(Map!$A$2:$B$35, MATCH(Generation_Raw_Data!$B8222, Map!$A$2:$A$35, 0), 2)</f>
        <v>Trimble County 8</v>
      </c>
      <c r="E8222" s="9"/>
    </row>
    <row r="8223" spans="1:5" x14ac:dyDescent="0.35">
      <c r="A8223" s="2">
        <v>44914.416666666664</v>
      </c>
      <c r="B8223" s="1" t="s">
        <v>47</v>
      </c>
      <c r="C8223" s="1">
        <v>0</v>
      </c>
      <c r="D8223" t="str">
        <f>INDEX(Map!$A$2:$B$35, MATCH(Generation_Raw_Data!$B8223, Map!$A$2:$A$35, 0), 2)</f>
        <v>Trimble County 5</v>
      </c>
      <c r="E8223" s="9"/>
    </row>
    <row r="8224" spans="1:5" x14ac:dyDescent="0.35">
      <c r="A8224" s="2">
        <v>44914.416666666664</v>
      </c>
      <c r="B8224" s="1" t="s">
        <v>48</v>
      </c>
      <c r="C8224" s="1">
        <v>0</v>
      </c>
      <c r="D8224" t="str">
        <f>INDEX(Map!$A$2:$B$35, MATCH(Generation_Raw_Data!$B8224, Map!$A$2:$A$35, 0), 2)</f>
        <v>Trimble County 6</v>
      </c>
      <c r="E8224" s="9"/>
    </row>
    <row r="8225" spans="1:5" x14ac:dyDescent="0.35">
      <c r="A8225" s="2">
        <v>44914.416666666664</v>
      </c>
      <c r="B8225" s="1" t="s">
        <v>49</v>
      </c>
      <c r="C8225" s="1">
        <v>0</v>
      </c>
      <c r="D8225" t="str">
        <f>INDEX(Map!$A$2:$B$35, MATCH(Generation_Raw_Data!$B8225, Map!$A$2:$A$35, 0), 2)</f>
        <v>Trimble County 7</v>
      </c>
      <c r="E8225" s="9"/>
    </row>
    <row r="8226" spans="1:5" x14ac:dyDescent="0.35">
      <c r="A8226" s="2">
        <v>44914.416666666664</v>
      </c>
      <c r="B8226" s="1" t="s">
        <v>46</v>
      </c>
      <c r="C8226" s="1">
        <v>30</v>
      </c>
      <c r="D8226" t="str">
        <f>INDEX(Map!$A$2:$B$35, MATCH(Generation_Raw_Data!$B8226, Map!$A$2:$A$35, 0), 2)</f>
        <v>Ohio Falls</v>
      </c>
      <c r="E8226" s="9"/>
    </row>
    <row r="8227" spans="1:5" x14ac:dyDescent="0.35">
      <c r="A8227" s="2">
        <v>44914.416666666664</v>
      </c>
      <c r="B8227" s="1" t="s">
        <v>45</v>
      </c>
      <c r="C8227" s="1">
        <v>428.4</v>
      </c>
      <c r="D8227" t="str">
        <f>INDEX(Map!$A$2:$B$35, MATCH(Generation_Raw_Data!$B8227, Map!$A$2:$A$35, 0), 2)</f>
        <v>Trimble County 1</v>
      </c>
      <c r="E8227" s="9"/>
    </row>
    <row r="8228" spans="1:5" x14ac:dyDescent="0.35">
      <c r="A8228" s="2">
        <v>44914.416666666664</v>
      </c>
      <c r="B8228" s="1" t="s">
        <v>44</v>
      </c>
      <c r="C8228" s="1">
        <v>762.3</v>
      </c>
      <c r="D8228" t="str">
        <f>INDEX(Map!$A$2:$B$35, MATCH(Generation_Raw_Data!$B8228, Map!$A$2:$A$35, 0), 2)</f>
        <v>Trimble County 2</v>
      </c>
      <c r="E8228" s="9"/>
    </row>
    <row r="8229" spans="1:5" x14ac:dyDescent="0.35">
      <c r="A8229" s="2">
        <v>44914.416666666664</v>
      </c>
      <c r="B8229" s="1" t="s">
        <v>52</v>
      </c>
      <c r="C8229" s="1">
        <v>0</v>
      </c>
      <c r="D8229" t="str">
        <f>INDEX(Map!$A$2:$B$35, MATCH(Generation_Raw_Data!$B8229, Map!$A$2:$A$35, 0), 2)</f>
        <v>Trimble County 10</v>
      </c>
      <c r="E8229" s="9"/>
    </row>
    <row r="8230" spans="1:5" x14ac:dyDescent="0.35">
      <c r="A8230" s="2">
        <v>44914.458333333328</v>
      </c>
      <c r="B8230" s="1" t="s">
        <v>43</v>
      </c>
      <c r="C8230" s="1">
        <v>0</v>
      </c>
      <c r="D8230" t="str">
        <f>INDEX(Map!$A$2:$B$35, MATCH(Generation_Raw_Data!$B8230, Map!$A$2:$A$35, 0), 2)</f>
        <v>Haefling</v>
      </c>
      <c r="E8230" s="9"/>
    </row>
    <row r="8231" spans="1:5" x14ac:dyDescent="0.35">
      <c r="A8231" s="2">
        <v>44914.458333333328</v>
      </c>
      <c r="B8231" s="1" t="s">
        <v>42</v>
      </c>
      <c r="C8231" s="1">
        <v>0</v>
      </c>
      <c r="D8231" t="str">
        <f>INDEX(Map!$A$2:$B$35, MATCH(Generation_Raw_Data!$B8231, Map!$A$2:$A$35, 0), 2)</f>
        <v>Dix Dam</v>
      </c>
      <c r="E8231" s="9"/>
    </row>
    <row r="8232" spans="1:5" x14ac:dyDescent="0.35">
      <c r="A8232" s="2">
        <v>44914.458333333328</v>
      </c>
      <c r="B8232" s="1" t="s">
        <v>41</v>
      </c>
      <c r="C8232" s="1">
        <v>3.4</v>
      </c>
      <c r="D8232" t="str">
        <f>INDEX(Map!$A$2:$B$35, MATCH(Generation_Raw_Data!$B8232, Map!$A$2:$A$35, 0), 2)</f>
        <v>Brown Solar</v>
      </c>
      <c r="E8232" s="9"/>
    </row>
    <row r="8233" spans="1:5" x14ac:dyDescent="0.35">
      <c r="A8233" s="2">
        <v>44914.458333333328</v>
      </c>
      <c r="B8233" s="1" t="s">
        <v>29</v>
      </c>
      <c r="C8233" s="1">
        <v>0</v>
      </c>
      <c r="D8233" t="str">
        <f>INDEX(Map!$A$2:$B$35, MATCH(Generation_Raw_Data!$B8233, Map!$A$2:$A$35, 0), 2)</f>
        <v>Brown 5</v>
      </c>
      <c r="E8233" s="9"/>
    </row>
    <row r="8234" spans="1:5" x14ac:dyDescent="0.35">
      <c r="A8234" s="2">
        <v>44914.458333333328</v>
      </c>
      <c r="B8234" s="1" t="s">
        <v>30</v>
      </c>
      <c r="C8234" s="1">
        <v>231</v>
      </c>
      <c r="D8234" t="str">
        <f>INDEX(Map!$A$2:$B$35, MATCH(Generation_Raw_Data!$B8234, Map!$A$2:$A$35, 0), 2)</f>
        <v>Brown 3</v>
      </c>
      <c r="E8234" s="9"/>
    </row>
    <row r="8235" spans="1:5" x14ac:dyDescent="0.35">
      <c r="A8235" s="2">
        <v>44914.458333333328</v>
      </c>
      <c r="B8235" s="1" t="s">
        <v>28</v>
      </c>
      <c r="C8235" s="1">
        <v>-1</v>
      </c>
      <c r="D8235" t="str">
        <f>INDEX(Map!$A$2:$B$35, MATCH(Generation_Raw_Data!$B8235, Map!$A$2:$A$35, 0), 2)</f>
        <v>Brown 7</v>
      </c>
      <c r="E8235" s="9"/>
    </row>
    <row r="8236" spans="1:5" x14ac:dyDescent="0.35">
      <c r="A8236" s="2">
        <v>44914.458333333328</v>
      </c>
      <c r="B8236" s="1" t="s">
        <v>33</v>
      </c>
      <c r="C8236" s="1">
        <v>459.75</v>
      </c>
      <c r="D8236" t="str">
        <f>INDEX(Map!$A$2:$B$35, MATCH(Generation_Raw_Data!$B8236, Map!$A$2:$A$35, 0), 2)</f>
        <v>Ghent 2</v>
      </c>
      <c r="E8236" s="9"/>
    </row>
    <row r="8237" spans="1:5" x14ac:dyDescent="0.35">
      <c r="A8237" s="2">
        <v>44914.458333333328</v>
      </c>
      <c r="B8237" s="1" t="s">
        <v>32</v>
      </c>
      <c r="C8237" s="1">
        <v>419.75</v>
      </c>
      <c r="D8237" t="str">
        <f>INDEX(Map!$A$2:$B$35, MATCH(Generation_Raw_Data!$B8237, Map!$A$2:$A$35, 0), 2)</f>
        <v>Ghent 3</v>
      </c>
      <c r="E8237" s="9"/>
    </row>
    <row r="8238" spans="1:5" x14ac:dyDescent="0.35">
      <c r="A8238" s="2">
        <v>44914.458333333328</v>
      </c>
      <c r="B8238" s="1" t="s">
        <v>31</v>
      </c>
      <c r="C8238" s="1">
        <v>480.75</v>
      </c>
      <c r="D8238" t="str">
        <f>INDEX(Map!$A$2:$B$35, MATCH(Generation_Raw_Data!$B8238, Map!$A$2:$A$35, 0), 2)</f>
        <v>Ghent 1</v>
      </c>
      <c r="E8238" s="9"/>
    </row>
    <row r="8239" spans="1:5" x14ac:dyDescent="0.35">
      <c r="A8239" s="2">
        <v>44914.458333333328</v>
      </c>
      <c r="B8239" s="1" t="s">
        <v>34</v>
      </c>
      <c r="C8239" s="1">
        <v>386.75</v>
      </c>
      <c r="D8239" t="str">
        <f>INDEX(Map!$A$2:$B$35, MATCH(Generation_Raw_Data!$B8239, Map!$A$2:$A$35, 0), 2)</f>
        <v>Ghent 4</v>
      </c>
      <c r="E8239" s="9"/>
    </row>
    <row r="8240" spans="1:5" x14ac:dyDescent="0.35">
      <c r="A8240" s="2">
        <v>44914.458333333328</v>
      </c>
      <c r="B8240" s="1" t="s">
        <v>35</v>
      </c>
      <c r="C8240" s="1">
        <v>1.1000000000000001</v>
      </c>
      <c r="D8240" t="str">
        <f>INDEX(Map!$A$2:$B$35, MATCH(Generation_Raw_Data!$B8240, Map!$A$2:$A$35, 0), 2)</f>
        <v>Simpsonville Solar</v>
      </c>
      <c r="E8240" s="9"/>
    </row>
    <row r="8241" spans="1:5" x14ac:dyDescent="0.35">
      <c r="A8241" s="2">
        <v>44914.458333333328</v>
      </c>
      <c r="B8241" s="1" t="s">
        <v>36</v>
      </c>
      <c r="C8241" s="1">
        <v>0</v>
      </c>
      <c r="D8241" t="str">
        <f>INDEX(Map!$A$2:$B$35, MATCH(Generation_Raw_Data!$B8241, Map!$A$2:$A$35, 0), 2)</f>
        <v>Brown 8</v>
      </c>
      <c r="E8241" s="9"/>
    </row>
    <row r="8242" spans="1:5" x14ac:dyDescent="0.35">
      <c r="A8242" s="2">
        <v>44914.458333333328</v>
      </c>
      <c r="B8242" s="1" t="s">
        <v>37</v>
      </c>
      <c r="C8242" s="1">
        <v>-1</v>
      </c>
      <c r="D8242" t="str">
        <f>INDEX(Map!$A$2:$B$35, MATCH(Generation_Raw_Data!$B8242, Map!$A$2:$A$35, 0), 2)</f>
        <v>Brown 9</v>
      </c>
      <c r="E8242" s="9"/>
    </row>
    <row r="8243" spans="1:5" x14ac:dyDescent="0.35">
      <c r="A8243" s="2">
        <v>44914.458333333328</v>
      </c>
      <c r="B8243" s="1" t="s">
        <v>39</v>
      </c>
      <c r="C8243" s="1">
        <v>0</v>
      </c>
      <c r="D8243" t="str">
        <f>INDEX(Map!$A$2:$B$35, MATCH(Generation_Raw_Data!$B8243, Map!$A$2:$A$35, 0), 2)</f>
        <v>Brown 10</v>
      </c>
      <c r="E8243" s="9"/>
    </row>
    <row r="8244" spans="1:5" x14ac:dyDescent="0.35">
      <c r="A8244" s="2">
        <v>44914.458333333328</v>
      </c>
      <c r="B8244" s="1" t="s">
        <v>40</v>
      </c>
      <c r="C8244" s="1">
        <v>0</v>
      </c>
      <c r="D8244" t="str">
        <f>INDEX(Map!$A$2:$B$35, MATCH(Generation_Raw_Data!$B8244, Map!$A$2:$A$35, 0), 2)</f>
        <v>Brown 11</v>
      </c>
      <c r="E8244" s="9"/>
    </row>
    <row r="8245" spans="1:5" x14ac:dyDescent="0.35">
      <c r="A8245" s="2">
        <v>44914.458333333328</v>
      </c>
      <c r="B8245" s="1" t="s">
        <v>38</v>
      </c>
      <c r="C8245" s="1">
        <v>0</v>
      </c>
      <c r="D8245" t="str">
        <f>INDEX(Map!$A$2:$B$35, MATCH(Generation_Raw_Data!$B8245, Map!$A$2:$A$35, 0), 2)</f>
        <v>Brown 6</v>
      </c>
      <c r="E8245" s="9"/>
    </row>
    <row r="8246" spans="1:5" x14ac:dyDescent="0.35">
      <c r="A8246" s="2">
        <v>44914.458333333328</v>
      </c>
      <c r="B8246" s="1" t="s">
        <v>59</v>
      </c>
      <c r="C8246" s="1">
        <v>225.6</v>
      </c>
      <c r="D8246" t="str">
        <f>INDEX(Map!$A$2:$B$35, MATCH(Generation_Raw_Data!$B8246, Map!$A$2:$A$35, 0), 2)</f>
        <v>Cane Run 7</v>
      </c>
      <c r="E8246" s="9"/>
    </row>
    <row r="8247" spans="1:5" x14ac:dyDescent="0.35">
      <c r="A8247" s="2">
        <v>44914.458333333328</v>
      </c>
      <c r="B8247" s="1" t="s">
        <v>61</v>
      </c>
      <c r="C8247" s="1">
        <v>226.2</v>
      </c>
      <c r="D8247" t="str">
        <f>INDEX(Map!$A$2:$B$35, MATCH(Generation_Raw_Data!$B8247, Map!$A$2:$A$35, 0), 2)</f>
        <v>Cane Run 7</v>
      </c>
      <c r="E8247" s="9"/>
    </row>
    <row r="8248" spans="1:5" x14ac:dyDescent="0.35">
      <c r="A8248" s="2">
        <v>44914.458333333328</v>
      </c>
      <c r="B8248" s="1" t="s">
        <v>60</v>
      </c>
      <c r="C8248" s="1">
        <v>235.6</v>
      </c>
      <c r="D8248" t="str">
        <f>INDEX(Map!$A$2:$B$35, MATCH(Generation_Raw_Data!$B8248, Map!$A$2:$A$35, 0), 2)</f>
        <v>Cane Run 7</v>
      </c>
      <c r="E8248" s="9"/>
    </row>
    <row r="8249" spans="1:5" x14ac:dyDescent="0.35">
      <c r="A8249" s="2">
        <v>44914.458333333328</v>
      </c>
      <c r="B8249" s="1" t="s">
        <v>57</v>
      </c>
      <c r="C8249" s="1">
        <v>293.2</v>
      </c>
      <c r="D8249" t="str">
        <f>INDEX(Map!$A$2:$B$35, MATCH(Generation_Raw_Data!$B8249, Map!$A$2:$A$35, 0), 2)</f>
        <v>Mill Creek 1</v>
      </c>
      <c r="E8249" s="9"/>
    </row>
    <row r="8250" spans="1:5" x14ac:dyDescent="0.35">
      <c r="A8250" s="2">
        <v>44914.458333333328</v>
      </c>
      <c r="B8250" s="1" t="s">
        <v>56</v>
      </c>
      <c r="C8250" s="1">
        <v>-0.2</v>
      </c>
      <c r="D8250" t="str">
        <f>INDEX(Map!$A$2:$B$35, MATCH(Generation_Raw_Data!$B8250, Map!$A$2:$A$35, 0), 2)</f>
        <v>Paddy's Run 13</v>
      </c>
      <c r="E8250" s="9"/>
    </row>
    <row r="8251" spans="1:5" x14ac:dyDescent="0.35">
      <c r="A8251" s="2">
        <v>44914.458333333328</v>
      </c>
      <c r="B8251" s="1" t="s">
        <v>55</v>
      </c>
      <c r="C8251" s="1">
        <v>0</v>
      </c>
      <c r="D8251" t="str">
        <f>INDEX(Map!$A$2:$B$35, MATCH(Generation_Raw_Data!$B8251, Map!$A$2:$A$35, 0), 2)</f>
        <v>Paddy's Run 12</v>
      </c>
      <c r="E8251" s="9"/>
    </row>
    <row r="8252" spans="1:5" x14ac:dyDescent="0.35">
      <c r="A8252" s="2">
        <v>44914.458333333328</v>
      </c>
      <c r="B8252" s="1" t="s">
        <v>54</v>
      </c>
      <c r="C8252" s="1">
        <v>456.2</v>
      </c>
      <c r="D8252" t="str">
        <f>INDEX(Map!$A$2:$B$35, MATCH(Generation_Raw_Data!$B8252, Map!$A$2:$A$35, 0), 2)</f>
        <v>Mill Creek 4</v>
      </c>
      <c r="E8252" s="9"/>
    </row>
    <row r="8253" spans="1:5" x14ac:dyDescent="0.35">
      <c r="A8253" s="2">
        <v>44914.458333333328</v>
      </c>
      <c r="B8253" s="1" t="s">
        <v>53</v>
      </c>
      <c r="C8253" s="1">
        <v>370.1</v>
      </c>
      <c r="D8253" t="str">
        <f>INDEX(Map!$A$2:$B$35, MATCH(Generation_Raw_Data!$B8253, Map!$A$2:$A$35, 0), 2)</f>
        <v>Mill Creek 3</v>
      </c>
      <c r="E8253" s="9"/>
    </row>
    <row r="8254" spans="1:5" x14ac:dyDescent="0.35">
      <c r="A8254" s="2">
        <v>44914.458333333328</v>
      </c>
      <c r="B8254" s="1" t="s">
        <v>58</v>
      </c>
      <c r="C8254" s="1">
        <v>300.89999999999998</v>
      </c>
      <c r="D8254" t="str">
        <f>INDEX(Map!$A$2:$B$35, MATCH(Generation_Raw_Data!$B8254, Map!$A$2:$A$35, 0), 2)</f>
        <v>Mill Creek 2</v>
      </c>
      <c r="E8254" s="9"/>
    </row>
    <row r="8255" spans="1:5" x14ac:dyDescent="0.35">
      <c r="A8255" s="2">
        <v>44914.458333333328</v>
      </c>
      <c r="B8255" s="1" t="s">
        <v>49</v>
      </c>
      <c r="C8255" s="1">
        <v>0</v>
      </c>
      <c r="D8255" t="str">
        <f>INDEX(Map!$A$2:$B$35, MATCH(Generation_Raw_Data!$B8255, Map!$A$2:$A$35, 0), 2)</f>
        <v>Trimble County 7</v>
      </c>
      <c r="E8255" s="9"/>
    </row>
    <row r="8256" spans="1:5" x14ac:dyDescent="0.35">
      <c r="A8256" s="2">
        <v>44914.458333333328</v>
      </c>
      <c r="B8256" s="1" t="s">
        <v>48</v>
      </c>
      <c r="C8256" s="1">
        <v>0</v>
      </c>
      <c r="D8256" t="str">
        <f>INDEX(Map!$A$2:$B$35, MATCH(Generation_Raw_Data!$B8256, Map!$A$2:$A$35, 0), 2)</f>
        <v>Trimble County 6</v>
      </c>
      <c r="E8256" s="9"/>
    </row>
    <row r="8257" spans="1:5" x14ac:dyDescent="0.35">
      <c r="A8257" s="2">
        <v>44914.458333333328</v>
      </c>
      <c r="B8257" s="1" t="s">
        <v>47</v>
      </c>
      <c r="C8257" s="1">
        <v>0</v>
      </c>
      <c r="D8257" t="str">
        <f>INDEX(Map!$A$2:$B$35, MATCH(Generation_Raw_Data!$B8257, Map!$A$2:$A$35, 0), 2)</f>
        <v>Trimble County 5</v>
      </c>
      <c r="E8257" s="9"/>
    </row>
    <row r="8258" spans="1:5" x14ac:dyDescent="0.35">
      <c r="A8258" s="2">
        <v>44914.458333333328</v>
      </c>
      <c r="B8258" s="1" t="s">
        <v>50</v>
      </c>
      <c r="C8258" s="1">
        <v>0</v>
      </c>
      <c r="D8258" t="str">
        <f>INDEX(Map!$A$2:$B$35, MATCH(Generation_Raw_Data!$B8258, Map!$A$2:$A$35, 0), 2)</f>
        <v>Trimble County 8</v>
      </c>
      <c r="E8258" s="9"/>
    </row>
    <row r="8259" spans="1:5" x14ac:dyDescent="0.35">
      <c r="A8259" s="2">
        <v>44914.458333333328</v>
      </c>
      <c r="B8259" s="1" t="s">
        <v>51</v>
      </c>
      <c r="C8259" s="1">
        <v>0</v>
      </c>
      <c r="D8259" t="str">
        <f>INDEX(Map!$A$2:$B$35, MATCH(Generation_Raw_Data!$B8259, Map!$A$2:$A$35, 0), 2)</f>
        <v>Trimble County 9</v>
      </c>
      <c r="E8259" s="9"/>
    </row>
    <row r="8260" spans="1:5" x14ac:dyDescent="0.35">
      <c r="A8260" s="2">
        <v>44914.458333333328</v>
      </c>
      <c r="B8260" s="1" t="s">
        <v>46</v>
      </c>
      <c r="C8260" s="1">
        <v>30</v>
      </c>
      <c r="D8260" t="str">
        <f>INDEX(Map!$A$2:$B$35, MATCH(Generation_Raw_Data!$B8260, Map!$A$2:$A$35, 0), 2)</f>
        <v>Ohio Falls</v>
      </c>
      <c r="E8260" s="9"/>
    </row>
    <row r="8261" spans="1:5" x14ac:dyDescent="0.35">
      <c r="A8261" s="2">
        <v>44914.458333333328</v>
      </c>
      <c r="B8261" s="1" t="s">
        <v>44</v>
      </c>
      <c r="C8261" s="1">
        <v>760.4</v>
      </c>
      <c r="D8261" t="str">
        <f>INDEX(Map!$A$2:$B$35, MATCH(Generation_Raw_Data!$B8261, Map!$A$2:$A$35, 0), 2)</f>
        <v>Trimble County 2</v>
      </c>
      <c r="E8261" s="9"/>
    </row>
    <row r="8262" spans="1:5" x14ac:dyDescent="0.35">
      <c r="A8262" s="2">
        <v>44914.458333333328</v>
      </c>
      <c r="B8262" s="1" t="s">
        <v>45</v>
      </c>
      <c r="C8262" s="1">
        <v>454.4</v>
      </c>
      <c r="D8262" t="str">
        <f>INDEX(Map!$A$2:$B$35, MATCH(Generation_Raw_Data!$B8262, Map!$A$2:$A$35, 0), 2)</f>
        <v>Trimble County 1</v>
      </c>
      <c r="E8262" s="9"/>
    </row>
    <row r="8263" spans="1:5" x14ac:dyDescent="0.35">
      <c r="A8263" s="2">
        <v>44914.458333333328</v>
      </c>
      <c r="B8263" s="1" t="s">
        <v>52</v>
      </c>
      <c r="C8263" s="1">
        <v>0</v>
      </c>
      <c r="D8263" t="str">
        <f>INDEX(Map!$A$2:$B$35, MATCH(Generation_Raw_Data!$B8263, Map!$A$2:$A$35, 0), 2)</f>
        <v>Trimble County 10</v>
      </c>
      <c r="E8263" s="9"/>
    </row>
    <row r="8264" spans="1:5" x14ac:dyDescent="0.35">
      <c r="A8264" s="2">
        <v>44914.499999999993</v>
      </c>
      <c r="B8264" s="1" t="s">
        <v>43</v>
      </c>
      <c r="C8264" s="1">
        <v>0</v>
      </c>
      <c r="D8264" t="str">
        <f>INDEX(Map!$A$2:$B$35, MATCH(Generation_Raw_Data!$B8264, Map!$A$2:$A$35, 0), 2)</f>
        <v>Haefling</v>
      </c>
      <c r="E8264" s="9"/>
    </row>
    <row r="8265" spans="1:5" x14ac:dyDescent="0.35">
      <c r="A8265" s="2">
        <v>44914.499999999993</v>
      </c>
      <c r="B8265" s="1" t="s">
        <v>42</v>
      </c>
      <c r="C8265" s="1">
        <v>0</v>
      </c>
      <c r="D8265" t="str">
        <f>INDEX(Map!$A$2:$B$35, MATCH(Generation_Raw_Data!$B8265, Map!$A$2:$A$35, 0), 2)</f>
        <v>Dix Dam</v>
      </c>
      <c r="E8265" s="9"/>
    </row>
    <row r="8266" spans="1:5" x14ac:dyDescent="0.35">
      <c r="A8266" s="2">
        <v>44914.499999999993</v>
      </c>
      <c r="B8266" s="1" t="s">
        <v>41</v>
      </c>
      <c r="C8266" s="1">
        <v>8</v>
      </c>
      <c r="D8266" t="str">
        <f>INDEX(Map!$A$2:$B$35, MATCH(Generation_Raw_Data!$B8266, Map!$A$2:$A$35, 0), 2)</f>
        <v>Brown Solar</v>
      </c>
      <c r="E8266" s="9"/>
    </row>
    <row r="8267" spans="1:5" x14ac:dyDescent="0.35">
      <c r="A8267" s="2">
        <v>44914.499999999993</v>
      </c>
      <c r="B8267" s="1" t="s">
        <v>31</v>
      </c>
      <c r="C8267" s="1">
        <v>469</v>
      </c>
      <c r="D8267" t="str">
        <f>INDEX(Map!$A$2:$B$35, MATCH(Generation_Raw_Data!$B8267, Map!$A$2:$A$35, 0), 2)</f>
        <v>Ghent 1</v>
      </c>
      <c r="E8267" s="9"/>
    </row>
    <row r="8268" spans="1:5" x14ac:dyDescent="0.35">
      <c r="A8268" s="2">
        <v>44914.499999999993</v>
      </c>
      <c r="B8268" s="1" t="s">
        <v>32</v>
      </c>
      <c r="C8268" s="1">
        <v>389</v>
      </c>
      <c r="D8268" t="str">
        <f>INDEX(Map!$A$2:$B$35, MATCH(Generation_Raw_Data!$B8268, Map!$A$2:$A$35, 0), 2)</f>
        <v>Ghent 3</v>
      </c>
      <c r="E8268" s="9"/>
    </row>
    <row r="8269" spans="1:5" x14ac:dyDescent="0.35">
      <c r="A8269" s="2">
        <v>44914.499999999993</v>
      </c>
      <c r="B8269" s="1" t="s">
        <v>33</v>
      </c>
      <c r="C8269" s="1">
        <v>451</v>
      </c>
      <c r="D8269" t="str">
        <f>INDEX(Map!$A$2:$B$35, MATCH(Generation_Raw_Data!$B8269, Map!$A$2:$A$35, 0), 2)</f>
        <v>Ghent 2</v>
      </c>
      <c r="E8269" s="9"/>
    </row>
    <row r="8270" spans="1:5" x14ac:dyDescent="0.35">
      <c r="A8270" s="2">
        <v>44914.499999999993</v>
      </c>
      <c r="B8270" s="1" t="s">
        <v>28</v>
      </c>
      <c r="C8270" s="1">
        <v>0</v>
      </c>
      <c r="D8270" t="str">
        <f>INDEX(Map!$A$2:$B$35, MATCH(Generation_Raw_Data!$B8270, Map!$A$2:$A$35, 0), 2)</f>
        <v>Brown 7</v>
      </c>
      <c r="E8270" s="9"/>
    </row>
    <row r="8271" spans="1:5" x14ac:dyDescent="0.35">
      <c r="A8271" s="2">
        <v>44914.499999999993</v>
      </c>
      <c r="B8271" s="1" t="s">
        <v>30</v>
      </c>
      <c r="C8271" s="1">
        <v>203</v>
      </c>
      <c r="D8271" t="str">
        <f>INDEX(Map!$A$2:$B$35, MATCH(Generation_Raw_Data!$B8271, Map!$A$2:$A$35, 0), 2)</f>
        <v>Brown 3</v>
      </c>
      <c r="E8271" s="9"/>
    </row>
    <row r="8272" spans="1:5" x14ac:dyDescent="0.35">
      <c r="A8272" s="2">
        <v>44914.499999999993</v>
      </c>
      <c r="B8272" s="1" t="s">
        <v>29</v>
      </c>
      <c r="C8272" s="1">
        <v>0</v>
      </c>
      <c r="D8272" t="str">
        <f>INDEX(Map!$A$2:$B$35, MATCH(Generation_Raw_Data!$B8272, Map!$A$2:$A$35, 0), 2)</f>
        <v>Brown 5</v>
      </c>
      <c r="E8272" s="9"/>
    </row>
    <row r="8273" spans="1:5" x14ac:dyDescent="0.35">
      <c r="A8273" s="2">
        <v>44914.499999999993</v>
      </c>
      <c r="B8273" s="1" t="s">
        <v>34</v>
      </c>
      <c r="C8273" s="1">
        <v>369</v>
      </c>
      <c r="D8273" t="str">
        <f>INDEX(Map!$A$2:$B$35, MATCH(Generation_Raw_Data!$B8273, Map!$A$2:$A$35, 0), 2)</f>
        <v>Ghent 4</v>
      </c>
      <c r="E8273" s="9"/>
    </row>
    <row r="8274" spans="1:5" x14ac:dyDescent="0.35">
      <c r="A8274" s="2">
        <v>44914.499999999993</v>
      </c>
      <c r="B8274" s="1" t="s">
        <v>35</v>
      </c>
      <c r="C8274" s="1">
        <v>2</v>
      </c>
      <c r="D8274" t="str">
        <f>INDEX(Map!$A$2:$B$35, MATCH(Generation_Raw_Data!$B8274, Map!$A$2:$A$35, 0), 2)</f>
        <v>Simpsonville Solar</v>
      </c>
      <c r="E8274" s="9"/>
    </row>
    <row r="8275" spans="1:5" x14ac:dyDescent="0.35">
      <c r="A8275" s="2">
        <v>44914.499999999993</v>
      </c>
      <c r="B8275" s="1" t="s">
        <v>38</v>
      </c>
      <c r="C8275" s="1">
        <v>0</v>
      </c>
      <c r="D8275" t="str">
        <f>INDEX(Map!$A$2:$B$35, MATCH(Generation_Raw_Data!$B8275, Map!$A$2:$A$35, 0), 2)</f>
        <v>Brown 6</v>
      </c>
      <c r="E8275" s="9"/>
    </row>
    <row r="8276" spans="1:5" x14ac:dyDescent="0.35">
      <c r="A8276" s="2">
        <v>44914.499999999993</v>
      </c>
      <c r="B8276" s="1" t="s">
        <v>40</v>
      </c>
      <c r="C8276" s="1">
        <v>0</v>
      </c>
      <c r="D8276" t="str">
        <f>INDEX(Map!$A$2:$B$35, MATCH(Generation_Raw_Data!$B8276, Map!$A$2:$A$35, 0), 2)</f>
        <v>Brown 11</v>
      </c>
      <c r="E8276" s="9"/>
    </row>
    <row r="8277" spans="1:5" x14ac:dyDescent="0.35">
      <c r="A8277" s="2">
        <v>44914.499999999993</v>
      </c>
      <c r="B8277" s="1" t="s">
        <v>39</v>
      </c>
      <c r="C8277" s="1">
        <v>0</v>
      </c>
      <c r="D8277" t="str">
        <f>INDEX(Map!$A$2:$B$35, MATCH(Generation_Raw_Data!$B8277, Map!$A$2:$A$35, 0), 2)</f>
        <v>Brown 10</v>
      </c>
      <c r="E8277" s="9"/>
    </row>
    <row r="8278" spans="1:5" x14ac:dyDescent="0.35">
      <c r="A8278" s="2">
        <v>44914.499999999993</v>
      </c>
      <c r="B8278" s="1" t="s">
        <v>37</v>
      </c>
      <c r="C8278" s="1">
        <v>0</v>
      </c>
      <c r="D8278" t="str">
        <f>INDEX(Map!$A$2:$B$35, MATCH(Generation_Raw_Data!$B8278, Map!$A$2:$A$35, 0), 2)</f>
        <v>Brown 9</v>
      </c>
      <c r="E8278" s="9"/>
    </row>
    <row r="8279" spans="1:5" x14ac:dyDescent="0.35">
      <c r="A8279" s="2">
        <v>44914.499999999993</v>
      </c>
      <c r="B8279" s="1" t="s">
        <v>36</v>
      </c>
      <c r="C8279" s="1">
        <v>0</v>
      </c>
      <c r="D8279" t="str">
        <f>INDEX(Map!$A$2:$B$35, MATCH(Generation_Raw_Data!$B8279, Map!$A$2:$A$35, 0), 2)</f>
        <v>Brown 8</v>
      </c>
      <c r="E8279" s="9"/>
    </row>
    <row r="8280" spans="1:5" x14ac:dyDescent="0.35">
      <c r="A8280" s="2">
        <v>44914.499999999993</v>
      </c>
      <c r="B8280" s="1" t="s">
        <v>61</v>
      </c>
      <c r="C8280" s="1">
        <v>225.1</v>
      </c>
      <c r="D8280" t="str">
        <f>INDEX(Map!$A$2:$B$35, MATCH(Generation_Raw_Data!$B8280, Map!$A$2:$A$35, 0), 2)</f>
        <v>Cane Run 7</v>
      </c>
      <c r="E8280" s="9"/>
    </row>
    <row r="8281" spans="1:5" x14ac:dyDescent="0.35">
      <c r="A8281" s="2">
        <v>44914.499999999993</v>
      </c>
      <c r="B8281" s="1" t="s">
        <v>59</v>
      </c>
      <c r="C8281" s="1">
        <v>224.5</v>
      </c>
      <c r="D8281" t="str">
        <f>INDEX(Map!$A$2:$B$35, MATCH(Generation_Raw_Data!$B8281, Map!$A$2:$A$35, 0), 2)</f>
        <v>Cane Run 7</v>
      </c>
      <c r="E8281" s="9"/>
    </row>
    <row r="8282" spans="1:5" x14ac:dyDescent="0.35">
      <c r="A8282" s="2">
        <v>44914.499999999993</v>
      </c>
      <c r="B8282" s="1" t="s">
        <v>60</v>
      </c>
      <c r="C8282" s="1">
        <v>235.9</v>
      </c>
      <c r="D8282" t="str">
        <f>INDEX(Map!$A$2:$B$35, MATCH(Generation_Raw_Data!$B8282, Map!$A$2:$A$35, 0), 2)</f>
        <v>Cane Run 7</v>
      </c>
      <c r="E8282" s="9"/>
    </row>
    <row r="8283" spans="1:5" x14ac:dyDescent="0.35">
      <c r="A8283" s="2">
        <v>44914.499999999993</v>
      </c>
      <c r="B8283" s="1" t="s">
        <v>57</v>
      </c>
      <c r="C8283" s="1">
        <v>288.8</v>
      </c>
      <c r="D8283" t="str">
        <f>INDEX(Map!$A$2:$B$35, MATCH(Generation_Raw_Data!$B8283, Map!$A$2:$A$35, 0), 2)</f>
        <v>Mill Creek 1</v>
      </c>
      <c r="E8283" s="9"/>
    </row>
    <row r="8284" spans="1:5" x14ac:dyDescent="0.35">
      <c r="A8284" s="2">
        <v>44914.499999999993</v>
      </c>
      <c r="B8284" s="1" t="s">
        <v>56</v>
      </c>
      <c r="C8284" s="1">
        <v>-0.3</v>
      </c>
      <c r="D8284" t="str">
        <f>INDEX(Map!$A$2:$B$35, MATCH(Generation_Raw_Data!$B8284, Map!$A$2:$A$35, 0), 2)</f>
        <v>Paddy's Run 13</v>
      </c>
      <c r="E8284" s="9"/>
    </row>
    <row r="8285" spans="1:5" x14ac:dyDescent="0.35">
      <c r="A8285" s="2">
        <v>44914.499999999993</v>
      </c>
      <c r="B8285" s="1" t="s">
        <v>58</v>
      </c>
      <c r="C8285" s="1">
        <v>296.3</v>
      </c>
      <c r="D8285" t="str">
        <f>INDEX(Map!$A$2:$B$35, MATCH(Generation_Raw_Data!$B8285, Map!$A$2:$A$35, 0), 2)</f>
        <v>Mill Creek 2</v>
      </c>
      <c r="E8285" s="9"/>
    </row>
    <row r="8286" spans="1:5" x14ac:dyDescent="0.35">
      <c r="A8286" s="2">
        <v>44914.499999999993</v>
      </c>
      <c r="B8286" s="1" t="s">
        <v>53</v>
      </c>
      <c r="C8286" s="1">
        <v>365.3</v>
      </c>
      <c r="D8286" t="str">
        <f>INDEX(Map!$A$2:$B$35, MATCH(Generation_Raw_Data!$B8286, Map!$A$2:$A$35, 0), 2)</f>
        <v>Mill Creek 3</v>
      </c>
      <c r="E8286" s="9"/>
    </row>
    <row r="8287" spans="1:5" x14ac:dyDescent="0.35">
      <c r="A8287" s="2">
        <v>44914.499999999993</v>
      </c>
      <c r="B8287" s="1" t="s">
        <v>54</v>
      </c>
      <c r="C8287" s="1">
        <v>446.1</v>
      </c>
      <c r="D8287" t="str">
        <f>INDEX(Map!$A$2:$B$35, MATCH(Generation_Raw_Data!$B8287, Map!$A$2:$A$35, 0), 2)</f>
        <v>Mill Creek 4</v>
      </c>
      <c r="E8287" s="9"/>
    </row>
    <row r="8288" spans="1:5" x14ac:dyDescent="0.35">
      <c r="A8288" s="2">
        <v>44914.499999999993</v>
      </c>
      <c r="B8288" s="1" t="s">
        <v>55</v>
      </c>
      <c r="C8288" s="1">
        <v>0</v>
      </c>
      <c r="D8288" t="str">
        <f>INDEX(Map!$A$2:$B$35, MATCH(Generation_Raw_Data!$B8288, Map!$A$2:$A$35, 0), 2)</f>
        <v>Paddy's Run 12</v>
      </c>
      <c r="E8288" s="9"/>
    </row>
    <row r="8289" spans="1:5" x14ac:dyDescent="0.35">
      <c r="A8289" s="2">
        <v>44914.499999999993</v>
      </c>
      <c r="B8289" s="1" t="s">
        <v>51</v>
      </c>
      <c r="C8289" s="1">
        <v>0</v>
      </c>
      <c r="D8289" t="str">
        <f>INDEX(Map!$A$2:$B$35, MATCH(Generation_Raw_Data!$B8289, Map!$A$2:$A$35, 0), 2)</f>
        <v>Trimble County 9</v>
      </c>
      <c r="E8289" s="9"/>
    </row>
    <row r="8290" spans="1:5" x14ac:dyDescent="0.35">
      <c r="A8290" s="2">
        <v>44914.499999999993</v>
      </c>
      <c r="B8290" s="1" t="s">
        <v>50</v>
      </c>
      <c r="C8290" s="1">
        <v>0</v>
      </c>
      <c r="D8290" t="str">
        <f>INDEX(Map!$A$2:$B$35, MATCH(Generation_Raw_Data!$B8290, Map!$A$2:$A$35, 0), 2)</f>
        <v>Trimble County 8</v>
      </c>
      <c r="E8290" s="9"/>
    </row>
    <row r="8291" spans="1:5" x14ac:dyDescent="0.35">
      <c r="A8291" s="2">
        <v>44914.499999999993</v>
      </c>
      <c r="B8291" s="1" t="s">
        <v>47</v>
      </c>
      <c r="C8291" s="1">
        <v>0</v>
      </c>
      <c r="D8291" t="str">
        <f>INDEX(Map!$A$2:$B$35, MATCH(Generation_Raw_Data!$B8291, Map!$A$2:$A$35, 0), 2)</f>
        <v>Trimble County 5</v>
      </c>
      <c r="E8291" s="9"/>
    </row>
    <row r="8292" spans="1:5" x14ac:dyDescent="0.35">
      <c r="A8292" s="2">
        <v>44914.499999999993</v>
      </c>
      <c r="B8292" s="1" t="s">
        <v>48</v>
      </c>
      <c r="C8292" s="1">
        <v>0</v>
      </c>
      <c r="D8292" t="str">
        <f>INDEX(Map!$A$2:$B$35, MATCH(Generation_Raw_Data!$B8292, Map!$A$2:$A$35, 0), 2)</f>
        <v>Trimble County 6</v>
      </c>
      <c r="E8292" s="9"/>
    </row>
    <row r="8293" spans="1:5" x14ac:dyDescent="0.35">
      <c r="A8293" s="2">
        <v>44914.499999999993</v>
      </c>
      <c r="B8293" s="1" t="s">
        <v>49</v>
      </c>
      <c r="C8293" s="1">
        <v>0</v>
      </c>
      <c r="D8293" t="str">
        <f>INDEX(Map!$A$2:$B$35, MATCH(Generation_Raw_Data!$B8293, Map!$A$2:$A$35, 0), 2)</f>
        <v>Trimble County 7</v>
      </c>
      <c r="E8293" s="9"/>
    </row>
    <row r="8294" spans="1:5" x14ac:dyDescent="0.35">
      <c r="A8294" s="2">
        <v>44914.499999999993</v>
      </c>
      <c r="B8294" s="1" t="s">
        <v>46</v>
      </c>
      <c r="C8294" s="1">
        <v>29</v>
      </c>
      <c r="D8294" t="str">
        <f>INDEX(Map!$A$2:$B$35, MATCH(Generation_Raw_Data!$B8294, Map!$A$2:$A$35, 0), 2)</f>
        <v>Ohio Falls</v>
      </c>
      <c r="E8294" s="9"/>
    </row>
    <row r="8295" spans="1:5" x14ac:dyDescent="0.35">
      <c r="A8295" s="2">
        <v>44914.499999999993</v>
      </c>
      <c r="B8295" s="1" t="s">
        <v>45</v>
      </c>
      <c r="C8295" s="1">
        <v>457.2</v>
      </c>
      <c r="D8295" t="str">
        <f>INDEX(Map!$A$2:$B$35, MATCH(Generation_Raw_Data!$B8295, Map!$A$2:$A$35, 0), 2)</f>
        <v>Trimble County 1</v>
      </c>
      <c r="E8295" s="9"/>
    </row>
    <row r="8296" spans="1:5" x14ac:dyDescent="0.35">
      <c r="A8296" s="2">
        <v>44914.499999999993</v>
      </c>
      <c r="B8296" s="1" t="s">
        <v>44</v>
      </c>
      <c r="C8296" s="1">
        <v>760.3</v>
      </c>
      <c r="D8296" t="str">
        <f>INDEX(Map!$A$2:$B$35, MATCH(Generation_Raw_Data!$B8296, Map!$A$2:$A$35, 0), 2)</f>
        <v>Trimble County 2</v>
      </c>
      <c r="E8296" s="9"/>
    </row>
    <row r="8297" spans="1:5" x14ac:dyDescent="0.35">
      <c r="A8297" s="2">
        <v>44914.499999999993</v>
      </c>
      <c r="B8297" s="1" t="s">
        <v>52</v>
      </c>
      <c r="C8297" s="1">
        <v>0</v>
      </c>
      <c r="D8297" t="str">
        <f>INDEX(Map!$A$2:$B$35, MATCH(Generation_Raw_Data!$B8297, Map!$A$2:$A$35, 0), 2)</f>
        <v>Trimble County 10</v>
      </c>
      <c r="E8297" s="9"/>
    </row>
    <row r="8298" spans="1:5" x14ac:dyDescent="0.35">
      <c r="A8298" s="2">
        <v>44914.541666666657</v>
      </c>
      <c r="B8298" s="1" t="s">
        <v>43</v>
      </c>
      <c r="C8298" s="1">
        <v>0</v>
      </c>
      <c r="D8298" t="str">
        <f>INDEX(Map!$A$2:$B$35, MATCH(Generation_Raw_Data!$B8298, Map!$A$2:$A$35, 0), 2)</f>
        <v>Haefling</v>
      </c>
      <c r="E8298" s="9"/>
    </row>
    <row r="8299" spans="1:5" x14ac:dyDescent="0.35">
      <c r="A8299" s="2">
        <v>44914.541666666657</v>
      </c>
      <c r="B8299" s="1" t="s">
        <v>42</v>
      </c>
      <c r="C8299" s="1">
        <v>0</v>
      </c>
      <c r="D8299" t="str">
        <f>INDEX(Map!$A$2:$B$35, MATCH(Generation_Raw_Data!$B8299, Map!$A$2:$A$35, 0), 2)</f>
        <v>Dix Dam</v>
      </c>
      <c r="E8299" s="9"/>
    </row>
    <row r="8300" spans="1:5" x14ac:dyDescent="0.35">
      <c r="A8300" s="2">
        <v>44914.541666666657</v>
      </c>
      <c r="B8300" s="1" t="s">
        <v>41</v>
      </c>
      <c r="C8300" s="1">
        <v>7.6</v>
      </c>
      <c r="D8300" t="str">
        <f>INDEX(Map!$A$2:$B$35, MATCH(Generation_Raw_Data!$B8300, Map!$A$2:$A$35, 0), 2)</f>
        <v>Brown Solar</v>
      </c>
      <c r="E8300" s="9"/>
    </row>
    <row r="8301" spans="1:5" x14ac:dyDescent="0.35">
      <c r="A8301" s="2">
        <v>44914.541666666657</v>
      </c>
      <c r="B8301" s="1" t="s">
        <v>29</v>
      </c>
      <c r="C8301" s="1">
        <v>0</v>
      </c>
      <c r="D8301" t="str">
        <f>INDEX(Map!$A$2:$B$35, MATCH(Generation_Raw_Data!$B8301, Map!$A$2:$A$35, 0), 2)</f>
        <v>Brown 5</v>
      </c>
      <c r="E8301" s="9"/>
    </row>
    <row r="8302" spans="1:5" x14ac:dyDescent="0.35">
      <c r="A8302" s="2">
        <v>44914.541666666657</v>
      </c>
      <c r="B8302" s="1" t="s">
        <v>30</v>
      </c>
      <c r="C8302" s="1">
        <v>146</v>
      </c>
      <c r="D8302" t="str">
        <f>INDEX(Map!$A$2:$B$35, MATCH(Generation_Raw_Data!$B8302, Map!$A$2:$A$35, 0), 2)</f>
        <v>Brown 3</v>
      </c>
      <c r="E8302" s="9"/>
    </row>
    <row r="8303" spans="1:5" x14ac:dyDescent="0.35">
      <c r="A8303" s="2">
        <v>44914.541666666657</v>
      </c>
      <c r="B8303" s="1" t="s">
        <v>33</v>
      </c>
      <c r="C8303" s="1">
        <v>434</v>
      </c>
      <c r="D8303" t="str">
        <f>INDEX(Map!$A$2:$B$35, MATCH(Generation_Raw_Data!$B8303, Map!$A$2:$A$35, 0), 2)</f>
        <v>Ghent 2</v>
      </c>
      <c r="E8303" s="9"/>
    </row>
    <row r="8304" spans="1:5" x14ac:dyDescent="0.35">
      <c r="A8304" s="2">
        <v>44914.541666666657</v>
      </c>
      <c r="B8304" s="1" t="s">
        <v>32</v>
      </c>
      <c r="C8304" s="1">
        <v>412</v>
      </c>
      <c r="D8304" t="str">
        <f>INDEX(Map!$A$2:$B$35, MATCH(Generation_Raw_Data!$B8304, Map!$A$2:$A$35, 0), 2)</f>
        <v>Ghent 3</v>
      </c>
      <c r="E8304" s="9"/>
    </row>
    <row r="8305" spans="1:5" x14ac:dyDescent="0.35">
      <c r="A8305" s="2">
        <v>44914.541666666657</v>
      </c>
      <c r="B8305" s="1" t="s">
        <v>31</v>
      </c>
      <c r="C8305" s="1">
        <v>481</v>
      </c>
      <c r="D8305" t="str">
        <f>INDEX(Map!$A$2:$B$35, MATCH(Generation_Raw_Data!$B8305, Map!$A$2:$A$35, 0), 2)</f>
        <v>Ghent 1</v>
      </c>
      <c r="E8305" s="9"/>
    </row>
    <row r="8306" spans="1:5" x14ac:dyDescent="0.35">
      <c r="A8306" s="2">
        <v>44914.541666666657</v>
      </c>
      <c r="B8306" s="1" t="s">
        <v>34</v>
      </c>
      <c r="C8306" s="1">
        <v>380</v>
      </c>
      <c r="D8306" t="str">
        <f>INDEX(Map!$A$2:$B$35, MATCH(Generation_Raw_Data!$B8306, Map!$A$2:$A$35, 0), 2)</f>
        <v>Ghent 4</v>
      </c>
      <c r="E8306" s="9"/>
    </row>
    <row r="8307" spans="1:5" x14ac:dyDescent="0.35">
      <c r="A8307" s="2">
        <v>44914.541666666657</v>
      </c>
      <c r="B8307" s="1" t="s">
        <v>35</v>
      </c>
      <c r="C8307" s="1">
        <v>1.3</v>
      </c>
      <c r="D8307" t="str">
        <f>INDEX(Map!$A$2:$B$35, MATCH(Generation_Raw_Data!$B8307, Map!$A$2:$A$35, 0), 2)</f>
        <v>Simpsonville Solar</v>
      </c>
      <c r="E8307" s="9"/>
    </row>
    <row r="8308" spans="1:5" x14ac:dyDescent="0.35">
      <c r="A8308" s="2">
        <v>44914.541666666657</v>
      </c>
      <c r="B8308" s="1" t="s">
        <v>36</v>
      </c>
      <c r="C8308" s="1">
        <v>0</v>
      </c>
      <c r="D8308" t="str">
        <f>INDEX(Map!$A$2:$B$35, MATCH(Generation_Raw_Data!$B8308, Map!$A$2:$A$35, 0), 2)</f>
        <v>Brown 8</v>
      </c>
      <c r="E8308" s="9"/>
    </row>
    <row r="8309" spans="1:5" x14ac:dyDescent="0.35">
      <c r="A8309" s="2">
        <v>44914.541666666657</v>
      </c>
      <c r="B8309" s="1" t="s">
        <v>37</v>
      </c>
      <c r="C8309" s="1">
        <v>-1</v>
      </c>
      <c r="D8309" t="str">
        <f>INDEX(Map!$A$2:$B$35, MATCH(Generation_Raw_Data!$B8309, Map!$A$2:$A$35, 0), 2)</f>
        <v>Brown 9</v>
      </c>
      <c r="E8309" s="9"/>
    </row>
    <row r="8310" spans="1:5" x14ac:dyDescent="0.35">
      <c r="A8310" s="2">
        <v>44914.541666666657</v>
      </c>
      <c r="B8310" s="1" t="s">
        <v>39</v>
      </c>
      <c r="C8310" s="1">
        <v>0</v>
      </c>
      <c r="D8310" t="str">
        <f>INDEX(Map!$A$2:$B$35, MATCH(Generation_Raw_Data!$B8310, Map!$A$2:$A$35, 0), 2)</f>
        <v>Brown 10</v>
      </c>
      <c r="E8310" s="9"/>
    </row>
    <row r="8311" spans="1:5" x14ac:dyDescent="0.35">
      <c r="A8311" s="2">
        <v>44914.541666666657</v>
      </c>
      <c r="B8311" s="1" t="s">
        <v>40</v>
      </c>
      <c r="C8311" s="1">
        <v>0</v>
      </c>
      <c r="D8311" t="str">
        <f>INDEX(Map!$A$2:$B$35, MATCH(Generation_Raw_Data!$B8311, Map!$A$2:$A$35, 0), 2)</f>
        <v>Brown 11</v>
      </c>
      <c r="E8311" s="9"/>
    </row>
    <row r="8312" spans="1:5" x14ac:dyDescent="0.35">
      <c r="A8312" s="2">
        <v>44914.541666666657</v>
      </c>
      <c r="B8312" s="1" t="s">
        <v>38</v>
      </c>
      <c r="C8312" s="1">
        <v>0</v>
      </c>
      <c r="D8312" t="str">
        <f>INDEX(Map!$A$2:$B$35, MATCH(Generation_Raw_Data!$B8312, Map!$A$2:$A$35, 0), 2)</f>
        <v>Brown 6</v>
      </c>
      <c r="E8312" s="9"/>
    </row>
    <row r="8313" spans="1:5" x14ac:dyDescent="0.35">
      <c r="A8313" s="2">
        <v>44914.541666666657</v>
      </c>
      <c r="B8313" s="1" t="s">
        <v>28</v>
      </c>
      <c r="C8313" s="1">
        <v>-1</v>
      </c>
      <c r="D8313" t="str">
        <f>INDEX(Map!$A$2:$B$35, MATCH(Generation_Raw_Data!$B8313, Map!$A$2:$A$35, 0), 2)</f>
        <v>Brown 7</v>
      </c>
      <c r="E8313" s="9"/>
    </row>
    <row r="8314" spans="1:5" x14ac:dyDescent="0.35">
      <c r="A8314" s="2">
        <v>44914.541666666657</v>
      </c>
      <c r="B8314" s="1" t="s">
        <v>59</v>
      </c>
      <c r="C8314" s="1">
        <v>224.5</v>
      </c>
      <c r="D8314" t="str">
        <f>INDEX(Map!$A$2:$B$35, MATCH(Generation_Raw_Data!$B8314, Map!$A$2:$A$35, 0), 2)</f>
        <v>Cane Run 7</v>
      </c>
      <c r="E8314" s="9"/>
    </row>
    <row r="8315" spans="1:5" x14ac:dyDescent="0.35">
      <c r="A8315" s="2">
        <v>44914.541666666657</v>
      </c>
      <c r="B8315" s="1" t="s">
        <v>61</v>
      </c>
      <c r="C8315" s="1">
        <v>225.1</v>
      </c>
      <c r="D8315" t="str">
        <f>INDEX(Map!$A$2:$B$35, MATCH(Generation_Raw_Data!$B8315, Map!$A$2:$A$35, 0), 2)</f>
        <v>Cane Run 7</v>
      </c>
      <c r="E8315" s="9"/>
    </row>
    <row r="8316" spans="1:5" x14ac:dyDescent="0.35">
      <c r="A8316" s="2">
        <v>44914.541666666657</v>
      </c>
      <c r="B8316" s="1" t="s">
        <v>60</v>
      </c>
      <c r="C8316" s="1">
        <v>236.2</v>
      </c>
      <c r="D8316" t="str">
        <f>INDEX(Map!$A$2:$B$35, MATCH(Generation_Raw_Data!$B8316, Map!$A$2:$A$35, 0), 2)</f>
        <v>Cane Run 7</v>
      </c>
      <c r="E8316" s="9"/>
    </row>
    <row r="8317" spans="1:5" x14ac:dyDescent="0.35">
      <c r="A8317" s="2">
        <v>44914.541666666657</v>
      </c>
      <c r="B8317" s="1" t="s">
        <v>57</v>
      </c>
      <c r="C8317" s="1">
        <v>292.2</v>
      </c>
      <c r="D8317" t="str">
        <f>INDEX(Map!$A$2:$B$35, MATCH(Generation_Raw_Data!$B8317, Map!$A$2:$A$35, 0), 2)</f>
        <v>Mill Creek 1</v>
      </c>
      <c r="E8317" s="9"/>
    </row>
    <row r="8318" spans="1:5" x14ac:dyDescent="0.35">
      <c r="A8318" s="2">
        <v>44914.541666666657</v>
      </c>
      <c r="B8318" s="1" t="s">
        <v>56</v>
      </c>
      <c r="C8318" s="1">
        <v>-0.2</v>
      </c>
      <c r="D8318" t="str">
        <f>INDEX(Map!$A$2:$B$35, MATCH(Generation_Raw_Data!$B8318, Map!$A$2:$A$35, 0), 2)</f>
        <v>Paddy's Run 13</v>
      </c>
      <c r="E8318" s="9"/>
    </row>
    <row r="8319" spans="1:5" x14ac:dyDescent="0.35">
      <c r="A8319" s="2">
        <v>44914.541666666657</v>
      </c>
      <c r="B8319" s="1" t="s">
        <v>55</v>
      </c>
      <c r="C8319" s="1">
        <v>0</v>
      </c>
      <c r="D8319" t="str">
        <f>INDEX(Map!$A$2:$B$35, MATCH(Generation_Raw_Data!$B8319, Map!$A$2:$A$35, 0), 2)</f>
        <v>Paddy's Run 12</v>
      </c>
      <c r="E8319" s="9"/>
    </row>
    <row r="8320" spans="1:5" x14ac:dyDescent="0.35">
      <c r="A8320" s="2">
        <v>44914.541666666657</v>
      </c>
      <c r="B8320" s="1" t="s">
        <v>54</v>
      </c>
      <c r="C8320" s="1">
        <v>455.9</v>
      </c>
      <c r="D8320" t="str">
        <f>INDEX(Map!$A$2:$B$35, MATCH(Generation_Raw_Data!$B8320, Map!$A$2:$A$35, 0), 2)</f>
        <v>Mill Creek 4</v>
      </c>
      <c r="E8320" s="9"/>
    </row>
    <row r="8321" spans="1:5" x14ac:dyDescent="0.35">
      <c r="A8321" s="2">
        <v>44914.541666666657</v>
      </c>
      <c r="B8321" s="1" t="s">
        <v>53</v>
      </c>
      <c r="C8321" s="1">
        <v>359.6</v>
      </c>
      <c r="D8321" t="str">
        <f>INDEX(Map!$A$2:$B$35, MATCH(Generation_Raw_Data!$B8321, Map!$A$2:$A$35, 0), 2)</f>
        <v>Mill Creek 3</v>
      </c>
      <c r="E8321" s="9"/>
    </row>
    <row r="8322" spans="1:5" x14ac:dyDescent="0.35">
      <c r="A8322" s="2">
        <v>44914.541666666657</v>
      </c>
      <c r="B8322" s="1" t="s">
        <v>58</v>
      </c>
      <c r="C8322" s="1">
        <v>299.5</v>
      </c>
      <c r="D8322" t="str">
        <f>INDEX(Map!$A$2:$B$35, MATCH(Generation_Raw_Data!$B8322, Map!$A$2:$A$35, 0), 2)</f>
        <v>Mill Creek 2</v>
      </c>
      <c r="E8322" s="9"/>
    </row>
    <row r="8323" spans="1:5" x14ac:dyDescent="0.35">
      <c r="A8323" s="2">
        <v>44914.541666666657</v>
      </c>
      <c r="B8323" s="1" t="s">
        <v>49</v>
      </c>
      <c r="C8323" s="1">
        <v>0</v>
      </c>
      <c r="D8323" t="str">
        <f>INDEX(Map!$A$2:$B$35, MATCH(Generation_Raw_Data!$B8323, Map!$A$2:$A$35, 0), 2)</f>
        <v>Trimble County 7</v>
      </c>
      <c r="E8323" s="9"/>
    </row>
    <row r="8324" spans="1:5" x14ac:dyDescent="0.35">
      <c r="A8324" s="2">
        <v>44914.541666666657</v>
      </c>
      <c r="B8324" s="1" t="s">
        <v>48</v>
      </c>
      <c r="C8324" s="1">
        <v>0</v>
      </c>
      <c r="D8324" t="str">
        <f>INDEX(Map!$A$2:$B$35, MATCH(Generation_Raw_Data!$B8324, Map!$A$2:$A$35, 0), 2)</f>
        <v>Trimble County 6</v>
      </c>
      <c r="E8324" s="9"/>
    </row>
    <row r="8325" spans="1:5" x14ac:dyDescent="0.35">
      <c r="A8325" s="2">
        <v>44914.541666666657</v>
      </c>
      <c r="B8325" s="1" t="s">
        <v>47</v>
      </c>
      <c r="C8325" s="1">
        <v>0</v>
      </c>
      <c r="D8325" t="str">
        <f>INDEX(Map!$A$2:$B$35, MATCH(Generation_Raw_Data!$B8325, Map!$A$2:$A$35, 0), 2)</f>
        <v>Trimble County 5</v>
      </c>
      <c r="E8325" s="9"/>
    </row>
    <row r="8326" spans="1:5" x14ac:dyDescent="0.35">
      <c r="A8326" s="2">
        <v>44914.541666666657</v>
      </c>
      <c r="B8326" s="1" t="s">
        <v>50</v>
      </c>
      <c r="C8326" s="1">
        <v>0</v>
      </c>
      <c r="D8326" t="str">
        <f>INDEX(Map!$A$2:$B$35, MATCH(Generation_Raw_Data!$B8326, Map!$A$2:$A$35, 0), 2)</f>
        <v>Trimble County 8</v>
      </c>
      <c r="E8326" s="9"/>
    </row>
    <row r="8327" spans="1:5" x14ac:dyDescent="0.35">
      <c r="A8327" s="2">
        <v>44914.541666666657</v>
      </c>
      <c r="B8327" s="1" t="s">
        <v>51</v>
      </c>
      <c r="C8327" s="1">
        <v>0</v>
      </c>
      <c r="D8327" t="str">
        <f>INDEX(Map!$A$2:$B$35, MATCH(Generation_Raw_Data!$B8327, Map!$A$2:$A$35, 0), 2)</f>
        <v>Trimble County 9</v>
      </c>
      <c r="E8327" s="9"/>
    </row>
    <row r="8328" spans="1:5" x14ac:dyDescent="0.35">
      <c r="A8328" s="2">
        <v>44914.541666666657</v>
      </c>
      <c r="B8328" s="1" t="s">
        <v>46</v>
      </c>
      <c r="C8328" s="1">
        <v>30</v>
      </c>
      <c r="D8328" t="str">
        <f>INDEX(Map!$A$2:$B$35, MATCH(Generation_Raw_Data!$B8328, Map!$A$2:$A$35, 0), 2)</f>
        <v>Ohio Falls</v>
      </c>
      <c r="E8328" s="9"/>
    </row>
    <row r="8329" spans="1:5" x14ac:dyDescent="0.35">
      <c r="A8329" s="2">
        <v>44914.541666666657</v>
      </c>
      <c r="B8329" s="1" t="s">
        <v>44</v>
      </c>
      <c r="C8329" s="1">
        <v>760.4</v>
      </c>
      <c r="D8329" t="str">
        <f>INDEX(Map!$A$2:$B$35, MATCH(Generation_Raw_Data!$B8329, Map!$A$2:$A$35, 0), 2)</f>
        <v>Trimble County 2</v>
      </c>
      <c r="E8329" s="9"/>
    </row>
    <row r="8330" spans="1:5" x14ac:dyDescent="0.35">
      <c r="A8330" s="2">
        <v>44914.541666666657</v>
      </c>
      <c r="B8330" s="1" t="s">
        <v>45</v>
      </c>
      <c r="C8330" s="1">
        <v>460.9</v>
      </c>
      <c r="D8330" t="str">
        <f>INDEX(Map!$A$2:$B$35, MATCH(Generation_Raw_Data!$B8330, Map!$A$2:$A$35, 0), 2)</f>
        <v>Trimble County 1</v>
      </c>
      <c r="E8330" s="9"/>
    </row>
    <row r="8331" spans="1:5" x14ac:dyDescent="0.35">
      <c r="A8331" s="2">
        <v>44914.541666666657</v>
      </c>
      <c r="B8331" s="1" t="s">
        <v>52</v>
      </c>
      <c r="C8331" s="1">
        <v>0</v>
      </c>
      <c r="D8331" t="str">
        <f>INDEX(Map!$A$2:$B$35, MATCH(Generation_Raw_Data!$B8331, Map!$A$2:$A$35, 0), 2)</f>
        <v>Trimble County 10</v>
      </c>
      <c r="E8331" s="9"/>
    </row>
    <row r="8332" spans="1:5" x14ac:dyDescent="0.35">
      <c r="A8332" s="2">
        <v>44914.583333333321</v>
      </c>
      <c r="B8332" s="1" t="s">
        <v>43</v>
      </c>
      <c r="C8332" s="1">
        <v>0</v>
      </c>
      <c r="D8332" t="str">
        <f>INDEX(Map!$A$2:$B$35, MATCH(Generation_Raw_Data!$B8332, Map!$A$2:$A$35, 0), 2)</f>
        <v>Haefling</v>
      </c>
      <c r="E8332" s="9"/>
    </row>
    <row r="8333" spans="1:5" x14ac:dyDescent="0.35">
      <c r="A8333" s="2">
        <v>44914.583333333321</v>
      </c>
      <c r="B8333" s="1" t="s">
        <v>42</v>
      </c>
      <c r="C8333" s="1">
        <v>0</v>
      </c>
      <c r="D8333" t="str">
        <f>INDEX(Map!$A$2:$B$35, MATCH(Generation_Raw_Data!$B8333, Map!$A$2:$A$35, 0), 2)</f>
        <v>Dix Dam</v>
      </c>
      <c r="E8333" s="9"/>
    </row>
    <row r="8334" spans="1:5" x14ac:dyDescent="0.35">
      <c r="A8334" s="2">
        <v>44914.583333333321</v>
      </c>
      <c r="B8334" s="1" t="s">
        <v>41</v>
      </c>
      <c r="C8334" s="1">
        <v>5.9</v>
      </c>
      <c r="D8334" t="str">
        <f>INDEX(Map!$A$2:$B$35, MATCH(Generation_Raw_Data!$B8334, Map!$A$2:$A$35, 0), 2)</f>
        <v>Brown Solar</v>
      </c>
      <c r="E8334" s="9"/>
    </row>
    <row r="8335" spans="1:5" x14ac:dyDescent="0.35">
      <c r="A8335" s="2">
        <v>44914.583333333321</v>
      </c>
      <c r="B8335" s="1" t="s">
        <v>31</v>
      </c>
      <c r="C8335" s="1">
        <v>460.75</v>
      </c>
      <c r="D8335" t="str">
        <f>INDEX(Map!$A$2:$B$35, MATCH(Generation_Raw_Data!$B8335, Map!$A$2:$A$35, 0), 2)</f>
        <v>Ghent 1</v>
      </c>
      <c r="E8335" s="9"/>
    </row>
    <row r="8336" spans="1:5" x14ac:dyDescent="0.35">
      <c r="A8336" s="2">
        <v>44914.583333333321</v>
      </c>
      <c r="B8336" s="1" t="s">
        <v>32</v>
      </c>
      <c r="C8336" s="1">
        <v>389.75</v>
      </c>
      <c r="D8336" t="str">
        <f>INDEX(Map!$A$2:$B$35, MATCH(Generation_Raw_Data!$B8336, Map!$A$2:$A$35, 0), 2)</f>
        <v>Ghent 3</v>
      </c>
      <c r="E8336" s="9"/>
    </row>
    <row r="8337" spans="1:5" x14ac:dyDescent="0.35">
      <c r="A8337" s="2">
        <v>44914.583333333321</v>
      </c>
      <c r="B8337" s="1" t="s">
        <v>33</v>
      </c>
      <c r="C8337" s="1">
        <v>387.75</v>
      </c>
      <c r="D8337" t="str">
        <f>INDEX(Map!$A$2:$B$35, MATCH(Generation_Raw_Data!$B8337, Map!$A$2:$A$35, 0), 2)</f>
        <v>Ghent 2</v>
      </c>
      <c r="E8337" s="9"/>
    </row>
    <row r="8338" spans="1:5" x14ac:dyDescent="0.35">
      <c r="A8338" s="2">
        <v>44914.583333333321</v>
      </c>
      <c r="B8338" s="1" t="s">
        <v>30</v>
      </c>
      <c r="C8338" s="1">
        <v>145</v>
      </c>
      <c r="D8338" t="str">
        <f>INDEX(Map!$A$2:$B$35, MATCH(Generation_Raw_Data!$B8338, Map!$A$2:$A$35, 0), 2)</f>
        <v>Brown 3</v>
      </c>
      <c r="E8338" s="9"/>
    </row>
    <row r="8339" spans="1:5" x14ac:dyDescent="0.35">
      <c r="A8339" s="2">
        <v>44914.583333333321</v>
      </c>
      <c r="B8339" s="1" t="s">
        <v>29</v>
      </c>
      <c r="C8339" s="1">
        <v>0</v>
      </c>
      <c r="D8339" t="str">
        <f>INDEX(Map!$A$2:$B$35, MATCH(Generation_Raw_Data!$B8339, Map!$A$2:$A$35, 0), 2)</f>
        <v>Brown 5</v>
      </c>
      <c r="E8339" s="9"/>
    </row>
    <row r="8340" spans="1:5" x14ac:dyDescent="0.35">
      <c r="A8340" s="2">
        <v>44914.583333333321</v>
      </c>
      <c r="B8340" s="1" t="s">
        <v>34</v>
      </c>
      <c r="C8340" s="1">
        <v>355.75</v>
      </c>
      <c r="D8340" t="str">
        <f>INDEX(Map!$A$2:$B$35, MATCH(Generation_Raw_Data!$B8340, Map!$A$2:$A$35, 0), 2)</f>
        <v>Ghent 4</v>
      </c>
      <c r="E8340" s="9"/>
    </row>
    <row r="8341" spans="1:5" x14ac:dyDescent="0.35">
      <c r="A8341" s="2">
        <v>44914.583333333321</v>
      </c>
      <c r="B8341" s="1" t="s">
        <v>35</v>
      </c>
      <c r="C8341" s="1">
        <v>1.1000000000000001</v>
      </c>
      <c r="D8341" t="str">
        <f>INDEX(Map!$A$2:$B$35, MATCH(Generation_Raw_Data!$B8341, Map!$A$2:$A$35, 0), 2)</f>
        <v>Simpsonville Solar</v>
      </c>
      <c r="E8341" s="9"/>
    </row>
    <row r="8342" spans="1:5" x14ac:dyDescent="0.35">
      <c r="A8342" s="2">
        <v>44914.583333333321</v>
      </c>
      <c r="B8342" s="1" t="s">
        <v>28</v>
      </c>
      <c r="C8342" s="1">
        <v>-1</v>
      </c>
      <c r="D8342" t="str">
        <f>INDEX(Map!$A$2:$B$35, MATCH(Generation_Raw_Data!$B8342, Map!$A$2:$A$35, 0), 2)</f>
        <v>Brown 7</v>
      </c>
      <c r="E8342" s="9"/>
    </row>
    <row r="8343" spans="1:5" x14ac:dyDescent="0.35">
      <c r="A8343" s="2">
        <v>44914.583333333321</v>
      </c>
      <c r="B8343" s="1" t="s">
        <v>38</v>
      </c>
      <c r="C8343" s="1">
        <v>0</v>
      </c>
      <c r="D8343" t="str">
        <f>INDEX(Map!$A$2:$B$35, MATCH(Generation_Raw_Data!$B8343, Map!$A$2:$A$35, 0), 2)</f>
        <v>Brown 6</v>
      </c>
      <c r="E8343" s="9"/>
    </row>
    <row r="8344" spans="1:5" x14ac:dyDescent="0.35">
      <c r="A8344" s="2">
        <v>44914.583333333321</v>
      </c>
      <c r="B8344" s="1" t="s">
        <v>40</v>
      </c>
      <c r="C8344" s="1">
        <v>0</v>
      </c>
      <c r="D8344" t="str">
        <f>INDEX(Map!$A$2:$B$35, MATCH(Generation_Raw_Data!$B8344, Map!$A$2:$A$35, 0), 2)</f>
        <v>Brown 11</v>
      </c>
      <c r="E8344" s="9"/>
    </row>
    <row r="8345" spans="1:5" x14ac:dyDescent="0.35">
      <c r="A8345" s="2">
        <v>44914.583333333321</v>
      </c>
      <c r="B8345" s="1" t="s">
        <v>39</v>
      </c>
      <c r="C8345" s="1">
        <v>0</v>
      </c>
      <c r="D8345" t="str">
        <f>INDEX(Map!$A$2:$B$35, MATCH(Generation_Raw_Data!$B8345, Map!$A$2:$A$35, 0), 2)</f>
        <v>Brown 10</v>
      </c>
      <c r="E8345" s="9"/>
    </row>
    <row r="8346" spans="1:5" x14ac:dyDescent="0.35">
      <c r="A8346" s="2">
        <v>44914.583333333321</v>
      </c>
      <c r="B8346" s="1" t="s">
        <v>37</v>
      </c>
      <c r="C8346" s="1">
        <v>0</v>
      </c>
      <c r="D8346" t="str">
        <f>INDEX(Map!$A$2:$B$35, MATCH(Generation_Raw_Data!$B8346, Map!$A$2:$A$35, 0), 2)</f>
        <v>Brown 9</v>
      </c>
      <c r="E8346" s="9"/>
    </row>
    <row r="8347" spans="1:5" x14ac:dyDescent="0.35">
      <c r="A8347" s="2">
        <v>44914.583333333321</v>
      </c>
      <c r="B8347" s="1" t="s">
        <v>36</v>
      </c>
      <c r="C8347" s="1">
        <v>0</v>
      </c>
      <c r="D8347" t="str">
        <f>INDEX(Map!$A$2:$B$35, MATCH(Generation_Raw_Data!$B8347, Map!$A$2:$A$35, 0), 2)</f>
        <v>Brown 8</v>
      </c>
      <c r="E8347" s="9"/>
    </row>
    <row r="8348" spans="1:5" x14ac:dyDescent="0.35">
      <c r="A8348" s="2">
        <v>44914.583333333321</v>
      </c>
      <c r="B8348" s="1" t="s">
        <v>61</v>
      </c>
      <c r="C8348" s="1">
        <v>223.5</v>
      </c>
      <c r="D8348" t="str">
        <f>INDEX(Map!$A$2:$B$35, MATCH(Generation_Raw_Data!$B8348, Map!$A$2:$A$35, 0), 2)</f>
        <v>Cane Run 7</v>
      </c>
      <c r="E8348" s="9"/>
    </row>
    <row r="8349" spans="1:5" x14ac:dyDescent="0.35">
      <c r="A8349" s="2">
        <v>44914.583333333321</v>
      </c>
      <c r="B8349" s="1" t="s">
        <v>59</v>
      </c>
      <c r="C8349" s="1">
        <v>222.9</v>
      </c>
      <c r="D8349" t="str">
        <f>INDEX(Map!$A$2:$B$35, MATCH(Generation_Raw_Data!$B8349, Map!$A$2:$A$35, 0), 2)</f>
        <v>Cane Run 7</v>
      </c>
      <c r="E8349" s="9"/>
    </row>
    <row r="8350" spans="1:5" x14ac:dyDescent="0.35">
      <c r="A8350" s="2">
        <v>44914.583333333321</v>
      </c>
      <c r="B8350" s="1" t="s">
        <v>60</v>
      </c>
      <c r="C8350" s="1">
        <v>235.6</v>
      </c>
      <c r="D8350" t="str">
        <f>INDEX(Map!$A$2:$B$35, MATCH(Generation_Raw_Data!$B8350, Map!$A$2:$A$35, 0), 2)</f>
        <v>Cane Run 7</v>
      </c>
      <c r="E8350" s="9"/>
    </row>
    <row r="8351" spans="1:5" x14ac:dyDescent="0.35">
      <c r="A8351" s="2">
        <v>44914.583333333321</v>
      </c>
      <c r="B8351" s="1" t="s">
        <v>57</v>
      </c>
      <c r="C8351" s="1">
        <v>285.7</v>
      </c>
      <c r="D8351" t="str">
        <f>INDEX(Map!$A$2:$B$35, MATCH(Generation_Raw_Data!$B8351, Map!$A$2:$A$35, 0), 2)</f>
        <v>Mill Creek 1</v>
      </c>
      <c r="E8351" s="9"/>
    </row>
    <row r="8352" spans="1:5" x14ac:dyDescent="0.35">
      <c r="A8352" s="2">
        <v>44914.583333333321</v>
      </c>
      <c r="B8352" s="1" t="s">
        <v>56</v>
      </c>
      <c r="C8352" s="1">
        <v>-0.2</v>
      </c>
      <c r="D8352" t="str">
        <f>INDEX(Map!$A$2:$B$35, MATCH(Generation_Raw_Data!$B8352, Map!$A$2:$A$35, 0), 2)</f>
        <v>Paddy's Run 13</v>
      </c>
      <c r="E8352" s="9"/>
    </row>
    <row r="8353" spans="1:5" x14ac:dyDescent="0.35">
      <c r="A8353" s="2">
        <v>44914.583333333321</v>
      </c>
      <c r="B8353" s="1" t="s">
        <v>58</v>
      </c>
      <c r="C8353" s="1">
        <v>285.10000000000002</v>
      </c>
      <c r="D8353" t="str">
        <f>INDEX(Map!$A$2:$B$35, MATCH(Generation_Raw_Data!$B8353, Map!$A$2:$A$35, 0), 2)</f>
        <v>Mill Creek 2</v>
      </c>
      <c r="E8353" s="9"/>
    </row>
    <row r="8354" spans="1:5" x14ac:dyDescent="0.35">
      <c r="A8354" s="2">
        <v>44914.583333333321</v>
      </c>
      <c r="B8354" s="1" t="s">
        <v>53</v>
      </c>
      <c r="C8354" s="1">
        <v>290</v>
      </c>
      <c r="D8354" t="str">
        <f>INDEX(Map!$A$2:$B$35, MATCH(Generation_Raw_Data!$B8354, Map!$A$2:$A$35, 0), 2)</f>
        <v>Mill Creek 3</v>
      </c>
      <c r="E8354" s="9"/>
    </row>
    <row r="8355" spans="1:5" x14ac:dyDescent="0.35">
      <c r="A8355" s="2">
        <v>44914.583333333321</v>
      </c>
      <c r="B8355" s="1" t="s">
        <v>54</v>
      </c>
      <c r="C8355" s="1">
        <v>436.2</v>
      </c>
      <c r="D8355" t="str">
        <f>INDEX(Map!$A$2:$B$35, MATCH(Generation_Raw_Data!$B8355, Map!$A$2:$A$35, 0), 2)</f>
        <v>Mill Creek 4</v>
      </c>
      <c r="E8355" s="9"/>
    </row>
    <row r="8356" spans="1:5" x14ac:dyDescent="0.35">
      <c r="A8356" s="2">
        <v>44914.583333333321</v>
      </c>
      <c r="B8356" s="1" t="s">
        <v>55</v>
      </c>
      <c r="C8356" s="1">
        <v>0</v>
      </c>
      <c r="D8356" t="str">
        <f>INDEX(Map!$A$2:$B$35, MATCH(Generation_Raw_Data!$B8356, Map!$A$2:$A$35, 0), 2)</f>
        <v>Paddy's Run 12</v>
      </c>
      <c r="E8356" s="9"/>
    </row>
    <row r="8357" spans="1:5" x14ac:dyDescent="0.35">
      <c r="A8357" s="2">
        <v>44914.583333333321</v>
      </c>
      <c r="B8357" s="1" t="s">
        <v>51</v>
      </c>
      <c r="C8357" s="1">
        <v>0</v>
      </c>
      <c r="D8357" t="str">
        <f>INDEX(Map!$A$2:$B$35, MATCH(Generation_Raw_Data!$B8357, Map!$A$2:$A$35, 0), 2)</f>
        <v>Trimble County 9</v>
      </c>
      <c r="E8357" s="9"/>
    </row>
    <row r="8358" spans="1:5" x14ac:dyDescent="0.35">
      <c r="A8358" s="2">
        <v>44914.583333333321</v>
      </c>
      <c r="B8358" s="1" t="s">
        <v>50</v>
      </c>
      <c r="C8358" s="1">
        <v>0</v>
      </c>
      <c r="D8358" t="str">
        <f>INDEX(Map!$A$2:$B$35, MATCH(Generation_Raw_Data!$B8358, Map!$A$2:$A$35, 0), 2)</f>
        <v>Trimble County 8</v>
      </c>
      <c r="E8358" s="9"/>
    </row>
    <row r="8359" spans="1:5" x14ac:dyDescent="0.35">
      <c r="A8359" s="2">
        <v>44914.583333333321</v>
      </c>
      <c r="B8359" s="1" t="s">
        <v>47</v>
      </c>
      <c r="C8359" s="1">
        <v>0</v>
      </c>
      <c r="D8359" t="str">
        <f>INDEX(Map!$A$2:$B$35, MATCH(Generation_Raw_Data!$B8359, Map!$A$2:$A$35, 0), 2)</f>
        <v>Trimble County 5</v>
      </c>
      <c r="E8359" s="9"/>
    </row>
    <row r="8360" spans="1:5" x14ac:dyDescent="0.35">
      <c r="A8360" s="2">
        <v>44914.583333333321</v>
      </c>
      <c r="B8360" s="1" t="s">
        <v>48</v>
      </c>
      <c r="C8360" s="1">
        <v>0</v>
      </c>
      <c r="D8360" t="str">
        <f>INDEX(Map!$A$2:$B$35, MATCH(Generation_Raw_Data!$B8360, Map!$A$2:$A$35, 0), 2)</f>
        <v>Trimble County 6</v>
      </c>
      <c r="E8360" s="9"/>
    </row>
    <row r="8361" spans="1:5" x14ac:dyDescent="0.35">
      <c r="A8361" s="2">
        <v>44914.583333333321</v>
      </c>
      <c r="B8361" s="1" t="s">
        <v>49</v>
      </c>
      <c r="C8361" s="1">
        <v>0</v>
      </c>
      <c r="D8361" t="str">
        <f>INDEX(Map!$A$2:$B$35, MATCH(Generation_Raw_Data!$B8361, Map!$A$2:$A$35, 0), 2)</f>
        <v>Trimble County 7</v>
      </c>
      <c r="E8361" s="9"/>
    </row>
    <row r="8362" spans="1:5" x14ac:dyDescent="0.35">
      <c r="A8362" s="2">
        <v>44914.583333333321</v>
      </c>
      <c r="B8362" s="1" t="s">
        <v>46</v>
      </c>
      <c r="C8362" s="1">
        <v>29</v>
      </c>
      <c r="D8362" t="str">
        <f>INDEX(Map!$A$2:$B$35, MATCH(Generation_Raw_Data!$B8362, Map!$A$2:$A$35, 0), 2)</f>
        <v>Ohio Falls</v>
      </c>
      <c r="E8362" s="9"/>
    </row>
    <row r="8363" spans="1:5" x14ac:dyDescent="0.35">
      <c r="A8363" s="2">
        <v>44914.583333333321</v>
      </c>
      <c r="B8363" s="1" t="s">
        <v>45</v>
      </c>
      <c r="C8363" s="1">
        <v>460.6</v>
      </c>
      <c r="D8363" t="str">
        <f>INDEX(Map!$A$2:$B$35, MATCH(Generation_Raw_Data!$B8363, Map!$A$2:$A$35, 0), 2)</f>
        <v>Trimble County 1</v>
      </c>
      <c r="E8363" s="9"/>
    </row>
    <row r="8364" spans="1:5" x14ac:dyDescent="0.35">
      <c r="A8364" s="2">
        <v>44914.583333333321</v>
      </c>
      <c r="B8364" s="1" t="s">
        <v>44</v>
      </c>
      <c r="C8364" s="1">
        <v>762.3</v>
      </c>
      <c r="D8364" t="str">
        <f>INDEX(Map!$A$2:$B$35, MATCH(Generation_Raw_Data!$B8364, Map!$A$2:$A$35, 0), 2)</f>
        <v>Trimble County 2</v>
      </c>
      <c r="E8364" s="9"/>
    </row>
    <row r="8365" spans="1:5" x14ac:dyDescent="0.35">
      <c r="A8365" s="2">
        <v>44914.583333333321</v>
      </c>
      <c r="B8365" s="1" t="s">
        <v>52</v>
      </c>
      <c r="C8365" s="1">
        <v>0</v>
      </c>
      <c r="D8365" t="str">
        <f>INDEX(Map!$A$2:$B$35, MATCH(Generation_Raw_Data!$B8365, Map!$A$2:$A$35, 0), 2)</f>
        <v>Trimble County 10</v>
      </c>
      <c r="E8365" s="9"/>
    </row>
    <row r="8366" spans="1:5" x14ac:dyDescent="0.35">
      <c r="A8366" s="2">
        <v>44914.624999999985</v>
      </c>
      <c r="B8366" s="1" t="s">
        <v>54</v>
      </c>
      <c r="C8366" s="1">
        <v>426.2</v>
      </c>
      <c r="D8366" t="str">
        <f>INDEX(Map!$A$2:$B$35, MATCH(Generation_Raw_Data!$B8366, Map!$A$2:$A$35, 0), 2)</f>
        <v>Mill Creek 4</v>
      </c>
      <c r="E8366" s="9"/>
    </row>
    <row r="8367" spans="1:5" x14ac:dyDescent="0.35">
      <c r="A8367" s="2">
        <v>44914.624999999985</v>
      </c>
      <c r="B8367" s="1" t="s">
        <v>53</v>
      </c>
      <c r="C8367" s="1">
        <v>304</v>
      </c>
      <c r="D8367" t="str">
        <f>INDEX(Map!$A$2:$B$35, MATCH(Generation_Raw_Data!$B8367, Map!$A$2:$A$35, 0), 2)</f>
        <v>Mill Creek 3</v>
      </c>
      <c r="E8367" s="9"/>
    </row>
    <row r="8368" spans="1:5" x14ac:dyDescent="0.35">
      <c r="A8368" s="2">
        <v>44914.624999999985</v>
      </c>
      <c r="B8368" s="1" t="s">
        <v>58</v>
      </c>
      <c r="C8368" s="1">
        <v>204.9</v>
      </c>
      <c r="D8368" t="str">
        <f>INDEX(Map!$A$2:$B$35, MATCH(Generation_Raw_Data!$B8368, Map!$A$2:$A$35, 0), 2)</f>
        <v>Mill Creek 2</v>
      </c>
      <c r="E8368" s="9"/>
    </row>
    <row r="8369" spans="1:5" x14ac:dyDescent="0.35">
      <c r="A8369" s="2">
        <v>44914.624999999985</v>
      </c>
      <c r="B8369" s="1" t="s">
        <v>49</v>
      </c>
      <c r="C8369" s="1">
        <v>0</v>
      </c>
      <c r="D8369" t="str">
        <f>INDEX(Map!$A$2:$B$35, MATCH(Generation_Raw_Data!$B8369, Map!$A$2:$A$35, 0), 2)</f>
        <v>Trimble County 7</v>
      </c>
      <c r="E8369" s="9"/>
    </row>
    <row r="8370" spans="1:5" x14ac:dyDescent="0.35">
      <c r="A8370" s="2">
        <v>44914.624999999985</v>
      </c>
      <c r="B8370" s="1" t="s">
        <v>48</v>
      </c>
      <c r="C8370" s="1">
        <v>0</v>
      </c>
      <c r="D8370" t="str">
        <f>INDEX(Map!$A$2:$B$35, MATCH(Generation_Raw_Data!$B8370, Map!$A$2:$A$35, 0), 2)</f>
        <v>Trimble County 6</v>
      </c>
      <c r="E8370" s="9"/>
    </row>
    <row r="8371" spans="1:5" x14ac:dyDescent="0.35">
      <c r="A8371" s="2">
        <v>44914.624999999985</v>
      </c>
      <c r="B8371" s="1" t="s">
        <v>47</v>
      </c>
      <c r="C8371" s="1">
        <v>0</v>
      </c>
      <c r="D8371" t="str">
        <f>INDEX(Map!$A$2:$B$35, MATCH(Generation_Raw_Data!$B8371, Map!$A$2:$A$35, 0), 2)</f>
        <v>Trimble County 5</v>
      </c>
      <c r="E8371" s="9"/>
    </row>
    <row r="8372" spans="1:5" x14ac:dyDescent="0.35">
      <c r="A8372" s="2">
        <v>44914.624999999985</v>
      </c>
      <c r="B8372" s="1" t="s">
        <v>44</v>
      </c>
      <c r="C8372" s="1">
        <v>758.4</v>
      </c>
      <c r="D8372" t="str">
        <f>INDEX(Map!$A$2:$B$35, MATCH(Generation_Raw_Data!$B8372, Map!$A$2:$A$35, 0), 2)</f>
        <v>Trimble County 2</v>
      </c>
      <c r="E8372" s="9"/>
    </row>
    <row r="8373" spans="1:5" x14ac:dyDescent="0.35">
      <c r="A8373" s="2">
        <v>44914.624999999985</v>
      </c>
      <c r="B8373" s="1" t="s">
        <v>50</v>
      </c>
      <c r="C8373" s="1">
        <v>0</v>
      </c>
      <c r="D8373" t="str">
        <f>INDEX(Map!$A$2:$B$35, MATCH(Generation_Raw_Data!$B8373, Map!$A$2:$A$35, 0), 2)</f>
        <v>Trimble County 8</v>
      </c>
      <c r="E8373" s="9"/>
    </row>
    <row r="8374" spans="1:5" x14ac:dyDescent="0.35">
      <c r="A8374" s="2">
        <v>44914.624999999985</v>
      </c>
      <c r="B8374" s="1" t="s">
        <v>51</v>
      </c>
      <c r="C8374" s="1">
        <v>0</v>
      </c>
      <c r="D8374" t="str">
        <f>INDEX(Map!$A$2:$B$35, MATCH(Generation_Raw_Data!$B8374, Map!$A$2:$A$35, 0), 2)</f>
        <v>Trimble County 9</v>
      </c>
      <c r="E8374" s="9"/>
    </row>
    <row r="8375" spans="1:5" x14ac:dyDescent="0.35">
      <c r="A8375" s="2">
        <v>44914.624999999985</v>
      </c>
      <c r="B8375" s="1" t="s">
        <v>46</v>
      </c>
      <c r="C8375" s="1">
        <v>30</v>
      </c>
      <c r="D8375" t="str">
        <f>INDEX(Map!$A$2:$B$35, MATCH(Generation_Raw_Data!$B8375, Map!$A$2:$A$35, 0), 2)</f>
        <v>Ohio Falls</v>
      </c>
      <c r="E8375" s="9"/>
    </row>
    <row r="8376" spans="1:5" x14ac:dyDescent="0.35">
      <c r="A8376" s="2">
        <v>44914.624999999985</v>
      </c>
      <c r="B8376" s="1" t="s">
        <v>45</v>
      </c>
      <c r="C8376" s="1">
        <v>460.5</v>
      </c>
      <c r="D8376" t="str">
        <f>INDEX(Map!$A$2:$B$35, MATCH(Generation_Raw_Data!$B8376, Map!$A$2:$A$35, 0), 2)</f>
        <v>Trimble County 1</v>
      </c>
      <c r="E8376" s="9"/>
    </row>
    <row r="8377" spans="1:5" x14ac:dyDescent="0.35">
      <c r="A8377" s="2">
        <v>44914.624999999985</v>
      </c>
      <c r="B8377" s="1" t="s">
        <v>52</v>
      </c>
      <c r="C8377" s="1">
        <v>0</v>
      </c>
      <c r="D8377" t="str">
        <f>INDEX(Map!$A$2:$B$35, MATCH(Generation_Raw_Data!$B8377, Map!$A$2:$A$35, 0), 2)</f>
        <v>Trimble County 10</v>
      </c>
      <c r="E8377" s="9"/>
    </row>
    <row r="8378" spans="1:5" x14ac:dyDescent="0.35">
      <c r="A8378" s="2">
        <v>44914.624999999985</v>
      </c>
      <c r="B8378" s="1" t="s">
        <v>57</v>
      </c>
      <c r="C8378" s="1">
        <v>202.6</v>
      </c>
      <c r="D8378" t="str">
        <f>INDEX(Map!$A$2:$B$35, MATCH(Generation_Raw_Data!$B8378, Map!$A$2:$A$35, 0), 2)</f>
        <v>Mill Creek 1</v>
      </c>
      <c r="E8378" s="9"/>
    </row>
    <row r="8379" spans="1:5" x14ac:dyDescent="0.35">
      <c r="A8379" s="2">
        <v>44914.624999999985</v>
      </c>
      <c r="B8379" s="1" t="s">
        <v>56</v>
      </c>
      <c r="C8379" s="1">
        <v>-0.2</v>
      </c>
      <c r="D8379" t="str">
        <f>INDEX(Map!$A$2:$B$35, MATCH(Generation_Raw_Data!$B8379, Map!$A$2:$A$35, 0), 2)</f>
        <v>Paddy's Run 13</v>
      </c>
      <c r="E8379" s="9"/>
    </row>
    <row r="8380" spans="1:5" x14ac:dyDescent="0.35">
      <c r="A8380" s="2">
        <v>44914.624999999985</v>
      </c>
      <c r="B8380" s="1" t="s">
        <v>55</v>
      </c>
      <c r="C8380" s="1">
        <v>0</v>
      </c>
      <c r="D8380" t="str">
        <f>INDEX(Map!$A$2:$B$35, MATCH(Generation_Raw_Data!$B8380, Map!$A$2:$A$35, 0), 2)</f>
        <v>Paddy's Run 12</v>
      </c>
      <c r="E8380" s="9"/>
    </row>
    <row r="8381" spans="1:5" x14ac:dyDescent="0.35">
      <c r="A8381" s="2">
        <v>44914.624999999985</v>
      </c>
      <c r="B8381" s="1" t="s">
        <v>43</v>
      </c>
      <c r="C8381" s="1">
        <v>0</v>
      </c>
      <c r="D8381" t="str">
        <f>INDEX(Map!$A$2:$B$35, MATCH(Generation_Raw_Data!$B8381, Map!$A$2:$A$35, 0), 2)</f>
        <v>Haefling</v>
      </c>
      <c r="E8381" s="9"/>
    </row>
    <row r="8382" spans="1:5" x14ac:dyDescent="0.35">
      <c r="A8382" s="2">
        <v>44914.624999999985</v>
      </c>
      <c r="B8382" s="1" t="s">
        <v>42</v>
      </c>
      <c r="C8382" s="1">
        <v>0</v>
      </c>
      <c r="D8382" t="str">
        <f>INDEX(Map!$A$2:$B$35, MATCH(Generation_Raw_Data!$B8382, Map!$A$2:$A$35, 0), 2)</f>
        <v>Dix Dam</v>
      </c>
      <c r="E8382" s="9"/>
    </row>
    <row r="8383" spans="1:5" x14ac:dyDescent="0.35">
      <c r="A8383" s="2">
        <v>44914.624999999985</v>
      </c>
      <c r="B8383" s="1" t="s">
        <v>41</v>
      </c>
      <c r="C8383" s="1">
        <v>2.7</v>
      </c>
      <c r="D8383" t="str">
        <f>INDEX(Map!$A$2:$B$35, MATCH(Generation_Raw_Data!$B8383, Map!$A$2:$A$35, 0), 2)</f>
        <v>Brown Solar</v>
      </c>
      <c r="E8383" s="9"/>
    </row>
    <row r="8384" spans="1:5" x14ac:dyDescent="0.35">
      <c r="A8384" s="2">
        <v>44914.624999999985</v>
      </c>
      <c r="B8384" s="1" t="s">
        <v>29</v>
      </c>
      <c r="C8384" s="1">
        <v>0</v>
      </c>
      <c r="D8384" t="str">
        <f>INDEX(Map!$A$2:$B$35, MATCH(Generation_Raw_Data!$B8384, Map!$A$2:$A$35, 0), 2)</f>
        <v>Brown 5</v>
      </c>
      <c r="E8384" s="9"/>
    </row>
    <row r="8385" spans="1:5" x14ac:dyDescent="0.35">
      <c r="A8385" s="2">
        <v>44914.624999999985</v>
      </c>
      <c r="B8385" s="1" t="s">
        <v>30</v>
      </c>
      <c r="C8385" s="1">
        <v>154</v>
      </c>
      <c r="D8385" t="str">
        <f>INDEX(Map!$A$2:$B$35, MATCH(Generation_Raw_Data!$B8385, Map!$A$2:$A$35, 0), 2)</f>
        <v>Brown 3</v>
      </c>
      <c r="E8385" s="9"/>
    </row>
    <row r="8386" spans="1:5" x14ac:dyDescent="0.35">
      <c r="A8386" s="2">
        <v>44914.624999999985</v>
      </c>
      <c r="B8386" s="1" t="s">
        <v>33</v>
      </c>
      <c r="C8386" s="1">
        <v>409</v>
      </c>
      <c r="D8386" t="str">
        <f>INDEX(Map!$A$2:$B$35, MATCH(Generation_Raw_Data!$B8386, Map!$A$2:$A$35, 0), 2)</f>
        <v>Ghent 2</v>
      </c>
      <c r="E8386" s="9"/>
    </row>
    <row r="8387" spans="1:5" x14ac:dyDescent="0.35">
      <c r="A8387" s="2">
        <v>44914.624999999985</v>
      </c>
      <c r="B8387" s="1" t="s">
        <v>32</v>
      </c>
      <c r="C8387" s="1">
        <v>444</v>
      </c>
      <c r="D8387" t="str">
        <f>INDEX(Map!$A$2:$B$35, MATCH(Generation_Raw_Data!$B8387, Map!$A$2:$A$35, 0), 2)</f>
        <v>Ghent 3</v>
      </c>
      <c r="E8387" s="9"/>
    </row>
    <row r="8388" spans="1:5" x14ac:dyDescent="0.35">
      <c r="A8388" s="2">
        <v>44914.624999999985</v>
      </c>
      <c r="B8388" s="1" t="s">
        <v>31</v>
      </c>
      <c r="C8388" s="1">
        <v>471</v>
      </c>
      <c r="D8388" t="str">
        <f>INDEX(Map!$A$2:$B$35, MATCH(Generation_Raw_Data!$B8388, Map!$A$2:$A$35, 0), 2)</f>
        <v>Ghent 1</v>
      </c>
      <c r="E8388" s="9"/>
    </row>
    <row r="8389" spans="1:5" x14ac:dyDescent="0.35">
      <c r="A8389" s="2">
        <v>44914.624999999985</v>
      </c>
      <c r="B8389" s="1" t="s">
        <v>34</v>
      </c>
      <c r="C8389" s="1">
        <v>353</v>
      </c>
      <c r="D8389" t="str">
        <f>INDEX(Map!$A$2:$B$35, MATCH(Generation_Raw_Data!$B8389, Map!$A$2:$A$35, 0), 2)</f>
        <v>Ghent 4</v>
      </c>
      <c r="E8389" s="9"/>
    </row>
    <row r="8390" spans="1:5" x14ac:dyDescent="0.35">
      <c r="A8390" s="2">
        <v>44914.624999999985</v>
      </c>
      <c r="B8390" s="1" t="s">
        <v>35</v>
      </c>
      <c r="C8390" s="1">
        <v>0.6</v>
      </c>
      <c r="D8390" t="str">
        <f>INDEX(Map!$A$2:$B$35, MATCH(Generation_Raw_Data!$B8390, Map!$A$2:$A$35, 0), 2)</f>
        <v>Simpsonville Solar</v>
      </c>
      <c r="E8390" s="9"/>
    </row>
    <row r="8391" spans="1:5" x14ac:dyDescent="0.35">
      <c r="A8391" s="2">
        <v>44914.624999999985</v>
      </c>
      <c r="B8391" s="1" t="s">
        <v>36</v>
      </c>
      <c r="C8391" s="1">
        <v>0</v>
      </c>
      <c r="D8391" t="str">
        <f>INDEX(Map!$A$2:$B$35, MATCH(Generation_Raw_Data!$B8391, Map!$A$2:$A$35, 0), 2)</f>
        <v>Brown 8</v>
      </c>
      <c r="E8391" s="9"/>
    </row>
    <row r="8392" spans="1:5" x14ac:dyDescent="0.35">
      <c r="A8392" s="2">
        <v>44914.624999999985</v>
      </c>
      <c r="B8392" s="1" t="s">
        <v>37</v>
      </c>
      <c r="C8392" s="1">
        <v>-1</v>
      </c>
      <c r="D8392" t="str">
        <f>INDEX(Map!$A$2:$B$35, MATCH(Generation_Raw_Data!$B8392, Map!$A$2:$A$35, 0), 2)</f>
        <v>Brown 9</v>
      </c>
      <c r="E8392" s="9"/>
    </row>
    <row r="8393" spans="1:5" x14ac:dyDescent="0.35">
      <c r="A8393" s="2">
        <v>44914.624999999985</v>
      </c>
      <c r="B8393" s="1" t="s">
        <v>39</v>
      </c>
      <c r="C8393" s="1">
        <v>0</v>
      </c>
      <c r="D8393" t="str">
        <f>INDEX(Map!$A$2:$B$35, MATCH(Generation_Raw_Data!$B8393, Map!$A$2:$A$35, 0), 2)</f>
        <v>Brown 10</v>
      </c>
      <c r="E8393" s="9"/>
    </row>
    <row r="8394" spans="1:5" x14ac:dyDescent="0.35">
      <c r="A8394" s="2">
        <v>44914.624999999985</v>
      </c>
      <c r="B8394" s="1" t="s">
        <v>40</v>
      </c>
      <c r="C8394" s="1">
        <v>0</v>
      </c>
      <c r="D8394" t="str">
        <f>INDEX(Map!$A$2:$B$35, MATCH(Generation_Raw_Data!$B8394, Map!$A$2:$A$35, 0), 2)</f>
        <v>Brown 11</v>
      </c>
      <c r="E8394" s="9"/>
    </row>
    <row r="8395" spans="1:5" x14ac:dyDescent="0.35">
      <c r="A8395" s="2">
        <v>44914.624999999985</v>
      </c>
      <c r="B8395" s="1" t="s">
        <v>38</v>
      </c>
      <c r="C8395" s="1">
        <v>0</v>
      </c>
      <c r="D8395" t="str">
        <f>INDEX(Map!$A$2:$B$35, MATCH(Generation_Raw_Data!$B8395, Map!$A$2:$A$35, 0), 2)</f>
        <v>Brown 6</v>
      </c>
      <c r="E8395" s="9"/>
    </row>
    <row r="8396" spans="1:5" x14ac:dyDescent="0.35">
      <c r="A8396" s="2">
        <v>44914.624999999985</v>
      </c>
      <c r="B8396" s="1" t="s">
        <v>28</v>
      </c>
      <c r="C8396" s="1">
        <v>0</v>
      </c>
      <c r="D8396" t="str">
        <f>INDEX(Map!$A$2:$B$35, MATCH(Generation_Raw_Data!$B8396, Map!$A$2:$A$35, 0), 2)</f>
        <v>Brown 7</v>
      </c>
      <c r="E8396" s="9"/>
    </row>
    <row r="8397" spans="1:5" x14ac:dyDescent="0.35">
      <c r="A8397" s="2">
        <v>44914.624999999985</v>
      </c>
      <c r="B8397" s="1" t="s">
        <v>59</v>
      </c>
      <c r="C8397" s="1">
        <v>224.1</v>
      </c>
      <c r="D8397" t="str">
        <f>INDEX(Map!$A$2:$B$35, MATCH(Generation_Raw_Data!$B8397, Map!$A$2:$A$35, 0), 2)</f>
        <v>Cane Run 7</v>
      </c>
      <c r="E8397" s="9"/>
    </row>
    <row r="8398" spans="1:5" x14ac:dyDescent="0.35">
      <c r="A8398" s="2">
        <v>44914.624999999985</v>
      </c>
      <c r="B8398" s="1" t="s">
        <v>61</v>
      </c>
      <c r="C8398" s="1">
        <v>224.7</v>
      </c>
      <c r="D8398" t="str">
        <f>INDEX(Map!$A$2:$B$35, MATCH(Generation_Raw_Data!$B8398, Map!$A$2:$A$35, 0), 2)</f>
        <v>Cane Run 7</v>
      </c>
      <c r="E8398" s="9"/>
    </row>
    <row r="8399" spans="1:5" x14ac:dyDescent="0.35">
      <c r="A8399" s="2">
        <v>44914.624999999985</v>
      </c>
      <c r="B8399" s="1" t="s">
        <v>60</v>
      </c>
      <c r="C8399" s="1">
        <v>236.9</v>
      </c>
      <c r="D8399" t="str">
        <f>INDEX(Map!$A$2:$B$35, MATCH(Generation_Raw_Data!$B8399, Map!$A$2:$A$35, 0), 2)</f>
        <v>Cane Run 7</v>
      </c>
      <c r="E8399" s="9"/>
    </row>
    <row r="8400" spans="1:5" x14ac:dyDescent="0.35">
      <c r="A8400" s="2">
        <v>44914.66666666665</v>
      </c>
      <c r="B8400" s="1" t="s">
        <v>32</v>
      </c>
      <c r="C8400" s="1">
        <v>409.75</v>
      </c>
      <c r="D8400" t="str">
        <f>INDEX(Map!$A$2:$B$35, MATCH(Generation_Raw_Data!$B8400, Map!$A$2:$A$35, 0), 2)</f>
        <v>Ghent 3</v>
      </c>
      <c r="E8400" s="9"/>
    </row>
    <row r="8401" spans="1:5" x14ac:dyDescent="0.35">
      <c r="A8401" s="2">
        <v>44914.66666666665</v>
      </c>
      <c r="B8401" s="1" t="s">
        <v>33</v>
      </c>
      <c r="C8401" s="1">
        <v>406.75</v>
      </c>
      <c r="D8401" t="str">
        <f>INDEX(Map!$A$2:$B$35, MATCH(Generation_Raw_Data!$B8401, Map!$A$2:$A$35, 0), 2)</f>
        <v>Ghent 2</v>
      </c>
      <c r="E8401" s="9"/>
    </row>
    <row r="8402" spans="1:5" x14ac:dyDescent="0.35">
      <c r="A8402" s="2">
        <v>44914.66666666665</v>
      </c>
      <c r="B8402" s="1" t="s">
        <v>30</v>
      </c>
      <c r="C8402" s="1">
        <v>147</v>
      </c>
      <c r="D8402" t="str">
        <f>INDEX(Map!$A$2:$B$35, MATCH(Generation_Raw_Data!$B8402, Map!$A$2:$A$35, 0), 2)</f>
        <v>Brown 3</v>
      </c>
      <c r="E8402" s="9"/>
    </row>
    <row r="8403" spans="1:5" x14ac:dyDescent="0.35">
      <c r="A8403" s="2">
        <v>44914.66666666665</v>
      </c>
      <c r="B8403" s="1" t="s">
        <v>29</v>
      </c>
      <c r="C8403" s="1">
        <v>0</v>
      </c>
      <c r="D8403" t="str">
        <f>INDEX(Map!$A$2:$B$35, MATCH(Generation_Raw_Data!$B8403, Map!$A$2:$A$35, 0), 2)</f>
        <v>Brown 5</v>
      </c>
      <c r="E8403" s="9"/>
    </row>
    <row r="8404" spans="1:5" x14ac:dyDescent="0.35">
      <c r="A8404" s="2">
        <v>44914.66666666665</v>
      </c>
      <c r="B8404" s="1" t="s">
        <v>34</v>
      </c>
      <c r="C8404" s="1">
        <v>359.75</v>
      </c>
      <c r="D8404" t="str">
        <f>INDEX(Map!$A$2:$B$35, MATCH(Generation_Raw_Data!$B8404, Map!$A$2:$A$35, 0), 2)</f>
        <v>Ghent 4</v>
      </c>
      <c r="E8404" s="9"/>
    </row>
    <row r="8405" spans="1:5" x14ac:dyDescent="0.35">
      <c r="A8405" s="2">
        <v>44914.66666666665</v>
      </c>
      <c r="B8405" s="1" t="s">
        <v>35</v>
      </c>
      <c r="C8405" s="1">
        <v>0.1</v>
      </c>
      <c r="D8405" t="str">
        <f>INDEX(Map!$A$2:$B$35, MATCH(Generation_Raw_Data!$B8405, Map!$A$2:$A$35, 0), 2)</f>
        <v>Simpsonville Solar</v>
      </c>
      <c r="E8405" s="9"/>
    </row>
    <row r="8406" spans="1:5" x14ac:dyDescent="0.35">
      <c r="A8406" s="2">
        <v>44914.66666666665</v>
      </c>
      <c r="B8406" s="1" t="s">
        <v>28</v>
      </c>
      <c r="C8406" s="1">
        <v>-1</v>
      </c>
      <c r="D8406" t="str">
        <f>INDEX(Map!$A$2:$B$35, MATCH(Generation_Raw_Data!$B8406, Map!$A$2:$A$35, 0), 2)</f>
        <v>Brown 7</v>
      </c>
      <c r="E8406" s="9"/>
    </row>
    <row r="8407" spans="1:5" x14ac:dyDescent="0.35">
      <c r="A8407" s="2">
        <v>44914.66666666665</v>
      </c>
      <c r="B8407" s="1" t="s">
        <v>38</v>
      </c>
      <c r="C8407" s="1">
        <v>0</v>
      </c>
      <c r="D8407" t="str">
        <f>INDEX(Map!$A$2:$B$35, MATCH(Generation_Raw_Data!$B8407, Map!$A$2:$A$35, 0), 2)</f>
        <v>Brown 6</v>
      </c>
      <c r="E8407" s="9"/>
    </row>
    <row r="8408" spans="1:5" x14ac:dyDescent="0.35">
      <c r="A8408" s="2">
        <v>44914.66666666665</v>
      </c>
      <c r="B8408" s="1" t="s">
        <v>40</v>
      </c>
      <c r="C8408" s="1">
        <v>0</v>
      </c>
      <c r="D8408" t="str">
        <f>INDEX(Map!$A$2:$B$35, MATCH(Generation_Raw_Data!$B8408, Map!$A$2:$A$35, 0), 2)</f>
        <v>Brown 11</v>
      </c>
      <c r="E8408" s="9"/>
    </row>
    <row r="8409" spans="1:5" x14ac:dyDescent="0.35">
      <c r="A8409" s="2">
        <v>44914.66666666665</v>
      </c>
      <c r="B8409" s="1" t="s">
        <v>39</v>
      </c>
      <c r="C8409" s="1">
        <v>0</v>
      </c>
      <c r="D8409" t="str">
        <f>INDEX(Map!$A$2:$B$35, MATCH(Generation_Raw_Data!$B8409, Map!$A$2:$A$35, 0), 2)</f>
        <v>Brown 10</v>
      </c>
      <c r="E8409" s="9"/>
    </row>
    <row r="8410" spans="1:5" x14ac:dyDescent="0.35">
      <c r="A8410" s="2">
        <v>44914.66666666665</v>
      </c>
      <c r="B8410" s="1" t="s">
        <v>37</v>
      </c>
      <c r="C8410" s="1">
        <v>-1</v>
      </c>
      <c r="D8410" t="str">
        <f>INDEX(Map!$A$2:$B$35, MATCH(Generation_Raw_Data!$B8410, Map!$A$2:$A$35, 0), 2)</f>
        <v>Brown 9</v>
      </c>
      <c r="E8410" s="9"/>
    </row>
    <row r="8411" spans="1:5" x14ac:dyDescent="0.35">
      <c r="A8411" s="2">
        <v>44914.66666666665</v>
      </c>
      <c r="B8411" s="1" t="s">
        <v>36</v>
      </c>
      <c r="C8411" s="1">
        <v>0</v>
      </c>
      <c r="D8411" t="str">
        <f>INDEX(Map!$A$2:$B$35, MATCH(Generation_Raw_Data!$B8411, Map!$A$2:$A$35, 0), 2)</f>
        <v>Brown 8</v>
      </c>
      <c r="E8411" s="9"/>
    </row>
    <row r="8412" spans="1:5" x14ac:dyDescent="0.35">
      <c r="A8412" s="2">
        <v>44914.66666666665</v>
      </c>
      <c r="B8412" s="1" t="s">
        <v>43</v>
      </c>
      <c r="C8412" s="1">
        <v>0</v>
      </c>
      <c r="D8412" t="str">
        <f>INDEX(Map!$A$2:$B$35, MATCH(Generation_Raw_Data!$B8412, Map!$A$2:$A$35, 0), 2)</f>
        <v>Haefling</v>
      </c>
      <c r="E8412" s="9"/>
    </row>
    <row r="8413" spans="1:5" x14ac:dyDescent="0.35">
      <c r="A8413" s="2">
        <v>44914.66666666665</v>
      </c>
      <c r="B8413" s="1" t="s">
        <v>42</v>
      </c>
      <c r="C8413" s="1">
        <v>0</v>
      </c>
      <c r="D8413" t="str">
        <f>INDEX(Map!$A$2:$B$35, MATCH(Generation_Raw_Data!$B8413, Map!$A$2:$A$35, 0), 2)</f>
        <v>Dix Dam</v>
      </c>
      <c r="E8413" s="9"/>
    </row>
    <row r="8414" spans="1:5" x14ac:dyDescent="0.35">
      <c r="A8414" s="2">
        <v>44914.66666666665</v>
      </c>
      <c r="B8414" s="1" t="s">
        <v>41</v>
      </c>
      <c r="C8414" s="1">
        <v>0.7</v>
      </c>
      <c r="D8414" t="str">
        <f>INDEX(Map!$A$2:$B$35, MATCH(Generation_Raw_Data!$B8414, Map!$A$2:$A$35, 0), 2)</f>
        <v>Brown Solar</v>
      </c>
      <c r="E8414" s="9"/>
    </row>
    <row r="8415" spans="1:5" x14ac:dyDescent="0.35">
      <c r="A8415" s="2">
        <v>44914.66666666665</v>
      </c>
      <c r="B8415" s="1" t="s">
        <v>31</v>
      </c>
      <c r="C8415" s="1">
        <v>473.75</v>
      </c>
      <c r="D8415" t="str">
        <f>INDEX(Map!$A$2:$B$35, MATCH(Generation_Raw_Data!$B8415, Map!$A$2:$A$35, 0), 2)</f>
        <v>Ghent 1</v>
      </c>
      <c r="E8415" s="9"/>
    </row>
    <row r="8416" spans="1:5" x14ac:dyDescent="0.35">
      <c r="A8416" s="2">
        <v>44914.66666666665</v>
      </c>
      <c r="B8416" s="1" t="s">
        <v>61</v>
      </c>
      <c r="C8416" s="1">
        <v>224.8</v>
      </c>
      <c r="D8416" t="str">
        <f>INDEX(Map!$A$2:$B$35, MATCH(Generation_Raw_Data!$B8416, Map!$A$2:$A$35, 0), 2)</f>
        <v>Cane Run 7</v>
      </c>
      <c r="E8416" s="9"/>
    </row>
    <row r="8417" spans="1:5" x14ac:dyDescent="0.35">
      <c r="A8417" s="2">
        <v>44914.66666666665</v>
      </c>
      <c r="B8417" s="1" t="s">
        <v>59</v>
      </c>
      <c r="C8417" s="1">
        <v>224.3</v>
      </c>
      <c r="D8417" t="str">
        <f>INDEX(Map!$A$2:$B$35, MATCH(Generation_Raw_Data!$B8417, Map!$A$2:$A$35, 0), 2)</f>
        <v>Cane Run 7</v>
      </c>
      <c r="E8417" s="9"/>
    </row>
    <row r="8418" spans="1:5" x14ac:dyDescent="0.35">
      <c r="A8418" s="2">
        <v>44914.66666666665</v>
      </c>
      <c r="B8418" s="1" t="s">
        <v>60</v>
      </c>
      <c r="C8418" s="1">
        <v>237</v>
      </c>
      <c r="D8418" t="str">
        <f>INDEX(Map!$A$2:$B$35, MATCH(Generation_Raw_Data!$B8418, Map!$A$2:$A$35, 0), 2)</f>
        <v>Cane Run 7</v>
      </c>
      <c r="E8418" s="9"/>
    </row>
    <row r="8419" spans="1:5" x14ac:dyDescent="0.35">
      <c r="A8419" s="2">
        <v>44914.66666666665</v>
      </c>
      <c r="B8419" s="1" t="s">
        <v>46</v>
      </c>
      <c r="C8419" s="1">
        <v>31</v>
      </c>
      <c r="D8419" t="str">
        <f>INDEX(Map!$A$2:$B$35, MATCH(Generation_Raw_Data!$B8419, Map!$A$2:$A$35, 0), 2)</f>
        <v>Ohio Falls</v>
      </c>
      <c r="E8419" s="9"/>
    </row>
    <row r="8420" spans="1:5" x14ac:dyDescent="0.35">
      <c r="A8420" s="2">
        <v>44914.66666666665</v>
      </c>
      <c r="B8420" s="1" t="s">
        <v>57</v>
      </c>
      <c r="C8420" s="1">
        <v>192.8</v>
      </c>
      <c r="D8420" t="str">
        <f>INDEX(Map!$A$2:$B$35, MATCH(Generation_Raw_Data!$B8420, Map!$A$2:$A$35, 0), 2)</f>
        <v>Mill Creek 1</v>
      </c>
      <c r="E8420" s="9"/>
    </row>
    <row r="8421" spans="1:5" x14ac:dyDescent="0.35">
      <c r="A8421" s="2">
        <v>44914.66666666665</v>
      </c>
      <c r="B8421" s="1" t="s">
        <v>56</v>
      </c>
      <c r="C8421" s="1">
        <v>-0.3</v>
      </c>
      <c r="D8421" t="str">
        <f>INDEX(Map!$A$2:$B$35, MATCH(Generation_Raw_Data!$B8421, Map!$A$2:$A$35, 0), 2)</f>
        <v>Paddy's Run 13</v>
      </c>
      <c r="E8421" s="9"/>
    </row>
    <row r="8422" spans="1:5" x14ac:dyDescent="0.35">
      <c r="A8422" s="2">
        <v>44914.66666666665</v>
      </c>
      <c r="B8422" s="1" t="s">
        <v>58</v>
      </c>
      <c r="C8422" s="1">
        <v>199.1</v>
      </c>
      <c r="D8422" t="str">
        <f>INDEX(Map!$A$2:$B$35, MATCH(Generation_Raw_Data!$B8422, Map!$A$2:$A$35, 0), 2)</f>
        <v>Mill Creek 2</v>
      </c>
      <c r="E8422" s="9"/>
    </row>
    <row r="8423" spans="1:5" x14ac:dyDescent="0.35">
      <c r="A8423" s="2">
        <v>44914.66666666665</v>
      </c>
      <c r="B8423" s="1" t="s">
        <v>53</v>
      </c>
      <c r="C8423" s="1">
        <v>302</v>
      </c>
      <c r="D8423" t="str">
        <f>INDEX(Map!$A$2:$B$35, MATCH(Generation_Raw_Data!$B8423, Map!$A$2:$A$35, 0), 2)</f>
        <v>Mill Creek 3</v>
      </c>
      <c r="E8423" s="9"/>
    </row>
    <row r="8424" spans="1:5" x14ac:dyDescent="0.35">
      <c r="A8424" s="2">
        <v>44914.66666666665</v>
      </c>
      <c r="B8424" s="1" t="s">
        <v>54</v>
      </c>
      <c r="C8424" s="1">
        <v>434.1</v>
      </c>
      <c r="D8424" t="str">
        <f>INDEX(Map!$A$2:$B$35, MATCH(Generation_Raw_Data!$B8424, Map!$A$2:$A$35, 0), 2)</f>
        <v>Mill Creek 4</v>
      </c>
      <c r="E8424" s="9"/>
    </row>
    <row r="8425" spans="1:5" x14ac:dyDescent="0.35">
      <c r="A8425" s="2">
        <v>44914.66666666665</v>
      </c>
      <c r="B8425" s="1" t="s">
        <v>55</v>
      </c>
      <c r="C8425" s="1">
        <v>0</v>
      </c>
      <c r="D8425" t="str">
        <f>INDEX(Map!$A$2:$B$35, MATCH(Generation_Raw_Data!$B8425, Map!$A$2:$A$35, 0), 2)</f>
        <v>Paddy's Run 12</v>
      </c>
      <c r="E8425" s="9"/>
    </row>
    <row r="8426" spans="1:5" x14ac:dyDescent="0.35">
      <c r="A8426" s="2">
        <v>44914.66666666665</v>
      </c>
      <c r="B8426" s="1" t="s">
        <v>51</v>
      </c>
      <c r="C8426" s="1">
        <v>0</v>
      </c>
      <c r="D8426" t="str">
        <f>INDEX(Map!$A$2:$B$35, MATCH(Generation_Raw_Data!$B8426, Map!$A$2:$A$35, 0), 2)</f>
        <v>Trimble County 9</v>
      </c>
      <c r="E8426" s="9"/>
    </row>
    <row r="8427" spans="1:5" x14ac:dyDescent="0.35">
      <c r="A8427" s="2">
        <v>44914.66666666665</v>
      </c>
      <c r="B8427" s="1" t="s">
        <v>50</v>
      </c>
      <c r="C8427" s="1">
        <v>0</v>
      </c>
      <c r="D8427" t="str">
        <f>INDEX(Map!$A$2:$B$35, MATCH(Generation_Raw_Data!$B8427, Map!$A$2:$A$35, 0), 2)</f>
        <v>Trimble County 8</v>
      </c>
      <c r="E8427" s="9"/>
    </row>
    <row r="8428" spans="1:5" x14ac:dyDescent="0.35">
      <c r="A8428" s="2">
        <v>44914.66666666665</v>
      </c>
      <c r="B8428" s="1" t="s">
        <v>44</v>
      </c>
      <c r="C8428" s="1">
        <v>759.4</v>
      </c>
      <c r="D8428" t="str">
        <f>INDEX(Map!$A$2:$B$35, MATCH(Generation_Raw_Data!$B8428, Map!$A$2:$A$35, 0), 2)</f>
        <v>Trimble County 2</v>
      </c>
      <c r="E8428" s="9"/>
    </row>
    <row r="8429" spans="1:5" x14ac:dyDescent="0.35">
      <c r="A8429" s="2">
        <v>44914.66666666665</v>
      </c>
      <c r="B8429" s="1" t="s">
        <v>47</v>
      </c>
      <c r="C8429" s="1">
        <v>0</v>
      </c>
      <c r="D8429" t="str">
        <f>INDEX(Map!$A$2:$B$35, MATCH(Generation_Raw_Data!$B8429, Map!$A$2:$A$35, 0), 2)</f>
        <v>Trimble County 5</v>
      </c>
      <c r="E8429" s="9"/>
    </row>
    <row r="8430" spans="1:5" x14ac:dyDescent="0.35">
      <c r="A8430" s="2">
        <v>44914.66666666665</v>
      </c>
      <c r="B8430" s="1" t="s">
        <v>48</v>
      </c>
      <c r="C8430" s="1">
        <v>0</v>
      </c>
      <c r="D8430" t="str">
        <f>INDEX(Map!$A$2:$B$35, MATCH(Generation_Raw_Data!$B8430, Map!$A$2:$A$35, 0), 2)</f>
        <v>Trimble County 6</v>
      </c>
      <c r="E8430" s="9"/>
    </row>
    <row r="8431" spans="1:5" x14ac:dyDescent="0.35">
      <c r="A8431" s="2">
        <v>44914.66666666665</v>
      </c>
      <c r="B8431" s="1" t="s">
        <v>49</v>
      </c>
      <c r="C8431" s="1">
        <v>0</v>
      </c>
      <c r="D8431" t="str">
        <f>INDEX(Map!$A$2:$B$35, MATCH(Generation_Raw_Data!$B8431, Map!$A$2:$A$35, 0), 2)</f>
        <v>Trimble County 7</v>
      </c>
      <c r="E8431" s="9"/>
    </row>
    <row r="8432" spans="1:5" x14ac:dyDescent="0.35">
      <c r="A8432" s="2">
        <v>44914.66666666665</v>
      </c>
      <c r="B8432" s="1" t="s">
        <v>45</v>
      </c>
      <c r="C8432" s="1">
        <v>451.9</v>
      </c>
      <c r="D8432" t="str">
        <f>INDEX(Map!$A$2:$B$35, MATCH(Generation_Raw_Data!$B8432, Map!$A$2:$A$35, 0), 2)</f>
        <v>Trimble County 1</v>
      </c>
      <c r="E8432" s="9"/>
    </row>
    <row r="8433" spans="1:5" x14ac:dyDescent="0.35">
      <c r="A8433" s="2">
        <v>44914.66666666665</v>
      </c>
      <c r="B8433" s="1" t="s">
        <v>52</v>
      </c>
      <c r="C8433" s="1">
        <v>0</v>
      </c>
      <c r="D8433" t="str">
        <f>INDEX(Map!$A$2:$B$35, MATCH(Generation_Raw_Data!$B8433, Map!$A$2:$A$35, 0), 2)</f>
        <v>Trimble County 10</v>
      </c>
      <c r="E8433" s="9"/>
    </row>
    <row r="8434" spans="1:5" x14ac:dyDescent="0.35">
      <c r="A8434" s="2">
        <v>44915.375</v>
      </c>
      <c r="B8434" s="1" t="s">
        <v>42</v>
      </c>
      <c r="C8434" s="1">
        <v>0</v>
      </c>
      <c r="D8434" t="str">
        <f>INDEX(Map!$A$2:$B$35, MATCH(Generation_Raw_Data!$B8434, Map!$A$2:$A$35, 0), 2)</f>
        <v>Dix Dam</v>
      </c>
      <c r="E8434" s="9"/>
    </row>
    <row r="8435" spans="1:5" x14ac:dyDescent="0.35">
      <c r="A8435" s="2">
        <v>44915.375</v>
      </c>
      <c r="B8435" s="1" t="s">
        <v>43</v>
      </c>
      <c r="C8435" s="1">
        <v>0</v>
      </c>
      <c r="D8435" t="str">
        <f>INDEX(Map!$A$2:$B$35, MATCH(Generation_Raw_Data!$B8435, Map!$A$2:$A$35, 0), 2)</f>
        <v>Haefling</v>
      </c>
      <c r="E8435" s="9"/>
    </row>
    <row r="8436" spans="1:5" x14ac:dyDescent="0.35">
      <c r="A8436" s="2">
        <v>44915.375</v>
      </c>
      <c r="B8436" s="1" t="s">
        <v>41</v>
      </c>
      <c r="C8436" s="1">
        <v>0.8</v>
      </c>
      <c r="D8436" t="str">
        <f>INDEX(Map!$A$2:$B$35, MATCH(Generation_Raw_Data!$B8436, Map!$A$2:$A$35, 0), 2)</f>
        <v>Brown Solar</v>
      </c>
      <c r="E8436" s="9"/>
    </row>
    <row r="8437" spans="1:5" x14ac:dyDescent="0.35">
      <c r="A8437" s="2">
        <v>44915.375</v>
      </c>
      <c r="B8437" s="1" t="s">
        <v>29</v>
      </c>
      <c r="C8437" s="1">
        <v>0</v>
      </c>
      <c r="D8437" t="str">
        <f>INDEX(Map!$A$2:$B$35, MATCH(Generation_Raw_Data!$B8437, Map!$A$2:$A$35, 0), 2)</f>
        <v>Brown 5</v>
      </c>
      <c r="E8437" s="9"/>
    </row>
    <row r="8438" spans="1:5" x14ac:dyDescent="0.35">
      <c r="A8438" s="2">
        <v>44915.375</v>
      </c>
      <c r="B8438" s="1" t="s">
        <v>30</v>
      </c>
      <c r="C8438" s="1">
        <v>257</v>
      </c>
      <c r="D8438" t="str">
        <f>INDEX(Map!$A$2:$B$35, MATCH(Generation_Raw_Data!$B8438, Map!$A$2:$A$35, 0), 2)</f>
        <v>Brown 3</v>
      </c>
      <c r="E8438" s="9"/>
    </row>
    <row r="8439" spans="1:5" x14ac:dyDescent="0.35">
      <c r="A8439" s="2">
        <v>44915.375</v>
      </c>
      <c r="B8439" s="1" t="s">
        <v>33</v>
      </c>
      <c r="C8439" s="1">
        <v>424</v>
      </c>
      <c r="D8439" t="str">
        <f>INDEX(Map!$A$2:$B$35, MATCH(Generation_Raw_Data!$B8439, Map!$A$2:$A$35, 0), 2)</f>
        <v>Ghent 2</v>
      </c>
      <c r="E8439" s="9"/>
    </row>
    <row r="8440" spans="1:5" x14ac:dyDescent="0.35">
      <c r="A8440" s="2">
        <v>44915.375</v>
      </c>
      <c r="B8440" s="1" t="s">
        <v>32</v>
      </c>
      <c r="C8440" s="1">
        <v>374</v>
      </c>
      <c r="D8440" t="str">
        <f>INDEX(Map!$A$2:$B$35, MATCH(Generation_Raw_Data!$B8440, Map!$A$2:$A$35, 0), 2)</f>
        <v>Ghent 3</v>
      </c>
      <c r="E8440" s="9"/>
    </row>
    <row r="8441" spans="1:5" x14ac:dyDescent="0.35">
      <c r="A8441" s="2">
        <v>44915.375</v>
      </c>
      <c r="B8441" s="1" t="s">
        <v>31</v>
      </c>
      <c r="C8441" s="1">
        <v>431</v>
      </c>
      <c r="D8441" t="str">
        <f>INDEX(Map!$A$2:$B$35, MATCH(Generation_Raw_Data!$B8441, Map!$A$2:$A$35, 0), 2)</f>
        <v>Ghent 1</v>
      </c>
      <c r="E8441" s="9"/>
    </row>
    <row r="8442" spans="1:5" x14ac:dyDescent="0.35">
      <c r="A8442" s="2">
        <v>44915.375</v>
      </c>
      <c r="B8442" s="1" t="s">
        <v>34</v>
      </c>
      <c r="C8442" s="1">
        <v>370</v>
      </c>
      <c r="D8442" t="str">
        <f>INDEX(Map!$A$2:$B$35, MATCH(Generation_Raw_Data!$B8442, Map!$A$2:$A$35, 0), 2)</f>
        <v>Ghent 4</v>
      </c>
      <c r="E8442" s="9"/>
    </row>
    <row r="8443" spans="1:5" x14ac:dyDescent="0.35">
      <c r="A8443" s="2">
        <v>44915.375</v>
      </c>
      <c r="B8443" s="1" t="s">
        <v>35</v>
      </c>
      <c r="C8443" s="1">
        <v>0.6</v>
      </c>
      <c r="D8443" t="str">
        <f>INDEX(Map!$A$2:$B$35, MATCH(Generation_Raw_Data!$B8443, Map!$A$2:$A$35, 0), 2)</f>
        <v>Simpsonville Solar</v>
      </c>
      <c r="E8443" s="9"/>
    </row>
    <row r="8444" spans="1:5" x14ac:dyDescent="0.35">
      <c r="A8444" s="2">
        <v>44915.375</v>
      </c>
      <c r="B8444" s="1" t="s">
        <v>36</v>
      </c>
      <c r="C8444" s="1">
        <v>9</v>
      </c>
      <c r="D8444" t="str">
        <f>INDEX(Map!$A$2:$B$35, MATCH(Generation_Raw_Data!$B8444, Map!$A$2:$A$35, 0), 2)</f>
        <v>Brown 8</v>
      </c>
      <c r="E8444" s="9"/>
    </row>
    <row r="8445" spans="1:5" x14ac:dyDescent="0.35">
      <c r="A8445" s="2">
        <v>44915.375</v>
      </c>
      <c r="B8445" s="1" t="s">
        <v>37</v>
      </c>
      <c r="C8445" s="1">
        <v>20</v>
      </c>
      <c r="D8445" t="str">
        <f>INDEX(Map!$A$2:$B$35, MATCH(Generation_Raw_Data!$B8445, Map!$A$2:$A$35, 0), 2)</f>
        <v>Brown 9</v>
      </c>
      <c r="E8445" s="9"/>
    </row>
    <row r="8446" spans="1:5" x14ac:dyDescent="0.35">
      <c r="A8446" s="2">
        <v>44915.375</v>
      </c>
      <c r="B8446" s="1" t="s">
        <v>39</v>
      </c>
      <c r="C8446" s="1">
        <v>0</v>
      </c>
      <c r="D8446" t="str">
        <f>INDEX(Map!$A$2:$B$35, MATCH(Generation_Raw_Data!$B8446, Map!$A$2:$A$35, 0), 2)</f>
        <v>Brown 10</v>
      </c>
      <c r="E8446" s="9"/>
    </row>
    <row r="8447" spans="1:5" x14ac:dyDescent="0.35">
      <c r="A8447" s="2">
        <v>44915.375</v>
      </c>
      <c r="B8447" s="1" t="s">
        <v>40</v>
      </c>
      <c r="C8447" s="1">
        <v>0</v>
      </c>
      <c r="D8447" t="str">
        <f>INDEX(Map!$A$2:$B$35, MATCH(Generation_Raw_Data!$B8447, Map!$A$2:$A$35, 0), 2)</f>
        <v>Brown 11</v>
      </c>
      <c r="E8447" s="9"/>
    </row>
    <row r="8448" spans="1:5" x14ac:dyDescent="0.35">
      <c r="A8448" s="2">
        <v>44915.375</v>
      </c>
      <c r="B8448" s="1" t="s">
        <v>38</v>
      </c>
      <c r="C8448" s="1">
        <v>0</v>
      </c>
      <c r="D8448" t="str">
        <f>INDEX(Map!$A$2:$B$35, MATCH(Generation_Raw_Data!$B8448, Map!$A$2:$A$35, 0), 2)</f>
        <v>Brown 6</v>
      </c>
      <c r="E8448" s="9"/>
    </row>
    <row r="8449" spans="1:5" x14ac:dyDescent="0.35">
      <c r="A8449" s="2">
        <v>44915.375</v>
      </c>
      <c r="B8449" s="1" t="s">
        <v>28</v>
      </c>
      <c r="C8449" s="1">
        <v>-1</v>
      </c>
      <c r="D8449" t="str">
        <f>INDEX(Map!$A$2:$B$35, MATCH(Generation_Raw_Data!$B8449, Map!$A$2:$A$35, 0), 2)</f>
        <v>Brown 7</v>
      </c>
      <c r="E8449" s="9"/>
    </row>
    <row r="8450" spans="1:5" x14ac:dyDescent="0.35">
      <c r="A8450" s="2">
        <v>44915.375</v>
      </c>
      <c r="B8450" s="1" t="s">
        <v>59</v>
      </c>
      <c r="C8450" s="1">
        <v>225.5</v>
      </c>
      <c r="D8450" t="str">
        <f>INDEX(Map!$A$2:$B$35, MATCH(Generation_Raw_Data!$B8450, Map!$A$2:$A$35, 0), 2)</f>
        <v>Cane Run 7</v>
      </c>
      <c r="E8450" s="9"/>
    </row>
    <row r="8451" spans="1:5" x14ac:dyDescent="0.35">
      <c r="A8451" s="2">
        <v>44915.375</v>
      </c>
      <c r="B8451" s="1" t="s">
        <v>61</v>
      </c>
      <c r="C8451" s="1">
        <v>225.95</v>
      </c>
      <c r="D8451" t="str">
        <f>INDEX(Map!$A$2:$B$35, MATCH(Generation_Raw_Data!$B8451, Map!$A$2:$A$35, 0), 2)</f>
        <v>Cane Run 7</v>
      </c>
      <c r="E8451" s="9"/>
    </row>
    <row r="8452" spans="1:5" x14ac:dyDescent="0.35">
      <c r="A8452" s="2">
        <v>44915.375</v>
      </c>
      <c r="B8452" s="1" t="s">
        <v>60</v>
      </c>
      <c r="C8452" s="1">
        <v>236.2</v>
      </c>
      <c r="D8452" t="str">
        <f>INDEX(Map!$A$2:$B$35, MATCH(Generation_Raw_Data!$B8452, Map!$A$2:$A$35, 0), 2)</f>
        <v>Cane Run 7</v>
      </c>
      <c r="E8452" s="9"/>
    </row>
    <row r="8453" spans="1:5" x14ac:dyDescent="0.35">
      <c r="A8453" s="2">
        <v>44915.375</v>
      </c>
      <c r="B8453" s="1" t="s">
        <v>57</v>
      </c>
      <c r="C8453" s="1">
        <v>281.89999999999998</v>
      </c>
      <c r="D8453" t="str">
        <f>INDEX(Map!$A$2:$B$35, MATCH(Generation_Raw_Data!$B8453, Map!$A$2:$A$35, 0), 2)</f>
        <v>Mill Creek 1</v>
      </c>
      <c r="E8453" s="9"/>
    </row>
    <row r="8454" spans="1:5" x14ac:dyDescent="0.35">
      <c r="A8454" s="2">
        <v>44915.375</v>
      </c>
      <c r="B8454" s="1" t="s">
        <v>56</v>
      </c>
      <c r="C8454" s="1">
        <v>-0.2</v>
      </c>
      <c r="D8454" t="str">
        <f>INDEX(Map!$A$2:$B$35, MATCH(Generation_Raw_Data!$B8454, Map!$A$2:$A$35, 0), 2)</f>
        <v>Paddy's Run 13</v>
      </c>
      <c r="E8454" s="9"/>
    </row>
    <row r="8455" spans="1:5" x14ac:dyDescent="0.35">
      <c r="A8455" s="2">
        <v>44915.375</v>
      </c>
      <c r="B8455" s="1" t="s">
        <v>55</v>
      </c>
      <c r="C8455" s="1">
        <v>0</v>
      </c>
      <c r="D8455" t="str">
        <f>INDEX(Map!$A$2:$B$35, MATCH(Generation_Raw_Data!$B8455, Map!$A$2:$A$35, 0), 2)</f>
        <v>Paddy's Run 12</v>
      </c>
      <c r="E8455" s="9"/>
    </row>
    <row r="8456" spans="1:5" x14ac:dyDescent="0.35">
      <c r="A8456" s="2">
        <v>44915.375</v>
      </c>
      <c r="B8456" s="1" t="s">
        <v>54</v>
      </c>
      <c r="C8456" s="1">
        <v>389.5</v>
      </c>
      <c r="D8456" t="str">
        <f>INDEX(Map!$A$2:$B$35, MATCH(Generation_Raw_Data!$B8456, Map!$A$2:$A$35, 0), 2)</f>
        <v>Mill Creek 4</v>
      </c>
      <c r="E8456" s="9"/>
    </row>
    <row r="8457" spans="1:5" x14ac:dyDescent="0.35">
      <c r="A8457" s="2">
        <v>44915.375</v>
      </c>
      <c r="B8457" s="1" t="s">
        <v>53</v>
      </c>
      <c r="C8457" s="1">
        <v>366.1</v>
      </c>
      <c r="D8457" t="str">
        <f>INDEX(Map!$A$2:$B$35, MATCH(Generation_Raw_Data!$B8457, Map!$A$2:$A$35, 0), 2)</f>
        <v>Mill Creek 3</v>
      </c>
      <c r="E8457" s="9"/>
    </row>
    <row r="8458" spans="1:5" x14ac:dyDescent="0.35">
      <c r="A8458" s="2">
        <v>44915.375</v>
      </c>
      <c r="B8458" s="1" t="s">
        <v>58</v>
      </c>
      <c r="C8458" s="1">
        <v>274.60000000000002</v>
      </c>
      <c r="D8458" t="str">
        <f>INDEX(Map!$A$2:$B$35, MATCH(Generation_Raw_Data!$B8458, Map!$A$2:$A$35, 0), 2)</f>
        <v>Mill Creek 2</v>
      </c>
      <c r="E8458" s="9"/>
    </row>
    <row r="8459" spans="1:5" x14ac:dyDescent="0.35">
      <c r="A8459" s="2">
        <v>44915.375</v>
      </c>
      <c r="B8459" s="1" t="s">
        <v>49</v>
      </c>
      <c r="C8459" s="1">
        <v>187</v>
      </c>
      <c r="D8459" t="str">
        <f>INDEX(Map!$A$2:$B$35, MATCH(Generation_Raw_Data!$B8459, Map!$A$2:$A$35, 0), 2)</f>
        <v>Trimble County 7</v>
      </c>
      <c r="E8459" s="9"/>
    </row>
    <row r="8460" spans="1:5" x14ac:dyDescent="0.35">
      <c r="A8460" s="2">
        <v>44915.375</v>
      </c>
      <c r="B8460" s="1" t="s">
        <v>48</v>
      </c>
      <c r="C8460" s="1">
        <v>0</v>
      </c>
      <c r="D8460" t="str">
        <f>INDEX(Map!$A$2:$B$35, MATCH(Generation_Raw_Data!$B8460, Map!$A$2:$A$35, 0), 2)</f>
        <v>Trimble County 6</v>
      </c>
      <c r="E8460" s="9"/>
    </row>
    <row r="8461" spans="1:5" x14ac:dyDescent="0.35">
      <c r="A8461" s="2">
        <v>44915.375</v>
      </c>
      <c r="B8461" s="1" t="s">
        <v>47</v>
      </c>
      <c r="C8461" s="1">
        <v>0</v>
      </c>
      <c r="D8461" t="str">
        <f>INDEX(Map!$A$2:$B$35, MATCH(Generation_Raw_Data!$B8461, Map!$A$2:$A$35, 0), 2)</f>
        <v>Trimble County 5</v>
      </c>
      <c r="E8461" s="9"/>
    </row>
    <row r="8462" spans="1:5" x14ac:dyDescent="0.35">
      <c r="A8462" s="2">
        <v>44915.375</v>
      </c>
      <c r="B8462" s="1" t="s">
        <v>44</v>
      </c>
      <c r="C8462" s="1">
        <v>745.1</v>
      </c>
      <c r="D8462" t="str">
        <f>INDEX(Map!$A$2:$B$35, MATCH(Generation_Raw_Data!$B8462, Map!$A$2:$A$35, 0), 2)</f>
        <v>Trimble County 2</v>
      </c>
      <c r="E8462" s="9"/>
    </row>
    <row r="8463" spans="1:5" x14ac:dyDescent="0.35">
      <c r="A8463" s="2">
        <v>44915.375</v>
      </c>
      <c r="B8463" s="1" t="s">
        <v>50</v>
      </c>
      <c r="C8463" s="1">
        <v>0</v>
      </c>
      <c r="D8463" t="str">
        <f>INDEX(Map!$A$2:$B$35, MATCH(Generation_Raw_Data!$B8463, Map!$A$2:$A$35, 0), 2)</f>
        <v>Trimble County 8</v>
      </c>
      <c r="E8463" s="9"/>
    </row>
    <row r="8464" spans="1:5" x14ac:dyDescent="0.35">
      <c r="A8464" s="2">
        <v>44915.375</v>
      </c>
      <c r="B8464" s="1" t="s">
        <v>51</v>
      </c>
      <c r="C8464" s="1">
        <v>0</v>
      </c>
      <c r="D8464" t="str">
        <f>INDEX(Map!$A$2:$B$35, MATCH(Generation_Raw_Data!$B8464, Map!$A$2:$A$35, 0), 2)</f>
        <v>Trimble County 9</v>
      </c>
      <c r="E8464" s="9"/>
    </row>
    <row r="8465" spans="1:5" x14ac:dyDescent="0.35">
      <c r="A8465" s="2">
        <v>44915.375</v>
      </c>
      <c r="B8465" s="1" t="s">
        <v>46</v>
      </c>
      <c r="C8465" s="1">
        <v>32</v>
      </c>
      <c r="D8465" t="str">
        <f>INDEX(Map!$A$2:$B$35, MATCH(Generation_Raw_Data!$B8465, Map!$A$2:$A$35, 0), 2)</f>
        <v>Ohio Falls</v>
      </c>
      <c r="E8465" s="9"/>
    </row>
    <row r="8466" spans="1:5" x14ac:dyDescent="0.35">
      <c r="A8466" s="2">
        <v>44915.375</v>
      </c>
      <c r="B8466" s="1" t="s">
        <v>45</v>
      </c>
      <c r="C8466" s="1">
        <v>427.4</v>
      </c>
      <c r="D8466" t="str">
        <f>INDEX(Map!$A$2:$B$35, MATCH(Generation_Raw_Data!$B8466, Map!$A$2:$A$35, 0), 2)</f>
        <v>Trimble County 1</v>
      </c>
      <c r="E8466" s="9"/>
    </row>
    <row r="8467" spans="1:5" x14ac:dyDescent="0.35">
      <c r="A8467" s="2">
        <v>44915.375</v>
      </c>
      <c r="B8467" s="1" t="s">
        <v>52</v>
      </c>
      <c r="C8467" s="1">
        <v>0</v>
      </c>
      <c r="D8467" t="str">
        <f>INDEX(Map!$A$2:$B$35, MATCH(Generation_Raw_Data!$B8467, Map!$A$2:$A$35, 0), 2)</f>
        <v>Trimble County 10</v>
      </c>
      <c r="E8467" s="9"/>
    </row>
    <row r="8468" spans="1:5" x14ac:dyDescent="0.35">
      <c r="A8468" s="2">
        <v>44915.416666666664</v>
      </c>
      <c r="B8468" s="1" t="s">
        <v>43</v>
      </c>
      <c r="C8468" s="1">
        <v>0</v>
      </c>
      <c r="D8468" t="str">
        <f>INDEX(Map!$A$2:$B$35, MATCH(Generation_Raw_Data!$B8468, Map!$A$2:$A$35, 0), 2)</f>
        <v>Haefling</v>
      </c>
      <c r="E8468" s="9"/>
    </row>
    <row r="8469" spans="1:5" x14ac:dyDescent="0.35">
      <c r="A8469" s="2">
        <v>44915.416666666664</v>
      </c>
      <c r="B8469" s="1" t="s">
        <v>42</v>
      </c>
      <c r="C8469" s="1">
        <v>0</v>
      </c>
      <c r="D8469" t="str">
        <f>INDEX(Map!$A$2:$B$35, MATCH(Generation_Raw_Data!$B8469, Map!$A$2:$A$35, 0), 2)</f>
        <v>Dix Dam</v>
      </c>
      <c r="E8469" s="9"/>
    </row>
    <row r="8470" spans="1:5" x14ac:dyDescent="0.35">
      <c r="A8470" s="2">
        <v>44915.416666666664</v>
      </c>
      <c r="B8470" s="1" t="s">
        <v>30</v>
      </c>
      <c r="C8470" s="1">
        <v>370</v>
      </c>
      <c r="D8470" t="str">
        <f>INDEX(Map!$A$2:$B$35, MATCH(Generation_Raw_Data!$B8470, Map!$A$2:$A$35, 0), 2)</f>
        <v>Brown 3</v>
      </c>
      <c r="E8470" s="9"/>
    </row>
    <row r="8471" spans="1:5" x14ac:dyDescent="0.35">
      <c r="A8471" s="2">
        <v>44915.416666666664</v>
      </c>
      <c r="B8471" s="1" t="s">
        <v>35</v>
      </c>
      <c r="C8471" s="1">
        <v>1.4</v>
      </c>
      <c r="D8471" t="str">
        <f>INDEX(Map!$A$2:$B$35, MATCH(Generation_Raw_Data!$B8471, Map!$A$2:$A$35, 0), 2)</f>
        <v>Simpsonville Solar</v>
      </c>
      <c r="E8471" s="9"/>
    </row>
    <row r="8472" spans="1:5" x14ac:dyDescent="0.35">
      <c r="A8472" s="2">
        <v>44915.416666666664</v>
      </c>
      <c r="B8472" s="1" t="s">
        <v>41</v>
      </c>
      <c r="C8472" s="1">
        <v>4.0999999999999996</v>
      </c>
      <c r="D8472" t="str">
        <f>INDEX(Map!$A$2:$B$35, MATCH(Generation_Raw_Data!$B8472, Map!$A$2:$A$35, 0), 2)</f>
        <v>Brown Solar</v>
      </c>
      <c r="E8472" s="9"/>
    </row>
    <row r="8473" spans="1:5" x14ac:dyDescent="0.35">
      <c r="A8473" s="2">
        <v>44915.416666666664</v>
      </c>
      <c r="B8473" s="1" t="s">
        <v>29</v>
      </c>
      <c r="C8473" s="1">
        <v>0</v>
      </c>
      <c r="D8473" t="str">
        <f>INDEX(Map!$A$2:$B$35, MATCH(Generation_Raw_Data!$B8473, Map!$A$2:$A$35, 0), 2)</f>
        <v>Brown 5</v>
      </c>
      <c r="E8473" s="9"/>
    </row>
    <row r="8474" spans="1:5" x14ac:dyDescent="0.35">
      <c r="A8474" s="2">
        <v>44915.416666666664</v>
      </c>
      <c r="B8474" s="1" t="s">
        <v>31</v>
      </c>
      <c r="C8474" s="1">
        <v>449.75</v>
      </c>
      <c r="D8474" t="str">
        <f>INDEX(Map!$A$2:$B$35, MATCH(Generation_Raw_Data!$B8474, Map!$A$2:$A$35, 0), 2)</f>
        <v>Ghent 1</v>
      </c>
      <c r="E8474" s="9"/>
    </row>
    <row r="8475" spans="1:5" x14ac:dyDescent="0.35">
      <c r="A8475" s="2">
        <v>44915.416666666664</v>
      </c>
      <c r="B8475" s="1" t="s">
        <v>32</v>
      </c>
      <c r="C8475" s="1">
        <v>382.75</v>
      </c>
      <c r="D8475" t="str">
        <f>INDEX(Map!$A$2:$B$35, MATCH(Generation_Raw_Data!$B8475, Map!$A$2:$A$35, 0), 2)</f>
        <v>Ghent 3</v>
      </c>
      <c r="E8475" s="9"/>
    </row>
    <row r="8476" spans="1:5" x14ac:dyDescent="0.35">
      <c r="A8476" s="2">
        <v>44915.416666666664</v>
      </c>
      <c r="B8476" s="1" t="s">
        <v>33</v>
      </c>
      <c r="C8476" s="1">
        <v>422.75</v>
      </c>
      <c r="D8476" t="str">
        <f>INDEX(Map!$A$2:$B$35, MATCH(Generation_Raw_Data!$B8476, Map!$A$2:$A$35, 0), 2)</f>
        <v>Ghent 2</v>
      </c>
      <c r="E8476" s="9"/>
    </row>
    <row r="8477" spans="1:5" x14ac:dyDescent="0.35">
      <c r="A8477" s="2">
        <v>44915.416666666664</v>
      </c>
      <c r="B8477" s="1" t="s">
        <v>34</v>
      </c>
      <c r="C8477" s="1">
        <v>371.75</v>
      </c>
      <c r="D8477" t="str">
        <f>INDEX(Map!$A$2:$B$35, MATCH(Generation_Raw_Data!$B8477, Map!$A$2:$A$35, 0), 2)</f>
        <v>Ghent 4</v>
      </c>
      <c r="E8477" s="9"/>
    </row>
    <row r="8478" spans="1:5" x14ac:dyDescent="0.35">
      <c r="A8478" s="2">
        <v>44915.416666666664</v>
      </c>
      <c r="B8478" s="1" t="s">
        <v>28</v>
      </c>
      <c r="C8478" s="1">
        <v>-1</v>
      </c>
      <c r="D8478" t="str">
        <f>INDEX(Map!$A$2:$B$35, MATCH(Generation_Raw_Data!$B8478, Map!$A$2:$A$35, 0), 2)</f>
        <v>Brown 7</v>
      </c>
      <c r="E8478" s="9"/>
    </row>
    <row r="8479" spans="1:5" x14ac:dyDescent="0.35">
      <c r="A8479" s="2">
        <v>44915.416666666664</v>
      </c>
      <c r="B8479" s="1" t="s">
        <v>38</v>
      </c>
      <c r="C8479" s="1">
        <v>0</v>
      </c>
      <c r="D8479" t="str">
        <f>INDEX(Map!$A$2:$B$35, MATCH(Generation_Raw_Data!$B8479, Map!$A$2:$A$35, 0), 2)</f>
        <v>Brown 6</v>
      </c>
      <c r="E8479" s="9"/>
    </row>
    <row r="8480" spans="1:5" x14ac:dyDescent="0.35">
      <c r="A8480" s="2">
        <v>44915.416666666664</v>
      </c>
      <c r="B8480" s="1" t="s">
        <v>40</v>
      </c>
      <c r="C8480" s="1">
        <v>19</v>
      </c>
      <c r="D8480" t="str">
        <f>INDEX(Map!$A$2:$B$35, MATCH(Generation_Raw_Data!$B8480, Map!$A$2:$A$35, 0), 2)</f>
        <v>Brown 11</v>
      </c>
      <c r="E8480" s="9"/>
    </row>
    <row r="8481" spans="1:5" x14ac:dyDescent="0.35">
      <c r="A8481" s="2">
        <v>44915.416666666664</v>
      </c>
      <c r="B8481" s="1" t="s">
        <v>39</v>
      </c>
      <c r="C8481" s="1">
        <v>0</v>
      </c>
      <c r="D8481" t="str">
        <f>INDEX(Map!$A$2:$B$35, MATCH(Generation_Raw_Data!$B8481, Map!$A$2:$A$35, 0), 2)</f>
        <v>Brown 10</v>
      </c>
      <c r="E8481" s="9"/>
    </row>
    <row r="8482" spans="1:5" x14ac:dyDescent="0.35">
      <c r="A8482" s="2">
        <v>44915.416666666664</v>
      </c>
      <c r="B8482" s="1" t="s">
        <v>37</v>
      </c>
      <c r="C8482" s="1">
        <v>-1</v>
      </c>
      <c r="D8482" t="str">
        <f>INDEX(Map!$A$2:$B$35, MATCH(Generation_Raw_Data!$B8482, Map!$A$2:$A$35, 0), 2)</f>
        <v>Brown 9</v>
      </c>
      <c r="E8482" s="9"/>
    </row>
    <row r="8483" spans="1:5" x14ac:dyDescent="0.35">
      <c r="A8483" s="2">
        <v>44915.416666666664</v>
      </c>
      <c r="B8483" s="1" t="s">
        <v>36</v>
      </c>
      <c r="C8483" s="1">
        <v>14</v>
      </c>
      <c r="D8483" t="str">
        <f>INDEX(Map!$A$2:$B$35, MATCH(Generation_Raw_Data!$B8483, Map!$A$2:$A$35, 0), 2)</f>
        <v>Brown 8</v>
      </c>
      <c r="E8483" s="9"/>
    </row>
    <row r="8484" spans="1:5" x14ac:dyDescent="0.35">
      <c r="A8484" s="2">
        <v>44915.416666666664</v>
      </c>
      <c r="B8484" s="1" t="s">
        <v>61</v>
      </c>
      <c r="C8484" s="1">
        <v>224.45</v>
      </c>
      <c r="D8484" t="str">
        <f>INDEX(Map!$A$2:$B$35, MATCH(Generation_Raw_Data!$B8484, Map!$A$2:$A$35, 0), 2)</f>
        <v>Cane Run 7</v>
      </c>
      <c r="E8484" s="9"/>
    </row>
    <row r="8485" spans="1:5" x14ac:dyDescent="0.35">
      <c r="A8485" s="2">
        <v>44915.416666666664</v>
      </c>
      <c r="B8485" s="1" t="s">
        <v>59</v>
      </c>
      <c r="C8485" s="1">
        <v>223.4</v>
      </c>
      <c r="D8485" t="str">
        <f>INDEX(Map!$A$2:$B$35, MATCH(Generation_Raw_Data!$B8485, Map!$A$2:$A$35, 0), 2)</f>
        <v>Cane Run 7</v>
      </c>
      <c r="E8485" s="9"/>
    </row>
    <row r="8486" spans="1:5" x14ac:dyDescent="0.35">
      <c r="A8486" s="2">
        <v>44915.416666666664</v>
      </c>
      <c r="B8486" s="1" t="s">
        <v>57</v>
      </c>
      <c r="C8486" s="1">
        <v>280.3</v>
      </c>
      <c r="D8486" t="str">
        <f>INDEX(Map!$A$2:$B$35, MATCH(Generation_Raw_Data!$B8486, Map!$A$2:$A$35, 0), 2)</f>
        <v>Mill Creek 1</v>
      </c>
      <c r="E8486" s="9"/>
    </row>
    <row r="8487" spans="1:5" x14ac:dyDescent="0.35">
      <c r="A8487" s="2">
        <v>44915.416666666664</v>
      </c>
      <c r="B8487" s="1" t="s">
        <v>60</v>
      </c>
      <c r="C8487" s="1">
        <v>236.4</v>
      </c>
      <c r="D8487" t="str">
        <f>INDEX(Map!$A$2:$B$35, MATCH(Generation_Raw_Data!$B8487, Map!$A$2:$A$35, 0), 2)</f>
        <v>Cane Run 7</v>
      </c>
      <c r="E8487" s="9"/>
    </row>
    <row r="8488" spans="1:5" x14ac:dyDescent="0.35">
      <c r="A8488" s="2">
        <v>44915.416666666664</v>
      </c>
      <c r="B8488" s="1" t="s">
        <v>58</v>
      </c>
      <c r="C8488" s="1">
        <v>282.5</v>
      </c>
      <c r="D8488" t="str">
        <f>INDEX(Map!$A$2:$B$35, MATCH(Generation_Raw_Data!$B8488, Map!$A$2:$A$35, 0), 2)</f>
        <v>Mill Creek 2</v>
      </c>
      <c r="E8488" s="9"/>
    </row>
    <row r="8489" spans="1:5" x14ac:dyDescent="0.35">
      <c r="A8489" s="2">
        <v>44915.416666666664</v>
      </c>
      <c r="B8489" s="1" t="s">
        <v>53</v>
      </c>
      <c r="C8489" s="1">
        <v>365</v>
      </c>
      <c r="D8489" t="str">
        <f>INDEX(Map!$A$2:$B$35, MATCH(Generation_Raw_Data!$B8489, Map!$A$2:$A$35, 0), 2)</f>
        <v>Mill Creek 3</v>
      </c>
      <c r="E8489" s="9"/>
    </row>
    <row r="8490" spans="1:5" x14ac:dyDescent="0.35">
      <c r="A8490" s="2">
        <v>44915.416666666664</v>
      </c>
      <c r="B8490" s="1" t="s">
        <v>54</v>
      </c>
      <c r="C8490" s="1">
        <v>413.8</v>
      </c>
      <c r="D8490" t="str">
        <f>INDEX(Map!$A$2:$B$35, MATCH(Generation_Raw_Data!$B8490, Map!$A$2:$A$35, 0), 2)</f>
        <v>Mill Creek 4</v>
      </c>
      <c r="E8490" s="9"/>
    </row>
    <row r="8491" spans="1:5" x14ac:dyDescent="0.35">
      <c r="A8491" s="2">
        <v>44915.416666666664</v>
      </c>
      <c r="B8491" s="1" t="s">
        <v>46</v>
      </c>
      <c r="C8491" s="1">
        <v>33</v>
      </c>
      <c r="D8491" t="str">
        <f>INDEX(Map!$A$2:$B$35, MATCH(Generation_Raw_Data!$B8491, Map!$A$2:$A$35, 0), 2)</f>
        <v>Ohio Falls</v>
      </c>
      <c r="E8491" s="9"/>
    </row>
    <row r="8492" spans="1:5" x14ac:dyDescent="0.35">
      <c r="A8492" s="2">
        <v>44915.416666666664</v>
      </c>
      <c r="B8492" s="1" t="s">
        <v>55</v>
      </c>
      <c r="C8492" s="1">
        <v>0</v>
      </c>
      <c r="D8492" t="str">
        <f>INDEX(Map!$A$2:$B$35, MATCH(Generation_Raw_Data!$B8492, Map!$A$2:$A$35, 0), 2)</f>
        <v>Paddy's Run 12</v>
      </c>
      <c r="E8492" s="9"/>
    </row>
    <row r="8493" spans="1:5" x14ac:dyDescent="0.35">
      <c r="A8493" s="2">
        <v>44915.416666666664</v>
      </c>
      <c r="B8493" s="1" t="s">
        <v>56</v>
      </c>
      <c r="C8493" s="1">
        <v>-0.4</v>
      </c>
      <c r="D8493" t="str">
        <f>INDEX(Map!$A$2:$B$35, MATCH(Generation_Raw_Data!$B8493, Map!$A$2:$A$35, 0), 2)</f>
        <v>Paddy's Run 13</v>
      </c>
      <c r="E8493" s="9"/>
    </row>
    <row r="8494" spans="1:5" x14ac:dyDescent="0.35">
      <c r="A8494" s="2">
        <v>44915.416666666664</v>
      </c>
      <c r="B8494" s="1" t="s">
        <v>51</v>
      </c>
      <c r="C8494" s="1">
        <v>0</v>
      </c>
      <c r="D8494" t="str">
        <f>INDEX(Map!$A$2:$B$35, MATCH(Generation_Raw_Data!$B8494, Map!$A$2:$A$35, 0), 2)</f>
        <v>Trimble County 9</v>
      </c>
      <c r="E8494" s="9"/>
    </row>
    <row r="8495" spans="1:5" x14ac:dyDescent="0.35">
      <c r="A8495" s="2">
        <v>44915.416666666664</v>
      </c>
      <c r="B8495" s="1" t="s">
        <v>50</v>
      </c>
      <c r="C8495" s="1">
        <v>0</v>
      </c>
      <c r="D8495" t="str">
        <f>INDEX(Map!$A$2:$B$35, MATCH(Generation_Raw_Data!$B8495, Map!$A$2:$A$35, 0), 2)</f>
        <v>Trimble County 8</v>
      </c>
      <c r="E8495" s="9"/>
    </row>
    <row r="8496" spans="1:5" x14ac:dyDescent="0.35">
      <c r="A8496" s="2">
        <v>44915.416666666664</v>
      </c>
      <c r="B8496" s="1" t="s">
        <v>44</v>
      </c>
      <c r="C8496" s="1">
        <v>746.8</v>
      </c>
      <c r="D8496" t="str">
        <f>INDEX(Map!$A$2:$B$35, MATCH(Generation_Raw_Data!$B8496, Map!$A$2:$A$35, 0), 2)</f>
        <v>Trimble County 2</v>
      </c>
      <c r="E8496" s="9"/>
    </row>
    <row r="8497" spans="1:5" x14ac:dyDescent="0.35">
      <c r="A8497" s="2">
        <v>44915.416666666664</v>
      </c>
      <c r="B8497" s="1" t="s">
        <v>47</v>
      </c>
      <c r="C8497" s="1">
        <v>0</v>
      </c>
      <c r="D8497" t="str">
        <f>INDEX(Map!$A$2:$B$35, MATCH(Generation_Raw_Data!$B8497, Map!$A$2:$A$35, 0), 2)</f>
        <v>Trimble County 5</v>
      </c>
      <c r="E8497" s="9"/>
    </row>
    <row r="8498" spans="1:5" x14ac:dyDescent="0.35">
      <c r="A8498" s="2">
        <v>44915.416666666664</v>
      </c>
      <c r="B8498" s="1" t="s">
        <v>48</v>
      </c>
      <c r="C8498" s="1">
        <v>0</v>
      </c>
      <c r="D8498" t="str">
        <f>INDEX(Map!$A$2:$B$35, MATCH(Generation_Raw_Data!$B8498, Map!$A$2:$A$35, 0), 2)</f>
        <v>Trimble County 6</v>
      </c>
      <c r="E8498" s="9"/>
    </row>
    <row r="8499" spans="1:5" x14ac:dyDescent="0.35">
      <c r="A8499" s="2">
        <v>44915.416666666664</v>
      </c>
      <c r="B8499" s="1" t="s">
        <v>49</v>
      </c>
      <c r="C8499" s="1">
        <v>185</v>
      </c>
      <c r="D8499" t="str">
        <f>INDEX(Map!$A$2:$B$35, MATCH(Generation_Raw_Data!$B8499, Map!$A$2:$A$35, 0), 2)</f>
        <v>Trimble County 7</v>
      </c>
      <c r="E8499" s="9"/>
    </row>
    <row r="8500" spans="1:5" x14ac:dyDescent="0.35">
      <c r="A8500" s="2">
        <v>44915.416666666664</v>
      </c>
      <c r="B8500" s="1" t="s">
        <v>45</v>
      </c>
      <c r="C8500" s="1">
        <v>428.4</v>
      </c>
      <c r="D8500" t="str">
        <f>INDEX(Map!$A$2:$B$35, MATCH(Generation_Raw_Data!$B8500, Map!$A$2:$A$35, 0), 2)</f>
        <v>Trimble County 1</v>
      </c>
      <c r="E8500" s="9"/>
    </row>
    <row r="8501" spans="1:5" x14ac:dyDescent="0.35">
      <c r="A8501" s="2">
        <v>44915.416666666664</v>
      </c>
      <c r="B8501" s="1" t="s">
        <v>52</v>
      </c>
      <c r="C8501" s="1">
        <v>0</v>
      </c>
      <c r="D8501" t="str">
        <f>INDEX(Map!$A$2:$B$35, MATCH(Generation_Raw_Data!$B8501, Map!$A$2:$A$35, 0), 2)</f>
        <v>Trimble County 10</v>
      </c>
      <c r="E8501" s="9"/>
    </row>
    <row r="8502" spans="1:5" x14ac:dyDescent="0.35">
      <c r="A8502" s="2">
        <v>44915.458333333328</v>
      </c>
      <c r="B8502" s="1" t="s">
        <v>43</v>
      </c>
      <c r="C8502" s="1">
        <v>0</v>
      </c>
      <c r="D8502" t="str">
        <f>INDEX(Map!$A$2:$B$35, MATCH(Generation_Raw_Data!$B8502, Map!$A$2:$A$35, 0), 2)</f>
        <v>Haefling</v>
      </c>
      <c r="E8502" s="9"/>
    </row>
    <row r="8503" spans="1:5" x14ac:dyDescent="0.35">
      <c r="A8503" s="2">
        <v>44915.458333333328</v>
      </c>
      <c r="B8503" s="1" t="s">
        <v>42</v>
      </c>
      <c r="C8503" s="1">
        <v>0</v>
      </c>
      <c r="D8503" t="str">
        <f>INDEX(Map!$A$2:$B$35, MATCH(Generation_Raw_Data!$B8503, Map!$A$2:$A$35, 0), 2)</f>
        <v>Dix Dam</v>
      </c>
      <c r="E8503" s="9"/>
    </row>
    <row r="8504" spans="1:5" x14ac:dyDescent="0.35">
      <c r="A8504" s="2">
        <v>44915.458333333328</v>
      </c>
      <c r="B8504" s="1" t="s">
        <v>41</v>
      </c>
      <c r="C8504" s="1">
        <v>4.5999999999999996</v>
      </c>
      <c r="D8504" t="str">
        <f>INDEX(Map!$A$2:$B$35, MATCH(Generation_Raw_Data!$B8504, Map!$A$2:$A$35, 0), 2)</f>
        <v>Brown Solar</v>
      </c>
      <c r="E8504" s="9"/>
    </row>
    <row r="8505" spans="1:5" x14ac:dyDescent="0.35">
      <c r="A8505" s="2">
        <v>44915.458333333328</v>
      </c>
      <c r="B8505" s="1" t="s">
        <v>33</v>
      </c>
      <c r="C8505" s="1">
        <v>418</v>
      </c>
      <c r="D8505" t="str">
        <f>INDEX(Map!$A$2:$B$35, MATCH(Generation_Raw_Data!$B8505, Map!$A$2:$A$35, 0), 2)</f>
        <v>Ghent 2</v>
      </c>
      <c r="E8505" s="9"/>
    </row>
    <row r="8506" spans="1:5" x14ac:dyDescent="0.35">
      <c r="A8506" s="2">
        <v>44915.458333333328</v>
      </c>
      <c r="B8506" s="1" t="s">
        <v>32</v>
      </c>
      <c r="C8506" s="1">
        <v>364</v>
      </c>
      <c r="D8506" t="str">
        <f>INDEX(Map!$A$2:$B$35, MATCH(Generation_Raw_Data!$B8506, Map!$A$2:$A$35, 0), 2)</f>
        <v>Ghent 3</v>
      </c>
      <c r="E8506" s="9"/>
    </row>
    <row r="8507" spans="1:5" x14ac:dyDescent="0.35">
      <c r="A8507" s="2">
        <v>44915.458333333328</v>
      </c>
      <c r="B8507" s="1" t="s">
        <v>31</v>
      </c>
      <c r="C8507" s="1">
        <v>416</v>
      </c>
      <c r="D8507" t="str">
        <f>INDEX(Map!$A$2:$B$35, MATCH(Generation_Raw_Data!$B8507, Map!$A$2:$A$35, 0), 2)</f>
        <v>Ghent 1</v>
      </c>
      <c r="E8507" s="9"/>
    </row>
    <row r="8508" spans="1:5" x14ac:dyDescent="0.35">
      <c r="A8508" s="2">
        <v>44915.458333333328</v>
      </c>
      <c r="B8508" s="1" t="s">
        <v>30</v>
      </c>
      <c r="C8508" s="1">
        <v>363</v>
      </c>
      <c r="D8508" t="str">
        <f>INDEX(Map!$A$2:$B$35, MATCH(Generation_Raw_Data!$B8508, Map!$A$2:$A$35, 0), 2)</f>
        <v>Brown 3</v>
      </c>
      <c r="E8508" s="9"/>
    </row>
    <row r="8509" spans="1:5" x14ac:dyDescent="0.35">
      <c r="A8509" s="2">
        <v>44915.458333333328</v>
      </c>
      <c r="B8509" s="1" t="s">
        <v>34</v>
      </c>
      <c r="C8509" s="1">
        <v>365</v>
      </c>
      <c r="D8509" t="str">
        <f>INDEX(Map!$A$2:$B$35, MATCH(Generation_Raw_Data!$B8509, Map!$A$2:$A$35, 0), 2)</f>
        <v>Ghent 4</v>
      </c>
      <c r="E8509" s="9"/>
    </row>
    <row r="8510" spans="1:5" x14ac:dyDescent="0.35">
      <c r="A8510" s="2">
        <v>44915.458333333328</v>
      </c>
      <c r="B8510" s="1" t="s">
        <v>35</v>
      </c>
      <c r="C8510" s="1">
        <v>1.7</v>
      </c>
      <c r="D8510" t="str">
        <f>INDEX(Map!$A$2:$B$35, MATCH(Generation_Raw_Data!$B8510, Map!$A$2:$A$35, 0), 2)</f>
        <v>Simpsonville Solar</v>
      </c>
      <c r="E8510" s="9"/>
    </row>
    <row r="8511" spans="1:5" x14ac:dyDescent="0.35">
      <c r="A8511" s="2">
        <v>44915.458333333328</v>
      </c>
      <c r="B8511" s="1" t="s">
        <v>36</v>
      </c>
      <c r="C8511" s="1">
        <v>0</v>
      </c>
      <c r="D8511" t="str">
        <f>INDEX(Map!$A$2:$B$35, MATCH(Generation_Raw_Data!$B8511, Map!$A$2:$A$35, 0), 2)</f>
        <v>Brown 8</v>
      </c>
      <c r="E8511" s="9"/>
    </row>
    <row r="8512" spans="1:5" x14ac:dyDescent="0.35">
      <c r="A8512" s="2">
        <v>44915.458333333328</v>
      </c>
      <c r="B8512" s="1" t="s">
        <v>29</v>
      </c>
      <c r="C8512" s="1">
        <v>0</v>
      </c>
      <c r="D8512" t="str">
        <f>INDEX(Map!$A$2:$B$35, MATCH(Generation_Raw_Data!$B8512, Map!$A$2:$A$35, 0), 2)</f>
        <v>Brown 5</v>
      </c>
      <c r="E8512" s="9"/>
    </row>
    <row r="8513" spans="1:5" x14ac:dyDescent="0.35">
      <c r="A8513" s="2">
        <v>44915.458333333328</v>
      </c>
      <c r="B8513" s="1" t="s">
        <v>37</v>
      </c>
      <c r="C8513" s="1">
        <v>-1</v>
      </c>
      <c r="D8513" t="str">
        <f>INDEX(Map!$A$2:$B$35, MATCH(Generation_Raw_Data!$B8513, Map!$A$2:$A$35, 0), 2)</f>
        <v>Brown 9</v>
      </c>
      <c r="E8513" s="9"/>
    </row>
    <row r="8514" spans="1:5" x14ac:dyDescent="0.35">
      <c r="A8514" s="2">
        <v>44915.458333333328</v>
      </c>
      <c r="B8514" s="1" t="s">
        <v>39</v>
      </c>
      <c r="C8514" s="1">
        <v>0</v>
      </c>
      <c r="D8514" t="str">
        <f>INDEX(Map!$A$2:$B$35, MATCH(Generation_Raw_Data!$B8514, Map!$A$2:$A$35, 0), 2)</f>
        <v>Brown 10</v>
      </c>
      <c r="E8514" s="9"/>
    </row>
    <row r="8515" spans="1:5" x14ac:dyDescent="0.35">
      <c r="A8515" s="2">
        <v>44915.458333333328</v>
      </c>
      <c r="B8515" s="1" t="s">
        <v>40</v>
      </c>
      <c r="C8515" s="1">
        <v>2</v>
      </c>
      <c r="D8515" t="str">
        <f>INDEX(Map!$A$2:$B$35, MATCH(Generation_Raw_Data!$B8515, Map!$A$2:$A$35, 0), 2)</f>
        <v>Brown 11</v>
      </c>
      <c r="E8515" s="9"/>
    </row>
    <row r="8516" spans="1:5" x14ac:dyDescent="0.35">
      <c r="A8516" s="2">
        <v>44915.458333333328</v>
      </c>
      <c r="B8516" s="1" t="s">
        <v>38</v>
      </c>
      <c r="C8516" s="1">
        <v>0</v>
      </c>
      <c r="D8516" t="str">
        <f>INDEX(Map!$A$2:$B$35, MATCH(Generation_Raw_Data!$B8516, Map!$A$2:$A$35, 0), 2)</f>
        <v>Brown 6</v>
      </c>
      <c r="E8516" s="9"/>
    </row>
    <row r="8517" spans="1:5" x14ac:dyDescent="0.35">
      <c r="A8517" s="2">
        <v>44915.458333333328</v>
      </c>
      <c r="B8517" s="1" t="s">
        <v>28</v>
      </c>
      <c r="C8517" s="1">
        <v>-1</v>
      </c>
      <c r="D8517" t="str">
        <f>INDEX(Map!$A$2:$B$35, MATCH(Generation_Raw_Data!$B8517, Map!$A$2:$A$35, 0), 2)</f>
        <v>Brown 7</v>
      </c>
      <c r="E8517" s="9"/>
    </row>
    <row r="8518" spans="1:5" x14ac:dyDescent="0.35">
      <c r="A8518" s="2">
        <v>44915.458333333328</v>
      </c>
      <c r="B8518" s="1" t="s">
        <v>59</v>
      </c>
      <c r="C8518" s="1">
        <v>207.1</v>
      </c>
      <c r="D8518" t="str">
        <f>INDEX(Map!$A$2:$B$35, MATCH(Generation_Raw_Data!$B8518, Map!$A$2:$A$35, 0), 2)</f>
        <v>Cane Run 7</v>
      </c>
      <c r="E8518" s="9"/>
    </row>
    <row r="8519" spans="1:5" x14ac:dyDescent="0.35">
      <c r="A8519" s="2">
        <v>44915.458333333328</v>
      </c>
      <c r="B8519" s="1" t="s">
        <v>61</v>
      </c>
      <c r="C8519" s="1">
        <v>208.3</v>
      </c>
      <c r="D8519" t="str">
        <f>INDEX(Map!$A$2:$B$35, MATCH(Generation_Raw_Data!$B8519, Map!$A$2:$A$35, 0), 2)</f>
        <v>Cane Run 7</v>
      </c>
      <c r="E8519" s="9"/>
    </row>
    <row r="8520" spans="1:5" x14ac:dyDescent="0.35">
      <c r="A8520" s="2">
        <v>44915.458333333328</v>
      </c>
      <c r="B8520" s="1" t="s">
        <v>60</v>
      </c>
      <c r="C8520" s="1">
        <v>225.3</v>
      </c>
      <c r="D8520" t="str">
        <f>INDEX(Map!$A$2:$B$35, MATCH(Generation_Raw_Data!$B8520, Map!$A$2:$A$35, 0), 2)</f>
        <v>Cane Run 7</v>
      </c>
      <c r="E8520" s="9"/>
    </row>
    <row r="8521" spans="1:5" x14ac:dyDescent="0.35">
      <c r="A8521" s="2">
        <v>44915.458333333328</v>
      </c>
      <c r="B8521" s="1" t="s">
        <v>57</v>
      </c>
      <c r="C8521" s="1">
        <v>146.5</v>
      </c>
      <c r="D8521" t="str">
        <f>INDEX(Map!$A$2:$B$35, MATCH(Generation_Raw_Data!$B8521, Map!$A$2:$A$35, 0), 2)</f>
        <v>Mill Creek 1</v>
      </c>
      <c r="E8521" s="9"/>
    </row>
    <row r="8522" spans="1:5" x14ac:dyDescent="0.35">
      <c r="A8522" s="2">
        <v>44915.458333333328</v>
      </c>
      <c r="B8522" s="1" t="s">
        <v>56</v>
      </c>
      <c r="C8522" s="1">
        <v>-0.2</v>
      </c>
      <c r="D8522" t="str">
        <f>INDEX(Map!$A$2:$B$35, MATCH(Generation_Raw_Data!$B8522, Map!$A$2:$A$35, 0), 2)</f>
        <v>Paddy's Run 13</v>
      </c>
      <c r="E8522" s="9"/>
    </row>
    <row r="8523" spans="1:5" x14ac:dyDescent="0.35">
      <c r="A8523" s="2">
        <v>44915.458333333328</v>
      </c>
      <c r="B8523" s="1" t="s">
        <v>55</v>
      </c>
      <c r="C8523" s="1">
        <v>0</v>
      </c>
      <c r="D8523" t="str">
        <f>INDEX(Map!$A$2:$B$35, MATCH(Generation_Raw_Data!$B8523, Map!$A$2:$A$35, 0), 2)</f>
        <v>Paddy's Run 12</v>
      </c>
      <c r="E8523" s="9"/>
    </row>
    <row r="8524" spans="1:5" x14ac:dyDescent="0.35">
      <c r="A8524" s="2">
        <v>44915.458333333328</v>
      </c>
      <c r="B8524" s="1" t="s">
        <v>54</v>
      </c>
      <c r="C8524" s="1">
        <v>385.1</v>
      </c>
      <c r="D8524" t="str">
        <f>INDEX(Map!$A$2:$B$35, MATCH(Generation_Raw_Data!$B8524, Map!$A$2:$A$35, 0), 2)</f>
        <v>Mill Creek 4</v>
      </c>
      <c r="E8524" s="9"/>
    </row>
    <row r="8525" spans="1:5" x14ac:dyDescent="0.35">
      <c r="A8525" s="2">
        <v>44915.458333333328</v>
      </c>
      <c r="B8525" s="1" t="s">
        <v>53</v>
      </c>
      <c r="C8525" s="1">
        <v>364.9</v>
      </c>
      <c r="D8525" t="str">
        <f>INDEX(Map!$A$2:$B$35, MATCH(Generation_Raw_Data!$B8525, Map!$A$2:$A$35, 0), 2)</f>
        <v>Mill Creek 3</v>
      </c>
      <c r="E8525" s="9"/>
    </row>
    <row r="8526" spans="1:5" x14ac:dyDescent="0.35">
      <c r="A8526" s="2">
        <v>44915.458333333328</v>
      </c>
      <c r="B8526" s="1" t="s">
        <v>58</v>
      </c>
      <c r="C8526" s="1">
        <v>242.5</v>
      </c>
      <c r="D8526" t="str">
        <f>INDEX(Map!$A$2:$B$35, MATCH(Generation_Raw_Data!$B8526, Map!$A$2:$A$35, 0), 2)</f>
        <v>Mill Creek 2</v>
      </c>
      <c r="E8526" s="9"/>
    </row>
    <row r="8527" spans="1:5" x14ac:dyDescent="0.35">
      <c r="A8527" s="2">
        <v>44915.458333333328</v>
      </c>
      <c r="B8527" s="1" t="s">
        <v>49</v>
      </c>
      <c r="C8527" s="1">
        <v>184</v>
      </c>
      <c r="D8527" t="str">
        <f>INDEX(Map!$A$2:$B$35, MATCH(Generation_Raw_Data!$B8527, Map!$A$2:$A$35, 0), 2)</f>
        <v>Trimble County 7</v>
      </c>
      <c r="E8527" s="9"/>
    </row>
    <row r="8528" spans="1:5" x14ac:dyDescent="0.35">
      <c r="A8528" s="2">
        <v>44915.458333333328</v>
      </c>
      <c r="B8528" s="1" t="s">
        <v>48</v>
      </c>
      <c r="C8528" s="1">
        <v>0</v>
      </c>
      <c r="D8528" t="str">
        <f>INDEX(Map!$A$2:$B$35, MATCH(Generation_Raw_Data!$B8528, Map!$A$2:$A$35, 0), 2)</f>
        <v>Trimble County 6</v>
      </c>
      <c r="E8528" s="9"/>
    </row>
    <row r="8529" spans="1:5" x14ac:dyDescent="0.35">
      <c r="A8529" s="2">
        <v>44915.458333333328</v>
      </c>
      <c r="B8529" s="1" t="s">
        <v>47</v>
      </c>
      <c r="C8529" s="1">
        <v>0</v>
      </c>
      <c r="D8529" t="str">
        <f>INDEX(Map!$A$2:$B$35, MATCH(Generation_Raw_Data!$B8529, Map!$A$2:$A$35, 0), 2)</f>
        <v>Trimble County 5</v>
      </c>
      <c r="E8529" s="9"/>
    </row>
    <row r="8530" spans="1:5" x14ac:dyDescent="0.35">
      <c r="A8530" s="2">
        <v>44915.458333333328</v>
      </c>
      <c r="B8530" s="1" t="s">
        <v>44</v>
      </c>
      <c r="C8530" s="1">
        <v>730</v>
      </c>
      <c r="D8530" t="str">
        <f>INDEX(Map!$A$2:$B$35, MATCH(Generation_Raw_Data!$B8530, Map!$A$2:$A$35, 0), 2)</f>
        <v>Trimble County 2</v>
      </c>
      <c r="E8530" s="9"/>
    </row>
    <row r="8531" spans="1:5" x14ac:dyDescent="0.35">
      <c r="A8531" s="2">
        <v>44915.458333333328</v>
      </c>
      <c r="B8531" s="1" t="s">
        <v>50</v>
      </c>
      <c r="C8531" s="1">
        <v>0</v>
      </c>
      <c r="D8531" t="str">
        <f>INDEX(Map!$A$2:$B$35, MATCH(Generation_Raw_Data!$B8531, Map!$A$2:$A$35, 0), 2)</f>
        <v>Trimble County 8</v>
      </c>
      <c r="E8531" s="9"/>
    </row>
    <row r="8532" spans="1:5" x14ac:dyDescent="0.35">
      <c r="A8532" s="2">
        <v>44915.458333333328</v>
      </c>
      <c r="B8532" s="1" t="s">
        <v>51</v>
      </c>
      <c r="C8532" s="1">
        <v>0</v>
      </c>
      <c r="D8532" t="str">
        <f>INDEX(Map!$A$2:$B$35, MATCH(Generation_Raw_Data!$B8532, Map!$A$2:$A$35, 0), 2)</f>
        <v>Trimble County 9</v>
      </c>
      <c r="E8532" s="9"/>
    </row>
    <row r="8533" spans="1:5" x14ac:dyDescent="0.35">
      <c r="A8533" s="2">
        <v>44915.458333333328</v>
      </c>
      <c r="B8533" s="1" t="s">
        <v>46</v>
      </c>
      <c r="C8533" s="1">
        <v>34</v>
      </c>
      <c r="D8533" t="str">
        <f>INDEX(Map!$A$2:$B$35, MATCH(Generation_Raw_Data!$B8533, Map!$A$2:$A$35, 0), 2)</f>
        <v>Ohio Falls</v>
      </c>
      <c r="E8533" s="9"/>
    </row>
    <row r="8534" spans="1:5" x14ac:dyDescent="0.35">
      <c r="A8534" s="2">
        <v>44915.458333333328</v>
      </c>
      <c r="B8534" s="1" t="s">
        <v>45</v>
      </c>
      <c r="C8534" s="1">
        <v>406.8</v>
      </c>
      <c r="D8534" t="str">
        <f>INDEX(Map!$A$2:$B$35, MATCH(Generation_Raw_Data!$B8534, Map!$A$2:$A$35, 0), 2)</f>
        <v>Trimble County 1</v>
      </c>
      <c r="E8534" s="9"/>
    </row>
    <row r="8535" spans="1:5" x14ac:dyDescent="0.35">
      <c r="A8535" s="2">
        <v>44915.458333333328</v>
      </c>
      <c r="B8535" s="1" t="s">
        <v>52</v>
      </c>
      <c r="C8535" s="1">
        <v>0</v>
      </c>
      <c r="D8535" t="str">
        <f>INDEX(Map!$A$2:$B$35, MATCH(Generation_Raw_Data!$B8535, Map!$A$2:$A$35, 0), 2)</f>
        <v>Trimble County 10</v>
      </c>
      <c r="E8535" s="9"/>
    </row>
    <row r="8536" spans="1:5" x14ac:dyDescent="0.35">
      <c r="A8536" s="2">
        <v>44915.499999999993</v>
      </c>
      <c r="B8536" s="1" t="s">
        <v>43</v>
      </c>
      <c r="C8536" s="1">
        <v>0</v>
      </c>
      <c r="D8536" t="str">
        <f>INDEX(Map!$A$2:$B$35, MATCH(Generation_Raw_Data!$B8536, Map!$A$2:$A$35, 0), 2)</f>
        <v>Haefling</v>
      </c>
      <c r="E8536" s="9"/>
    </row>
    <row r="8537" spans="1:5" x14ac:dyDescent="0.35">
      <c r="A8537" s="2">
        <v>44915.499999999993</v>
      </c>
      <c r="B8537" s="1" t="s">
        <v>42</v>
      </c>
      <c r="C8537" s="1">
        <v>0</v>
      </c>
      <c r="D8537" t="str">
        <f>INDEX(Map!$A$2:$B$35, MATCH(Generation_Raw_Data!$B8537, Map!$A$2:$A$35, 0), 2)</f>
        <v>Dix Dam</v>
      </c>
      <c r="E8537" s="9"/>
    </row>
    <row r="8538" spans="1:5" x14ac:dyDescent="0.35">
      <c r="A8538" s="2">
        <v>44915.499999999993</v>
      </c>
      <c r="B8538" s="1" t="s">
        <v>41</v>
      </c>
      <c r="C8538" s="1">
        <v>5.2</v>
      </c>
      <c r="D8538" t="str">
        <f>INDEX(Map!$A$2:$B$35, MATCH(Generation_Raw_Data!$B8538, Map!$A$2:$A$35, 0), 2)</f>
        <v>Brown Solar</v>
      </c>
      <c r="E8538" s="9"/>
    </row>
    <row r="8539" spans="1:5" x14ac:dyDescent="0.35">
      <c r="A8539" s="2">
        <v>44915.499999999993</v>
      </c>
      <c r="B8539" s="1" t="s">
        <v>29</v>
      </c>
      <c r="C8539" s="1">
        <v>0</v>
      </c>
      <c r="D8539" t="str">
        <f>INDEX(Map!$A$2:$B$35, MATCH(Generation_Raw_Data!$B8539, Map!$A$2:$A$35, 0), 2)</f>
        <v>Brown 5</v>
      </c>
      <c r="E8539" s="9"/>
    </row>
    <row r="8540" spans="1:5" x14ac:dyDescent="0.35">
      <c r="A8540" s="2">
        <v>44915.499999999993</v>
      </c>
      <c r="B8540" s="1" t="s">
        <v>30</v>
      </c>
      <c r="C8540" s="1">
        <v>367</v>
      </c>
      <c r="D8540" t="str">
        <f>INDEX(Map!$A$2:$B$35, MATCH(Generation_Raw_Data!$B8540, Map!$A$2:$A$35, 0), 2)</f>
        <v>Brown 3</v>
      </c>
      <c r="E8540" s="9"/>
    </row>
    <row r="8541" spans="1:5" x14ac:dyDescent="0.35">
      <c r="A8541" s="2">
        <v>44915.499999999993</v>
      </c>
      <c r="B8541" s="1" t="s">
        <v>31</v>
      </c>
      <c r="C8541" s="1">
        <v>454</v>
      </c>
      <c r="D8541" t="str">
        <f>INDEX(Map!$A$2:$B$35, MATCH(Generation_Raw_Data!$B8541, Map!$A$2:$A$35, 0), 2)</f>
        <v>Ghent 1</v>
      </c>
      <c r="E8541" s="9"/>
    </row>
    <row r="8542" spans="1:5" x14ac:dyDescent="0.35">
      <c r="A8542" s="2">
        <v>44915.499999999993</v>
      </c>
      <c r="B8542" s="1" t="s">
        <v>32</v>
      </c>
      <c r="C8542" s="1">
        <v>386</v>
      </c>
      <c r="D8542" t="str">
        <f>INDEX(Map!$A$2:$B$35, MATCH(Generation_Raw_Data!$B8542, Map!$A$2:$A$35, 0), 2)</f>
        <v>Ghent 3</v>
      </c>
      <c r="E8542" s="9"/>
    </row>
    <row r="8543" spans="1:5" x14ac:dyDescent="0.35">
      <c r="A8543" s="2">
        <v>44915.499999999993</v>
      </c>
      <c r="B8543" s="1" t="s">
        <v>33</v>
      </c>
      <c r="C8543" s="1">
        <v>416</v>
      </c>
      <c r="D8543" t="str">
        <f>INDEX(Map!$A$2:$B$35, MATCH(Generation_Raw_Data!$B8543, Map!$A$2:$A$35, 0), 2)</f>
        <v>Ghent 2</v>
      </c>
      <c r="E8543" s="9"/>
    </row>
    <row r="8544" spans="1:5" x14ac:dyDescent="0.35">
      <c r="A8544" s="2">
        <v>44915.499999999993</v>
      </c>
      <c r="B8544" s="1" t="s">
        <v>34</v>
      </c>
      <c r="C8544" s="1">
        <v>364</v>
      </c>
      <c r="D8544" t="str">
        <f>INDEX(Map!$A$2:$B$35, MATCH(Generation_Raw_Data!$B8544, Map!$A$2:$A$35, 0), 2)</f>
        <v>Ghent 4</v>
      </c>
      <c r="E8544" s="9"/>
    </row>
    <row r="8545" spans="1:5" x14ac:dyDescent="0.35">
      <c r="A8545" s="2">
        <v>44915.499999999993</v>
      </c>
      <c r="B8545" s="1" t="s">
        <v>35</v>
      </c>
      <c r="C8545" s="1">
        <v>1.8</v>
      </c>
      <c r="D8545" t="str">
        <f>INDEX(Map!$A$2:$B$35, MATCH(Generation_Raw_Data!$B8545, Map!$A$2:$A$35, 0), 2)</f>
        <v>Simpsonville Solar</v>
      </c>
      <c r="E8545" s="9"/>
    </row>
    <row r="8546" spans="1:5" x14ac:dyDescent="0.35">
      <c r="A8546" s="2">
        <v>44915.499999999993</v>
      </c>
      <c r="B8546" s="1" t="s">
        <v>28</v>
      </c>
      <c r="C8546" s="1">
        <v>-1</v>
      </c>
      <c r="D8546" t="str">
        <f>INDEX(Map!$A$2:$B$35, MATCH(Generation_Raw_Data!$B8546, Map!$A$2:$A$35, 0), 2)</f>
        <v>Brown 7</v>
      </c>
      <c r="E8546" s="9"/>
    </row>
    <row r="8547" spans="1:5" x14ac:dyDescent="0.35">
      <c r="A8547" s="2">
        <v>44915.499999999993</v>
      </c>
      <c r="B8547" s="1" t="s">
        <v>38</v>
      </c>
      <c r="C8547" s="1">
        <v>0</v>
      </c>
      <c r="D8547" t="str">
        <f>INDEX(Map!$A$2:$B$35, MATCH(Generation_Raw_Data!$B8547, Map!$A$2:$A$35, 0), 2)</f>
        <v>Brown 6</v>
      </c>
      <c r="E8547" s="9"/>
    </row>
    <row r="8548" spans="1:5" x14ac:dyDescent="0.35">
      <c r="A8548" s="2">
        <v>44915.499999999993</v>
      </c>
      <c r="B8548" s="1" t="s">
        <v>40</v>
      </c>
      <c r="C8548" s="1">
        <v>0</v>
      </c>
      <c r="D8548" t="str">
        <f>INDEX(Map!$A$2:$B$35, MATCH(Generation_Raw_Data!$B8548, Map!$A$2:$A$35, 0), 2)</f>
        <v>Brown 11</v>
      </c>
      <c r="E8548" s="9"/>
    </row>
    <row r="8549" spans="1:5" x14ac:dyDescent="0.35">
      <c r="A8549" s="2">
        <v>44915.499999999993</v>
      </c>
      <c r="B8549" s="1" t="s">
        <v>39</v>
      </c>
      <c r="C8549" s="1">
        <v>0</v>
      </c>
      <c r="D8549" t="str">
        <f>INDEX(Map!$A$2:$B$35, MATCH(Generation_Raw_Data!$B8549, Map!$A$2:$A$35, 0), 2)</f>
        <v>Brown 10</v>
      </c>
      <c r="E8549" s="9"/>
    </row>
    <row r="8550" spans="1:5" x14ac:dyDescent="0.35">
      <c r="A8550" s="2">
        <v>44915.499999999993</v>
      </c>
      <c r="B8550" s="1" t="s">
        <v>37</v>
      </c>
      <c r="C8550" s="1">
        <v>-1</v>
      </c>
      <c r="D8550" t="str">
        <f>INDEX(Map!$A$2:$B$35, MATCH(Generation_Raw_Data!$B8550, Map!$A$2:$A$35, 0), 2)</f>
        <v>Brown 9</v>
      </c>
      <c r="E8550" s="9"/>
    </row>
    <row r="8551" spans="1:5" x14ac:dyDescent="0.35">
      <c r="A8551" s="2">
        <v>44915.499999999993</v>
      </c>
      <c r="B8551" s="1" t="s">
        <v>36</v>
      </c>
      <c r="C8551" s="1">
        <v>0</v>
      </c>
      <c r="D8551" t="str">
        <f>INDEX(Map!$A$2:$B$35, MATCH(Generation_Raw_Data!$B8551, Map!$A$2:$A$35, 0), 2)</f>
        <v>Brown 8</v>
      </c>
      <c r="E8551" s="9"/>
    </row>
    <row r="8552" spans="1:5" x14ac:dyDescent="0.35">
      <c r="A8552" s="2">
        <v>44915.499999999993</v>
      </c>
      <c r="B8552" s="1" t="s">
        <v>61</v>
      </c>
      <c r="C8552" s="1">
        <v>223.9</v>
      </c>
      <c r="D8552" t="str">
        <f>INDEX(Map!$A$2:$B$35, MATCH(Generation_Raw_Data!$B8552, Map!$A$2:$A$35, 0), 2)</f>
        <v>Cane Run 7</v>
      </c>
      <c r="E8552" s="9"/>
    </row>
    <row r="8553" spans="1:5" x14ac:dyDescent="0.35">
      <c r="A8553" s="2">
        <v>44915.499999999993</v>
      </c>
      <c r="B8553" s="1" t="s">
        <v>59</v>
      </c>
      <c r="C8553" s="1">
        <v>222.6</v>
      </c>
      <c r="D8553" t="str">
        <f>INDEX(Map!$A$2:$B$35, MATCH(Generation_Raw_Data!$B8553, Map!$A$2:$A$35, 0), 2)</f>
        <v>Cane Run 7</v>
      </c>
      <c r="E8553" s="9"/>
    </row>
    <row r="8554" spans="1:5" x14ac:dyDescent="0.35">
      <c r="A8554" s="2">
        <v>44915.499999999993</v>
      </c>
      <c r="B8554" s="1" t="s">
        <v>60</v>
      </c>
      <c r="C8554" s="1">
        <v>237</v>
      </c>
      <c r="D8554" t="str">
        <f>INDEX(Map!$A$2:$B$35, MATCH(Generation_Raw_Data!$B8554, Map!$A$2:$A$35, 0), 2)</f>
        <v>Cane Run 7</v>
      </c>
      <c r="E8554" s="9"/>
    </row>
    <row r="8555" spans="1:5" x14ac:dyDescent="0.35">
      <c r="A8555" s="2">
        <v>44915.499999999993</v>
      </c>
      <c r="B8555" s="1" t="s">
        <v>57</v>
      </c>
      <c r="C8555" s="1">
        <v>-10.8</v>
      </c>
      <c r="D8555" t="str">
        <f>INDEX(Map!$A$2:$B$35, MATCH(Generation_Raw_Data!$B8555, Map!$A$2:$A$35, 0), 2)</f>
        <v>Mill Creek 1</v>
      </c>
      <c r="E8555" s="9"/>
    </row>
    <row r="8556" spans="1:5" x14ac:dyDescent="0.35">
      <c r="A8556" s="2">
        <v>44915.499999999993</v>
      </c>
      <c r="B8556" s="1" t="s">
        <v>56</v>
      </c>
      <c r="C8556" s="1">
        <v>-0.2</v>
      </c>
      <c r="D8556" t="str">
        <f>INDEX(Map!$A$2:$B$35, MATCH(Generation_Raw_Data!$B8556, Map!$A$2:$A$35, 0), 2)</f>
        <v>Paddy's Run 13</v>
      </c>
      <c r="E8556" s="9"/>
    </row>
    <row r="8557" spans="1:5" x14ac:dyDescent="0.35">
      <c r="A8557" s="2">
        <v>44915.499999999993</v>
      </c>
      <c r="B8557" s="1" t="s">
        <v>58</v>
      </c>
      <c r="C8557" s="1">
        <v>282.7</v>
      </c>
      <c r="D8557" t="str">
        <f>INDEX(Map!$A$2:$B$35, MATCH(Generation_Raw_Data!$B8557, Map!$A$2:$A$35, 0), 2)</f>
        <v>Mill Creek 2</v>
      </c>
      <c r="E8557" s="9"/>
    </row>
    <row r="8558" spans="1:5" x14ac:dyDescent="0.35">
      <c r="A8558" s="2">
        <v>44915.499999999993</v>
      </c>
      <c r="B8558" s="1" t="s">
        <v>53</v>
      </c>
      <c r="C8558" s="1">
        <v>365.6</v>
      </c>
      <c r="D8558" t="str">
        <f>INDEX(Map!$A$2:$B$35, MATCH(Generation_Raw_Data!$B8558, Map!$A$2:$A$35, 0), 2)</f>
        <v>Mill Creek 3</v>
      </c>
      <c r="E8558" s="9"/>
    </row>
    <row r="8559" spans="1:5" x14ac:dyDescent="0.35">
      <c r="A8559" s="2">
        <v>44915.499999999993</v>
      </c>
      <c r="B8559" s="1" t="s">
        <v>54</v>
      </c>
      <c r="C8559" s="1">
        <v>410.3</v>
      </c>
      <c r="D8559" t="str">
        <f>INDEX(Map!$A$2:$B$35, MATCH(Generation_Raw_Data!$B8559, Map!$A$2:$A$35, 0), 2)</f>
        <v>Mill Creek 4</v>
      </c>
      <c r="E8559" s="9"/>
    </row>
    <row r="8560" spans="1:5" x14ac:dyDescent="0.35">
      <c r="A8560" s="2">
        <v>44915.499999999993</v>
      </c>
      <c r="B8560" s="1" t="s">
        <v>55</v>
      </c>
      <c r="C8560" s="1">
        <v>0</v>
      </c>
      <c r="D8560" t="str">
        <f>INDEX(Map!$A$2:$B$35, MATCH(Generation_Raw_Data!$B8560, Map!$A$2:$A$35, 0), 2)</f>
        <v>Paddy's Run 12</v>
      </c>
      <c r="E8560" s="9"/>
    </row>
    <row r="8561" spans="1:5" x14ac:dyDescent="0.35">
      <c r="A8561" s="2">
        <v>44915.499999999993</v>
      </c>
      <c r="B8561" s="1" t="s">
        <v>51</v>
      </c>
      <c r="C8561" s="1">
        <v>0</v>
      </c>
      <c r="D8561" t="str">
        <f>INDEX(Map!$A$2:$B$35, MATCH(Generation_Raw_Data!$B8561, Map!$A$2:$A$35, 0), 2)</f>
        <v>Trimble County 9</v>
      </c>
      <c r="E8561" s="9"/>
    </row>
    <row r="8562" spans="1:5" x14ac:dyDescent="0.35">
      <c r="A8562" s="2">
        <v>44915.499999999993</v>
      </c>
      <c r="B8562" s="1" t="s">
        <v>50</v>
      </c>
      <c r="C8562" s="1">
        <v>0</v>
      </c>
      <c r="D8562" t="str">
        <f>INDEX(Map!$A$2:$B$35, MATCH(Generation_Raw_Data!$B8562, Map!$A$2:$A$35, 0), 2)</f>
        <v>Trimble County 8</v>
      </c>
      <c r="E8562" s="9"/>
    </row>
    <row r="8563" spans="1:5" x14ac:dyDescent="0.35">
      <c r="A8563" s="2">
        <v>44915.499999999993</v>
      </c>
      <c r="B8563" s="1" t="s">
        <v>44</v>
      </c>
      <c r="C8563" s="1">
        <v>699.4</v>
      </c>
      <c r="D8563" t="str">
        <f>INDEX(Map!$A$2:$B$35, MATCH(Generation_Raw_Data!$B8563, Map!$A$2:$A$35, 0), 2)</f>
        <v>Trimble County 2</v>
      </c>
      <c r="E8563" s="9"/>
    </row>
    <row r="8564" spans="1:5" x14ac:dyDescent="0.35">
      <c r="A8564" s="2">
        <v>44915.499999999993</v>
      </c>
      <c r="B8564" s="1" t="s">
        <v>47</v>
      </c>
      <c r="C8564" s="1">
        <v>0</v>
      </c>
      <c r="D8564" t="str">
        <f>INDEX(Map!$A$2:$B$35, MATCH(Generation_Raw_Data!$B8564, Map!$A$2:$A$35, 0), 2)</f>
        <v>Trimble County 5</v>
      </c>
      <c r="E8564" s="9"/>
    </row>
    <row r="8565" spans="1:5" x14ac:dyDescent="0.35">
      <c r="A8565" s="2">
        <v>44915.499999999993</v>
      </c>
      <c r="B8565" s="1" t="s">
        <v>48</v>
      </c>
      <c r="C8565" s="1">
        <v>0</v>
      </c>
      <c r="D8565" t="str">
        <f>INDEX(Map!$A$2:$B$35, MATCH(Generation_Raw_Data!$B8565, Map!$A$2:$A$35, 0), 2)</f>
        <v>Trimble County 6</v>
      </c>
      <c r="E8565" s="9"/>
    </row>
    <row r="8566" spans="1:5" x14ac:dyDescent="0.35">
      <c r="A8566" s="2">
        <v>44915.499999999993</v>
      </c>
      <c r="B8566" s="1" t="s">
        <v>49</v>
      </c>
      <c r="C8566" s="1">
        <v>183</v>
      </c>
      <c r="D8566" t="str">
        <f>INDEX(Map!$A$2:$B$35, MATCH(Generation_Raw_Data!$B8566, Map!$A$2:$A$35, 0), 2)</f>
        <v>Trimble County 7</v>
      </c>
      <c r="E8566" s="9"/>
    </row>
    <row r="8567" spans="1:5" x14ac:dyDescent="0.35">
      <c r="A8567" s="2">
        <v>44915.499999999993</v>
      </c>
      <c r="B8567" s="1" t="s">
        <v>46</v>
      </c>
      <c r="C8567" s="1">
        <v>33</v>
      </c>
      <c r="D8567" t="str">
        <f>INDEX(Map!$A$2:$B$35, MATCH(Generation_Raw_Data!$B8567, Map!$A$2:$A$35, 0), 2)</f>
        <v>Ohio Falls</v>
      </c>
      <c r="E8567" s="9"/>
    </row>
    <row r="8568" spans="1:5" x14ac:dyDescent="0.35">
      <c r="A8568" s="2">
        <v>44915.499999999993</v>
      </c>
      <c r="B8568" s="1" t="s">
        <v>45</v>
      </c>
      <c r="C8568" s="1">
        <v>425.2</v>
      </c>
      <c r="D8568" t="str">
        <f>INDEX(Map!$A$2:$B$35, MATCH(Generation_Raw_Data!$B8568, Map!$A$2:$A$35, 0), 2)</f>
        <v>Trimble County 1</v>
      </c>
      <c r="E8568" s="9"/>
    </row>
    <row r="8569" spans="1:5" x14ac:dyDescent="0.35">
      <c r="A8569" s="2">
        <v>44915.499999999993</v>
      </c>
      <c r="B8569" s="1" t="s">
        <v>52</v>
      </c>
      <c r="C8569" s="1">
        <v>0</v>
      </c>
      <c r="D8569" t="str">
        <f>INDEX(Map!$A$2:$B$35, MATCH(Generation_Raw_Data!$B8569, Map!$A$2:$A$35, 0), 2)</f>
        <v>Trimble County 10</v>
      </c>
      <c r="E8569" s="9"/>
    </row>
    <row r="8570" spans="1:5" x14ac:dyDescent="0.35">
      <c r="A8570" s="2">
        <v>44915.541666666657</v>
      </c>
      <c r="B8570" s="1" t="s">
        <v>43</v>
      </c>
      <c r="C8570" s="1">
        <v>0</v>
      </c>
      <c r="D8570" t="str">
        <f>INDEX(Map!$A$2:$B$35, MATCH(Generation_Raw_Data!$B8570, Map!$A$2:$A$35, 0), 2)</f>
        <v>Haefling</v>
      </c>
      <c r="E8570" s="9"/>
    </row>
    <row r="8571" spans="1:5" x14ac:dyDescent="0.35">
      <c r="A8571" s="2">
        <v>44915.541666666657</v>
      </c>
      <c r="B8571" s="1" t="s">
        <v>42</v>
      </c>
      <c r="C8571" s="1">
        <v>0</v>
      </c>
      <c r="D8571" t="str">
        <f>INDEX(Map!$A$2:$B$35, MATCH(Generation_Raw_Data!$B8571, Map!$A$2:$A$35, 0), 2)</f>
        <v>Dix Dam</v>
      </c>
      <c r="E8571" s="9"/>
    </row>
    <row r="8572" spans="1:5" x14ac:dyDescent="0.35">
      <c r="A8572" s="2">
        <v>44915.541666666657</v>
      </c>
      <c r="B8572" s="1" t="s">
        <v>41</v>
      </c>
      <c r="C8572" s="1">
        <v>6.6</v>
      </c>
      <c r="D8572" t="str">
        <f>INDEX(Map!$A$2:$B$35, MATCH(Generation_Raw_Data!$B8572, Map!$A$2:$A$35, 0), 2)</f>
        <v>Brown Solar</v>
      </c>
      <c r="E8572" s="9"/>
    </row>
    <row r="8573" spans="1:5" x14ac:dyDescent="0.35">
      <c r="A8573" s="2">
        <v>44915.541666666657</v>
      </c>
      <c r="B8573" s="1" t="s">
        <v>33</v>
      </c>
      <c r="C8573" s="1">
        <v>413.75</v>
      </c>
      <c r="D8573" t="str">
        <f>INDEX(Map!$A$2:$B$35, MATCH(Generation_Raw_Data!$B8573, Map!$A$2:$A$35, 0), 2)</f>
        <v>Ghent 2</v>
      </c>
      <c r="E8573" s="9"/>
    </row>
    <row r="8574" spans="1:5" x14ac:dyDescent="0.35">
      <c r="A8574" s="2">
        <v>44915.541666666657</v>
      </c>
      <c r="B8574" s="1" t="s">
        <v>32</v>
      </c>
      <c r="C8574" s="1">
        <v>383.75</v>
      </c>
      <c r="D8574" t="str">
        <f>INDEX(Map!$A$2:$B$35, MATCH(Generation_Raw_Data!$B8574, Map!$A$2:$A$35, 0), 2)</f>
        <v>Ghent 3</v>
      </c>
      <c r="E8574" s="9"/>
    </row>
    <row r="8575" spans="1:5" x14ac:dyDescent="0.35">
      <c r="A8575" s="2">
        <v>44915.541666666657</v>
      </c>
      <c r="B8575" s="1" t="s">
        <v>31</v>
      </c>
      <c r="C8575" s="1">
        <v>451.75</v>
      </c>
      <c r="D8575" t="str">
        <f>INDEX(Map!$A$2:$B$35, MATCH(Generation_Raw_Data!$B8575, Map!$A$2:$A$35, 0), 2)</f>
        <v>Ghent 1</v>
      </c>
      <c r="E8575" s="9"/>
    </row>
    <row r="8576" spans="1:5" x14ac:dyDescent="0.35">
      <c r="A8576" s="2">
        <v>44915.541666666657</v>
      </c>
      <c r="B8576" s="1" t="s">
        <v>30</v>
      </c>
      <c r="C8576" s="1">
        <v>350</v>
      </c>
      <c r="D8576" t="str">
        <f>INDEX(Map!$A$2:$B$35, MATCH(Generation_Raw_Data!$B8576, Map!$A$2:$A$35, 0), 2)</f>
        <v>Brown 3</v>
      </c>
      <c r="E8576" s="9"/>
    </row>
    <row r="8577" spans="1:5" x14ac:dyDescent="0.35">
      <c r="A8577" s="2">
        <v>44915.541666666657</v>
      </c>
      <c r="B8577" s="1" t="s">
        <v>29</v>
      </c>
      <c r="C8577" s="1">
        <v>0</v>
      </c>
      <c r="D8577" t="str">
        <f>INDEX(Map!$A$2:$B$35, MATCH(Generation_Raw_Data!$B8577, Map!$A$2:$A$35, 0), 2)</f>
        <v>Brown 5</v>
      </c>
      <c r="E8577" s="9"/>
    </row>
    <row r="8578" spans="1:5" x14ac:dyDescent="0.35">
      <c r="A8578" s="2">
        <v>44915.541666666657</v>
      </c>
      <c r="B8578" s="1" t="s">
        <v>34</v>
      </c>
      <c r="C8578" s="1">
        <v>361.75</v>
      </c>
      <c r="D8578" t="str">
        <f>INDEX(Map!$A$2:$B$35, MATCH(Generation_Raw_Data!$B8578, Map!$A$2:$A$35, 0), 2)</f>
        <v>Ghent 4</v>
      </c>
      <c r="E8578" s="9"/>
    </row>
    <row r="8579" spans="1:5" x14ac:dyDescent="0.35">
      <c r="A8579" s="2">
        <v>44915.541666666657</v>
      </c>
      <c r="B8579" s="1" t="s">
        <v>35</v>
      </c>
      <c r="C8579" s="1">
        <v>1.8</v>
      </c>
      <c r="D8579" t="str">
        <f>INDEX(Map!$A$2:$B$35, MATCH(Generation_Raw_Data!$B8579, Map!$A$2:$A$35, 0), 2)</f>
        <v>Simpsonville Solar</v>
      </c>
      <c r="E8579" s="9"/>
    </row>
    <row r="8580" spans="1:5" x14ac:dyDescent="0.35">
      <c r="A8580" s="2">
        <v>44915.541666666657</v>
      </c>
      <c r="B8580" s="1" t="s">
        <v>36</v>
      </c>
      <c r="C8580" s="1">
        <v>0</v>
      </c>
      <c r="D8580" t="str">
        <f>INDEX(Map!$A$2:$B$35, MATCH(Generation_Raw_Data!$B8580, Map!$A$2:$A$35, 0), 2)</f>
        <v>Brown 8</v>
      </c>
      <c r="E8580" s="9"/>
    </row>
    <row r="8581" spans="1:5" x14ac:dyDescent="0.35">
      <c r="A8581" s="2">
        <v>44915.541666666657</v>
      </c>
      <c r="B8581" s="1" t="s">
        <v>37</v>
      </c>
      <c r="C8581" s="1">
        <v>-1</v>
      </c>
      <c r="D8581" t="str">
        <f>INDEX(Map!$A$2:$B$35, MATCH(Generation_Raw_Data!$B8581, Map!$A$2:$A$35, 0), 2)</f>
        <v>Brown 9</v>
      </c>
      <c r="E8581" s="9"/>
    </row>
    <row r="8582" spans="1:5" x14ac:dyDescent="0.35">
      <c r="A8582" s="2">
        <v>44915.541666666657</v>
      </c>
      <c r="B8582" s="1" t="s">
        <v>39</v>
      </c>
      <c r="C8582" s="1">
        <v>0</v>
      </c>
      <c r="D8582" t="str">
        <f>INDEX(Map!$A$2:$B$35, MATCH(Generation_Raw_Data!$B8582, Map!$A$2:$A$35, 0), 2)</f>
        <v>Brown 10</v>
      </c>
      <c r="E8582" s="9"/>
    </row>
    <row r="8583" spans="1:5" x14ac:dyDescent="0.35">
      <c r="A8583" s="2">
        <v>44915.541666666657</v>
      </c>
      <c r="B8583" s="1" t="s">
        <v>40</v>
      </c>
      <c r="C8583" s="1">
        <v>0</v>
      </c>
      <c r="D8583" t="str">
        <f>INDEX(Map!$A$2:$B$35, MATCH(Generation_Raw_Data!$B8583, Map!$A$2:$A$35, 0), 2)</f>
        <v>Brown 11</v>
      </c>
      <c r="E8583" s="9"/>
    </row>
    <row r="8584" spans="1:5" x14ac:dyDescent="0.35">
      <c r="A8584" s="2">
        <v>44915.541666666657</v>
      </c>
      <c r="B8584" s="1" t="s">
        <v>38</v>
      </c>
      <c r="C8584" s="1">
        <v>0</v>
      </c>
      <c r="D8584" t="str">
        <f>INDEX(Map!$A$2:$B$35, MATCH(Generation_Raw_Data!$B8584, Map!$A$2:$A$35, 0), 2)</f>
        <v>Brown 6</v>
      </c>
      <c r="E8584" s="9"/>
    </row>
    <row r="8585" spans="1:5" x14ac:dyDescent="0.35">
      <c r="A8585" s="2">
        <v>44915.541666666657</v>
      </c>
      <c r="B8585" s="1" t="s">
        <v>28</v>
      </c>
      <c r="C8585" s="1">
        <v>0</v>
      </c>
      <c r="D8585" t="str">
        <f>INDEX(Map!$A$2:$B$35, MATCH(Generation_Raw_Data!$B8585, Map!$A$2:$A$35, 0), 2)</f>
        <v>Brown 7</v>
      </c>
      <c r="E8585" s="9"/>
    </row>
    <row r="8586" spans="1:5" x14ac:dyDescent="0.35">
      <c r="A8586" s="2">
        <v>44915.541666666657</v>
      </c>
      <c r="B8586" s="1" t="s">
        <v>57</v>
      </c>
      <c r="C8586" s="1">
        <v>-16.2</v>
      </c>
      <c r="D8586" t="str">
        <f>INDEX(Map!$A$2:$B$35, MATCH(Generation_Raw_Data!$B8586, Map!$A$2:$A$35, 0), 2)</f>
        <v>Mill Creek 1</v>
      </c>
      <c r="E8586" s="9"/>
    </row>
    <row r="8587" spans="1:5" x14ac:dyDescent="0.35">
      <c r="A8587" s="2">
        <v>44915.541666666657</v>
      </c>
      <c r="B8587" s="1" t="s">
        <v>56</v>
      </c>
      <c r="C8587" s="1">
        <v>-0.1</v>
      </c>
      <c r="D8587" t="str">
        <f>INDEX(Map!$A$2:$B$35, MATCH(Generation_Raw_Data!$B8587, Map!$A$2:$A$35, 0), 2)</f>
        <v>Paddy's Run 13</v>
      </c>
      <c r="E8587" s="9"/>
    </row>
    <row r="8588" spans="1:5" x14ac:dyDescent="0.35">
      <c r="A8588" s="2">
        <v>44915.541666666657</v>
      </c>
      <c r="B8588" s="1" t="s">
        <v>55</v>
      </c>
      <c r="C8588" s="1">
        <v>0</v>
      </c>
      <c r="D8588" t="str">
        <f>INDEX(Map!$A$2:$B$35, MATCH(Generation_Raw_Data!$B8588, Map!$A$2:$A$35, 0), 2)</f>
        <v>Paddy's Run 12</v>
      </c>
      <c r="E8588" s="9"/>
    </row>
    <row r="8589" spans="1:5" x14ac:dyDescent="0.35">
      <c r="A8589" s="2">
        <v>44915.541666666657</v>
      </c>
      <c r="B8589" s="1" t="s">
        <v>54</v>
      </c>
      <c r="C8589" s="1">
        <v>407.4</v>
      </c>
      <c r="D8589" t="str">
        <f>INDEX(Map!$A$2:$B$35, MATCH(Generation_Raw_Data!$B8589, Map!$A$2:$A$35, 0), 2)</f>
        <v>Mill Creek 4</v>
      </c>
      <c r="E8589" s="9"/>
    </row>
    <row r="8590" spans="1:5" x14ac:dyDescent="0.35">
      <c r="A8590" s="2">
        <v>44915.541666666657</v>
      </c>
      <c r="B8590" s="1" t="s">
        <v>53</v>
      </c>
      <c r="C8590" s="1">
        <v>364.9</v>
      </c>
      <c r="D8590" t="str">
        <f>INDEX(Map!$A$2:$B$35, MATCH(Generation_Raw_Data!$B8590, Map!$A$2:$A$35, 0), 2)</f>
        <v>Mill Creek 3</v>
      </c>
      <c r="E8590" s="9"/>
    </row>
    <row r="8591" spans="1:5" x14ac:dyDescent="0.35">
      <c r="A8591" s="2">
        <v>44915.541666666657</v>
      </c>
      <c r="B8591" s="1" t="s">
        <v>58</v>
      </c>
      <c r="C8591" s="1">
        <v>290.7</v>
      </c>
      <c r="D8591" t="str">
        <f>INDEX(Map!$A$2:$B$35, MATCH(Generation_Raw_Data!$B8591, Map!$A$2:$A$35, 0), 2)</f>
        <v>Mill Creek 2</v>
      </c>
      <c r="E8591" s="9"/>
    </row>
    <row r="8592" spans="1:5" x14ac:dyDescent="0.35">
      <c r="A8592" s="2">
        <v>44915.541666666657</v>
      </c>
      <c r="B8592" s="1" t="s">
        <v>49</v>
      </c>
      <c r="C8592" s="1">
        <v>182</v>
      </c>
      <c r="D8592" t="str">
        <f>INDEX(Map!$A$2:$B$35, MATCH(Generation_Raw_Data!$B8592, Map!$A$2:$A$35, 0), 2)</f>
        <v>Trimble County 7</v>
      </c>
      <c r="E8592" s="9"/>
    </row>
    <row r="8593" spans="1:5" x14ac:dyDescent="0.35">
      <c r="A8593" s="2">
        <v>44915.541666666657</v>
      </c>
      <c r="B8593" s="1" t="s">
        <v>48</v>
      </c>
      <c r="C8593" s="1">
        <v>0</v>
      </c>
      <c r="D8593" t="str">
        <f>INDEX(Map!$A$2:$B$35, MATCH(Generation_Raw_Data!$B8593, Map!$A$2:$A$35, 0), 2)</f>
        <v>Trimble County 6</v>
      </c>
      <c r="E8593" s="9"/>
    </row>
    <row r="8594" spans="1:5" x14ac:dyDescent="0.35">
      <c r="A8594" s="2">
        <v>44915.541666666657</v>
      </c>
      <c r="B8594" s="1" t="s">
        <v>47</v>
      </c>
      <c r="C8594" s="1">
        <v>0</v>
      </c>
      <c r="D8594" t="str">
        <f>INDEX(Map!$A$2:$B$35, MATCH(Generation_Raw_Data!$B8594, Map!$A$2:$A$35, 0), 2)</f>
        <v>Trimble County 5</v>
      </c>
      <c r="E8594" s="9"/>
    </row>
    <row r="8595" spans="1:5" x14ac:dyDescent="0.35">
      <c r="A8595" s="2">
        <v>44915.541666666657</v>
      </c>
      <c r="B8595" s="1" t="s">
        <v>44</v>
      </c>
      <c r="C8595" s="1">
        <v>753.2</v>
      </c>
      <c r="D8595" t="str">
        <f>INDEX(Map!$A$2:$B$35, MATCH(Generation_Raw_Data!$B8595, Map!$A$2:$A$35, 0), 2)</f>
        <v>Trimble County 2</v>
      </c>
      <c r="E8595" s="9"/>
    </row>
    <row r="8596" spans="1:5" x14ac:dyDescent="0.35">
      <c r="A8596" s="2">
        <v>44915.541666666657</v>
      </c>
      <c r="B8596" s="1" t="s">
        <v>50</v>
      </c>
      <c r="C8596" s="1">
        <v>0</v>
      </c>
      <c r="D8596" t="str">
        <f>INDEX(Map!$A$2:$B$35, MATCH(Generation_Raw_Data!$B8596, Map!$A$2:$A$35, 0), 2)</f>
        <v>Trimble County 8</v>
      </c>
      <c r="E8596" s="9"/>
    </row>
    <row r="8597" spans="1:5" x14ac:dyDescent="0.35">
      <c r="A8597" s="2">
        <v>44915.541666666657</v>
      </c>
      <c r="B8597" s="1" t="s">
        <v>51</v>
      </c>
      <c r="C8597" s="1">
        <v>0</v>
      </c>
      <c r="D8597" t="str">
        <f>INDEX(Map!$A$2:$B$35, MATCH(Generation_Raw_Data!$B8597, Map!$A$2:$A$35, 0), 2)</f>
        <v>Trimble County 9</v>
      </c>
      <c r="E8597" s="9"/>
    </row>
    <row r="8598" spans="1:5" x14ac:dyDescent="0.35">
      <c r="A8598" s="2">
        <v>44915.541666666657</v>
      </c>
      <c r="B8598" s="1" t="s">
        <v>46</v>
      </c>
      <c r="C8598" s="1">
        <v>33</v>
      </c>
      <c r="D8598" t="str">
        <f>INDEX(Map!$A$2:$B$35, MATCH(Generation_Raw_Data!$B8598, Map!$A$2:$A$35, 0), 2)</f>
        <v>Ohio Falls</v>
      </c>
      <c r="E8598" s="9"/>
    </row>
    <row r="8599" spans="1:5" x14ac:dyDescent="0.35">
      <c r="A8599" s="2">
        <v>44915.541666666657</v>
      </c>
      <c r="B8599" s="1" t="s">
        <v>45</v>
      </c>
      <c r="C8599" s="1">
        <v>427.1</v>
      </c>
      <c r="D8599" t="str">
        <f>INDEX(Map!$A$2:$B$35, MATCH(Generation_Raw_Data!$B8599, Map!$A$2:$A$35, 0), 2)</f>
        <v>Trimble County 1</v>
      </c>
      <c r="E8599" s="9"/>
    </row>
    <row r="8600" spans="1:5" x14ac:dyDescent="0.35">
      <c r="A8600" s="2">
        <v>44915.541666666657</v>
      </c>
      <c r="B8600" s="1" t="s">
        <v>52</v>
      </c>
      <c r="C8600" s="1">
        <v>0</v>
      </c>
      <c r="D8600" t="str">
        <f>INDEX(Map!$A$2:$B$35, MATCH(Generation_Raw_Data!$B8600, Map!$A$2:$A$35, 0), 2)</f>
        <v>Trimble County 10</v>
      </c>
      <c r="E8600" s="9"/>
    </row>
    <row r="8601" spans="1:5" x14ac:dyDescent="0.35">
      <c r="A8601" s="2">
        <v>44915.541666666657</v>
      </c>
      <c r="B8601" s="1" t="s">
        <v>59</v>
      </c>
      <c r="C8601" s="1">
        <v>221.85</v>
      </c>
      <c r="D8601" t="str">
        <f>INDEX(Map!$A$2:$B$35, MATCH(Generation_Raw_Data!$B8601, Map!$A$2:$A$35, 0), 2)</f>
        <v>Cane Run 7</v>
      </c>
      <c r="E8601" s="9"/>
    </row>
    <row r="8602" spans="1:5" x14ac:dyDescent="0.35">
      <c r="A8602" s="2">
        <v>44915.541666666657</v>
      </c>
      <c r="B8602" s="1" t="s">
        <v>61</v>
      </c>
      <c r="C8602" s="1">
        <v>223.2</v>
      </c>
      <c r="D8602" t="str">
        <f>INDEX(Map!$A$2:$B$35, MATCH(Generation_Raw_Data!$B8602, Map!$A$2:$A$35, 0), 2)</f>
        <v>Cane Run 7</v>
      </c>
      <c r="E8602" s="9"/>
    </row>
    <row r="8603" spans="1:5" x14ac:dyDescent="0.35">
      <c r="A8603" s="2">
        <v>44915.541666666657</v>
      </c>
      <c r="B8603" s="1" t="s">
        <v>60</v>
      </c>
      <c r="C8603" s="1">
        <v>238</v>
      </c>
      <c r="D8603" t="str">
        <f>INDEX(Map!$A$2:$B$35, MATCH(Generation_Raw_Data!$B8603, Map!$A$2:$A$35, 0), 2)</f>
        <v>Cane Run 7</v>
      </c>
      <c r="E8603" s="9"/>
    </row>
    <row r="8604" spans="1:5" x14ac:dyDescent="0.35">
      <c r="A8604" s="2">
        <v>44915.583333333321</v>
      </c>
      <c r="B8604" s="1" t="s">
        <v>30</v>
      </c>
      <c r="C8604" s="1">
        <v>328</v>
      </c>
      <c r="D8604" t="str">
        <f>INDEX(Map!$A$2:$B$35, MATCH(Generation_Raw_Data!$B8604, Map!$A$2:$A$35, 0), 2)</f>
        <v>Brown 3</v>
      </c>
      <c r="E8604" s="9"/>
    </row>
    <row r="8605" spans="1:5" x14ac:dyDescent="0.35">
      <c r="A8605" s="2">
        <v>44915.583333333321</v>
      </c>
      <c r="B8605" s="1" t="s">
        <v>31</v>
      </c>
      <c r="C8605" s="1">
        <v>480</v>
      </c>
      <c r="D8605" t="str">
        <f>INDEX(Map!$A$2:$B$35, MATCH(Generation_Raw_Data!$B8605, Map!$A$2:$A$35, 0), 2)</f>
        <v>Ghent 1</v>
      </c>
      <c r="E8605" s="9"/>
    </row>
    <row r="8606" spans="1:5" x14ac:dyDescent="0.35">
      <c r="A8606" s="2">
        <v>44915.583333333321</v>
      </c>
      <c r="B8606" s="1" t="s">
        <v>32</v>
      </c>
      <c r="C8606" s="1">
        <v>413</v>
      </c>
      <c r="D8606" t="str">
        <f>INDEX(Map!$A$2:$B$35, MATCH(Generation_Raw_Data!$B8606, Map!$A$2:$A$35, 0), 2)</f>
        <v>Ghent 3</v>
      </c>
      <c r="E8606" s="9"/>
    </row>
    <row r="8607" spans="1:5" x14ac:dyDescent="0.35">
      <c r="A8607" s="2">
        <v>44915.583333333321</v>
      </c>
      <c r="B8607" s="1" t="s">
        <v>33</v>
      </c>
      <c r="C8607" s="1">
        <v>426</v>
      </c>
      <c r="D8607" t="str">
        <f>INDEX(Map!$A$2:$B$35, MATCH(Generation_Raw_Data!$B8607, Map!$A$2:$A$35, 0), 2)</f>
        <v>Ghent 2</v>
      </c>
      <c r="E8607" s="9"/>
    </row>
    <row r="8608" spans="1:5" x14ac:dyDescent="0.35">
      <c r="A8608" s="2">
        <v>44915.583333333321</v>
      </c>
      <c r="B8608" s="1" t="s">
        <v>34</v>
      </c>
      <c r="C8608" s="1">
        <v>380</v>
      </c>
      <c r="D8608" t="str">
        <f>INDEX(Map!$A$2:$B$35, MATCH(Generation_Raw_Data!$B8608, Map!$A$2:$A$35, 0), 2)</f>
        <v>Ghent 4</v>
      </c>
      <c r="E8608" s="9"/>
    </row>
    <row r="8609" spans="1:5" x14ac:dyDescent="0.35">
      <c r="A8609" s="2">
        <v>44915.583333333321</v>
      </c>
      <c r="B8609" s="1" t="s">
        <v>35</v>
      </c>
      <c r="C8609" s="1">
        <v>1.6</v>
      </c>
      <c r="D8609" t="str">
        <f>INDEX(Map!$A$2:$B$35, MATCH(Generation_Raw_Data!$B8609, Map!$A$2:$A$35, 0), 2)</f>
        <v>Simpsonville Solar</v>
      </c>
      <c r="E8609" s="9"/>
    </row>
    <row r="8610" spans="1:5" x14ac:dyDescent="0.35">
      <c r="A8610" s="2">
        <v>44915.583333333321</v>
      </c>
      <c r="B8610" s="1" t="s">
        <v>28</v>
      </c>
      <c r="C8610" s="1">
        <v>-1</v>
      </c>
      <c r="D8610" t="str">
        <f>INDEX(Map!$A$2:$B$35, MATCH(Generation_Raw_Data!$B8610, Map!$A$2:$A$35, 0), 2)</f>
        <v>Brown 7</v>
      </c>
      <c r="E8610" s="9"/>
    </row>
    <row r="8611" spans="1:5" x14ac:dyDescent="0.35">
      <c r="A8611" s="2">
        <v>44915.583333333321</v>
      </c>
      <c r="B8611" s="1" t="s">
        <v>38</v>
      </c>
      <c r="C8611" s="1">
        <v>0</v>
      </c>
      <c r="D8611" t="str">
        <f>INDEX(Map!$A$2:$B$35, MATCH(Generation_Raw_Data!$B8611, Map!$A$2:$A$35, 0), 2)</f>
        <v>Brown 6</v>
      </c>
      <c r="E8611" s="9"/>
    </row>
    <row r="8612" spans="1:5" x14ac:dyDescent="0.35">
      <c r="A8612" s="2">
        <v>44915.583333333321</v>
      </c>
      <c r="B8612" s="1" t="s">
        <v>40</v>
      </c>
      <c r="C8612" s="1">
        <v>0</v>
      </c>
      <c r="D8612" t="str">
        <f>INDEX(Map!$A$2:$B$35, MATCH(Generation_Raw_Data!$B8612, Map!$A$2:$A$35, 0), 2)</f>
        <v>Brown 11</v>
      </c>
      <c r="E8612" s="9"/>
    </row>
    <row r="8613" spans="1:5" x14ac:dyDescent="0.35">
      <c r="A8613" s="2">
        <v>44915.583333333321</v>
      </c>
      <c r="B8613" s="1" t="s">
        <v>39</v>
      </c>
      <c r="C8613" s="1">
        <v>0</v>
      </c>
      <c r="D8613" t="str">
        <f>INDEX(Map!$A$2:$B$35, MATCH(Generation_Raw_Data!$B8613, Map!$A$2:$A$35, 0), 2)</f>
        <v>Brown 10</v>
      </c>
      <c r="E8613" s="9"/>
    </row>
    <row r="8614" spans="1:5" x14ac:dyDescent="0.35">
      <c r="A8614" s="2">
        <v>44915.583333333321</v>
      </c>
      <c r="B8614" s="1" t="s">
        <v>37</v>
      </c>
      <c r="C8614" s="1">
        <v>-1</v>
      </c>
      <c r="D8614" t="str">
        <f>INDEX(Map!$A$2:$B$35, MATCH(Generation_Raw_Data!$B8614, Map!$A$2:$A$35, 0), 2)</f>
        <v>Brown 9</v>
      </c>
      <c r="E8614" s="9"/>
    </row>
    <row r="8615" spans="1:5" x14ac:dyDescent="0.35">
      <c r="A8615" s="2">
        <v>44915.583333333321</v>
      </c>
      <c r="B8615" s="1" t="s">
        <v>36</v>
      </c>
      <c r="C8615" s="1">
        <v>0</v>
      </c>
      <c r="D8615" t="str">
        <f>INDEX(Map!$A$2:$B$35, MATCH(Generation_Raw_Data!$B8615, Map!$A$2:$A$35, 0), 2)</f>
        <v>Brown 8</v>
      </c>
      <c r="E8615" s="9"/>
    </row>
    <row r="8616" spans="1:5" x14ac:dyDescent="0.35">
      <c r="A8616" s="2">
        <v>44915.583333333321</v>
      </c>
      <c r="B8616" s="1" t="s">
        <v>43</v>
      </c>
      <c r="C8616" s="1">
        <v>0</v>
      </c>
      <c r="D8616" t="str">
        <f>INDEX(Map!$A$2:$B$35, MATCH(Generation_Raw_Data!$B8616, Map!$A$2:$A$35, 0), 2)</f>
        <v>Haefling</v>
      </c>
      <c r="E8616" s="9"/>
    </row>
    <row r="8617" spans="1:5" x14ac:dyDescent="0.35">
      <c r="A8617" s="2">
        <v>44915.583333333321</v>
      </c>
      <c r="B8617" s="1" t="s">
        <v>42</v>
      </c>
      <c r="C8617" s="1">
        <v>0</v>
      </c>
      <c r="D8617" t="str">
        <f>INDEX(Map!$A$2:$B$35, MATCH(Generation_Raw_Data!$B8617, Map!$A$2:$A$35, 0), 2)</f>
        <v>Dix Dam</v>
      </c>
      <c r="E8617" s="9"/>
    </row>
    <row r="8618" spans="1:5" x14ac:dyDescent="0.35">
      <c r="A8618" s="2">
        <v>44915.583333333321</v>
      </c>
      <c r="B8618" s="1" t="s">
        <v>41</v>
      </c>
      <c r="C8618" s="1">
        <v>3.7</v>
      </c>
      <c r="D8618" t="str">
        <f>INDEX(Map!$A$2:$B$35, MATCH(Generation_Raw_Data!$B8618, Map!$A$2:$A$35, 0), 2)</f>
        <v>Brown Solar</v>
      </c>
      <c r="E8618" s="9"/>
    </row>
    <row r="8619" spans="1:5" x14ac:dyDescent="0.35">
      <c r="A8619" s="2">
        <v>44915.583333333321</v>
      </c>
      <c r="B8619" s="1" t="s">
        <v>29</v>
      </c>
      <c r="C8619" s="1">
        <v>0</v>
      </c>
      <c r="D8619" t="str">
        <f>INDEX(Map!$A$2:$B$35, MATCH(Generation_Raw_Data!$B8619, Map!$A$2:$A$35, 0), 2)</f>
        <v>Brown 5</v>
      </c>
      <c r="E8619" s="9"/>
    </row>
    <row r="8620" spans="1:5" x14ac:dyDescent="0.35">
      <c r="A8620" s="2">
        <v>44915.583333333321</v>
      </c>
      <c r="B8620" s="1" t="s">
        <v>51</v>
      </c>
      <c r="C8620" s="1">
        <v>0</v>
      </c>
      <c r="D8620" t="str">
        <f>INDEX(Map!$A$2:$B$35, MATCH(Generation_Raw_Data!$B8620, Map!$A$2:$A$35, 0), 2)</f>
        <v>Trimble County 9</v>
      </c>
      <c r="E8620" s="9"/>
    </row>
    <row r="8621" spans="1:5" x14ac:dyDescent="0.35">
      <c r="A8621" s="2">
        <v>44915.583333333321</v>
      </c>
      <c r="B8621" s="1" t="s">
        <v>50</v>
      </c>
      <c r="C8621" s="1">
        <v>0</v>
      </c>
      <c r="D8621" t="str">
        <f>INDEX(Map!$A$2:$B$35, MATCH(Generation_Raw_Data!$B8621, Map!$A$2:$A$35, 0), 2)</f>
        <v>Trimble County 8</v>
      </c>
      <c r="E8621" s="9"/>
    </row>
    <row r="8622" spans="1:5" x14ac:dyDescent="0.35">
      <c r="A8622" s="2">
        <v>44915.583333333321</v>
      </c>
      <c r="B8622" s="1" t="s">
        <v>44</v>
      </c>
      <c r="C8622" s="1">
        <v>753.6</v>
      </c>
      <c r="D8622" t="str">
        <f>INDEX(Map!$A$2:$B$35, MATCH(Generation_Raw_Data!$B8622, Map!$A$2:$A$35, 0), 2)</f>
        <v>Trimble County 2</v>
      </c>
      <c r="E8622" s="9"/>
    </row>
    <row r="8623" spans="1:5" x14ac:dyDescent="0.35">
      <c r="A8623" s="2">
        <v>44915.583333333321</v>
      </c>
      <c r="B8623" s="1" t="s">
        <v>47</v>
      </c>
      <c r="C8623" s="1">
        <v>0</v>
      </c>
      <c r="D8623" t="str">
        <f>INDEX(Map!$A$2:$B$35, MATCH(Generation_Raw_Data!$B8623, Map!$A$2:$A$35, 0), 2)</f>
        <v>Trimble County 5</v>
      </c>
      <c r="E8623" s="9"/>
    </row>
    <row r="8624" spans="1:5" x14ac:dyDescent="0.35">
      <c r="A8624" s="2">
        <v>44915.583333333321</v>
      </c>
      <c r="B8624" s="1" t="s">
        <v>48</v>
      </c>
      <c r="C8624" s="1">
        <v>0</v>
      </c>
      <c r="D8624" t="str">
        <f>INDEX(Map!$A$2:$B$35, MATCH(Generation_Raw_Data!$B8624, Map!$A$2:$A$35, 0), 2)</f>
        <v>Trimble County 6</v>
      </c>
      <c r="E8624" s="9"/>
    </row>
    <row r="8625" spans="1:5" x14ac:dyDescent="0.35">
      <c r="A8625" s="2">
        <v>44915.583333333321</v>
      </c>
      <c r="B8625" s="1" t="s">
        <v>49</v>
      </c>
      <c r="C8625" s="1">
        <v>182</v>
      </c>
      <c r="D8625" t="str">
        <f>INDEX(Map!$A$2:$B$35, MATCH(Generation_Raw_Data!$B8625, Map!$A$2:$A$35, 0), 2)</f>
        <v>Trimble County 7</v>
      </c>
      <c r="E8625" s="9"/>
    </row>
    <row r="8626" spans="1:5" x14ac:dyDescent="0.35">
      <c r="A8626" s="2">
        <v>44915.583333333321</v>
      </c>
      <c r="B8626" s="1" t="s">
        <v>46</v>
      </c>
      <c r="C8626" s="1">
        <v>34</v>
      </c>
      <c r="D8626" t="str">
        <f>INDEX(Map!$A$2:$B$35, MATCH(Generation_Raw_Data!$B8626, Map!$A$2:$A$35, 0), 2)</f>
        <v>Ohio Falls</v>
      </c>
      <c r="E8626" s="9"/>
    </row>
    <row r="8627" spans="1:5" x14ac:dyDescent="0.35">
      <c r="A8627" s="2">
        <v>44915.583333333321</v>
      </c>
      <c r="B8627" s="1" t="s">
        <v>45</v>
      </c>
      <c r="C8627" s="1">
        <v>447</v>
      </c>
      <c r="D8627" t="str">
        <f>INDEX(Map!$A$2:$B$35, MATCH(Generation_Raw_Data!$B8627, Map!$A$2:$A$35, 0), 2)</f>
        <v>Trimble County 1</v>
      </c>
      <c r="E8627" s="9"/>
    </row>
    <row r="8628" spans="1:5" x14ac:dyDescent="0.35">
      <c r="A8628" s="2">
        <v>44915.583333333321</v>
      </c>
      <c r="B8628" s="1" t="s">
        <v>52</v>
      </c>
      <c r="C8628" s="1">
        <v>0</v>
      </c>
      <c r="D8628" t="str">
        <f>INDEX(Map!$A$2:$B$35, MATCH(Generation_Raw_Data!$B8628, Map!$A$2:$A$35, 0), 2)</f>
        <v>Trimble County 10</v>
      </c>
      <c r="E8628" s="9"/>
    </row>
    <row r="8629" spans="1:5" x14ac:dyDescent="0.35">
      <c r="A8629" s="2">
        <v>44915.583333333321</v>
      </c>
      <c r="B8629" s="1" t="s">
        <v>61</v>
      </c>
      <c r="C8629" s="1">
        <v>222.5</v>
      </c>
      <c r="D8629" t="str">
        <f>INDEX(Map!$A$2:$B$35, MATCH(Generation_Raw_Data!$B8629, Map!$A$2:$A$35, 0), 2)</f>
        <v>Cane Run 7</v>
      </c>
      <c r="E8629" s="9"/>
    </row>
    <row r="8630" spans="1:5" x14ac:dyDescent="0.35">
      <c r="A8630" s="2">
        <v>44915.583333333321</v>
      </c>
      <c r="B8630" s="1" t="s">
        <v>59</v>
      </c>
      <c r="C8630" s="1">
        <v>221.05</v>
      </c>
      <c r="D8630" t="str">
        <f>INDEX(Map!$A$2:$B$35, MATCH(Generation_Raw_Data!$B8630, Map!$A$2:$A$35, 0), 2)</f>
        <v>Cane Run 7</v>
      </c>
      <c r="E8630" s="9"/>
    </row>
    <row r="8631" spans="1:5" x14ac:dyDescent="0.35">
      <c r="A8631" s="2">
        <v>44915.583333333321</v>
      </c>
      <c r="B8631" s="1" t="s">
        <v>60</v>
      </c>
      <c r="C8631" s="1">
        <v>238.1</v>
      </c>
      <c r="D8631" t="str">
        <f>INDEX(Map!$A$2:$B$35, MATCH(Generation_Raw_Data!$B8631, Map!$A$2:$A$35, 0), 2)</f>
        <v>Cane Run 7</v>
      </c>
      <c r="E8631" s="9"/>
    </row>
    <row r="8632" spans="1:5" x14ac:dyDescent="0.35">
      <c r="A8632" s="2">
        <v>44915.583333333321</v>
      </c>
      <c r="B8632" s="1" t="s">
        <v>57</v>
      </c>
      <c r="C8632" s="1">
        <v>-15.5</v>
      </c>
      <c r="D8632" t="str">
        <f>INDEX(Map!$A$2:$B$35, MATCH(Generation_Raw_Data!$B8632, Map!$A$2:$A$35, 0), 2)</f>
        <v>Mill Creek 1</v>
      </c>
      <c r="E8632" s="9"/>
    </row>
    <row r="8633" spans="1:5" x14ac:dyDescent="0.35">
      <c r="A8633" s="2">
        <v>44915.583333333321</v>
      </c>
      <c r="B8633" s="1" t="s">
        <v>56</v>
      </c>
      <c r="C8633" s="1">
        <v>-0.2</v>
      </c>
      <c r="D8633" t="str">
        <f>INDEX(Map!$A$2:$B$35, MATCH(Generation_Raw_Data!$B8633, Map!$A$2:$A$35, 0), 2)</f>
        <v>Paddy's Run 13</v>
      </c>
      <c r="E8633" s="9"/>
    </row>
    <row r="8634" spans="1:5" x14ac:dyDescent="0.35">
      <c r="A8634" s="2">
        <v>44915.583333333321</v>
      </c>
      <c r="B8634" s="1" t="s">
        <v>58</v>
      </c>
      <c r="C8634" s="1">
        <v>299.89999999999998</v>
      </c>
      <c r="D8634" t="str">
        <f>INDEX(Map!$A$2:$B$35, MATCH(Generation_Raw_Data!$B8634, Map!$A$2:$A$35, 0), 2)</f>
        <v>Mill Creek 2</v>
      </c>
      <c r="E8634" s="9"/>
    </row>
    <row r="8635" spans="1:5" x14ac:dyDescent="0.35">
      <c r="A8635" s="2">
        <v>44915.583333333321</v>
      </c>
      <c r="B8635" s="1" t="s">
        <v>53</v>
      </c>
      <c r="C8635" s="1">
        <v>367.7</v>
      </c>
      <c r="D8635" t="str">
        <f>INDEX(Map!$A$2:$B$35, MATCH(Generation_Raw_Data!$B8635, Map!$A$2:$A$35, 0), 2)</f>
        <v>Mill Creek 3</v>
      </c>
      <c r="E8635" s="9"/>
    </row>
    <row r="8636" spans="1:5" x14ac:dyDescent="0.35">
      <c r="A8636" s="2">
        <v>44915.583333333321</v>
      </c>
      <c r="B8636" s="1" t="s">
        <v>54</v>
      </c>
      <c r="C8636" s="1">
        <v>454.2</v>
      </c>
      <c r="D8636" t="str">
        <f>INDEX(Map!$A$2:$B$35, MATCH(Generation_Raw_Data!$B8636, Map!$A$2:$A$35, 0), 2)</f>
        <v>Mill Creek 4</v>
      </c>
      <c r="E8636" s="9"/>
    </row>
    <row r="8637" spans="1:5" x14ac:dyDescent="0.35">
      <c r="A8637" s="2">
        <v>44915.583333333321</v>
      </c>
      <c r="B8637" s="1" t="s">
        <v>55</v>
      </c>
      <c r="C8637" s="1">
        <v>0</v>
      </c>
      <c r="D8637" t="str">
        <f>INDEX(Map!$A$2:$B$35, MATCH(Generation_Raw_Data!$B8637, Map!$A$2:$A$35, 0), 2)</f>
        <v>Paddy's Run 12</v>
      </c>
      <c r="E8637" s="9"/>
    </row>
    <row r="8638" spans="1:5" x14ac:dyDescent="0.35">
      <c r="A8638" s="2">
        <v>44915.624999999985</v>
      </c>
      <c r="B8638" s="1" t="s">
        <v>43</v>
      </c>
      <c r="C8638" s="1">
        <v>0</v>
      </c>
      <c r="D8638" t="str">
        <f>INDEX(Map!$A$2:$B$35, MATCH(Generation_Raw_Data!$B8638, Map!$A$2:$A$35, 0), 2)</f>
        <v>Haefling</v>
      </c>
      <c r="E8638" s="9"/>
    </row>
    <row r="8639" spans="1:5" x14ac:dyDescent="0.35">
      <c r="A8639" s="2">
        <v>44915.624999999985</v>
      </c>
      <c r="B8639" s="1" t="s">
        <v>42</v>
      </c>
      <c r="C8639" s="1">
        <v>0</v>
      </c>
      <c r="D8639" t="str">
        <f>INDEX(Map!$A$2:$B$35, MATCH(Generation_Raw_Data!$B8639, Map!$A$2:$A$35, 0), 2)</f>
        <v>Dix Dam</v>
      </c>
      <c r="E8639" s="9"/>
    </row>
    <row r="8640" spans="1:5" x14ac:dyDescent="0.35">
      <c r="A8640" s="2">
        <v>44915.624999999985</v>
      </c>
      <c r="B8640" s="1" t="s">
        <v>41</v>
      </c>
      <c r="C8640" s="1">
        <v>1.9</v>
      </c>
      <c r="D8640" t="str">
        <f>INDEX(Map!$A$2:$B$35, MATCH(Generation_Raw_Data!$B8640, Map!$A$2:$A$35, 0), 2)</f>
        <v>Brown Solar</v>
      </c>
      <c r="E8640" s="9"/>
    </row>
    <row r="8641" spans="1:5" x14ac:dyDescent="0.35">
      <c r="A8641" s="2">
        <v>44915.624999999985</v>
      </c>
      <c r="B8641" s="1" t="s">
        <v>33</v>
      </c>
      <c r="C8641" s="1">
        <v>435</v>
      </c>
      <c r="D8641" t="str">
        <f>INDEX(Map!$A$2:$B$35, MATCH(Generation_Raw_Data!$B8641, Map!$A$2:$A$35, 0), 2)</f>
        <v>Ghent 2</v>
      </c>
      <c r="E8641" s="9"/>
    </row>
    <row r="8642" spans="1:5" x14ac:dyDescent="0.35">
      <c r="A8642" s="2">
        <v>44915.624999999985</v>
      </c>
      <c r="B8642" s="1" t="s">
        <v>32</v>
      </c>
      <c r="C8642" s="1">
        <v>417</v>
      </c>
      <c r="D8642" t="str">
        <f>INDEX(Map!$A$2:$B$35, MATCH(Generation_Raw_Data!$B8642, Map!$A$2:$A$35, 0), 2)</f>
        <v>Ghent 3</v>
      </c>
      <c r="E8642" s="9"/>
    </row>
    <row r="8643" spans="1:5" x14ac:dyDescent="0.35">
      <c r="A8643" s="2">
        <v>44915.624999999985</v>
      </c>
      <c r="B8643" s="1" t="s">
        <v>31</v>
      </c>
      <c r="C8643" s="1">
        <v>485</v>
      </c>
      <c r="D8643" t="str">
        <f>INDEX(Map!$A$2:$B$35, MATCH(Generation_Raw_Data!$B8643, Map!$A$2:$A$35, 0), 2)</f>
        <v>Ghent 1</v>
      </c>
      <c r="E8643" s="9"/>
    </row>
    <row r="8644" spans="1:5" x14ac:dyDescent="0.35">
      <c r="A8644" s="2">
        <v>44915.624999999985</v>
      </c>
      <c r="B8644" s="1" t="s">
        <v>30</v>
      </c>
      <c r="C8644" s="1">
        <v>330</v>
      </c>
      <c r="D8644" t="str">
        <f>INDEX(Map!$A$2:$B$35, MATCH(Generation_Raw_Data!$B8644, Map!$A$2:$A$35, 0), 2)</f>
        <v>Brown 3</v>
      </c>
      <c r="E8644" s="9"/>
    </row>
    <row r="8645" spans="1:5" x14ac:dyDescent="0.35">
      <c r="A8645" s="2">
        <v>44915.624999999985</v>
      </c>
      <c r="B8645" s="1" t="s">
        <v>29</v>
      </c>
      <c r="C8645" s="1">
        <v>0</v>
      </c>
      <c r="D8645" t="str">
        <f>INDEX(Map!$A$2:$B$35, MATCH(Generation_Raw_Data!$B8645, Map!$A$2:$A$35, 0), 2)</f>
        <v>Brown 5</v>
      </c>
      <c r="E8645" s="9"/>
    </row>
    <row r="8646" spans="1:5" x14ac:dyDescent="0.35">
      <c r="A8646" s="2">
        <v>44915.624999999985</v>
      </c>
      <c r="B8646" s="1" t="s">
        <v>34</v>
      </c>
      <c r="C8646" s="1">
        <v>384</v>
      </c>
      <c r="D8646" t="str">
        <f>INDEX(Map!$A$2:$B$35, MATCH(Generation_Raw_Data!$B8646, Map!$A$2:$A$35, 0), 2)</f>
        <v>Ghent 4</v>
      </c>
      <c r="E8646" s="9"/>
    </row>
    <row r="8647" spans="1:5" x14ac:dyDescent="0.35">
      <c r="A8647" s="2">
        <v>44915.624999999985</v>
      </c>
      <c r="B8647" s="1" t="s">
        <v>35</v>
      </c>
      <c r="C8647" s="1">
        <v>1</v>
      </c>
      <c r="D8647" t="str">
        <f>INDEX(Map!$A$2:$B$35, MATCH(Generation_Raw_Data!$B8647, Map!$A$2:$A$35, 0), 2)</f>
        <v>Simpsonville Solar</v>
      </c>
      <c r="E8647" s="9"/>
    </row>
    <row r="8648" spans="1:5" x14ac:dyDescent="0.35">
      <c r="A8648" s="2">
        <v>44915.624999999985</v>
      </c>
      <c r="B8648" s="1" t="s">
        <v>36</v>
      </c>
      <c r="C8648" s="1">
        <v>0</v>
      </c>
      <c r="D8648" t="str">
        <f>INDEX(Map!$A$2:$B$35, MATCH(Generation_Raw_Data!$B8648, Map!$A$2:$A$35, 0), 2)</f>
        <v>Brown 8</v>
      </c>
      <c r="E8648" s="9"/>
    </row>
    <row r="8649" spans="1:5" x14ac:dyDescent="0.35">
      <c r="A8649" s="2">
        <v>44915.624999999985</v>
      </c>
      <c r="B8649" s="1" t="s">
        <v>37</v>
      </c>
      <c r="C8649" s="1">
        <v>0</v>
      </c>
      <c r="D8649" t="str">
        <f>INDEX(Map!$A$2:$B$35, MATCH(Generation_Raw_Data!$B8649, Map!$A$2:$A$35, 0), 2)</f>
        <v>Brown 9</v>
      </c>
      <c r="E8649" s="9"/>
    </row>
    <row r="8650" spans="1:5" x14ac:dyDescent="0.35">
      <c r="A8650" s="2">
        <v>44915.624999999985</v>
      </c>
      <c r="B8650" s="1" t="s">
        <v>39</v>
      </c>
      <c r="C8650" s="1">
        <v>0</v>
      </c>
      <c r="D8650" t="str">
        <f>INDEX(Map!$A$2:$B$35, MATCH(Generation_Raw_Data!$B8650, Map!$A$2:$A$35, 0), 2)</f>
        <v>Brown 10</v>
      </c>
      <c r="E8650" s="9"/>
    </row>
    <row r="8651" spans="1:5" x14ac:dyDescent="0.35">
      <c r="A8651" s="2">
        <v>44915.624999999985</v>
      </c>
      <c r="B8651" s="1" t="s">
        <v>40</v>
      </c>
      <c r="C8651" s="1">
        <v>0</v>
      </c>
      <c r="D8651" t="str">
        <f>INDEX(Map!$A$2:$B$35, MATCH(Generation_Raw_Data!$B8651, Map!$A$2:$A$35, 0), 2)</f>
        <v>Brown 11</v>
      </c>
      <c r="E8651" s="9"/>
    </row>
    <row r="8652" spans="1:5" x14ac:dyDescent="0.35">
      <c r="A8652" s="2">
        <v>44915.624999999985</v>
      </c>
      <c r="B8652" s="1" t="s">
        <v>38</v>
      </c>
      <c r="C8652" s="1">
        <v>0</v>
      </c>
      <c r="D8652" t="str">
        <f>INDEX(Map!$A$2:$B$35, MATCH(Generation_Raw_Data!$B8652, Map!$A$2:$A$35, 0), 2)</f>
        <v>Brown 6</v>
      </c>
      <c r="E8652" s="9"/>
    </row>
    <row r="8653" spans="1:5" x14ac:dyDescent="0.35">
      <c r="A8653" s="2">
        <v>44915.624999999985</v>
      </c>
      <c r="B8653" s="1" t="s">
        <v>28</v>
      </c>
      <c r="C8653" s="1">
        <v>-1</v>
      </c>
      <c r="D8653" t="str">
        <f>INDEX(Map!$A$2:$B$35, MATCH(Generation_Raw_Data!$B8653, Map!$A$2:$A$35, 0), 2)</f>
        <v>Brown 7</v>
      </c>
      <c r="E8653" s="9"/>
    </row>
    <row r="8654" spans="1:5" x14ac:dyDescent="0.35">
      <c r="A8654" s="2">
        <v>44915.624999999985</v>
      </c>
      <c r="B8654" s="1" t="s">
        <v>59</v>
      </c>
      <c r="C8654" s="1">
        <v>219.6</v>
      </c>
      <c r="D8654" t="str">
        <f>INDEX(Map!$A$2:$B$35, MATCH(Generation_Raw_Data!$B8654, Map!$A$2:$A$35, 0), 2)</f>
        <v>Cane Run 7</v>
      </c>
      <c r="E8654" s="9"/>
    </row>
    <row r="8655" spans="1:5" x14ac:dyDescent="0.35">
      <c r="A8655" s="2">
        <v>44915.624999999985</v>
      </c>
      <c r="B8655" s="1" t="s">
        <v>61</v>
      </c>
      <c r="C8655" s="1">
        <v>220.9</v>
      </c>
      <c r="D8655" t="str">
        <f>INDEX(Map!$A$2:$B$35, MATCH(Generation_Raw_Data!$B8655, Map!$A$2:$A$35, 0), 2)</f>
        <v>Cane Run 7</v>
      </c>
      <c r="E8655" s="9"/>
    </row>
    <row r="8656" spans="1:5" x14ac:dyDescent="0.35">
      <c r="A8656" s="2">
        <v>44915.624999999985</v>
      </c>
      <c r="B8656" s="1" t="s">
        <v>60</v>
      </c>
      <c r="C8656" s="1">
        <v>237.4</v>
      </c>
      <c r="D8656" t="str">
        <f>INDEX(Map!$A$2:$B$35, MATCH(Generation_Raw_Data!$B8656, Map!$A$2:$A$35, 0), 2)</f>
        <v>Cane Run 7</v>
      </c>
      <c r="E8656" s="9"/>
    </row>
    <row r="8657" spans="1:5" x14ac:dyDescent="0.35">
      <c r="A8657" s="2">
        <v>44915.624999999985</v>
      </c>
      <c r="B8657" s="1" t="s">
        <v>57</v>
      </c>
      <c r="C8657" s="1">
        <v>-14.2</v>
      </c>
      <c r="D8657" t="str">
        <f>INDEX(Map!$A$2:$B$35, MATCH(Generation_Raw_Data!$B8657, Map!$A$2:$A$35, 0), 2)</f>
        <v>Mill Creek 1</v>
      </c>
      <c r="E8657" s="9"/>
    </row>
    <row r="8658" spans="1:5" x14ac:dyDescent="0.35">
      <c r="A8658" s="2">
        <v>44915.624999999985</v>
      </c>
      <c r="B8658" s="1" t="s">
        <v>56</v>
      </c>
      <c r="C8658" s="1">
        <v>-0.2</v>
      </c>
      <c r="D8658" t="str">
        <f>INDEX(Map!$A$2:$B$35, MATCH(Generation_Raw_Data!$B8658, Map!$A$2:$A$35, 0), 2)</f>
        <v>Paddy's Run 13</v>
      </c>
      <c r="E8658" s="9"/>
    </row>
    <row r="8659" spans="1:5" x14ac:dyDescent="0.35">
      <c r="A8659" s="2">
        <v>44915.624999999985</v>
      </c>
      <c r="B8659" s="1" t="s">
        <v>55</v>
      </c>
      <c r="C8659" s="1">
        <v>0</v>
      </c>
      <c r="D8659" t="str">
        <f>INDEX(Map!$A$2:$B$35, MATCH(Generation_Raw_Data!$B8659, Map!$A$2:$A$35, 0), 2)</f>
        <v>Paddy's Run 12</v>
      </c>
      <c r="E8659" s="9"/>
    </row>
    <row r="8660" spans="1:5" x14ac:dyDescent="0.35">
      <c r="A8660" s="2">
        <v>44915.624999999985</v>
      </c>
      <c r="B8660" s="1" t="s">
        <v>54</v>
      </c>
      <c r="C8660" s="1">
        <v>474.8</v>
      </c>
      <c r="D8660" t="str">
        <f>INDEX(Map!$A$2:$B$35, MATCH(Generation_Raw_Data!$B8660, Map!$A$2:$A$35, 0), 2)</f>
        <v>Mill Creek 4</v>
      </c>
      <c r="E8660" s="9"/>
    </row>
    <row r="8661" spans="1:5" x14ac:dyDescent="0.35">
      <c r="A8661" s="2">
        <v>44915.624999999985</v>
      </c>
      <c r="B8661" s="1" t="s">
        <v>53</v>
      </c>
      <c r="C8661" s="1">
        <v>364.9</v>
      </c>
      <c r="D8661" t="str">
        <f>INDEX(Map!$A$2:$B$35, MATCH(Generation_Raw_Data!$B8661, Map!$A$2:$A$35, 0), 2)</f>
        <v>Mill Creek 3</v>
      </c>
      <c r="E8661" s="9"/>
    </row>
    <row r="8662" spans="1:5" x14ac:dyDescent="0.35">
      <c r="A8662" s="2">
        <v>44915.624999999985</v>
      </c>
      <c r="B8662" s="1" t="s">
        <v>58</v>
      </c>
      <c r="C8662" s="1">
        <v>301</v>
      </c>
      <c r="D8662" t="str">
        <f>INDEX(Map!$A$2:$B$35, MATCH(Generation_Raw_Data!$B8662, Map!$A$2:$A$35, 0), 2)</f>
        <v>Mill Creek 2</v>
      </c>
      <c r="E8662" s="9"/>
    </row>
    <row r="8663" spans="1:5" x14ac:dyDescent="0.35">
      <c r="A8663" s="2">
        <v>44915.624999999985</v>
      </c>
      <c r="B8663" s="1" t="s">
        <v>49</v>
      </c>
      <c r="C8663" s="1">
        <v>115</v>
      </c>
      <c r="D8663" t="str">
        <f>INDEX(Map!$A$2:$B$35, MATCH(Generation_Raw_Data!$B8663, Map!$A$2:$A$35, 0), 2)</f>
        <v>Trimble County 7</v>
      </c>
      <c r="E8663" s="9"/>
    </row>
    <row r="8664" spans="1:5" x14ac:dyDescent="0.35">
      <c r="A8664" s="2">
        <v>44915.624999999985</v>
      </c>
      <c r="B8664" s="1" t="s">
        <v>48</v>
      </c>
      <c r="C8664" s="1">
        <v>0</v>
      </c>
      <c r="D8664" t="str">
        <f>INDEX(Map!$A$2:$B$35, MATCH(Generation_Raw_Data!$B8664, Map!$A$2:$A$35, 0), 2)</f>
        <v>Trimble County 6</v>
      </c>
      <c r="E8664" s="9"/>
    </row>
    <row r="8665" spans="1:5" x14ac:dyDescent="0.35">
      <c r="A8665" s="2">
        <v>44915.624999999985</v>
      </c>
      <c r="B8665" s="1" t="s">
        <v>47</v>
      </c>
      <c r="C8665" s="1">
        <v>0</v>
      </c>
      <c r="D8665" t="str">
        <f>INDEX(Map!$A$2:$B$35, MATCH(Generation_Raw_Data!$B8665, Map!$A$2:$A$35, 0), 2)</f>
        <v>Trimble County 5</v>
      </c>
      <c r="E8665" s="9"/>
    </row>
    <row r="8666" spans="1:5" x14ac:dyDescent="0.35">
      <c r="A8666" s="2">
        <v>44915.624999999985</v>
      </c>
      <c r="B8666" s="1" t="s">
        <v>44</v>
      </c>
      <c r="C8666" s="1">
        <v>752</v>
      </c>
      <c r="D8666" t="str">
        <f>INDEX(Map!$A$2:$B$35, MATCH(Generation_Raw_Data!$B8666, Map!$A$2:$A$35, 0), 2)</f>
        <v>Trimble County 2</v>
      </c>
      <c r="E8666" s="9"/>
    </row>
    <row r="8667" spans="1:5" x14ac:dyDescent="0.35">
      <c r="A8667" s="2">
        <v>44915.624999999985</v>
      </c>
      <c r="B8667" s="1" t="s">
        <v>50</v>
      </c>
      <c r="C8667" s="1">
        <v>0</v>
      </c>
      <c r="D8667" t="str">
        <f>INDEX(Map!$A$2:$B$35, MATCH(Generation_Raw_Data!$B8667, Map!$A$2:$A$35, 0), 2)</f>
        <v>Trimble County 8</v>
      </c>
      <c r="E8667" s="9"/>
    </row>
    <row r="8668" spans="1:5" x14ac:dyDescent="0.35">
      <c r="A8668" s="2">
        <v>44915.624999999985</v>
      </c>
      <c r="B8668" s="1" t="s">
        <v>51</v>
      </c>
      <c r="C8668" s="1">
        <v>0</v>
      </c>
      <c r="D8668" t="str">
        <f>INDEX(Map!$A$2:$B$35, MATCH(Generation_Raw_Data!$B8668, Map!$A$2:$A$35, 0), 2)</f>
        <v>Trimble County 9</v>
      </c>
      <c r="E8668" s="9"/>
    </row>
    <row r="8669" spans="1:5" x14ac:dyDescent="0.35">
      <c r="A8669" s="2">
        <v>44915.624999999985</v>
      </c>
      <c r="B8669" s="1" t="s">
        <v>46</v>
      </c>
      <c r="C8669" s="1">
        <v>35</v>
      </c>
      <c r="D8669" t="str">
        <f>INDEX(Map!$A$2:$B$35, MATCH(Generation_Raw_Data!$B8669, Map!$A$2:$A$35, 0), 2)</f>
        <v>Ohio Falls</v>
      </c>
      <c r="E8669" s="9"/>
    </row>
    <row r="8670" spans="1:5" x14ac:dyDescent="0.35">
      <c r="A8670" s="2">
        <v>44915.624999999985</v>
      </c>
      <c r="B8670" s="1" t="s">
        <v>45</v>
      </c>
      <c r="C8670" s="1">
        <v>455.2</v>
      </c>
      <c r="D8670" t="str">
        <f>INDEX(Map!$A$2:$B$35, MATCH(Generation_Raw_Data!$B8670, Map!$A$2:$A$35, 0), 2)</f>
        <v>Trimble County 1</v>
      </c>
      <c r="E8670" s="9"/>
    </row>
    <row r="8671" spans="1:5" x14ac:dyDescent="0.35">
      <c r="A8671" s="2">
        <v>44915.624999999985</v>
      </c>
      <c r="B8671" s="1" t="s">
        <v>52</v>
      </c>
      <c r="C8671" s="1">
        <v>0</v>
      </c>
      <c r="D8671" t="str">
        <f>INDEX(Map!$A$2:$B$35, MATCH(Generation_Raw_Data!$B8671, Map!$A$2:$A$35, 0), 2)</f>
        <v>Trimble County 10</v>
      </c>
      <c r="E8671" s="9"/>
    </row>
    <row r="8672" spans="1:5" x14ac:dyDescent="0.35">
      <c r="A8672" s="2">
        <v>44915.66666666665</v>
      </c>
      <c r="B8672" s="1" t="s">
        <v>43</v>
      </c>
      <c r="C8672" s="1">
        <v>0</v>
      </c>
      <c r="D8672" t="str">
        <f>INDEX(Map!$A$2:$B$35, MATCH(Generation_Raw_Data!$B8672, Map!$A$2:$A$35, 0), 2)</f>
        <v>Haefling</v>
      </c>
      <c r="E8672" s="9"/>
    </row>
    <row r="8673" spans="1:5" x14ac:dyDescent="0.35">
      <c r="A8673" s="2">
        <v>44915.66666666665</v>
      </c>
      <c r="B8673" s="1" t="s">
        <v>42</v>
      </c>
      <c r="C8673" s="1">
        <v>0</v>
      </c>
      <c r="D8673" t="str">
        <f>INDEX(Map!$A$2:$B$35, MATCH(Generation_Raw_Data!$B8673, Map!$A$2:$A$35, 0), 2)</f>
        <v>Dix Dam</v>
      </c>
      <c r="E8673" s="9"/>
    </row>
    <row r="8674" spans="1:5" x14ac:dyDescent="0.35">
      <c r="A8674" s="2">
        <v>44915.66666666665</v>
      </c>
      <c r="B8674" s="1" t="s">
        <v>41</v>
      </c>
      <c r="C8674" s="1">
        <v>0.5</v>
      </c>
      <c r="D8674" t="str">
        <f>INDEX(Map!$A$2:$B$35, MATCH(Generation_Raw_Data!$B8674, Map!$A$2:$A$35, 0), 2)</f>
        <v>Brown Solar</v>
      </c>
      <c r="E8674" s="9"/>
    </row>
    <row r="8675" spans="1:5" x14ac:dyDescent="0.35">
      <c r="A8675" s="2">
        <v>44915.66666666665</v>
      </c>
      <c r="B8675" s="1" t="s">
        <v>29</v>
      </c>
      <c r="C8675" s="1">
        <v>0</v>
      </c>
      <c r="D8675" t="str">
        <f>INDEX(Map!$A$2:$B$35, MATCH(Generation_Raw_Data!$B8675, Map!$A$2:$A$35, 0), 2)</f>
        <v>Brown 5</v>
      </c>
      <c r="E8675" s="9"/>
    </row>
    <row r="8676" spans="1:5" x14ac:dyDescent="0.35">
      <c r="A8676" s="2">
        <v>44915.66666666665</v>
      </c>
      <c r="B8676" s="1" t="s">
        <v>30</v>
      </c>
      <c r="C8676" s="1">
        <v>326</v>
      </c>
      <c r="D8676" t="str">
        <f>INDEX(Map!$A$2:$B$35, MATCH(Generation_Raw_Data!$B8676, Map!$A$2:$A$35, 0), 2)</f>
        <v>Brown 3</v>
      </c>
      <c r="E8676" s="9"/>
    </row>
    <row r="8677" spans="1:5" x14ac:dyDescent="0.35">
      <c r="A8677" s="2">
        <v>44915.66666666665</v>
      </c>
      <c r="B8677" s="1" t="s">
        <v>31</v>
      </c>
      <c r="C8677" s="1">
        <v>484</v>
      </c>
      <c r="D8677" t="str">
        <f>INDEX(Map!$A$2:$B$35, MATCH(Generation_Raw_Data!$B8677, Map!$A$2:$A$35, 0), 2)</f>
        <v>Ghent 1</v>
      </c>
      <c r="E8677" s="9"/>
    </row>
    <row r="8678" spans="1:5" x14ac:dyDescent="0.35">
      <c r="A8678" s="2">
        <v>44915.66666666665</v>
      </c>
      <c r="B8678" s="1" t="s">
        <v>32</v>
      </c>
      <c r="C8678" s="1">
        <v>409</v>
      </c>
      <c r="D8678" t="str">
        <f>INDEX(Map!$A$2:$B$35, MATCH(Generation_Raw_Data!$B8678, Map!$A$2:$A$35, 0), 2)</f>
        <v>Ghent 3</v>
      </c>
      <c r="E8678" s="9"/>
    </row>
    <row r="8679" spans="1:5" x14ac:dyDescent="0.35">
      <c r="A8679" s="2">
        <v>44915.66666666665</v>
      </c>
      <c r="B8679" s="1" t="s">
        <v>33</v>
      </c>
      <c r="C8679" s="1">
        <v>424</v>
      </c>
      <c r="D8679" t="str">
        <f>INDEX(Map!$A$2:$B$35, MATCH(Generation_Raw_Data!$B8679, Map!$A$2:$A$35, 0), 2)</f>
        <v>Ghent 2</v>
      </c>
      <c r="E8679" s="9"/>
    </row>
    <row r="8680" spans="1:5" x14ac:dyDescent="0.35">
      <c r="A8680" s="2">
        <v>44915.66666666665</v>
      </c>
      <c r="B8680" s="1" t="s">
        <v>34</v>
      </c>
      <c r="C8680" s="1">
        <v>382</v>
      </c>
      <c r="D8680" t="str">
        <f>INDEX(Map!$A$2:$B$35, MATCH(Generation_Raw_Data!$B8680, Map!$A$2:$A$35, 0), 2)</f>
        <v>Ghent 4</v>
      </c>
      <c r="E8680" s="9"/>
    </row>
    <row r="8681" spans="1:5" x14ac:dyDescent="0.35">
      <c r="A8681" s="2">
        <v>44915.66666666665</v>
      </c>
      <c r="B8681" s="1" t="s">
        <v>35</v>
      </c>
      <c r="C8681" s="1">
        <v>0.6</v>
      </c>
      <c r="D8681" t="str">
        <f>INDEX(Map!$A$2:$B$35, MATCH(Generation_Raw_Data!$B8681, Map!$A$2:$A$35, 0), 2)</f>
        <v>Simpsonville Solar</v>
      </c>
      <c r="E8681" s="9"/>
    </row>
    <row r="8682" spans="1:5" x14ac:dyDescent="0.35">
      <c r="A8682" s="2">
        <v>44915.66666666665</v>
      </c>
      <c r="B8682" s="1" t="s">
        <v>28</v>
      </c>
      <c r="C8682" s="1">
        <v>0</v>
      </c>
      <c r="D8682" t="str">
        <f>INDEX(Map!$A$2:$B$35, MATCH(Generation_Raw_Data!$B8682, Map!$A$2:$A$35, 0), 2)</f>
        <v>Brown 7</v>
      </c>
      <c r="E8682" s="9"/>
    </row>
    <row r="8683" spans="1:5" x14ac:dyDescent="0.35">
      <c r="A8683" s="2">
        <v>44915.66666666665</v>
      </c>
      <c r="B8683" s="1" t="s">
        <v>38</v>
      </c>
      <c r="C8683" s="1">
        <v>0</v>
      </c>
      <c r="D8683" t="str">
        <f>INDEX(Map!$A$2:$B$35, MATCH(Generation_Raw_Data!$B8683, Map!$A$2:$A$35, 0), 2)</f>
        <v>Brown 6</v>
      </c>
      <c r="E8683" s="9"/>
    </row>
    <row r="8684" spans="1:5" x14ac:dyDescent="0.35">
      <c r="A8684" s="2">
        <v>44915.66666666665</v>
      </c>
      <c r="B8684" s="1" t="s">
        <v>40</v>
      </c>
      <c r="C8684" s="1">
        <v>0</v>
      </c>
      <c r="D8684" t="str">
        <f>INDEX(Map!$A$2:$B$35, MATCH(Generation_Raw_Data!$B8684, Map!$A$2:$A$35, 0), 2)</f>
        <v>Brown 11</v>
      </c>
      <c r="E8684" s="9"/>
    </row>
    <row r="8685" spans="1:5" x14ac:dyDescent="0.35">
      <c r="A8685" s="2">
        <v>44915.66666666665</v>
      </c>
      <c r="B8685" s="1" t="s">
        <v>39</v>
      </c>
      <c r="C8685" s="1">
        <v>0</v>
      </c>
      <c r="D8685" t="str">
        <f>INDEX(Map!$A$2:$B$35, MATCH(Generation_Raw_Data!$B8685, Map!$A$2:$A$35, 0), 2)</f>
        <v>Brown 10</v>
      </c>
      <c r="E8685" s="9"/>
    </row>
    <row r="8686" spans="1:5" x14ac:dyDescent="0.35">
      <c r="A8686" s="2">
        <v>44915.66666666665</v>
      </c>
      <c r="B8686" s="1" t="s">
        <v>37</v>
      </c>
      <c r="C8686" s="1">
        <v>-1</v>
      </c>
      <c r="D8686" t="str">
        <f>INDEX(Map!$A$2:$B$35, MATCH(Generation_Raw_Data!$B8686, Map!$A$2:$A$35, 0), 2)</f>
        <v>Brown 9</v>
      </c>
      <c r="E8686" s="9"/>
    </row>
    <row r="8687" spans="1:5" x14ac:dyDescent="0.35">
      <c r="A8687" s="2">
        <v>44915.66666666665</v>
      </c>
      <c r="B8687" s="1" t="s">
        <v>36</v>
      </c>
      <c r="C8687" s="1">
        <v>0</v>
      </c>
      <c r="D8687" t="str">
        <f>INDEX(Map!$A$2:$B$35, MATCH(Generation_Raw_Data!$B8687, Map!$A$2:$A$35, 0), 2)</f>
        <v>Brown 8</v>
      </c>
      <c r="E8687" s="9"/>
    </row>
    <row r="8688" spans="1:5" x14ac:dyDescent="0.35">
      <c r="A8688" s="2">
        <v>44915.66666666665</v>
      </c>
      <c r="B8688" s="1" t="s">
        <v>61</v>
      </c>
      <c r="C8688" s="1">
        <v>221.55</v>
      </c>
      <c r="D8688" t="str">
        <f>INDEX(Map!$A$2:$B$35, MATCH(Generation_Raw_Data!$B8688, Map!$A$2:$A$35, 0), 2)</f>
        <v>Cane Run 7</v>
      </c>
      <c r="E8688" s="9"/>
    </row>
    <row r="8689" spans="1:5" x14ac:dyDescent="0.35">
      <c r="A8689" s="2">
        <v>44915.66666666665</v>
      </c>
      <c r="B8689" s="1" t="s">
        <v>59</v>
      </c>
      <c r="C8689" s="1">
        <v>220.3</v>
      </c>
      <c r="D8689" t="str">
        <f>INDEX(Map!$A$2:$B$35, MATCH(Generation_Raw_Data!$B8689, Map!$A$2:$A$35, 0), 2)</f>
        <v>Cane Run 7</v>
      </c>
      <c r="E8689" s="9"/>
    </row>
    <row r="8690" spans="1:5" x14ac:dyDescent="0.35">
      <c r="A8690" s="2">
        <v>44915.66666666665</v>
      </c>
      <c r="B8690" s="1" t="s">
        <v>60</v>
      </c>
      <c r="C8690" s="1">
        <v>237.9</v>
      </c>
      <c r="D8690" t="str">
        <f>INDEX(Map!$A$2:$B$35, MATCH(Generation_Raw_Data!$B8690, Map!$A$2:$A$35, 0), 2)</f>
        <v>Cane Run 7</v>
      </c>
      <c r="E8690" s="9"/>
    </row>
    <row r="8691" spans="1:5" x14ac:dyDescent="0.35">
      <c r="A8691" s="2">
        <v>44915.66666666665</v>
      </c>
      <c r="B8691" s="1" t="s">
        <v>57</v>
      </c>
      <c r="C8691" s="1">
        <v>-12.7</v>
      </c>
      <c r="D8691" t="str">
        <f>INDEX(Map!$A$2:$B$35, MATCH(Generation_Raw_Data!$B8691, Map!$A$2:$A$35, 0), 2)</f>
        <v>Mill Creek 1</v>
      </c>
      <c r="E8691" s="9"/>
    </row>
    <row r="8692" spans="1:5" x14ac:dyDescent="0.35">
      <c r="A8692" s="2">
        <v>44915.66666666665</v>
      </c>
      <c r="B8692" s="1" t="s">
        <v>56</v>
      </c>
      <c r="C8692" s="1">
        <v>-0.1</v>
      </c>
      <c r="D8692" t="str">
        <f>INDEX(Map!$A$2:$B$35, MATCH(Generation_Raw_Data!$B8692, Map!$A$2:$A$35, 0), 2)</f>
        <v>Paddy's Run 13</v>
      </c>
      <c r="E8692" s="9"/>
    </row>
    <row r="8693" spans="1:5" x14ac:dyDescent="0.35">
      <c r="A8693" s="2">
        <v>44915.66666666665</v>
      </c>
      <c r="B8693" s="1" t="s">
        <v>58</v>
      </c>
      <c r="C8693" s="1">
        <v>300.10000000000002</v>
      </c>
      <c r="D8693" t="str">
        <f>INDEX(Map!$A$2:$B$35, MATCH(Generation_Raw_Data!$B8693, Map!$A$2:$A$35, 0), 2)</f>
        <v>Mill Creek 2</v>
      </c>
      <c r="E8693" s="9"/>
    </row>
    <row r="8694" spans="1:5" x14ac:dyDescent="0.35">
      <c r="A8694" s="2">
        <v>44915.66666666665</v>
      </c>
      <c r="B8694" s="1" t="s">
        <v>53</v>
      </c>
      <c r="C8694" s="1">
        <v>365.1</v>
      </c>
      <c r="D8694" t="str">
        <f>INDEX(Map!$A$2:$B$35, MATCH(Generation_Raw_Data!$B8694, Map!$A$2:$A$35, 0), 2)</f>
        <v>Mill Creek 3</v>
      </c>
      <c r="E8694" s="9"/>
    </row>
    <row r="8695" spans="1:5" x14ac:dyDescent="0.35">
      <c r="A8695" s="2">
        <v>44915.66666666665</v>
      </c>
      <c r="B8695" s="1" t="s">
        <v>54</v>
      </c>
      <c r="C8695" s="1">
        <v>475.1</v>
      </c>
      <c r="D8695" t="str">
        <f>INDEX(Map!$A$2:$B$35, MATCH(Generation_Raw_Data!$B8695, Map!$A$2:$A$35, 0), 2)</f>
        <v>Mill Creek 4</v>
      </c>
      <c r="E8695" s="9"/>
    </row>
    <row r="8696" spans="1:5" x14ac:dyDescent="0.35">
      <c r="A8696" s="2">
        <v>44915.66666666665</v>
      </c>
      <c r="B8696" s="1" t="s">
        <v>55</v>
      </c>
      <c r="C8696" s="1">
        <v>0</v>
      </c>
      <c r="D8696" t="str">
        <f>INDEX(Map!$A$2:$B$35, MATCH(Generation_Raw_Data!$B8696, Map!$A$2:$A$35, 0), 2)</f>
        <v>Paddy's Run 12</v>
      </c>
      <c r="E8696" s="9"/>
    </row>
    <row r="8697" spans="1:5" x14ac:dyDescent="0.35">
      <c r="A8697" s="2">
        <v>44915.66666666665</v>
      </c>
      <c r="B8697" s="1" t="s">
        <v>51</v>
      </c>
      <c r="C8697" s="1">
        <v>0</v>
      </c>
      <c r="D8697" t="str">
        <f>INDEX(Map!$A$2:$B$35, MATCH(Generation_Raw_Data!$B8697, Map!$A$2:$A$35, 0), 2)</f>
        <v>Trimble County 9</v>
      </c>
      <c r="E8697" s="9"/>
    </row>
    <row r="8698" spans="1:5" x14ac:dyDescent="0.35">
      <c r="A8698" s="2">
        <v>44915.66666666665</v>
      </c>
      <c r="B8698" s="1" t="s">
        <v>50</v>
      </c>
      <c r="C8698" s="1">
        <v>0</v>
      </c>
      <c r="D8698" t="str">
        <f>INDEX(Map!$A$2:$B$35, MATCH(Generation_Raw_Data!$B8698, Map!$A$2:$A$35, 0), 2)</f>
        <v>Trimble County 8</v>
      </c>
      <c r="E8698" s="9"/>
    </row>
    <row r="8699" spans="1:5" x14ac:dyDescent="0.35">
      <c r="A8699" s="2">
        <v>44915.66666666665</v>
      </c>
      <c r="B8699" s="1" t="s">
        <v>44</v>
      </c>
      <c r="C8699" s="1">
        <v>749.8</v>
      </c>
      <c r="D8699" t="str">
        <f>INDEX(Map!$A$2:$B$35, MATCH(Generation_Raw_Data!$B8699, Map!$A$2:$A$35, 0), 2)</f>
        <v>Trimble County 2</v>
      </c>
      <c r="E8699" s="9"/>
    </row>
    <row r="8700" spans="1:5" x14ac:dyDescent="0.35">
      <c r="A8700" s="2">
        <v>44915.66666666665</v>
      </c>
      <c r="B8700" s="1" t="s">
        <v>47</v>
      </c>
      <c r="C8700" s="1">
        <v>0</v>
      </c>
      <c r="D8700" t="str">
        <f>INDEX(Map!$A$2:$B$35, MATCH(Generation_Raw_Data!$B8700, Map!$A$2:$A$35, 0), 2)</f>
        <v>Trimble County 5</v>
      </c>
      <c r="E8700" s="9"/>
    </row>
    <row r="8701" spans="1:5" x14ac:dyDescent="0.35">
      <c r="A8701" s="2">
        <v>44915.66666666665</v>
      </c>
      <c r="B8701" s="1" t="s">
        <v>48</v>
      </c>
      <c r="C8701" s="1">
        <v>0</v>
      </c>
      <c r="D8701" t="str">
        <f>INDEX(Map!$A$2:$B$35, MATCH(Generation_Raw_Data!$B8701, Map!$A$2:$A$35, 0), 2)</f>
        <v>Trimble County 6</v>
      </c>
      <c r="E8701" s="9"/>
    </row>
    <row r="8702" spans="1:5" x14ac:dyDescent="0.35">
      <c r="A8702" s="2">
        <v>44915.66666666665</v>
      </c>
      <c r="B8702" s="1" t="s">
        <v>49</v>
      </c>
      <c r="C8702" s="1">
        <v>101</v>
      </c>
      <c r="D8702" t="str">
        <f>INDEX(Map!$A$2:$B$35, MATCH(Generation_Raw_Data!$B8702, Map!$A$2:$A$35, 0), 2)</f>
        <v>Trimble County 7</v>
      </c>
      <c r="E8702" s="9"/>
    </row>
    <row r="8703" spans="1:5" x14ac:dyDescent="0.35">
      <c r="A8703" s="2">
        <v>44915.66666666665</v>
      </c>
      <c r="B8703" s="1" t="s">
        <v>46</v>
      </c>
      <c r="C8703" s="1">
        <v>36</v>
      </c>
      <c r="D8703" t="str">
        <f>INDEX(Map!$A$2:$B$35, MATCH(Generation_Raw_Data!$B8703, Map!$A$2:$A$35, 0), 2)</f>
        <v>Ohio Falls</v>
      </c>
      <c r="E8703" s="9"/>
    </row>
    <row r="8704" spans="1:5" x14ac:dyDescent="0.35">
      <c r="A8704" s="2">
        <v>44915.66666666665</v>
      </c>
      <c r="B8704" s="1" t="s">
        <v>45</v>
      </c>
      <c r="C8704" s="1">
        <v>445.8</v>
      </c>
      <c r="D8704" t="str">
        <f>INDEX(Map!$A$2:$B$35, MATCH(Generation_Raw_Data!$B8704, Map!$A$2:$A$35, 0), 2)</f>
        <v>Trimble County 1</v>
      </c>
      <c r="E8704" s="9"/>
    </row>
    <row r="8705" spans="1:5" x14ac:dyDescent="0.35">
      <c r="A8705" s="2">
        <v>44915.66666666665</v>
      </c>
      <c r="B8705" s="1" t="s">
        <v>52</v>
      </c>
      <c r="C8705" s="1">
        <v>0</v>
      </c>
      <c r="D8705" t="str">
        <f>INDEX(Map!$A$2:$B$35, MATCH(Generation_Raw_Data!$B8705, Map!$A$2:$A$35, 0), 2)</f>
        <v>Trimble County 10</v>
      </c>
      <c r="E8705" s="9"/>
    </row>
    <row r="8706" spans="1:5" x14ac:dyDescent="0.35">
      <c r="A8706" s="2">
        <v>44917.375</v>
      </c>
      <c r="B8706" s="1" t="s">
        <v>43</v>
      </c>
      <c r="C8706" s="1">
        <v>0</v>
      </c>
      <c r="D8706" t="str">
        <f>INDEX(Map!$A$2:$B$35, MATCH(Generation_Raw_Data!$B8706, Map!$A$2:$A$35, 0), 2)</f>
        <v>Haefling</v>
      </c>
      <c r="E8706" s="9"/>
    </row>
    <row r="8707" spans="1:5" x14ac:dyDescent="0.35">
      <c r="A8707" s="2">
        <v>44917.375</v>
      </c>
      <c r="B8707" s="1" t="s">
        <v>42</v>
      </c>
      <c r="C8707" s="1">
        <v>0</v>
      </c>
      <c r="D8707" t="str">
        <f>INDEX(Map!$A$2:$B$35, MATCH(Generation_Raw_Data!$B8707, Map!$A$2:$A$35, 0), 2)</f>
        <v>Dix Dam</v>
      </c>
      <c r="E8707" s="9"/>
    </row>
    <row r="8708" spans="1:5" x14ac:dyDescent="0.35">
      <c r="A8708" s="2">
        <v>44917.375</v>
      </c>
      <c r="B8708" s="1" t="s">
        <v>41</v>
      </c>
      <c r="C8708" s="1">
        <v>0.8</v>
      </c>
      <c r="D8708" t="str">
        <f>INDEX(Map!$A$2:$B$35, MATCH(Generation_Raw_Data!$B8708, Map!$A$2:$A$35, 0), 2)</f>
        <v>Brown Solar</v>
      </c>
      <c r="E8708" s="9"/>
    </row>
    <row r="8709" spans="1:5" x14ac:dyDescent="0.35">
      <c r="A8709" s="2">
        <v>44917.375</v>
      </c>
      <c r="B8709" s="1" t="s">
        <v>33</v>
      </c>
      <c r="C8709" s="1">
        <v>254</v>
      </c>
      <c r="D8709" t="str">
        <f>INDEX(Map!$A$2:$B$35, MATCH(Generation_Raw_Data!$B8709, Map!$A$2:$A$35, 0), 2)</f>
        <v>Ghent 2</v>
      </c>
      <c r="E8709" s="9"/>
    </row>
    <row r="8710" spans="1:5" x14ac:dyDescent="0.35">
      <c r="A8710" s="2">
        <v>44917.375</v>
      </c>
      <c r="B8710" s="1" t="s">
        <v>32</v>
      </c>
      <c r="C8710" s="1">
        <v>309</v>
      </c>
      <c r="D8710" t="str">
        <f>INDEX(Map!$A$2:$B$35, MATCH(Generation_Raw_Data!$B8710, Map!$A$2:$A$35, 0), 2)</f>
        <v>Ghent 3</v>
      </c>
      <c r="E8710" s="9"/>
    </row>
    <row r="8711" spans="1:5" x14ac:dyDescent="0.35">
      <c r="A8711" s="2">
        <v>44917.375</v>
      </c>
      <c r="B8711" s="1" t="s">
        <v>31</v>
      </c>
      <c r="C8711" s="1">
        <v>293</v>
      </c>
      <c r="D8711" t="str">
        <f>INDEX(Map!$A$2:$B$35, MATCH(Generation_Raw_Data!$B8711, Map!$A$2:$A$35, 0), 2)</f>
        <v>Ghent 1</v>
      </c>
      <c r="E8711" s="9"/>
    </row>
    <row r="8712" spans="1:5" x14ac:dyDescent="0.35">
      <c r="A8712" s="2">
        <v>44917.375</v>
      </c>
      <c r="B8712" s="1" t="s">
        <v>30</v>
      </c>
      <c r="C8712" s="1">
        <v>152</v>
      </c>
      <c r="D8712" t="str">
        <f>INDEX(Map!$A$2:$B$35, MATCH(Generation_Raw_Data!$B8712, Map!$A$2:$A$35, 0), 2)</f>
        <v>Brown 3</v>
      </c>
      <c r="E8712" s="9"/>
    </row>
    <row r="8713" spans="1:5" x14ac:dyDescent="0.35">
      <c r="A8713" s="2">
        <v>44917.375</v>
      </c>
      <c r="B8713" s="1" t="s">
        <v>29</v>
      </c>
      <c r="C8713" s="1">
        <v>0</v>
      </c>
      <c r="D8713" t="str">
        <f>INDEX(Map!$A$2:$B$35, MATCH(Generation_Raw_Data!$B8713, Map!$A$2:$A$35, 0), 2)</f>
        <v>Brown 5</v>
      </c>
      <c r="E8713" s="9"/>
    </row>
    <row r="8714" spans="1:5" x14ac:dyDescent="0.35">
      <c r="A8714" s="2">
        <v>44917.375</v>
      </c>
      <c r="B8714" s="1" t="s">
        <v>34</v>
      </c>
      <c r="C8714" s="1">
        <v>248</v>
      </c>
      <c r="D8714" t="str">
        <f>INDEX(Map!$A$2:$B$35, MATCH(Generation_Raw_Data!$B8714, Map!$A$2:$A$35, 0), 2)</f>
        <v>Ghent 4</v>
      </c>
      <c r="E8714" s="9"/>
    </row>
    <row r="8715" spans="1:5" x14ac:dyDescent="0.35">
      <c r="A8715" s="2">
        <v>44917.375</v>
      </c>
      <c r="B8715" s="1" t="s">
        <v>35</v>
      </c>
      <c r="C8715" s="1">
        <v>0</v>
      </c>
      <c r="D8715" t="str">
        <f>INDEX(Map!$A$2:$B$35, MATCH(Generation_Raw_Data!$B8715, Map!$A$2:$A$35, 0), 2)</f>
        <v>Simpsonville Solar</v>
      </c>
      <c r="E8715" s="9"/>
    </row>
    <row r="8716" spans="1:5" x14ac:dyDescent="0.35">
      <c r="A8716" s="2">
        <v>44917.375</v>
      </c>
      <c r="B8716" s="1" t="s">
        <v>36</v>
      </c>
      <c r="C8716" s="1">
        <v>0</v>
      </c>
      <c r="D8716" t="str">
        <f>INDEX(Map!$A$2:$B$35, MATCH(Generation_Raw_Data!$B8716, Map!$A$2:$A$35, 0), 2)</f>
        <v>Brown 8</v>
      </c>
      <c r="E8716" s="9"/>
    </row>
    <row r="8717" spans="1:5" x14ac:dyDescent="0.35">
      <c r="A8717" s="2">
        <v>44917.375</v>
      </c>
      <c r="B8717" s="1" t="s">
        <v>37</v>
      </c>
      <c r="C8717" s="1">
        <v>-1</v>
      </c>
      <c r="D8717" t="str">
        <f>INDEX(Map!$A$2:$B$35, MATCH(Generation_Raw_Data!$B8717, Map!$A$2:$A$35, 0), 2)</f>
        <v>Brown 9</v>
      </c>
      <c r="E8717" s="9"/>
    </row>
    <row r="8718" spans="1:5" x14ac:dyDescent="0.35">
      <c r="A8718" s="2">
        <v>44917.375</v>
      </c>
      <c r="B8718" s="1" t="s">
        <v>39</v>
      </c>
      <c r="C8718" s="1">
        <v>0</v>
      </c>
      <c r="D8718" t="str">
        <f>INDEX(Map!$A$2:$B$35, MATCH(Generation_Raw_Data!$B8718, Map!$A$2:$A$35, 0), 2)</f>
        <v>Brown 10</v>
      </c>
      <c r="E8718" s="9"/>
    </row>
    <row r="8719" spans="1:5" x14ac:dyDescent="0.35">
      <c r="A8719" s="2">
        <v>44917.375</v>
      </c>
      <c r="B8719" s="1" t="s">
        <v>40</v>
      </c>
      <c r="C8719" s="1">
        <v>0</v>
      </c>
      <c r="D8719" t="str">
        <f>INDEX(Map!$A$2:$B$35, MATCH(Generation_Raw_Data!$B8719, Map!$A$2:$A$35, 0), 2)</f>
        <v>Brown 11</v>
      </c>
      <c r="E8719" s="9"/>
    </row>
    <row r="8720" spans="1:5" x14ac:dyDescent="0.35">
      <c r="A8720" s="2">
        <v>44917.375</v>
      </c>
      <c r="B8720" s="1" t="s">
        <v>38</v>
      </c>
      <c r="C8720" s="1">
        <v>0</v>
      </c>
      <c r="D8720" t="str">
        <f>INDEX(Map!$A$2:$B$35, MATCH(Generation_Raw_Data!$B8720, Map!$A$2:$A$35, 0), 2)</f>
        <v>Brown 6</v>
      </c>
      <c r="E8720" s="9"/>
    </row>
    <row r="8721" spans="1:5" x14ac:dyDescent="0.35">
      <c r="A8721" s="2">
        <v>44917.375</v>
      </c>
      <c r="B8721" s="1" t="s">
        <v>28</v>
      </c>
      <c r="C8721" s="1">
        <v>0</v>
      </c>
      <c r="D8721" t="str">
        <f>INDEX(Map!$A$2:$B$35, MATCH(Generation_Raw_Data!$B8721, Map!$A$2:$A$35, 0), 2)</f>
        <v>Brown 7</v>
      </c>
      <c r="E8721" s="9"/>
    </row>
    <row r="8722" spans="1:5" x14ac:dyDescent="0.35">
      <c r="A8722" s="2">
        <v>44917.375</v>
      </c>
      <c r="B8722" s="1" t="s">
        <v>59</v>
      </c>
      <c r="C8722" s="1">
        <v>201.45</v>
      </c>
      <c r="D8722" t="str">
        <f>INDEX(Map!$A$2:$B$35, MATCH(Generation_Raw_Data!$B8722, Map!$A$2:$A$35, 0), 2)</f>
        <v>Cane Run 7</v>
      </c>
      <c r="E8722" s="9"/>
    </row>
    <row r="8723" spans="1:5" x14ac:dyDescent="0.35">
      <c r="A8723" s="2">
        <v>44917.375</v>
      </c>
      <c r="B8723" s="1" t="s">
        <v>61</v>
      </c>
      <c r="C8723" s="1">
        <v>201.3</v>
      </c>
      <c r="D8723" t="str">
        <f>INDEX(Map!$A$2:$B$35, MATCH(Generation_Raw_Data!$B8723, Map!$A$2:$A$35, 0), 2)</f>
        <v>Cane Run 7</v>
      </c>
      <c r="E8723" s="9"/>
    </row>
    <row r="8724" spans="1:5" x14ac:dyDescent="0.35">
      <c r="A8724" s="2">
        <v>44917.375</v>
      </c>
      <c r="B8724" s="1" t="s">
        <v>60</v>
      </c>
      <c r="C8724" s="1">
        <v>222.55</v>
      </c>
      <c r="D8724" t="str">
        <f>INDEX(Map!$A$2:$B$35, MATCH(Generation_Raw_Data!$B8724, Map!$A$2:$A$35, 0), 2)</f>
        <v>Cane Run 7</v>
      </c>
      <c r="E8724" s="9"/>
    </row>
    <row r="8725" spans="1:5" x14ac:dyDescent="0.35">
      <c r="A8725" s="2">
        <v>44917.375</v>
      </c>
      <c r="B8725" s="1" t="s">
        <v>57</v>
      </c>
      <c r="C8725" s="1">
        <v>185.3</v>
      </c>
      <c r="D8725" t="str">
        <f>INDEX(Map!$A$2:$B$35, MATCH(Generation_Raw_Data!$B8725, Map!$A$2:$A$35, 0), 2)</f>
        <v>Mill Creek 1</v>
      </c>
      <c r="E8725" s="9"/>
    </row>
    <row r="8726" spans="1:5" x14ac:dyDescent="0.35">
      <c r="A8726" s="2">
        <v>44917.375</v>
      </c>
      <c r="B8726" s="1" t="s">
        <v>56</v>
      </c>
      <c r="C8726" s="1">
        <v>-0.2</v>
      </c>
      <c r="D8726" t="str">
        <f>INDEX(Map!$A$2:$B$35, MATCH(Generation_Raw_Data!$B8726, Map!$A$2:$A$35, 0), 2)</f>
        <v>Paddy's Run 13</v>
      </c>
      <c r="E8726" s="9"/>
    </row>
    <row r="8727" spans="1:5" x14ac:dyDescent="0.35">
      <c r="A8727" s="2">
        <v>44917.375</v>
      </c>
      <c r="B8727" s="1" t="s">
        <v>55</v>
      </c>
      <c r="C8727" s="1">
        <v>0</v>
      </c>
      <c r="D8727" t="str">
        <f>INDEX(Map!$A$2:$B$35, MATCH(Generation_Raw_Data!$B8727, Map!$A$2:$A$35, 0), 2)</f>
        <v>Paddy's Run 12</v>
      </c>
      <c r="E8727" s="9"/>
    </row>
    <row r="8728" spans="1:5" x14ac:dyDescent="0.35">
      <c r="A8728" s="2">
        <v>44917.375</v>
      </c>
      <c r="B8728" s="1" t="s">
        <v>54</v>
      </c>
      <c r="C8728" s="1">
        <v>304.2</v>
      </c>
      <c r="D8728" t="str">
        <f>INDEX(Map!$A$2:$B$35, MATCH(Generation_Raw_Data!$B8728, Map!$A$2:$A$35, 0), 2)</f>
        <v>Mill Creek 4</v>
      </c>
      <c r="E8728" s="9"/>
    </row>
    <row r="8729" spans="1:5" x14ac:dyDescent="0.35">
      <c r="A8729" s="2">
        <v>44917.375</v>
      </c>
      <c r="B8729" s="1" t="s">
        <v>53</v>
      </c>
      <c r="C8729" s="1">
        <v>272.8</v>
      </c>
      <c r="D8729" t="str">
        <f>INDEX(Map!$A$2:$B$35, MATCH(Generation_Raw_Data!$B8729, Map!$A$2:$A$35, 0), 2)</f>
        <v>Mill Creek 3</v>
      </c>
      <c r="E8729" s="9"/>
    </row>
    <row r="8730" spans="1:5" x14ac:dyDescent="0.35">
      <c r="A8730" s="2">
        <v>44917.375</v>
      </c>
      <c r="B8730" s="1" t="s">
        <v>58</v>
      </c>
      <c r="C8730" s="1">
        <v>236.1</v>
      </c>
      <c r="D8730" t="str">
        <f>INDEX(Map!$A$2:$B$35, MATCH(Generation_Raw_Data!$B8730, Map!$A$2:$A$35, 0), 2)</f>
        <v>Mill Creek 2</v>
      </c>
      <c r="E8730" s="9"/>
    </row>
    <row r="8731" spans="1:5" x14ac:dyDescent="0.35">
      <c r="A8731" s="2">
        <v>44917.375</v>
      </c>
      <c r="B8731" s="1" t="s">
        <v>49</v>
      </c>
      <c r="C8731" s="1">
        <v>0</v>
      </c>
      <c r="D8731" t="str">
        <f>INDEX(Map!$A$2:$B$35, MATCH(Generation_Raw_Data!$B8731, Map!$A$2:$A$35, 0), 2)</f>
        <v>Trimble County 7</v>
      </c>
      <c r="E8731" s="9"/>
    </row>
    <row r="8732" spans="1:5" x14ac:dyDescent="0.35">
      <c r="A8732" s="2">
        <v>44917.375</v>
      </c>
      <c r="B8732" s="1" t="s">
        <v>48</v>
      </c>
      <c r="C8732" s="1">
        <v>0</v>
      </c>
      <c r="D8732" t="str">
        <f>INDEX(Map!$A$2:$B$35, MATCH(Generation_Raw_Data!$B8732, Map!$A$2:$A$35, 0), 2)</f>
        <v>Trimble County 6</v>
      </c>
      <c r="E8732" s="9"/>
    </row>
    <row r="8733" spans="1:5" x14ac:dyDescent="0.35">
      <c r="A8733" s="2">
        <v>44917.375</v>
      </c>
      <c r="B8733" s="1" t="s">
        <v>47</v>
      </c>
      <c r="C8733" s="1">
        <v>0</v>
      </c>
      <c r="D8733" t="str">
        <f>INDEX(Map!$A$2:$B$35, MATCH(Generation_Raw_Data!$B8733, Map!$A$2:$A$35, 0), 2)</f>
        <v>Trimble County 5</v>
      </c>
      <c r="E8733" s="9"/>
    </row>
    <row r="8734" spans="1:5" x14ac:dyDescent="0.35">
      <c r="A8734" s="2">
        <v>44917.375</v>
      </c>
      <c r="B8734" s="1" t="s">
        <v>44</v>
      </c>
      <c r="C8734" s="1">
        <v>630.4</v>
      </c>
      <c r="D8734" t="str">
        <f>INDEX(Map!$A$2:$B$35, MATCH(Generation_Raw_Data!$B8734, Map!$A$2:$A$35, 0), 2)</f>
        <v>Trimble County 2</v>
      </c>
      <c r="E8734" s="9"/>
    </row>
    <row r="8735" spans="1:5" x14ac:dyDescent="0.35">
      <c r="A8735" s="2">
        <v>44917.375</v>
      </c>
      <c r="B8735" s="1" t="s">
        <v>50</v>
      </c>
      <c r="C8735" s="1">
        <v>0</v>
      </c>
      <c r="D8735" t="str">
        <f>INDEX(Map!$A$2:$B$35, MATCH(Generation_Raw_Data!$B8735, Map!$A$2:$A$35, 0), 2)</f>
        <v>Trimble County 8</v>
      </c>
      <c r="E8735" s="9"/>
    </row>
    <row r="8736" spans="1:5" x14ac:dyDescent="0.35">
      <c r="A8736" s="2">
        <v>44917.375</v>
      </c>
      <c r="B8736" s="1" t="s">
        <v>51</v>
      </c>
      <c r="C8736" s="1">
        <v>0</v>
      </c>
      <c r="D8736" t="str">
        <f>INDEX(Map!$A$2:$B$35, MATCH(Generation_Raw_Data!$B8736, Map!$A$2:$A$35, 0), 2)</f>
        <v>Trimble County 9</v>
      </c>
      <c r="E8736" s="9"/>
    </row>
    <row r="8737" spans="1:5" x14ac:dyDescent="0.35">
      <c r="A8737" s="2">
        <v>44917.375</v>
      </c>
      <c r="B8737" s="1" t="s">
        <v>46</v>
      </c>
      <c r="C8737" s="1">
        <v>43</v>
      </c>
      <c r="D8737" t="str">
        <f>INDEX(Map!$A$2:$B$35, MATCH(Generation_Raw_Data!$B8737, Map!$A$2:$A$35, 0), 2)</f>
        <v>Ohio Falls</v>
      </c>
      <c r="E8737" s="9"/>
    </row>
    <row r="8738" spans="1:5" x14ac:dyDescent="0.35">
      <c r="A8738" s="2">
        <v>44917.375</v>
      </c>
      <c r="B8738" s="1" t="s">
        <v>45</v>
      </c>
      <c r="C8738" s="1">
        <v>415.5</v>
      </c>
      <c r="D8738" t="str">
        <f>INDEX(Map!$A$2:$B$35, MATCH(Generation_Raw_Data!$B8738, Map!$A$2:$A$35, 0), 2)</f>
        <v>Trimble County 1</v>
      </c>
      <c r="E8738" s="9"/>
    </row>
    <row r="8739" spans="1:5" x14ac:dyDescent="0.35">
      <c r="A8739" s="2">
        <v>44917.375</v>
      </c>
      <c r="B8739" s="1" t="s">
        <v>52</v>
      </c>
      <c r="C8739" s="1">
        <v>178</v>
      </c>
      <c r="D8739" t="str">
        <f>INDEX(Map!$A$2:$B$35, MATCH(Generation_Raw_Data!$B8739, Map!$A$2:$A$35, 0), 2)</f>
        <v>Trimble County 10</v>
      </c>
      <c r="E8739" s="9"/>
    </row>
    <row r="8740" spans="1:5" x14ac:dyDescent="0.35">
      <c r="A8740" s="2">
        <v>44917.416666666664</v>
      </c>
      <c r="B8740" s="1" t="s">
        <v>43</v>
      </c>
      <c r="C8740" s="1">
        <v>0</v>
      </c>
      <c r="D8740" t="str">
        <f>INDEX(Map!$A$2:$B$35, MATCH(Generation_Raw_Data!$B8740, Map!$A$2:$A$35, 0), 2)</f>
        <v>Haefling</v>
      </c>
      <c r="E8740" s="9"/>
    </row>
    <row r="8741" spans="1:5" x14ac:dyDescent="0.35">
      <c r="A8741" s="2">
        <v>44917.416666666664</v>
      </c>
      <c r="B8741" s="1" t="s">
        <v>42</v>
      </c>
      <c r="C8741" s="1">
        <v>0</v>
      </c>
      <c r="D8741" t="str">
        <f>INDEX(Map!$A$2:$B$35, MATCH(Generation_Raw_Data!$B8741, Map!$A$2:$A$35, 0), 2)</f>
        <v>Dix Dam</v>
      </c>
      <c r="E8741" s="9"/>
    </row>
    <row r="8742" spans="1:5" x14ac:dyDescent="0.35">
      <c r="A8742" s="2">
        <v>44917.416666666664</v>
      </c>
      <c r="B8742" s="1" t="s">
        <v>41</v>
      </c>
      <c r="C8742" s="1">
        <v>0.9</v>
      </c>
      <c r="D8742" t="str">
        <f>INDEX(Map!$A$2:$B$35, MATCH(Generation_Raw_Data!$B8742, Map!$A$2:$A$35, 0), 2)</f>
        <v>Brown Solar</v>
      </c>
      <c r="E8742" s="9"/>
    </row>
    <row r="8743" spans="1:5" x14ac:dyDescent="0.35">
      <c r="A8743" s="2">
        <v>44917.416666666664</v>
      </c>
      <c r="B8743" s="1" t="s">
        <v>29</v>
      </c>
      <c r="C8743" s="1">
        <v>0</v>
      </c>
      <c r="D8743" t="str">
        <f>INDEX(Map!$A$2:$B$35, MATCH(Generation_Raw_Data!$B8743, Map!$A$2:$A$35, 0), 2)</f>
        <v>Brown 5</v>
      </c>
      <c r="E8743" s="9"/>
    </row>
    <row r="8744" spans="1:5" x14ac:dyDescent="0.35">
      <c r="A8744" s="2">
        <v>44917.416666666664</v>
      </c>
      <c r="B8744" s="1" t="s">
        <v>30</v>
      </c>
      <c r="C8744" s="1">
        <v>152</v>
      </c>
      <c r="D8744" t="str">
        <f>INDEX(Map!$A$2:$B$35, MATCH(Generation_Raw_Data!$B8744, Map!$A$2:$A$35, 0), 2)</f>
        <v>Brown 3</v>
      </c>
      <c r="E8744" s="9"/>
    </row>
    <row r="8745" spans="1:5" x14ac:dyDescent="0.35">
      <c r="A8745" s="2">
        <v>44917.416666666664</v>
      </c>
      <c r="B8745" s="1" t="s">
        <v>31</v>
      </c>
      <c r="C8745" s="1">
        <v>282</v>
      </c>
      <c r="D8745" t="str">
        <f>INDEX(Map!$A$2:$B$35, MATCH(Generation_Raw_Data!$B8745, Map!$A$2:$A$35, 0), 2)</f>
        <v>Ghent 1</v>
      </c>
      <c r="E8745" s="9"/>
    </row>
    <row r="8746" spans="1:5" x14ac:dyDescent="0.35">
      <c r="A8746" s="2">
        <v>44917.416666666664</v>
      </c>
      <c r="B8746" s="1" t="s">
        <v>32</v>
      </c>
      <c r="C8746" s="1">
        <v>310</v>
      </c>
      <c r="D8746" t="str">
        <f>INDEX(Map!$A$2:$B$35, MATCH(Generation_Raw_Data!$B8746, Map!$A$2:$A$35, 0), 2)</f>
        <v>Ghent 3</v>
      </c>
      <c r="E8746" s="9"/>
    </row>
    <row r="8747" spans="1:5" x14ac:dyDescent="0.35">
      <c r="A8747" s="2">
        <v>44917.416666666664</v>
      </c>
      <c r="B8747" s="1" t="s">
        <v>33</v>
      </c>
      <c r="C8747" s="1">
        <v>240</v>
      </c>
      <c r="D8747" t="str">
        <f>INDEX(Map!$A$2:$B$35, MATCH(Generation_Raw_Data!$B8747, Map!$A$2:$A$35, 0), 2)</f>
        <v>Ghent 2</v>
      </c>
      <c r="E8747" s="9"/>
    </row>
    <row r="8748" spans="1:5" x14ac:dyDescent="0.35">
      <c r="A8748" s="2">
        <v>44917.416666666664</v>
      </c>
      <c r="B8748" s="1" t="s">
        <v>34</v>
      </c>
      <c r="C8748" s="1">
        <v>228</v>
      </c>
      <c r="D8748" t="str">
        <f>INDEX(Map!$A$2:$B$35, MATCH(Generation_Raw_Data!$B8748, Map!$A$2:$A$35, 0), 2)</f>
        <v>Ghent 4</v>
      </c>
      <c r="E8748" s="9"/>
    </row>
    <row r="8749" spans="1:5" x14ac:dyDescent="0.35">
      <c r="A8749" s="2">
        <v>44917.416666666664</v>
      </c>
      <c r="B8749" s="1" t="s">
        <v>35</v>
      </c>
      <c r="C8749" s="1">
        <v>0.2</v>
      </c>
      <c r="D8749" t="str">
        <f>INDEX(Map!$A$2:$B$35, MATCH(Generation_Raw_Data!$B8749, Map!$A$2:$A$35, 0), 2)</f>
        <v>Simpsonville Solar</v>
      </c>
      <c r="E8749" s="9"/>
    </row>
    <row r="8750" spans="1:5" x14ac:dyDescent="0.35">
      <c r="A8750" s="2">
        <v>44917.416666666664</v>
      </c>
      <c r="B8750" s="1" t="s">
        <v>28</v>
      </c>
      <c r="C8750" s="1">
        <v>-1</v>
      </c>
      <c r="D8750" t="str">
        <f>INDEX(Map!$A$2:$B$35, MATCH(Generation_Raw_Data!$B8750, Map!$A$2:$A$35, 0), 2)</f>
        <v>Brown 7</v>
      </c>
      <c r="E8750" s="9"/>
    </row>
    <row r="8751" spans="1:5" x14ac:dyDescent="0.35">
      <c r="A8751" s="2">
        <v>44917.416666666664</v>
      </c>
      <c r="B8751" s="1" t="s">
        <v>38</v>
      </c>
      <c r="C8751" s="1">
        <v>0</v>
      </c>
      <c r="D8751" t="str">
        <f>INDEX(Map!$A$2:$B$35, MATCH(Generation_Raw_Data!$B8751, Map!$A$2:$A$35, 0), 2)</f>
        <v>Brown 6</v>
      </c>
      <c r="E8751" s="9"/>
    </row>
    <row r="8752" spans="1:5" x14ac:dyDescent="0.35">
      <c r="A8752" s="2">
        <v>44917.416666666664</v>
      </c>
      <c r="B8752" s="1" t="s">
        <v>40</v>
      </c>
      <c r="C8752" s="1">
        <v>0</v>
      </c>
      <c r="D8752" t="str">
        <f>INDEX(Map!$A$2:$B$35, MATCH(Generation_Raw_Data!$B8752, Map!$A$2:$A$35, 0), 2)</f>
        <v>Brown 11</v>
      </c>
      <c r="E8752" s="9"/>
    </row>
    <row r="8753" spans="1:5" x14ac:dyDescent="0.35">
      <c r="A8753" s="2">
        <v>44917.416666666664</v>
      </c>
      <c r="B8753" s="1" t="s">
        <v>39</v>
      </c>
      <c r="C8753" s="1">
        <v>0</v>
      </c>
      <c r="D8753" t="str">
        <f>INDEX(Map!$A$2:$B$35, MATCH(Generation_Raw_Data!$B8753, Map!$A$2:$A$35, 0), 2)</f>
        <v>Brown 10</v>
      </c>
      <c r="E8753" s="9"/>
    </row>
    <row r="8754" spans="1:5" x14ac:dyDescent="0.35">
      <c r="A8754" s="2">
        <v>44917.416666666664</v>
      </c>
      <c r="B8754" s="1" t="s">
        <v>37</v>
      </c>
      <c r="C8754" s="1">
        <v>0</v>
      </c>
      <c r="D8754" t="str">
        <f>INDEX(Map!$A$2:$B$35, MATCH(Generation_Raw_Data!$B8754, Map!$A$2:$A$35, 0), 2)</f>
        <v>Brown 9</v>
      </c>
      <c r="E8754" s="9"/>
    </row>
    <row r="8755" spans="1:5" x14ac:dyDescent="0.35">
      <c r="A8755" s="2">
        <v>44917.416666666664</v>
      </c>
      <c r="B8755" s="1" t="s">
        <v>36</v>
      </c>
      <c r="C8755" s="1">
        <v>0</v>
      </c>
      <c r="D8755" t="str">
        <f>INDEX(Map!$A$2:$B$35, MATCH(Generation_Raw_Data!$B8755, Map!$A$2:$A$35, 0), 2)</f>
        <v>Brown 8</v>
      </c>
      <c r="E8755" s="9"/>
    </row>
    <row r="8756" spans="1:5" x14ac:dyDescent="0.35">
      <c r="A8756" s="2">
        <v>44917.416666666664</v>
      </c>
      <c r="B8756" s="1" t="s">
        <v>61</v>
      </c>
      <c r="C8756" s="1">
        <v>222.3</v>
      </c>
      <c r="D8756" t="str">
        <f>INDEX(Map!$A$2:$B$35, MATCH(Generation_Raw_Data!$B8756, Map!$A$2:$A$35, 0), 2)</f>
        <v>Cane Run 7</v>
      </c>
      <c r="E8756" s="9"/>
    </row>
    <row r="8757" spans="1:5" x14ac:dyDescent="0.35">
      <c r="A8757" s="2">
        <v>44917.416666666664</v>
      </c>
      <c r="B8757" s="1" t="s">
        <v>59</v>
      </c>
      <c r="C8757" s="1">
        <v>222.15</v>
      </c>
      <c r="D8757" t="str">
        <f>INDEX(Map!$A$2:$B$35, MATCH(Generation_Raw_Data!$B8757, Map!$A$2:$A$35, 0), 2)</f>
        <v>Cane Run 7</v>
      </c>
      <c r="E8757" s="9"/>
    </row>
    <row r="8758" spans="1:5" x14ac:dyDescent="0.35">
      <c r="A8758" s="2">
        <v>44917.416666666664</v>
      </c>
      <c r="B8758" s="1" t="s">
        <v>60</v>
      </c>
      <c r="C8758" s="1">
        <v>236.55</v>
      </c>
      <c r="D8758" t="str">
        <f>INDEX(Map!$A$2:$B$35, MATCH(Generation_Raw_Data!$B8758, Map!$A$2:$A$35, 0), 2)</f>
        <v>Cane Run 7</v>
      </c>
      <c r="E8758" s="9"/>
    </row>
    <row r="8759" spans="1:5" x14ac:dyDescent="0.35">
      <c r="A8759" s="2">
        <v>44917.416666666664</v>
      </c>
      <c r="B8759" s="1" t="s">
        <v>57</v>
      </c>
      <c r="C8759" s="1">
        <v>186.2</v>
      </c>
      <c r="D8759" t="str">
        <f>INDEX(Map!$A$2:$B$35, MATCH(Generation_Raw_Data!$B8759, Map!$A$2:$A$35, 0), 2)</f>
        <v>Mill Creek 1</v>
      </c>
      <c r="E8759" s="9"/>
    </row>
    <row r="8760" spans="1:5" x14ac:dyDescent="0.35">
      <c r="A8760" s="2">
        <v>44917.416666666664</v>
      </c>
      <c r="B8760" s="1" t="s">
        <v>56</v>
      </c>
      <c r="C8760" s="1">
        <v>-0.2</v>
      </c>
      <c r="D8760" t="str">
        <f>INDEX(Map!$A$2:$B$35, MATCH(Generation_Raw_Data!$B8760, Map!$A$2:$A$35, 0), 2)</f>
        <v>Paddy's Run 13</v>
      </c>
      <c r="E8760" s="9"/>
    </row>
    <row r="8761" spans="1:5" x14ac:dyDescent="0.35">
      <c r="A8761" s="2">
        <v>44917.416666666664</v>
      </c>
      <c r="B8761" s="1" t="s">
        <v>58</v>
      </c>
      <c r="C8761" s="1">
        <v>235</v>
      </c>
      <c r="D8761" t="str">
        <f>INDEX(Map!$A$2:$B$35, MATCH(Generation_Raw_Data!$B8761, Map!$A$2:$A$35, 0), 2)</f>
        <v>Mill Creek 2</v>
      </c>
      <c r="E8761" s="9"/>
    </row>
    <row r="8762" spans="1:5" x14ac:dyDescent="0.35">
      <c r="A8762" s="2">
        <v>44917.416666666664</v>
      </c>
      <c r="B8762" s="1" t="s">
        <v>53</v>
      </c>
      <c r="C8762" s="1">
        <v>270.39999999999998</v>
      </c>
      <c r="D8762" t="str">
        <f>INDEX(Map!$A$2:$B$35, MATCH(Generation_Raw_Data!$B8762, Map!$A$2:$A$35, 0), 2)</f>
        <v>Mill Creek 3</v>
      </c>
      <c r="E8762" s="9"/>
    </row>
    <row r="8763" spans="1:5" x14ac:dyDescent="0.35">
      <c r="A8763" s="2">
        <v>44917.416666666664</v>
      </c>
      <c r="B8763" s="1" t="s">
        <v>54</v>
      </c>
      <c r="C8763" s="1">
        <v>301.60000000000002</v>
      </c>
      <c r="D8763" t="str">
        <f>INDEX(Map!$A$2:$B$35, MATCH(Generation_Raw_Data!$B8763, Map!$A$2:$A$35, 0), 2)</f>
        <v>Mill Creek 4</v>
      </c>
      <c r="E8763" s="9"/>
    </row>
    <row r="8764" spans="1:5" x14ac:dyDescent="0.35">
      <c r="A8764" s="2">
        <v>44917.416666666664</v>
      </c>
      <c r="B8764" s="1" t="s">
        <v>55</v>
      </c>
      <c r="C8764" s="1">
        <v>0</v>
      </c>
      <c r="D8764" t="str">
        <f>INDEX(Map!$A$2:$B$35, MATCH(Generation_Raw_Data!$B8764, Map!$A$2:$A$35, 0), 2)</f>
        <v>Paddy's Run 12</v>
      </c>
      <c r="E8764" s="9"/>
    </row>
    <row r="8765" spans="1:5" x14ac:dyDescent="0.35">
      <c r="A8765" s="2">
        <v>44917.416666666664</v>
      </c>
      <c r="B8765" s="1" t="s">
        <v>51</v>
      </c>
      <c r="C8765" s="1">
        <v>0</v>
      </c>
      <c r="D8765" t="str">
        <f>INDEX(Map!$A$2:$B$35, MATCH(Generation_Raw_Data!$B8765, Map!$A$2:$A$35, 0), 2)</f>
        <v>Trimble County 9</v>
      </c>
      <c r="E8765" s="9"/>
    </row>
    <row r="8766" spans="1:5" x14ac:dyDescent="0.35">
      <c r="A8766" s="2">
        <v>44917.416666666664</v>
      </c>
      <c r="B8766" s="1" t="s">
        <v>50</v>
      </c>
      <c r="C8766" s="1">
        <v>0</v>
      </c>
      <c r="D8766" t="str">
        <f>INDEX(Map!$A$2:$B$35, MATCH(Generation_Raw_Data!$B8766, Map!$A$2:$A$35, 0), 2)</f>
        <v>Trimble County 8</v>
      </c>
      <c r="E8766" s="9"/>
    </row>
    <row r="8767" spans="1:5" x14ac:dyDescent="0.35">
      <c r="A8767" s="2">
        <v>44917.416666666664</v>
      </c>
      <c r="B8767" s="1" t="s">
        <v>44</v>
      </c>
      <c r="C8767" s="1">
        <v>661.5</v>
      </c>
      <c r="D8767" t="str">
        <f>INDEX(Map!$A$2:$B$35, MATCH(Generation_Raw_Data!$B8767, Map!$A$2:$A$35, 0), 2)</f>
        <v>Trimble County 2</v>
      </c>
      <c r="E8767" s="9"/>
    </row>
    <row r="8768" spans="1:5" x14ac:dyDescent="0.35">
      <c r="A8768" s="2">
        <v>44917.416666666664</v>
      </c>
      <c r="B8768" s="1" t="s">
        <v>47</v>
      </c>
      <c r="C8768" s="1">
        <v>0</v>
      </c>
      <c r="D8768" t="str">
        <f>INDEX(Map!$A$2:$B$35, MATCH(Generation_Raw_Data!$B8768, Map!$A$2:$A$35, 0), 2)</f>
        <v>Trimble County 5</v>
      </c>
      <c r="E8768" s="9"/>
    </row>
    <row r="8769" spans="1:5" x14ac:dyDescent="0.35">
      <c r="A8769" s="2">
        <v>44917.416666666664</v>
      </c>
      <c r="B8769" s="1" t="s">
        <v>48</v>
      </c>
      <c r="C8769" s="1">
        <v>0</v>
      </c>
      <c r="D8769" t="str">
        <f>INDEX(Map!$A$2:$B$35, MATCH(Generation_Raw_Data!$B8769, Map!$A$2:$A$35, 0), 2)</f>
        <v>Trimble County 6</v>
      </c>
      <c r="E8769" s="9"/>
    </row>
    <row r="8770" spans="1:5" x14ac:dyDescent="0.35">
      <c r="A8770" s="2">
        <v>44917.416666666664</v>
      </c>
      <c r="B8770" s="1" t="s">
        <v>49</v>
      </c>
      <c r="C8770" s="1">
        <v>0</v>
      </c>
      <c r="D8770" t="str">
        <f>INDEX(Map!$A$2:$B$35, MATCH(Generation_Raw_Data!$B8770, Map!$A$2:$A$35, 0), 2)</f>
        <v>Trimble County 7</v>
      </c>
      <c r="E8770" s="9"/>
    </row>
    <row r="8771" spans="1:5" x14ac:dyDescent="0.35">
      <c r="A8771" s="2">
        <v>44917.416666666664</v>
      </c>
      <c r="B8771" s="1" t="s">
        <v>46</v>
      </c>
      <c r="C8771" s="1">
        <v>43</v>
      </c>
      <c r="D8771" t="str">
        <f>INDEX(Map!$A$2:$B$35, MATCH(Generation_Raw_Data!$B8771, Map!$A$2:$A$35, 0), 2)</f>
        <v>Ohio Falls</v>
      </c>
      <c r="E8771" s="9"/>
    </row>
    <row r="8772" spans="1:5" x14ac:dyDescent="0.35">
      <c r="A8772" s="2">
        <v>44917.416666666664</v>
      </c>
      <c r="B8772" s="1" t="s">
        <v>45</v>
      </c>
      <c r="C8772" s="1">
        <v>415.4</v>
      </c>
      <c r="D8772" t="str">
        <f>INDEX(Map!$A$2:$B$35, MATCH(Generation_Raw_Data!$B8772, Map!$A$2:$A$35, 0), 2)</f>
        <v>Trimble County 1</v>
      </c>
      <c r="E8772" s="9"/>
    </row>
    <row r="8773" spans="1:5" x14ac:dyDescent="0.35">
      <c r="A8773" s="2">
        <v>44917.416666666664</v>
      </c>
      <c r="B8773" s="1" t="s">
        <v>52</v>
      </c>
      <c r="C8773" s="1">
        <v>176</v>
      </c>
      <c r="D8773" t="str">
        <f>INDEX(Map!$A$2:$B$35, MATCH(Generation_Raw_Data!$B8773, Map!$A$2:$A$35, 0), 2)</f>
        <v>Trimble County 10</v>
      </c>
      <c r="E8773" s="9"/>
    </row>
    <row r="8774" spans="1:5" x14ac:dyDescent="0.35">
      <c r="A8774" s="2">
        <v>44917.458333333328</v>
      </c>
      <c r="B8774" s="1" t="s">
        <v>43</v>
      </c>
      <c r="C8774" s="1">
        <v>0</v>
      </c>
      <c r="D8774" t="str">
        <f>INDEX(Map!$A$2:$B$35, MATCH(Generation_Raw_Data!$B8774, Map!$A$2:$A$35, 0), 2)</f>
        <v>Haefling</v>
      </c>
      <c r="E8774" s="9"/>
    </row>
    <row r="8775" spans="1:5" x14ac:dyDescent="0.35">
      <c r="A8775" s="2">
        <v>44917.458333333328</v>
      </c>
      <c r="B8775" s="1" t="s">
        <v>42</v>
      </c>
      <c r="C8775" s="1">
        <v>0</v>
      </c>
      <c r="D8775" t="str">
        <f>INDEX(Map!$A$2:$B$35, MATCH(Generation_Raw_Data!$B8775, Map!$A$2:$A$35, 0), 2)</f>
        <v>Dix Dam</v>
      </c>
      <c r="E8775" s="9"/>
    </row>
    <row r="8776" spans="1:5" x14ac:dyDescent="0.35">
      <c r="A8776" s="2">
        <v>44917.458333333328</v>
      </c>
      <c r="B8776" s="1" t="s">
        <v>41</v>
      </c>
      <c r="C8776" s="1">
        <v>1.2</v>
      </c>
      <c r="D8776" t="str">
        <f>INDEX(Map!$A$2:$B$35, MATCH(Generation_Raw_Data!$B8776, Map!$A$2:$A$35, 0), 2)</f>
        <v>Brown Solar</v>
      </c>
      <c r="E8776" s="9"/>
    </row>
    <row r="8777" spans="1:5" x14ac:dyDescent="0.35">
      <c r="A8777" s="2">
        <v>44917.458333333328</v>
      </c>
      <c r="B8777" s="1" t="s">
        <v>33</v>
      </c>
      <c r="C8777" s="1">
        <v>238.75</v>
      </c>
      <c r="D8777" t="str">
        <f>INDEX(Map!$A$2:$B$35, MATCH(Generation_Raw_Data!$B8777, Map!$A$2:$A$35, 0), 2)</f>
        <v>Ghent 2</v>
      </c>
      <c r="E8777" s="9"/>
    </row>
    <row r="8778" spans="1:5" x14ac:dyDescent="0.35">
      <c r="A8778" s="2">
        <v>44917.458333333328</v>
      </c>
      <c r="B8778" s="1" t="s">
        <v>32</v>
      </c>
      <c r="C8778" s="1">
        <v>318.75</v>
      </c>
      <c r="D8778" t="str">
        <f>INDEX(Map!$A$2:$B$35, MATCH(Generation_Raw_Data!$B8778, Map!$A$2:$A$35, 0), 2)</f>
        <v>Ghent 3</v>
      </c>
      <c r="E8778" s="9"/>
    </row>
    <row r="8779" spans="1:5" x14ac:dyDescent="0.35">
      <c r="A8779" s="2">
        <v>44917.458333333328</v>
      </c>
      <c r="B8779" s="1" t="s">
        <v>31</v>
      </c>
      <c r="C8779" s="1">
        <v>288.75</v>
      </c>
      <c r="D8779" t="str">
        <f>INDEX(Map!$A$2:$B$35, MATCH(Generation_Raw_Data!$B8779, Map!$A$2:$A$35, 0), 2)</f>
        <v>Ghent 1</v>
      </c>
      <c r="E8779" s="9"/>
    </row>
    <row r="8780" spans="1:5" x14ac:dyDescent="0.35">
      <c r="A8780" s="2">
        <v>44917.458333333328</v>
      </c>
      <c r="B8780" s="1" t="s">
        <v>30</v>
      </c>
      <c r="C8780" s="1">
        <v>151</v>
      </c>
      <c r="D8780" t="str">
        <f>INDEX(Map!$A$2:$B$35, MATCH(Generation_Raw_Data!$B8780, Map!$A$2:$A$35, 0), 2)</f>
        <v>Brown 3</v>
      </c>
      <c r="E8780" s="9"/>
    </row>
    <row r="8781" spans="1:5" x14ac:dyDescent="0.35">
      <c r="A8781" s="2">
        <v>44917.458333333328</v>
      </c>
      <c r="B8781" s="1" t="s">
        <v>29</v>
      </c>
      <c r="C8781" s="1">
        <v>0</v>
      </c>
      <c r="D8781" t="str">
        <f>INDEX(Map!$A$2:$B$35, MATCH(Generation_Raw_Data!$B8781, Map!$A$2:$A$35, 0), 2)</f>
        <v>Brown 5</v>
      </c>
      <c r="E8781" s="9"/>
    </row>
    <row r="8782" spans="1:5" x14ac:dyDescent="0.35">
      <c r="A8782" s="2">
        <v>44917.458333333328</v>
      </c>
      <c r="B8782" s="1" t="s">
        <v>34</v>
      </c>
      <c r="C8782" s="1">
        <v>236.75</v>
      </c>
      <c r="D8782" t="str">
        <f>INDEX(Map!$A$2:$B$35, MATCH(Generation_Raw_Data!$B8782, Map!$A$2:$A$35, 0), 2)</f>
        <v>Ghent 4</v>
      </c>
      <c r="E8782" s="9"/>
    </row>
    <row r="8783" spans="1:5" x14ac:dyDescent="0.35">
      <c r="A8783" s="2">
        <v>44917.458333333328</v>
      </c>
      <c r="B8783" s="1" t="s">
        <v>35</v>
      </c>
      <c r="C8783" s="1">
        <v>0.2</v>
      </c>
      <c r="D8783" t="str">
        <f>INDEX(Map!$A$2:$B$35, MATCH(Generation_Raw_Data!$B8783, Map!$A$2:$A$35, 0), 2)</f>
        <v>Simpsonville Solar</v>
      </c>
      <c r="E8783" s="9"/>
    </row>
    <row r="8784" spans="1:5" x14ac:dyDescent="0.35">
      <c r="A8784" s="2">
        <v>44917.458333333328</v>
      </c>
      <c r="B8784" s="1" t="s">
        <v>36</v>
      </c>
      <c r="C8784" s="1">
        <v>0</v>
      </c>
      <c r="D8784" t="str">
        <f>INDEX(Map!$A$2:$B$35, MATCH(Generation_Raw_Data!$B8784, Map!$A$2:$A$35, 0), 2)</f>
        <v>Brown 8</v>
      </c>
      <c r="E8784" s="9"/>
    </row>
    <row r="8785" spans="1:5" x14ac:dyDescent="0.35">
      <c r="A8785" s="2">
        <v>44917.458333333328</v>
      </c>
      <c r="B8785" s="1" t="s">
        <v>37</v>
      </c>
      <c r="C8785" s="1">
        <v>-1</v>
      </c>
      <c r="D8785" t="str">
        <f>INDEX(Map!$A$2:$B$35, MATCH(Generation_Raw_Data!$B8785, Map!$A$2:$A$35, 0), 2)</f>
        <v>Brown 9</v>
      </c>
      <c r="E8785" s="9"/>
    </row>
    <row r="8786" spans="1:5" x14ac:dyDescent="0.35">
      <c r="A8786" s="2">
        <v>44917.458333333328</v>
      </c>
      <c r="B8786" s="1" t="s">
        <v>39</v>
      </c>
      <c r="C8786" s="1">
        <v>0</v>
      </c>
      <c r="D8786" t="str">
        <f>INDEX(Map!$A$2:$B$35, MATCH(Generation_Raw_Data!$B8786, Map!$A$2:$A$35, 0), 2)</f>
        <v>Brown 10</v>
      </c>
      <c r="E8786" s="9"/>
    </row>
    <row r="8787" spans="1:5" x14ac:dyDescent="0.35">
      <c r="A8787" s="2">
        <v>44917.458333333328</v>
      </c>
      <c r="B8787" s="1" t="s">
        <v>40</v>
      </c>
      <c r="C8787" s="1">
        <v>0</v>
      </c>
      <c r="D8787" t="str">
        <f>INDEX(Map!$A$2:$B$35, MATCH(Generation_Raw_Data!$B8787, Map!$A$2:$A$35, 0), 2)</f>
        <v>Brown 11</v>
      </c>
      <c r="E8787" s="9"/>
    </row>
    <row r="8788" spans="1:5" x14ac:dyDescent="0.35">
      <c r="A8788" s="2">
        <v>44917.458333333328</v>
      </c>
      <c r="B8788" s="1" t="s">
        <v>38</v>
      </c>
      <c r="C8788" s="1">
        <v>0</v>
      </c>
      <c r="D8788" t="str">
        <f>INDEX(Map!$A$2:$B$35, MATCH(Generation_Raw_Data!$B8788, Map!$A$2:$A$35, 0), 2)</f>
        <v>Brown 6</v>
      </c>
      <c r="E8788" s="9"/>
    </row>
    <row r="8789" spans="1:5" x14ac:dyDescent="0.35">
      <c r="A8789" s="2">
        <v>44917.458333333328</v>
      </c>
      <c r="B8789" s="1" t="s">
        <v>28</v>
      </c>
      <c r="C8789" s="1">
        <v>-1</v>
      </c>
      <c r="D8789" t="str">
        <f>INDEX(Map!$A$2:$B$35, MATCH(Generation_Raw_Data!$B8789, Map!$A$2:$A$35, 0), 2)</f>
        <v>Brown 7</v>
      </c>
      <c r="E8789" s="9"/>
    </row>
    <row r="8790" spans="1:5" x14ac:dyDescent="0.35">
      <c r="A8790" s="2">
        <v>44917.458333333328</v>
      </c>
      <c r="B8790" s="1" t="s">
        <v>59</v>
      </c>
      <c r="C8790" s="1">
        <v>218</v>
      </c>
      <c r="D8790" t="str">
        <f>INDEX(Map!$A$2:$B$35, MATCH(Generation_Raw_Data!$B8790, Map!$A$2:$A$35, 0), 2)</f>
        <v>Cane Run 7</v>
      </c>
      <c r="E8790" s="9"/>
    </row>
    <row r="8791" spans="1:5" x14ac:dyDescent="0.35">
      <c r="A8791" s="2">
        <v>44917.458333333328</v>
      </c>
      <c r="B8791" s="1" t="s">
        <v>61</v>
      </c>
      <c r="C8791" s="1">
        <v>218.2</v>
      </c>
      <c r="D8791" t="str">
        <f>INDEX(Map!$A$2:$B$35, MATCH(Generation_Raw_Data!$B8791, Map!$A$2:$A$35, 0), 2)</f>
        <v>Cane Run 7</v>
      </c>
      <c r="E8791" s="9"/>
    </row>
    <row r="8792" spans="1:5" x14ac:dyDescent="0.35">
      <c r="A8792" s="2">
        <v>44917.458333333328</v>
      </c>
      <c r="B8792" s="1" t="s">
        <v>60</v>
      </c>
      <c r="C8792" s="1">
        <v>233.9</v>
      </c>
      <c r="D8792" t="str">
        <f>INDEX(Map!$A$2:$B$35, MATCH(Generation_Raw_Data!$B8792, Map!$A$2:$A$35, 0), 2)</f>
        <v>Cane Run 7</v>
      </c>
      <c r="E8792" s="9"/>
    </row>
    <row r="8793" spans="1:5" x14ac:dyDescent="0.35">
      <c r="A8793" s="2">
        <v>44917.458333333328</v>
      </c>
      <c r="B8793" s="1" t="s">
        <v>46</v>
      </c>
      <c r="C8793" s="1">
        <v>43</v>
      </c>
      <c r="D8793" t="str">
        <f>INDEX(Map!$A$2:$B$35, MATCH(Generation_Raw_Data!$B8793, Map!$A$2:$A$35, 0), 2)</f>
        <v>Ohio Falls</v>
      </c>
      <c r="E8793" s="9"/>
    </row>
    <row r="8794" spans="1:5" x14ac:dyDescent="0.35">
      <c r="A8794" s="2">
        <v>44917.458333333328</v>
      </c>
      <c r="B8794" s="1" t="s">
        <v>57</v>
      </c>
      <c r="C8794" s="1">
        <v>192</v>
      </c>
      <c r="D8794" t="str">
        <f>INDEX(Map!$A$2:$B$35, MATCH(Generation_Raw_Data!$B8794, Map!$A$2:$A$35, 0), 2)</f>
        <v>Mill Creek 1</v>
      </c>
      <c r="E8794" s="9"/>
    </row>
    <row r="8795" spans="1:5" x14ac:dyDescent="0.35">
      <c r="A8795" s="2">
        <v>44917.458333333328</v>
      </c>
      <c r="B8795" s="1" t="s">
        <v>56</v>
      </c>
      <c r="C8795" s="1">
        <v>-0.2</v>
      </c>
      <c r="D8795" t="str">
        <f>INDEX(Map!$A$2:$B$35, MATCH(Generation_Raw_Data!$B8795, Map!$A$2:$A$35, 0), 2)</f>
        <v>Paddy's Run 13</v>
      </c>
      <c r="E8795" s="9"/>
    </row>
    <row r="8796" spans="1:5" x14ac:dyDescent="0.35">
      <c r="A8796" s="2">
        <v>44917.458333333328</v>
      </c>
      <c r="B8796" s="1" t="s">
        <v>55</v>
      </c>
      <c r="C8796" s="1">
        <v>0</v>
      </c>
      <c r="D8796" t="str">
        <f>INDEX(Map!$A$2:$B$35, MATCH(Generation_Raw_Data!$B8796, Map!$A$2:$A$35, 0), 2)</f>
        <v>Paddy's Run 12</v>
      </c>
      <c r="E8796" s="9"/>
    </row>
    <row r="8797" spans="1:5" x14ac:dyDescent="0.35">
      <c r="A8797" s="2">
        <v>44917.458333333328</v>
      </c>
      <c r="B8797" s="1" t="s">
        <v>54</v>
      </c>
      <c r="C8797" s="1">
        <v>301.10000000000002</v>
      </c>
      <c r="D8797" t="str">
        <f>INDEX(Map!$A$2:$B$35, MATCH(Generation_Raw_Data!$B8797, Map!$A$2:$A$35, 0), 2)</f>
        <v>Mill Creek 4</v>
      </c>
      <c r="E8797" s="9"/>
    </row>
    <row r="8798" spans="1:5" x14ac:dyDescent="0.35">
      <c r="A8798" s="2">
        <v>44917.458333333328</v>
      </c>
      <c r="B8798" s="1" t="s">
        <v>53</v>
      </c>
      <c r="C8798" s="1">
        <v>274.60000000000002</v>
      </c>
      <c r="D8798" t="str">
        <f>INDEX(Map!$A$2:$B$35, MATCH(Generation_Raw_Data!$B8798, Map!$A$2:$A$35, 0), 2)</f>
        <v>Mill Creek 3</v>
      </c>
      <c r="E8798" s="9"/>
    </row>
    <row r="8799" spans="1:5" x14ac:dyDescent="0.35">
      <c r="A8799" s="2">
        <v>44917.458333333328</v>
      </c>
      <c r="B8799" s="1" t="s">
        <v>58</v>
      </c>
      <c r="C8799" s="1">
        <v>235.9</v>
      </c>
      <c r="D8799" t="str">
        <f>INDEX(Map!$A$2:$B$35, MATCH(Generation_Raw_Data!$B8799, Map!$A$2:$A$35, 0), 2)</f>
        <v>Mill Creek 2</v>
      </c>
      <c r="E8799" s="9"/>
    </row>
    <row r="8800" spans="1:5" x14ac:dyDescent="0.35">
      <c r="A8800" s="2">
        <v>44917.458333333328</v>
      </c>
      <c r="B8800" s="1" t="s">
        <v>49</v>
      </c>
      <c r="C8800" s="1">
        <v>0</v>
      </c>
      <c r="D8800" t="str">
        <f>INDEX(Map!$A$2:$B$35, MATCH(Generation_Raw_Data!$B8800, Map!$A$2:$A$35, 0), 2)</f>
        <v>Trimble County 7</v>
      </c>
      <c r="E8800" s="9"/>
    </row>
    <row r="8801" spans="1:5" x14ac:dyDescent="0.35">
      <c r="A8801" s="2">
        <v>44917.458333333328</v>
      </c>
      <c r="B8801" s="1" t="s">
        <v>48</v>
      </c>
      <c r="C8801" s="1">
        <v>0</v>
      </c>
      <c r="D8801" t="str">
        <f>INDEX(Map!$A$2:$B$35, MATCH(Generation_Raw_Data!$B8801, Map!$A$2:$A$35, 0), 2)</f>
        <v>Trimble County 6</v>
      </c>
      <c r="E8801" s="9"/>
    </row>
    <row r="8802" spans="1:5" x14ac:dyDescent="0.35">
      <c r="A8802" s="2">
        <v>44917.458333333328</v>
      </c>
      <c r="B8802" s="1" t="s">
        <v>47</v>
      </c>
      <c r="C8802" s="1">
        <v>0</v>
      </c>
      <c r="D8802" t="str">
        <f>INDEX(Map!$A$2:$B$35, MATCH(Generation_Raw_Data!$B8802, Map!$A$2:$A$35, 0), 2)</f>
        <v>Trimble County 5</v>
      </c>
      <c r="E8802" s="9"/>
    </row>
    <row r="8803" spans="1:5" x14ac:dyDescent="0.35">
      <c r="A8803" s="2">
        <v>44917.458333333328</v>
      </c>
      <c r="B8803" s="1" t="s">
        <v>44</v>
      </c>
      <c r="C8803" s="1">
        <v>669.2</v>
      </c>
      <c r="D8803" t="str">
        <f>INDEX(Map!$A$2:$B$35, MATCH(Generation_Raw_Data!$B8803, Map!$A$2:$A$35, 0), 2)</f>
        <v>Trimble County 2</v>
      </c>
      <c r="E8803" s="9"/>
    </row>
    <row r="8804" spans="1:5" x14ac:dyDescent="0.35">
      <c r="A8804" s="2">
        <v>44917.458333333328</v>
      </c>
      <c r="B8804" s="1" t="s">
        <v>50</v>
      </c>
      <c r="C8804" s="1">
        <v>0</v>
      </c>
      <c r="D8804" t="str">
        <f>INDEX(Map!$A$2:$B$35, MATCH(Generation_Raw_Data!$B8804, Map!$A$2:$A$35, 0), 2)</f>
        <v>Trimble County 8</v>
      </c>
      <c r="E8804" s="9"/>
    </row>
    <row r="8805" spans="1:5" x14ac:dyDescent="0.35">
      <c r="A8805" s="2">
        <v>44917.458333333328</v>
      </c>
      <c r="B8805" s="1" t="s">
        <v>51</v>
      </c>
      <c r="C8805" s="1">
        <v>0</v>
      </c>
      <c r="D8805" t="str">
        <f>INDEX(Map!$A$2:$B$35, MATCH(Generation_Raw_Data!$B8805, Map!$A$2:$A$35, 0), 2)</f>
        <v>Trimble County 9</v>
      </c>
      <c r="E8805" s="9"/>
    </row>
    <row r="8806" spans="1:5" x14ac:dyDescent="0.35">
      <c r="A8806" s="2">
        <v>44917.458333333328</v>
      </c>
      <c r="B8806" s="1" t="s">
        <v>45</v>
      </c>
      <c r="C8806" s="1">
        <v>415.5</v>
      </c>
      <c r="D8806" t="str">
        <f>INDEX(Map!$A$2:$B$35, MATCH(Generation_Raw_Data!$B8806, Map!$A$2:$A$35, 0), 2)</f>
        <v>Trimble County 1</v>
      </c>
      <c r="E8806" s="9"/>
    </row>
    <row r="8807" spans="1:5" x14ac:dyDescent="0.35">
      <c r="A8807" s="2">
        <v>44917.458333333328</v>
      </c>
      <c r="B8807" s="1" t="s">
        <v>52</v>
      </c>
      <c r="C8807" s="1">
        <v>175</v>
      </c>
      <c r="D8807" t="str">
        <f>INDEX(Map!$A$2:$B$35, MATCH(Generation_Raw_Data!$B8807, Map!$A$2:$A$35, 0), 2)</f>
        <v>Trimble County 10</v>
      </c>
      <c r="E8807" s="9"/>
    </row>
    <row r="8808" spans="1:5" x14ac:dyDescent="0.35">
      <c r="A8808" s="2">
        <v>44917.499999999993</v>
      </c>
      <c r="B8808" s="1" t="s">
        <v>30</v>
      </c>
      <c r="C8808" s="1">
        <v>149</v>
      </c>
      <c r="D8808" t="str">
        <f>INDEX(Map!$A$2:$B$35, MATCH(Generation_Raw_Data!$B8808, Map!$A$2:$A$35, 0), 2)</f>
        <v>Brown 3</v>
      </c>
      <c r="E8808" s="9"/>
    </row>
    <row r="8809" spans="1:5" x14ac:dyDescent="0.35">
      <c r="A8809" s="2">
        <v>44917.499999999993</v>
      </c>
      <c r="B8809" s="1" t="s">
        <v>53</v>
      </c>
      <c r="C8809" s="1">
        <v>269</v>
      </c>
      <c r="D8809" t="str">
        <f>INDEX(Map!$A$2:$B$35, MATCH(Generation_Raw_Data!$B8809, Map!$A$2:$A$35, 0), 2)</f>
        <v>Mill Creek 3</v>
      </c>
      <c r="E8809" s="9"/>
    </row>
    <row r="8810" spans="1:5" x14ac:dyDescent="0.35">
      <c r="A8810" s="2">
        <v>44917.499999999993</v>
      </c>
      <c r="B8810" s="1" t="s">
        <v>54</v>
      </c>
      <c r="C8810" s="1">
        <v>299.3</v>
      </c>
      <c r="D8810" t="str">
        <f>INDEX(Map!$A$2:$B$35, MATCH(Generation_Raw_Data!$B8810, Map!$A$2:$A$35, 0), 2)</f>
        <v>Mill Creek 4</v>
      </c>
      <c r="E8810" s="9"/>
    </row>
    <row r="8811" spans="1:5" x14ac:dyDescent="0.35">
      <c r="A8811" s="2">
        <v>44917.499999999993</v>
      </c>
      <c r="B8811" s="1" t="s">
        <v>55</v>
      </c>
      <c r="C8811" s="1">
        <v>0</v>
      </c>
      <c r="D8811" t="str">
        <f>INDEX(Map!$A$2:$B$35, MATCH(Generation_Raw_Data!$B8811, Map!$A$2:$A$35, 0), 2)</f>
        <v>Paddy's Run 12</v>
      </c>
      <c r="E8811" s="9"/>
    </row>
    <row r="8812" spans="1:5" x14ac:dyDescent="0.35">
      <c r="A8812" s="2">
        <v>44917.499999999993</v>
      </c>
      <c r="B8812" s="1" t="s">
        <v>51</v>
      </c>
      <c r="C8812" s="1">
        <v>0</v>
      </c>
      <c r="D8812" t="str">
        <f>INDEX(Map!$A$2:$B$35, MATCH(Generation_Raw_Data!$B8812, Map!$A$2:$A$35, 0), 2)</f>
        <v>Trimble County 9</v>
      </c>
      <c r="E8812" s="9"/>
    </row>
    <row r="8813" spans="1:5" x14ac:dyDescent="0.35">
      <c r="A8813" s="2">
        <v>44917.499999999993</v>
      </c>
      <c r="B8813" s="1" t="s">
        <v>50</v>
      </c>
      <c r="C8813" s="1">
        <v>0</v>
      </c>
      <c r="D8813" t="str">
        <f>INDEX(Map!$A$2:$B$35, MATCH(Generation_Raw_Data!$B8813, Map!$A$2:$A$35, 0), 2)</f>
        <v>Trimble County 8</v>
      </c>
      <c r="E8813" s="9"/>
    </row>
    <row r="8814" spans="1:5" x14ac:dyDescent="0.35">
      <c r="A8814" s="2">
        <v>44917.499999999993</v>
      </c>
      <c r="B8814" s="1" t="s">
        <v>44</v>
      </c>
      <c r="C8814" s="1">
        <v>670.4</v>
      </c>
      <c r="D8814" t="str">
        <f>INDEX(Map!$A$2:$B$35, MATCH(Generation_Raw_Data!$B8814, Map!$A$2:$A$35, 0), 2)</f>
        <v>Trimble County 2</v>
      </c>
      <c r="E8814" s="9"/>
    </row>
    <row r="8815" spans="1:5" x14ac:dyDescent="0.35">
      <c r="A8815" s="2">
        <v>44917.499999999993</v>
      </c>
      <c r="B8815" s="1" t="s">
        <v>47</v>
      </c>
      <c r="C8815" s="1">
        <v>0</v>
      </c>
      <c r="D8815" t="str">
        <f>INDEX(Map!$A$2:$B$35, MATCH(Generation_Raw_Data!$B8815, Map!$A$2:$A$35, 0), 2)</f>
        <v>Trimble County 5</v>
      </c>
      <c r="E8815" s="9"/>
    </row>
    <row r="8816" spans="1:5" x14ac:dyDescent="0.35">
      <c r="A8816" s="2">
        <v>44917.499999999993</v>
      </c>
      <c r="B8816" s="1" t="s">
        <v>48</v>
      </c>
      <c r="C8816" s="1">
        <v>0</v>
      </c>
      <c r="D8816" t="str">
        <f>INDEX(Map!$A$2:$B$35, MATCH(Generation_Raw_Data!$B8816, Map!$A$2:$A$35, 0), 2)</f>
        <v>Trimble County 6</v>
      </c>
      <c r="E8816" s="9"/>
    </row>
    <row r="8817" spans="1:5" x14ac:dyDescent="0.35">
      <c r="A8817" s="2">
        <v>44917.499999999993</v>
      </c>
      <c r="B8817" s="1" t="s">
        <v>49</v>
      </c>
      <c r="C8817" s="1">
        <v>0</v>
      </c>
      <c r="D8817" t="str">
        <f>INDEX(Map!$A$2:$B$35, MATCH(Generation_Raw_Data!$B8817, Map!$A$2:$A$35, 0), 2)</f>
        <v>Trimble County 7</v>
      </c>
      <c r="E8817" s="9"/>
    </row>
    <row r="8818" spans="1:5" x14ac:dyDescent="0.35">
      <c r="A8818" s="2">
        <v>44917.499999999993</v>
      </c>
      <c r="B8818" s="1" t="s">
        <v>45</v>
      </c>
      <c r="C8818" s="1">
        <v>415.5</v>
      </c>
      <c r="D8818" t="str">
        <f>INDEX(Map!$A$2:$B$35, MATCH(Generation_Raw_Data!$B8818, Map!$A$2:$A$35, 0), 2)</f>
        <v>Trimble County 1</v>
      </c>
      <c r="E8818" s="9"/>
    </row>
    <row r="8819" spans="1:5" x14ac:dyDescent="0.35">
      <c r="A8819" s="2">
        <v>44917.499999999993</v>
      </c>
      <c r="B8819" s="1" t="s">
        <v>52</v>
      </c>
      <c r="C8819" s="1">
        <v>174</v>
      </c>
      <c r="D8819" t="str">
        <f>INDEX(Map!$A$2:$B$35, MATCH(Generation_Raw_Data!$B8819, Map!$A$2:$A$35, 0), 2)</f>
        <v>Trimble County 10</v>
      </c>
      <c r="E8819" s="9"/>
    </row>
    <row r="8820" spans="1:5" x14ac:dyDescent="0.35">
      <c r="A8820" s="2">
        <v>44917.499999999993</v>
      </c>
      <c r="B8820" s="1" t="s">
        <v>31</v>
      </c>
      <c r="C8820" s="1">
        <v>289</v>
      </c>
      <c r="D8820" t="str">
        <f>INDEX(Map!$A$2:$B$35, MATCH(Generation_Raw_Data!$B8820, Map!$A$2:$A$35, 0), 2)</f>
        <v>Ghent 1</v>
      </c>
      <c r="E8820" s="9"/>
    </row>
    <row r="8821" spans="1:5" x14ac:dyDescent="0.35">
      <c r="A8821" s="2">
        <v>44917.499999999993</v>
      </c>
      <c r="B8821" s="1" t="s">
        <v>32</v>
      </c>
      <c r="C8821" s="1">
        <v>314</v>
      </c>
      <c r="D8821" t="str">
        <f>INDEX(Map!$A$2:$B$35, MATCH(Generation_Raw_Data!$B8821, Map!$A$2:$A$35, 0), 2)</f>
        <v>Ghent 3</v>
      </c>
      <c r="E8821" s="9"/>
    </row>
    <row r="8822" spans="1:5" x14ac:dyDescent="0.35">
      <c r="A8822" s="2">
        <v>44917.499999999993</v>
      </c>
      <c r="B8822" s="1" t="s">
        <v>33</v>
      </c>
      <c r="C8822" s="1">
        <v>230</v>
      </c>
      <c r="D8822" t="str">
        <f>INDEX(Map!$A$2:$B$35, MATCH(Generation_Raw_Data!$B8822, Map!$A$2:$A$35, 0), 2)</f>
        <v>Ghent 2</v>
      </c>
      <c r="E8822" s="9"/>
    </row>
    <row r="8823" spans="1:5" x14ac:dyDescent="0.35">
      <c r="A8823" s="2">
        <v>44917.499999999993</v>
      </c>
      <c r="B8823" s="1" t="s">
        <v>34</v>
      </c>
      <c r="C8823" s="1">
        <v>238</v>
      </c>
      <c r="D8823" t="str">
        <f>INDEX(Map!$A$2:$B$35, MATCH(Generation_Raw_Data!$B8823, Map!$A$2:$A$35, 0), 2)</f>
        <v>Ghent 4</v>
      </c>
      <c r="E8823" s="9"/>
    </row>
    <row r="8824" spans="1:5" x14ac:dyDescent="0.35">
      <c r="A8824" s="2">
        <v>44917.499999999993</v>
      </c>
      <c r="B8824" s="1" t="s">
        <v>35</v>
      </c>
      <c r="C8824" s="1">
        <v>0.2</v>
      </c>
      <c r="D8824" t="str">
        <f>INDEX(Map!$A$2:$B$35, MATCH(Generation_Raw_Data!$B8824, Map!$A$2:$A$35, 0), 2)</f>
        <v>Simpsonville Solar</v>
      </c>
      <c r="E8824" s="9"/>
    </row>
    <row r="8825" spans="1:5" x14ac:dyDescent="0.35">
      <c r="A8825" s="2">
        <v>44917.499999999993</v>
      </c>
      <c r="B8825" s="1" t="s">
        <v>28</v>
      </c>
      <c r="C8825" s="1">
        <v>0</v>
      </c>
      <c r="D8825" t="str">
        <f>INDEX(Map!$A$2:$B$35, MATCH(Generation_Raw_Data!$B8825, Map!$A$2:$A$35, 0), 2)</f>
        <v>Brown 7</v>
      </c>
      <c r="E8825" s="9"/>
    </row>
    <row r="8826" spans="1:5" x14ac:dyDescent="0.35">
      <c r="A8826" s="2">
        <v>44917.499999999993</v>
      </c>
      <c r="B8826" s="1" t="s">
        <v>38</v>
      </c>
      <c r="C8826" s="1">
        <v>0</v>
      </c>
      <c r="D8826" t="str">
        <f>INDEX(Map!$A$2:$B$35, MATCH(Generation_Raw_Data!$B8826, Map!$A$2:$A$35, 0), 2)</f>
        <v>Brown 6</v>
      </c>
      <c r="E8826" s="9"/>
    </row>
    <row r="8827" spans="1:5" x14ac:dyDescent="0.35">
      <c r="A8827" s="2">
        <v>44917.499999999993</v>
      </c>
      <c r="B8827" s="1" t="s">
        <v>40</v>
      </c>
      <c r="C8827" s="1">
        <v>0</v>
      </c>
      <c r="D8827" t="str">
        <f>INDEX(Map!$A$2:$B$35, MATCH(Generation_Raw_Data!$B8827, Map!$A$2:$A$35, 0), 2)</f>
        <v>Brown 11</v>
      </c>
      <c r="E8827" s="9"/>
    </row>
    <row r="8828" spans="1:5" x14ac:dyDescent="0.35">
      <c r="A8828" s="2">
        <v>44917.499999999993</v>
      </c>
      <c r="B8828" s="1" t="s">
        <v>39</v>
      </c>
      <c r="C8828" s="1">
        <v>0</v>
      </c>
      <c r="D8828" t="str">
        <f>INDEX(Map!$A$2:$B$35, MATCH(Generation_Raw_Data!$B8828, Map!$A$2:$A$35, 0), 2)</f>
        <v>Brown 10</v>
      </c>
      <c r="E8828" s="9"/>
    </row>
    <row r="8829" spans="1:5" x14ac:dyDescent="0.35">
      <c r="A8829" s="2">
        <v>44917.499999999993</v>
      </c>
      <c r="B8829" s="1" t="s">
        <v>37</v>
      </c>
      <c r="C8829" s="1">
        <v>-1</v>
      </c>
      <c r="D8829" t="str">
        <f>INDEX(Map!$A$2:$B$35, MATCH(Generation_Raw_Data!$B8829, Map!$A$2:$A$35, 0), 2)</f>
        <v>Brown 9</v>
      </c>
      <c r="E8829" s="9"/>
    </row>
    <row r="8830" spans="1:5" x14ac:dyDescent="0.35">
      <c r="A8830" s="2">
        <v>44917.499999999993</v>
      </c>
      <c r="B8830" s="1" t="s">
        <v>36</v>
      </c>
      <c r="C8830" s="1">
        <v>0</v>
      </c>
      <c r="D8830" t="str">
        <f>INDEX(Map!$A$2:$B$35, MATCH(Generation_Raw_Data!$B8830, Map!$A$2:$A$35, 0), 2)</f>
        <v>Brown 8</v>
      </c>
      <c r="E8830" s="9"/>
    </row>
    <row r="8831" spans="1:5" x14ac:dyDescent="0.35">
      <c r="A8831" s="2">
        <v>44917.499999999993</v>
      </c>
      <c r="B8831" s="1" t="s">
        <v>61</v>
      </c>
      <c r="C8831" s="1">
        <v>222</v>
      </c>
      <c r="D8831" t="str">
        <f>INDEX(Map!$A$2:$B$35, MATCH(Generation_Raw_Data!$B8831, Map!$A$2:$A$35, 0), 2)</f>
        <v>Cane Run 7</v>
      </c>
      <c r="E8831" s="9"/>
    </row>
    <row r="8832" spans="1:5" x14ac:dyDescent="0.35">
      <c r="A8832" s="2">
        <v>44917.499999999993</v>
      </c>
      <c r="B8832" s="1" t="s">
        <v>59</v>
      </c>
      <c r="C8832" s="1">
        <v>222</v>
      </c>
      <c r="D8832" t="str">
        <f>INDEX(Map!$A$2:$B$35, MATCH(Generation_Raw_Data!$B8832, Map!$A$2:$A$35, 0), 2)</f>
        <v>Cane Run 7</v>
      </c>
      <c r="E8832" s="9"/>
    </row>
    <row r="8833" spans="1:5" x14ac:dyDescent="0.35">
      <c r="A8833" s="2">
        <v>44917.499999999993</v>
      </c>
      <c r="B8833" s="1" t="s">
        <v>60</v>
      </c>
      <c r="C8833" s="1">
        <v>239.2</v>
      </c>
      <c r="D8833" t="str">
        <f>INDEX(Map!$A$2:$B$35, MATCH(Generation_Raw_Data!$B8833, Map!$A$2:$A$35, 0), 2)</f>
        <v>Cane Run 7</v>
      </c>
      <c r="E8833" s="9"/>
    </row>
    <row r="8834" spans="1:5" x14ac:dyDescent="0.35">
      <c r="A8834" s="2">
        <v>44917.499999999993</v>
      </c>
      <c r="B8834" s="1" t="s">
        <v>46</v>
      </c>
      <c r="C8834" s="1">
        <v>43</v>
      </c>
      <c r="D8834" t="str">
        <f>INDEX(Map!$A$2:$B$35, MATCH(Generation_Raw_Data!$B8834, Map!$A$2:$A$35, 0), 2)</f>
        <v>Ohio Falls</v>
      </c>
      <c r="E8834" s="9"/>
    </row>
    <row r="8835" spans="1:5" x14ac:dyDescent="0.35">
      <c r="A8835" s="2">
        <v>44917.499999999993</v>
      </c>
      <c r="B8835" s="1" t="s">
        <v>57</v>
      </c>
      <c r="C8835" s="1">
        <v>195.2</v>
      </c>
      <c r="D8835" t="str">
        <f>INDEX(Map!$A$2:$B$35, MATCH(Generation_Raw_Data!$B8835, Map!$A$2:$A$35, 0), 2)</f>
        <v>Mill Creek 1</v>
      </c>
      <c r="E8835" s="9"/>
    </row>
    <row r="8836" spans="1:5" x14ac:dyDescent="0.35">
      <c r="A8836" s="2">
        <v>44917.499999999993</v>
      </c>
      <c r="B8836" s="1" t="s">
        <v>56</v>
      </c>
      <c r="C8836" s="1">
        <v>-0.2</v>
      </c>
      <c r="D8836" t="str">
        <f>INDEX(Map!$A$2:$B$35, MATCH(Generation_Raw_Data!$B8836, Map!$A$2:$A$35, 0), 2)</f>
        <v>Paddy's Run 13</v>
      </c>
      <c r="E8836" s="9"/>
    </row>
    <row r="8837" spans="1:5" x14ac:dyDescent="0.35">
      <c r="A8837" s="2">
        <v>44917.499999999993</v>
      </c>
      <c r="B8837" s="1" t="s">
        <v>58</v>
      </c>
      <c r="C8837" s="1">
        <v>232.9</v>
      </c>
      <c r="D8837" t="str">
        <f>INDEX(Map!$A$2:$B$35, MATCH(Generation_Raw_Data!$B8837, Map!$A$2:$A$35, 0), 2)</f>
        <v>Mill Creek 2</v>
      </c>
      <c r="E8837" s="9"/>
    </row>
    <row r="8838" spans="1:5" x14ac:dyDescent="0.35">
      <c r="A8838" s="2">
        <v>44917.499999999993</v>
      </c>
      <c r="B8838" s="1" t="s">
        <v>42</v>
      </c>
      <c r="C8838" s="1">
        <v>0</v>
      </c>
      <c r="D8838" t="str">
        <f>INDEX(Map!$A$2:$B$35, MATCH(Generation_Raw_Data!$B8838, Map!$A$2:$A$35, 0), 2)</f>
        <v>Dix Dam</v>
      </c>
      <c r="E8838" s="9"/>
    </row>
    <row r="8839" spans="1:5" x14ac:dyDescent="0.35">
      <c r="A8839" s="2">
        <v>44917.499999999993</v>
      </c>
      <c r="B8839" s="1" t="s">
        <v>43</v>
      </c>
      <c r="C8839" s="1">
        <v>0</v>
      </c>
      <c r="D8839" t="str">
        <f>INDEX(Map!$A$2:$B$35, MATCH(Generation_Raw_Data!$B8839, Map!$A$2:$A$35, 0), 2)</f>
        <v>Haefling</v>
      </c>
      <c r="E8839" s="9"/>
    </row>
    <row r="8840" spans="1:5" x14ac:dyDescent="0.35">
      <c r="A8840" s="2">
        <v>44917.499999999993</v>
      </c>
      <c r="B8840" s="1" t="s">
        <v>41</v>
      </c>
      <c r="C8840" s="1">
        <v>0.8</v>
      </c>
      <c r="D8840" t="str">
        <f>INDEX(Map!$A$2:$B$35, MATCH(Generation_Raw_Data!$B8840, Map!$A$2:$A$35, 0), 2)</f>
        <v>Brown Solar</v>
      </c>
      <c r="E8840" s="9"/>
    </row>
    <row r="8841" spans="1:5" x14ac:dyDescent="0.35">
      <c r="A8841" s="2">
        <v>44917.499999999993</v>
      </c>
      <c r="B8841" s="1" t="s">
        <v>29</v>
      </c>
      <c r="C8841" s="1">
        <v>0</v>
      </c>
      <c r="D8841" t="str">
        <f>INDEX(Map!$A$2:$B$35, MATCH(Generation_Raw_Data!$B8841, Map!$A$2:$A$35, 0), 2)</f>
        <v>Brown 5</v>
      </c>
      <c r="E8841" s="9"/>
    </row>
    <row r="8842" spans="1:5" x14ac:dyDescent="0.35">
      <c r="A8842" s="2">
        <v>44917.541666666657</v>
      </c>
      <c r="B8842" s="1" t="s">
        <v>42</v>
      </c>
      <c r="C8842" s="1">
        <v>0</v>
      </c>
      <c r="D8842" t="str">
        <f>INDEX(Map!$A$2:$B$35, MATCH(Generation_Raw_Data!$B8842, Map!$A$2:$A$35, 0), 2)</f>
        <v>Dix Dam</v>
      </c>
      <c r="E8842" s="9"/>
    </row>
    <row r="8843" spans="1:5" x14ac:dyDescent="0.35">
      <c r="A8843" s="2">
        <v>44917.541666666657</v>
      </c>
      <c r="B8843" s="1" t="s">
        <v>43</v>
      </c>
      <c r="C8843" s="1">
        <v>0</v>
      </c>
      <c r="D8843" t="str">
        <f>INDEX(Map!$A$2:$B$35, MATCH(Generation_Raw_Data!$B8843, Map!$A$2:$A$35, 0), 2)</f>
        <v>Haefling</v>
      </c>
      <c r="E8843" s="9"/>
    </row>
    <row r="8844" spans="1:5" x14ac:dyDescent="0.35">
      <c r="A8844" s="2">
        <v>44917.541666666657</v>
      </c>
      <c r="B8844" s="1" t="s">
        <v>41</v>
      </c>
      <c r="C8844" s="1">
        <v>1.3</v>
      </c>
      <c r="D8844" t="str">
        <f>INDEX(Map!$A$2:$B$35, MATCH(Generation_Raw_Data!$B8844, Map!$A$2:$A$35, 0), 2)</f>
        <v>Brown Solar</v>
      </c>
      <c r="E8844" s="9"/>
    </row>
    <row r="8845" spans="1:5" x14ac:dyDescent="0.35">
      <c r="A8845" s="2">
        <v>44917.541666666657</v>
      </c>
      <c r="B8845" s="1" t="s">
        <v>33</v>
      </c>
      <c r="C8845" s="1">
        <v>226</v>
      </c>
      <c r="D8845" t="str">
        <f>INDEX(Map!$A$2:$B$35, MATCH(Generation_Raw_Data!$B8845, Map!$A$2:$A$35, 0), 2)</f>
        <v>Ghent 2</v>
      </c>
      <c r="E8845" s="9"/>
    </row>
    <row r="8846" spans="1:5" x14ac:dyDescent="0.35">
      <c r="A8846" s="2">
        <v>44917.541666666657</v>
      </c>
      <c r="B8846" s="1" t="s">
        <v>32</v>
      </c>
      <c r="C8846" s="1">
        <v>285</v>
      </c>
      <c r="D8846" t="str">
        <f>INDEX(Map!$A$2:$B$35, MATCH(Generation_Raw_Data!$B8846, Map!$A$2:$A$35, 0), 2)</f>
        <v>Ghent 3</v>
      </c>
      <c r="E8846" s="9"/>
    </row>
    <row r="8847" spans="1:5" x14ac:dyDescent="0.35">
      <c r="A8847" s="2">
        <v>44917.541666666657</v>
      </c>
      <c r="B8847" s="1" t="s">
        <v>31</v>
      </c>
      <c r="C8847" s="1">
        <v>269</v>
      </c>
      <c r="D8847" t="str">
        <f>INDEX(Map!$A$2:$B$35, MATCH(Generation_Raw_Data!$B8847, Map!$A$2:$A$35, 0), 2)</f>
        <v>Ghent 1</v>
      </c>
      <c r="E8847" s="9"/>
    </row>
    <row r="8848" spans="1:5" x14ac:dyDescent="0.35">
      <c r="A8848" s="2">
        <v>44917.541666666657</v>
      </c>
      <c r="B8848" s="1" t="s">
        <v>30</v>
      </c>
      <c r="C8848" s="1">
        <v>149</v>
      </c>
      <c r="D8848" t="str">
        <f>INDEX(Map!$A$2:$B$35, MATCH(Generation_Raw_Data!$B8848, Map!$A$2:$A$35, 0), 2)</f>
        <v>Brown 3</v>
      </c>
      <c r="E8848" s="9"/>
    </row>
    <row r="8849" spans="1:5" x14ac:dyDescent="0.35">
      <c r="A8849" s="2">
        <v>44917.541666666657</v>
      </c>
      <c r="B8849" s="1" t="s">
        <v>29</v>
      </c>
      <c r="C8849" s="1">
        <v>0</v>
      </c>
      <c r="D8849" t="str">
        <f>INDEX(Map!$A$2:$B$35, MATCH(Generation_Raw_Data!$B8849, Map!$A$2:$A$35, 0), 2)</f>
        <v>Brown 5</v>
      </c>
      <c r="E8849" s="9"/>
    </row>
    <row r="8850" spans="1:5" x14ac:dyDescent="0.35">
      <c r="A8850" s="2">
        <v>44917.541666666657</v>
      </c>
      <c r="B8850" s="1" t="s">
        <v>34</v>
      </c>
      <c r="C8850" s="1">
        <v>217</v>
      </c>
      <c r="D8850" t="str">
        <f>INDEX(Map!$A$2:$B$35, MATCH(Generation_Raw_Data!$B8850, Map!$A$2:$A$35, 0), 2)</f>
        <v>Ghent 4</v>
      </c>
      <c r="E8850" s="9"/>
    </row>
    <row r="8851" spans="1:5" x14ac:dyDescent="0.35">
      <c r="A8851" s="2">
        <v>44917.541666666657</v>
      </c>
      <c r="B8851" s="1" t="s">
        <v>35</v>
      </c>
      <c r="C8851" s="1">
        <v>0.2</v>
      </c>
      <c r="D8851" t="str">
        <f>INDEX(Map!$A$2:$B$35, MATCH(Generation_Raw_Data!$B8851, Map!$A$2:$A$35, 0), 2)</f>
        <v>Simpsonville Solar</v>
      </c>
      <c r="E8851" s="9"/>
    </row>
    <row r="8852" spans="1:5" x14ac:dyDescent="0.35">
      <c r="A8852" s="2">
        <v>44917.541666666657</v>
      </c>
      <c r="B8852" s="1" t="s">
        <v>36</v>
      </c>
      <c r="C8852" s="1">
        <v>0</v>
      </c>
      <c r="D8852" t="str">
        <f>INDEX(Map!$A$2:$B$35, MATCH(Generation_Raw_Data!$B8852, Map!$A$2:$A$35, 0), 2)</f>
        <v>Brown 8</v>
      </c>
      <c r="E8852" s="9"/>
    </row>
    <row r="8853" spans="1:5" x14ac:dyDescent="0.35">
      <c r="A8853" s="2">
        <v>44917.541666666657</v>
      </c>
      <c r="B8853" s="1" t="s">
        <v>37</v>
      </c>
      <c r="C8853" s="1">
        <v>-1</v>
      </c>
      <c r="D8853" t="str">
        <f>INDEX(Map!$A$2:$B$35, MATCH(Generation_Raw_Data!$B8853, Map!$A$2:$A$35, 0), 2)</f>
        <v>Brown 9</v>
      </c>
      <c r="E8853" s="9"/>
    </row>
    <row r="8854" spans="1:5" x14ac:dyDescent="0.35">
      <c r="A8854" s="2">
        <v>44917.541666666657</v>
      </c>
      <c r="B8854" s="1" t="s">
        <v>39</v>
      </c>
      <c r="C8854" s="1">
        <v>0</v>
      </c>
      <c r="D8854" t="str">
        <f>INDEX(Map!$A$2:$B$35, MATCH(Generation_Raw_Data!$B8854, Map!$A$2:$A$35, 0), 2)</f>
        <v>Brown 10</v>
      </c>
      <c r="E8854" s="9"/>
    </row>
    <row r="8855" spans="1:5" x14ac:dyDescent="0.35">
      <c r="A8855" s="2">
        <v>44917.541666666657</v>
      </c>
      <c r="B8855" s="1" t="s">
        <v>40</v>
      </c>
      <c r="C8855" s="1">
        <v>0</v>
      </c>
      <c r="D8855" t="str">
        <f>INDEX(Map!$A$2:$B$35, MATCH(Generation_Raw_Data!$B8855, Map!$A$2:$A$35, 0), 2)</f>
        <v>Brown 11</v>
      </c>
      <c r="E8855" s="9"/>
    </row>
    <row r="8856" spans="1:5" x14ac:dyDescent="0.35">
      <c r="A8856" s="2">
        <v>44917.541666666657</v>
      </c>
      <c r="B8856" s="1" t="s">
        <v>38</v>
      </c>
      <c r="C8856" s="1">
        <v>0</v>
      </c>
      <c r="D8856" t="str">
        <f>INDEX(Map!$A$2:$B$35, MATCH(Generation_Raw_Data!$B8856, Map!$A$2:$A$35, 0), 2)</f>
        <v>Brown 6</v>
      </c>
      <c r="E8856" s="9"/>
    </row>
    <row r="8857" spans="1:5" x14ac:dyDescent="0.35">
      <c r="A8857" s="2">
        <v>44917.541666666657</v>
      </c>
      <c r="B8857" s="1" t="s">
        <v>28</v>
      </c>
      <c r="C8857" s="1">
        <v>-1</v>
      </c>
      <c r="D8857" t="str">
        <f>INDEX(Map!$A$2:$B$35, MATCH(Generation_Raw_Data!$B8857, Map!$A$2:$A$35, 0), 2)</f>
        <v>Brown 7</v>
      </c>
      <c r="E8857" s="9"/>
    </row>
    <row r="8858" spans="1:5" x14ac:dyDescent="0.35">
      <c r="A8858" s="2">
        <v>44917.541666666657</v>
      </c>
      <c r="B8858" s="1" t="s">
        <v>59</v>
      </c>
      <c r="C8858" s="1">
        <v>215.6</v>
      </c>
      <c r="D8858" t="str">
        <f>INDEX(Map!$A$2:$B$35, MATCH(Generation_Raw_Data!$B8858, Map!$A$2:$A$35, 0), 2)</f>
        <v>Cane Run 7</v>
      </c>
      <c r="E8858" s="9"/>
    </row>
    <row r="8859" spans="1:5" x14ac:dyDescent="0.35">
      <c r="A8859" s="2">
        <v>44917.541666666657</v>
      </c>
      <c r="B8859" s="1" t="s">
        <v>61</v>
      </c>
      <c r="C8859" s="1">
        <v>215.8</v>
      </c>
      <c r="D8859" t="str">
        <f>INDEX(Map!$A$2:$B$35, MATCH(Generation_Raw_Data!$B8859, Map!$A$2:$A$35, 0), 2)</f>
        <v>Cane Run 7</v>
      </c>
      <c r="E8859" s="9"/>
    </row>
    <row r="8860" spans="1:5" x14ac:dyDescent="0.35">
      <c r="A8860" s="2">
        <v>44917.541666666657</v>
      </c>
      <c r="B8860" s="1" t="s">
        <v>60</v>
      </c>
      <c r="C8860" s="1">
        <v>234.2</v>
      </c>
      <c r="D8860" t="str">
        <f>INDEX(Map!$A$2:$B$35, MATCH(Generation_Raw_Data!$B8860, Map!$A$2:$A$35, 0), 2)</f>
        <v>Cane Run 7</v>
      </c>
      <c r="E8860" s="9"/>
    </row>
    <row r="8861" spans="1:5" x14ac:dyDescent="0.35">
      <c r="A8861" s="2">
        <v>44917.541666666657</v>
      </c>
      <c r="B8861" s="1" t="s">
        <v>57</v>
      </c>
      <c r="C8861" s="1">
        <v>177.6</v>
      </c>
      <c r="D8861" t="str">
        <f>INDEX(Map!$A$2:$B$35, MATCH(Generation_Raw_Data!$B8861, Map!$A$2:$A$35, 0), 2)</f>
        <v>Mill Creek 1</v>
      </c>
      <c r="E8861" s="9"/>
    </row>
    <row r="8862" spans="1:5" x14ac:dyDescent="0.35">
      <c r="A8862" s="2">
        <v>44917.541666666657</v>
      </c>
      <c r="B8862" s="1" t="s">
        <v>56</v>
      </c>
      <c r="C8862" s="1">
        <v>-0.2</v>
      </c>
      <c r="D8862" t="str">
        <f>INDEX(Map!$A$2:$B$35, MATCH(Generation_Raw_Data!$B8862, Map!$A$2:$A$35, 0), 2)</f>
        <v>Paddy's Run 13</v>
      </c>
      <c r="E8862" s="9"/>
    </row>
    <row r="8863" spans="1:5" x14ac:dyDescent="0.35">
      <c r="A8863" s="2">
        <v>44917.541666666657</v>
      </c>
      <c r="B8863" s="1" t="s">
        <v>55</v>
      </c>
      <c r="C8863" s="1">
        <v>0</v>
      </c>
      <c r="D8863" t="str">
        <f>INDEX(Map!$A$2:$B$35, MATCH(Generation_Raw_Data!$B8863, Map!$A$2:$A$35, 0), 2)</f>
        <v>Paddy's Run 12</v>
      </c>
      <c r="E8863" s="9"/>
    </row>
    <row r="8864" spans="1:5" x14ac:dyDescent="0.35">
      <c r="A8864" s="2">
        <v>44917.541666666657</v>
      </c>
      <c r="B8864" s="1" t="s">
        <v>54</v>
      </c>
      <c r="C8864" s="1">
        <v>292.7</v>
      </c>
      <c r="D8864" t="str">
        <f>INDEX(Map!$A$2:$B$35, MATCH(Generation_Raw_Data!$B8864, Map!$A$2:$A$35, 0), 2)</f>
        <v>Mill Creek 4</v>
      </c>
      <c r="E8864" s="9"/>
    </row>
    <row r="8865" spans="1:5" x14ac:dyDescent="0.35">
      <c r="A8865" s="2">
        <v>44917.541666666657</v>
      </c>
      <c r="B8865" s="1" t="s">
        <v>53</v>
      </c>
      <c r="C8865" s="1">
        <v>269.8</v>
      </c>
      <c r="D8865" t="str">
        <f>INDEX(Map!$A$2:$B$35, MATCH(Generation_Raw_Data!$B8865, Map!$A$2:$A$35, 0), 2)</f>
        <v>Mill Creek 3</v>
      </c>
      <c r="E8865" s="9"/>
    </row>
    <row r="8866" spans="1:5" x14ac:dyDescent="0.35">
      <c r="A8866" s="2">
        <v>44917.541666666657</v>
      </c>
      <c r="B8866" s="1" t="s">
        <v>58</v>
      </c>
      <c r="C8866" s="1">
        <v>234</v>
      </c>
      <c r="D8866" t="str">
        <f>INDEX(Map!$A$2:$B$35, MATCH(Generation_Raw_Data!$B8866, Map!$A$2:$A$35, 0), 2)</f>
        <v>Mill Creek 2</v>
      </c>
      <c r="E8866" s="9"/>
    </row>
    <row r="8867" spans="1:5" x14ac:dyDescent="0.35">
      <c r="A8867" s="2">
        <v>44917.541666666657</v>
      </c>
      <c r="B8867" s="1" t="s">
        <v>49</v>
      </c>
      <c r="C8867" s="1">
        <v>0</v>
      </c>
      <c r="D8867" t="str">
        <f>INDEX(Map!$A$2:$B$35, MATCH(Generation_Raw_Data!$B8867, Map!$A$2:$A$35, 0), 2)</f>
        <v>Trimble County 7</v>
      </c>
      <c r="E8867" s="9"/>
    </row>
    <row r="8868" spans="1:5" x14ac:dyDescent="0.35">
      <c r="A8868" s="2">
        <v>44917.541666666657</v>
      </c>
      <c r="B8868" s="1" t="s">
        <v>48</v>
      </c>
      <c r="C8868" s="1">
        <v>0</v>
      </c>
      <c r="D8868" t="str">
        <f>INDEX(Map!$A$2:$B$35, MATCH(Generation_Raw_Data!$B8868, Map!$A$2:$A$35, 0), 2)</f>
        <v>Trimble County 6</v>
      </c>
      <c r="E8868" s="9"/>
    </row>
    <row r="8869" spans="1:5" x14ac:dyDescent="0.35">
      <c r="A8869" s="2">
        <v>44917.541666666657</v>
      </c>
      <c r="B8869" s="1" t="s">
        <v>47</v>
      </c>
      <c r="C8869" s="1">
        <v>0</v>
      </c>
      <c r="D8869" t="str">
        <f>INDEX(Map!$A$2:$B$35, MATCH(Generation_Raw_Data!$B8869, Map!$A$2:$A$35, 0), 2)</f>
        <v>Trimble County 5</v>
      </c>
      <c r="E8869" s="9"/>
    </row>
    <row r="8870" spans="1:5" x14ac:dyDescent="0.35">
      <c r="A8870" s="2">
        <v>44917.541666666657</v>
      </c>
      <c r="B8870" s="1" t="s">
        <v>44</v>
      </c>
      <c r="C8870" s="1">
        <v>670.4</v>
      </c>
      <c r="D8870" t="str">
        <f>INDEX(Map!$A$2:$B$35, MATCH(Generation_Raw_Data!$B8870, Map!$A$2:$A$35, 0), 2)</f>
        <v>Trimble County 2</v>
      </c>
      <c r="E8870" s="9"/>
    </row>
    <row r="8871" spans="1:5" x14ac:dyDescent="0.35">
      <c r="A8871" s="2">
        <v>44917.541666666657</v>
      </c>
      <c r="B8871" s="1" t="s">
        <v>50</v>
      </c>
      <c r="C8871" s="1">
        <v>0</v>
      </c>
      <c r="D8871" t="str">
        <f>INDEX(Map!$A$2:$B$35, MATCH(Generation_Raw_Data!$B8871, Map!$A$2:$A$35, 0), 2)</f>
        <v>Trimble County 8</v>
      </c>
      <c r="E8871" s="9"/>
    </row>
    <row r="8872" spans="1:5" x14ac:dyDescent="0.35">
      <c r="A8872" s="2">
        <v>44917.541666666657</v>
      </c>
      <c r="B8872" s="1" t="s">
        <v>51</v>
      </c>
      <c r="C8872" s="1">
        <v>0</v>
      </c>
      <c r="D8872" t="str">
        <f>INDEX(Map!$A$2:$B$35, MATCH(Generation_Raw_Data!$B8872, Map!$A$2:$A$35, 0), 2)</f>
        <v>Trimble County 9</v>
      </c>
      <c r="E8872" s="9"/>
    </row>
    <row r="8873" spans="1:5" x14ac:dyDescent="0.35">
      <c r="A8873" s="2">
        <v>44917.541666666657</v>
      </c>
      <c r="B8873" s="1" t="s">
        <v>46</v>
      </c>
      <c r="C8873" s="1">
        <v>43</v>
      </c>
      <c r="D8873" t="str">
        <f>INDEX(Map!$A$2:$B$35, MATCH(Generation_Raw_Data!$B8873, Map!$A$2:$A$35, 0), 2)</f>
        <v>Ohio Falls</v>
      </c>
      <c r="E8873" s="9"/>
    </row>
    <row r="8874" spans="1:5" x14ac:dyDescent="0.35">
      <c r="A8874" s="2">
        <v>44917.541666666657</v>
      </c>
      <c r="B8874" s="1" t="s">
        <v>45</v>
      </c>
      <c r="C8874" s="1">
        <v>390.5</v>
      </c>
      <c r="D8874" t="str">
        <f>INDEX(Map!$A$2:$B$35, MATCH(Generation_Raw_Data!$B8874, Map!$A$2:$A$35, 0), 2)</f>
        <v>Trimble County 1</v>
      </c>
      <c r="E8874" s="9"/>
    </row>
    <row r="8875" spans="1:5" x14ac:dyDescent="0.35">
      <c r="A8875" s="2">
        <v>44917.541666666657</v>
      </c>
      <c r="B8875" s="1" t="s">
        <v>52</v>
      </c>
      <c r="C8875" s="1">
        <v>165</v>
      </c>
      <c r="D8875" t="str">
        <f>INDEX(Map!$A$2:$B$35, MATCH(Generation_Raw_Data!$B8875, Map!$A$2:$A$35, 0), 2)</f>
        <v>Trimble County 10</v>
      </c>
      <c r="E8875" s="9"/>
    </row>
    <row r="8876" spans="1:5" x14ac:dyDescent="0.35">
      <c r="A8876" s="2">
        <v>44917.583333333321</v>
      </c>
      <c r="B8876" s="1" t="s">
        <v>42</v>
      </c>
      <c r="C8876" s="1">
        <v>0</v>
      </c>
      <c r="D8876" t="str">
        <f>INDEX(Map!$A$2:$B$35, MATCH(Generation_Raw_Data!$B8876, Map!$A$2:$A$35, 0), 2)</f>
        <v>Dix Dam</v>
      </c>
      <c r="E8876" s="9"/>
    </row>
    <row r="8877" spans="1:5" x14ac:dyDescent="0.35">
      <c r="A8877" s="2">
        <v>44917.583333333321</v>
      </c>
      <c r="B8877" s="1" t="s">
        <v>43</v>
      </c>
      <c r="C8877" s="1">
        <v>0</v>
      </c>
      <c r="D8877" t="str">
        <f>INDEX(Map!$A$2:$B$35, MATCH(Generation_Raw_Data!$B8877, Map!$A$2:$A$35, 0), 2)</f>
        <v>Haefling</v>
      </c>
      <c r="E8877" s="9"/>
    </row>
    <row r="8878" spans="1:5" x14ac:dyDescent="0.35">
      <c r="A8878" s="2">
        <v>44917.583333333321</v>
      </c>
      <c r="B8878" s="1" t="s">
        <v>41</v>
      </c>
      <c r="C8878" s="1">
        <v>1.4</v>
      </c>
      <c r="D8878" t="str">
        <f>INDEX(Map!$A$2:$B$35, MATCH(Generation_Raw_Data!$B8878, Map!$A$2:$A$35, 0), 2)</f>
        <v>Brown Solar</v>
      </c>
      <c r="E8878" s="9"/>
    </row>
    <row r="8879" spans="1:5" x14ac:dyDescent="0.35">
      <c r="A8879" s="2">
        <v>44917.583333333321</v>
      </c>
      <c r="B8879" s="1" t="s">
        <v>29</v>
      </c>
      <c r="C8879" s="1">
        <v>0</v>
      </c>
      <c r="D8879" t="str">
        <f>INDEX(Map!$A$2:$B$35, MATCH(Generation_Raw_Data!$B8879, Map!$A$2:$A$35, 0), 2)</f>
        <v>Brown 5</v>
      </c>
      <c r="E8879" s="9"/>
    </row>
    <row r="8880" spans="1:5" x14ac:dyDescent="0.35">
      <c r="A8880" s="2">
        <v>44917.583333333321</v>
      </c>
      <c r="B8880" s="1" t="s">
        <v>30</v>
      </c>
      <c r="C8880" s="1">
        <v>150</v>
      </c>
      <c r="D8880" t="str">
        <f>INDEX(Map!$A$2:$B$35, MATCH(Generation_Raw_Data!$B8880, Map!$A$2:$A$35, 0), 2)</f>
        <v>Brown 3</v>
      </c>
      <c r="E8880" s="9"/>
    </row>
    <row r="8881" spans="1:5" x14ac:dyDescent="0.35">
      <c r="A8881" s="2">
        <v>44917.583333333321</v>
      </c>
      <c r="B8881" s="1" t="s">
        <v>31</v>
      </c>
      <c r="C8881" s="1">
        <v>270.75</v>
      </c>
      <c r="D8881" t="str">
        <f>INDEX(Map!$A$2:$B$35, MATCH(Generation_Raw_Data!$B8881, Map!$A$2:$A$35, 0), 2)</f>
        <v>Ghent 1</v>
      </c>
      <c r="E8881" s="9"/>
    </row>
    <row r="8882" spans="1:5" x14ac:dyDescent="0.35">
      <c r="A8882" s="2">
        <v>44917.583333333321</v>
      </c>
      <c r="B8882" s="1" t="s">
        <v>32</v>
      </c>
      <c r="C8882" s="1">
        <v>275.75</v>
      </c>
      <c r="D8882" t="str">
        <f>INDEX(Map!$A$2:$B$35, MATCH(Generation_Raw_Data!$B8882, Map!$A$2:$A$35, 0), 2)</f>
        <v>Ghent 3</v>
      </c>
      <c r="E8882" s="9"/>
    </row>
    <row r="8883" spans="1:5" x14ac:dyDescent="0.35">
      <c r="A8883" s="2">
        <v>44917.583333333321</v>
      </c>
      <c r="B8883" s="1" t="s">
        <v>33</v>
      </c>
      <c r="C8883" s="1">
        <v>224.75</v>
      </c>
      <c r="D8883" t="str">
        <f>INDEX(Map!$A$2:$B$35, MATCH(Generation_Raw_Data!$B8883, Map!$A$2:$A$35, 0), 2)</f>
        <v>Ghent 2</v>
      </c>
      <c r="E8883" s="9"/>
    </row>
    <row r="8884" spans="1:5" x14ac:dyDescent="0.35">
      <c r="A8884" s="2">
        <v>44917.583333333321</v>
      </c>
      <c r="B8884" s="1" t="s">
        <v>34</v>
      </c>
      <c r="C8884" s="1">
        <v>217.75</v>
      </c>
      <c r="D8884" t="str">
        <f>INDEX(Map!$A$2:$B$35, MATCH(Generation_Raw_Data!$B8884, Map!$A$2:$A$35, 0), 2)</f>
        <v>Ghent 4</v>
      </c>
      <c r="E8884" s="9"/>
    </row>
    <row r="8885" spans="1:5" x14ac:dyDescent="0.35">
      <c r="A8885" s="2">
        <v>44917.583333333321</v>
      </c>
      <c r="B8885" s="1" t="s">
        <v>35</v>
      </c>
      <c r="C8885" s="1">
        <v>0.1</v>
      </c>
      <c r="D8885" t="str">
        <f>INDEX(Map!$A$2:$B$35, MATCH(Generation_Raw_Data!$B8885, Map!$A$2:$A$35, 0), 2)</f>
        <v>Simpsonville Solar</v>
      </c>
      <c r="E8885" s="9"/>
    </row>
    <row r="8886" spans="1:5" x14ac:dyDescent="0.35">
      <c r="A8886" s="2">
        <v>44917.583333333321</v>
      </c>
      <c r="B8886" s="1" t="s">
        <v>28</v>
      </c>
      <c r="C8886" s="1">
        <v>0</v>
      </c>
      <c r="D8886" t="str">
        <f>INDEX(Map!$A$2:$B$35, MATCH(Generation_Raw_Data!$B8886, Map!$A$2:$A$35, 0), 2)</f>
        <v>Brown 7</v>
      </c>
      <c r="E8886" s="9"/>
    </row>
    <row r="8887" spans="1:5" x14ac:dyDescent="0.35">
      <c r="A8887" s="2">
        <v>44917.583333333321</v>
      </c>
      <c r="B8887" s="1" t="s">
        <v>38</v>
      </c>
      <c r="C8887" s="1">
        <v>0</v>
      </c>
      <c r="D8887" t="str">
        <f>INDEX(Map!$A$2:$B$35, MATCH(Generation_Raw_Data!$B8887, Map!$A$2:$A$35, 0), 2)</f>
        <v>Brown 6</v>
      </c>
      <c r="E8887" s="9"/>
    </row>
    <row r="8888" spans="1:5" x14ac:dyDescent="0.35">
      <c r="A8888" s="2">
        <v>44917.583333333321</v>
      </c>
      <c r="B8888" s="1" t="s">
        <v>40</v>
      </c>
      <c r="C8888" s="1">
        <v>0</v>
      </c>
      <c r="D8888" t="str">
        <f>INDEX(Map!$A$2:$B$35, MATCH(Generation_Raw_Data!$B8888, Map!$A$2:$A$35, 0), 2)</f>
        <v>Brown 11</v>
      </c>
      <c r="E8888" s="9"/>
    </row>
    <row r="8889" spans="1:5" x14ac:dyDescent="0.35">
      <c r="A8889" s="2">
        <v>44917.583333333321</v>
      </c>
      <c r="B8889" s="1" t="s">
        <v>39</v>
      </c>
      <c r="C8889" s="1">
        <v>0</v>
      </c>
      <c r="D8889" t="str">
        <f>INDEX(Map!$A$2:$B$35, MATCH(Generation_Raw_Data!$B8889, Map!$A$2:$A$35, 0), 2)</f>
        <v>Brown 10</v>
      </c>
      <c r="E8889" s="9"/>
    </row>
    <row r="8890" spans="1:5" x14ac:dyDescent="0.35">
      <c r="A8890" s="2">
        <v>44917.583333333321</v>
      </c>
      <c r="B8890" s="1" t="s">
        <v>37</v>
      </c>
      <c r="C8890" s="1">
        <v>0</v>
      </c>
      <c r="D8890" t="str">
        <f>INDEX(Map!$A$2:$B$35, MATCH(Generation_Raw_Data!$B8890, Map!$A$2:$A$35, 0), 2)</f>
        <v>Brown 9</v>
      </c>
      <c r="E8890" s="9"/>
    </row>
    <row r="8891" spans="1:5" x14ac:dyDescent="0.35">
      <c r="A8891" s="2">
        <v>44917.583333333321</v>
      </c>
      <c r="B8891" s="1" t="s">
        <v>36</v>
      </c>
      <c r="C8891" s="1">
        <v>0</v>
      </c>
      <c r="D8891" t="str">
        <f>INDEX(Map!$A$2:$B$35, MATCH(Generation_Raw_Data!$B8891, Map!$A$2:$A$35, 0), 2)</f>
        <v>Brown 8</v>
      </c>
      <c r="E8891" s="9"/>
    </row>
    <row r="8892" spans="1:5" x14ac:dyDescent="0.35">
      <c r="A8892" s="2">
        <v>44917.583333333321</v>
      </c>
      <c r="B8892" s="1" t="s">
        <v>61</v>
      </c>
      <c r="C8892" s="1">
        <v>216.1</v>
      </c>
      <c r="D8892" t="str">
        <f>INDEX(Map!$A$2:$B$35, MATCH(Generation_Raw_Data!$B8892, Map!$A$2:$A$35, 0), 2)</f>
        <v>Cane Run 7</v>
      </c>
      <c r="E8892" s="9"/>
    </row>
    <row r="8893" spans="1:5" x14ac:dyDescent="0.35">
      <c r="A8893" s="2">
        <v>44917.583333333321</v>
      </c>
      <c r="B8893" s="1" t="s">
        <v>59</v>
      </c>
      <c r="C8893" s="1">
        <v>216.1</v>
      </c>
      <c r="D8893" t="str">
        <f>INDEX(Map!$A$2:$B$35, MATCH(Generation_Raw_Data!$B8893, Map!$A$2:$A$35, 0), 2)</f>
        <v>Cane Run 7</v>
      </c>
      <c r="E8893" s="9"/>
    </row>
    <row r="8894" spans="1:5" x14ac:dyDescent="0.35">
      <c r="A8894" s="2">
        <v>44917.583333333321</v>
      </c>
      <c r="B8894" s="1" t="s">
        <v>60</v>
      </c>
      <c r="C8894" s="1">
        <v>232.8</v>
      </c>
      <c r="D8894" t="str">
        <f>INDEX(Map!$A$2:$B$35, MATCH(Generation_Raw_Data!$B8894, Map!$A$2:$A$35, 0), 2)</f>
        <v>Cane Run 7</v>
      </c>
      <c r="E8894" s="9"/>
    </row>
    <row r="8895" spans="1:5" x14ac:dyDescent="0.35">
      <c r="A8895" s="2">
        <v>44917.583333333321</v>
      </c>
      <c r="B8895" s="1" t="s">
        <v>46</v>
      </c>
      <c r="C8895" s="1">
        <v>44</v>
      </c>
      <c r="D8895" t="str">
        <f>INDEX(Map!$A$2:$B$35, MATCH(Generation_Raw_Data!$B8895, Map!$A$2:$A$35, 0), 2)</f>
        <v>Ohio Falls</v>
      </c>
      <c r="E8895" s="9"/>
    </row>
    <row r="8896" spans="1:5" x14ac:dyDescent="0.35">
      <c r="A8896" s="2">
        <v>44917.583333333321</v>
      </c>
      <c r="B8896" s="1" t="s">
        <v>57</v>
      </c>
      <c r="C8896" s="1">
        <v>177.6</v>
      </c>
      <c r="D8896" t="str">
        <f>INDEX(Map!$A$2:$B$35, MATCH(Generation_Raw_Data!$B8896, Map!$A$2:$A$35, 0), 2)</f>
        <v>Mill Creek 1</v>
      </c>
      <c r="E8896" s="9"/>
    </row>
    <row r="8897" spans="1:5" x14ac:dyDescent="0.35">
      <c r="A8897" s="2">
        <v>44917.583333333321</v>
      </c>
      <c r="B8897" s="1" t="s">
        <v>56</v>
      </c>
      <c r="C8897" s="1">
        <v>-0.2</v>
      </c>
      <c r="D8897" t="str">
        <f>INDEX(Map!$A$2:$B$35, MATCH(Generation_Raw_Data!$B8897, Map!$A$2:$A$35, 0), 2)</f>
        <v>Paddy's Run 13</v>
      </c>
      <c r="E8897" s="9"/>
    </row>
    <row r="8898" spans="1:5" x14ac:dyDescent="0.35">
      <c r="A8898" s="2">
        <v>44917.583333333321</v>
      </c>
      <c r="B8898" s="1" t="s">
        <v>58</v>
      </c>
      <c r="C8898" s="1">
        <v>233</v>
      </c>
      <c r="D8898" t="str">
        <f>INDEX(Map!$A$2:$B$35, MATCH(Generation_Raw_Data!$B8898, Map!$A$2:$A$35, 0), 2)</f>
        <v>Mill Creek 2</v>
      </c>
      <c r="E8898" s="9"/>
    </row>
    <row r="8899" spans="1:5" x14ac:dyDescent="0.35">
      <c r="A8899" s="2">
        <v>44917.583333333321</v>
      </c>
      <c r="B8899" s="1" t="s">
        <v>53</v>
      </c>
      <c r="C8899" s="1">
        <v>270.2</v>
      </c>
      <c r="D8899" t="str">
        <f>INDEX(Map!$A$2:$B$35, MATCH(Generation_Raw_Data!$B8899, Map!$A$2:$A$35, 0), 2)</f>
        <v>Mill Creek 3</v>
      </c>
      <c r="E8899" s="9"/>
    </row>
    <row r="8900" spans="1:5" x14ac:dyDescent="0.35">
      <c r="A8900" s="2">
        <v>44917.583333333321</v>
      </c>
      <c r="B8900" s="1" t="s">
        <v>54</v>
      </c>
      <c r="C8900" s="1">
        <v>295.89999999999998</v>
      </c>
      <c r="D8900" t="str">
        <f>INDEX(Map!$A$2:$B$35, MATCH(Generation_Raw_Data!$B8900, Map!$A$2:$A$35, 0), 2)</f>
        <v>Mill Creek 4</v>
      </c>
      <c r="E8900" s="9"/>
    </row>
    <row r="8901" spans="1:5" x14ac:dyDescent="0.35">
      <c r="A8901" s="2">
        <v>44917.583333333321</v>
      </c>
      <c r="B8901" s="1" t="s">
        <v>55</v>
      </c>
      <c r="C8901" s="1">
        <v>0</v>
      </c>
      <c r="D8901" t="str">
        <f>INDEX(Map!$A$2:$B$35, MATCH(Generation_Raw_Data!$B8901, Map!$A$2:$A$35, 0), 2)</f>
        <v>Paddy's Run 12</v>
      </c>
      <c r="E8901" s="9"/>
    </row>
    <row r="8902" spans="1:5" x14ac:dyDescent="0.35">
      <c r="A8902" s="2">
        <v>44917.583333333321</v>
      </c>
      <c r="B8902" s="1" t="s">
        <v>51</v>
      </c>
      <c r="C8902" s="1">
        <v>0</v>
      </c>
      <c r="D8902" t="str">
        <f>INDEX(Map!$A$2:$B$35, MATCH(Generation_Raw_Data!$B8902, Map!$A$2:$A$35, 0), 2)</f>
        <v>Trimble County 9</v>
      </c>
      <c r="E8902" s="9"/>
    </row>
    <row r="8903" spans="1:5" x14ac:dyDescent="0.35">
      <c r="A8903" s="2">
        <v>44917.583333333321</v>
      </c>
      <c r="B8903" s="1" t="s">
        <v>50</v>
      </c>
      <c r="C8903" s="1">
        <v>0</v>
      </c>
      <c r="D8903" t="str">
        <f>INDEX(Map!$A$2:$B$35, MATCH(Generation_Raw_Data!$B8903, Map!$A$2:$A$35, 0), 2)</f>
        <v>Trimble County 8</v>
      </c>
      <c r="E8903" s="9"/>
    </row>
    <row r="8904" spans="1:5" x14ac:dyDescent="0.35">
      <c r="A8904" s="2">
        <v>44917.583333333321</v>
      </c>
      <c r="B8904" s="1" t="s">
        <v>44</v>
      </c>
      <c r="C8904" s="1">
        <v>634.4</v>
      </c>
      <c r="D8904" t="str">
        <f>INDEX(Map!$A$2:$B$35, MATCH(Generation_Raw_Data!$B8904, Map!$A$2:$A$35, 0), 2)</f>
        <v>Trimble County 2</v>
      </c>
      <c r="E8904" s="9"/>
    </row>
    <row r="8905" spans="1:5" x14ac:dyDescent="0.35">
      <c r="A8905" s="2">
        <v>44917.583333333321</v>
      </c>
      <c r="B8905" s="1" t="s">
        <v>47</v>
      </c>
      <c r="C8905" s="1">
        <v>0</v>
      </c>
      <c r="D8905" t="str">
        <f>INDEX(Map!$A$2:$B$35, MATCH(Generation_Raw_Data!$B8905, Map!$A$2:$A$35, 0), 2)</f>
        <v>Trimble County 5</v>
      </c>
      <c r="E8905" s="9"/>
    </row>
    <row r="8906" spans="1:5" x14ac:dyDescent="0.35">
      <c r="A8906" s="2">
        <v>44917.583333333321</v>
      </c>
      <c r="B8906" s="1" t="s">
        <v>48</v>
      </c>
      <c r="C8906" s="1">
        <v>0</v>
      </c>
      <c r="D8906" t="str">
        <f>INDEX(Map!$A$2:$B$35, MATCH(Generation_Raw_Data!$B8906, Map!$A$2:$A$35, 0), 2)</f>
        <v>Trimble County 6</v>
      </c>
      <c r="E8906" s="9"/>
    </row>
    <row r="8907" spans="1:5" x14ac:dyDescent="0.35">
      <c r="A8907" s="2">
        <v>44917.583333333321</v>
      </c>
      <c r="B8907" s="1" t="s">
        <v>49</v>
      </c>
      <c r="C8907" s="1">
        <v>93.045699999999997</v>
      </c>
      <c r="D8907" t="str">
        <f>INDEX(Map!$A$2:$B$35, MATCH(Generation_Raw_Data!$B8907, Map!$A$2:$A$35, 0), 2)</f>
        <v>Trimble County 7</v>
      </c>
      <c r="E8907" s="9"/>
    </row>
    <row r="8908" spans="1:5" x14ac:dyDescent="0.35">
      <c r="A8908" s="2">
        <v>44917.583333333321</v>
      </c>
      <c r="B8908" s="1" t="s">
        <v>45</v>
      </c>
      <c r="C8908" s="1">
        <v>259.2</v>
      </c>
      <c r="D8908" t="str">
        <f>INDEX(Map!$A$2:$B$35, MATCH(Generation_Raw_Data!$B8908, Map!$A$2:$A$35, 0), 2)</f>
        <v>Trimble County 1</v>
      </c>
      <c r="E8908" s="9"/>
    </row>
    <row r="8909" spans="1:5" x14ac:dyDescent="0.35">
      <c r="A8909" s="2">
        <v>44917.583333333321</v>
      </c>
      <c r="B8909" s="1" t="s">
        <v>52</v>
      </c>
      <c r="C8909" s="1">
        <v>101.9543</v>
      </c>
      <c r="D8909" t="str">
        <f>INDEX(Map!$A$2:$B$35, MATCH(Generation_Raw_Data!$B8909, Map!$A$2:$A$35, 0), 2)</f>
        <v>Trimble County 10</v>
      </c>
      <c r="E8909" s="9"/>
    </row>
    <row r="8910" spans="1:5" x14ac:dyDescent="0.35">
      <c r="A8910" s="2">
        <v>44917.624999999985</v>
      </c>
      <c r="B8910" s="1" t="s">
        <v>59</v>
      </c>
      <c r="C8910" s="1">
        <v>220.2</v>
      </c>
      <c r="D8910" t="str">
        <f>INDEX(Map!$A$2:$B$35, MATCH(Generation_Raw_Data!$B8910, Map!$A$2:$A$35, 0), 2)</f>
        <v>Cane Run 7</v>
      </c>
      <c r="E8910" s="9"/>
    </row>
    <row r="8911" spans="1:5" x14ac:dyDescent="0.35">
      <c r="A8911" s="2">
        <v>44917.624999999985</v>
      </c>
      <c r="B8911" s="1" t="s">
        <v>61</v>
      </c>
      <c r="C8911" s="1">
        <v>220.4</v>
      </c>
      <c r="D8911" t="str">
        <f>INDEX(Map!$A$2:$B$35, MATCH(Generation_Raw_Data!$B8911, Map!$A$2:$A$35, 0), 2)</f>
        <v>Cane Run 7</v>
      </c>
      <c r="E8911" s="9"/>
    </row>
    <row r="8912" spans="1:5" x14ac:dyDescent="0.35">
      <c r="A8912" s="2">
        <v>44917.624999999985</v>
      </c>
      <c r="B8912" s="1" t="s">
        <v>60</v>
      </c>
      <c r="C8912" s="1">
        <v>236.85</v>
      </c>
      <c r="D8912" t="str">
        <f>INDEX(Map!$A$2:$B$35, MATCH(Generation_Raw_Data!$B8912, Map!$A$2:$A$35, 0), 2)</f>
        <v>Cane Run 7</v>
      </c>
      <c r="E8912" s="9"/>
    </row>
    <row r="8913" spans="1:5" x14ac:dyDescent="0.35">
      <c r="A8913" s="2">
        <v>44917.624999999985</v>
      </c>
      <c r="B8913" s="1" t="s">
        <v>57</v>
      </c>
      <c r="C8913" s="1">
        <v>200.6</v>
      </c>
      <c r="D8913" t="str">
        <f>INDEX(Map!$A$2:$B$35, MATCH(Generation_Raw_Data!$B8913, Map!$A$2:$A$35, 0), 2)</f>
        <v>Mill Creek 1</v>
      </c>
      <c r="E8913" s="9"/>
    </row>
    <row r="8914" spans="1:5" x14ac:dyDescent="0.35">
      <c r="A8914" s="2">
        <v>44917.624999999985</v>
      </c>
      <c r="B8914" s="1" t="s">
        <v>56</v>
      </c>
      <c r="C8914" s="1">
        <v>-0.2</v>
      </c>
      <c r="D8914" t="str">
        <f>INDEX(Map!$A$2:$B$35, MATCH(Generation_Raw_Data!$B8914, Map!$A$2:$A$35, 0), 2)</f>
        <v>Paddy's Run 13</v>
      </c>
      <c r="E8914" s="9"/>
    </row>
    <row r="8915" spans="1:5" x14ac:dyDescent="0.35">
      <c r="A8915" s="2">
        <v>44917.624999999985</v>
      </c>
      <c r="B8915" s="1" t="s">
        <v>55</v>
      </c>
      <c r="C8915" s="1">
        <v>0</v>
      </c>
      <c r="D8915" t="str">
        <f>INDEX(Map!$A$2:$B$35, MATCH(Generation_Raw_Data!$B8915, Map!$A$2:$A$35, 0), 2)</f>
        <v>Paddy's Run 12</v>
      </c>
      <c r="E8915" s="9"/>
    </row>
    <row r="8916" spans="1:5" x14ac:dyDescent="0.35">
      <c r="A8916" s="2">
        <v>44917.624999999985</v>
      </c>
      <c r="B8916" s="1" t="s">
        <v>54</v>
      </c>
      <c r="C8916" s="1">
        <v>315.7</v>
      </c>
      <c r="D8916" t="str">
        <f>INDEX(Map!$A$2:$B$35, MATCH(Generation_Raw_Data!$B8916, Map!$A$2:$A$35, 0), 2)</f>
        <v>Mill Creek 4</v>
      </c>
      <c r="E8916" s="9"/>
    </row>
    <row r="8917" spans="1:5" x14ac:dyDescent="0.35">
      <c r="A8917" s="2">
        <v>44917.624999999985</v>
      </c>
      <c r="B8917" s="1" t="s">
        <v>53</v>
      </c>
      <c r="C8917" s="1">
        <v>283.8</v>
      </c>
      <c r="D8917" t="str">
        <f>INDEX(Map!$A$2:$B$35, MATCH(Generation_Raw_Data!$B8917, Map!$A$2:$A$35, 0), 2)</f>
        <v>Mill Creek 3</v>
      </c>
      <c r="E8917" s="9"/>
    </row>
    <row r="8918" spans="1:5" x14ac:dyDescent="0.35">
      <c r="A8918" s="2">
        <v>44917.624999999985</v>
      </c>
      <c r="B8918" s="1" t="s">
        <v>58</v>
      </c>
      <c r="C8918" s="1">
        <v>267.5</v>
      </c>
      <c r="D8918" t="str">
        <f>INDEX(Map!$A$2:$B$35, MATCH(Generation_Raw_Data!$B8918, Map!$A$2:$A$35, 0), 2)</f>
        <v>Mill Creek 2</v>
      </c>
      <c r="E8918" s="9"/>
    </row>
    <row r="8919" spans="1:5" x14ac:dyDescent="0.35">
      <c r="A8919" s="2">
        <v>44917.624999999985</v>
      </c>
      <c r="B8919" s="1" t="s">
        <v>49</v>
      </c>
      <c r="C8919" s="1">
        <v>102.1523</v>
      </c>
      <c r="D8919" t="str">
        <f>INDEX(Map!$A$2:$B$35, MATCH(Generation_Raw_Data!$B8919, Map!$A$2:$A$35, 0), 2)</f>
        <v>Trimble County 7</v>
      </c>
      <c r="E8919" s="9"/>
    </row>
    <row r="8920" spans="1:5" x14ac:dyDescent="0.35">
      <c r="A8920" s="2">
        <v>44917.624999999985</v>
      </c>
      <c r="B8920" s="1" t="s">
        <v>48</v>
      </c>
      <c r="C8920" s="1">
        <v>36.695500000000003</v>
      </c>
      <c r="D8920" t="str">
        <f>INDEX(Map!$A$2:$B$35, MATCH(Generation_Raw_Data!$B8920, Map!$A$2:$A$35, 0), 2)</f>
        <v>Trimble County 6</v>
      </c>
      <c r="E8920" s="9"/>
    </row>
    <row r="8921" spans="1:5" x14ac:dyDescent="0.35">
      <c r="A8921" s="2">
        <v>44917.624999999985</v>
      </c>
      <c r="B8921" s="1" t="s">
        <v>47</v>
      </c>
      <c r="C8921" s="1">
        <v>0</v>
      </c>
      <c r="D8921" t="str">
        <f>INDEX(Map!$A$2:$B$35, MATCH(Generation_Raw_Data!$B8921, Map!$A$2:$A$35, 0), 2)</f>
        <v>Trimble County 5</v>
      </c>
      <c r="E8921" s="9"/>
    </row>
    <row r="8922" spans="1:5" x14ac:dyDescent="0.35">
      <c r="A8922" s="2">
        <v>44917.624999999985</v>
      </c>
      <c r="B8922" s="1" t="s">
        <v>44</v>
      </c>
      <c r="C8922" s="1">
        <v>690.8</v>
      </c>
      <c r="D8922" t="str">
        <f>INDEX(Map!$A$2:$B$35, MATCH(Generation_Raw_Data!$B8922, Map!$A$2:$A$35, 0), 2)</f>
        <v>Trimble County 2</v>
      </c>
      <c r="E8922" s="9"/>
    </row>
    <row r="8923" spans="1:5" x14ac:dyDescent="0.35">
      <c r="A8923" s="2">
        <v>44917.624999999985</v>
      </c>
      <c r="B8923" s="1" t="s">
        <v>50</v>
      </c>
      <c r="C8923" s="1">
        <v>0</v>
      </c>
      <c r="D8923" t="str">
        <f>INDEX(Map!$A$2:$B$35, MATCH(Generation_Raw_Data!$B8923, Map!$A$2:$A$35, 0), 2)</f>
        <v>Trimble County 8</v>
      </c>
      <c r="E8923" s="9"/>
    </row>
    <row r="8924" spans="1:5" x14ac:dyDescent="0.35">
      <c r="A8924" s="2">
        <v>44917.624999999985</v>
      </c>
      <c r="B8924" s="1" t="s">
        <v>51</v>
      </c>
      <c r="C8924" s="1">
        <v>0</v>
      </c>
      <c r="D8924" t="str">
        <f>INDEX(Map!$A$2:$B$35, MATCH(Generation_Raw_Data!$B8924, Map!$A$2:$A$35, 0), 2)</f>
        <v>Trimble County 9</v>
      </c>
      <c r="E8924" s="9"/>
    </row>
    <row r="8925" spans="1:5" x14ac:dyDescent="0.35">
      <c r="A8925" s="2">
        <v>44917.624999999985</v>
      </c>
      <c r="B8925" s="1" t="s">
        <v>46</v>
      </c>
      <c r="C8925" s="1">
        <v>43</v>
      </c>
      <c r="D8925" t="str">
        <f>INDEX(Map!$A$2:$B$35, MATCH(Generation_Raw_Data!$B8925, Map!$A$2:$A$35, 0), 2)</f>
        <v>Ohio Falls</v>
      </c>
      <c r="E8925" s="9"/>
    </row>
    <row r="8926" spans="1:5" x14ac:dyDescent="0.35">
      <c r="A8926" s="2">
        <v>44917.624999999985</v>
      </c>
      <c r="B8926" s="1" t="s">
        <v>45</v>
      </c>
      <c r="C8926" s="1">
        <v>72.599999999999994</v>
      </c>
      <c r="D8926" t="str">
        <f>INDEX(Map!$A$2:$B$35, MATCH(Generation_Raw_Data!$B8926, Map!$A$2:$A$35, 0), 2)</f>
        <v>Trimble County 1</v>
      </c>
      <c r="E8926" s="9"/>
    </row>
    <row r="8927" spans="1:5" x14ac:dyDescent="0.35">
      <c r="A8927" s="2">
        <v>44917.624999999985</v>
      </c>
      <c r="B8927" s="1" t="s">
        <v>52</v>
      </c>
      <c r="C8927" s="1">
        <v>102.1523</v>
      </c>
      <c r="D8927" t="str">
        <f>INDEX(Map!$A$2:$B$35, MATCH(Generation_Raw_Data!$B8927, Map!$A$2:$A$35, 0), 2)</f>
        <v>Trimble County 10</v>
      </c>
      <c r="E8927" s="9"/>
    </row>
    <row r="8928" spans="1:5" x14ac:dyDescent="0.35">
      <c r="A8928" s="2">
        <v>44917.624999999985</v>
      </c>
      <c r="B8928" s="1" t="s">
        <v>42</v>
      </c>
      <c r="C8928" s="1">
        <v>0</v>
      </c>
      <c r="D8928" t="str">
        <f>INDEX(Map!$A$2:$B$35, MATCH(Generation_Raw_Data!$B8928, Map!$A$2:$A$35, 0), 2)</f>
        <v>Dix Dam</v>
      </c>
      <c r="E8928" s="9"/>
    </row>
    <row r="8929" spans="1:5" x14ac:dyDescent="0.35">
      <c r="A8929" s="2">
        <v>44917.624999999985</v>
      </c>
      <c r="B8929" s="1" t="s">
        <v>43</v>
      </c>
      <c r="C8929" s="1">
        <v>0</v>
      </c>
      <c r="D8929" t="str">
        <f>INDEX(Map!$A$2:$B$35, MATCH(Generation_Raw_Data!$B8929, Map!$A$2:$A$35, 0), 2)</f>
        <v>Haefling</v>
      </c>
      <c r="E8929" s="9"/>
    </row>
    <row r="8930" spans="1:5" x14ac:dyDescent="0.35">
      <c r="A8930" s="2">
        <v>44917.624999999985</v>
      </c>
      <c r="B8930" s="1" t="s">
        <v>41</v>
      </c>
      <c r="C8930" s="1">
        <v>0.4</v>
      </c>
      <c r="D8930" t="str">
        <f>INDEX(Map!$A$2:$B$35, MATCH(Generation_Raw_Data!$B8930, Map!$A$2:$A$35, 0), 2)</f>
        <v>Brown Solar</v>
      </c>
      <c r="E8930" s="9"/>
    </row>
    <row r="8931" spans="1:5" x14ac:dyDescent="0.35">
      <c r="A8931" s="2">
        <v>44917.624999999985</v>
      </c>
      <c r="B8931" s="1" t="s">
        <v>33</v>
      </c>
      <c r="C8931" s="1">
        <v>256</v>
      </c>
      <c r="D8931" t="str">
        <f>INDEX(Map!$A$2:$B$35, MATCH(Generation_Raw_Data!$B8931, Map!$A$2:$A$35, 0), 2)</f>
        <v>Ghent 2</v>
      </c>
      <c r="E8931" s="9"/>
    </row>
    <row r="8932" spans="1:5" x14ac:dyDescent="0.35">
      <c r="A8932" s="2">
        <v>44917.624999999985</v>
      </c>
      <c r="B8932" s="1" t="s">
        <v>32</v>
      </c>
      <c r="C8932" s="1">
        <v>328</v>
      </c>
      <c r="D8932" t="str">
        <f>INDEX(Map!$A$2:$B$35, MATCH(Generation_Raw_Data!$B8932, Map!$A$2:$A$35, 0), 2)</f>
        <v>Ghent 3</v>
      </c>
      <c r="E8932" s="9"/>
    </row>
    <row r="8933" spans="1:5" x14ac:dyDescent="0.35">
      <c r="A8933" s="2">
        <v>44917.624999999985</v>
      </c>
      <c r="B8933" s="1" t="s">
        <v>31</v>
      </c>
      <c r="C8933" s="1">
        <v>311</v>
      </c>
      <c r="D8933" t="str">
        <f>INDEX(Map!$A$2:$B$35, MATCH(Generation_Raw_Data!$B8933, Map!$A$2:$A$35, 0), 2)</f>
        <v>Ghent 1</v>
      </c>
      <c r="E8933" s="9"/>
    </row>
    <row r="8934" spans="1:5" x14ac:dyDescent="0.35">
      <c r="A8934" s="2">
        <v>44917.624999999985</v>
      </c>
      <c r="B8934" s="1" t="s">
        <v>30</v>
      </c>
      <c r="C8934" s="1">
        <v>153</v>
      </c>
      <c r="D8934" t="str">
        <f>INDEX(Map!$A$2:$B$35, MATCH(Generation_Raw_Data!$B8934, Map!$A$2:$A$35, 0), 2)</f>
        <v>Brown 3</v>
      </c>
      <c r="E8934" s="9"/>
    </row>
    <row r="8935" spans="1:5" x14ac:dyDescent="0.35">
      <c r="A8935" s="2">
        <v>44917.624999999985</v>
      </c>
      <c r="B8935" s="1" t="s">
        <v>29</v>
      </c>
      <c r="C8935" s="1">
        <v>0</v>
      </c>
      <c r="D8935" t="str">
        <f>INDEX(Map!$A$2:$B$35, MATCH(Generation_Raw_Data!$B8935, Map!$A$2:$A$35, 0), 2)</f>
        <v>Brown 5</v>
      </c>
      <c r="E8935" s="9"/>
    </row>
    <row r="8936" spans="1:5" x14ac:dyDescent="0.35">
      <c r="A8936" s="2">
        <v>44917.624999999985</v>
      </c>
      <c r="B8936" s="1" t="s">
        <v>34</v>
      </c>
      <c r="C8936" s="1">
        <v>247</v>
      </c>
      <c r="D8936" t="str">
        <f>INDEX(Map!$A$2:$B$35, MATCH(Generation_Raw_Data!$B8936, Map!$A$2:$A$35, 0), 2)</f>
        <v>Ghent 4</v>
      </c>
      <c r="E8936" s="9"/>
    </row>
    <row r="8937" spans="1:5" x14ac:dyDescent="0.35">
      <c r="A8937" s="2">
        <v>44917.624999999985</v>
      </c>
      <c r="B8937" s="1" t="s">
        <v>35</v>
      </c>
      <c r="C8937" s="1">
        <v>0.1</v>
      </c>
      <c r="D8937" t="str">
        <f>INDEX(Map!$A$2:$B$35, MATCH(Generation_Raw_Data!$B8937, Map!$A$2:$A$35, 0), 2)</f>
        <v>Simpsonville Solar</v>
      </c>
      <c r="E8937" s="9"/>
    </row>
    <row r="8938" spans="1:5" x14ac:dyDescent="0.35">
      <c r="A8938" s="2">
        <v>44917.624999999985</v>
      </c>
      <c r="B8938" s="1" t="s">
        <v>36</v>
      </c>
      <c r="C8938" s="1">
        <v>0</v>
      </c>
      <c r="D8938" t="str">
        <f>INDEX(Map!$A$2:$B$35, MATCH(Generation_Raw_Data!$B8938, Map!$A$2:$A$35, 0), 2)</f>
        <v>Brown 8</v>
      </c>
      <c r="E8938" s="9"/>
    </row>
    <row r="8939" spans="1:5" x14ac:dyDescent="0.35">
      <c r="A8939" s="2">
        <v>44917.624999999985</v>
      </c>
      <c r="B8939" s="1" t="s">
        <v>37</v>
      </c>
      <c r="C8939" s="1">
        <v>-1</v>
      </c>
      <c r="D8939" t="str">
        <f>INDEX(Map!$A$2:$B$35, MATCH(Generation_Raw_Data!$B8939, Map!$A$2:$A$35, 0), 2)</f>
        <v>Brown 9</v>
      </c>
      <c r="E8939" s="9"/>
    </row>
    <row r="8940" spans="1:5" x14ac:dyDescent="0.35">
      <c r="A8940" s="2">
        <v>44917.624999999985</v>
      </c>
      <c r="B8940" s="1" t="s">
        <v>39</v>
      </c>
      <c r="C8940" s="1">
        <v>0</v>
      </c>
      <c r="D8940" t="str">
        <f>INDEX(Map!$A$2:$B$35, MATCH(Generation_Raw_Data!$B8940, Map!$A$2:$A$35, 0), 2)</f>
        <v>Brown 10</v>
      </c>
      <c r="E8940" s="9"/>
    </row>
    <row r="8941" spans="1:5" x14ac:dyDescent="0.35">
      <c r="A8941" s="2">
        <v>44917.624999999985</v>
      </c>
      <c r="B8941" s="1" t="s">
        <v>40</v>
      </c>
      <c r="C8941" s="1">
        <v>0</v>
      </c>
      <c r="D8941" t="str">
        <f>INDEX(Map!$A$2:$B$35, MATCH(Generation_Raw_Data!$B8941, Map!$A$2:$A$35, 0), 2)</f>
        <v>Brown 11</v>
      </c>
      <c r="E8941" s="9"/>
    </row>
    <row r="8942" spans="1:5" x14ac:dyDescent="0.35">
      <c r="A8942" s="2">
        <v>44917.624999999985</v>
      </c>
      <c r="B8942" s="1" t="s">
        <v>38</v>
      </c>
      <c r="C8942" s="1">
        <v>0</v>
      </c>
      <c r="D8942" t="str">
        <f>INDEX(Map!$A$2:$B$35, MATCH(Generation_Raw_Data!$B8942, Map!$A$2:$A$35, 0), 2)</f>
        <v>Brown 6</v>
      </c>
      <c r="E8942" s="9"/>
    </row>
    <row r="8943" spans="1:5" x14ac:dyDescent="0.35">
      <c r="A8943" s="2">
        <v>44917.624999999985</v>
      </c>
      <c r="B8943" s="1" t="s">
        <v>28</v>
      </c>
      <c r="C8943" s="1">
        <v>-1</v>
      </c>
      <c r="D8943" t="str">
        <f>INDEX(Map!$A$2:$B$35, MATCH(Generation_Raw_Data!$B8943, Map!$A$2:$A$35, 0), 2)</f>
        <v>Brown 7</v>
      </c>
      <c r="E8943" s="9"/>
    </row>
    <row r="8944" spans="1:5" x14ac:dyDescent="0.35">
      <c r="A8944" s="2">
        <v>44917.66666666665</v>
      </c>
      <c r="B8944" s="1" t="s">
        <v>43</v>
      </c>
      <c r="C8944" s="1">
        <v>0</v>
      </c>
      <c r="D8944" t="str">
        <f>INDEX(Map!$A$2:$B$35, MATCH(Generation_Raw_Data!$B8944, Map!$A$2:$A$35, 0), 2)</f>
        <v>Haefling</v>
      </c>
      <c r="E8944" s="9"/>
    </row>
    <row r="8945" spans="1:5" x14ac:dyDescent="0.35">
      <c r="A8945" s="2">
        <v>44917.66666666665</v>
      </c>
      <c r="B8945" s="1" t="s">
        <v>42</v>
      </c>
      <c r="C8945" s="1">
        <v>0</v>
      </c>
      <c r="D8945" t="str">
        <f>INDEX(Map!$A$2:$B$35, MATCH(Generation_Raw_Data!$B8945, Map!$A$2:$A$35, 0), 2)</f>
        <v>Dix Dam</v>
      </c>
      <c r="E8945" s="9"/>
    </row>
    <row r="8946" spans="1:5" x14ac:dyDescent="0.35">
      <c r="A8946" s="2">
        <v>44917.66666666665</v>
      </c>
      <c r="B8946" s="1" t="s">
        <v>41</v>
      </c>
      <c r="C8946" s="1">
        <v>0.1</v>
      </c>
      <c r="D8946" t="str">
        <f>INDEX(Map!$A$2:$B$35, MATCH(Generation_Raw_Data!$B8946, Map!$A$2:$A$35, 0), 2)</f>
        <v>Brown Solar</v>
      </c>
      <c r="E8946" s="9"/>
    </row>
    <row r="8947" spans="1:5" x14ac:dyDescent="0.35">
      <c r="A8947" s="2">
        <v>44917.66666666665</v>
      </c>
      <c r="B8947" s="1" t="s">
        <v>29</v>
      </c>
      <c r="C8947" s="1">
        <v>0</v>
      </c>
      <c r="D8947" t="str">
        <f>INDEX(Map!$A$2:$B$35, MATCH(Generation_Raw_Data!$B8947, Map!$A$2:$A$35, 0), 2)</f>
        <v>Brown 5</v>
      </c>
      <c r="E8947" s="9"/>
    </row>
    <row r="8948" spans="1:5" x14ac:dyDescent="0.35">
      <c r="A8948" s="2">
        <v>44917.66666666665</v>
      </c>
      <c r="B8948" s="1" t="s">
        <v>30</v>
      </c>
      <c r="C8948" s="1">
        <v>149</v>
      </c>
      <c r="D8948" t="str">
        <f>INDEX(Map!$A$2:$B$35, MATCH(Generation_Raw_Data!$B8948, Map!$A$2:$A$35, 0), 2)</f>
        <v>Brown 3</v>
      </c>
      <c r="E8948" s="9"/>
    </row>
    <row r="8949" spans="1:5" x14ac:dyDescent="0.35">
      <c r="A8949" s="2">
        <v>44917.66666666665</v>
      </c>
      <c r="B8949" s="1" t="s">
        <v>31</v>
      </c>
      <c r="C8949" s="1">
        <v>290</v>
      </c>
      <c r="D8949" t="str">
        <f>INDEX(Map!$A$2:$B$35, MATCH(Generation_Raw_Data!$B8949, Map!$A$2:$A$35, 0), 2)</f>
        <v>Ghent 1</v>
      </c>
      <c r="E8949" s="9"/>
    </row>
    <row r="8950" spans="1:5" x14ac:dyDescent="0.35">
      <c r="A8950" s="2">
        <v>44917.66666666665</v>
      </c>
      <c r="B8950" s="1" t="s">
        <v>32</v>
      </c>
      <c r="C8950" s="1">
        <v>304</v>
      </c>
      <c r="D8950" t="str">
        <f>INDEX(Map!$A$2:$B$35, MATCH(Generation_Raw_Data!$B8950, Map!$A$2:$A$35, 0), 2)</f>
        <v>Ghent 3</v>
      </c>
      <c r="E8950" s="9"/>
    </row>
    <row r="8951" spans="1:5" x14ac:dyDescent="0.35">
      <c r="A8951" s="2">
        <v>44917.66666666665</v>
      </c>
      <c r="B8951" s="1" t="s">
        <v>33</v>
      </c>
      <c r="C8951" s="1">
        <v>244</v>
      </c>
      <c r="D8951" t="str">
        <f>INDEX(Map!$A$2:$B$35, MATCH(Generation_Raw_Data!$B8951, Map!$A$2:$A$35, 0), 2)</f>
        <v>Ghent 2</v>
      </c>
      <c r="E8951" s="9"/>
    </row>
    <row r="8952" spans="1:5" x14ac:dyDescent="0.35">
      <c r="A8952" s="2">
        <v>44917.66666666665</v>
      </c>
      <c r="B8952" s="1" t="s">
        <v>34</v>
      </c>
      <c r="C8952" s="1">
        <v>235</v>
      </c>
      <c r="D8952" t="str">
        <f>INDEX(Map!$A$2:$B$35, MATCH(Generation_Raw_Data!$B8952, Map!$A$2:$A$35, 0), 2)</f>
        <v>Ghent 4</v>
      </c>
      <c r="E8952" s="9"/>
    </row>
    <row r="8953" spans="1:5" x14ac:dyDescent="0.35">
      <c r="A8953" s="2">
        <v>44917.66666666665</v>
      </c>
      <c r="B8953" s="1" t="s">
        <v>35</v>
      </c>
      <c r="C8953" s="1">
        <v>0</v>
      </c>
      <c r="D8953" t="str">
        <f>INDEX(Map!$A$2:$B$35, MATCH(Generation_Raw_Data!$B8953, Map!$A$2:$A$35, 0), 2)</f>
        <v>Simpsonville Solar</v>
      </c>
      <c r="E8953" s="9"/>
    </row>
    <row r="8954" spans="1:5" x14ac:dyDescent="0.35">
      <c r="A8954" s="2">
        <v>44917.66666666665</v>
      </c>
      <c r="B8954" s="1" t="s">
        <v>28</v>
      </c>
      <c r="C8954" s="1">
        <v>-1</v>
      </c>
      <c r="D8954" t="str">
        <f>INDEX(Map!$A$2:$B$35, MATCH(Generation_Raw_Data!$B8954, Map!$A$2:$A$35, 0), 2)</f>
        <v>Brown 7</v>
      </c>
      <c r="E8954" s="9"/>
    </row>
    <row r="8955" spans="1:5" x14ac:dyDescent="0.35">
      <c r="A8955" s="2">
        <v>44917.66666666665</v>
      </c>
      <c r="B8955" s="1" t="s">
        <v>38</v>
      </c>
      <c r="C8955" s="1">
        <v>0</v>
      </c>
      <c r="D8955" t="str">
        <f>INDEX(Map!$A$2:$B$35, MATCH(Generation_Raw_Data!$B8955, Map!$A$2:$A$35, 0), 2)</f>
        <v>Brown 6</v>
      </c>
      <c r="E8955" s="9"/>
    </row>
    <row r="8956" spans="1:5" x14ac:dyDescent="0.35">
      <c r="A8956" s="2">
        <v>44917.66666666665</v>
      </c>
      <c r="B8956" s="1" t="s">
        <v>40</v>
      </c>
      <c r="C8956" s="1">
        <v>0</v>
      </c>
      <c r="D8956" t="str">
        <f>INDEX(Map!$A$2:$B$35, MATCH(Generation_Raw_Data!$B8956, Map!$A$2:$A$35, 0), 2)</f>
        <v>Brown 11</v>
      </c>
      <c r="E8956" s="9"/>
    </row>
    <row r="8957" spans="1:5" x14ac:dyDescent="0.35">
      <c r="A8957" s="2">
        <v>44917.66666666665</v>
      </c>
      <c r="B8957" s="1" t="s">
        <v>39</v>
      </c>
      <c r="C8957" s="1">
        <v>0</v>
      </c>
      <c r="D8957" t="str">
        <f>INDEX(Map!$A$2:$B$35, MATCH(Generation_Raw_Data!$B8957, Map!$A$2:$A$35, 0), 2)</f>
        <v>Brown 10</v>
      </c>
      <c r="E8957" s="9"/>
    </row>
    <row r="8958" spans="1:5" x14ac:dyDescent="0.35">
      <c r="A8958" s="2">
        <v>44917.66666666665</v>
      </c>
      <c r="B8958" s="1" t="s">
        <v>37</v>
      </c>
      <c r="C8958" s="1">
        <v>-1</v>
      </c>
      <c r="D8958" t="str">
        <f>INDEX(Map!$A$2:$B$35, MATCH(Generation_Raw_Data!$B8958, Map!$A$2:$A$35, 0), 2)</f>
        <v>Brown 9</v>
      </c>
      <c r="E8958" s="9"/>
    </row>
    <row r="8959" spans="1:5" x14ac:dyDescent="0.35">
      <c r="A8959" s="2">
        <v>44917.66666666665</v>
      </c>
      <c r="B8959" s="1" t="s">
        <v>36</v>
      </c>
      <c r="C8959" s="1">
        <v>0</v>
      </c>
      <c r="D8959" t="str">
        <f>INDEX(Map!$A$2:$B$35, MATCH(Generation_Raw_Data!$B8959, Map!$A$2:$A$35, 0), 2)</f>
        <v>Brown 8</v>
      </c>
      <c r="E8959" s="9"/>
    </row>
    <row r="8960" spans="1:5" x14ac:dyDescent="0.35">
      <c r="A8960" s="2">
        <v>44917.66666666665</v>
      </c>
      <c r="B8960" s="1" t="s">
        <v>61</v>
      </c>
      <c r="C8960" s="1">
        <v>218.1</v>
      </c>
      <c r="D8960" t="str">
        <f>INDEX(Map!$A$2:$B$35, MATCH(Generation_Raw_Data!$B8960, Map!$A$2:$A$35, 0), 2)</f>
        <v>Cane Run 7</v>
      </c>
      <c r="E8960" s="9"/>
    </row>
    <row r="8961" spans="1:5" x14ac:dyDescent="0.35">
      <c r="A8961" s="2">
        <v>44917.66666666665</v>
      </c>
      <c r="B8961" s="1" t="s">
        <v>59</v>
      </c>
      <c r="C8961" s="1">
        <v>218</v>
      </c>
      <c r="D8961" t="str">
        <f>INDEX(Map!$A$2:$B$35, MATCH(Generation_Raw_Data!$B8961, Map!$A$2:$A$35, 0), 2)</f>
        <v>Cane Run 7</v>
      </c>
      <c r="E8961" s="9"/>
    </row>
    <row r="8962" spans="1:5" x14ac:dyDescent="0.35">
      <c r="A8962" s="2">
        <v>44917.66666666665</v>
      </c>
      <c r="B8962" s="1" t="s">
        <v>57</v>
      </c>
      <c r="C8962" s="1">
        <v>192.7</v>
      </c>
      <c r="D8962" t="str">
        <f>INDEX(Map!$A$2:$B$35, MATCH(Generation_Raw_Data!$B8962, Map!$A$2:$A$35, 0), 2)</f>
        <v>Mill Creek 1</v>
      </c>
      <c r="E8962" s="9"/>
    </row>
    <row r="8963" spans="1:5" x14ac:dyDescent="0.35">
      <c r="A8963" s="2">
        <v>44917.66666666665</v>
      </c>
      <c r="B8963" s="1" t="s">
        <v>60</v>
      </c>
      <c r="C8963" s="1">
        <v>234.35</v>
      </c>
      <c r="D8963" t="str">
        <f>INDEX(Map!$A$2:$B$35, MATCH(Generation_Raw_Data!$B8963, Map!$A$2:$A$35, 0), 2)</f>
        <v>Cane Run 7</v>
      </c>
      <c r="E8963" s="9"/>
    </row>
    <row r="8964" spans="1:5" x14ac:dyDescent="0.35">
      <c r="A8964" s="2">
        <v>44917.66666666665</v>
      </c>
      <c r="B8964" s="1" t="s">
        <v>58</v>
      </c>
      <c r="C8964" s="1">
        <v>234.4</v>
      </c>
      <c r="D8964" t="str">
        <f>INDEX(Map!$A$2:$B$35, MATCH(Generation_Raw_Data!$B8964, Map!$A$2:$A$35, 0), 2)</f>
        <v>Mill Creek 2</v>
      </c>
      <c r="E8964" s="9"/>
    </row>
    <row r="8965" spans="1:5" x14ac:dyDescent="0.35">
      <c r="A8965" s="2">
        <v>44917.66666666665</v>
      </c>
      <c r="B8965" s="1" t="s">
        <v>53</v>
      </c>
      <c r="C8965" s="1">
        <v>270.60000000000002</v>
      </c>
      <c r="D8965" t="str">
        <f>INDEX(Map!$A$2:$B$35, MATCH(Generation_Raw_Data!$B8965, Map!$A$2:$A$35, 0), 2)</f>
        <v>Mill Creek 3</v>
      </c>
      <c r="E8965" s="9"/>
    </row>
    <row r="8966" spans="1:5" x14ac:dyDescent="0.35">
      <c r="A8966" s="2">
        <v>44917.66666666665</v>
      </c>
      <c r="B8966" s="1" t="s">
        <v>54</v>
      </c>
      <c r="C8966" s="1">
        <v>299</v>
      </c>
      <c r="D8966" t="str">
        <f>INDEX(Map!$A$2:$B$35, MATCH(Generation_Raw_Data!$B8966, Map!$A$2:$A$35, 0), 2)</f>
        <v>Mill Creek 4</v>
      </c>
      <c r="E8966" s="9"/>
    </row>
    <row r="8967" spans="1:5" x14ac:dyDescent="0.35">
      <c r="A8967" s="2">
        <v>44917.66666666665</v>
      </c>
      <c r="B8967" s="1" t="s">
        <v>46</v>
      </c>
      <c r="C8967" s="1">
        <v>45</v>
      </c>
      <c r="D8967" t="str">
        <f>INDEX(Map!$A$2:$B$35, MATCH(Generation_Raw_Data!$B8967, Map!$A$2:$A$35, 0), 2)</f>
        <v>Ohio Falls</v>
      </c>
      <c r="E8967" s="9"/>
    </row>
    <row r="8968" spans="1:5" x14ac:dyDescent="0.35">
      <c r="A8968" s="2">
        <v>44917.66666666665</v>
      </c>
      <c r="B8968" s="1" t="s">
        <v>55</v>
      </c>
      <c r="C8968" s="1">
        <v>0</v>
      </c>
      <c r="D8968" t="str">
        <f>INDEX(Map!$A$2:$B$35, MATCH(Generation_Raw_Data!$B8968, Map!$A$2:$A$35, 0), 2)</f>
        <v>Paddy's Run 12</v>
      </c>
      <c r="E8968" s="9"/>
    </row>
    <row r="8969" spans="1:5" x14ac:dyDescent="0.35">
      <c r="A8969" s="2">
        <v>44917.66666666665</v>
      </c>
      <c r="B8969" s="1" t="s">
        <v>56</v>
      </c>
      <c r="C8969" s="1">
        <v>-0.2</v>
      </c>
      <c r="D8969" t="str">
        <f>INDEX(Map!$A$2:$B$35, MATCH(Generation_Raw_Data!$B8969, Map!$A$2:$A$35, 0), 2)</f>
        <v>Paddy's Run 13</v>
      </c>
      <c r="E8969" s="9"/>
    </row>
    <row r="8970" spans="1:5" x14ac:dyDescent="0.35">
      <c r="A8970" s="2">
        <v>44917.66666666665</v>
      </c>
      <c r="B8970" s="1" t="s">
        <v>51</v>
      </c>
      <c r="C8970" s="1">
        <v>0</v>
      </c>
      <c r="D8970" t="str">
        <f>INDEX(Map!$A$2:$B$35, MATCH(Generation_Raw_Data!$B8970, Map!$A$2:$A$35, 0), 2)</f>
        <v>Trimble County 9</v>
      </c>
      <c r="E8970" s="9"/>
    </row>
    <row r="8971" spans="1:5" x14ac:dyDescent="0.35">
      <c r="A8971" s="2">
        <v>44917.66666666665</v>
      </c>
      <c r="B8971" s="1" t="s">
        <v>50</v>
      </c>
      <c r="C8971" s="1">
        <v>0</v>
      </c>
      <c r="D8971" t="str">
        <f>INDEX(Map!$A$2:$B$35, MATCH(Generation_Raw_Data!$B8971, Map!$A$2:$A$35, 0), 2)</f>
        <v>Trimble County 8</v>
      </c>
      <c r="E8971" s="9"/>
    </row>
    <row r="8972" spans="1:5" x14ac:dyDescent="0.35">
      <c r="A8972" s="2">
        <v>44917.66666666665</v>
      </c>
      <c r="B8972" s="1" t="s">
        <v>44</v>
      </c>
      <c r="C8972" s="1">
        <v>720.7</v>
      </c>
      <c r="D8972" t="str">
        <f>INDEX(Map!$A$2:$B$35, MATCH(Generation_Raw_Data!$B8972, Map!$A$2:$A$35, 0), 2)</f>
        <v>Trimble County 2</v>
      </c>
      <c r="E8972" s="9"/>
    </row>
    <row r="8973" spans="1:5" x14ac:dyDescent="0.35">
      <c r="A8973" s="2">
        <v>44917.66666666665</v>
      </c>
      <c r="B8973" s="1" t="s">
        <v>47</v>
      </c>
      <c r="C8973" s="1">
        <v>0</v>
      </c>
      <c r="D8973" t="str">
        <f>INDEX(Map!$A$2:$B$35, MATCH(Generation_Raw_Data!$B8973, Map!$A$2:$A$35, 0), 2)</f>
        <v>Trimble County 5</v>
      </c>
      <c r="E8973" s="9"/>
    </row>
    <row r="8974" spans="1:5" x14ac:dyDescent="0.35">
      <c r="A8974" s="2">
        <v>44917.66666666665</v>
      </c>
      <c r="B8974" s="1" t="s">
        <v>48</v>
      </c>
      <c r="C8974" s="1">
        <v>103.32899999999999</v>
      </c>
      <c r="D8974" t="str">
        <f>INDEX(Map!$A$2:$B$35, MATCH(Generation_Raw_Data!$B8974, Map!$A$2:$A$35, 0), 2)</f>
        <v>Trimble County 6</v>
      </c>
      <c r="E8974" s="9"/>
    </row>
    <row r="8975" spans="1:5" x14ac:dyDescent="0.35">
      <c r="A8975" s="2">
        <v>44917.66666666665</v>
      </c>
      <c r="B8975" s="1" t="s">
        <v>49</v>
      </c>
      <c r="C8975" s="1">
        <v>102.3355</v>
      </c>
      <c r="D8975" t="str">
        <f>INDEX(Map!$A$2:$B$35, MATCH(Generation_Raw_Data!$B8975, Map!$A$2:$A$35, 0), 2)</f>
        <v>Trimble County 7</v>
      </c>
      <c r="E8975" s="9"/>
    </row>
    <row r="8976" spans="1:5" x14ac:dyDescent="0.35">
      <c r="A8976" s="2">
        <v>44917.66666666665</v>
      </c>
      <c r="B8976" s="1" t="s">
        <v>45</v>
      </c>
      <c r="C8976" s="1">
        <v>0</v>
      </c>
      <c r="D8976" t="str">
        <f>INDEX(Map!$A$2:$B$35, MATCH(Generation_Raw_Data!$B8976, Map!$A$2:$A$35, 0), 2)</f>
        <v>Trimble County 1</v>
      </c>
      <c r="E8976" s="9"/>
    </row>
    <row r="8977" spans="1:5" x14ac:dyDescent="0.35">
      <c r="A8977" s="2">
        <v>44917.66666666665</v>
      </c>
      <c r="B8977" s="1" t="s">
        <v>52</v>
      </c>
      <c r="C8977" s="1">
        <v>102.3355</v>
      </c>
      <c r="D8977" t="str">
        <f>INDEX(Map!$A$2:$B$35, MATCH(Generation_Raw_Data!$B8977, Map!$A$2:$A$35, 0), 2)</f>
        <v>Trimble County 10</v>
      </c>
      <c r="E8977" s="9"/>
    </row>
    <row r="8978" spans="1:5" x14ac:dyDescent="0.35">
      <c r="A8978" s="2">
        <v>44918.375</v>
      </c>
      <c r="B8978" s="1" t="s">
        <v>43</v>
      </c>
      <c r="C8978" s="1">
        <v>0</v>
      </c>
      <c r="D8978" t="str">
        <f>INDEX(Map!$A$2:$B$35, MATCH(Generation_Raw_Data!$B8978, Map!$A$2:$A$35, 0), 2)</f>
        <v>Haefling</v>
      </c>
      <c r="E8978" s="9"/>
    </row>
    <row r="8979" spans="1:5" x14ac:dyDescent="0.35">
      <c r="A8979" s="2">
        <v>44918.375</v>
      </c>
      <c r="B8979" s="1" t="s">
        <v>42</v>
      </c>
      <c r="C8979" s="1">
        <v>2</v>
      </c>
      <c r="D8979" t="str">
        <f>INDEX(Map!$A$2:$B$35, MATCH(Generation_Raw_Data!$B8979, Map!$A$2:$A$35, 0), 2)</f>
        <v>Dix Dam</v>
      </c>
      <c r="E8979" s="9"/>
    </row>
    <row r="8980" spans="1:5" x14ac:dyDescent="0.35">
      <c r="A8980" s="2">
        <v>44918.375</v>
      </c>
      <c r="B8980" s="1" t="s">
        <v>41</v>
      </c>
      <c r="C8980" s="1">
        <v>1.7</v>
      </c>
      <c r="D8980" t="str">
        <f>INDEX(Map!$A$2:$B$35, MATCH(Generation_Raw_Data!$B8980, Map!$A$2:$A$35, 0), 2)</f>
        <v>Brown Solar</v>
      </c>
      <c r="E8980" s="9"/>
    </row>
    <row r="8981" spans="1:5" x14ac:dyDescent="0.35">
      <c r="A8981" s="2">
        <v>44918.375</v>
      </c>
      <c r="B8981" s="1" t="s">
        <v>33</v>
      </c>
      <c r="C8981" s="1">
        <v>486</v>
      </c>
      <c r="D8981" t="str">
        <f>INDEX(Map!$A$2:$B$35, MATCH(Generation_Raw_Data!$B8981, Map!$A$2:$A$35, 0), 2)</f>
        <v>Ghent 2</v>
      </c>
      <c r="E8981" s="9"/>
    </row>
    <row r="8982" spans="1:5" x14ac:dyDescent="0.35">
      <c r="A8982" s="2">
        <v>44918.375</v>
      </c>
      <c r="B8982" s="1" t="s">
        <v>32</v>
      </c>
      <c r="C8982" s="1">
        <v>478</v>
      </c>
      <c r="D8982" t="str">
        <f>INDEX(Map!$A$2:$B$35, MATCH(Generation_Raw_Data!$B8982, Map!$A$2:$A$35, 0), 2)</f>
        <v>Ghent 3</v>
      </c>
      <c r="E8982" s="9"/>
    </row>
    <row r="8983" spans="1:5" x14ac:dyDescent="0.35">
      <c r="A8983" s="2">
        <v>44918.375</v>
      </c>
      <c r="B8983" s="1" t="s">
        <v>31</v>
      </c>
      <c r="C8983" s="1">
        <v>482</v>
      </c>
      <c r="D8983" t="str">
        <f>INDEX(Map!$A$2:$B$35, MATCH(Generation_Raw_Data!$B8983, Map!$A$2:$A$35, 0), 2)</f>
        <v>Ghent 1</v>
      </c>
      <c r="E8983" s="9"/>
    </row>
    <row r="8984" spans="1:5" x14ac:dyDescent="0.35">
      <c r="A8984" s="2">
        <v>44918.375</v>
      </c>
      <c r="B8984" s="1" t="s">
        <v>30</v>
      </c>
      <c r="C8984" s="1">
        <v>355</v>
      </c>
      <c r="D8984" t="str">
        <f>INDEX(Map!$A$2:$B$35, MATCH(Generation_Raw_Data!$B8984, Map!$A$2:$A$35, 0), 2)</f>
        <v>Brown 3</v>
      </c>
      <c r="E8984" s="9"/>
    </row>
    <row r="8985" spans="1:5" x14ac:dyDescent="0.35">
      <c r="A8985" s="2">
        <v>44918.375</v>
      </c>
      <c r="B8985" s="1" t="s">
        <v>29</v>
      </c>
      <c r="C8985" s="1">
        <v>0</v>
      </c>
      <c r="D8985" t="str">
        <f>INDEX(Map!$A$2:$B$35, MATCH(Generation_Raw_Data!$B8985, Map!$A$2:$A$35, 0), 2)</f>
        <v>Brown 5</v>
      </c>
      <c r="E8985" s="9"/>
    </row>
    <row r="8986" spans="1:5" x14ac:dyDescent="0.35">
      <c r="A8986" s="2">
        <v>44918.375</v>
      </c>
      <c r="B8986" s="1" t="s">
        <v>34</v>
      </c>
      <c r="C8986" s="1">
        <v>469</v>
      </c>
      <c r="D8986" t="str">
        <f>INDEX(Map!$A$2:$B$35, MATCH(Generation_Raw_Data!$B8986, Map!$A$2:$A$35, 0), 2)</f>
        <v>Ghent 4</v>
      </c>
      <c r="E8986" s="9"/>
    </row>
    <row r="8987" spans="1:5" x14ac:dyDescent="0.35">
      <c r="A8987" s="2">
        <v>44918.375</v>
      </c>
      <c r="B8987" s="1" t="s">
        <v>35</v>
      </c>
      <c r="C8987" s="1">
        <v>0.2</v>
      </c>
      <c r="D8987" t="str">
        <f>INDEX(Map!$A$2:$B$35, MATCH(Generation_Raw_Data!$B8987, Map!$A$2:$A$35, 0), 2)</f>
        <v>Simpsonville Solar</v>
      </c>
      <c r="E8987" s="9"/>
    </row>
    <row r="8988" spans="1:5" x14ac:dyDescent="0.35">
      <c r="A8988" s="2">
        <v>44918.375</v>
      </c>
      <c r="B8988" s="1" t="s">
        <v>36</v>
      </c>
      <c r="C8988" s="1">
        <v>75.333299999999994</v>
      </c>
      <c r="D8988" t="str">
        <f>INDEX(Map!$A$2:$B$35, MATCH(Generation_Raw_Data!$B8988, Map!$A$2:$A$35, 0), 2)</f>
        <v>Brown 8</v>
      </c>
      <c r="E8988" s="9"/>
    </row>
    <row r="8989" spans="1:5" x14ac:dyDescent="0.35">
      <c r="A8989" s="2">
        <v>44918.375</v>
      </c>
      <c r="B8989" s="1" t="s">
        <v>37</v>
      </c>
      <c r="C8989" s="1">
        <v>85.333299999999994</v>
      </c>
      <c r="D8989" t="str">
        <f>INDEX(Map!$A$2:$B$35, MATCH(Generation_Raw_Data!$B8989, Map!$A$2:$A$35, 0), 2)</f>
        <v>Brown 9</v>
      </c>
      <c r="E8989" s="9"/>
    </row>
    <row r="8990" spans="1:5" x14ac:dyDescent="0.35">
      <c r="A8990" s="2">
        <v>44918.375</v>
      </c>
      <c r="B8990" s="1" t="s">
        <v>39</v>
      </c>
      <c r="C8990" s="1">
        <v>0</v>
      </c>
      <c r="D8990" t="str">
        <f>INDEX(Map!$A$2:$B$35, MATCH(Generation_Raw_Data!$B8990, Map!$A$2:$A$35, 0), 2)</f>
        <v>Brown 10</v>
      </c>
      <c r="E8990" s="9"/>
    </row>
    <row r="8991" spans="1:5" x14ac:dyDescent="0.35">
      <c r="A8991" s="2">
        <v>44918.375</v>
      </c>
      <c r="B8991" s="1" t="s">
        <v>40</v>
      </c>
      <c r="C8991" s="1">
        <v>76.333299999999994</v>
      </c>
      <c r="D8991" t="str">
        <f>INDEX(Map!$A$2:$B$35, MATCH(Generation_Raw_Data!$B8991, Map!$A$2:$A$35, 0), 2)</f>
        <v>Brown 11</v>
      </c>
      <c r="E8991" s="9"/>
    </row>
    <row r="8992" spans="1:5" x14ac:dyDescent="0.35">
      <c r="A8992" s="2">
        <v>44918.375</v>
      </c>
      <c r="B8992" s="1" t="s">
        <v>38</v>
      </c>
      <c r="C8992" s="1">
        <v>167</v>
      </c>
      <c r="D8992" t="str">
        <f>INDEX(Map!$A$2:$B$35, MATCH(Generation_Raw_Data!$B8992, Map!$A$2:$A$35, 0), 2)</f>
        <v>Brown 6</v>
      </c>
      <c r="E8992" s="9"/>
    </row>
    <row r="8993" spans="1:5" x14ac:dyDescent="0.35">
      <c r="A8993" s="2">
        <v>44918.375</v>
      </c>
      <c r="B8993" s="1" t="s">
        <v>28</v>
      </c>
      <c r="C8993" s="1">
        <v>170</v>
      </c>
      <c r="D8993" t="str">
        <f>INDEX(Map!$A$2:$B$35, MATCH(Generation_Raw_Data!$B8993, Map!$A$2:$A$35, 0), 2)</f>
        <v>Brown 7</v>
      </c>
      <c r="E8993" s="9"/>
    </row>
    <row r="8994" spans="1:5" x14ac:dyDescent="0.35">
      <c r="A8994" s="2">
        <v>44918.375</v>
      </c>
      <c r="B8994" s="1" t="s">
        <v>59</v>
      </c>
      <c r="C8994" s="1">
        <v>224.6</v>
      </c>
      <c r="D8994" t="str">
        <f>INDEX(Map!$A$2:$B$35, MATCH(Generation_Raw_Data!$B8994, Map!$A$2:$A$35, 0), 2)</f>
        <v>Cane Run 7</v>
      </c>
      <c r="E8994" s="9"/>
    </row>
    <row r="8995" spans="1:5" x14ac:dyDescent="0.35">
      <c r="A8995" s="2">
        <v>44918.375</v>
      </c>
      <c r="B8995" s="1" t="s">
        <v>61</v>
      </c>
      <c r="C8995" s="1">
        <v>225.1</v>
      </c>
      <c r="D8995" t="str">
        <f>INDEX(Map!$A$2:$B$35, MATCH(Generation_Raw_Data!$B8995, Map!$A$2:$A$35, 0), 2)</f>
        <v>Cane Run 7</v>
      </c>
      <c r="E8995" s="9"/>
    </row>
    <row r="8996" spans="1:5" x14ac:dyDescent="0.35">
      <c r="A8996" s="2">
        <v>44918.375</v>
      </c>
      <c r="B8996" s="1" t="s">
        <v>60</v>
      </c>
      <c r="C8996" s="1">
        <v>227.5</v>
      </c>
      <c r="D8996" t="str">
        <f>INDEX(Map!$A$2:$B$35, MATCH(Generation_Raw_Data!$B8996, Map!$A$2:$A$35, 0), 2)</f>
        <v>Cane Run 7</v>
      </c>
      <c r="E8996" s="9"/>
    </row>
    <row r="8997" spans="1:5" x14ac:dyDescent="0.35">
      <c r="A8997" s="2">
        <v>44918.375</v>
      </c>
      <c r="B8997" s="1" t="s">
        <v>57</v>
      </c>
      <c r="C8997" s="1">
        <v>267.60000000000002</v>
      </c>
      <c r="D8997" t="str">
        <f>INDEX(Map!$A$2:$B$35, MATCH(Generation_Raw_Data!$B8997, Map!$A$2:$A$35, 0), 2)</f>
        <v>Mill Creek 1</v>
      </c>
      <c r="E8997" s="9"/>
    </row>
    <row r="8998" spans="1:5" x14ac:dyDescent="0.35">
      <c r="A8998" s="2">
        <v>44918.375</v>
      </c>
      <c r="B8998" s="1" t="s">
        <v>56</v>
      </c>
      <c r="C8998" s="1">
        <v>81.599999999999994</v>
      </c>
      <c r="D8998" t="str">
        <f>INDEX(Map!$A$2:$B$35, MATCH(Generation_Raw_Data!$B8998, Map!$A$2:$A$35, 0), 2)</f>
        <v>Paddy's Run 13</v>
      </c>
      <c r="E8998" s="9"/>
    </row>
    <row r="8999" spans="1:5" x14ac:dyDescent="0.35">
      <c r="A8999" s="2">
        <v>44918.375</v>
      </c>
      <c r="B8999" s="1" t="s">
        <v>55</v>
      </c>
      <c r="C8999" s="1">
        <v>10</v>
      </c>
      <c r="D8999" t="str">
        <f>INDEX(Map!$A$2:$B$35, MATCH(Generation_Raw_Data!$B8999, Map!$A$2:$A$35, 0), 2)</f>
        <v>Paddy's Run 12</v>
      </c>
      <c r="E8999" s="9"/>
    </row>
    <row r="9000" spans="1:5" x14ac:dyDescent="0.35">
      <c r="A9000" s="2">
        <v>44918.375</v>
      </c>
      <c r="B9000" s="1" t="s">
        <v>54</v>
      </c>
      <c r="C9000" s="1">
        <v>470.3</v>
      </c>
      <c r="D9000" t="str">
        <f>INDEX(Map!$A$2:$B$35, MATCH(Generation_Raw_Data!$B9000, Map!$A$2:$A$35, 0), 2)</f>
        <v>Mill Creek 4</v>
      </c>
      <c r="E9000" s="9"/>
    </row>
    <row r="9001" spans="1:5" x14ac:dyDescent="0.35">
      <c r="A9001" s="2">
        <v>44918.375</v>
      </c>
      <c r="B9001" s="1" t="s">
        <v>53</v>
      </c>
      <c r="C9001" s="1">
        <v>392.8</v>
      </c>
      <c r="D9001" t="str">
        <f>INDEX(Map!$A$2:$B$35, MATCH(Generation_Raw_Data!$B9001, Map!$A$2:$A$35, 0), 2)</f>
        <v>Mill Creek 3</v>
      </c>
      <c r="E9001" s="9"/>
    </row>
    <row r="9002" spans="1:5" x14ac:dyDescent="0.35">
      <c r="A9002" s="2">
        <v>44918.375</v>
      </c>
      <c r="B9002" s="1" t="s">
        <v>58</v>
      </c>
      <c r="C9002" s="1">
        <v>274.7</v>
      </c>
      <c r="D9002" t="str">
        <f>INDEX(Map!$A$2:$B$35, MATCH(Generation_Raw_Data!$B9002, Map!$A$2:$A$35, 0), 2)</f>
        <v>Mill Creek 2</v>
      </c>
      <c r="E9002" s="9"/>
    </row>
    <row r="9003" spans="1:5" x14ac:dyDescent="0.35">
      <c r="A9003" s="2">
        <v>44918.375</v>
      </c>
      <c r="B9003" s="1" t="s">
        <v>49</v>
      </c>
      <c r="C9003" s="1">
        <v>104.34480000000001</v>
      </c>
      <c r="D9003" t="str">
        <f>INDEX(Map!$A$2:$B$35, MATCH(Generation_Raw_Data!$B9003, Map!$A$2:$A$35, 0), 2)</f>
        <v>Trimble County 7</v>
      </c>
      <c r="E9003" s="9"/>
    </row>
    <row r="9004" spans="1:5" x14ac:dyDescent="0.35">
      <c r="A9004" s="2">
        <v>44918.375</v>
      </c>
      <c r="B9004" s="1" t="s">
        <v>48</v>
      </c>
      <c r="C9004" s="1">
        <v>113.2886</v>
      </c>
      <c r="D9004" t="str">
        <f>INDEX(Map!$A$2:$B$35, MATCH(Generation_Raw_Data!$B9004, Map!$A$2:$A$35, 0), 2)</f>
        <v>Trimble County 6</v>
      </c>
      <c r="E9004" s="9"/>
    </row>
    <row r="9005" spans="1:5" x14ac:dyDescent="0.35">
      <c r="A9005" s="2">
        <v>44918.375</v>
      </c>
      <c r="B9005" s="1" t="s">
        <v>47</v>
      </c>
      <c r="C9005" s="1">
        <v>105.3385</v>
      </c>
      <c r="D9005" t="str">
        <f>INDEX(Map!$A$2:$B$35, MATCH(Generation_Raw_Data!$B9005, Map!$A$2:$A$35, 0), 2)</f>
        <v>Trimble County 5</v>
      </c>
      <c r="E9005" s="9"/>
    </row>
    <row r="9006" spans="1:5" x14ac:dyDescent="0.35">
      <c r="A9006" s="2">
        <v>44918.375</v>
      </c>
      <c r="B9006" s="1" t="s">
        <v>44</v>
      </c>
      <c r="C9006" s="1">
        <v>716.4</v>
      </c>
      <c r="D9006" t="str">
        <f>INDEX(Map!$A$2:$B$35, MATCH(Generation_Raw_Data!$B9006, Map!$A$2:$A$35, 0), 2)</f>
        <v>Trimble County 2</v>
      </c>
      <c r="E9006" s="9"/>
    </row>
    <row r="9007" spans="1:5" x14ac:dyDescent="0.35">
      <c r="A9007" s="2">
        <v>44918.375</v>
      </c>
      <c r="B9007" s="1" t="s">
        <v>50</v>
      </c>
      <c r="C9007" s="1">
        <v>104.34480000000001</v>
      </c>
      <c r="D9007" t="str">
        <f>INDEX(Map!$A$2:$B$35, MATCH(Generation_Raw_Data!$B9007, Map!$A$2:$A$35, 0), 2)</f>
        <v>Trimble County 8</v>
      </c>
      <c r="E9007" s="9"/>
    </row>
    <row r="9008" spans="1:5" x14ac:dyDescent="0.35">
      <c r="A9008" s="2">
        <v>44918.375</v>
      </c>
      <c r="B9008" s="1" t="s">
        <v>51</v>
      </c>
      <c r="C9008" s="1">
        <v>105.3385</v>
      </c>
      <c r="D9008" t="str">
        <f>INDEX(Map!$A$2:$B$35, MATCH(Generation_Raw_Data!$B9008, Map!$A$2:$A$35, 0), 2)</f>
        <v>Trimble County 9</v>
      </c>
      <c r="E9008" s="9"/>
    </row>
    <row r="9009" spans="1:5" x14ac:dyDescent="0.35">
      <c r="A9009" s="2">
        <v>44918.375</v>
      </c>
      <c r="B9009" s="1" t="s">
        <v>46</v>
      </c>
      <c r="C9009" s="1">
        <v>43</v>
      </c>
      <c r="D9009" t="str">
        <f>INDEX(Map!$A$2:$B$35, MATCH(Generation_Raw_Data!$B9009, Map!$A$2:$A$35, 0), 2)</f>
        <v>Ohio Falls</v>
      </c>
      <c r="E9009" s="9"/>
    </row>
    <row r="9010" spans="1:5" x14ac:dyDescent="0.35">
      <c r="A9010" s="2">
        <v>44918.375</v>
      </c>
      <c r="B9010" s="1" t="s">
        <v>45</v>
      </c>
      <c r="C9010" s="1">
        <v>0</v>
      </c>
      <c r="D9010" t="str">
        <f>INDEX(Map!$A$2:$B$35, MATCH(Generation_Raw_Data!$B9010, Map!$A$2:$A$35, 0), 2)</f>
        <v>Trimble County 1</v>
      </c>
      <c r="E9010" s="9"/>
    </row>
    <row r="9011" spans="1:5" x14ac:dyDescent="0.35">
      <c r="A9011" s="2">
        <v>44918.375</v>
      </c>
      <c r="B9011" s="1" t="s">
        <v>52</v>
      </c>
      <c r="C9011" s="1">
        <v>104.34480000000001</v>
      </c>
      <c r="D9011" t="str">
        <f>INDEX(Map!$A$2:$B$35, MATCH(Generation_Raw_Data!$B9011, Map!$A$2:$A$35, 0), 2)</f>
        <v>Trimble County 10</v>
      </c>
      <c r="E9011" s="9"/>
    </row>
    <row r="9012" spans="1:5" x14ac:dyDescent="0.35">
      <c r="A9012" s="2">
        <v>44918.416666666664</v>
      </c>
      <c r="B9012" s="1" t="s">
        <v>51</v>
      </c>
      <c r="C9012" s="1">
        <v>132.33000000000001</v>
      </c>
      <c r="D9012" t="str">
        <f>INDEX(Map!$A$2:$B$35, MATCH(Generation_Raw_Data!$B9012, Map!$A$2:$A$35, 0), 2)</f>
        <v>Trimble County 9</v>
      </c>
      <c r="E9012" s="9"/>
    </row>
    <row r="9013" spans="1:5" x14ac:dyDescent="0.35">
      <c r="A9013" s="2">
        <v>44918.416666666664</v>
      </c>
      <c r="B9013" s="1" t="s">
        <v>50</v>
      </c>
      <c r="C9013" s="1">
        <v>131.33500000000001</v>
      </c>
      <c r="D9013" t="str">
        <f>INDEX(Map!$A$2:$B$35, MATCH(Generation_Raw_Data!$B9013, Map!$A$2:$A$35, 0), 2)</f>
        <v>Trimble County 8</v>
      </c>
      <c r="E9013" s="9"/>
    </row>
    <row r="9014" spans="1:5" x14ac:dyDescent="0.35">
      <c r="A9014" s="2">
        <v>44918.416666666664</v>
      </c>
      <c r="B9014" s="1" t="s">
        <v>44</v>
      </c>
      <c r="C9014" s="1">
        <v>716.7</v>
      </c>
      <c r="D9014" t="str">
        <f>INDEX(Map!$A$2:$B$35, MATCH(Generation_Raw_Data!$B9014, Map!$A$2:$A$35, 0), 2)</f>
        <v>Trimble County 2</v>
      </c>
      <c r="E9014" s="9"/>
    </row>
    <row r="9015" spans="1:5" x14ac:dyDescent="0.35">
      <c r="A9015" s="2">
        <v>44918.416666666664</v>
      </c>
      <c r="B9015" s="1" t="s">
        <v>47</v>
      </c>
      <c r="C9015" s="1">
        <v>131.33500000000001</v>
      </c>
      <c r="D9015" t="str">
        <f>INDEX(Map!$A$2:$B$35, MATCH(Generation_Raw_Data!$B9015, Map!$A$2:$A$35, 0), 2)</f>
        <v>Trimble County 5</v>
      </c>
      <c r="E9015" s="9"/>
    </row>
    <row r="9016" spans="1:5" x14ac:dyDescent="0.35">
      <c r="A9016" s="2">
        <v>44918.416666666664</v>
      </c>
      <c r="B9016" s="1" t="s">
        <v>48</v>
      </c>
      <c r="C9016" s="1">
        <v>132.33000000000001</v>
      </c>
      <c r="D9016" t="str">
        <f>INDEX(Map!$A$2:$B$35, MATCH(Generation_Raw_Data!$B9016, Map!$A$2:$A$35, 0), 2)</f>
        <v>Trimble County 6</v>
      </c>
      <c r="E9016" s="9"/>
    </row>
    <row r="9017" spans="1:5" x14ac:dyDescent="0.35">
      <c r="A9017" s="2">
        <v>44918.416666666664</v>
      </c>
      <c r="B9017" s="1" t="s">
        <v>49</v>
      </c>
      <c r="C9017" s="1">
        <v>131.33500000000001</v>
      </c>
      <c r="D9017" t="str">
        <f>INDEX(Map!$A$2:$B$35, MATCH(Generation_Raw_Data!$B9017, Map!$A$2:$A$35, 0), 2)</f>
        <v>Trimble County 7</v>
      </c>
      <c r="E9017" s="9"/>
    </row>
    <row r="9018" spans="1:5" x14ac:dyDescent="0.35">
      <c r="A9018" s="2">
        <v>44918.416666666664</v>
      </c>
      <c r="B9018" s="1" t="s">
        <v>46</v>
      </c>
      <c r="C9018" s="1">
        <v>42</v>
      </c>
      <c r="D9018" t="str">
        <f>INDEX(Map!$A$2:$B$35, MATCH(Generation_Raw_Data!$B9018, Map!$A$2:$A$35, 0), 2)</f>
        <v>Ohio Falls</v>
      </c>
      <c r="E9018" s="9"/>
    </row>
    <row r="9019" spans="1:5" x14ac:dyDescent="0.35">
      <c r="A9019" s="2">
        <v>44918.416666666664</v>
      </c>
      <c r="B9019" s="1" t="s">
        <v>45</v>
      </c>
      <c r="C9019" s="1">
        <v>0</v>
      </c>
      <c r="D9019" t="str">
        <f>INDEX(Map!$A$2:$B$35, MATCH(Generation_Raw_Data!$B9019, Map!$A$2:$A$35, 0), 2)</f>
        <v>Trimble County 1</v>
      </c>
      <c r="E9019" s="9"/>
    </row>
    <row r="9020" spans="1:5" x14ac:dyDescent="0.35">
      <c r="A9020" s="2">
        <v>44918.416666666664</v>
      </c>
      <c r="B9020" s="1" t="s">
        <v>52</v>
      </c>
      <c r="C9020" s="1">
        <v>131.33500000000001</v>
      </c>
      <c r="D9020" t="str">
        <f>INDEX(Map!$A$2:$B$35, MATCH(Generation_Raw_Data!$B9020, Map!$A$2:$A$35, 0), 2)</f>
        <v>Trimble County 10</v>
      </c>
      <c r="E9020" s="9"/>
    </row>
    <row r="9021" spans="1:5" x14ac:dyDescent="0.35">
      <c r="A9021" s="2">
        <v>44918.416666666664</v>
      </c>
      <c r="B9021" s="1" t="s">
        <v>43</v>
      </c>
      <c r="C9021" s="1">
        <v>0</v>
      </c>
      <c r="D9021" t="str">
        <f>INDEX(Map!$A$2:$B$35, MATCH(Generation_Raw_Data!$B9021, Map!$A$2:$A$35, 0), 2)</f>
        <v>Haefling</v>
      </c>
      <c r="E9021" s="9"/>
    </row>
    <row r="9022" spans="1:5" x14ac:dyDescent="0.35">
      <c r="A9022" s="2">
        <v>44918.416666666664</v>
      </c>
      <c r="B9022" s="1" t="s">
        <v>42</v>
      </c>
      <c r="C9022" s="1">
        <v>19</v>
      </c>
      <c r="D9022" t="str">
        <f>INDEX(Map!$A$2:$B$35, MATCH(Generation_Raw_Data!$B9022, Map!$A$2:$A$35, 0), 2)</f>
        <v>Dix Dam</v>
      </c>
      <c r="E9022" s="9"/>
    </row>
    <row r="9023" spans="1:5" x14ac:dyDescent="0.35">
      <c r="A9023" s="2">
        <v>44918.416666666664</v>
      </c>
      <c r="B9023" s="1" t="s">
        <v>41</v>
      </c>
      <c r="C9023" s="1">
        <v>1.7</v>
      </c>
      <c r="D9023" t="str">
        <f>INDEX(Map!$A$2:$B$35, MATCH(Generation_Raw_Data!$B9023, Map!$A$2:$A$35, 0), 2)</f>
        <v>Brown Solar</v>
      </c>
      <c r="E9023" s="9"/>
    </row>
    <row r="9024" spans="1:5" x14ac:dyDescent="0.35">
      <c r="A9024" s="2">
        <v>44918.416666666664</v>
      </c>
      <c r="B9024" s="1" t="s">
        <v>29</v>
      </c>
      <c r="C9024" s="1">
        <v>0</v>
      </c>
      <c r="D9024" t="str">
        <f>INDEX(Map!$A$2:$B$35, MATCH(Generation_Raw_Data!$B9024, Map!$A$2:$A$35, 0), 2)</f>
        <v>Brown 5</v>
      </c>
      <c r="E9024" s="9"/>
    </row>
    <row r="9025" spans="1:5" x14ac:dyDescent="0.35">
      <c r="A9025" s="2">
        <v>44918.416666666664</v>
      </c>
      <c r="B9025" s="1" t="s">
        <v>30</v>
      </c>
      <c r="C9025" s="1">
        <v>359</v>
      </c>
      <c r="D9025" t="str">
        <f>INDEX(Map!$A$2:$B$35, MATCH(Generation_Raw_Data!$B9025, Map!$A$2:$A$35, 0), 2)</f>
        <v>Brown 3</v>
      </c>
      <c r="E9025" s="9"/>
    </row>
    <row r="9026" spans="1:5" x14ac:dyDescent="0.35">
      <c r="A9026" s="2">
        <v>44918.416666666664</v>
      </c>
      <c r="B9026" s="1" t="s">
        <v>31</v>
      </c>
      <c r="C9026" s="1">
        <v>481.75</v>
      </c>
      <c r="D9026" t="str">
        <f>INDEX(Map!$A$2:$B$35, MATCH(Generation_Raw_Data!$B9026, Map!$A$2:$A$35, 0), 2)</f>
        <v>Ghent 1</v>
      </c>
      <c r="E9026" s="9"/>
    </row>
    <row r="9027" spans="1:5" x14ac:dyDescent="0.35">
      <c r="A9027" s="2">
        <v>44918.416666666664</v>
      </c>
      <c r="B9027" s="1" t="s">
        <v>32</v>
      </c>
      <c r="C9027" s="1">
        <v>480.75</v>
      </c>
      <c r="D9027" t="str">
        <f>INDEX(Map!$A$2:$B$35, MATCH(Generation_Raw_Data!$B9027, Map!$A$2:$A$35, 0), 2)</f>
        <v>Ghent 3</v>
      </c>
      <c r="E9027" s="9"/>
    </row>
    <row r="9028" spans="1:5" x14ac:dyDescent="0.35">
      <c r="A9028" s="2">
        <v>44918.416666666664</v>
      </c>
      <c r="B9028" s="1" t="s">
        <v>33</v>
      </c>
      <c r="C9028" s="1">
        <v>487.75</v>
      </c>
      <c r="D9028" t="str">
        <f>INDEX(Map!$A$2:$B$35, MATCH(Generation_Raw_Data!$B9028, Map!$A$2:$A$35, 0), 2)</f>
        <v>Ghent 2</v>
      </c>
      <c r="E9028" s="9"/>
    </row>
    <row r="9029" spans="1:5" x14ac:dyDescent="0.35">
      <c r="A9029" s="2">
        <v>44918.416666666664</v>
      </c>
      <c r="B9029" s="1" t="s">
        <v>34</v>
      </c>
      <c r="C9029" s="1">
        <v>482.75</v>
      </c>
      <c r="D9029" t="str">
        <f>INDEX(Map!$A$2:$B$35, MATCH(Generation_Raw_Data!$B9029, Map!$A$2:$A$35, 0), 2)</f>
        <v>Ghent 4</v>
      </c>
      <c r="E9029" s="9"/>
    </row>
    <row r="9030" spans="1:5" x14ac:dyDescent="0.35">
      <c r="A9030" s="2">
        <v>44918.416666666664</v>
      </c>
      <c r="B9030" s="1" t="s">
        <v>35</v>
      </c>
      <c r="C9030" s="1">
        <v>0.6</v>
      </c>
      <c r="D9030" t="str">
        <f>INDEX(Map!$A$2:$B$35, MATCH(Generation_Raw_Data!$B9030, Map!$A$2:$A$35, 0), 2)</f>
        <v>Simpsonville Solar</v>
      </c>
      <c r="E9030" s="9"/>
    </row>
    <row r="9031" spans="1:5" x14ac:dyDescent="0.35">
      <c r="A9031" s="2">
        <v>44918.416666666664</v>
      </c>
      <c r="B9031" s="1" t="s">
        <v>28</v>
      </c>
      <c r="C9031" s="1">
        <v>170</v>
      </c>
      <c r="D9031" t="str">
        <f>INDEX(Map!$A$2:$B$35, MATCH(Generation_Raw_Data!$B9031, Map!$A$2:$A$35, 0), 2)</f>
        <v>Brown 7</v>
      </c>
      <c r="E9031" s="9"/>
    </row>
    <row r="9032" spans="1:5" x14ac:dyDescent="0.35">
      <c r="A9032" s="2">
        <v>44918.416666666664</v>
      </c>
      <c r="B9032" s="1" t="s">
        <v>38</v>
      </c>
      <c r="C9032" s="1">
        <v>167</v>
      </c>
      <c r="D9032" t="str">
        <f>INDEX(Map!$A$2:$B$35, MATCH(Generation_Raw_Data!$B9032, Map!$A$2:$A$35, 0), 2)</f>
        <v>Brown 6</v>
      </c>
      <c r="E9032" s="9"/>
    </row>
    <row r="9033" spans="1:5" x14ac:dyDescent="0.35">
      <c r="A9033" s="2">
        <v>44918.416666666664</v>
      </c>
      <c r="B9033" s="1" t="s">
        <v>40</v>
      </c>
      <c r="C9033" s="1">
        <v>101.33329999999999</v>
      </c>
      <c r="D9033" t="str">
        <f>INDEX(Map!$A$2:$B$35, MATCH(Generation_Raw_Data!$B9033, Map!$A$2:$A$35, 0), 2)</f>
        <v>Brown 11</v>
      </c>
      <c r="E9033" s="9"/>
    </row>
    <row r="9034" spans="1:5" x14ac:dyDescent="0.35">
      <c r="A9034" s="2">
        <v>44918.416666666664</v>
      </c>
      <c r="B9034" s="1" t="s">
        <v>39</v>
      </c>
      <c r="C9034" s="1">
        <v>0</v>
      </c>
      <c r="D9034" t="str">
        <f>INDEX(Map!$A$2:$B$35, MATCH(Generation_Raw_Data!$B9034, Map!$A$2:$A$35, 0), 2)</f>
        <v>Brown 10</v>
      </c>
      <c r="E9034" s="9"/>
    </row>
    <row r="9035" spans="1:5" x14ac:dyDescent="0.35">
      <c r="A9035" s="2">
        <v>44918.416666666664</v>
      </c>
      <c r="B9035" s="1" t="s">
        <v>37</v>
      </c>
      <c r="C9035" s="1">
        <v>101.33329999999999</v>
      </c>
      <c r="D9035" t="str">
        <f>INDEX(Map!$A$2:$B$35, MATCH(Generation_Raw_Data!$B9035, Map!$A$2:$A$35, 0), 2)</f>
        <v>Brown 9</v>
      </c>
      <c r="E9035" s="9"/>
    </row>
    <row r="9036" spans="1:5" x14ac:dyDescent="0.35">
      <c r="A9036" s="2">
        <v>44918.416666666664</v>
      </c>
      <c r="B9036" s="1" t="s">
        <v>36</v>
      </c>
      <c r="C9036" s="1">
        <v>101.33329999999999</v>
      </c>
      <c r="D9036" t="str">
        <f>INDEX(Map!$A$2:$B$35, MATCH(Generation_Raw_Data!$B9036, Map!$A$2:$A$35, 0), 2)</f>
        <v>Brown 8</v>
      </c>
      <c r="E9036" s="9"/>
    </row>
    <row r="9037" spans="1:5" x14ac:dyDescent="0.35">
      <c r="A9037" s="2">
        <v>44918.416666666664</v>
      </c>
      <c r="B9037" s="1" t="s">
        <v>61</v>
      </c>
      <c r="C9037" s="1">
        <v>225.4</v>
      </c>
      <c r="D9037" t="str">
        <f>INDEX(Map!$A$2:$B$35, MATCH(Generation_Raw_Data!$B9037, Map!$A$2:$A$35, 0), 2)</f>
        <v>Cane Run 7</v>
      </c>
      <c r="E9037" s="9"/>
    </row>
    <row r="9038" spans="1:5" x14ac:dyDescent="0.35">
      <c r="A9038" s="2">
        <v>44918.416666666664</v>
      </c>
      <c r="B9038" s="1" t="s">
        <v>59</v>
      </c>
      <c r="C9038" s="1">
        <v>224.8</v>
      </c>
      <c r="D9038" t="str">
        <f>INDEX(Map!$A$2:$B$35, MATCH(Generation_Raw_Data!$B9038, Map!$A$2:$A$35, 0), 2)</f>
        <v>Cane Run 7</v>
      </c>
      <c r="E9038" s="9"/>
    </row>
    <row r="9039" spans="1:5" x14ac:dyDescent="0.35">
      <c r="A9039" s="2">
        <v>44918.416666666664</v>
      </c>
      <c r="B9039" s="1" t="s">
        <v>60</v>
      </c>
      <c r="C9039" s="1">
        <v>227.6</v>
      </c>
      <c r="D9039" t="str">
        <f>INDEX(Map!$A$2:$B$35, MATCH(Generation_Raw_Data!$B9039, Map!$A$2:$A$35, 0), 2)</f>
        <v>Cane Run 7</v>
      </c>
      <c r="E9039" s="9"/>
    </row>
    <row r="9040" spans="1:5" x14ac:dyDescent="0.35">
      <c r="A9040" s="2">
        <v>44918.416666666664</v>
      </c>
      <c r="B9040" s="1" t="s">
        <v>57</v>
      </c>
      <c r="C9040" s="1">
        <v>267.60000000000002</v>
      </c>
      <c r="D9040" t="str">
        <f>INDEX(Map!$A$2:$B$35, MATCH(Generation_Raw_Data!$B9040, Map!$A$2:$A$35, 0), 2)</f>
        <v>Mill Creek 1</v>
      </c>
      <c r="E9040" s="9"/>
    </row>
    <row r="9041" spans="1:5" x14ac:dyDescent="0.35">
      <c r="A9041" s="2">
        <v>44918.416666666664</v>
      </c>
      <c r="B9041" s="1" t="s">
        <v>56</v>
      </c>
      <c r="C9041" s="1">
        <v>85.6</v>
      </c>
      <c r="D9041" t="str">
        <f>INDEX(Map!$A$2:$B$35, MATCH(Generation_Raw_Data!$B9041, Map!$A$2:$A$35, 0), 2)</f>
        <v>Paddy's Run 13</v>
      </c>
      <c r="E9041" s="9"/>
    </row>
    <row r="9042" spans="1:5" x14ac:dyDescent="0.35">
      <c r="A9042" s="2">
        <v>44918.416666666664</v>
      </c>
      <c r="B9042" s="1" t="s">
        <v>58</v>
      </c>
      <c r="C9042" s="1">
        <v>274.5</v>
      </c>
      <c r="D9042" t="str">
        <f>INDEX(Map!$A$2:$B$35, MATCH(Generation_Raw_Data!$B9042, Map!$A$2:$A$35, 0), 2)</f>
        <v>Mill Creek 2</v>
      </c>
      <c r="E9042" s="9"/>
    </row>
    <row r="9043" spans="1:5" x14ac:dyDescent="0.35">
      <c r="A9043" s="2">
        <v>44918.416666666664</v>
      </c>
      <c r="B9043" s="1" t="s">
        <v>53</v>
      </c>
      <c r="C9043" s="1">
        <v>394.6</v>
      </c>
      <c r="D9043" t="str">
        <f>INDEX(Map!$A$2:$B$35, MATCH(Generation_Raw_Data!$B9043, Map!$A$2:$A$35, 0), 2)</f>
        <v>Mill Creek 3</v>
      </c>
      <c r="E9043" s="9"/>
    </row>
    <row r="9044" spans="1:5" x14ac:dyDescent="0.35">
      <c r="A9044" s="2">
        <v>44918.416666666664</v>
      </c>
      <c r="B9044" s="1" t="s">
        <v>54</v>
      </c>
      <c r="C9044" s="1">
        <v>468.9</v>
      </c>
      <c r="D9044" t="str">
        <f>INDEX(Map!$A$2:$B$35, MATCH(Generation_Raw_Data!$B9044, Map!$A$2:$A$35, 0), 2)</f>
        <v>Mill Creek 4</v>
      </c>
      <c r="E9044" s="9"/>
    </row>
    <row r="9045" spans="1:5" x14ac:dyDescent="0.35">
      <c r="A9045" s="2">
        <v>44918.416666666664</v>
      </c>
      <c r="B9045" s="1" t="s">
        <v>55</v>
      </c>
      <c r="C9045" s="1">
        <v>10</v>
      </c>
      <c r="D9045" t="str">
        <f>INDEX(Map!$A$2:$B$35, MATCH(Generation_Raw_Data!$B9045, Map!$A$2:$A$35, 0), 2)</f>
        <v>Paddy's Run 12</v>
      </c>
      <c r="E9045" s="9"/>
    </row>
    <row r="9046" spans="1:5" x14ac:dyDescent="0.35">
      <c r="A9046" s="2">
        <v>44918.458333333336</v>
      </c>
      <c r="B9046" s="1" t="s">
        <v>43</v>
      </c>
      <c r="C9046" s="1">
        <v>0</v>
      </c>
      <c r="D9046" t="str">
        <f>INDEX(Map!$A$2:$B$35, MATCH(Generation_Raw_Data!$B9046, Map!$A$2:$A$35, 0), 2)</f>
        <v>Haefling</v>
      </c>
      <c r="E9046" s="9"/>
    </row>
    <row r="9047" spans="1:5" x14ac:dyDescent="0.35">
      <c r="A9047" s="2">
        <v>44918.458333333336</v>
      </c>
      <c r="B9047" s="1" t="s">
        <v>42</v>
      </c>
      <c r="C9047" s="1">
        <v>18</v>
      </c>
      <c r="D9047" t="str">
        <f>INDEX(Map!$A$2:$B$35, MATCH(Generation_Raw_Data!$B9047, Map!$A$2:$A$35, 0), 2)</f>
        <v>Dix Dam</v>
      </c>
      <c r="E9047" s="9"/>
    </row>
    <row r="9048" spans="1:5" x14ac:dyDescent="0.35">
      <c r="A9048" s="2">
        <v>44918.458333333336</v>
      </c>
      <c r="B9048" s="1" t="s">
        <v>41</v>
      </c>
      <c r="C9048" s="1">
        <v>2.5</v>
      </c>
      <c r="D9048" t="str">
        <f>INDEX(Map!$A$2:$B$35, MATCH(Generation_Raw_Data!$B9048, Map!$A$2:$A$35, 0), 2)</f>
        <v>Brown Solar</v>
      </c>
      <c r="E9048" s="9"/>
    </row>
    <row r="9049" spans="1:5" x14ac:dyDescent="0.35">
      <c r="A9049" s="2">
        <v>44918.458333333336</v>
      </c>
      <c r="B9049" s="1" t="s">
        <v>33</v>
      </c>
      <c r="C9049" s="1">
        <v>439</v>
      </c>
      <c r="D9049" t="str">
        <f>INDEX(Map!$A$2:$B$35, MATCH(Generation_Raw_Data!$B9049, Map!$A$2:$A$35, 0), 2)</f>
        <v>Ghent 2</v>
      </c>
      <c r="E9049" s="9"/>
    </row>
    <row r="9050" spans="1:5" x14ac:dyDescent="0.35">
      <c r="A9050" s="2">
        <v>44918.458333333336</v>
      </c>
      <c r="B9050" s="1" t="s">
        <v>32</v>
      </c>
      <c r="C9050" s="1">
        <v>413</v>
      </c>
      <c r="D9050" t="str">
        <f>INDEX(Map!$A$2:$B$35, MATCH(Generation_Raw_Data!$B9050, Map!$A$2:$A$35, 0), 2)</f>
        <v>Ghent 3</v>
      </c>
      <c r="E9050" s="9"/>
    </row>
    <row r="9051" spans="1:5" x14ac:dyDescent="0.35">
      <c r="A9051" s="2">
        <v>44918.458333333336</v>
      </c>
      <c r="B9051" s="1" t="s">
        <v>31</v>
      </c>
      <c r="C9051" s="1">
        <v>454</v>
      </c>
      <c r="D9051" t="str">
        <f>INDEX(Map!$A$2:$B$35, MATCH(Generation_Raw_Data!$B9051, Map!$A$2:$A$35, 0), 2)</f>
        <v>Ghent 1</v>
      </c>
      <c r="E9051" s="9"/>
    </row>
    <row r="9052" spans="1:5" x14ac:dyDescent="0.35">
      <c r="A9052" s="2">
        <v>44918.458333333336</v>
      </c>
      <c r="B9052" s="1" t="s">
        <v>30</v>
      </c>
      <c r="C9052" s="1">
        <v>361</v>
      </c>
      <c r="D9052" t="str">
        <f>INDEX(Map!$A$2:$B$35, MATCH(Generation_Raw_Data!$B9052, Map!$A$2:$A$35, 0), 2)</f>
        <v>Brown 3</v>
      </c>
      <c r="E9052" s="9"/>
    </row>
    <row r="9053" spans="1:5" x14ac:dyDescent="0.35">
      <c r="A9053" s="2">
        <v>44918.458333333336</v>
      </c>
      <c r="B9053" s="1" t="s">
        <v>29</v>
      </c>
      <c r="C9053" s="1">
        <v>0</v>
      </c>
      <c r="D9053" t="str">
        <f>INDEX(Map!$A$2:$B$35, MATCH(Generation_Raw_Data!$B9053, Map!$A$2:$A$35, 0), 2)</f>
        <v>Brown 5</v>
      </c>
      <c r="E9053" s="9"/>
    </row>
    <row r="9054" spans="1:5" x14ac:dyDescent="0.35">
      <c r="A9054" s="2">
        <v>44918.458333333336</v>
      </c>
      <c r="B9054" s="1" t="s">
        <v>34</v>
      </c>
      <c r="C9054" s="1">
        <v>411</v>
      </c>
      <c r="D9054" t="str">
        <f>INDEX(Map!$A$2:$B$35, MATCH(Generation_Raw_Data!$B9054, Map!$A$2:$A$35, 0), 2)</f>
        <v>Ghent 4</v>
      </c>
      <c r="E9054" s="9"/>
    </row>
    <row r="9055" spans="1:5" x14ac:dyDescent="0.35">
      <c r="A9055" s="2">
        <v>44918.458333333336</v>
      </c>
      <c r="B9055" s="1" t="s">
        <v>35</v>
      </c>
      <c r="C9055" s="1">
        <v>0.8</v>
      </c>
      <c r="D9055" t="str">
        <f>INDEX(Map!$A$2:$B$35, MATCH(Generation_Raw_Data!$B9055, Map!$A$2:$A$35, 0), 2)</f>
        <v>Simpsonville Solar</v>
      </c>
      <c r="E9055" s="9"/>
    </row>
    <row r="9056" spans="1:5" x14ac:dyDescent="0.35">
      <c r="A9056" s="2">
        <v>44918.458333333336</v>
      </c>
      <c r="B9056" s="1" t="s">
        <v>36</v>
      </c>
      <c r="C9056" s="1">
        <v>98.333299999999994</v>
      </c>
      <c r="D9056" t="str">
        <f>INDEX(Map!$A$2:$B$35, MATCH(Generation_Raw_Data!$B9056, Map!$A$2:$A$35, 0), 2)</f>
        <v>Brown 8</v>
      </c>
      <c r="E9056" s="9"/>
    </row>
    <row r="9057" spans="1:5" x14ac:dyDescent="0.35">
      <c r="A9057" s="2">
        <v>44918.458333333336</v>
      </c>
      <c r="B9057" s="1" t="s">
        <v>37</v>
      </c>
      <c r="C9057" s="1">
        <v>113.33329999999999</v>
      </c>
      <c r="D9057" t="str">
        <f>INDEX(Map!$A$2:$B$35, MATCH(Generation_Raw_Data!$B9057, Map!$A$2:$A$35, 0), 2)</f>
        <v>Brown 9</v>
      </c>
      <c r="E9057" s="9"/>
    </row>
    <row r="9058" spans="1:5" x14ac:dyDescent="0.35">
      <c r="A9058" s="2">
        <v>44918.458333333336</v>
      </c>
      <c r="B9058" s="1" t="s">
        <v>39</v>
      </c>
      <c r="C9058" s="1">
        <v>0</v>
      </c>
      <c r="D9058" t="str">
        <f>INDEX(Map!$A$2:$B$35, MATCH(Generation_Raw_Data!$B9058, Map!$A$2:$A$35, 0), 2)</f>
        <v>Brown 10</v>
      </c>
      <c r="E9058" s="9"/>
    </row>
    <row r="9059" spans="1:5" x14ac:dyDescent="0.35">
      <c r="A9059" s="2">
        <v>44918.458333333336</v>
      </c>
      <c r="B9059" s="1" t="s">
        <v>40</v>
      </c>
      <c r="C9059" s="1">
        <v>109.33329999999999</v>
      </c>
      <c r="D9059" t="str">
        <f>INDEX(Map!$A$2:$B$35, MATCH(Generation_Raw_Data!$B9059, Map!$A$2:$A$35, 0), 2)</f>
        <v>Brown 11</v>
      </c>
      <c r="E9059" s="9"/>
    </row>
    <row r="9060" spans="1:5" x14ac:dyDescent="0.35">
      <c r="A9060" s="2">
        <v>44918.458333333336</v>
      </c>
      <c r="B9060" s="1" t="s">
        <v>38</v>
      </c>
      <c r="C9060" s="1">
        <v>166</v>
      </c>
      <c r="D9060" t="str">
        <f>INDEX(Map!$A$2:$B$35, MATCH(Generation_Raw_Data!$B9060, Map!$A$2:$A$35, 0), 2)</f>
        <v>Brown 6</v>
      </c>
      <c r="E9060" s="9"/>
    </row>
    <row r="9061" spans="1:5" x14ac:dyDescent="0.35">
      <c r="A9061" s="2">
        <v>44918.458333333336</v>
      </c>
      <c r="B9061" s="1" t="s">
        <v>28</v>
      </c>
      <c r="C9061" s="1">
        <v>169</v>
      </c>
      <c r="D9061" t="str">
        <f>INDEX(Map!$A$2:$B$35, MATCH(Generation_Raw_Data!$B9061, Map!$A$2:$A$35, 0), 2)</f>
        <v>Brown 7</v>
      </c>
      <c r="E9061" s="9"/>
    </row>
    <row r="9062" spans="1:5" x14ac:dyDescent="0.35">
      <c r="A9062" s="2">
        <v>44918.458333333336</v>
      </c>
      <c r="B9062" s="1" t="s">
        <v>59</v>
      </c>
      <c r="C9062" s="1">
        <v>220.1</v>
      </c>
      <c r="D9062" t="str">
        <f>INDEX(Map!$A$2:$B$35, MATCH(Generation_Raw_Data!$B9062, Map!$A$2:$A$35, 0), 2)</f>
        <v>Cane Run 7</v>
      </c>
      <c r="E9062" s="9"/>
    </row>
    <row r="9063" spans="1:5" x14ac:dyDescent="0.35">
      <c r="A9063" s="2">
        <v>44918.458333333336</v>
      </c>
      <c r="B9063" s="1" t="s">
        <v>61</v>
      </c>
      <c r="C9063" s="1">
        <v>220.6</v>
      </c>
      <c r="D9063" t="str">
        <f>INDEX(Map!$A$2:$B$35, MATCH(Generation_Raw_Data!$B9063, Map!$A$2:$A$35, 0), 2)</f>
        <v>Cane Run 7</v>
      </c>
      <c r="E9063" s="9"/>
    </row>
    <row r="9064" spans="1:5" x14ac:dyDescent="0.35">
      <c r="A9064" s="2">
        <v>44918.458333333336</v>
      </c>
      <c r="B9064" s="1" t="s">
        <v>60</v>
      </c>
      <c r="C9064" s="1">
        <v>224.7</v>
      </c>
      <c r="D9064" t="str">
        <f>INDEX(Map!$A$2:$B$35, MATCH(Generation_Raw_Data!$B9064, Map!$A$2:$A$35, 0), 2)</f>
        <v>Cane Run 7</v>
      </c>
      <c r="E9064" s="9"/>
    </row>
    <row r="9065" spans="1:5" x14ac:dyDescent="0.35">
      <c r="A9065" s="2">
        <v>44918.458333333336</v>
      </c>
      <c r="B9065" s="1" t="s">
        <v>57</v>
      </c>
      <c r="C9065" s="1">
        <v>264.7</v>
      </c>
      <c r="D9065" t="str">
        <f>INDEX(Map!$A$2:$B$35, MATCH(Generation_Raw_Data!$B9065, Map!$A$2:$A$35, 0), 2)</f>
        <v>Mill Creek 1</v>
      </c>
      <c r="E9065" s="9"/>
    </row>
    <row r="9066" spans="1:5" x14ac:dyDescent="0.35">
      <c r="A9066" s="2">
        <v>44918.458333333336</v>
      </c>
      <c r="B9066" s="1" t="s">
        <v>56</v>
      </c>
      <c r="C9066" s="1">
        <v>80.599999999999994</v>
      </c>
      <c r="D9066" t="str">
        <f>INDEX(Map!$A$2:$B$35, MATCH(Generation_Raw_Data!$B9066, Map!$A$2:$A$35, 0), 2)</f>
        <v>Paddy's Run 13</v>
      </c>
      <c r="E9066" s="9"/>
    </row>
    <row r="9067" spans="1:5" x14ac:dyDescent="0.35">
      <c r="A9067" s="2">
        <v>44918.458333333336</v>
      </c>
      <c r="B9067" s="1" t="s">
        <v>55</v>
      </c>
      <c r="C9067" s="1">
        <v>10</v>
      </c>
      <c r="D9067" t="str">
        <f>INDEX(Map!$A$2:$B$35, MATCH(Generation_Raw_Data!$B9067, Map!$A$2:$A$35, 0), 2)</f>
        <v>Paddy's Run 12</v>
      </c>
      <c r="E9067" s="9"/>
    </row>
    <row r="9068" spans="1:5" x14ac:dyDescent="0.35">
      <c r="A9068" s="2">
        <v>44918.458333333336</v>
      </c>
      <c r="B9068" s="1" t="s">
        <v>54</v>
      </c>
      <c r="C9068" s="1">
        <v>468.9</v>
      </c>
      <c r="D9068" t="str">
        <f>INDEX(Map!$A$2:$B$35, MATCH(Generation_Raw_Data!$B9068, Map!$A$2:$A$35, 0), 2)</f>
        <v>Mill Creek 4</v>
      </c>
      <c r="E9068" s="9"/>
    </row>
    <row r="9069" spans="1:5" x14ac:dyDescent="0.35">
      <c r="A9069" s="2">
        <v>44918.458333333336</v>
      </c>
      <c r="B9069" s="1" t="s">
        <v>53</v>
      </c>
      <c r="C9069" s="1">
        <v>365.8</v>
      </c>
      <c r="D9069" t="str">
        <f>INDEX(Map!$A$2:$B$35, MATCH(Generation_Raw_Data!$B9069, Map!$A$2:$A$35, 0), 2)</f>
        <v>Mill Creek 3</v>
      </c>
      <c r="E9069" s="9"/>
    </row>
    <row r="9070" spans="1:5" x14ac:dyDescent="0.35">
      <c r="A9070" s="2">
        <v>44918.458333333336</v>
      </c>
      <c r="B9070" s="1" t="s">
        <v>58</v>
      </c>
      <c r="C9070" s="1">
        <v>271.8</v>
      </c>
      <c r="D9070" t="str">
        <f>INDEX(Map!$A$2:$B$35, MATCH(Generation_Raw_Data!$B9070, Map!$A$2:$A$35, 0), 2)</f>
        <v>Mill Creek 2</v>
      </c>
      <c r="E9070" s="9"/>
    </row>
    <row r="9071" spans="1:5" x14ac:dyDescent="0.35">
      <c r="A9071" s="2">
        <v>44918.458333333336</v>
      </c>
      <c r="B9071" s="1" t="s">
        <v>49</v>
      </c>
      <c r="C9071" s="1">
        <v>100.5081</v>
      </c>
      <c r="D9071" t="str">
        <f>INDEX(Map!$A$2:$B$35, MATCH(Generation_Raw_Data!$B9071, Map!$A$2:$A$35, 0), 2)</f>
        <v>Trimble County 7</v>
      </c>
      <c r="E9071" s="9"/>
    </row>
    <row r="9072" spans="1:5" x14ac:dyDescent="0.35">
      <c r="A9072" s="2">
        <v>44918.458333333336</v>
      </c>
      <c r="B9072" s="1" t="s">
        <v>48</v>
      </c>
      <c r="C9072" s="1">
        <v>110.4594</v>
      </c>
      <c r="D9072" t="str">
        <f>INDEX(Map!$A$2:$B$35, MATCH(Generation_Raw_Data!$B9072, Map!$A$2:$A$35, 0), 2)</f>
        <v>Trimble County 6</v>
      </c>
      <c r="E9072" s="9"/>
    </row>
    <row r="9073" spans="1:5" x14ac:dyDescent="0.35">
      <c r="A9073" s="2">
        <v>44918.458333333336</v>
      </c>
      <c r="B9073" s="1" t="s">
        <v>47</v>
      </c>
      <c r="C9073" s="1">
        <v>100.5081</v>
      </c>
      <c r="D9073" t="str">
        <f>INDEX(Map!$A$2:$B$35, MATCH(Generation_Raw_Data!$B9073, Map!$A$2:$A$35, 0), 2)</f>
        <v>Trimble County 5</v>
      </c>
      <c r="E9073" s="9"/>
    </row>
    <row r="9074" spans="1:5" x14ac:dyDescent="0.35">
      <c r="A9074" s="2">
        <v>44918.458333333336</v>
      </c>
      <c r="B9074" s="1" t="s">
        <v>44</v>
      </c>
      <c r="C9074" s="1">
        <v>715.7</v>
      </c>
      <c r="D9074" t="str">
        <f>INDEX(Map!$A$2:$B$35, MATCH(Generation_Raw_Data!$B9074, Map!$A$2:$A$35, 0), 2)</f>
        <v>Trimble County 2</v>
      </c>
      <c r="E9074" s="9"/>
    </row>
    <row r="9075" spans="1:5" x14ac:dyDescent="0.35">
      <c r="A9075" s="2">
        <v>44918.458333333336</v>
      </c>
      <c r="B9075" s="1" t="s">
        <v>50</v>
      </c>
      <c r="C9075" s="1">
        <v>100.5081</v>
      </c>
      <c r="D9075" t="str">
        <f>INDEX(Map!$A$2:$B$35, MATCH(Generation_Raw_Data!$B9075, Map!$A$2:$A$35, 0), 2)</f>
        <v>Trimble County 8</v>
      </c>
      <c r="E9075" s="9"/>
    </row>
    <row r="9076" spans="1:5" x14ac:dyDescent="0.35">
      <c r="A9076" s="2">
        <v>44918.458333333336</v>
      </c>
      <c r="B9076" s="1" t="s">
        <v>51</v>
      </c>
      <c r="C9076" s="1">
        <v>100.5081</v>
      </c>
      <c r="D9076" t="str">
        <f>INDEX(Map!$A$2:$B$35, MATCH(Generation_Raw_Data!$B9076, Map!$A$2:$A$35, 0), 2)</f>
        <v>Trimble County 9</v>
      </c>
      <c r="E9076" s="9"/>
    </row>
    <row r="9077" spans="1:5" x14ac:dyDescent="0.35">
      <c r="A9077" s="2">
        <v>44918.458333333336</v>
      </c>
      <c r="B9077" s="1" t="s">
        <v>46</v>
      </c>
      <c r="C9077" s="1">
        <v>42</v>
      </c>
      <c r="D9077" t="str">
        <f>INDEX(Map!$A$2:$B$35, MATCH(Generation_Raw_Data!$B9077, Map!$A$2:$A$35, 0), 2)</f>
        <v>Ohio Falls</v>
      </c>
      <c r="E9077" s="9"/>
    </row>
    <row r="9078" spans="1:5" x14ac:dyDescent="0.35">
      <c r="A9078" s="2">
        <v>44918.458333333336</v>
      </c>
      <c r="B9078" s="1" t="s">
        <v>45</v>
      </c>
      <c r="C9078" s="1">
        <v>0</v>
      </c>
      <c r="D9078" t="str">
        <f>INDEX(Map!$A$2:$B$35, MATCH(Generation_Raw_Data!$B9078, Map!$A$2:$A$35, 0), 2)</f>
        <v>Trimble County 1</v>
      </c>
      <c r="E9078" s="9"/>
    </row>
    <row r="9079" spans="1:5" x14ac:dyDescent="0.35">
      <c r="A9079" s="2">
        <v>44918.458333333336</v>
      </c>
      <c r="B9079" s="1" t="s">
        <v>52</v>
      </c>
      <c r="C9079" s="1">
        <v>100.5081</v>
      </c>
      <c r="D9079" t="str">
        <f>INDEX(Map!$A$2:$B$35, MATCH(Generation_Raw_Data!$B9079, Map!$A$2:$A$35, 0), 2)</f>
        <v>Trimble County 10</v>
      </c>
      <c r="E9079" s="9"/>
    </row>
    <row r="9080" spans="1:5" x14ac:dyDescent="0.35">
      <c r="A9080" s="2">
        <v>44918.5</v>
      </c>
      <c r="B9080" s="1" t="s">
        <v>34</v>
      </c>
      <c r="C9080" s="1">
        <v>388.75</v>
      </c>
      <c r="D9080" t="str">
        <f>INDEX(Map!$A$2:$B$35, MATCH(Generation_Raw_Data!$B9080, Map!$A$2:$A$35, 0), 2)</f>
        <v>Ghent 4</v>
      </c>
      <c r="E9080" s="9"/>
    </row>
    <row r="9081" spans="1:5" x14ac:dyDescent="0.35">
      <c r="A9081" s="2">
        <v>44918.5</v>
      </c>
      <c r="B9081" s="1" t="s">
        <v>35</v>
      </c>
      <c r="C9081" s="1">
        <v>0.9</v>
      </c>
      <c r="D9081" t="str">
        <f>INDEX(Map!$A$2:$B$35, MATCH(Generation_Raw_Data!$B9081, Map!$A$2:$A$35, 0), 2)</f>
        <v>Simpsonville Solar</v>
      </c>
      <c r="E9081" s="9"/>
    </row>
    <row r="9082" spans="1:5" x14ac:dyDescent="0.35">
      <c r="A9082" s="2">
        <v>44918.5</v>
      </c>
      <c r="B9082" s="1" t="s">
        <v>28</v>
      </c>
      <c r="C9082" s="1">
        <v>170</v>
      </c>
      <c r="D9082" t="str">
        <f>INDEX(Map!$A$2:$B$35, MATCH(Generation_Raw_Data!$B9082, Map!$A$2:$A$35, 0), 2)</f>
        <v>Brown 7</v>
      </c>
      <c r="E9082" s="9"/>
    </row>
    <row r="9083" spans="1:5" x14ac:dyDescent="0.35">
      <c r="A9083" s="2">
        <v>44918.5</v>
      </c>
      <c r="B9083" s="1" t="s">
        <v>38</v>
      </c>
      <c r="C9083" s="1">
        <v>167</v>
      </c>
      <c r="D9083" t="str">
        <f>INDEX(Map!$A$2:$B$35, MATCH(Generation_Raw_Data!$B9083, Map!$A$2:$A$35, 0), 2)</f>
        <v>Brown 6</v>
      </c>
      <c r="E9083" s="9"/>
    </row>
    <row r="9084" spans="1:5" x14ac:dyDescent="0.35">
      <c r="A9084" s="2">
        <v>44918.5</v>
      </c>
      <c r="B9084" s="1" t="s">
        <v>40</v>
      </c>
      <c r="C9084" s="1">
        <v>82.333299999999994</v>
      </c>
      <c r="D9084" t="str">
        <f>INDEX(Map!$A$2:$B$35, MATCH(Generation_Raw_Data!$B9084, Map!$A$2:$A$35, 0), 2)</f>
        <v>Brown 11</v>
      </c>
      <c r="E9084" s="9"/>
    </row>
    <row r="9085" spans="1:5" x14ac:dyDescent="0.35">
      <c r="A9085" s="2">
        <v>44918.5</v>
      </c>
      <c r="B9085" s="1" t="s">
        <v>39</v>
      </c>
      <c r="C9085" s="1">
        <v>0</v>
      </c>
      <c r="D9085" t="str">
        <f>INDEX(Map!$A$2:$B$35, MATCH(Generation_Raw_Data!$B9085, Map!$A$2:$A$35, 0), 2)</f>
        <v>Brown 10</v>
      </c>
      <c r="E9085" s="9"/>
    </row>
    <row r="9086" spans="1:5" x14ac:dyDescent="0.35">
      <c r="A9086" s="2">
        <v>44918.5</v>
      </c>
      <c r="B9086" s="1" t="s">
        <v>37</v>
      </c>
      <c r="C9086" s="1">
        <v>83.333299999999994</v>
      </c>
      <c r="D9086" t="str">
        <f>INDEX(Map!$A$2:$B$35, MATCH(Generation_Raw_Data!$B9086, Map!$A$2:$A$35, 0), 2)</f>
        <v>Brown 9</v>
      </c>
      <c r="E9086" s="9"/>
    </row>
    <row r="9087" spans="1:5" x14ac:dyDescent="0.35">
      <c r="A9087" s="2">
        <v>44918.5</v>
      </c>
      <c r="B9087" s="1" t="s">
        <v>36</v>
      </c>
      <c r="C9087" s="1">
        <v>99.333299999999994</v>
      </c>
      <c r="D9087" t="str">
        <f>INDEX(Map!$A$2:$B$35, MATCH(Generation_Raw_Data!$B9087, Map!$A$2:$A$35, 0), 2)</f>
        <v>Brown 8</v>
      </c>
      <c r="E9087" s="9"/>
    </row>
    <row r="9088" spans="1:5" x14ac:dyDescent="0.35">
      <c r="A9088" s="2">
        <v>44918.5</v>
      </c>
      <c r="B9088" s="1" t="s">
        <v>61</v>
      </c>
      <c r="C9088" s="1">
        <v>225.5</v>
      </c>
      <c r="D9088" t="str">
        <f>INDEX(Map!$A$2:$B$35, MATCH(Generation_Raw_Data!$B9088, Map!$A$2:$A$35, 0), 2)</f>
        <v>Cane Run 7</v>
      </c>
      <c r="E9088" s="9"/>
    </row>
    <row r="9089" spans="1:5" x14ac:dyDescent="0.35">
      <c r="A9089" s="2">
        <v>44918.5</v>
      </c>
      <c r="B9089" s="1" t="s">
        <v>59</v>
      </c>
      <c r="C9089" s="1">
        <v>224.9</v>
      </c>
      <c r="D9089" t="str">
        <f>INDEX(Map!$A$2:$B$35, MATCH(Generation_Raw_Data!$B9089, Map!$A$2:$A$35, 0), 2)</f>
        <v>Cane Run 7</v>
      </c>
      <c r="E9089" s="9"/>
    </row>
    <row r="9090" spans="1:5" x14ac:dyDescent="0.35">
      <c r="A9090" s="2">
        <v>44918.5</v>
      </c>
      <c r="B9090" s="1" t="s">
        <v>60</v>
      </c>
      <c r="C9090" s="1">
        <v>227.5</v>
      </c>
      <c r="D9090" t="str">
        <f>INDEX(Map!$A$2:$B$35, MATCH(Generation_Raw_Data!$B9090, Map!$A$2:$A$35, 0), 2)</f>
        <v>Cane Run 7</v>
      </c>
      <c r="E9090" s="9"/>
    </row>
    <row r="9091" spans="1:5" x14ac:dyDescent="0.35">
      <c r="A9091" s="2">
        <v>44918.5</v>
      </c>
      <c r="B9091" s="1" t="s">
        <v>43</v>
      </c>
      <c r="C9091" s="1">
        <v>0</v>
      </c>
      <c r="D9091" t="str">
        <f>INDEX(Map!$A$2:$B$35, MATCH(Generation_Raw_Data!$B9091, Map!$A$2:$A$35, 0), 2)</f>
        <v>Haefling</v>
      </c>
      <c r="E9091" s="9"/>
    </row>
    <row r="9092" spans="1:5" x14ac:dyDescent="0.35">
      <c r="A9092" s="2">
        <v>44918.5</v>
      </c>
      <c r="B9092" s="1" t="s">
        <v>42</v>
      </c>
      <c r="C9092" s="1">
        <v>19</v>
      </c>
      <c r="D9092" t="str">
        <f>INDEX(Map!$A$2:$B$35, MATCH(Generation_Raw_Data!$B9092, Map!$A$2:$A$35, 0), 2)</f>
        <v>Dix Dam</v>
      </c>
      <c r="E9092" s="9"/>
    </row>
    <row r="9093" spans="1:5" x14ac:dyDescent="0.35">
      <c r="A9093" s="2">
        <v>44918.5</v>
      </c>
      <c r="B9093" s="1" t="s">
        <v>41</v>
      </c>
      <c r="C9093" s="1">
        <v>3</v>
      </c>
      <c r="D9093" t="str">
        <f>INDEX(Map!$A$2:$B$35, MATCH(Generation_Raw_Data!$B9093, Map!$A$2:$A$35, 0), 2)</f>
        <v>Brown Solar</v>
      </c>
      <c r="E9093" s="9"/>
    </row>
    <row r="9094" spans="1:5" x14ac:dyDescent="0.35">
      <c r="A9094" s="2">
        <v>44918.5</v>
      </c>
      <c r="B9094" s="1" t="s">
        <v>29</v>
      </c>
      <c r="C9094" s="1">
        <v>0</v>
      </c>
      <c r="D9094" t="str">
        <f>INDEX(Map!$A$2:$B$35, MATCH(Generation_Raw_Data!$B9094, Map!$A$2:$A$35, 0), 2)</f>
        <v>Brown 5</v>
      </c>
      <c r="E9094" s="9"/>
    </row>
    <row r="9095" spans="1:5" x14ac:dyDescent="0.35">
      <c r="A9095" s="2">
        <v>44918.5</v>
      </c>
      <c r="B9095" s="1" t="s">
        <v>30</v>
      </c>
      <c r="C9095" s="1">
        <v>360</v>
      </c>
      <c r="D9095" t="str">
        <f>INDEX(Map!$A$2:$B$35, MATCH(Generation_Raw_Data!$B9095, Map!$A$2:$A$35, 0), 2)</f>
        <v>Brown 3</v>
      </c>
      <c r="E9095" s="9"/>
    </row>
    <row r="9096" spans="1:5" x14ac:dyDescent="0.35">
      <c r="A9096" s="2">
        <v>44918.5</v>
      </c>
      <c r="B9096" s="1" t="s">
        <v>31</v>
      </c>
      <c r="C9096" s="1">
        <v>463.75</v>
      </c>
      <c r="D9096" t="str">
        <f>INDEX(Map!$A$2:$B$35, MATCH(Generation_Raw_Data!$B9096, Map!$A$2:$A$35, 0), 2)</f>
        <v>Ghent 1</v>
      </c>
      <c r="E9096" s="9"/>
    </row>
    <row r="9097" spans="1:5" x14ac:dyDescent="0.35">
      <c r="A9097" s="2">
        <v>44918.5</v>
      </c>
      <c r="B9097" s="1" t="s">
        <v>32</v>
      </c>
      <c r="C9097" s="1">
        <v>413.75</v>
      </c>
      <c r="D9097" t="str">
        <f>INDEX(Map!$A$2:$B$35, MATCH(Generation_Raw_Data!$B9097, Map!$A$2:$A$35, 0), 2)</f>
        <v>Ghent 3</v>
      </c>
      <c r="E9097" s="9"/>
    </row>
    <row r="9098" spans="1:5" x14ac:dyDescent="0.35">
      <c r="A9098" s="2">
        <v>44918.5</v>
      </c>
      <c r="B9098" s="1" t="s">
        <v>33</v>
      </c>
      <c r="C9098" s="1">
        <v>443.75</v>
      </c>
      <c r="D9098" t="str">
        <f>INDEX(Map!$A$2:$B$35, MATCH(Generation_Raw_Data!$B9098, Map!$A$2:$A$35, 0), 2)</f>
        <v>Ghent 2</v>
      </c>
      <c r="E9098" s="9"/>
    </row>
    <row r="9099" spans="1:5" x14ac:dyDescent="0.35">
      <c r="A9099" s="2">
        <v>44918.5</v>
      </c>
      <c r="B9099" s="1" t="s">
        <v>57</v>
      </c>
      <c r="C9099" s="1">
        <v>276.2</v>
      </c>
      <c r="D9099" t="str">
        <f>INDEX(Map!$A$2:$B$35, MATCH(Generation_Raw_Data!$B9099, Map!$A$2:$A$35, 0), 2)</f>
        <v>Mill Creek 1</v>
      </c>
      <c r="E9099" s="9"/>
    </row>
    <row r="9100" spans="1:5" x14ac:dyDescent="0.35">
      <c r="A9100" s="2">
        <v>44918.5</v>
      </c>
      <c r="B9100" s="1" t="s">
        <v>56</v>
      </c>
      <c r="C9100" s="1">
        <v>104.5</v>
      </c>
      <c r="D9100" t="str">
        <f>INDEX(Map!$A$2:$B$35, MATCH(Generation_Raw_Data!$B9100, Map!$A$2:$A$35, 0), 2)</f>
        <v>Paddy's Run 13</v>
      </c>
      <c r="E9100" s="9"/>
    </row>
    <row r="9101" spans="1:5" x14ac:dyDescent="0.35">
      <c r="A9101" s="2">
        <v>44918.5</v>
      </c>
      <c r="B9101" s="1" t="s">
        <v>58</v>
      </c>
      <c r="C9101" s="1">
        <v>291.7</v>
      </c>
      <c r="D9101" t="str">
        <f>INDEX(Map!$A$2:$B$35, MATCH(Generation_Raw_Data!$B9101, Map!$A$2:$A$35, 0), 2)</f>
        <v>Mill Creek 2</v>
      </c>
      <c r="E9101" s="9"/>
    </row>
    <row r="9102" spans="1:5" x14ac:dyDescent="0.35">
      <c r="A9102" s="2">
        <v>44918.5</v>
      </c>
      <c r="B9102" s="1" t="s">
        <v>53</v>
      </c>
      <c r="C9102" s="1">
        <v>383.1</v>
      </c>
      <c r="D9102" t="str">
        <f>INDEX(Map!$A$2:$B$35, MATCH(Generation_Raw_Data!$B9102, Map!$A$2:$A$35, 0), 2)</f>
        <v>Mill Creek 3</v>
      </c>
      <c r="E9102" s="9"/>
    </row>
    <row r="9103" spans="1:5" x14ac:dyDescent="0.35">
      <c r="A9103" s="2">
        <v>44918.5</v>
      </c>
      <c r="B9103" s="1" t="s">
        <v>54</v>
      </c>
      <c r="C9103" s="1">
        <v>479.8</v>
      </c>
      <c r="D9103" t="str">
        <f>INDEX(Map!$A$2:$B$35, MATCH(Generation_Raw_Data!$B9103, Map!$A$2:$A$35, 0), 2)</f>
        <v>Mill Creek 4</v>
      </c>
      <c r="E9103" s="9"/>
    </row>
    <row r="9104" spans="1:5" x14ac:dyDescent="0.35">
      <c r="A9104" s="2">
        <v>44918.5</v>
      </c>
      <c r="B9104" s="1" t="s">
        <v>55</v>
      </c>
      <c r="C9104" s="1">
        <v>10</v>
      </c>
      <c r="D9104" t="str">
        <f>INDEX(Map!$A$2:$B$35, MATCH(Generation_Raw_Data!$B9104, Map!$A$2:$A$35, 0), 2)</f>
        <v>Paddy's Run 12</v>
      </c>
      <c r="E9104" s="9"/>
    </row>
    <row r="9105" spans="1:5" x14ac:dyDescent="0.35">
      <c r="A9105" s="2">
        <v>44918.5</v>
      </c>
      <c r="B9105" s="1" t="s">
        <v>51</v>
      </c>
      <c r="C9105" s="1">
        <v>104.33540000000001</v>
      </c>
      <c r="D9105" t="str">
        <f>INDEX(Map!$A$2:$B$35, MATCH(Generation_Raw_Data!$B9105, Map!$A$2:$A$35, 0), 2)</f>
        <v>Trimble County 9</v>
      </c>
      <c r="E9105" s="9"/>
    </row>
    <row r="9106" spans="1:5" x14ac:dyDescent="0.35">
      <c r="A9106" s="2">
        <v>44918.5</v>
      </c>
      <c r="B9106" s="1" t="s">
        <v>50</v>
      </c>
      <c r="C9106" s="1">
        <v>103.34180000000001</v>
      </c>
      <c r="D9106" t="str">
        <f>INDEX(Map!$A$2:$B$35, MATCH(Generation_Raw_Data!$B9106, Map!$A$2:$A$35, 0), 2)</f>
        <v>Trimble County 8</v>
      </c>
      <c r="E9106" s="9"/>
    </row>
    <row r="9107" spans="1:5" x14ac:dyDescent="0.35">
      <c r="A9107" s="2">
        <v>44918.5</v>
      </c>
      <c r="B9107" s="1" t="s">
        <v>44</v>
      </c>
      <c r="C9107" s="1">
        <v>719</v>
      </c>
      <c r="D9107" t="str">
        <f>INDEX(Map!$A$2:$B$35, MATCH(Generation_Raw_Data!$B9107, Map!$A$2:$A$35, 0), 2)</f>
        <v>Trimble County 2</v>
      </c>
      <c r="E9107" s="9"/>
    </row>
    <row r="9108" spans="1:5" x14ac:dyDescent="0.35">
      <c r="A9108" s="2">
        <v>44918.5</v>
      </c>
      <c r="B9108" s="1" t="s">
        <v>47</v>
      </c>
      <c r="C9108" s="1">
        <v>103.34180000000001</v>
      </c>
      <c r="D9108" t="str">
        <f>INDEX(Map!$A$2:$B$35, MATCH(Generation_Raw_Data!$B9108, Map!$A$2:$A$35, 0), 2)</f>
        <v>Trimble County 5</v>
      </c>
      <c r="E9108" s="9"/>
    </row>
    <row r="9109" spans="1:5" x14ac:dyDescent="0.35">
      <c r="A9109" s="2">
        <v>44918.5</v>
      </c>
      <c r="B9109" s="1" t="s">
        <v>48</v>
      </c>
      <c r="C9109" s="1">
        <v>110.2975</v>
      </c>
      <c r="D9109" t="str">
        <f>INDEX(Map!$A$2:$B$35, MATCH(Generation_Raw_Data!$B9109, Map!$A$2:$A$35, 0), 2)</f>
        <v>Trimble County 6</v>
      </c>
      <c r="E9109" s="9"/>
    </row>
    <row r="9110" spans="1:5" x14ac:dyDescent="0.35">
      <c r="A9110" s="2">
        <v>44918.5</v>
      </c>
      <c r="B9110" s="1" t="s">
        <v>49</v>
      </c>
      <c r="C9110" s="1">
        <v>103.34180000000001</v>
      </c>
      <c r="D9110" t="str">
        <f>INDEX(Map!$A$2:$B$35, MATCH(Generation_Raw_Data!$B9110, Map!$A$2:$A$35, 0), 2)</f>
        <v>Trimble County 7</v>
      </c>
      <c r="E9110" s="9"/>
    </row>
    <row r="9111" spans="1:5" x14ac:dyDescent="0.35">
      <c r="A9111" s="2">
        <v>44918.5</v>
      </c>
      <c r="B9111" s="1" t="s">
        <v>46</v>
      </c>
      <c r="C9111" s="1">
        <v>42</v>
      </c>
      <c r="D9111" t="str">
        <f>INDEX(Map!$A$2:$B$35, MATCH(Generation_Raw_Data!$B9111, Map!$A$2:$A$35, 0), 2)</f>
        <v>Ohio Falls</v>
      </c>
      <c r="E9111" s="9"/>
    </row>
    <row r="9112" spans="1:5" x14ac:dyDescent="0.35">
      <c r="A9112" s="2">
        <v>44918.5</v>
      </c>
      <c r="B9112" s="1" t="s">
        <v>45</v>
      </c>
      <c r="C9112" s="1">
        <v>0</v>
      </c>
      <c r="D9112" t="str">
        <f>INDEX(Map!$A$2:$B$35, MATCH(Generation_Raw_Data!$B9112, Map!$A$2:$A$35, 0), 2)</f>
        <v>Trimble County 1</v>
      </c>
      <c r="E9112" s="9"/>
    </row>
    <row r="9113" spans="1:5" x14ac:dyDescent="0.35">
      <c r="A9113" s="2">
        <v>44918.5</v>
      </c>
      <c r="B9113" s="1" t="s">
        <v>52</v>
      </c>
      <c r="C9113" s="1">
        <v>103.34180000000001</v>
      </c>
      <c r="D9113" t="str">
        <f>INDEX(Map!$A$2:$B$35, MATCH(Generation_Raw_Data!$B9113, Map!$A$2:$A$35, 0), 2)</f>
        <v>Trimble County 10</v>
      </c>
      <c r="E9113" s="9"/>
    </row>
    <row r="9114" spans="1:5" x14ac:dyDescent="0.35">
      <c r="A9114" s="2">
        <v>44918.541666666664</v>
      </c>
      <c r="B9114" s="1" t="s">
        <v>43</v>
      </c>
      <c r="C9114" s="1">
        <v>0</v>
      </c>
      <c r="D9114" t="str">
        <f>INDEX(Map!$A$2:$B$35, MATCH(Generation_Raw_Data!$B9114, Map!$A$2:$A$35, 0), 2)</f>
        <v>Haefling</v>
      </c>
      <c r="E9114" s="9"/>
    </row>
    <row r="9115" spans="1:5" x14ac:dyDescent="0.35">
      <c r="A9115" s="2">
        <v>44918.541666666664</v>
      </c>
      <c r="B9115" s="1" t="s">
        <v>42</v>
      </c>
      <c r="C9115" s="1">
        <v>19</v>
      </c>
      <c r="D9115" t="str">
        <f>INDEX(Map!$A$2:$B$35, MATCH(Generation_Raw_Data!$B9115, Map!$A$2:$A$35, 0), 2)</f>
        <v>Dix Dam</v>
      </c>
      <c r="E9115" s="9"/>
    </row>
    <row r="9116" spans="1:5" x14ac:dyDescent="0.35">
      <c r="A9116" s="2">
        <v>44918.541666666664</v>
      </c>
      <c r="B9116" s="1" t="s">
        <v>41</v>
      </c>
      <c r="C9116" s="1">
        <v>2.6</v>
      </c>
      <c r="D9116" t="str">
        <f>INDEX(Map!$A$2:$B$35, MATCH(Generation_Raw_Data!$B9116, Map!$A$2:$A$35, 0), 2)</f>
        <v>Brown Solar</v>
      </c>
      <c r="E9116" s="9"/>
    </row>
    <row r="9117" spans="1:5" x14ac:dyDescent="0.35">
      <c r="A9117" s="2">
        <v>44918.541666666664</v>
      </c>
      <c r="B9117" s="1" t="s">
        <v>33</v>
      </c>
      <c r="C9117" s="1">
        <v>455</v>
      </c>
      <c r="D9117" t="str">
        <f>INDEX(Map!$A$2:$B$35, MATCH(Generation_Raw_Data!$B9117, Map!$A$2:$A$35, 0), 2)</f>
        <v>Ghent 2</v>
      </c>
      <c r="E9117" s="9"/>
    </row>
    <row r="9118" spans="1:5" x14ac:dyDescent="0.35">
      <c r="A9118" s="2">
        <v>44918.541666666664</v>
      </c>
      <c r="B9118" s="1" t="s">
        <v>32</v>
      </c>
      <c r="C9118" s="1">
        <v>426</v>
      </c>
      <c r="D9118" t="str">
        <f>INDEX(Map!$A$2:$B$35, MATCH(Generation_Raw_Data!$B9118, Map!$A$2:$A$35, 0), 2)</f>
        <v>Ghent 3</v>
      </c>
      <c r="E9118" s="9"/>
    </row>
    <row r="9119" spans="1:5" x14ac:dyDescent="0.35">
      <c r="A9119" s="2">
        <v>44918.541666666664</v>
      </c>
      <c r="B9119" s="1" t="s">
        <v>31</v>
      </c>
      <c r="C9119" s="1">
        <v>477</v>
      </c>
      <c r="D9119" t="str">
        <f>INDEX(Map!$A$2:$B$35, MATCH(Generation_Raw_Data!$B9119, Map!$A$2:$A$35, 0), 2)</f>
        <v>Ghent 1</v>
      </c>
      <c r="E9119" s="9"/>
    </row>
    <row r="9120" spans="1:5" x14ac:dyDescent="0.35">
      <c r="A9120" s="2">
        <v>44918.541666666664</v>
      </c>
      <c r="B9120" s="1" t="s">
        <v>30</v>
      </c>
      <c r="C9120" s="1">
        <v>357</v>
      </c>
      <c r="D9120" t="str">
        <f>INDEX(Map!$A$2:$B$35, MATCH(Generation_Raw_Data!$B9120, Map!$A$2:$A$35, 0), 2)</f>
        <v>Brown 3</v>
      </c>
      <c r="E9120" s="9"/>
    </row>
    <row r="9121" spans="1:5" x14ac:dyDescent="0.35">
      <c r="A9121" s="2">
        <v>44918.541666666664</v>
      </c>
      <c r="B9121" s="1" t="s">
        <v>29</v>
      </c>
      <c r="C9121" s="1">
        <v>0</v>
      </c>
      <c r="D9121" t="str">
        <f>INDEX(Map!$A$2:$B$35, MATCH(Generation_Raw_Data!$B9121, Map!$A$2:$A$35, 0), 2)</f>
        <v>Brown 5</v>
      </c>
      <c r="E9121" s="9"/>
    </row>
    <row r="9122" spans="1:5" x14ac:dyDescent="0.35">
      <c r="A9122" s="2">
        <v>44918.541666666664</v>
      </c>
      <c r="B9122" s="1" t="s">
        <v>34</v>
      </c>
      <c r="C9122" s="1">
        <v>402</v>
      </c>
      <c r="D9122" t="str">
        <f>INDEX(Map!$A$2:$B$35, MATCH(Generation_Raw_Data!$B9122, Map!$A$2:$A$35, 0), 2)</f>
        <v>Ghent 4</v>
      </c>
      <c r="E9122" s="9"/>
    </row>
    <row r="9123" spans="1:5" x14ac:dyDescent="0.35">
      <c r="A9123" s="2">
        <v>44918.541666666664</v>
      </c>
      <c r="B9123" s="1" t="s">
        <v>35</v>
      </c>
      <c r="C9123" s="1">
        <v>0.7</v>
      </c>
      <c r="D9123" t="str">
        <f>INDEX(Map!$A$2:$B$35, MATCH(Generation_Raw_Data!$B9123, Map!$A$2:$A$35, 0), 2)</f>
        <v>Simpsonville Solar</v>
      </c>
      <c r="E9123" s="9"/>
    </row>
    <row r="9124" spans="1:5" x14ac:dyDescent="0.35">
      <c r="A9124" s="2">
        <v>44918.541666666664</v>
      </c>
      <c r="B9124" s="1" t="s">
        <v>36</v>
      </c>
      <c r="C9124" s="1">
        <v>99.333299999999994</v>
      </c>
      <c r="D9124" t="str">
        <f>INDEX(Map!$A$2:$B$35, MATCH(Generation_Raw_Data!$B9124, Map!$A$2:$A$35, 0), 2)</f>
        <v>Brown 8</v>
      </c>
      <c r="E9124" s="9"/>
    </row>
    <row r="9125" spans="1:5" x14ac:dyDescent="0.35">
      <c r="A9125" s="2">
        <v>44918.541666666664</v>
      </c>
      <c r="B9125" s="1" t="s">
        <v>37</v>
      </c>
      <c r="C9125" s="1">
        <v>84.333299999999994</v>
      </c>
      <c r="D9125" t="str">
        <f>INDEX(Map!$A$2:$B$35, MATCH(Generation_Raw_Data!$B9125, Map!$A$2:$A$35, 0), 2)</f>
        <v>Brown 9</v>
      </c>
      <c r="E9125" s="9"/>
    </row>
    <row r="9126" spans="1:5" x14ac:dyDescent="0.35">
      <c r="A9126" s="2">
        <v>44918.541666666664</v>
      </c>
      <c r="B9126" s="1" t="s">
        <v>39</v>
      </c>
      <c r="C9126" s="1">
        <v>0</v>
      </c>
      <c r="D9126" t="str">
        <f>INDEX(Map!$A$2:$B$35, MATCH(Generation_Raw_Data!$B9126, Map!$A$2:$A$35, 0), 2)</f>
        <v>Brown 10</v>
      </c>
      <c r="E9126" s="9"/>
    </row>
    <row r="9127" spans="1:5" x14ac:dyDescent="0.35">
      <c r="A9127" s="2">
        <v>44918.541666666664</v>
      </c>
      <c r="B9127" s="1" t="s">
        <v>40</v>
      </c>
      <c r="C9127" s="1">
        <v>79.333299999999994</v>
      </c>
      <c r="D9127" t="str">
        <f>INDEX(Map!$A$2:$B$35, MATCH(Generation_Raw_Data!$B9127, Map!$A$2:$A$35, 0), 2)</f>
        <v>Brown 11</v>
      </c>
      <c r="E9127" s="9"/>
    </row>
    <row r="9128" spans="1:5" x14ac:dyDescent="0.35">
      <c r="A9128" s="2">
        <v>44918.541666666664</v>
      </c>
      <c r="B9128" s="1" t="s">
        <v>38</v>
      </c>
      <c r="C9128" s="1">
        <v>166</v>
      </c>
      <c r="D9128" t="str">
        <f>INDEX(Map!$A$2:$B$35, MATCH(Generation_Raw_Data!$B9128, Map!$A$2:$A$35, 0), 2)</f>
        <v>Brown 6</v>
      </c>
      <c r="E9128" s="9"/>
    </row>
    <row r="9129" spans="1:5" x14ac:dyDescent="0.35">
      <c r="A9129" s="2">
        <v>44918.541666666664</v>
      </c>
      <c r="B9129" s="1" t="s">
        <v>28</v>
      </c>
      <c r="C9129" s="1">
        <v>170</v>
      </c>
      <c r="D9129" t="str">
        <f>INDEX(Map!$A$2:$B$35, MATCH(Generation_Raw_Data!$B9129, Map!$A$2:$A$35, 0), 2)</f>
        <v>Brown 7</v>
      </c>
      <c r="E9129" s="9"/>
    </row>
    <row r="9130" spans="1:5" x14ac:dyDescent="0.35">
      <c r="A9130" s="2">
        <v>44918.541666666664</v>
      </c>
      <c r="B9130" s="1" t="s">
        <v>59</v>
      </c>
      <c r="C9130" s="1">
        <v>191.3</v>
      </c>
      <c r="D9130" t="str">
        <f>INDEX(Map!$A$2:$B$35, MATCH(Generation_Raw_Data!$B9130, Map!$A$2:$A$35, 0), 2)</f>
        <v>Cane Run 7</v>
      </c>
      <c r="E9130" s="9"/>
    </row>
    <row r="9131" spans="1:5" x14ac:dyDescent="0.35">
      <c r="A9131" s="2">
        <v>44918.541666666664</v>
      </c>
      <c r="B9131" s="1" t="s">
        <v>61</v>
      </c>
      <c r="C9131" s="1">
        <v>191.8</v>
      </c>
      <c r="D9131" t="str">
        <f>INDEX(Map!$A$2:$B$35, MATCH(Generation_Raw_Data!$B9131, Map!$A$2:$A$35, 0), 2)</f>
        <v>Cane Run 7</v>
      </c>
      <c r="E9131" s="9"/>
    </row>
    <row r="9132" spans="1:5" x14ac:dyDescent="0.35">
      <c r="A9132" s="2">
        <v>44918.541666666664</v>
      </c>
      <c r="B9132" s="1" t="s">
        <v>60</v>
      </c>
      <c r="C9132" s="1">
        <v>212.1</v>
      </c>
      <c r="D9132" t="str">
        <f>INDEX(Map!$A$2:$B$35, MATCH(Generation_Raw_Data!$B9132, Map!$A$2:$A$35, 0), 2)</f>
        <v>Cane Run 7</v>
      </c>
      <c r="E9132" s="9"/>
    </row>
    <row r="9133" spans="1:5" x14ac:dyDescent="0.35">
      <c r="A9133" s="2">
        <v>44918.541666666664</v>
      </c>
      <c r="B9133" s="1" t="s">
        <v>57</v>
      </c>
      <c r="C9133" s="1">
        <v>293.5</v>
      </c>
      <c r="D9133" t="str">
        <f>INDEX(Map!$A$2:$B$35, MATCH(Generation_Raw_Data!$B9133, Map!$A$2:$A$35, 0), 2)</f>
        <v>Mill Creek 1</v>
      </c>
      <c r="E9133" s="9"/>
    </row>
    <row r="9134" spans="1:5" x14ac:dyDescent="0.35">
      <c r="A9134" s="2">
        <v>44918.541666666664</v>
      </c>
      <c r="B9134" s="1" t="s">
        <v>56</v>
      </c>
      <c r="C9134" s="1">
        <v>89.6</v>
      </c>
      <c r="D9134" t="str">
        <f>INDEX(Map!$A$2:$B$35, MATCH(Generation_Raw_Data!$B9134, Map!$A$2:$A$35, 0), 2)</f>
        <v>Paddy's Run 13</v>
      </c>
      <c r="E9134" s="9"/>
    </row>
    <row r="9135" spans="1:5" x14ac:dyDescent="0.35">
      <c r="A9135" s="2">
        <v>44918.541666666664</v>
      </c>
      <c r="B9135" s="1" t="s">
        <v>55</v>
      </c>
      <c r="C9135" s="1">
        <v>9</v>
      </c>
      <c r="D9135" t="str">
        <f>INDEX(Map!$A$2:$B$35, MATCH(Generation_Raw_Data!$B9135, Map!$A$2:$A$35, 0), 2)</f>
        <v>Paddy's Run 12</v>
      </c>
      <c r="E9135" s="9"/>
    </row>
    <row r="9136" spans="1:5" x14ac:dyDescent="0.35">
      <c r="A9136" s="2">
        <v>44918.541666666664</v>
      </c>
      <c r="B9136" s="1" t="s">
        <v>54</v>
      </c>
      <c r="C9136" s="1">
        <v>490.2</v>
      </c>
      <c r="D9136" t="str">
        <f>INDEX(Map!$A$2:$B$35, MATCH(Generation_Raw_Data!$B9136, Map!$A$2:$A$35, 0), 2)</f>
        <v>Mill Creek 4</v>
      </c>
      <c r="E9136" s="9"/>
    </row>
    <row r="9137" spans="1:5" x14ac:dyDescent="0.35">
      <c r="A9137" s="2">
        <v>44918.541666666664</v>
      </c>
      <c r="B9137" s="1" t="s">
        <v>53</v>
      </c>
      <c r="C9137" s="1">
        <v>372.7</v>
      </c>
      <c r="D9137" t="str">
        <f>INDEX(Map!$A$2:$B$35, MATCH(Generation_Raw_Data!$B9137, Map!$A$2:$A$35, 0), 2)</f>
        <v>Mill Creek 3</v>
      </c>
      <c r="E9137" s="9"/>
    </row>
    <row r="9138" spans="1:5" x14ac:dyDescent="0.35">
      <c r="A9138" s="2">
        <v>44918.541666666664</v>
      </c>
      <c r="B9138" s="1" t="s">
        <v>58</v>
      </c>
      <c r="C9138" s="1">
        <v>300.89999999999998</v>
      </c>
      <c r="D9138" t="str">
        <f>INDEX(Map!$A$2:$B$35, MATCH(Generation_Raw_Data!$B9138, Map!$A$2:$A$35, 0), 2)</f>
        <v>Mill Creek 2</v>
      </c>
      <c r="E9138" s="9"/>
    </row>
    <row r="9139" spans="1:5" x14ac:dyDescent="0.35">
      <c r="A9139" s="2">
        <v>44918.541666666664</v>
      </c>
      <c r="B9139" s="1" t="s">
        <v>49</v>
      </c>
      <c r="C9139" s="1">
        <v>100.4272</v>
      </c>
      <c r="D9139" t="str">
        <f>INDEX(Map!$A$2:$B$35, MATCH(Generation_Raw_Data!$B9139, Map!$A$2:$A$35, 0), 2)</f>
        <v>Trimble County 7</v>
      </c>
      <c r="E9139" s="9"/>
    </row>
    <row r="9140" spans="1:5" x14ac:dyDescent="0.35">
      <c r="A9140" s="2">
        <v>44918.541666666664</v>
      </c>
      <c r="B9140" s="1" t="s">
        <v>48</v>
      </c>
      <c r="C9140" s="1">
        <v>109.3762</v>
      </c>
      <c r="D9140" t="str">
        <f>INDEX(Map!$A$2:$B$35, MATCH(Generation_Raw_Data!$B9140, Map!$A$2:$A$35, 0), 2)</f>
        <v>Trimble County 6</v>
      </c>
      <c r="E9140" s="9"/>
    </row>
    <row r="9141" spans="1:5" x14ac:dyDescent="0.35">
      <c r="A9141" s="2">
        <v>44918.541666666664</v>
      </c>
      <c r="B9141" s="1" t="s">
        <v>47</v>
      </c>
      <c r="C9141" s="1">
        <v>13.9206</v>
      </c>
      <c r="D9141" t="str">
        <f>INDEX(Map!$A$2:$B$35, MATCH(Generation_Raw_Data!$B9141, Map!$A$2:$A$35, 0), 2)</f>
        <v>Trimble County 5</v>
      </c>
      <c r="E9141" s="9"/>
    </row>
    <row r="9142" spans="1:5" x14ac:dyDescent="0.35">
      <c r="A9142" s="2">
        <v>44918.541666666664</v>
      </c>
      <c r="B9142" s="1" t="s">
        <v>44</v>
      </c>
      <c r="C9142" s="1">
        <v>720</v>
      </c>
      <c r="D9142" t="str">
        <f>INDEX(Map!$A$2:$B$35, MATCH(Generation_Raw_Data!$B9142, Map!$A$2:$A$35, 0), 2)</f>
        <v>Trimble County 2</v>
      </c>
      <c r="E9142" s="9"/>
    </row>
    <row r="9143" spans="1:5" x14ac:dyDescent="0.35">
      <c r="A9143" s="2">
        <v>44918.541666666664</v>
      </c>
      <c r="B9143" s="1" t="s">
        <v>50</v>
      </c>
      <c r="C9143" s="1">
        <v>100.4272</v>
      </c>
      <c r="D9143" t="str">
        <f>INDEX(Map!$A$2:$B$35, MATCH(Generation_Raw_Data!$B9143, Map!$A$2:$A$35, 0), 2)</f>
        <v>Trimble County 8</v>
      </c>
      <c r="E9143" s="9"/>
    </row>
    <row r="9144" spans="1:5" x14ac:dyDescent="0.35">
      <c r="A9144" s="2">
        <v>44918.541666666664</v>
      </c>
      <c r="B9144" s="1" t="s">
        <v>51</v>
      </c>
      <c r="C9144" s="1">
        <v>101.42149999999999</v>
      </c>
      <c r="D9144" t="str">
        <f>INDEX(Map!$A$2:$B$35, MATCH(Generation_Raw_Data!$B9144, Map!$A$2:$A$35, 0), 2)</f>
        <v>Trimble County 9</v>
      </c>
      <c r="E9144" s="9"/>
    </row>
    <row r="9145" spans="1:5" x14ac:dyDescent="0.35">
      <c r="A9145" s="2">
        <v>44918.541666666664</v>
      </c>
      <c r="B9145" s="1" t="s">
        <v>46</v>
      </c>
      <c r="C9145" s="1">
        <v>42</v>
      </c>
      <c r="D9145" t="str">
        <f>INDEX(Map!$A$2:$B$35, MATCH(Generation_Raw_Data!$B9145, Map!$A$2:$A$35, 0), 2)</f>
        <v>Ohio Falls</v>
      </c>
      <c r="E9145" s="9"/>
    </row>
    <row r="9146" spans="1:5" x14ac:dyDescent="0.35">
      <c r="A9146" s="2">
        <v>44918.541666666664</v>
      </c>
      <c r="B9146" s="1" t="s">
        <v>45</v>
      </c>
      <c r="C9146" s="1">
        <v>0</v>
      </c>
      <c r="D9146" t="str">
        <f>INDEX(Map!$A$2:$B$35, MATCH(Generation_Raw_Data!$B9146, Map!$A$2:$A$35, 0), 2)</f>
        <v>Trimble County 1</v>
      </c>
      <c r="E9146" s="9"/>
    </row>
    <row r="9147" spans="1:5" x14ac:dyDescent="0.35">
      <c r="A9147" s="2">
        <v>44918.541666666664</v>
      </c>
      <c r="B9147" s="1" t="s">
        <v>52</v>
      </c>
      <c r="C9147" s="1">
        <v>100.4272</v>
      </c>
      <c r="D9147" t="str">
        <f>INDEX(Map!$A$2:$B$35, MATCH(Generation_Raw_Data!$B9147, Map!$A$2:$A$35, 0), 2)</f>
        <v>Trimble County 10</v>
      </c>
      <c r="E9147" s="9"/>
    </row>
    <row r="9148" spans="1:5" x14ac:dyDescent="0.35">
      <c r="A9148" s="2">
        <v>44918.583333333328</v>
      </c>
      <c r="B9148" s="1" t="s">
        <v>48</v>
      </c>
      <c r="C9148" s="1">
        <v>103.32170000000001</v>
      </c>
      <c r="D9148" t="str">
        <f>INDEX(Map!$A$2:$B$35, MATCH(Generation_Raw_Data!$B9148, Map!$A$2:$A$35, 0), 2)</f>
        <v>Trimble County 6</v>
      </c>
      <c r="E9148" s="9"/>
    </row>
    <row r="9149" spans="1:5" x14ac:dyDescent="0.35">
      <c r="A9149" s="2">
        <v>44918.583333333328</v>
      </c>
      <c r="B9149" s="1" t="s">
        <v>49</v>
      </c>
      <c r="C9149" s="1">
        <v>88.419600000000003</v>
      </c>
      <c r="D9149" t="str">
        <f>INDEX(Map!$A$2:$B$35, MATCH(Generation_Raw_Data!$B9149, Map!$A$2:$A$35, 0), 2)</f>
        <v>Trimble County 7</v>
      </c>
      <c r="E9149" s="9"/>
    </row>
    <row r="9150" spans="1:5" x14ac:dyDescent="0.35">
      <c r="A9150" s="2">
        <v>44918.583333333328</v>
      </c>
      <c r="B9150" s="1" t="s">
        <v>46</v>
      </c>
      <c r="C9150" s="1">
        <v>41</v>
      </c>
      <c r="D9150" t="str">
        <f>INDEX(Map!$A$2:$B$35, MATCH(Generation_Raw_Data!$B9150, Map!$A$2:$A$35, 0), 2)</f>
        <v>Ohio Falls</v>
      </c>
      <c r="E9150" s="9"/>
    </row>
    <row r="9151" spans="1:5" x14ac:dyDescent="0.35">
      <c r="A9151" s="2">
        <v>44918.583333333328</v>
      </c>
      <c r="B9151" s="1" t="s">
        <v>45</v>
      </c>
      <c r="C9151" s="1">
        <v>0</v>
      </c>
      <c r="D9151" t="str">
        <f>INDEX(Map!$A$2:$B$35, MATCH(Generation_Raw_Data!$B9151, Map!$A$2:$A$35, 0), 2)</f>
        <v>Trimble County 1</v>
      </c>
      <c r="E9151" s="9"/>
    </row>
    <row r="9152" spans="1:5" x14ac:dyDescent="0.35">
      <c r="A9152" s="2">
        <v>44918.583333333328</v>
      </c>
      <c r="B9152" s="1" t="s">
        <v>52</v>
      </c>
      <c r="C9152" s="1">
        <v>88.419600000000003</v>
      </c>
      <c r="D9152" t="str">
        <f>INDEX(Map!$A$2:$B$35, MATCH(Generation_Raw_Data!$B9152, Map!$A$2:$A$35, 0), 2)</f>
        <v>Trimble County 10</v>
      </c>
      <c r="E9152" s="9"/>
    </row>
    <row r="9153" spans="1:5" x14ac:dyDescent="0.35">
      <c r="A9153" s="2">
        <v>44918.583333333328</v>
      </c>
      <c r="B9153" s="1" t="s">
        <v>43</v>
      </c>
      <c r="C9153" s="1">
        <v>0</v>
      </c>
      <c r="D9153" t="str">
        <f>INDEX(Map!$A$2:$B$35, MATCH(Generation_Raw_Data!$B9153, Map!$A$2:$A$35, 0), 2)</f>
        <v>Haefling</v>
      </c>
      <c r="E9153" s="9"/>
    </row>
    <row r="9154" spans="1:5" x14ac:dyDescent="0.35">
      <c r="A9154" s="2">
        <v>44918.583333333328</v>
      </c>
      <c r="B9154" s="1" t="s">
        <v>42</v>
      </c>
      <c r="C9154" s="1">
        <v>19</v>
      </c>
      <c r="D9154" t="str">
        <f>INDEX(Map!$A$2:$B$35, MATCH(Generation_Raw_Data!$B9154, Map!$A$2:$A$35, 0), 2)</f>
        <v>Dix Dam</v>
      </c>
      <c r="E9154" s="9"/>
    </row>
    <row r="9155" spans="1:5" x14ac:dyDescent="0.35">
      <c r="A9155" s="2">
        <v>44918.583333333328</v>
      </c>
      <c r="B9155" s="1" t="s">
        <v>41</v>
      </c>
      <c r="C9155" s="1">
        <v>2.2999999999999998</v>
      </c>
      <c r="D9155" t="str">
        <f>INDEX(Map!$A$2:$B$35, MATCH(Generation_Raw_Data!$B9155, Map!$A$2:$A$35, 0), 2)</f>
        <v>Brown Solar</v>
      </c>
      <c r="E9155" s="9"/>
    </row>
    <row r="9156" spans="1:5" x14ac:dyDescent="0.35">
      <c r="A9156" s="2">
        <v>44918.583333333328</v>
      </c>
      <c r="B9156" s="1" t="s">
        <v>29</v>
      </c>
      <c r="C9156" s="1">
        <v>0</v>
      </c>
      <c r="D9156" t="str">
        <f>INDEX(Map!$A$2:$B$35, MATCH(Generation_Raw_Data!$B9156, Map!$A$2:$A$35, 0), 2)</f>
        <v>Brown 5</v>
      </c>
      <c r="E9156" s="9"/>
    </row>
    <row r="9157" spans="1:5" x14ac:dyDescent="0.35">
      <c r="A9157" s="2">
        <v>44918.583333333328</v>
      </c>
      <c r="B9157" s="1" t="s">
        <v>30</v>
      </c>
      <c r="C9157" s="1">
        <v>338</v>
      </c>
      <c r="D9157" t="str">
        <f>INDEX(Map!$A$2:$B$35, MATCH(Generation_Raw_Data!$B9157, Map!$A$2:$A$35, 0), 2)</f>
        <v>Brown 3</v>
      </c>
      <c r="E9157" s="9"/>
    </row>
    <row r="9158" spans="1:5" x14ac:dyDescent="0.35">
      <c r="A9158" s="2">
        <v>44918.583333333328</v>
      </c>
      <c r="B9158" s="1" t="s">
        <v>31</v>
      </c>
      <c r="C9158" s="1">
        <v>432</v>
      </c>
      <c r="D9158" t="str">
        <f>INDEX(Map!$A$2:$B$35, MATCH(Generation_Raw_Data!$B9158, Map!$A$2:$A$35, 0), 2)</f>
        <v>Ghent 1</v>
      </c>
      <c r="E9158" s="9"/>
    </row>
    <row r="9159" spans="1:5" x14ac:dyDescent="0.35">
      <c r="A9159" s="2">
        <v>44918.583333333328</v>
      </c>
      <c r="B9159" s="1" t="s">
        <v>32</v>
      </c>
      <c r="C9159" s="1">
        <v>377</v>
      </c>
      <c r="D9159" t="str">
        <f>INDEX(Map!$A$2:$B$35, MATCH(Generation_Raw_Data!$B9159, Map!$A$2:$A$35, 0), 2)</f>
        <v>Ghent 3</v>
      </c>
      <c r="E9159" s="9"/>
    </row>
    <row r="9160" spans="1:5" x14ac:dyDescent="0.35">
      <c r="A9160" s="2">
        <v>44918.583333333328</v>
      </c>
      <c r="B9160" s="1" t="s">
        <v>33</v>
      </c>
      <c r="C9160" s="1">
        <v>410</v>
      </c>
      <c r="D9160" t="str">
        <f>INDEX(Map!$A$2:$B$35, MATCH(Generation_Raw_Data!$B9160, Map!$A$2:$A$35, 0), 2)</f>
        <v>Ghent 2</v>
      </c>
      <c r="E9160" s="9"/>
    </row>
    <row r="9161" spans="1:5" x14ac:dyDescent="0.35">
      <c r="A9161" s="2">
        <v>44918.583333333328</v>
      </c>
      <c r="B9161" s="1" t="s">
        <v>34</v>
      </c>
      <c r="C9161" s="1">
        <v>376</v>
      </c>
      <c r="D9161" t="str">
        <f>INDEX(Map!$A$2:$B$35, MATCH(Generation_Raw_Data!$B9161, Map!$A$2:$A$35, 0), 2)</f>
        <v>Ghent 4</v>
      </c>
      <c r="E9161" s="9"/>
    </row>
    <row r="9162" spans="1:5" x14ac:dyDescent="0.35">
      <c r="A9162" s="2">
        <v>44918.583333333328</v>
      </c>
      <c r="B9162" s="1" t="s">
        <v>35</v>
      </c>
      <c r="C9162" s="1">
        <v>0.6</v>
      </c>
      <c r="D9162" t="str">
        <f>INDEX(Map!$A$2:$B$35, MATCH(Generation_Raw_Data!$B9162, Map!$A$2:$A$35, 0), 2)</f>
        <v>Simpsonville Solar</v>
      </c>
      <c r="E9162" s="9"/>
    </row>
    <row r="9163" spans="1:5" x14ac:dyDescent="0.35">
      <c r="A9163" s="2">
        <v>44918.583333333328</v>
      </c>
      <c r="B9163" s="1" t="s">
        <v>28</v>
      </c>
      <c r="C9163" s="1">
        <v>146</v>
      </c>
      <c r="D9163" t="str">
        <f>INDEX(Map!$A$2:$B$35, MATCH(Generation_Raw_Data!$B9163, Map!$A$2:$A$35, 0), 2)</f>
        <v>Brown 7</v>
      </c>
      <c r="E9163" s="9"/>
    </row>
    <row r="9164" spans="1:5" x14ac:dyDescent="0.35">
      <c r="A9164" s="2">
        <v>44918.583333333328</v>
      </c>
      <c r="B9164" s="1" t="s">
        <v>38</v>
      </c>
      <c r="C9164" s="1">
        <v>146</v>
      </c>
      <c r="D9164" t="str">
        <f>INDEX(Map!$A$2:$B$35, MATCH(Generation_Raw_Data!$B9164, Map!$A$2:$A$35, 0), 2)</f>
        <v>Brown 6</v>
      </c>
      <c r="E9164" s="9"/>
    </row>
    <row r="9165" spans="1:5" x14ac:dyDescent="0.35">
      <c r="A9165" s="2">
        <v>44918.583333333328</v>
      </c>
      <c r="B9165" s="1" t="s">
        <v>40</v>
      </c>
      <c r="C9165" s="1">
        <v>79</v>
      </c>
      <c r="D9165" t="str">
        <f>INDEX(Map!$A$2:$B$35, MATCH(Generation_Raw_Data!$B9165, Map!$A$2:$A$35, 0), 2)</f>
        <v>Brown 11</v>
      </c>
      <c r="E9165" s="9"/>
    </row>
    <row r="9166" spans="1:5" x14ac:dyDescent="0.35">
      <c r="A9166" s="2">
        <v>44918.583333333328</v>
      </c>
      <c r="B9166" s="1" t="s">
        <v>39</v>
      </c>
      <c r="C9166" s="1">
        <v>0</v>
      </c>
      <c r="D9166" t="str">
        <f>INDEX(Map!$A$2:$B$35, MATCH(Generation_Raw_Data!$B9166, Map!$A$2:$A$35, 0), 2)</f>
        <v>Brown 10</v>
      </c>
      <c r="E9166" s="9"/>
    </row>
    <row r="9167" spans="1:5" x14ac:dyDescent="0.35">
      <c r="A9167" s="2">
        <v>44918.583333333328</v>
      </c>
      <c r="B9167" s="1" t="s">
        <v>37</v>
      </c>
      <c r="C9167" s="1">
        <v>83</v>
      </c>
      <c r="D9167" t="str">
        <f>INDEX(Map!$A$2:$B$35, MATCH(Generation_Raw_Data!$B9167, Map!$A$2:$A$35, 0), 2)</f>
        <v>Brown 9</v>
      </c>
      <c r="E9167" s="9"/>
    </row>
    <row r="9168" spans="1:5" x14ac:dyDescent="0.35">
      <c r="A9168" s="2">
        <v>44918.583333333328</v>
      </c>
      <c r="B9168" s="1" t="s">
        <v>36</v>
      </c>
      <c r="C9168" s="1">
        <v>99</v>
      </c>
      <c r="D9168" t="str">
        <f>INDEX(Map!$A$2:$B$35, MATCH(Generation_Raw_Data!$B9168, Map!$A$2:$A$35, 0), 2)</f>
        <v>Brown 8</v>
      </c>
      <c r="E9168" s="9"/>
    </row>
    <row r="9169" spans="1:5" x14ac:dyDescent="0.35">
      <c r="A9169" s="2">
        <v>44918.583333333328</v>
      </c>
      <c r="B9169" s="1" t="s">
        <v>61</v>
      </c>
      <c r="C9169" s="1">
        <v>127</v>
      </c>
      <c r="D9169" t="str">
        <f>INDEX(Map!$A$2:$B$35, MATCH(Generation_Raw_Data!$B9169, Map!$A$2:$A$35, 0), 2)</f>
        <v>Cane Run 7</v>
      </c>
      <c r="E9169" s="9"/>
    </row>
    <row r="9170" spans="1:5" x14ac:dyDescent="0.35">
      <c r="A9170" s="2">
        <v>44918.583333333328</v>
      </c>
      <c r="B9170" s="1" t="s">
        <v>59</v>
      </c>
      <c r="C9170" s="1">
        <v>126.8</v>
      </c>
      <c r="D9170" t="str">
        <f>INDEX(Map!$A$2:$B$35, MATCH(Generation_Raw_Data!$B9170, Map!$A$2:$A$35, 0), 2)</f>
        <v>Cane Run 7</v>
      </c>
      <c r="E9170" s="9"/>
    </row>
    <row r="9171" spans="1:5" x14ac:dyDescent="0.35">
      <c r="A9171" s="2">
        <v>44918.583333333328</v>
      </c>
      <c r="B9171" s="1" t="s">
        <v>60</v>
      </c>
      <c r="C9171" s="1">
        <v>176.5</v>
      </c>
      <c r="D9171" t="str">
        <f>INDEX(Map!$A$2:$B$35, MATCH(Generation_Raw_Data!$B9171, Map!$A$2:$A$35, 0), 2)</f>
        <v>Cane Run 7</v>
      </c>
      <c r="E9171" s="9"/>
    </row>
    <row r="9172" spans="1:5" x14ac:dyDescent="0.35">
      <c r="A9172" s="2">
        <v>44918.583333333328</v>
      </c>
      <c r="B9172" s="1" t="s">
        <v>57</v>
      </c>
      <c r="C9172" s="1">
        <v>277.89999999999998</v>
      </c>
      <c r="D9172" t="str">
        <f>INDEX(Map!$A$2:$B$35, MATCH(Generation_Raw_Data!$B9172, Map!$A$2:$A$35, 0), 2)</f>
        <v>Mill Creek 1</v>
      </c>
      <c r="E9172" s="9"/>
    </row>
    <row r="9173" spans="1:5" x14ac:dyDescent="0.35">
      <c r="A9173" s="2">
        <v>44918.583333333328</v>
      </c>
      <c r="B9173" s="1" t="s">
        <v>56</v>
      </c>
      <c r="C9173" s="1">
        <v>79.599999999999994</v>
      </c>
      <c r="D9173" t="str">
        <f>INDEX(Map!$A$2:$B$35, MATCH(Generation_Raw_Data!$B9173, Map!$A$2:$A$35, 0), 2)</f>
        <v>Paddy's Run 13</v>
      </c>
      <c r="E9173" s="9"/>
    </row>
    <row r="9174" spans="1:5" x14ac:dyDescent="0.35">
      <c r="A9174" s="2">
        <v>44918.583333333328</v>
      </c>
      <c r="B9174" s="1" t="s">
        <v>58</v>
      </c>
      <c r="C9174" s="1">
        <v>276</v>
      </c>
      <c r="D9174" t="str">
        <f>INDEX(Map!$A$2:$B$35, MATCH(Generation_Raw_Data!$B9174, Map!$A$2:$A$35, 0), 2)</f>
        <v>Mill Creek 2</v>
      </c>
      <c r="E9174" s="9"/>
    </row>
    <row r="9175" spans="1:5" x14ac:dyDescent="0.35">
      <c r="A9175" s="2">
        <v>44918.583333333328</v>
      </c>
      <c r="B9175" s="1" t="s">
        <v>53</v>
      </c>
      <c r="C9175" s="1">
        <v>363.2</v>
      </c>
      <c r="D9175" t="str">
        <f>INDEX(Map!$A$2:$B$35, MATCH(Generation_Raw_Data!$B9175, Map!$A$2:$A$35, 0), 2)</f>
        <v>Mill Creek 3</v>
      </c>
      <c r="E9175" s="9"/>
    </row>
    <row r="9176" spans="1:5" x14ac:dyDescent="0.35">
      <c r="A9176" s="2">
        <v>44918.583333333328</v>
      </c>
      <c r="B9176" s="1" t="s">
        <v>54</v>
      </c>
      <c r="C9176" s="1">
        <v>469.9</v>
      </c>
      <c r="D9176" t="str">
        <f>INDEX(Map!$A$2:$B$35, MATCH(Generation_Raw_Data!$B9176, Map!$A$2:$A$35, 0), 2)</f>
        <v>Mill Creek 4</v>
      </c>
      <c r="E9176" s="9"/>
    </row>
    <row r="9177" spans="1:5" x14ac:dyDescent="0.35">
      <c r="A9177" s="2">
        <v>44918.583333333328</v>
      </c>
      <c r="B9177" s="1" t="s">
        <v>55</v>
      </c>
      <c r="C9177" s="1">
        <v>10</v>
      </c>
      <c r="D9177" t="str">
        <f>INDEX(Map!$A$2:$B$35, MATCH(Generation_Raw_Data!$B9177, Map!$A$2:$A$35, 0), 2)</f>
        <v>Paddy's Run 12</v>
      </c>
      <c r="E9177" s="9"/>
    </row>
    <row r="9178" spans="1:5" x14ac:dyDescent="0.35">
      <c r="A9178" s="2">
        <v>44918.583333333328</v>
      </c>
      <c r="B9178" s="1" t="s">
        <v>51</v>
      </c>
      <c r="C9178" s="1">
        <v>88.419600000000003</v>
      </c>
      <c r="D9178" t="str">
        <f>INDEX(Map!$A$2:$B$35, MATCH(Generation_Raw_Data!$B9178, Map!$A$2:$A$35, 0), 2)</f>
        <v>Trimble County 9</v>
      </c>
      <c r="E9178" s="9"/>
    </row>
    <row r="9179" spans="1:5" x14ac:dyDescent="0.35">
      <c r="A9179" s="2">
        <v>44918.583333333328</v>
      </c>
      <c r="B9179" s="1" t="s">
        <v>50</v>
      </c>
      <c r="C9179" s="1">
        <v>88.419600000000003</v>
      </c>
      <c r="D9179" t="str">
        <f>INDEX(Map!$A$2:$B$35, MATCH(Generation_Raw_Data!$B9179, Map!$A$2:$A$35, 0), 2)</f>
        <v>Trimble County 8</v>
      </c>
      <c r="E9179" s="9"/>
    </row>
    <row r="9180" spans="1:5" x14ac:dyDescent="0.35">
      <c r="A9180" s="2">
        <v>44918.583333333328</v>
      </c>
      <c r="B9180" s="1" t="s">
        <v>44</v>
      </c>
      <c r="C9180" s="1">
        <v>715.7</v>
      </c>
      <c r="D9180" t="str">
        <f>INDEX(Map!$A$2:$B$35, MATCH(Generation_Raw_Data!$B9180, Map!$A$2:$A$35, 0), 2)</f>
        <v>Trimble County 2</v>
      </c>
      <c r="E9180" s="9"/>
    </row>
    <row r="9181" spans="1:5" x14ac:dyDescent="0.35">
      <c r="A9181" s="2">
        <v>44918.583333333328</v>
      </c>
      <c r="B9181" s="1" t="s">
        <v>47</v>
      </c>
      <c r="C9181" s="1">
        <v>0</v>
      </c>
      <c r="D9181" t="str">
        <f>INDEX(Map!$A$2:$B$35, MATCH(Generation_Raw_Data!$B9181, Map!$A$2:$A$35, 0), 2)</f>
        <v>Trimble County 5</v>
      </c>
      <c r="E9181" s="9"/>
    </row>
    <row r="9182" spans="1:5" x14ac:dyDescent="0.35">
      <c r="A9182" s="2">
        <v>44918.624999999993</v>
      </c>
      <c r="B9182" s="1" t="s">
        <v>59</v>
      </c>
      <c r="C9182" s="1">
        <v>166.3</v>
      </c>
      <c r="D9182" t="str">
        <f>INDEX(Map!$A$2:$B$35, MATCH(Generation_Raw_Data!$B9182, Map!$A$2:$A$35, 0), 2)</f>
        <v>Cane Run 7</v>
      </c>
      <c r="E9182" s="9"/>
    </row>
    <row r="9183" spans="1:5" x14ac:dyDescent="0.35">
      <c r="A9183" s="2">
        <v>44918.624999999993</v>
      </c>
      <c r="B9183" s="1" t="s">
        <v>61</v>
      </c>
      <c r="C9183" s="1">
        <v>166.55</v>
      </c>
      <c r="D9183" t="str">
        <f>INDEX(Map!$A$2:$B$35, MATCH(Generation_Raw_Data!$B9183, Map!$A$2:$A$35, 0), 2)</f>
        <v>Cane Run 7</v>
      </c>
      <c r="E9183" s="9"/>
    </row>
    <row r="9184" spans="1:5" x14ac:dyDescent="0.35">
      <c r="A9184" s="2">
        <v>44918.624999999993</v>
      </c>
      <c r="B9184" s="1" t="s">
        <v>60</v>
      </c>
      <c r="C9184" s="1">
        <v>194.2</v>
      </c>
      <c r="D9184" t="str">
        <f>INDEX(Map!$A$2:$B$35, MATCH(Generation_Raw_Data!$B9184, Map!$A$2:$A$35, 0), 2)</f>
        <v>Cane Run 7</v>
      </c>
      <c r="E9184" s="9"/>
    </row>
    <row r="9185" spans="1:5" x14ac:dyDescent="0.35">
      <c r="A9185" s="2">
        <v>44918.624999999993</v>
      </c>
      <c r="B9185" s="1" t="s">
        <v>57</v>
      </c>
      <c r="C9185" s="1">
        <v>290.7</v>
      </c>
      <c r="D9185" t="str">
        <f>INDEX(Map!$A$2:$B$35, MATCH(Generation_Raw_Data!$B9185, Map!$A$2:$A$35, 0), 2)</f>
        <v>Mill Creek 1</v>
      </c>
      <c r="E9185" s="9"/>
    </row>
    <row r="9186" spans="1:5" x14ac:dyDescent="0.35">
      <c r="A9186" s="2">
        <v>44918.624999999993</v>
      </c>
      <c r="B9186" s="1" t="s">
        <v>56</v>
      </c>
      <c r="C9186" s="1">
        <v>81.599999999999994</v>
      </c>
      <c r="D9186" t="str">
        <f>INDEX(Map!$A$2:$B$35, MATCH(Generation_Raw_Data!$B9186, Map!$A$2:$A$35, 0), 2)</f>
        <v>Paddy's Run 13</v>
      </c>
      <c r="E9186" s="9"/>
    </row>
    <row r="9187" spans="1:5" x14ac:dyDescent="0.35">
      <c r="A9187" s="2">
        <v>44918.624999999993</v>
      </c>
      <c r="B9187" s="1" t="s">
        <v>55</v>
      </c>
      <c r="C9187" s="1">
        <v>10</v>
      </c>
      <c r="D9187" t="str">
        <f>INDEX(Map!$A$2:$B$35, MATCH(Generation_Raw_Data!$B9187, Map!$A$2:$A$35, 0), 2)</f>
        <v>Paddy's Run 12</v>
      </c>
      <c r="E9187" s="9"/>
    </row>
    <row r="9188" spans="1:5" x14ac:dyDescent="0.35">
      <c r="A9188" s="2">
        <v>44918.624999999993</v>
      </c>
      <c r="B9188" s="1" t="s">
        <v>54</v>
      </c>
      <c r="C9188" s="1">
        <v>460.1</v>
      </c>
      <c r="D9188" t="str">
        <f>INDEX(Map!$A$2:$B$35, MATCH(Generation_Raw_Data!$B9188, Map!$A$2:$A$35, 0), 2)</f>
        <v>Mill Creek 4</v>
      </c>
      <c r="E9188" s="9"/>
    </row>
    <row r="9189" spans="1:5" x14ac:dyDescent="0.35">
      <c r="A9189" s="2">
        <v>44918.624999999993</v>
      </c>
      <c r="B9189" s="1" t="s">
        <v>53</v>
      </c>
      <c r="C9189" s="1">
        <v>365.3</v>
      </c>
      <c r="D9189" t="str">
        <f>INDEX(Map!$A$2:$B$35, MATCH(Generation_Raw_Data!$B9189, Map!$A$2:$A$35, 0), 2)</f>
        <v>Mill Creek 3</v>
      </c>
      <c r="E9189" s="9"/>
    </row>
    <row r="9190" spans="1:5" x14ac:dyDescent="0.35">
      <c r="A9190" s="2">
        <v>44918.624999999993</v>
      </c>
      <c r="B9190" s="1" t="s">
        <v>58</v>
      </c>
      <c r="C9190" s="1">
        <v>291.10000000000002</v>
      </c>
      <c r="D9190" t="str">
        <f>INDEX(Map!$A$2:$B$35, MATCH(Generation_Raw_Data!$B9190, Map!$A$2:$A$35, 0), 2)</f>
        <v>Mill Creek 2</v>
      </c>
      <c r="E9190" s="9"/>
    </row>
    <row r="9191" spans="1:5" x14ac:dyDescent="0.35">
      <c r="A9191" s="2">
        <v>44918.624999999993</v>
      </c>
      <c r="B9191" s="1" t="s">
        <v>49</v>
      </c>
      <c r="C9191" s="1">
        <v>87.424800000000005</v>
      </c>
      <c r="D9191" t="str">
        <f>INDEX(Map!$A$2:$B$35, MATCH(Generation_Raw_Data!$B9191, Map!$A$2:$A$35, 0), 2)</f>
        <v>Trimble County 7</v>
      </c>
      <c r="E9191" s="9"/>
    </row>
    <row r="9192" spans="1:5" x14ac:dyDescent="0.35">
      <c r="A9192" s="2">
        <v>44918.624999999993</v>
      </c>
      <c r="B9192" s="1" t="s">
        <v>48</v>
      </c>
      <c r="C9192" s="1">
        <v>105.30719999999999</v>
      </c>
      <c r="D9192" t="str">
        <f>INDEX(Map!$A$2:$B$35, MATCH(Generation_Raw_Data!$B9192, Map!$A$2:$A$35, 0), 2)</f>
        <v>Trimble County 6</v>
      </c>
      <c r="E9192" s="9"/>
    </row>
    <row r="9193" spans="1:5" x14ac:dyDescent="0.35">
      <c r="A9193" s="2">
        <v>44918.624999999993</v>
      </c>
      <c r="B9193" s="1" t="s">
        <v>47</v>
      </c>
      <c r="C9193" s="1">
        <v>0</v>
      </c>
      <c r="D9193" t="str">
        <f>INDEX(Map!$A$2:$B$35, MATCH(Generation_Raw_Data!$B9193, Map!$A$2:$A$35, 0), 2)</f>
        <v>Trimble County 5</v>
      </c>
      <c r="E9193" s="9"/>
    </row>
    <row r="9194" spans="1:5" x14ac:dyDescent="0.35">
      <c r="A9194" s="2">
        <v>44918.624999999993</v>
      </c>
      <c r="B9194" s="1" t="s">
        <v>44</v>
      </c>
      <c r="C9194" s="1">
        <v>661.4</v>
      </c>
      <c r="D9194" t="str">
        <f>INDEX(Map!$A$2:$B$35, MATCH(Generation_Raw_Data!$B9194, Map!$A$2:$A$35, 0), 2)</f>
        <v>Trimble County 2</v>
      </c>
      <c r="E9194" s="9"/>
    </row>
    <row r="9195" spans="1:5" x14ac:dyDescent="0.35">
      <c r="A9195" s="2">
        <v>44918.624999999993</v>
      </c>
      <c r="B9195" s="1" t="s">
        <v>50</v>
      </c>
      <c r="C9195" s="1">
        <v>87.424800000000005</v>
      </c>
      <c r="D9195" t="str">
        <f>INDEX(Map!$A$2:$B$35, MATCH(Generation_Raw_Data!$B9195, Map!$A$2:$A$35, 0), 2)</f>
        <v>Trimble County 8</v>
      </c>
      <c r="E9195" s="9"/>
    </row>
    <row r="9196" spans="1:5" x14ac:dyDescent="0.35">
      <c r="A9196" s="2">
        <v>44918.624999999993</v>
      </c>
      <c r="B9196" s="1" t="s">
        <v>51</v>
      </c>
      <c r="C9196" s="1">
        <v>88.418300000000002</v>
      </c>
      <c r="D9196" t="str">
        <f>INDEX(Map!$A$2:$B$35, MATCH(Generation_Raw_Data!$B9196, Map!$A$2:$A$35, 0), 2)</f>
        <v>Trimble County 9</v>
      </c>
      <c r="E9196" s="9"/>
    </row>
    <row r="9197" spans="1:5" x14ac:dyDescent="0.35">
      <c r="A9197" s="2">
        <v>44918.624999999993</v>
      </c>
      <c r="B9197" s="1" t="s">
        <v>46</v>
      </c>
      <c r="C9197" s="1">
        <v>40</v>
      </c>
      <c r="D9197" t="str">
        <f>INDEX(Map!$A$2:$B$35, MATCH(Generation_Raw_Data!$B9197, Map!$A$2:$A$35, 0), 2)</f>
        <v>Ohio Falls</v>
      </c>
      <c r="E9197" s="9"/>
    </row>
    <row r="9198" spans="1:5" x14ac:dyDescent="0.35">
      <c r="A9198" s="2">
        <v>44918.624999999993</v>
      </c>
      <c r="B9198" s="1" t="s">
        <v>45</v>
      </c>
      <c r="C9198" s="1">
        <v>0</v>
      </c>
      <c r="D9198" t="str">
        <f>INDEX(Map!$A$2:$B$35, MATCH(Generation_Raw_Data!$B9198, Map!$A$2:$A$35, 0), 2)</f>
        <v>Trimble County 1</v>
      </c>
      <c r="E9198" s="9"/>
    </row>
    <row r="9199" spans="1:5" x14ac:dyDescent="0.35">
      <c r="A9199" s="2">
        <v>44918.624999999993</v>
      </c>
      <c r="B9199" s="1" t="s">
        <v>52</v>
      </c>
      <c r="C9199" s="1">
        <v>87.424800000000005</v>
      </c>
      <c r="D9199" t="str">
        <f>INDEX(Map!$A$2:$B$35, MATCH(Generation_Raw_Data!$B9199, Map!$A$2:$A$35, 0), 2)</f>
        <v>Trimble County 10</v>
      </c>
      <c r="E9199" s="9"/>
    </row>
    <row r="9200" spans="1:5" x14ac:dyDescent="0.35">
      <c r="A9200" s="2">
        <v>44918.624999999993</v>
      </c>
      <c r="B9200" s="1" t="s">
        <v>43</v>
      </c>
      <c r="C9200" s="1">
        <v>0</v>
      </c>
      <c r="D9200" t="str">
        <f>INDEX(Map!$A$2:$B$35, MATCH(Generation_Raw_Data!$B9200, Map!$A$2:$A$35, 0), 2)</f>
        <v>Haefling</v>
      </c>
      <c r="E9200" s="9"/>
    </row>
    <row r="9201" spans="1:5" x14ac:dyDescent="0.35">
      <c r="A9201" s="2">
        <v>44918.624999999993</v>
      </c>
      <c r="B9201" s="1" t="s">
        <v>42</v>
      </c>
      <c r="C9201" s="1">
        <v>18</v>
      </c>
      <c r="D9201" t="str">
        <f>INDEX(Map!$A$2:$B$35, MATCH(Generation_Raw_Data!$B9201, Map!$A$2:$A$35, 0), 2)</f>
        <v>Dix Dam</v>
      </c>
      <c r="E9201" s="9"/>
    </row>
    <row r="9202" spans="1:5" x14ac:dyDescent="0.35">
      <c r="A9202" s="2">
        <v>44918.624999999993</v>
      </c>
      <c r="B9202" s="1" t="s">
        <v>41</v>
      </c>
      <c r="C9202" s="1">
        <v>1.5</v>
      </c>
      <c r="D9202" t="str">
        <f>INDEX(Map!$A$2:$B$35, MATCH(Generation_Raw_Data!$B9202, Map!$A$2:$A$35, 0), 2)</f>
        <v>Brown Solar</v>
      </c>
      <c r="E9202" s="9"/>
    </row>
    <row r="9203" spans="1:5" x14ac:dyDescent="0.35">
      <c r="A9203" s="2">
        <v>44918.624999999993</v>
      </c>
      <c r="B9203" s="1" t="s">
        <v>33</v>
      </c>
      <c r="C9203" s="1">
        <v>407.75</v>
      </c>
      <c r="D9203" t="str">
        <f>INDEX(Map!$A$2:$B$35, MATCH(Generation_Raw_Data!$B9203, Map!$A$2:$A$35, 0), 2)</f>
        <v>Ghent 2</v>
      </c>
      <c r="E9203" s="9"/>
    </row>
    <row r="9204" spans="1:5" x14ac:dyDescent="0.35">
      <c r="A9204" s="2">
        <v>44918.624999999993</v>
      </c>
      <c r="B9204" s="1" t="s">
        <v>32</v>
      </c>
      <c r="C9204" s="1">
        <v>386.75</v>
      </c>
      <c r="D9204" t="str">
        <f>INDEX(Map!$A$2:$B$35, MATCH(Generation_Raw_Data!$B9204, Map!$A$2:$A$35, 0), 2)</f>
        <v>Ghent 3</v>
      </c>
      <c r="E9204" s="9"/>
    </row>
    <row r="9205" spans="1:5" x14ac:dyDescent="0.35">
      <c r="A9205" s="2">
        <v>44918.624999999993</v>
      </c>
      <c r="B9205" s="1" t="s">
        <v>31</v>
      </c>
      <c r="C9205" s="1">
        <v>458.75</v>
      </c>
      <c r="D9205" t="str">
        <f>INDEX(Map!$A$2:$B$35, MATCH(Generation_Raw_Data!$B9205, Map!$A$2:$A$35, 0), 2)</f>
        <v>Ghent 1</v>
      </c>
      <c r="E9205" s="9"/>
    </row>
    <row r="9206" spans="1:5" x14ac:dyDescent="0.35">
      <c r="A9206" s="2">
        <v>44918.624999999993</v>
      </c>
      <c r="B9206" s="1" t="s">
        <v>30</v>
      </c>
      <c r="C9206" s="1">
        <v>331</v>
      </c>
      <c r="D9206" t="str">
        <f>INDEX(Map!$A$2:$B$35, MATCH(Generation_Raw_Data!$B9206, Map!$A$2:$A$35, 0), 2)</f>
        <v>Brown 3</v>
      </c>
      <c r="E9206" s="9"/>
    </row>
    <row r="9207" spans="1:5" x14ac:dyDescent="0.35">
      <c r="A9207" s="2">
        <v>44918.624999999993</v>
      </c>
      <c r="B9207" s="1" t="s">
        <v>29</v>
      </c>
      <c r="C9207" s="1">
        <v>0</v>
      </c>
      <c r="D9207" t="str">
        <f>INDEX(Map!$A$2:$B$35, MATCH(Generation_Raw_Data!$B9207, Map!$A$2:$A$35, 0), 2)</f>
        <v>Brown 5</v>
      </c>
      <c r="E9207" s="9"/>
    </row>
    <row r="9208" spans="1:5" x14ac:dyDescent="0.35">
      <c r="A9208" s="2">
        <v>44918.624999999993</v>
      </c>
      <c r="B9208" s="1" t="s">
        <v>34</v>
      </c>
      <c r="C9208" s="1">
        <v>367.75</v>
      </c>
      <c r="D9208" t="str">
        <f>INDEX(Map!$A$2:$B$35, MATCH(Generation_Raw_Data!$B9208, Map!$A$2:$A$35, 0), 2)</f>
        <v>Ghent 4</v>
      </c>
      <c r="E9208" s="9"/>
    </row>
    <row r="9209" spans="1:5" x14ac:dyDescent="0.35">
      <c r="A9209" s="2">
        <v>44918.624999999993</v>
      </c>
      <c r="B9209" s="1" t="s">
        <v>35</v>
      </c>
      <c r="C9209" s="1">
        <v>0.4</v>
      </c>
      <c r="D9209" t="str">
        <f>INDEX(Map!$A$2:$B$35, MATCH(Generation_Raw_Data!$B9209, Map!$A$2:$A$35, 0), 2)</f>
        <v>Simpsonville Solar</v>
      </c>
      <c r="E9209" s="9"/>
    </row>
    <row r="9210" spans="1:5" x14ac:dyDescent="0.35">
      <c r="A9210" s="2">
        <v>44918.624999999993</v>
      </c>
      <c r="B9210" s="1" t="s">
        <v>36</v>
      </c>
      <c r="C9210" s="1">
        <v>67</v>
      </c>
      <c r="D9210" t="str">
        <f>INDEX(Map!$A$2:$B$35, MATCH(Generation_Raw_Data!$B9210, Map!$A$2:$A$35, 0), 2)</f>
        <v>Brown 8</v>
      </c>
      <c r="E9210" s="9"/>
    </row>
    <row r="9211" spans="1:5" x14ac:dyDescent="0.35">
      <c r="A9211" s="2">
        <v>44918.624999999993</v>
      </c>
      <c r="B9211" s="1" t="s">
        <v>37</v>
      </c>
      <c r="C9211" s="1">
        <v>84</v>
      </c>
      <c r="D9211" t="str">
        <f>INDEX(Map!$A$2:$B$35, MATCH(Generation_Raw_Data!$B9211, Map!$A$2:$A$35, 0), 2)</f>
        <v>Brown 9</v>
      </c>
      <c r="E9211" s="9"/>
    </row>
    <row r="9212" spans="1:5" x14ac:dyDescent="0.35">
      <c r="A9212" s="2">
        <v>44918.624999999993</v>
      </c>
      <c r="B9212" s="1" t="s">
        <v>39</v>
      </c>
      <c r="C9212" s="1">
        <v>0</v>
      </c>
      <c r="D9212" t="str">
        <f>INDEX(Map!$A$2:$B$35, MATCH(Generation_Raw_Data!$B9212, Map!$A$2:$A$35, 0), 2)</f>
        <v>Brown 10</v>
      </c>
      <c r="E9212" s="9"/>
    </row>
    <row r="9213" spans="1:5" x14ac:dyDescent="0.35">
      <c r="A9213" s="2">
        <v>44918.624999999993</v>
      </c>
      <c r="B9213" s="1" t="s">
        <v>40</v>
      </c>
      <c r="C9213" s="1">
        <v>52</v>
      </c>
      <c r="D9213" t="str">
        <f>INDEX(Map!$A$2:$B$35, MATCH(Generation_Raw_Data!$B9213, Map!$A$2:$A$35, 0), 2)</f>
        <v>Brown 11</v>
      </c>
      <c r="E9213" s="9"/>
    </row>
    <row r="9214" spans="1:5" x14ac:dyDescent="0.35">
      <c r="A9214" s="2">
        <v>44918.624999999993</v>
      </c>
      <c r="B9214" s="1" t="s">
        <v>38</v>
      </c>
      <c r="C9214" s="1">
        <v>152</v>
      </c>
      <c r="D9214" t="str">
        <f>INDEX(Map!$A$2:$B$35, MATCH(Generation_Raw_Data!$B9214, Map!$A$2:$A$35, 0), 2)</f>
        <v>Brown 6</v>
      </c>
      <c r="E9214" s="9"/>
    </row>
    <row r="9215" spans="1:5" x14ac:dyDescent="0.35">
      <c r="A9215" s="2">
        <v>44918.624999999993</v>
      </c>
      <c r="B9215" s="1" t="s">
        <v>28</v>
      </c>
      <c r="C9215" s="1">
        <v>152</v>
      </c>
      <c r="D9215" t="str">
        <f>INDEX(Map!$A$2:$B$35, MATCH(Generation_Raw_Data!$B9215, Map!$A$2:$A$35, 0), 2)</f>
        <v>Brown 7</v>
      </c>
      <c r="E9215" s="9"/>
    </row>
    <row r="9216" spans="1:5" x14ac:dyDescent="0.35">
      <c r="A9216" s="2">
        <v>44918.666666666657</v>
      </c>
      <c r="B9216" s="1" t="s">
        <v>61</v>
      </c>
      <c r="C9216" s="1">
        <v>208.55</v>
      </c>
      <c r="D9216" t="str">
        <f>INDEX(Map!$A$2:$B$35, MATCH(Generation_Raw_Data!$B9216, Map!$A$2:$A$35, 0), 2)</f>
        <v>Cane Run 7</v>
      </c>
      <c r="E9216" s="9"/>
    </row>
    <row r="9217" spans="1:5" x14ac:dyDescent="0.35">
      <c r="A9217" s="2">
        <v>44918.666666666657</v>
      </c>
      <c r="B9217" s="1" t="s">
        <v>59</v>
      </c>
      <c r="C9217" s="1">
        <v>208.3</v>
      </c>
      <c r="D9217" t="str">
        <f>INDEX(Map!$A$2:$B$35, MATCH(Generation_Raw_Data!$B9217, Map!$A$2:$A$35, 0), 2)</f>
        <v>Cane Run 7</v>
      </c>
      <c r="E9217" s="9"/>
    </row>
    <row r="9218" spans="1:5" x14ac:dyDescent="0.35">
      <c r="A9218" s="2">
        <v>44918.666666666657</v>
      </c>
      <c r="B9218" s="1" t="s">
        <v>60</v>
      </c>
      <c r="C9218" s="1">
        <v>218.2</v>
      </c>
      <c r="D9218" t="str">
        <f>INDEX(Map!$A$2:$B$35, MATCH(Generation_Raw_Data!$B9218, Map!$A$2:$A$35, 0), 2)</f>
        <v>Cane Run 7</v>
      </c>
      <c r="E9218" s="9"/>
    </row>
    <row r="9219" spans="1:5" x14ac:dyDescent="0.35">
      <c r="A9219" s="2">
        <v>44918.666666666657</v>
      </c>
      <c r="B9219" s="1" t="s">
        <v>46</v>
      </c>
      <c r="C9219" s="1">
        <v>38</v>
      </c>
      <c r="D9219" t="str">
        <f>INDEX(Map!$A$2:$B$35, MATCH(Generation_Raw_Data!$B9219, Map!$A$2:$A$35, 0), 2)</f>
        <v>Ohio Falls</v>
      </c>
      <c r="E9219" s="9"/>
    </row>
    <row r="9220" spans="1:5" x14ac:dyDescent="0.35">
      <c r="A9220" s="2">
        <v>44918.666666666657</v>
      </c>
      <c r="B9220" s="1" t="s">
        <v>57</v>
      </c>
      <c r="C9220" s="1">
        <v>294.2</v>
      </c>
      <c r="D9220" t="str">
        <f>INDEX(Map!$A$2:$B$35, MATCH(Generation_Raw_Data!$B9220, Map!$A$2:$A$35, 0), 2)</f>
        <v>Mill Creek 1</v>
      </c>
      <c r="E9220" s="9"/>
    </row>
    <row r="9221" spans="1:5" x14ac:dyDescent="0.35">
      <c r="A9221" s="2">
        <v>44918.666666666657</v>
      </c>
      <c r="B9221" s="1" t="s">
        <v>56</v>
      </c>
      <c r="C9221" s="1">
        <v>135.6</v>
      </c>
      <c r="D9221" t="str">
        <f>INDEX(Map!$A$2:$B$35, MATCH(Generation_Raw_Data!$B9221, Map!$A$2:$A$35, 0), 2)</f>
        <v>Paddy's Run 13</v>
      </c>
      <c r="E9221" s="9"/>
    </row>
    <row r="9222" spans="1:5" x14ac:dyDescent="0.35">
      <c r="A9222" s="2">
        <v>44918.666666666657</v>
      </c>
      <c r="B9222" s="1" t="s">
        <v>58</v>
      </c>
      <c r="C9222" s="1">
        <v>301.7</v>
      </c>
      <c r="D9222" t="str">
        <f>INDEX(Map!$A$2:$B$35, MATCH(Generation_Raw_Data!$B9222, Map!$A$2:$A$35, 0), 2)</f>
        <v>Mill Creek 2</v>
      </c>
      <c r="E9222" s="9"/>
    </row>
    <row r="9223" spans="1:5" x14ac:dyDescent="0.35">
      <c r="A9223" s="2">
        <v>44918.666666666657</v>
      </c>
      <c r="B9223" s="1" t="s">
        <v>53</v>
      </c>
      <c r="C9223" s="1">
        <v>390.1</v>
      </c>
      <c r="D9223" t="str">
        <f>INDEX(Map!$A$2:$B$35, MATCH(Generation_Raw_Data!$B9223, Map!$A$2:$A$35, 0), 2)</f>
        <v>Mill Creek 3</v>
      </c>
      <c r="E9223" s="9"/>
    </row>
    <row r="9224" spans="1:5" x14ac:dyDescent="0.35">
      <c r="A9224" s="2">
        <v>44918.666666666657</v>
      </c>
      <c r="B9224" s="1" t="s">
        <v>54</v>
      </c>
      <c r="C9224" s="1">
        <v>396.9</v>
      </c>
      <c r="D9224" t="str">
        <f>INDEX(Map!$A$2:$B$35, MATCH(Generation_Raw_Data!$B9224, Map!$A$2:$A$35, 0), 2)</f>
        <v>Mill Creek 4</v>
      </c>
      <c r="E9224" s="9"/>
    </row>
    <row r="9225" spans="1:5" x14ac:dyDescent="0.35">
      <c r="A9225" s="2">
        <v>44918.666666666657</v>
      </c>
      <c r="B9225" s="1" t="s">
        <v>55</v>
      </c>
      <c r="C9225" s="1">
        <v>10</v>
      </c>
      <c r="D9225" t="str">
        <f>INDEX(Map!$A$2:$B$35, MATCH(Generation_Raw_Data!$B9225, Map!$A$2:$A$35, 0), 2)</f>
        <v>Paddy's Run 12</v>
      </c>
      <c r="E9225" s="9"/>
    </row>
    <row r="9226" spans="1:5" x14ac:dyDescent="0.35">
      <c r="A9226" s="2">
        <v>44918.666666666657</v>
      </c>
      <c r="B9226" s="1" t="s">
        <v>51</v>
      </c>
      <c r="C9226" s="1">
        <v>88.227800000000002</v>
      </c>
      <c r="D9226" t="str">
        <f>INDEX(Map!$A$2:$B$35, MATCH(Generation_Raw_Data!$B9226, Map!$A$2:$A$35, 0), 2)</f>
        <v>Trimble County 9</v>
      </c>
      <c r="E9226" s="9"/>
    </row>
    <row r="9227" spans="1:5" x14ac:dyDescent="0.35">
      <c r="A9227" s="2">
        <v>44918.666666666657</v>
      </c>
      <c r="B9227" s="1" t="s">
        <v>50</v>
      </c>
      <c r="C9227" s="1">
        <v>87.236400000000003</v>
      </c>
      <c r="D9227" t="str">
        <f>INDEX(Map!$A$2:$B$35, MATCH(Generation_Raw_Data!$B9227, Map!$A$2:$A$35, 0), 2)</f>
        <v>Trimble County 8</v>
      </c>
      <c r="E9227" s="9"/>
    </row>
    <row r="9228" spans="1:5" x14ac:dyDescent="0.35">
      <c r="A9228" s="2">
        <v>44918.666666666657</v>
      </c>
      <c r="B9228" s="1" t="s">
        <v>44</v>
      </c>
      <c r="C9228" s="1">
        <v>359.5</v>
      </c>
      <c r="D9228" t="str">
        <f>INDEX(Map!$A$2:$B$35, MATCH(Generation_Raw_Data!$B9228, Map!$A$2:$A$35, 0), 2)</f>
        <v>Trimble County 2</v>
      </c>
      <c r="E9228" s="9"/>
    </row>
    <row r="9229" spans="1:5" x14ac:dyDescent="0.35">
      <c r="A9229" s="2">
        <v>44918.666666666657</v>
      </c>
      <c r="B9229" s="1" t="s">
        <v>47</v>
      </c>
      <c r="C9229" s="1">
        <v>0</v>
      </c>
      <c r="D9229" t="str">
        <f>INDEX(Map!$A$2:$B$35, MATCH(Generation_Raw_Data!$B9229, Map!$A$2:$A$35, 0), 2)</f>
        <v>Trimble County 5</v>
      </c>
      <c r="E9229" s="9"/>
    </row>
    <row r="9230" spans="1:5" x14ac:dyDescent="0.35">
      <c r="A9230" s="2">
        <v>44918.666666666657</v>
      </c>
      <c r="B9230" s="1" t="s">
        <v>48</v>
      </c>
      <c r="C9230" s="1">
        <v>105.08029999999999</v>
      </c>
      <c r="D9230" t="str">
        <f>INDEX(Map!$A$2:$B$35, MATCH(Generation_Raw_Data!$B9230, Map!$A$2:$A$35, 0), 2)</f>
        <v>Trimble County 6</v>
      </c>
      <c r="E9230" s="9"/>
    </row>
    <row r="9231" spans="1:5" x14ac:dyDescent="0.35">
      <c r="A9231" s="2">
        <v>44918.666666666657</v>
      </c>
      <c r="B9231" s="1" t="s">
        <v>49</v>
      </c>
      <c r="C9231" s="1">
        <v>88.227800000000002</v>
      </c>
      <c r="D9231" t="str">
        <f>INDEX(Map!$A$2:$B$35, MATCH(Generation_Raw_Data!$B9231, Map!$A$2:$A$35, 0), 2)</f>
        <v>Trimble County 7</v>
      </c>
      <c r="E9231" s="9"/>
    </row>
    <row r="9232" spans="1:5" x14ac:dyDescent="0.35">
      <c r="A9232" s="2">
        <v>44918.666666666657</v>
      </c>
      <c r="B9232" s="1" t="s">
        <v>45</v>
      </c>
      <c r="C9232" s="1">
        <v>0</v>
      </c>
      <c r="D9232" t="str">
        <f>INDEX(Map!$A$2:$B$35, MATCH(Generation_Raw_Data!$B9232, Map!$A$2:$A$35, 0), 2)</f>
        <v>Trimble County 1</v>
      </c>
      <c r="E9232" s="9"/>
    </row>
    <row r="9233" spans="1:5" x14ac:dyDescent="0.35">
      <c r="A9233" s="2">
        <v>44918.666666666657</v>
      </c>
      <c r="B9233" s="1" t="s">
        <v>52</v>
      </c>
      <c r="C9233" s="1">
        <v>88.227800000000002</v>
      </c>
      <c r="D9233" t="str">
        <f>INDEX(Map!$A$2:$B$35, MATCH(Generation_Raw_Data!$B9233, Map!$A$2:$A$35, 0), 2)</f>
        <v>Trimble County 10</v>
      </c>
      <c r="E9233" s="9"/>
    </row>
    <row r="9234" spans="1:5" x14ac:dyDescent="0.35">
      <c r="A9234" s="2">
        <v>44918.666666666657</v>
      </c>
      <c r="B9234" s="1" t="s">
        <v>43</v>
      </c>
      <c r="C9234" s="1">
        <v>0</v>
      </c>
      <c r="D9234" t="str">
        <f>INDEX(Map!$A$2:$B$35, MATCH(Generation_Raw_Data!$B9234, Map!$A$2:$A$35, 0), 2)</f>
        <v>Haefling</v>
      </c>
      <c r="E9234" s="9"/>
    </row>
    <row r="9235" spans="1:5" x14ac:dyDescent="0.35">
      <c r="A9235" s="2">
        <v>44918.666666666657</v>
      </c>
      <c r="B9235" s="1" t="s">
        <v>42</v>
      </c>
      <c r="C9235" s="1">
        <v>19</v>
      </c>
      <c r="D9235" t="str">
        <f>INDEX(Map!$A$2:$B$35, MATCH(Generation_Raw_Data!$B9235, Map!$A$2:$A$35, 0), 2)</f>
        <v>Dix Dam</v>
      </c>
      <c r="E9235" s="9"/>
    </row>
    <row r="9236" spans="1:5" x14ac:dyDescent="0.35">
      <c r="A9236" s="2">
        <v>44918.666666666657</v>
      </c>
      <c r="B9236" s="1" t="s">
        <v>41</v>
      </c>
      <c r="C9236" s="1">
        <v>0.6</v>
      </c>
      <c r="D9236" t="str">
        <f>INDEX(Map!$A$2:$B$35, MATCH(Generation_Raw_Data!$B9236, Map!$A$2:$A$35, 0), 2)</f>
        <v>Brown Solar</v>
      </c>
      <c r="E9236" s="9"/>
    </row>
    <row r="9237" spans="1:5" x14ac:dyDescent="0.35">
      <c r="A9237" s="2">
        <v>44918.666666666657</v>
      </c>
      <c r="B9237" s="1" t="s">
        <v>29</v>
      </c>
      <c r="C9237" s="1">
        <v>0</v>
      </c>
      <c r="D9237" t="str">
        <f>INDEX(Map!$A$2:$B$35, MATCH(Generation_Raw_Data!$B9237, Map!$A$2:$A$35, 0), 2)</f>
        <v>Brown 5</v>
      </c>
      <c r="E9237" s="9"/>
    </row>
    <row r="9238" spans="1:5" x14ac:dyDescent="0.35">
      <c r="A9238" s="2">
        <v>44918.666666666657</v>
      </c>
      <c r="B9238" s="1" t="s">
        <v>30</v>
      </c>
      <c r="C9238" s="1">
        <v>348</v>
      </c>
      <c r="D9238" t="str">
        <f>INDEX(Map!$A$2:$B$35, MATCH(Generation_Raw_Data!$B9238, Map!$A$2:$A$35, 0), 2)</f>
        <v>Brown 3</v>
      </c>
      <c r="E9238" s="9"/>
    </row>
    <row r="9239" spans="1:5" x14ac:dyDescent="0.35">
      <c r="A9239" s="2">
        <v>44918.666666666657</v>
      </c>
      <c r="B9239" s="1" t="s">
        <v>31</v>
      </c>
      <c r="C9239" s="1">
        <v>482</v>
      </c>
      <c r="D9239" t="str">
        <f>INDEX(Map!$A$2:$B$35, MATCH(Generation_Raw_Data!$B9239, Map!$A$2:$A$35, 0), 2)</f>
        <v>Ghent 1</v>
      </c>
      <c r="E9239" s="9"/>
    </row>
    <row r="9240" spans="1:5" x14ac:dyDescent="0.35">
      <c r="A9240" s="2">
        <v>44918.666666666657</v>
      </c>
      <c r="B9240" s="1" t="s">
        <v>32</v>
      </c>
      <c r="C9240" s="1">
        <v>478</v>
      </c>
      <c r="D9240" t="str">
        <f>INDEX(Map!$A$2:$B$35, MATCH(Generation_Raw_Data!$B9240, Map!$A$2:$A$35, 0), 2)</f>
        <v>Ghent 3</v>
      </c>
      <c r="E9240" s="9"/>
    </row>
    <row r="9241" spans="1:5" x14ac:dyDescent="0.35">
      <c r="A9241" s="2">
        <v>44918.666666666657</v>
      </c>
      <c r="B9241" s="1" t="s">
        <v>33</v>
      </c>
      <c r="C9241" s="1">
        <v>485</v>
      </c>
      <c r="D9241" t="str">
        <f>INDEX(Map!$A$2:$B$35, MATCH(Generation_Raw_Data!$B9241, Map!$A$2:$A$35, 0), 2)</f>
        <v>Ghent 2</v>
      </c>
      <c r="E9241" s="9"/>
    </row>
    <row r="9242" spans="1:5" x14ac:dyDescent="0.35">
      <c r="A9242" s="2">
        <v>44918.666666666657</v>
      </c>
      <c r="B9242" s="1" t="s">
        <v>34</v>
      </c>
      <c r="C9242" s="1">
        <v>460</v>
      </c>
      <c r="D9242" t="str">
        <f>INDEX(Map!$A$2:$B$35, MATCH(Generation_Raw_Data!$B9242, Map!$A$2:$A$35, 0), 2)</f>
        <v>Ghent 4</v>
      </c>
      <c r="E9242" s="9"/>
    </row>
    <row r="9243" spans="1:5" x14ac:dyDescent="0.35">
      <c r="A9243" s="2">
        <v>44918.666666666657</v>
      </c>
      <c r="B9243" s="1" t="s">
        <v>35</v>
      </c>
      <c r="C9243" s="1">
        <v>0.2</v>
      </c>
      <c r="D9243" t="str">
        <f>INDEX(Map!$A$2:$B$35, MATCH(Generation_Raw_Data!$B9243, Map!$A$2:$A$35, 0), 2)</f>
        <v>Simpsonville Solar</v>
      </c>
      <c r="E9243" s="9"/>
    </row>
    <row r="9244" spans="1:5" x14ac:dyDescent="0.35">
      <c r="A9244" s="2">
        <v>44918.666666666657</v>
      </c>
      <c r="B9244" s="1" t="s">
        <v>28</v>
      </c>
      <c r="C9244" s="1">
        <v>169</v>
      </c>
      <c r="D9244" t="str">
        <f>INDEX(Map!$A$2:$B$35, MATCH(Generation_Raw_Data!$B9244, Map!$A$2:$A$35, 0), 2)</f>
        <v>Brown 7</v>
      </c>
      <c r="E9244" s="9"/>
    </row>
    <row r="9245" spans="1:5" x14ac:dyDescent="0.35">
      <c r="A9245" s="2">
        <v>44918.666666666657</v>
      </c>
      <c r="B9245" s="1" t="s">
        <v>38</v>
      </c>
      <c r="C9245" s="1">
        <v>165</v>
      </c>
      <c r="D9245" t="str">
        <f>INDEX(Map!$A$2:$B$35, MATCH(Generation_Raw_Data!$B9245, Map!$A$2:$A$35, 0), 2)</f>
        <v>Brown 6</v>
      </c>
      <c r="E9245" s="9"/>
    </row>
    <row r="9246" spans="1:5" x14ac:dyDescent="0.35">
      <c r="A9246" s="2">
        <v>44918.666666666657</v>
      </c>
      <c r="B9246" s="1" t="s">
        <v>40</v>
      </c>
      <c r="C9246" s="1">
        <v>0</v>
      </c>
      <c r="D9246" t="str">
        <f>INDEX(Map!$A$2:$B$35, MATCH(Generation_Raw_Data!$B9246, Map!$A$2:$A$35, 0), 2)</f>
        <v>Brown 11</v>
      </c>
      <c r="E9246" s="9"/>
    </row>
    <row r="9247" spans="1:5" x14ac:dyDescent="0.35">
      <c r="A9247" s="2">
        <v>44918.666666666657</v>
      </c>
      <c r="B9247" s="1" t="s">
        <v>39</v>
      </c>
      <c r="C9247" s="1">
        <v>0</v>
      </c>
      <c r="D9247" t="str">
        <f>INDEX(Map!$A$2:$B$35, MATCH(Generation_Raw_Data!$B9247, Map!$A$2:$A$35, 0), 2)</f>
        <v>Brown 10</v>
      </c>
      <c r="E9247" s="9"/>
    </row>
    <row r="9248" spans="1:5" x14ac:dyDescent="0.35">
      <c r="A9248" s="2">
        <v>44918.666666666657</v>
      </c>
      <c r="B9248" s="1" t="s">
        <v>37</v>
      </c>
      <c r="C9248" s="1">
        <v>103</v>
      </c>
      <c r="D9248" t="str">
        <f>INDEX(Map!$A$2:$B$35, MATCH(Generation_Raw_Data!$B9248, Map!$A$2:$A$35, 0), 2)</f>
        <v>Brown 9</v>
      </c>
      <c r="E9248" s="9"/>
    </row>
    <row r="9249" spans="1:5" x14ac:dyDescent="0.35">
      <c r="A9249" s="2">
        <v>44918.666666666657</v>
      </c>
      <c r="B9249" s="1" t="s">
        <v>36</v>
      </c>
      <c r="C9249" s="1">
        <v>86</v>
      </c>
      <c r="D9249" t="str">
        <f>INDEX(Map!$A$2:$B$35, MATCH(Generation_Raw_Data!$B9249, Map!$A$2:$A$35, 0), 2)</f>
        <v>Brown 8</v>
      </c>
      <c r="E9249" s="9"/>
    </row>
    <row r="9250" spans="1:5" x14ac:dyDescent="0.35">
      <c r="A9250" s="2">
        <v>44918.708333333321</v>
      </c>
      <c r="B9250" s="1" t="s">
        <v>54</v>
      </c>
      <c r="C9250" s="1">
        <v>374</v>
      </c>
      <c r="D9250" t="str">
        <f>INDEX(Map!$A$2:$B$35, MATCH(Generation_Raw_Data!$B9250, Map!$A$2:$A$35, 0), 2)</f>
        <v>Mill Creek 4</v>
      </c>
      <c r="E9250" s="9"/>
    </row>
    <row r="9251" spans="1:5" x14ac:dyDescent="0.35">
      <c r="A9251" s="2">
        <v>44918.708333333321</v>
      </c>
      <c r="B9251" s="1" t="s">
        <v>53</v>
      </c>
      <c r="C9251" s="1">
        <v>394.3</v>
      </c>
      <c r="D9251" t="str">
        <f>INDEX(Map!$A$2:$B$35, MATCH(Generation_Raw_Data!$B9251, Map!$A$2:$A$35, 0), 2)</f>
        <v>Mill Creek 3</v>
      </c>
      <c r="E9251" s="9"/>
    </row>
    <row r="9252" spans="1:5" x14ac:dyDescent="0.35">
      <c r="A9252" s="2">
        <v>44918.708333333321</v>
      </c>
      <c r="B9252" s="1" t="s">
        <v>58</v>
      </c>
      <c r="C9252" s="1">
        <v>302.8</v>
      </c>
      <c r="D9252" t="str">
        <f>INDEX(Map!$A$2:$B$35, MATCH(Generation_Raw_Data!$B9252, Map!$A$2:$A$35, 0), 2)</f>
        <v>Mill Creek 2</v>
      </c>
      <c r="E9252" s="9"/>
    </row>
    <row r="9253" spans="1:5" x14ac:dyDescent="0.35">
      <c r="A9253" s="2">
        <v>44918.708333333321</v>
      </c>
      <c r="B9253" s="1" t="s">
        <v>49</v>
      </c>
      <c r="C9253" s="1">
        <v>87.426100000000005</v>
      </c>
      <c r="D9253" t="str">
        <f>INDEX(Map!$A$2:$B$35, MATCH(Generation_Raw_Data!$B9253, Map!$A$2:$A$35, 0), 2)</f>
        <v>Trimble County 7</v>
      </c>
      <c r="E9253" s="9"/>
    </row>
    <row r="9254" spans="1:5" x14ac:dyDescent="0.35">
      <c r="A9254" s="2">
        <v>44918.708333333321</v>
      </c>
      <c r="B9254" s="1" t="s">
        <v>48</v>
      </c>
      <c r="C9254" s="1">
        <v>105.3087</v>
      </c>
      <c r="D9254" t="str">
        <f>INDEX(Map!$A$2:$B$35, MATCH(Generation_Raw_Data!$B9254, Map!$A$2:$A$35, 0), 2)</f>
        <v>Trimble County 6</v>
      </c>
      <c r="E9254" s="9"/>
    </row>
    <row r="9255" spans="1:5" x14ac:dyDescent="0.35">
      <c r="A9255" s="2">
        <v>44918.708333333321</v>
      </c>
      <c r="B9255" s="1" t="s">
        <v>47</v>
      </c>
      <c r="C9255" s="1">
        <v>0</v>
      </c>
      <c r="D9255" t="str">
        <f>INDEX(Map!$A$2:$B$35, MATCH(Generation_Raw_Data!$B9255, Map!$A$2:$A$35, 0), 2)</f>
        <v>Trimble County 5</v>
      </c>
      <c r="E9255" s="9"/>
    </row>
    <row r="9256" spans="1:5" x14ac:dyDescent="0.35">
      <c r="A9256" s="2">
        <v>44918.708333333321</v>
      </c>
      <c r="B9256" s="1" t="s">
        <v>44</v>
      </c>
      <c r="C9256" s="1">
        <v>406.8</v>
      </c>
      <c r="D9256" t="str">
        <f>INDEX(Map!$A$2:$B$35, MATCH(Generation_Raw_Data!$B9256, Map!$A$2:$A$35, 0), 2)</f>
        <v>Trimble County 2</v>
      </c>
      <c r="E9256" s="9"/>
    </row>
    <row r="9257" spans="1:5" x14ac:dyDescent="0.35">
      <c r="A9257" s="2">
        <v>44918.708333333321</v>
      </c>
      <c r="B9257" s="1" t="s">
        <v>50</v>
      </c>
      <c r="C9257" s="1">
        <v>88.419600000000003</v>
      </c>
      <c r="D9257" t="str">
        <f>INDEX(Map!$A$2:$B$35, MATCH(Generation_Raw_Data!$B9257, Map!$A$2:$A$35, 0), 2)</f>
        <v>Trimble County 8</v>
      </c>
      <c r="E9257" s="9"/>
    </row>
    <row r="9258" spans="1:5" x14ac:dyDescent="0.35">
      <c r="A9258" s="2">
        <v>44918.708333333321</v>
      </c>
      <c r="B9258" s="1" t="s">
        <v>51</v>
      </c>
      <c r="C9258" s="1">
        <v>88.419600000000003</v>
      </c>
      <c r="D9258" t="str">
        <f>INDEX(Map!$A$2:$B$35, MATCH(Generation_Raw_Data!$B9258, Map!$A$2:$A$35, 0), 2)</f>
        <v>Trimble County 9</v>
      </c>
      <c r="E9258" s="9"/>
    </row>
    <row r="9259" spans="1:5" x14ac:dyDescent="0.35">
      <c r="A9259" s="2">
        <v>44918.708333333321</v>
      </c>
      <c r="B9259" s="1" t="s">
        <v>46</v>
      </c>
      <c r="C9259" s="1">
        <v>34</v>
      </c>
      <c r="D9259" t="str">
        <f>INDEX(Map!$A$2:$B$35, MATCH(Generation_Raw_Data!$B9259, Map!$A$2:$A$35, 0), 2)</f>
        <v>Ohio Falls</v>
      </c>
      <c r="E9259" s="9"/>
    </row>
    <row r="9260" spans="1:5" x14ac:dyDescent="0.35">
      <c r="A9260" s="2">
        <v>44918.708333333321</v>
      </c>
      <c r="B9260" s="1" t="s">
        <v>45</v>
      </c>
      <c r="C9260" s="1">
        <v>0</v>
      </c>
      <c r="D9260" t="str">
        <f>INDEX(Map!$A$2:$B$35, MATCH(Generation_Raw_Data!$B9260, Map!$A$2:$A$35, 0), 2)</f>
        <v>Trimble County 1</v>
      </c>
      <c r="E9260" s="9"/>
    </row>
    <row r="9261" spans="1:5" x14ac:dyDescent="0.35">
      <c r="A9261" s="2">
        <v>44918.708333333321</v>
      </c>
      <c r="B9261" s="1" t="s">
        <v>52</v>
      </c>
      <c r="C9261" s="1">
        <v>87.426100000000005</v>
      </c>
      <c r="D9261" t="str">
        <f>INDEX(Map!$A$2:$B$35, MATCH(Generation_Raw_Data!$B9261, Map!$A$2:$A$35, 0), 2)</f>
        <v>Trimble County 10</v>
      </c>
      <c r="E9261" s="9"/>
    </row>
    <row r="9262" spans="1:5" x14ac:dyDescent="0.35">
      <c r="A9262" s="2">
        <v>44918.708333333321</v>
      </c>
      <c r="B9262" s="1" t="s">
        <v>43</v>
      </c>
      <c r="C9262" s="1">
        <v>0</v>
      </c>
      <c r="D9262" t="str">
        <f>INDEX(Map!$A$2:$B$35, MATCH(Generation_Raw_Data!$B9262, Map!$A$2:$A$35, 0), 2)</f>
        <v>Haefling</v>
      </c>
      <c r="E9262" s="9"/>
    </row>
    <row r="9263" spans="1:5" x14ac:dyDescent="0.35">
      <c r="A9263" s="2">
        <v>44918.708333333321</v>
      </c>
      <c r="B9263" s="1" t="s">
        <v>42</v>
      </c>
      <c r="C9263" s="1">
        <v>19</v>
      </c>
      <c r="D9263" t="str">
        <f>INDEX(Map!$A$2:$B$35, MATCH(Generation_Raw_Data!$B9263, Map!$A$2:$A$35, 0), 2)</f>
        <v>Dix Dam</v>
      </c>
      <c r="E9263" s="9"/>
    </row>
    <row r="9264" spans="1:5" x14ac:dyDescent="0.35">
      <c r="A9264" s="2">
        <v>44918.708333333321</v>
      </c>
      <c r="B9264" s="1" t="s">
        <v>41</v>
      </c>
      <c r="C9264" s="1">
        <v>0</v>
      </c>
      <c r="D9264" t="str">
        <f>INDEX(Map!$A$2:$B$35, MATCH(Generation_Raw_Data!$B9264, Map!$A$2:$A$35, 0), 2)</f>
        <v>Brown Solar</v>
      </c>
      <c r="E9264" s="9"/>
    </row>
    <row r="9265" spans="1:5" x14ac:dyDescent="0.35">
      <c r="A9265" s="2">
        <v>44918.708333333321</v>
      </c>
      <c r="B9265" s="1" t="s">
        <v>33</v>
      </c>
      <c r="C9265" s="1">
        <v>487.75</v>
      </c>
      <c r="D9265" t="str">
        <f>INDEX(Map!$A$2:$B$35, MATCH(Generation_Raw_Data!$B9265, Map!$A$2:$A$35, 0), 2)</f>
        <v>Ghent 2</v>
      </c>
      <c r="E9265" s="9"/>
    </row>
    <row r="9266" spans="1:5" x14ac:dyDescent="0.35">
      <c r="A9266" s="2">
        <v>44918.708333333321</v>
      </c>
      <c r="B9266" s="1" t="s">
        <v>32</v>
      </c>
      <c r="C9266" s="1">
        <v>481.75</v>
      </c>
      <c r="D9266" t="str">
        <f>INDEX(Map!$A$2:$B$35, MATCH(Generation_Raw_Data!$B9266, Map!$A$2:$A$35, 0), 2)</f>
        <v>Ghent 3</v>
      </c>
      <c r="E9266" s="9"/>
    </row>
    <row r="9267" spans="1:5" x14ac:dyDescent="0.35">
      <c r="A9267" s="2">
        <v>44918.708333333321</v>
      </c>
      <c r="B9267" s="1" t="s">
        <v>31</v>
      </c>
      <c r="C9267" s="1">
        <v>483.75</v>
      </c>
      <c r="D9267" t="str">
        <f>INDEX(Map!$A$2:$B$35, MATCH(Generation_Raw_Data!$B9267, Map!$A$2:$A$35, 0), 2)</f>
        <v>Ghent 1</v>
      </c>
      <c r="E9267" s="9"/>
    </row>
    <row r="9268" spans="1:5" x14ac:dyDescent="0.35">
      <c r="A9268" s="2">
        <v>44918.708333333321</v>
      </c>
      <c r="B9268" s="1" t="s">
        <v>30</v>
      </c>
      <c r="C9268" s="1">
        <v>348</v>
      </c>
      <c r="D9268" t="str">
        <f>INDEX(Map!$A$2:$B$35, MATCH(Generation_Raw_Data!$B9268, Map!$A$2:$A$35, 0), 2)</f>
        <v>Brown 3</v>
      </c>
      <c r="E9268" s="9"/>
    </row>
    <row r="9269" spans="1:5" x14ac:dyDescent="0.35">
      <c r="A9269" s="2">
        <v>44918.708333333321</v>
      </c>
      <c r="B9269" s="1" t="s">
        <v>29</v>
      </c>
      <c r="C9269" s="1">
        <v>27.333300000000001</v>
      </c>
      <c r="D9269" t="str">
        <f>INDEX(Map!$A$2:$B$35, MATCH(Generation_Raw_Data!$B9269, Map!$A$2:$A$35, 0), 2)</f>
        <v>Brown 5</v>
      </c>
      <c r="E9269" s="9"/>
    </row>
    <row r="9270" spans="1:5" x14ac:dyDescent="0.35">
      <c r="A9270" s="2">
        <v>44918.708333333321</v>
      </c>
      <c r="B9270" s="1" t="s">
        <v>34</v>
      </c>
      <c r="C9270" s="1">
        <v>481.75</v>
      </c>
      <c r="D9270" t="str">
        <f>INDEX(Map!$A$2:$B$35, MATCH(Generation_Raw_Data!$B9270, Map!$A$2:$A$35, 0), 2)</f>
        <v>Ghent 4</v>
      </c>
      <c r="E9270" s="9"/>
    </row>
    <row r="9271" spans="1:5" x14ac:dyDescent="0.35">
      <c r="A9271" s="2">
        <v>44918.708333333321</v>
      </c>
      <c r="B9271" s="1" t="s">
        <v>35</v>
      </c>
      <c r="C9271" s="1">
        <v>0</v>
      </c>
      <c r="D9271" t="str">
        <f>INDEX(Map!$A$2:$B$35, MATCH(Generation_Raw_Data!$B9271, Map!$A$2:$A$35, 0), 2)</f>
        <v>Simpsonville Solar</v>
      </c>
      <c r="E9271" s="9"/>
    </row>
    <row r="9272" spans="1:5" x14ac:dyDescent="0.35">
      <c r="A9272" s="2">
        <v>44918.708333333321</v>
      </c>
      <c r="B9272" s="1" t="s">
        <v>36</v>
      </c>
      <c r="C9272" s="1">
        <v>116.33329999999999</v>
      </c>
      <c r="D9272" t="str">
        <f>INDEX(Map!$A$2:$B$35, MATCH(Generation_Raw_Data!$B9272, Map!$A$2:$A$35, 0), 2)</f>
        <v>Brown 8</v>
      </c>
      <c r="E9272" s="9"/>
    </row>
    <row r="9273" spans="1:5" x14ac:dyDescent="0.35">
      <c r="A9273" s="2">
        <v>44918.708333333321</v>
      </c>
      <c r="B9273" s="1" t="s">
        <v>37</v>
      </c>
      <c r="C9273" s="1">
        <v>107.33329999999999</v>
      </c>
      <c r="D9273" t="str">
        <f>INDEX(Map!$A$2:$B$35, MATCH(Generation_Raw_Data!$B9273, Map!$A$2:$A$35, 0), 2)</f>
        <v>Brown 9</v>
      </c>
      <c r="E9273" s="9"/>
    </row>
    <row r="9274" spans="1:5" x14ac:dyDescent="0.35">
      <c r="A9274" s="2">
        <v>44918.708333333321</v>
      </c>
      <c r="B9274" s="1" t="s">
        <v>39</v>
      </c>
      <c r="C9274" s="1">
        <v>0</v>
      </c>
      <c r="D9274" t="str">
        <f>INDEX(Map!$A$2:$B$35, MATCH(Generation_Raw_Data!$B9274, Map!$A$2:$A$35, 0), 2)</f>
        <v>Brown 10</v>
      </c>
      <c r="E9274" s="9"/>
    </row>
    <row r="9275" spans="1:5" x14ac:dyDescent="0.35">
      <c r="A9275" s="2">
        <v>44918.708333333321</v>
      </c>
      <c r="B9275" s="1" t="s">
        <v>40</v>
      </c>
      <c r="C9275" s="1">
        <v>77.333299999999994</v>
      </c>
      <c r="D9275" t="str">
        <f>INDEX(Map!$A$2:$B$35, MATCH(Generation_Raw_Data!$B9275, Map!$A$2:$A$35, 0), 2)</f>
        <v>Brown 11</v>
      </c>
      <c r="E9275" s="9"/>
    </row>
    <row r="9276" spans="1:5" x14ac:dyDescent="0.35">
      <c r="A9276" s="2">
        <v>44918.708333333321</v>
      </c>
      <c r="B9276" s="1" t="s">
        <v>38</v>
      </c>
      <c r="C9276" s="1">
        <v>166.33330000000001</v>
      </c>
      <c r="D9276" t="str">
        <f>INDEX(Map!$A$2:$B$35, MATCH(Generation_Raw_Data!$B9276, Map!$A$2:$A$35, 0), 2)</f>
        <v>Brown 6</v>
      </c>
      <c r="E9276" s="9"/>
    </row>
    <row r="9277" spans="1:5" x14ac:dyDescent="0.35">
      <c r="A9277" s="2">
        <v>44918.708333333321</v>
      </c>
      <c r="B9277" s="1" t="s">
        <v>28</v>
      </c>
      <c r="C9277" s="1">
        <v>169.33330000000001</v>
      </c>
      <c r="D9277" t="str">
        <f>INDEX(Map!$A$2:$B$35, MATCH(Generation_Raw_Data!$B9277, Map!$A$2:$A$35, 0), 2)</f>
        <v>Brown 7</v>
      </c>
      <c r="E9277" s="9"/>
    </row>
    <row r="9278" spans="1:5" x14ac:dyDescent="0.35">
      <c r="A9278" s="2">
        <v>44918.708333333321</v>
      </c>
      <c r="B9278" s="1" t="s">
        <v>59</v>
      </c>
      <c r="C9278" s="1">
        <v>199.6</v>
      </c>
      <c r="D9278" t="str">
        <f>INDEX(Map!$A$2:$B$35, MATCH(Generation_Raw_Data!$B9278, Map!$A$2:$A$35, 0), 2)</f>
        <v>Cane Run 7</v>
      </c>
      <c r="E9278" s="9"/>
    </row>
    <row r="9279" spans="1:5" x14ac:dyDescent="0.35">
      <c r="A9279" s="2">
        <v>44918.708333333321</v>
      </c>
      <c r="B9279" s="1" t="s">
        <v>61</v>
      </c>
      <c r="C9279" s="1">
        <v>200.1</v>
      </c>
      <c r="D9279" t="str">
        <f>INDEX(Map!$A$2:$B$35, MATCH(Generation_Raw_Data!$B9279, Map!$A$2:$A$35, 0), 2)</f>
        <v>Cane Run 7</v>
      </c>
      <c r="E9279" s="9"/>
    </row>
    <row r="9280" spans="1:5" x14ac:dyDescent="0.35">
      <c r="A9280" s="2">
        <v>44918.708333333321</v>
      </c>
      <c r="B9280" s="1" t="s">
        <v>60</v>
      </c>
      <c r="C9280" s="1">
        <v>213.1</v>
      </c>
      <c r="D9280" t="str">
        <f>INDEX(Map!$A$2:$B$35, MATCH(Generation_Raw_Data!$B9280, Map!$A$2:$A$35, 0), 2)</f>
        <v>Cane Run 7</v>
      </c>
      <c r="E9280" s="9"/>
    </row>
    <row r="9281" spans="1:5" x14ac:dyDescent="0.35">
      <c r="A9281" s="2">
        <v>44918.708333333321</v>
      </c>
      <c r="B9281" s="1" t="s">
        <v>57</v>
      </c>
      <c r="C9281" s="1">
        <v>294</v>
      </c>
      <c r="D9281" t="str">
        <f>INDEX(Map!$A$2:$B$35, MATCH(Generation_Raw_Data!$B9281, Map!$A$2:$A$35, 0), 2)</f>
        <v>Mill Creek 1</v>
      </c>
      <c r="E9281" s="9"/>
    </row>
    <row r="9282" spans="1:5" x14ac:dyDescent="0.35">
      <c r="A9282" s="2">
        <v>44918.708333333321</v>
      </c>
      <c r="B9282" s="1" t="s">
        <v>56</v>
      </c>
      <c r="C9282" s="1">
        <v>167.2</v>
      </c>
      <c r="D9282" t="str">
        <f>INDEX(Map!$A$2:$B$35, MATCH(Generation_Raw_Data!$B9282, Map!$A$2:$A$35, 0), 2)</f>
        <v>Paddy's Run 13</v>
      </c>
      <c r="E9282" s="9"/>
    </row>
    <row r="9283" spans="1:5" x14ac:dyDescent="0.35">
      <c r="A9283" s="2">
        <v>44918.708333333321</v>
      </c>
      <c r="B9283" s="1" t="s">
        <v>55</v>
      </c>
      <c r="C9283" s="1">
        <v>10</v>
      </c>
      <c r="D9283" t="str">
        <f>INDEX(Map!$A$2:$B$35, MATCH(Generation_Raw_Data!$B9283, Map!$A$2:$A$35, 0), 2)</f>
        <v>Paddy's Run 12</v>
      </c>
      <c r="E9283" s="9"/>
    </row>
    <row r="9284" spans="1:5" x14ac:dyDescent="0.35">
      <c r="A9284" s="2">
        <v>44918.749999999985</v>
      </c>
      <c r="B9284" s="1" t="s">
        <v>33</v>
      </c>
      <c r="C9284" s="1">
        <v>488</v>
      </c>
      <c r="D9284" t="str">
        <f>INDEX(Map!$A$2:$B$35, MATCH(Generation_Raw_Data!$B9284, Map!$A$2:$A$35, 0), 2)</f>
        <v>Ghent 2</v>
      </c>
      <c r="E9284" s="9"/>
    </row>
    <row r="9285" spans="1:5" x14ac:dyDescent="0.35">
      <c r="A9285" s="2">
        <v>44918.749999999985</v>
      </c>
      <c r="B9285" s="1" t="s">
        <v>34</v>
      </c>
      <c r="C9285" s="1">
        <v>480</v>
      </c>
      <c r="D9285" t="str">
        <f>INDEX(Map!$A$2:$B$35, MATCH(Generation_Raw_Data!$B9285, Map!$A$2:$A$35, 0), 2)</f>
        <v>Ghent 4</v>
      </c>
      <c r="E9285" s="9"/>
    </row>
    <row r="9286" spans="1:5" x14ac:dyDescent="0.35">
      <c r="A9286" s="2">
        <v>44918.749999999985</v>
      </c>
      <c r="B9286" s="1" t="s">
        <v>35</v>
      </c>
      <c r="C9286" s="1">
        <v>0</v>
      </c>
      <c r="D9286" t="str">
        <f>INDEX(Map!$A$2:$B$35, MATCH(Generation_Raw_Data!$B9286, Map!$A$2:$A$35, 0), 2)</f>
        <v>Simpsonville Solar</v>
      </c>
      <c r="E9286" s="9"/>
    </row>
    <row r="9287" spans="1:5" x14ac:dyDescent="0.35">
      <c r="A9287" s="2">
        <v>44918.749999999985</v>
      </c>
      <c r="B9287" s="1" t="s">
        <v>28</v>
      </c>
      <c r="C9287" s="1">
        <v>170.33330000000001</v>
      </c>
      <c r="D9287" t="str">
        <f>INDEX(Map!$A$2:$B$35, MATCH(Generation_Raw_Data!$B9287, Map!$A$2:$A$35, 0), 2)</f>
        <v>Brown 7</v>
      </c>
      <c r="E9287" s="9"/>
    </row>
    <row r="9288" spans="1:5" x14ac:dyDescent="0.35">
      <c r="A9288" s="2">
        <v>44918.749999999985</v>
      </c>
      <c r="B9288" s="1" t="s">
        <v>38</v>
      </c>
      <c r="C9288" s="1">
        <v>166.33330000000001</v>
      </c>
      <c r="D9288" t="str">
        <f>INDEX(Map!$A$2:$B$35, MATCH(Generation_Raw_Data!$B9288, Map!$A$2:$A$35, 0), 2)</f>
        <v>Brown 6</v>
      </c>
      <c r="E9288" s="9"/>
    </row>
    <row r="9289" spans="1:5" x14ac:dyDescent="0.35">
      <c r="A9289" s="2">
        <v>44918.749999999985</v>
      </c>
      <c r="B9289" s="1" t="s">
        <v>40</v>
      </c>
      <c r="C9289" s="1">
        <v>125</v>
      </c>
      <c r="D9289" t="str">
        <f>INDEX(Map!$A$2:$B$35, MATCH(Generation_Raw_Data!$B9289, Map!$A$2:$A$35, 0), 2)</f>
        <v>Brown 11</v>
      </c>
      <c r="E9289" s="9"/>
    </row>
    <row r="9290" spans="1:5" x14ac:dyDescent="0.35">
      <c r="A9290" s="2">
        <v>44918.749999999985</v>
      </c>
      <c r="B9290" s="1" t="s">
        <v>39</v>
      </c>
      <c r="C9290" s="1">
        <v>0</v>
      </c>
      <c r="D9290" t="str">
        <f>INDEX(Map!$A$2:$B$35, MATCH(Generation_Raw_Data!$B9290, Map!$A$2:$A$35, 0), 2)</f>
        <v>Brown 10</v>
      </c>
      <c r="E9290" s="9"/>
    </row>
    <row r="9291" spans="1:5" x14ac:dyDescent="0.35">
      <c r="A9291" s="2">
        <v>44918.749999999985</v>
      </c>
      <c r="B9291" s="1" t="s">
        <v>37</v>
      </c>
      <c r="C9291" s="1">
        <v>117</v>
      </c>
      <c r="D9291" t="str">
        <f>INDEX(Map!$A$2:$B$35, MATCH(Generation_Raw_Data!$B9291, Map!$A$2:$A$35, 0), 2)</f>
        <v>Brown 9</v>
      </c>
      <c r="E9291" s="9"/>
    </row>
    <row r="9292" spans="1:5" x14ac:dyDescent="0.35">
      <c r="A9292" s="2">
        <v>44918.749999999985</v>
      </c>
      <c r="B9292" s="1" t="s">
        <v>36</v>
      </c>
      <c r="C9292" s="1">
        <v>123</v>
      </c>
      <c r="D9292" t="str">
        <f>INDEX(Map!$A$2:$B$35, MATCH(Generation_Raw_Data!$B9292, Map!$A$2:$A$35, 0), 2)</f>
        <v>Brown 8</v>
      </c>
      <c r="E9292" s="9"/>
    </row>
    <row r="9293" spans="1:5" x14ac:dyDescent="0.35">
      <c r="A9293" s="2">
        <v>44918.749999999985</v>
      </c>
      <c r="B9293" s="1" t="s">
        <v>43</v>
      </c>
      <c r="C9293" s="1">
        <v>0</v>
      </c>
      <c r="D9293" t="str">
        <f>INDEX(Map!$A$2:$B$35, MATCH(Generation_Raw_Data!$B9293, Map!$A$2:$A$35, 0), 2)</f>
        <v>Haefling</v>
      </c>
      <c r="E9293" s="9"/>
    </row>
    <row r="9294" spans="1:5" x14ac:dyDescent="0.35">
      <c r="A9294" s="2">
        <v>44918.749999999985</v>
      </c>
      <c r="B9294" s="1" t="s">
        <v>42</v>
      </c>
      <c r="C9294" s="1">
        <v>19</v>
      </c>
      <c r="D9294" t="str">
        <f>INDEX(Map!$A$2:$B$35, MATCH(Generation_Raw_Data!$B9294, Map!$A$2:$A$35, 0), 2)</f>
        <v>Dix Dam</v>
      </c>
      <c r="E9294" s="9"/>
    </row>
    <row r="9295" spans="1:5" x14ac:dyDescent="0.35">
      <c r="A9295" s="2">
        <v>44918.749999999985</v>
      </c>
      <c r="B9295" s="1" t="s">
        <v>41</v>
      </c>
      <c r="C9295" s="1">
        <v>0</v>
      </c>
      <c r="D9295" t="str">
        <f>INDEX(Map!$A$2:$B$35, MATCH(Generation_Raw_Data!$B9295, Map!$A$2:$A$35, 0), 2)</f>
        <v>Brown Solar</v>
      </c>
      <c r="E9295" s="9"/>
    </row>
    <row r="9296" spans="1:5" x14ac:dyDescent="0.35">
      <c r="A9296" s="2">
        <v>44918.749999999985</v>
      </c>
      <c r="B9296" s="1" t="s">
        <v>29</v>
      </c>
      <c r="C9296" s="1">
        <v>97.333299999999994</v>
      </c>
      <c r="D9296" t="str">
        <f>INDEX(Map!$A$2:$B$35, MATCH(Generation_Raw_Data!$B9296, Map!$A$2:$A$35, 0), 2)</f>
        <v>Brown 5</v>
      </c>
      <c r="E9296" s="9"/>
    </row>
    <row r="9297" spans="1:5" x14ac:dyDescent="0.35">
      <c r="A9297" s="2">
        <v>44918.749999999985</v>
      </c>
      <c r="B9297" s="1" t="s">
        <v>30</v>
      </c>
      <c r="C9297" s="1">
        <v>344</v>
      </c>
      <c r="D9297" t="str">
        <f>INDEX(Map!$A$2:$B$35, MATCH(Generation_Raw_Data!$B9297, Map!$A$2:$A$35, 0), 2)</f>
        <v>Brown 3</v>
      </c>
      <c r="E9297" s="9"/>
    </row>
    <row r="9298" spans="1:5" x14ac:dyDescent="0.35">
      <c r="A9298" s="2">
        <v>44918.749999999985</v>
      </c>
      <c r="B9298" s="1" t="s">
        <v>31</v>
      </c>
      <c r="C9298" s="1">
        <v>482</v>
      </c>
      <c r="D9298" t="str">
        <f>INDEX(Map!$A$2:$B$35, MATCH(Generation_Raw_Data!$B9298, Map!$A$2:$A$35, 0), 2)</f>
        <v>Ghent 1</v>
      </c>
      <c r="E9298" s="9"/>
    </row>
    <row r="9299" spans="1:5" x14ac:dyDescent="0.35">
      <c r="A9299" s="2">
        <v>44918.749999999985</v>
      </c>
      <c r="B9299" s="1" t="s">
        <v>32</v>
      </c>
      <c r="C9299" s="1">
        <v>480</v>
      </c>
      <c r="D9299" t="str">
        <f>INDEX(Map!$A$2:$B$35, MATCH(Generation_Raw_Data!$B9299, Map!$A$2:$A$35, 0), 2)</f>
        <v>Ghent 3</v>
      </c>
      <c r="E9299" s="9"/>
    </row>
    <row r="9300" spans="1:5" x14ac:dyDescent="0.35">
      <c r="A9300" s="2">
        <v>44918.749999999985</v>
      </c>
      <c r="B9300" s="1" t="s">
        <v>61</v>
      </c>
      <c r="C9300" s="1">
        <v>199.75</v>
      </c>
      <c r="D9300" t="str">
        <f>INDEX(Map!$A$2:$B$35, MATCH(Generation_Raw_Data!$B9300, Map!$A$2:$A$35, 0), 2)</f>
        <v>Cane Run 7</v>
      </c>
      <c r="E9300" s="9"/>
    </row>
    <row r="9301" spans="1:5" x14ac:dyDescent="0.35">
      <c r="A9301" s="2">
        <v>44918.749999999985</v>
      </c>
      <c r="B9301" s="1" t="s">
        <v>59</v>
      </c>
      <c r="C9301" s="1">
        <v>199.2</v>
      </c>
      <c r="D9301" t="str">
        <f>INDEX(Map!$A$2:$B$35, MATCH(Generation_Raw_Data!$B9301, Map!$A$2:$A$35, 0), 2)</f>
        <v>Cane Run 7</v>
      </c>
      <c r="E9301" s="9"/>
    </row>
    <row r="9302" spans="1:5" x14ac:dyDescent="0.35">
      <c r="A9302" s="2">
        <v>44918.749999999985</v>
      </c>
      <c r="B9302" s="1" t="s">
        <v>60</v>
      </c>
      <c r="C9302" s="1">
        <v>213.6</v>
      </c>
      <c r="D9302" t="str">
        <f>INDEX(Map!$A$2:$B$35, MATCH(Generation_Raw_Data!$B9302, Map!$A$2:$A$35, 0), 2)</f>
        <v>Cane Run 7</v>
      </c>
      <c r="E9302" s="9"/>
    </row>
    <row r="9303" spans="1:5" x14ac:dyDescent="0.35">
      <c r="A9303" s="2">
        <v>44918.749999999985</v>
      </c>
      <c r="B9303" s="1" t="s">
        <v>57</v>
      </c>
      <c r="C9303" s="1">
        <v>294.60000000000002</v>
      </c>
      <c r="D9303" t="str">
        <f>INDEX(Map!$A$2:$B$35, MATCH(Generation_Raw_Data!$B9303, Map!$A$2:$A$35, 0), 2)</f>
        <v>Mill Creek 1</v>
      </c>
      <c r="E9303" s="9"/>
    </row>
    <row r="9304" spans="1:5" x14ac:dyDescent="0.35">
      <c r="A9304" s="2">
        <v>44918.749999999985</v>
      </c>
      <c r="B9304" s="1" t="s">
        <v>56</v>
      </c>
      <c r="C9304" s="1">
        <v>174.6</v>
      </c>
      <c r="D9304" t="str">
        <f>INDEX(Map!$A$2:$B$35, MATCH(Generation_Raw_Data!$B9304, Map!$A$2:$A$35, 0), 2)</f>
        <v>Paddy's Run 13</v>
      </c>
      <c r="E9304" s="9"/>
    </row>
    <row r="9305" spans="1:5" x14ac:dyDescent="0.35">
      <c r="A9305" s="2">
        <v>44918.749999999985</v>
      </c>
      <c r="B9305" s="1" t="s">
        <v>58</v>
      </c>
      <c r="C9305" s="1">
        <v>302</v>
      </c>
      <c r="D9305" t="str">
        <f>INDEX(Map!$A$2:$B$35, MATCH(Generation_Raw_Data!$B9305, Map!$A$2:$A$35, 0), 2)</f>
        <v>Mill Creek 2</v>
      </c>
      <c r="E9305" s="9"/>
    </row>
    <row r="9306" spans="1:5" x14ac:dyDescent="0.35">
      <c r="A9306" s="2">
        <v>44918.749999999985</v>
      </c>
      <c r="B9306" s="1" t="s">
        <v>53</v>
      </c>
      <c r="C9306" s="1">
        <v>393.3</v>
      </c>
      <c r="D9306" t="str">
        <f>INDEX(Map!$A$2:$B$35, MATCH(Generation_Raw_Data!$B9306, Map!$A$2:$A$35, 0), 2)</f>
        <v>Mill Creek 3</v>
      </c>
      <c r="E9306" s="9"/>
    </row>
    <row r="9307" spans="1:5" x14ac:dyDescent="0.35">
      <c r="A9307" s="2">
        <v>44918.749999999985</v>
      </c>
      <c r="B9307" s="1" t="s">
        <v>54</v>
      </c>
      <c r="C9307" s="1">
        <v>384.5</v>
      </c>
      <c r="D9307" t="str">
        <f>INDEX(Map!$A$2:$B$35, MATCH(Generation_Raw_Data!$B9307, Map!$A$2:$A$35, 0), 2)</f>
        <v>Mill Creek 4</v>
      </c>
      <c r="E9307" s="9"/>
    </row>
    <row r="9308" spans="1:5" x14ac:dyDescent="0.35">
      <c r="A9308" s="2">
        <v>44918.749999999985</v>
      </c>
      <c r="B9308" s="1" t="s">
        <v>55</v>
      </c>
      <c r="C9308" s="1">
        <v>20</v>
      </c>
      <c r="D9308" t="str">
        <f>INDEX(Map!$A$2:$B$35, MATCH(Generation_Raw_Data!$B9308, Map!$A$2:$A$35, 0), 2)</f>
        <v>Paddy's Run 12</v>
      </c>
      <c r="E9308" s="9"/>
    </row>
    <row r="9309" spans="1:5" x14ac:dyDescent="0.35">
      <c r="A9309" s="2">
        <v>44918.749999999985</v>
      </c>
      <c r="B9309" s="1" t="s">
        <v>51</v>
      </c>
      <c r="C9309" s="1">
        <v>88.417000000000002</v>
      </c>
      <c r="D9309" t="str">
        <f>INDEX(Map!$A$2:$B$35, MATCH(Generation_Raw_Data!$B9309, Map!$A$2:$A$35, 0), 2)</f>
        <v>Trimble County 9</v>
      </c>
      <c r="E9309" s="9"/>
    </row>
    <row r="9310" spans="1:5" x14ac:dyDescent="0.35">
      <c r="A9310" s="2">
        <v>44918.749999999985</v>
      </c>
      <c r="B9310" s="1" t="s">
        <v>50</v>
      </c>
      <c r="C9310" s="1">
        <v>87.423599999999993</v>
      </c>
      <c r="D9310" t="str">
        <f>INDEX(Map!$A$2:$B$35, MATCH(Generation_Raw_Data!$B9310, Map!$A$2:$A$35, 0), 2)</f>
        <v>Trimble County 8</v>
      </c>
      <c r="E9310" s="9"/>
    </row>
    <row r="9311" spans="1:5" x14ac:dyDescent="0.35">
      <c r="A9311" s="2">
        <v>44918.749999999985</v>
      </c>
      <c r="B9311" s="1" t="s">
        <v>44</v>
      </c>
      <c r="C9311" s="1">
        <v>478.6</v>
      </c>
      <c r="D9311" t="str">
        <f>INDEX(Map!$A$2:$B$35, MATCH(Generation_Raw_Data!$B9311, Map!$A$2:$A$35, 0), 2)</f>
        <v>Trimble County 2</v>
      </c>
      <c r="E9311" s="9"/>
    </row>
    <row r="9312" spans="1:5" x14ac:dyDescent="0.35">
      <c r="A9312" s="2">
        <v>44918.749999999985</v>
      </c>
      <c r="B9312" s="1" t="s">
        <v>47</v>
      </c>
      <c r="C9312" s="1">
        <v>0</v>
      </c>
      <c r="D9312" t="str">
        <f>INDEX(Map!$A$2:$B$35, MATCH(Generation_Raw_Data!$B9312, Map!$A$2:$A$35, 0), 2)</f>
        <v>Trimble County 5</v>
      </c>
      <c r="E9312" s="9"/>
    </row>
    <row r="9313" spans="1:5" x14ac:dyDescent="0.35">
      <c r="A9313" s="2">
        <v>44918.749999999985</v>
      </c>
      <c r="B9313" s="1" t="s">
        <v>48</v>
      </c>
      <c r="C9313" s="1">
        <v>104.3122</v>
      </c>
      <c r="D9313" t="str">
        <f>INDEX(Map!$A$2:$B$35, MATCH(Generation_Raw_Data!$B9313, Map!$A$2:$A$35, 0), 2)</f>
        <v>Trimble County 6</v>
      </c>
      <c r="E9313" s="9"/>
    </row>
    <row r="9314" spans="1:5" x14ac:dyDescent="0.35">
      <c r="A9314" s="2">
        <v>44918.749999999985</v>
      </c>
      <c r="B9314" s="1" t="s">
        <v>49</v>
      </c>
      <c r="C9314" s="1">
        <v>87.423599999999993</v>
      </c>
      <c r="D9314" t="str">
        <f>INDEX(Map!$A$2:$B$35, MATCH(Generation_Raw_Data!$B9314, Map!$A$2:$A$35, 0), 2)</f>
        <v>Trimble County 7</v>
      </c>
      <c r="E9314" s="9"/>
    </row>
    <row r="9315" spans="1:5" x14ac:dyDescent="0.35">
      <c r="A9315" s="2">
        <v>44918.749999999985</v>
      </c>
      <c r="B9315" s="1" t="s">
        <v>46</v>
      </c>
      <c r="C9315" s="1">
        <v>36</v>
      </c>
      <c r="D9315" t="str">
        <f>INDEX(Map!$A$2:$B$35, MATCH(Generation_Raw_Data!$B9315, Map!$A$2:$A$35, 0), 2)</f>
        <v>Ohio Falls</v>
      </c>
      <c r="E9315" s="9"/>
    </row>
    <row r="9316" spans="1:5" x14ac:dyDescent="0.35">
      <c r="A9316" s="2">
        <v>44918.749999999985</v>
      </c>
      <c r="B9316" s="1" t="s">
        <v>45</v>
      </c>
      <c r="C9316" s="1">
        <v>0</v>
      </c>
      <c r="D9316" t="str">
        <f>INDEX(Map!$A$2:$B$35, MATCH(Generation_Raw_Data!$B9316, Map!$A$2:$A$35, 0), 2)</f>
        <v>Trimble County 1</v>
      </c>
      <c r="E9316" s="9"/>
    </row>
    <row r="9317" spans="1:5" x14ac:dyDescent="0.35">
      <c r="A9317" s="2">
        <v>44918.749999999985</v>
      </c>
      <c r="B9317" s="1" t="s">
        <v>52</v>
      </c>
      <c r="C9317" s="1">
        <v>87.423599999999993</v>
      </c>
      <c r="D9317" t="str">
        <f>INDEX(Map!$A$2:$B$35, MATCH(Generation_Raw_Data!$B9317, Map!$A$2:$A$35, 0), 2)</f>
        <v>Trimble County 10</v>
      </c>
      <c r="E9317" s="9"/>
    </row>
    <row r="9318" spans="1:5" x14ac:dyDescent="0.35">
      <c r="A9318" s="2">
        <v>44918.79166666665</v>
      </c>
      <c r="B9318" s="1" t="s">
        <v>43</v>
      </c>
      <c r="C9318" s="1">
        <v>0</v>
      </c>
      <c r="D9318" t="str">
        <f>INDEX(Map!$A$2:$B$35, MATCH(Generation_Raw_Data!$B9318, Map!$A$2:$A$35, 0), 2)</f>
        <v>Haefling</v>
      </c>
      <c r="E9318" s="9"/>
    </row>
    <row r="9319" spans="1:5" x14ac:dyDescent="0.35">
      <c r="A9319" s="2">
        <v>44918.79166666665</v>
      </c>
      <c r="B9319" s="1" t="s">
        <v>42</v>
      </c>
      <c r="C9319" s="1">
        <v>18</v>
      </c>
      <c r="D9319" t="str">
        <f>INDEX(Map!$A$2:$B$35, MATCH(Generation_Raw_Data!$B9319, Map!$A$2:$A$35, 0), 2)</f>
        <v>Dix Dam</v>
      </c>
      <c r="E9319" s="9"/>
    </row>
    <row r="9320" spans="1:5" x14ac:dyDescent="0.35">
      <c r="A9320" s="2">
        <v>44918.79166666665</v>
      </c>
      <c r="B9320" s="1" t="s">
        <v>41</v>
      </c>
      <c r="C9320" s="1">
        <v>0</v>
      </c>
      <c r="D9320" t="str">
        <f>INDEX(Map!$A$2:$B$35, MATCH(Generation_Raw_Data!$B9320, Map!$A$2:$A$35, 0), 2)</f>
        <v>Brown Solar</v>
      </c>
      <c r="E9320" s="9"/>
    </row>
    <row r="9321" spans="1:5" x14ac:dyDescent="0.35">
      <c r="A9321" s="2">
        <v>44918.79166666665</v>
      </c>
      <c r="B9321" s="1" t="s">
        <v>33</v>
      </c>
      <c r="C9321" s="1">
        <v>487.75</v>
      </c>
      <c r="D9321" t="str">
        <f>INDEX(Map!$A$2:$B$35, MATCH(Generation_Raw_Data!$B9321, Map!$A$2:$A$35, 0), 2)</f>
        <v>Ghent 2</v>
      </c>
      <c r="E9321" s="9"/>
    </row>
    <row r="9322" spans="1:5" x14ac:dyDescent="0.35">
      <c r="A9322" s="2">
        <v>44918.79166666665</v>
      </c>
      <c r="B9322" s="1" t="s">
        <v>32</v>
      </c>
      <c r="C9322" s="1">
        <v>480.75</v>
      </c>
      <c r="D9322" t="str">
        <f>INDEX(Map!$A$2:$B$35, MATCH(Generation_Raw_Data!$B9322, Map!$A$2:$A$35, 0), 2)</f>
        <v>Ghent 3</v>
      </c>
      <c r="E9322" s="9"/>
    </row>
    <row r="9323" spans="1:5" x14ac:dyDescent="0.35">
      <c r="A9323" s="2">
        <v>44918.79166666665</v>
      </c>
      <c r="B9323" s="1" t="s">
        <v>31</v>
      </c>
      <c r="C9323" s="1">
        <v>481.75</v>
      </c>
      <c r="D9323" t="str">
        <f>INDEX(Map!$A$2:$B$35, MATCH(Generation_Raw_Data!$B9323, Map!$A$2:$A$35, 0), 2)</f>
        <v>Ghent 1</v>
      </c>
      <c r="E9323" s="9"/>
    </row>
    <row r="9324" spans="1:5" x14ac:dyDescent="0.35">
      <c r="A9324" s="2">
        <v>44918.79166666665</v>
      </c>
      <c r="B9324" s="1" t="s">
        <v>30</v>
      </c>
      <c r="C9324" s="1">
        <v>339</v>
      </c>
      <c r="D9324" t="str">
        <f>INDEX(Map!$A$2:$B$35, MATCH(Generation_Raw_Data!$B9324, Map!$A$2:$A$35, 0), 2)</f>
        <v>Brown 3</v>
      </c>
      <c r="E9324" s="9"/>
    </row>
    <row r="9325" spans="1:5" x14ac:dyDescent="0.35">
      <c r="A9325" s="2">
        <v>44918.79166666665</v>
      </c>
      <c r="B9325" s="1" t="s">
        <v>29</v>
      </c>
      <c r="C9325" s="1">
        <v>99.333299999999994</v>
      </c>
      <c r="D9325" t="str">
        <f>INDEX(Map!$A$2:$B$35, MATCH(Generation_Raw_Data!$B9325, Map!$A$2:$A$35, 0), 2)</f>
        <v>Brown 5</v>
      </c>
      <c r="E9325" s="9"/>
    </row>
    <row r="9326" spans="1:5" x14ac:dyDescent="0.35">
      <c r="A9326" s="2">
        <v>44918.79166666665</v>
      </c>
      <c r="B9326" s="1" t="s">
        <v>34</v>
      </c>
      <c r="C9326" s="1">
        <v>481.75</v>
      </c>
      <c r="D9326" t="str">
        <f>INDEX(Map!$A$2:$B$35, MATCH(Generation_Raw_Data!$B9326, Map!$A$2:$A$35, 0), 2)</f>
        <v>Ghent 4</v>
      </c>
      <c r="E9326" s="9"/>
    </row>
    <row r="9327" spans="1:5" x14ac:dyDescent="0.35">
      <c r="A9327" s="2">
        <v>44918.79166666665</v>
      </c>
      <c r="B9327" s="1" t="s">
        <v>35</v>
      </c>
      <c r="C9327" s="1">
        <v>0</v>
      </c>
      <c r="D9327" t="str">
        <f>INDEX(Map!$A$2:$B$35, MATCH(Generation_Raw_Data!$B9327, Map!$A$2:$A$35, 0), 2)</f>
        <v>Simpsonville Solar</v>
      </c>
      <c r="E9327" s="9"/>
    </row>
    <row r="9328" spans="1:5" x14ac:dyDescent="0.35">
      <c r="A9328" s="2">
        <v>44918.79166666665</v>
      </c>
      <c r="B9328" s="1" t="s">
        <v>36</v>
      </c>
      <c r="C9328" s="1">
        <v>122.33329999999999</v>
      </c>
      <c r="D9328" t="str">
        <f>INDEX(Map!$A$2:$B$35, MATCH(Generation_Raw_Data!$B9328, Map!$A$2:$A$35, 0), 2)</f>
        <v>Brown 8</v>
      </c>
      <c r="E9328" s="9"/>
    </row>
    <row r="9329" spans="1:5" x14ac:dyDescent="0.35">
      <c r="A9329" s="2">
        <v>44918.79166666665</v>
      </c>
      <c r="B9329" s="1" t="s">
        <v>37</v>
      </c>
      <c r="C9329" s="1">
        <v>117.33329999999999</v>
      </c>
      <c r="D9329" t="str">
        <f>INDEX(Map!$A$2:$B$35, MATCH(Generation_Raw_Data!$B9329, Map!$A$2:$A$35, 0), 2)</f>
        <v>Brown 9</v>
      </c>
      <c r="E9329" s="9"/>
    </row>
    <row r="9330" spans="1:5" x14ac:dyDescent="0.35">
      <c r="A9330" s="2">
        <v>44918.79166666665</v>
      </c>
      <c r="B9330" s="1" t="s">
        <v>39</v>
      </c>
      <c r="C9330" s="1">
        <v>0</v>
      </c>
      <c r="D9330" t="str">
        <f>INDEX(Map!$A$2:$B$35, MATCH(Generation_Raw_Data!$B9330, Map!$A$2:$A$35, 0), 2)</f>
        <v>Brown 10</v>
      </c>
      <c r="E9330" s="9"/>
    </row>
    <row r="9331" spans="1:5" x14ac:dyDescent="0.35">
      <c r="A9331" s="2">
        <v>44918.79166666665</v>
      </c>
      <c r="B9331" s="1" t="s">
        <v>40</v>
      </c>
      <c r="C9331" s="1">
        <v>126.33329999999999</v>
      </c>
      <c r="D9331" t="str">
        <f>INDEX(Map!$A$2:$B$35, MATCH(Generation_Raw_Data!$B9331, Map!$A$2:$A$35, 0), 2)</f>
        <v>Brown 11</v>
      </c>
      <c r="E9331" s="9"/>
    </row>
    <row r="9332" spans="1:5" x14ac:dyDescent="0.35">
      <c r="A9332" s="2">
        <v>44918.79166666665</v>
      </c>
      <c r="B9332" s="1" t="s">
        <v>38</v>
      </c>
      <c r="C9332" s="1">
        <v>165.33330000000001</v>
      </c>
      <c r="D9332" t="str">
        <f>INDEX(Map!$A$2:$B$35, MATCH(Generation_Raw_Data!$B9332, Map!$A$2:$A$35, 0), 2)</f>
        <v>Brown 6</v>
      </c>
      <c r="E9332" s="9"/>
    </row>
    <row r="9333" spans="1:5" x14ac:dyDescent="0.35">
      <c r="A9333" s="2">
        <v>44918.79166666665</v>
      </c>
      <c r="B9333" s="1" t="s">
        <v>28</v>
      </c>
      <c r="C9333" s="1">
        <v>171.33330000000001</v>
      </c>
      <c r="D9333" t="str">
        <f>INDEX(Map!$A$2:$B$35, MATCH(Generation_Raw_Data!$B9333, Map!$A$2:$A$35, 0), 2)</f>
        <v>Brown 7</v>
      </c>
      <c r="E9333" s="9"/>
    </row>
    <row r="9334" spans="1:5" x14ac:dyDescent="0.35">
      <c r="A9334" s="2">
        <v>44918.79166666665</v>
      </c>
      <c r="B9334" s="1" t="s">
        <v>59</v>
      </c>
      <c r="C9334" s="1">
        <v>171.5</v>
      </c>
      <c r="D9334" t="str">
        <f>INDEX(Map!$A$2:$B$35, MATCH(Generation_Raw_Data!$B9334, Map!$A$2:$A$35, 0), 2)</f>
        <v>Cane Run 7</v>
      </c>
      <c r="E9334" s="9"/>
    </row>
    <row r="9335" spans="1:5" x14ac:dyDescent="0.35">
      <c r="A9335" s="2">
        <v>44918.79166666665</v>
      </c>
      <c r="B9335" s="1" t="s">
        <v>61</v>
      </c>
      <c r="C9335" s="1">
        <v>171.95</v>
      </c>
      <c r="D9335" t="str">
        <f>INDEX(Map!$A$2:$B$35, MATCH(Generation_Raw_Data!$B9335, Map!$A$2:$A$35, 0), 2)</f>
        <v>Cane Run 7</v>
      </c>
      <c r="E9335" s="9"/>
    </row>
    <row r="9336" spans="1:5" x14ac:dyDescent="0.35">
      <c r="A9336" s="2">
        <v>44918.79166666665</v>
      </c>
      <c r="B9336" s="1" t="s">
        <v>57</v>
      </c>
      <c r="C9336" s="1">
        <v>294.39999999999998</v>
      </c>
      <c r="D9336" t="str">
        <f>INDEX(Map!$A$2:$B$35, MATCH(Generation_Raw_Data!$B9336, Map!$A$2:$A$35, 0), 2)</f>
        <v>Mill Creek 1</v>
      </c>
      <c r="E9336" s="9"/>
    </row>
    <row r="9337" spans="1:5" x14ac:dyDescent="0.35">
      <c r="A9337" s="2">
        <v>44918.79166666665</v>
      </c>
      <c r="B9337" s="1" t="s">
        <v>60</v>
      </c>
      <c r="C9337" s="1">
        <v>201</v>
      </c>
      <c r="D9337" t="str">
        <f>INDEX(Map!$A$2:$B$35, MATCH(Generation_Raw_Data!$B9337, Map!$A$2:$A$35, 0), 2)</f>
        <v>Cane Run 7</v>
      </c>
      <c r="E9337" s="9"/>
    </row>
    <row r="9338" spans="1:5" x14ac:dyDescent="0.35">
      <c r="A9338" s="2">
        <v>44918.79166666665</v>
      </c>
      <c r="B9338" s="1" t="s">
        <v>54</v>
      </c>
      <c r="C9338" s="1">
        <v>483.3</v>
      </c>
      <c r="D9338" t="str">
        <f>INDEX(Map!$A$2:$B$35, MATCH(Generation_Raw_Data!$B9338, Map!$A$2:$A$35, 0), 2)</f>
        <v>Mill Creek 4</v>
      </c>
      <c r="E9338" s="9"/>
    </row>
    <row r="9339" spans="1:5" x14ac:dyDescent="0.35">
      <c r="A9339" s="2">
        <v>44918.79166666665</v>
      </c>
      <c r="B9339" s="1" t="s">
        <v>53</v>
      </c>
      <c r="C9339" s="1">
        <v>393.1</v>
      </c>
      <c r="D9339" t="str">
        <f>INDEX(Map!$A$2:$B$35, MATCH(Generation_Raw_Data!$B9339, Map!$A$2:$A$35, 0), 2)</f>
        <v>Mill Creek 3</v>
      </c>
      <c r="E9339" s="9"/>
    </row>
    <row r="9340" spans="1:5" x14ac:dyDescent="0.35">
      <c r="A9340" s="2">
        <v>44918.79166666665</v>
      </c>
      <c r="B9340" s="1" t="s">
        <v>58</v>
      </c>
      <c r="C9340" s="1">
        <v>302</v>
      </c>
      <c r="D9340" t="str">
        <f>INDEX(Map!$A$2:$B$35, MATCH(Generation_Raw_Data!$B9340, Map!$A$2:$A$35, 0), 2)</f>
        <v>Mill Creek 2</v>
      </c>
      <c r="E9340" s="9"/>
    </row>
    <row r="9341" spans="1:5" x14ac:dyDescent="0.35">
      <c r="A9341" s="2">
        <v>44918.79166666665</v>
      </c>
      <c r="B9341" s="1" t="s">
        <v>46</v>
      </c>
      <c r="C9341" s="1">
        <v>34</v>
      </c>
      <c r="D9341" t="str">
        <f>INDEX(Map!$A$2:$B$35, MATCH(Generation_Raw_Data!$B9341, Map!$A$2:$A$35, 0), 2)</f>
        <v>Ohio Falls</v>
      </c>
      <c r="E9341" s="9"/>
    </row>
    <row r="9342" spans="1:5" x14ac:dyDescent="0.35">
      <c r="A9342" s="2">
        <v>44918.79166666665</v>
      </c>
      <c r="B9342" s="1" t="s">
        <v>55</v>
      </c>
      <c r="C9342" s="1">
        <v>24</v>
      </c>
      <c r="D9342" t="str">
        <f>INDEX(Map!$A$2:$B$35, MATCH(Generation_Raw_Data!$B9342, Map!$A$2:$A$35, 0), 2)</f>
        <v>Paddy's Run 12</v>
      </c>
      <c r="E9342" s="9"/>
    </row>
    <row r="9343" spans="1:5" x14ac:dyDescent="0.35">
      <c r="A9343" s="2">
        <v>44918.79166666665</v>
      </c>
      <c r="B9343" s="1" t="s">
        <v>56</v>
      </c>
      <c r="C9343" s="1">
        <v>177.5</v>
      </c>
      <c r="D9343" t="str">
        <f>INDEX(Map!$A$2:$B$35, MATCH(Generation_Raw_Data!$B9343, Map!$A$2:$A$35, 0), 2)</f>
        <v>Paddy's Run 13</v>
      </c>
      <c r="E9343" s="9"/>
    </row>
    <row r="9344" spans="1:5" x14ac:dyDescent="0.35">
      <c r="A9344" s="2">
        <v>44918.79166666665</v>
      </c>
      <c r="B9344" s="1" t="s">
        <v>49</v>
      </c>
      <c r="C9344" s="1">
        <v>87.419799999999995</v>
      </c>
      <c r="D9344" t="str">
        <f>INDEX(Map!$A$2:$B$35, MATCH(Generation_Raw_Data!$B9344, Map!$A$2:$A$35, 0), 2)</f>
        <v>Trimble County 7</v>
      </c>
      <c r="E9344" s="9"/>
    </row>
    <row r="9345" spans="1:5" x14ac:dyDescent="0.35">
      <c r="A9345" s="2">
        <v>44918.79166666665</v>
      </c>
      <c r="B9345" s="1" t="s">
        <v>48</v>
      </c>
      <c r="C9345" s="1">
        <v>100.33410000000001</v>
      </c>
      <c r="D9345" t="str">
        <f>INDEX(Map!$A$2:$B$35, MATCH(Generation_Raw_Data!$B9345, Map!$A$2:$A$35, 0), 2)</f>
        <v>Trimble County 6</v>
      </c>
      <c r="E9345" s="9"/>
    </row>
    <row r="9346" spans="1:5" x14ac:dyDescent="0.35">
      <c r="A9346" s="2">
        <v>44918.79166666665</v>
      </c>
      <c r="B9346" s="1" t="s">
        <v>47</v>
      </c>
      <c r="C9346" s="1">
        <v>0</v>
      </c>
      <c r="D9346" t="str">
        <f>INDEX(Map!$A$2:$B$35, MATCH(Generation_Raw_Data!$B9346, Map!$A$2:$A$35, 0), 2)</f>
        <v>Trimble County 5</v>
      </c>
      <c r="E9346" s="9"/>
    </row>
    <row r="9347" spans="1:5" x14ac:dyDescent="0.35">
      <c r="A9347" s="2">
        <v>44918.79166666665</v>
      </c>
      <c r="B9347" s="1" t="s">
        <v>44</v>
      </c>
      <c r="C9347" s="1">
        <v>566.79999999999995</v>
      </c>
      <c r="D9347" t="str">
        <f>INDEX(Map!$A$2:$B$35, MATCH(Generation_Raw_Data!$B9347, Map!$A$2:$A$35, 0), 2)</f>
        <v>Trimble County 2</v>
      </c>
      <c r="E9347" s="9"/>
    </row>
    <row r="9348" spans="1:5" x14ac:dyDescent="0.35">
      <c r="A9348" s="2">
        <v>44918.79166666665</v>
      </c>
      <c r="B9348" s="1" t="s">
        <v>50</v>
      </c>
      <c r="C9348" s="1">
        <v>87.419799999999995</v>
      </c>
      <c r="D9348" t="str">
        <f>INDEX(Map!$A$2:$B$35, MATCH(Generation_Raw_Data!$B9348, Map!$A$2:$A$35, 0), 2)</f>
        <v>Trimble County 8</v>
      </c>
      <c r="E9348" s="9"/>
    </row>
    <row r="9349" spans="1:5" x14ac:dyDescent="0.35">
      <c r="A9349" s="2">
        <v>44918.79166666665</v>
      </c>
      <c r="B9349" s="1" t="s">
        <v>51</v>
      </c>
      <c r="C9349" s="1">
        <v>88.413200000000003</v>
      </c>
      <c r="D9349" t="str">
        <f>INDEX(Map!$A$2:$B$35, MATCH(Generation_Raw_Data!$B9349, Map!$A$2:$A$35, 0), 2)</f>
        <v>Trimble County 9</v>
      </c>
      <c r="E9349" s="9"/>
    </row>
    <row r="9350" spans="1:5" x14ac:dyDescent="0.35">
      <c r="A9350" s="2">
        <v>44918.79166666665</v>
      </c>
      <c r="B9350" s="1" t="s">
        <v>45</v>
      </c>
      <c r="C9350" s="1">
        <v>0</v>
      </c>
      <c r="D9350" t="str">
        <f>INDEX(Map!$A$2:$B$35, MATCH(Generation_Raw_Data!$B9350, Map!$A$2:$A$35, 0), 2)</f>
        <v>Trimble County 1</v>
      </c>
      <c r="E9350" s="9"/>
    </row>
    <row r="9351" spans="1:5" x14ac:dyDescent="0.35">
      <c r="A9351" s="2">
        <v>44918.79166666665</v>
      </c>
      <c r="B9351" s="1" t="s">
        <v>52</v>
      </c>
      <c r="C9351" s="1">
        <v>88.413200000000003</v>
      </c>
      <c r="D9351" t="str">
        <f>INDEX(Map!$A$2:$B$35, MATCH(Generation_Raw_Data!$B9351, Map!$A$2:$A$35, 0), 2)</f>
        <v>Trimble County 10</v>
      </c>
      <c r="E9351" s="9"/>
    </row>
    <row r="9352" spans="1:5" x14ac:dyDescent="0.35">
      <c r="A9352" s="2">
        <v>44918.833333333314</v>
      </c>
      <c r="B9352" s="1" t="s">
        <v>43</v>
      </c>
      <c r="C9352" s="1">
        <v>0</v>
      </c>
      <c r="D9352" t="str">
        <f>INDEX(Map!$A$2:$B$35, MATCH(Generation_Raw_Data!$B9352, Map!$A$2:$A$35, 0), 2)</f>
        <v>Haefling</v>
      </c>
      <c r="E9352" s="9"/>
    </row>
    <row r="9353" spans="1:5" x14ac:dyDescent="0.35">
      <c r="A9353" s="2">
        <v>44918.833333333314</v>
      </c>
      <c r="B9353" s="1" t="s">
        <v>42</v>
      </c>
      <c r="C9353" s="1">
        <v>19</v>
      </c>
      <c r="D9353" t="str">
        <f>INDEX(Map!$A$2:$B$35, MATCH(Generation_Raw_Data!$B9353, Map!$A$2:$A$35, 0), 2)</f>
        <v>Dix Dam</v>
      </c>
      <c r="E9353" s="9"/>
    </row>
    <row r="9354" spans="1:5" x14ac:dyDescent="0.35">
      <c r="A9354" s="2">
        <v>44918.833333333314</v>
      </c>
      <c r="B9354" s="1" t="s">
        <v>30</v>
      </c>
      <c r="C9354" s="1">
        <v>339</v>
      </c>
      <c r="D9354" t="str">
        <f>INDEX(Map!$A$2:$B$35, MATCH(Generation_Raw_Data!$B9354, Map!$A$2:$A$35, 0), 2)</f>
        <v>Brown 3</v>
      </c>
      <c r="E9354" s="9"/>
    </row>
    <row r="9355" spans="1:5" x14ac:dyDescent="0.35">
      <c r="A9355" s="2">
        <v>44918.833333333314</v>
      </c>
      <c r="B9355" s="1" t="s">
        <v>31</v>
      </c>
      <c r="C9355" s="1">
        <v>482</v>
      </c>
      <c r="D9355" t="str">
        <f>INDEX(Map!$A$2:$B$35, MATCH(Generation_Raw_Data!$B9355, Map!$A$2:$A$35, 0), 2)</f>
        <v>Ghent 1</v>
      </c>
      <c r="E9355" s="9"/>
    </row>
    <row r="9356" spans="1:5" x14ac:dyDescent="0.35">
      <c r="A9356" s="2">
        <v>44918.833333333314</v>
      </c>
      <c r="B9356" s="1" t="s">
        <v>32</v>
      </c>
      <c r="C9356" s="1">
        <v>483</v>
      </c>
      <c r="D9356" t="str">
        <f>INDEX(Map!$A$2:$B$35, MATCH(Generation_Raw_Data!$B9356, Map!$A$2:$A$35, 0), 2)</f>
        <v>Ghent 3</v>
      </c>
      <c r="E9356" s="9"/>
    </row>
    <row r="9357" spans="1:5" x14ac:dyDescent="0.35">
      <c r="A9357" s="2">
        <v>44918.833333333314</v>
      </c>
      <c r="B9357" s="1" t="s">
        <v>33</v>
      </c>
      <c r="C9357" s="1">
        <v>487</v>
      </c>
      <c r="D9357" t="str">
        <f>INDEX(Map!$A$2:$B$35, MATCH(Generation_Raw_Data!$B9357, Map!$A$2:$A$35, 0), 2)</f>
        <v>Ghent 2</v>
      </c>
      <c r="E9357" s="9"/>
    </row>
    <row r="9358" spans="1:5" x14ac:dyDescent="0.35">
      <c r="A9358" s="2">
        <v>44918.833333333314</v>
      </c>
      <c r="B9358" s="1" t="s">
        <v>34</v>
      </c>
      <c r="C9358" s="1">
        <v>483</v>
      </c>
      <c r="D9358" t="str">
        <f>INDEX(Map!$A$2:$B$35, MATCH(Generation_Raw_Data!$B9358, Map!$A$2:$A$35, 0), 2)</f>
        <v>Ghent 4</v>
      </c>
      <c r="E9358" s="9"/>
    </row>
    <row r="9359" spans="1:5" x14ac:dyDescent="0.35">
      <c r="A9359" s="2">
        <v>44918.833333333314</v>
      </c>
      <c r="B9359" s="1" t="s">
        <v>35</v>
      </c>
      <c r="C9359" s="1">
        <v>0</v>
      </c>
      <c r="D9359" t="str">
        <f>INDEX(Map!$A$2:$B$35, MATCH(Generation_Raw_Data!$B9359, Map!$A$2:$A$35, 0), 2)</f>
        <v>Simpsonville Solar</v>
      </c>
      <c r="E9359" s="9"/>
    </row>
    <row r="9360" spans="1:5" x14ac:dyDescent="0.35">
      <c r="A9360" s="2">
        <v>44918.833333333314</v>
      </c>
      <c r="B9360" s="1" t="s">
        <v>41</v>
      </c>
      <c r="C9360" s="1">
        <v>0</v>
      </c>
      <c r="D9360" t="str">
        <f>INDEX(Map!$A$2:$B$35, MATCH(Generation_Raw_Data!$B9360, Map!$A$2:$A$35, 0), 2)</f>
        <v>Brown Solar</v>
      </c>
      <c r="E9360" s="9"/>
    </row>
    <row r="9361" spans="1:5" x14ac:dyDescent="0.35">
      <c r="A9361" s="2">
        <v>44918.833333333314</v>
      </c>
      <c r="B9361" s="1" t="s">
        <v>29</v>
      </c>
      <c r="C9361" s="1">
        <v>100.33329999999999</v>
      </c>
      <c r="D9361" t="str">
        <f>INDEX(Map!$A$2:$B$35, MATCH(Generation_Raw_Data!$B9361, Map!$A$2:$A$35, 0), 2)</f>
        <v>Brown 5</v>
      </c>
      <c r="E9361" s="9"/>
    </row>
    <row r="9362" spans="1:5" x14ac:dyDescent="0.35">
      <c r="A9362" s="2">
        <v>44918.833333333314</v>
      </c>
      <c r="B9362" s="1" t="s">
        <v>28</v>
      </c>
      <c r="C9362" s="1">
        <v>171.33330000000001</v>
      </c>
      <c r="D9362" t="str">
        <f>INDEX(Map!$A$2:$B$35, MATCH(Generation_Raw_Data!$B9362, Map!$A$2:$A$35, 0), 2)</f>
        <v>Brown 7</v>
      </c>
      <c r="E9362" s="9"/>
    </row>
    <row r="9363" spans="1:5" x14ac:dyDescent="0.35">
      <c r="A9363" s="2">
        <v>44918.833333333314</v>
      </c>
      <c r="B9363" s="1" t="s">
        <v>38</v>
      </c>
      <c r="C9363" s="1">
        <v>164.33330000000001</v>
      </c>
      <c r="D9363" t="str">
        <f>INDEX(Map!$A$2:$B$35, MATCH(Generation_Raw_Data!$B9363, Map!$A$2:$A$35, 0), 2)</f>
        <v>Brown 6</v>
      </c>
      <c r="E9363" s="9"/>
    </row>
    <row r="9364" spans="1:5" x14ac:dyDescent="0.35">
      <c r="A9364" s="2">
        <v>44918.833333333314</v>
      </c>
      <c r="B9364" s="1" t="s">
        <v>40</v>
      </c>
      <c r="C9364" s="1">
        <v>126.33329999999999</v>
      </c>
      <c r="D9364" t="str">
        <f>INDEX(Map!$A$2:$B$35, MATCH(Generation_Raw_Data!$B9364, Map!$A$2:$A$35, 0), 2)</f>
        <v>Brown 11</v>
      </c>
      <c r="E9364" s="9"/>
    </row>
    <row r="9365" spans="1:5" x14ac:dyDescent="0.35">
      <c r="A9365" s="2">
        <v>44918.833333333314</v>
      </c>
      <c r="B9365" s="1" t="s">
        <v>39</v>
      </c>
      <c r="C9365" s="1">
        <v>0</v>
      </c>
      <c r="D9365" t="str">
        <f>INDEX(Map!$A$2:$B$35, MATCH(Generation_Raw_Data!$B9365, Map!$A$2:$A$35, 0), 2)</f>
        <v>Brown 10</v>
      </c>
      <c r="E9365" s="9"/>
    </row>
    <row r="9366" spans="1:5" x14ac:dyDescent="0.35">
      <c r="A9366" s="2">
        <v>44918.833333333314</v>
      </c>
      <c r="B9366" s="1" t="s">
        <v>37</v>
      </c>
      <c r="C9366" s="1">
        <v>117.33329999999999</v>
      </c>
      <c r="D9366" t="str">
        <f>INDEX(Map!$A$2:$B$35, MATCH(Generation_Raw_Data!$B9366, Map!$A$2:$A$35, 0), 2)</f>
        <v>Brown 9</v>
      </c>
      <c r="E9366" s="9"/>
    </row>
    <row r="9367" spans="1:5" x14ac:dyDescent="0.35">
      <c r="A9367" s="2">
        <v>44918.833333333314</v>
      </c>
      <c r="B9367" s="1" t="s">
        <v>36</v>
      </c>
      <c r="C9367" s="1">
        <v>123.33329999999999</v>
      </c>
      <c r="D9367" t="str">
        <f>INDEX(Map!$A$2:$B$35, MATCH(Generation_Raw_Data!$B9367, Map!$A$2:$A$35, 0), 2)</f>
        <v>Brown 8</v>
      </c>
      <c r="E9367" s="9"/>
    </row>
    <row r="9368" spans="1:5" x14ac:dyDescent="0.35">
      <c r="A9368" s="2">
        <v>44918.833333333314</v>
      </c>
      <c r="B9368" s="1" t="s">
        <v>61</v>
      </c>
      <c r="C9368" s="1">
        <v>152.80000000000001</v>
      </c>
      <c r="D9368" t="str">
        <f>INDEX(Map!$A$2:$B$35, MATCH(Generation_Raw_Data!$B9368, Map!$A$2:$A$35, 0), 2)</f>
        <v>Cane Run 7</v>
      </c>
      <c r="E9368" s="9"/>
    </row>
    <row r="9369" spans="1:5" x14ac:dyDescent="0.35">
      <c r="A9369" s="2">
        <v>44918.833333333314</v>
      </c>
      <c r="B9369" s="1" t="s">
        <v>59</v>
      </c>
      <c r="C9369" s="1">
        <v>152.30000000000001</v>
      </c>
      <c r="D9369" t="str">
        <f>INDEX(Map!$A$2:$B$35, MATCH(Generation_Raw_Data!$B9369, Map!$A$2:$A$35, 0), 2)</f>
        <v>Cane Run 7</v>
      </c>
      <c r="E9369" s="9"/>
    </row>
    <row r="9370" spans="1:5" x14ac:dyDescent="0.35">
      <c r="A9370" s="2">
        <v>44918.833333333314</v>
      </c>
      <c r="B9370" s="1" t="s">
        <v>60</v>
      </c>
      <c r="C9370" s="1">
        <v>190.8</v>
      </c>
      <c r="D9370" t="str">
        <f>INDEX(Map!$A$2:$B$35, MATCH(Generation_Raw_Data!$B9370, Map!$A$2:$A$35, 0), 2)</f>
        <v>Cane Run 7</v>
      </c>
      <c r="E9370" s="9"/>
    </row>
    <row r="9371" spans="1:5" x14ac:dyDescent="0.35">
      <c r="A9371" s="2">
        <v>44918.833333333314</v>
      </c>
      <c r="B9371" s="1" t="s">
        <v>57</v>
      </c>
      <c r="C9371" s="1">
        <v>294.3</v>
      </c>
      <c r="D9371" t="str">
        <f>INDEX(Map!$A$2:$B$35, MATCH(Generation_Raw_Data!$B9371, Map!$A$2:$A$35, 0), 2)</f>
        <v>Mill Creek 1</v>
      </c>
      <c r="E9371" s="9"/>
    </row>
    <row r="9372" spans="1:5" x14ac:dyDescent="0.35">
      <c r="A9372" s="2">
        <v>44918.833333333314</v>
      </c>
      <c r="B9372" s="1" t="s">
        <v>56</v>
      </c>
      <c r="C9372" s="1">
        <v>172.9</v>
      </c>
      <c r="D9372" t="str">
        <f>INDEX(Map!$A$2:$B$35, MATCH(Generation_Raw_Data!$B9372, Map!$A$2:$A$35, 0), 2)</f>
        <v>Paddy's Run 13</v>
      </c>
      <c r="E9372" s="9"/>
    </row>
    <row r="9373" spans="1:5" x14ac:dyDescent="0.35">
      <c r="A9373" s="2">
        <v>44918.833333333314</v>
      </c>
      <c r="B9373" s="1" t="s">
        <v>55</v>
      </c>
      <c r="C9373" s="1">
        <v>24</v>
      </c>
      <c r="D9373" t="str">
        <f>INDEX(Map!$A$2:$B$35, MATCH(Generation_Raw_Data!$B9373, Map!$A$2:$A$35, 0), 2)</f>
        <v>Paddy's Run 12</v>
      </c>
      <c r="E9373" s="9"/>
    </row>
    <row r="9374" spans="1:5" x14ac:dyDescent="0.35">
      <c r="A9374" s="2">
        <v>44918.833333333314</v>
      </c>
      <c r="B9374" s="1" t="s">
        <v>54</v>
      </c>
      <c r="C9374" s="1">
        <v>492.3</v>
      </c>
      <c r="D9374" t="str">
        <f>INDEX(Map!$A$2:$B$35, MATCH(Generation_Raw_Data!$B9374, Map!$A$2:$A$35, 0), 2)</f>
        <v>Mill Creek 4</v>
      </c>
      <c r="E9374" s="9"/>
    </row>
    <row r="9375" spans="1:5" x14ac:dyDescent="0.35">
      <c r="A9375" s="2">
        <v>44918.833333333314</v>
      </c>
      <c r="B9375" s="1" t="s">
        <v>58</v>
      </c>
      <c r="C9375" s="1">
        <v>302.7</v>
      </c>
      <c r="D9375" t="str">
        <f>INDEX(Map!$A$2:$B$35, MATCH(Generation_Raw_Data!$B9375, Map!$A$2:$A$35, 0), 2)</f>
        <v>Mill Creek 2</v>
      </c>
      <c r="E9375" s="9"/>
    </row>
    <row r="9376" spans="1:5" x14ac:dyDescent="0.35">
      <c r="A9376" s="2">
        <v>44918.833333333314</v>
      </c>
      <c r="B9376" s="1" t="s">
        <v>53</v>
      </c>
      <c r="C9376" s="1">
        <v>394</v>
      </c>
      <c r="D9376" t="str">
        <f>INDEX(Map!$A$2:$B$35, MATCH(Generation_Raw_Data!$B9376, Map!$A$2:$A$35, 0), 2)</f>
        <v>Mill Creek 3</v>
      </c>
      <c r="E9376" s="9"/>
    </row>
    <row r="9377" spans="1:5" x14ac:dyDescent="0.35">
      <c r="A9377" s="2">
        <v>44918.833333333314</v>
      </c>
      <c r="B9377" s="1" t="s">
        <v>44</v>
      </c>
      <c r="C9377" s="1">
        <v>611.9</v>
      </c>
      <c r="D9377" t="str">
        <f>INDEX(Map!$A$2:$B$35, MATCH(Generation_Raw_Data!$B9377, Map!$A$2:$A$35, 0), 2)</f>
        <v>Trimble County 2</v>
      </c>
      <c r="E9377" s="9"/>
    </row>
    <row r="9378" spans="1:5" x14ac:dyDescent="0.35">
      <c r="A9378" s="2">
        <v>44918.833333333314</v>
      </c>
      <c r="B9378" s="1" t="s">
        <v>46</v>
      </c>
      <c r="C9378" s="1">
        <v>35</v>
      </c>
      <c r="D9378" t="str">
        <f>INDEX(Map!$A$2:$B$35, MATCH(Generation_Raw_Data!$B9378, Map!$A$2:$A$35, 0), 2)</f>
        <v>Ohio Falls</v>
      </c>
      <c r="E9378" s="9"/>
    </row>
    <row r="9379" spans="1:5" x14ac:dyDescent="0.35">
      <c r="A9379" s="2">
        <v>44918.833333333314</v>
      </c>
      <c r="B9379" s="1" t="s">
        <v>45</v>
      </c>
      <c r="C9379" s="1">
        <v>0</v>
      </c>
      <c r="D9379" t="str">
        <f>INDEX(Map!$A$2:$B$35, MATCH(Generation_Raw_Data!$B9379, Map!$A$2:$A$35, 0), 2)</f>
        <v>Trimble County 1</v>
      </c>
      <c r="E9379" s="9"/>
    </row>
    <row r="9380" spans="1:5" x14ac:dyDescent="0.35">
      <c r="A9380" s="2">
        <v>44918.833333333314</v>
      </c>
      <c r="B9380" s="1" t="s">
        <v>47</v>
      </c>
      <c r="C9380" s="1">
        <v>0</v>
      </c>
      <c r="D9380" t="str">
        <f>INDEX(Map!$A$2:$B$35, MATCH(Generation_Raw_Data!$B9380, Map!$A$2:$A$35, 0), 2)</f>
        <v>Trimble County 5</v>
      </c>
      <c r="E9380" s="9"/>
    </row>
    <row r="9381" spans="1:5" x14ac:dyDescent="0.35">
      <c r="A9381" s="2">
        <v>44918.833333333314</v>
      </c>
      <c r="B9381" s="1" t="s">
        <v>48</v>
      </c>
      <c r="C9381" s="1">
        <v>100.1082</v>
      </c>
      <c r="D9381" t="str">
        <f>INDEX(Map!$A$2:$B$35, MATCH(Generation_Raw_Data!$B9381, Map!$A$2:$A$35, 0), 2)</f>
        <v>Trimble County 6</v>
      </c>
      <c r="E9381" s="9"/>
    </row>
    <row r="9382" spans="1:5" x14ac:dyDescent="0.35">
      <c r="A9382" s="2">
        <v>44918.833333333314</v>
      </c>
      <c r="B9382" s="1" t="s">
        <v>49</v>
      </c>
      <c r="C9382" s="1">
        <v>87.222999999999999</v>
      </c>
      <c r="D9382" t="str">
        <f>INDEX(Map!$A$2:$B$35, MATCH(Generation_Raw_Data!$B9382, Map!$A$2:$A$35, 0), 2)</f>
        <v>Trimble County 7</v>
      </c>
      <c r="E9382" s="9"/>
    </row>
    <row r="9383" spans="1:5" x14ac:dyDescent="0.35">
      <c r="A9383" s="2">
        <v>44918.833333333314</v>
      </c>
      <c r="B9383" s="1" t="s">
        <v>51</v>
      </c>
      <c r="C9383" s="1">
        <v>87.222999999999999</v>
      </c>
      <c r="D9383" t="str">
        <f>INDEX(Map!$A$2:$B$35, MATCH(Generation_Raw_Data!$B9383, Map!$A$2:$A$35, 0), 2)</f>
        <v>Trimble County 9</v>
      </c>
      <c r="E9383" s="9"/>
    </row>
    <row r="9384" spans="1:5" x14ac:dyDescent="0.35">
      <c r="A9384" s="2">
        <v>44918.833333333314</v>
      </c>
      <c r="B9384" s="1" t="s">
        <v>50</v>
      </c>
      <c r="C9384" s="1">
        <v>87.222999999999999</v>
      </c>
      <c r="D9384" t="str">
        <f>INDEX(Map!$A$2:$B$35, MATCH(Generation_Raw_Data!$B9384, Map!$A$2:$A$35, 0), 2)</f>
        <v>Trimble County 8</v>
      </c>
      <c r="E9384" s="9"/>
    </row>
    <row r="9385" spans="1:5" x14ac:dyDescent="0.35">
      <c r="A9385" s="2">
        <v>44918.833333333314</v>
      </c>
      <c r="B9385" s="1" t="s">
        <v>52</v>
      </c>
      <c r="C9385" s="1">
        <v>87.222999999999999</v>
      </c>
      <c r="D9385" t="str">
        <f>INDEX(Map!$A$2:$B$35, MATCH(Generation_Raw_Data!$B9385, Map!$A$2:$A$35, 0), 2)</f>
        <v>Trimble County 10</v>
      </c>
      <c r="E9385" s="9"/>
    </row>
    <row r="9386" spans="1:5" x14ac:dyDescent="0.35">
      <c r="A9386" s="2">
        <v>44918.874999999978</v>
      </c>
      <c r="B9386" s="1" t="s">
        <v>43</v>
      </c>
      <c r="C9386" s="1">
        <v>0</v>
      </c>
      <c r="D9386" t="str">
        <f>INDEX(Map!$A$2:$B$35, MATCH(Generation_Raw_Data!$B9386, Map!$A$2:$A$35, 0), 2)</f>
        <v>Haefling</v>
      </c>
      <c r="E9386" s="9"/>
    </row>
    <row r="9387" spans="1:5" x14ac:dyDescent="0.35">
      <c r="A9387" s="2">
        <v>44918.874999999978</v>
      </c>
      <c r="B9387" s="1" t="s">
        <v>42</v>
      </c>
      <c r="C9387" s="1">
        <v>19</v>
      </c>
      <c r="D9387" t="str">
        <f>INDEX(Map!$A$2:$B$35, MATCH(Generation_Raw_Data!$B9387, Map!$A$2:$A$35, 0), 2)</f>
        <v>Dix Dam</v>
      </c>
      <c r="E9387" s="9"/>
    </row>
    <row r="9388" spans="1:5" x14ac:dyDescent="0.35">
      <c r="A9388" s="2">
        <v>44918.874999999978</v>
      </c>
      <c r="B9388" s="1" t="s">
        <v>41</v>
      </c>
      <c r="C9388" s="1">
        <v>0</v>
      </c>
      <c r="D9388" t="str">
        <f>INDEX(Map!$A$2:$B$35, MATCH(Generation_Raw_Data!$B9388, Map!$A$2:$A$35, 0), 2)</f>
        <v>Brown Solar</v>
      </c>
      <c r="E9388" s="9"/>
    </row>
    <row r="9389" spans="1:5" x14ac:dyDescent="0.35">
      <c r="A9389" s="2">
        <v>44918.874999999978</v>
      </c>
      <c r="B9389" s="1" t="s">
        <v>29</v>
      </c>
      <c r="C9389" s="1">
        <v>92.333299999999994</v>
      </c>
      <c r="D9389" t="str">
        <f>INDEX(Map!$A$2:$B$35, MATCH(Generation_Raw_Data!$B9389, Map!$A$2:$A$35, 0), 2)</f>
        <v>Brown 5</v>
      </c>
      <c r="E9389" s="9"/>
    </row>
    <row r="9390" spans="1:5" x14ac:dyDescent="0.35">
      <c r="A9390" s="2">
        <v>44918.874999999978</v>
      </c>
      <c r="B9390" s="1" t="s">
        <v>30</v>
      </c>
      <c r="C9390" s="1">
        <v>340</v>
      </c>
      <c r="D9390" t="str">
        <f>INDEX(Map!$A$2:$B$35, MATCH(Generation_Raw_Data!$B9390, Map!$A$2:$A$35, 0), 2)</f>
        <v>Brown 3</v>
      </c>
      <c r="E9390" s="9"/>
    </row>
    <row r="9391" spans="1:5" x14ac:dyDescent="0.35">
      <c r="A9391" s="2">
        <v>44918.874999999978</v>
      </c>
      <c r="B9391" s="1" t="s">
        <v>33</v>
      </c>
      <c r="C9391" s="1">
        <v>487.75</v>
      </c>
      <c r="D9391" t="str">
        <f>INDEX(Map!$A$2:$B$35, MATCH(Generation_Raw_Data!$B9391, Map!$A$2:$A$35, 0), 2)</f>
        <v>Ghent 2</v>
      </c>
      <c r="E9391" s="9"/>
    </row>
    <row r="9392" spans="1:5" x14ac:dyDescent="0.35">
      <c r="A9392" s="2">
        <v>44918.874999999978</v>
      </c>
      <c r="B9392" s="1" t="s">
        <v>32</v>
      </c>
      <c r="C9392" s="1">
        <v>479.75</v>
      </c>
      <c r="D9392" t="str">
        <f>INDEX(Map!$A$2:$B$35, MATCH(Generation_Raw_Data!$B9392, Map!$A$2:$A$35, 0), 2)</f>
        <v>Ghent 3</v>
      </c>
      <c r="E9392" s="9"/>
    </row>
    <row r="9393" spans="1:5" x14ac:dyDescent="0.35">
      <c r="A9393" s="2">
        <v>44918.874999999978</v>
      </c>
      <c r="B9393" s="1" t="s">
        <v>31</v>
      </c>
      <c r="C9393" s="1">
        <v>481.75</v>
      </c>
      <c r="D9393" t="str">
        <f>INDEX(Map!$A$2:$B$35, MATCH(Generation_Raw_Data!$B9393, Map!$A$2:$A$35, 0), 2)</f>
        <v>Ghent 1</v>
      </c>
      <c r="E9393" s="9"/>
    </row>
    <row r="9394" spans="1:5" x14ac:dyDescent="0.35">
      <c r="A9394" s="2">
        <v>44918.874999999978</v>
      </c>
      <c r="B9394" s="1" t="s">
        <v>34</v>
      </c>
      <c r="C9394" s="1">
        <v>480.75</v>
      </c>
      <c r="D9394" t="str">
        <f>INDEX(Map!$A$2:$B$35, MATCH(Generation_Raw_Data!$B9394, Map!$A$2:$A$35, 0), 2)</f>
        <v>Ghent 4</v>
      </c>
      <c r="E9394" s="9"/>
    </row>
    <row r="9395" spans="1:5" x14ac:dyDescent="0.35">
      <c r="A9395" s="2">
        <v>44918.874999999978</v>
      </c>
      <c r="B9395" s="1" t="s">
        <v>35</v>
      </c>
      <c r="C9395" s="1">
        <v>0</v>
      </c>
      <c r="D9395" t="str">
        <f>INDEX(Map!$A$2:$B$35, MATCH(Generation_Raw_Data!$B9395, Map!$A$2:$A$35, 0), 2)</f>
        <v>Simpsonville Solar</v>
      </c>
      <c r="E9395" s="9"/>
    </row>
    <row r="9396" spans="1:5" x14ac:dyDescent="0.35">
      <c r="A9396" s="2">
        <v>44918.874999999978</v>
      </c>
      <c r="B9396" s="1" t="s">
        <v>36</v>
      </c>
      <c r="C9396" s="1">
        <v>117.33329999999999</v>
      </c>
      <c r="D9396" t="str">
        <f>INDEX(Map!$A$2:$B$35, MATCH(Generation_Raw_Data!$B9396, Map!$A$2:$A$35, 0), 2)</f>
        <v>Brown 8</v>
      </c>
      <c r="E9396" s="9"/>
    </row>
    <row r="9397" spans="1:5" x14ac:dyDescent="0.35">
      <c r="A9397" s="2">
        <v>44918.874999999978</v>
      </c>
      <c r="B9397" s="1" t="s">
        <v>37</v>
      </c>
      <c r="C9397" s="1">
        <v>113.33329999999999</v>
      </c>
      <c r="D9397" t="str">
        <f>INDEX(Map!$A$2:$B$35, MATCH(Generation_Raw_Data!$B9397, Map!$A$2:$A$35, 0), 2)</f>
        <v>Brown 9</v>
      </c>
      <c r="E9397" s="9"/>
    </row>
    <row r="9398" spans="1:5" x14ac:dyDescent="0.35">
      <c r="A9398" s="2">
        <v>44918.874999999978</v>
      </c>
      <c r="B9398" s="1" t="s">
        <v>39</v>
      </c>
      <c r="C9398" s="1">
        <v>0</v>
      </c>
      <c r="D9398" t="str">
        <f>INDEX(Map!$A$2:$B$35, MATCH(Generation_Raw_Data!$B9398, Map!$A$2:$A$35, 0), 2)</f>
        <v>Brown 10</v>
      </c>
      <c r="E9398" s="9"/>
    </row>
    <row r="9399" spans="1:5" x14ac:dyDescent="0.35">
      <c r="A9399" s="2">
        <v>44918.874999999978</v>
      </c>
      <c r="B9399" s="1" t="s">
        <v>40</v>
      </c>
      <c r="C9399" s="1">
        <v>117.33329999999999</v>
      </c>
      <c r="D9399" t="str">
        <f>INDEX(Map!$A$2:$B$35, MATCH(Generation_Raw_Data!$B9399, Map!$A$2:$A$35, 0), 2)</f>
        <v>Brown 11</v>
      </c>
      <c r="E9399" s="9"/>
    </row>
    <row r="9400" spans="1:5" x14ac:dyDescent="0.35">
      <c r="A9400" s="2">
        <v>44918.874999999978</v>
      </c>
      <c r="B9400" s="1" t="s">
        <v>38</v>
      </c>
      <c r="C9400" s="1">
        <v>140.33330000000001</v>
      </c>
      <c r="D9400" t="str">
        <f>INDEX(Map!$A$2:$B$35, MATCH(Generation_Raw_Data!$B9400, Map!$A$2:$A$35, 0), 2)</f>
        <v>Brown 6</v>
      </c>
      <c r="E9400" s="9"/>
    </row>
    <row r="9401" spans="1:5" x14ac:dyDescent="0.35">
      <c r="A9401" s="2">
        <v>44918.874999999978</v>
      </c>
      <c r="B9401" s="1" t="s">
        <v>28</v>
      </c>
      <c r="C9401" s="1">
        <v>143.33330000000001</v>
      </c>
      <c r="D9401" t="str">
        <f>INDEX(Map!$A$2:$B$35, MATCH(Generation_Raw_Data!$B9401, Map!$A$2:$A$35, 0), 2)</f>
        <v>Brown 7</v>
      </c>
      <c r="E9401" s="9"/>
    </row>
    <row r="9402" spans="1:5" x14ac:dyDescent="0.35">
      <c r="A9402" s="2">
        <v>44918.874999999978</v>
      </c>
      <c r="B9402" s="1" t="s">
        <v>59</v>
      </c>
      <c r="C9402" s="1">
        <v>142.30000000000001</v>
      </c>
      <c r="D9402" t="str">
        <f>INDEX(Map!$A$2:$B$35, MATCH(Generation_Raw_Data!$B9402, Map!$A$2:$A$35, 0), 2)</f>
        <v>Cane Run 7</v>
      </c>
      <c r="E9402" s="9"/>
    </row>
    <row r="9403" spans="1:5" x14ac:dyDescent="0.35">
      <c r="A9403" s="2">
        <v>44918.874999999978</v>
      </c>
      <c r="B9403" s="1" t="s">
        <v>61</v>
      </c>
      <c r="C9403" s="1">
        <v>142.69999999999999</v>
      </c>
      <c r="D9403" t="str">
        <f>INDEX(Map!$A$2:$B$35, MATCH(Generation_Raw_Data!$B9403, Map!$A$2:$A$35, 0), 2)</f>
        <v>Cane Run 7</v>
      </c>
      <c r="E9403" s="9"/>
    </row>
    <row r="9404" spans="1:5" x14ac:dyDescent="0.35">
      <c r="A9404" s="2">
        <v>44918.874999999978</v>
      </c>
      <c r="B9404" s="1" t="s">
        <v>60</v>
      </c>
      <c r="C9404" s="1">
        <v>185.1</v>
      </c>
      <c r="D9404" t="str">
        <f>INDEX(Map!$A$2:$B$35, MATCH(Generation_Raw_Data!$B9404, Map!$A$2:$A$35, 0), 2)</f>
        <v>Cane Run 7</v>
      </c>
      <c r="E9404" s="9"/>
    </row>
    <row r="9405" spans="1:5" x14ac:dyDescent="0.35">
      <c r="A9405" s="2">
        <v>44918.874999999978</v>
      </c>
      <c r="B9405" s="1" t="s">
        <v>57</v>
      </c>
      <c r="C9405" s="1">
        <v>294.7</v>
      </c>
      <c r="D9405" t="str">
        <f>INDEX(Map!$A$2:$B$35, MATCH(Generation_Raw_Data!$B9405, Map!$A$2:$A$35, 0), 2)</f>
        <v>Mill Creek 1</v>
      </c>
      <c r="E9405" s="9"/>
    </row>
    <row r="9406" spans="1:5" x14ac:dyDescent="0.35">
      <c r="A9406" s="2">
        <v>44918.874999999978</v>
      </c>
      <c r="B9406" s="1" t="s">
        <v>56</v>
      </c>
      <c r="C9406" s="1">
        <v>174.6</v>
      </c>
      <c r="D9406" t="str">
        <f>INDEX(Map!$A$2:$B$35, MATCH(Generation_Raw_Data!$B9406, Map!$A$2:$A$35, 0), 2)</f>
        <v>Paddy's Run 13</v>
      </c>
      <c r="E9406" s="9"/>
    </row>
    <row r="9407" spans="1:5" x14ac:dyDescent="0.35">
      <c r="A9407" s="2">
        <v>44918.874999999978</v>
      </c>
      <c r="B9407" s="1" t="s">
        <v>53</v>
      </c>
      <c r="C9407" s="1">
        <v>393.3</v>
      </c>
      <c r="D9407" t="str">
        <f>INDEX(Map!$A$2:$B$35, MATCH(Generation_Raw_Data!$B9407, Map!$A$2:$A$35, 0), 2)</f>
        <v>Mill Creek 3</v>
      </c>
      <c r="E9407" s="9"/>
    </row>
    <row r="9408" spans="1:5" x14ac:dyDescent="0.35">
      <c r="A9408" s="2">
        <v>44918.874999999978</v>
      </c>
      <c r="B9408" s="1" t="s">
        <v>58</v>
      </c>
      <c r="C9408" s="1">
        <v>301.60000000000002</v>
      </c>
      <c r="D9408" t="str">
        <f>INDEX(Map!$A$2:$B$35, MATCH(Generation_Raw_Data!$B9408, Map!$A$2:$A$35, 0), 2)</f>
        <v>Mill Creek 2</v>
      </c>
      <c r="E9408" s="9"/>
    </row>
    <row r="9409" spans="1:5" x14ac:dyDescent="0.35">
      <c r="A9409" s="2">
        <v>44918.874999999978</v>
      </c>
      <c r="B9409" s="1" t="s">
        <v>54</v>
      </c>
      <c r="C9409" s="1">
        <v>491.8</v>
      </c>
      <c r="D9409" t="str">
        <f>INDEX(Map!$A$2:$B$35, MATCH(Generation_Raw_Data!$B9409, Map!$A$2:$A$35, 0), 2)</f>
        <v>Mill Creek 4</v>
      </c>
      <c r="E9409" s="9"/>
    </row>
    <row r="9410" spans="1:5" x14ac:dyDescent="0.35">
      <c r="A9410" s="2">
        <v>44918.874999999978</v>
      </c>
      <c r="B9410" s="1" t="s">
        <v>55</v>
      </c>
      <c r="C9410" s="1">
        <v>24</v>
      </c>
      <c r="D9410" t="str">
        <f>INDEX(Map!$A$2:$B$35, MATCH(Generation_Raw_Data!$B9410, Map!$A$2:$A$35, 0), 2)</f>
        <v>Paddy's Run 12</v>
      </c>
      <c r="E9410" s="9"/>
    </row>
    <row r="9411" spans="1:5" x14ac:dyDescent="0.35">
      <c r="A9411" s="2">
        <v>44918.874999999978</v>
      </c>
      <c r="B9411" s="1" t="s">
        <v>48</v>
      </c>
      <c r="C9411" s="1">
        <v>99.548500000000004</v>
      </c>
      <c r="D9411" t="str">
        <f>INDEX(Map!$A$2:$B$35, MATCH(Generation_Raw_Data!$B9411, Map!$A$2:$A$35, 0), 2)</f>
        <v>Trimble County 6</v>
      </c>
      <c r="E9411" s="9"/>
    </row>
    <row r="9412" spans="1:5" x14ac:dyDescent="0.35">
      <c r="A9412" s="2">
        <v>44918.874999999978</v>
      </c>
      <c r="B9412" s="1" t="s">
        <v>47</v>
      </c>
      <c r="C9412" s="1">
        <v>0</v>
      </c>
      <c r="D9412" t="str">
        <f>INDEX(Map!$A$2:$B$35, MATCH(Generation_Raw_Data!$B9412, Map!$A$2:$A$35, 0), 2)</f>
        <v>Trimble County 5</v>
      </c>
      <c r="E9412" s="9"/>
    </row>
    <row r="9413" spans="1:5" x14ac:dyDescent="0.35">
      <c r="A9413" s="2">
        <v>44918.874999999978</v>
      </c>
      <c r="B9413" s="1" t="s">
        <v>44</v>
      </c>
      <c r="C9413" s="1">
        <v>612.5</v>
      </c>
      <c r="D9413" t="str">
        <f>INDEX(Map!$A$2:$B$35, MATCH(Generation_Raw_Data!$B9413, Map!$A$2:$A$35, 0), 2)</f>
        <v>Trimble County 2</v>
      </c>
      <c r="E9413" s="9"/>
    </row>
    <row r="9414" spans="1:5" x14ac:dyDescent="0.35">
      <c r="A9414" s="2">
        <v>44918.874999999978</v>
      </c>
      <c r="B9414" s="1" t="s">
        <v>46</v>
      </c>
      <c r="C9414" s="1">
        <v>36</v>
      </c>
      <c r="D9414" t="str">
        <f>INDEX(Map!$A$2:$B$35, MATCH(Generation_Raw_Data!$B9414, Map!$A$2:$A$35, 0), 2)</f>
        <v>Ohio Falls</v>
      </c>
      <c r="E9414" s="9"/>
    </row>
    <row r="9415" spans="1:5" x14ac:dyDescent="0.35">
      <c r="A9415" s="2">
        <v>44918.874999999978</v>
      </c>
      <c r="B9415" s="1" t="s">
        <v>45</v>
      </c>
      <c r="C9415" s="1">
        <v>0</v>
      </c>
      <c r="D9415" t="str">
        <f>INDEX(Map!$A$2:$B$35, MATCH(Generation_Raw_Data!$B9415, Map!$A$2:$A$35, 0), 2)</f>
        <v>Trimble County 1</v>
      </c>
      <c r="E9415" s="9"/>
    </row>
    <row r="9416" spans="1:5" x14ac:dyDescent="0.35">
      <c r="A9416" s="2">
        <v>44918.874999999978</v>
      </c>
      <c r="B9416" s="1" t="s">
        <v>49</v>
      </c>
      <c r="C9416" s="1">
        <v>81.629800000000003</v>
      </c>
      <c r="D9416" t="str">
        <f>INDEX(Map!$A$2:$B$35, MATCH(Generation_Raw_Data!$B9416, Map!$A$2:$A$35, 0), 2)</f>
        <v>Trimble County 7</v>
      </c>
      <c r="E9416" s="9"/>
    </row>
    <row r="9417" spans="1:5" x14ac:dyDescent="0.35">
      <c r="A9417" s="2">
        <v>44918.874999999978</v>
      </c>
      <c r="B9417" s="1" t="s">
        <v>50</v>
      </c>
      <c r="C9417" s="1">
        <v>87.602699999999999</v>
      </c>
      <c r="D9417" t="str">
        <f>INDEX(Map!$A$2:$B$35, MATCH(Generation_Raw_Data!$B9417, Map!$A$2:$A$35, 0), 2)</f>
        <v>Trimble County 8</v>
      </c>
      <c r="E9417" s="9"/>
    </row>
    <row r="9418" spans="1:5" x14ac:dyDescent="0.35">
      <c r="A9418" s="2">
        <v>44918.874999999978</v>
      </c>
      <c r="B9418" s="1" t="s">
        <v>51</v>
      </c>
      <c r="C9418" s="1">
        <v>84.616200000000006</v>
      </c>
      <c r="D9418" t="str">
        <f>INDEX(Map!$A$2:$B$35, MATCH(Generation_Raw_Data!$B9418, Map!$A$2:$A$35, 0), 2)</f>
        <v>Trimble County 9</v>
      </c>
      <c r="E9418" s="9"/>
    </row>
    <row r="9419" spans="1:5" x14ac:dyDescent="0.35">
      <c r="A9419" s="2">
        <v>44918.874999999978</v>
      </c>
      <c r="B9419" s="1" t="s">
        <v>52</v>
      </c>
      <c r="C9419" s="1">
        <v>87.602699999999999</v>
      </c>
      <c r="D9419" t="str">
        <f>INDEX(Map!$A$2:$B$35, MATCH(Generation_Raw_Data!$B9419, Map!$A$2:$A$35, 0), 2)</f>
        <v>Trimble County 10</v>
      </c>
      <c r="E9419" s="9"/>
    </row>
    <row r="9420" spans="1:5" x14ac:dyDescent="0.35">
      <c r="A9420" s="2">
        <v>44918.916666666642</v>
      </c>
      <c r="B9420" s="1" t="s">
        <v>30</v>
      </c>
      <c r="C9420" s="1">
        <v>339</v>
      </c>
      <c r="D9420" t="str">
        <f>INDEX(Map!$A$2:$B$35, MATCH(Generation_Raw_Data!$B9420, Map!$A$2:$A$35, 0), 2)</f>
        <v>Brown 3</v>
      </c>
      <c r="E9420" s="9"/>
    </row>
    <row r="9421" spans="1:5" x14ac:dyDescent="0.35">
      <c r="A9421" s="2">
        <v>44918.916666666642</v>
      </c>
      <c r="B9421" s="1" t="s">
        <v>29</v>
      </c>
      <c r="C9421" s="1">
        <v>48.333300000000001</v>
      </c>
      <c r="D9421" t="str">
        <f>INDEX(Map!$A$2:$B$35, MATCH(Generation_Raw_Data!$B9421, Map!$A$2:$A$35, 0), 2)</f>
        <v>Brown 5</v>
      </c>
      <c r="E9421" s="9"/>
    </row>
    <row r="9422" spans="1:5" x14ac:dyDescent="0.35">
      <c r="A9422" s="2">
        <v>44918.916666666642</v>
      </c>
      <c r="B9422" s="1" t="s">
        <v>34</v>
      </c>
      <c r="C9422" s="1">
        <v>437</v>
      </c>
      <c r="D9422" t="str">
        <f>INDEX(Map!$A$2:$B$35, MATCH(Generation_Raw_Data!$B9422, Map!$A$2:$A$35, 0), 2)</f>
        <v>Ghent 4</v>
      </c>
      <c r="E9422" s="9"/>
    </row>
    <row r="9423" spans="1:5" x14ac:dyDescent="0.35">
      <c r="A9423" s="2">
        <v>44918.916666666642</v>
      </c>
      <c r="B9423" s="1" t="s">
        <v>35</v>
      </c>
      <c r="C9423" s="1">
        <v>0</v>
      </c>
      <c r="D9423" t="str">
        <f>INDEX(Map!$A$2:$B$35, MATCH(Generation_Raw_Data!$B9423, Map!$A$2:$A$35, 0), 2)</f>
        <v>Simpsonville Solar</v>
      </c>
      <c r="E9423" s="9"/>
    </row>
    <row r="9424" spans="1:5" x14ac:dyDescent="0.35">
      <c r="A9424" s="2">
        <v>44918.916666666642</v>
      </c>
      <c r="B9424" s="1" t="s">
        <v>28</v>
      </c>
      <c r="C9424" s="1">
        <v>130.33330000000001</v>
      </c>
      <c r="D9424" t="str">
        <f>INDEX(Map!$A$2:$B$35, MATCH(Generation_Raw_Data!$B9424, Map!$A$2:$A$35, 0), 2)</f>
        <v>Brown 7</v>
      </c>
      <c r="E9424" s="9"/>
    </row>
    <row r="9425" spans="1:5" x14ac:dyDescent="0.35">
      <c r="A9425" s="2">
        <v>44918.916666666642</v>
      </c>
      <c r="B9425" s="1" t="s">
        <v>38</v>
      </c>
      <c r="C9425" s="1">
        <v>130.33330000000001</v>
      </c>
      <c r="D9425" t="str">
        <f>INDEX(Map!$A$2:$B$35, MATCH(Generation_Raw_Data!$B9425, Map!$A$2:$A$35, 0), 2)</f>
        <v>Brown 6</v>
      </c>
      <c r="E9425" s="9"/>
    </row>
    <row r="9426" spans="1:5" x14ac:dyDescent="0.35">
      <c r="A9426" s="2">
        <v>44918.916666666642</v>
      </c>
      <c r="B9426" s="1" t="s">
        <v>40</v>
      </c>
      <c r="C9426" s="1">
        <v>51.333300000000001</v>
      </c>
      <c r="D9426" t="str">
        <f>INDEX(Map!$A$2:$B$35, MATCH(Generation_Raw_Data!$B9426, Map!$A$2:$A$35, 0), 2)</f>
        <v>Brown 11</v>
      </c>
      <c r="E9426" s="9"/>
    </row>
    <row r="9427" spans="1:5" x14ac:dyDescent="0.35">
      <c r="A9427" s="2">
        <v>44918.916666666642</v>
      </c>
      <c r="B9427" s="1" t="s">
        <v>39</v>
      </c>
      <c r="C9427" s="1">
        <v>0</v>
      </c>
      <c r="D9427" t="str">
        <f>INDEX(Map!$A$2:$B$35, MATCH(Generation_Raw_Data!$B9427, Map!$A$2:$A$35, 0), 2)</f>
        <v>Brown 10</v>
      </c>
      <c r="E9427" s="9"/>
    </row>
    <row r="9428" spans="1:5" x14ac:dyDescent="0.35">
      <c r="A9428" s="2">
        <v>44918.916666666642</v>
      </c>
      <c r="B9428" s="1" t="s">
        <v>37</v>
      </c>
      <c r="C9428" s="1">
        <v>78.333299999999994</v>
      </c>
      <c r="D9428" t="str">
        <f>INDEX(Map!$A$2:$B$35, MATCH(Generation_Raw_Data!$B9428, Map!$A$2:$A$35, 0), 2)</f>
        <v>Brown 9</v>
      </c>
      <c r="E9428" s="9"/>
    </row>
    <row r="9429" spans="1:5" x14ac:dyDescent="0.35">
      <c r="A9429" s="2">
        <v>44918.916666666642</v>
      </c>
      <c r="B9429" s="1" t="s">
        <v>36</v>
      </c>
      <c r="C9429" s="1">
        <v>79.333299999999994</v>
      </c>
      <c r="D9429" t="str">
        <f>INDEX(Map!$A$2:$B$35, MATCH(Generation_Raw_Data!$B9429, Map!$A$2:$A$35, 0), 2)</f>
        <v>Brown 8</v>
      </c>
      <c r="E9429" s="9"/>
    </row>
    <row r="9430" spans="1:5" x14ac:dyDescent="0.35">
      <c r="A9430" s="2">
        <v>44918.916666666642</v>
      </c>
      <c r="B9430" s="1" t="s">
        <v>61</v>
      </c>
      <c r="C9430" s="1">
        <v>145.1</v>
      </c>
      <c r="D9430" t="str">
        <f>INDEX(Map!$A$2:$B$35, MATCH(Generation_Raw_Data!$B9430, Map!$A$2:$A$35, 0), 2)</f>
        <v>Cane Run 7</v>
      </c>
      <c r="E9430" s="9"/>
    </row>
    <row r="9431" spans="1:5" x14ac:dyDescent="0.35">
      <c r="A9431" s="2">
        <v>44918.916666666642</v>
      </c>
      <c r="B9431" s="1" t="s">
        <v>59</v>
      </c>
      <c r="C9431" s="1">
        <v>144.69999999999999</v>
      </c>
      <c r="D9431" t="str">
        <f>INDEX(Map!$A$2:$B$35, MATCH(Generation_Raw_Data!$B9431, Map!$A$2:$A$35, 0), 2)</f>
        <v>Cane Run 7</v>
      </c>
      <c r="E9431" s="9"/>
    </row>
    <row r="9432" spans="1:5" x14ac:dyDescent="0.35">
      <c r="A9432" s="2">
        <v>44918.916666666642</v>
      </c>
      <c r="B9432" s="1" t="s">
        <v>60</v>
      </c>
      <c r="C9432" s="1">
        <v>186.1</v>
      </c>
      <c r="D9432" t="str">
        <f>INDEX(Map!$A$2:$B$35, MATCH(Generation_Raw_Data!$B9432, Map!$A$2:$A$35, 0), 2)</f>
        <v>Cane Run 7</v>
      </c>
      <c r="E9432" s="9"/>
    </row>
    <row r="9433" spans="1:5" x14ac:dyDescent="0.35">
      <c r="A9433" s="2">
        <v>44918.916666666642</v>
      </c>
      <c r="B9433" s="1" t="s">
        <v>57</v>
      </c>
      <c r="C9433" s="1">
        <v>277.60000000000002</v>
      </c>
      <c r="D9433" t="str">
        <f>INDEX(Map!$A$2:$B$35, MATCH(Generation_Raw_Data!$B9433, Map!$A$2:$A$35, 0), 2)</f>
        <v>Mill Creek 1</v>
      </c>
      <c r="E9433" s="9"/>
    </row>
    <row r="9434" spans="1:5" x14ac:dyDescent="0.35">
      <c r="A9434" s="2">
        <v>44918.916666666642</v>
      </c>
      <c r="B9434" s="1" t="s">
        <v>56</v>
      </c>
      <c r="C9434" s="1">
        <v>173.5</v>
      </c>
      <c r="D9434" t="str">
        <f>INDEX(Map!$A$2:$B$35, MATCH(Generation_Raw_Data!$B9434, Map!$A$2:$A$35, 0), 2)</f>
        <v>Paddy's Run 13</v>
      </c>
      <c r="E9434" s="9"/>
    </row>
    <row r="9435" spans="1:5" x14ac:dyDescent="0.35">
      <c r="A9435" s="2">
        <v>44918.916666666642</v>
      </c>
      <c r="B9435" s="1" t="s">
        <v>55</v>
      </c>
      <c r="C9435" s="1">
        <v>22</v>
      </c>
      <c r="D9435" t="str">
        <f>INDEX(Map!$A$2:$B$35, MATCH(Generation_Raw_Data!$B9435, Map!$A$2:$A$35, 0), 2)</f>
        <v>Paddy's Run 12</v>
      </c>
      <c r="E9435" s="9"/>
    </row>
    <row r="9436" spans="1:5" x14ac:dyDescent="0.35">
      <c r="A9436" s="2">
        <v>44918.916666666642</v>
      </c>
      <c r="B9436" s="1" t="s">
        <v>54</v>
      </c>
      <c r="C9436" s="1">
        <v>470</v>
      </c>
      <c r="D9436" t="str">
        <f>INDEX(Map!$A$2:$B$35, MATCH(Generation_Raw_Data!$B9436, Map!$A$2:$A$35, 0), 2)</f>
        <v>Mill Creek 4</v>
      </c>
      <c r="E9436" s="9"/>
    </row>
    <row r="9437" spans="1:5" x14ac:dyDescent="0.35">
      <c r="A9437" s="2">
        <v>44918.916666666642</v>
      </c>
      <c r="B9437" s="1" t="s">
        <v>58</v>
      </c>
      <c r="C9437" s="1">
        <v>273.8</v>
      </c>
      <c r="D9437" t="str">
        <f>INDEX(Map!$A$2:$B$35, MATCH(Generation_Raw_Data!$B9437, Map!$A$2:$A$35, 0), 2)</f>
        <v>Mill Creek 2</v>
      </c>
      <c r="E9437" s="9"/>
    </row>
    <row r="9438" spans="1:5" x14ac:dyDescent="0.35">
      <c r="A9438" s="2">
        <v>44918.916666666642</v>
      </c>
      <c r="B9438" s="1" t="s">
        <v>53</v>
      </c>
      <c r="C9438" s="1">
        <v>372.6</v>
      </c>
      <c r="D9438" t="str">
        <f>INDEX(Map!$A$2:$B$35, MATCH(Generation_Raw_Data!$B9438, Map!$A$2:$A$35, 0), 2)</f>
        <v>Mill Creek 3</v>
      </c>
      <c r="E9438" s="9"/>
    </row>
    <row r="9439" spans="1:5" x14ac:dyDescent="0.35">
      <c r="A9439" s="2">
        <v>44918.916666666642</v>
      </c>
      <c r="B9439" s="1" t="s">
        <v>51</v>
      </c>
      <c r="C9439" s="1">
        <v>78.448800000000006</v>
      </c>
      <c r="D9439" t="str">
        <f>INDEX(Map!$A$2:$B$35, MATCH(Generation_Raw_Data!$B9439, Map!$A$2:$A$35, 0), 2)</f>
        <v>Trimble County 9</v>
      </c>
      <c r="E9439" s="9"/>
    </row>
    <row r="9440" spans="1:5" x14ac:dyDescent="0.35">
      <c r="A9440" s="2">
        <v>44918.916666666642</v>
      </c>
      <c r="B9440" s="1" t="s">
        <v>50</v>
      </c>
      <c r="C9440" s="1">
        <v>84.406999999999996</v>
      </c>
      <c r="D9440" t="str">
        <f>INDEX(Map!$A$2:$B$35, MATCH(Generation_Raw_Data!$B9440, Map!$A$2:$A$35, 0), 2)</f>
        <v>Trimble County 8</v>
      </c>
      <c r="E9440" s="9"/>
    </row>
    <row r="9441" spans="1:5" x14ac:dyDescent="0.35">
      <c r="A9441" s="2">
        <v>44918.916666666642</v>
      </c>
      <c r="B9441" s="1" t="s">
        <v>49</v>
      </c>
      <c r="C9441" s="1">
        <v>77.455799999999996</v>
      </c>
      <c r="D9441" t="str">
        <f>INDEX(Map!$A$2:$B$35, MATCH(Generation_Raw_Data!$B9441, Map!$A$2:$A$35, 0), 2)</f>
        <v>Trimble County 7</v>
      </c>
      <c r="E9441" s="9"/>
    </row>
    <row r="9442" spans="1:5" x14ac:dyDescent="0.35">
      <c r="A9442" s="2">
        <v>44918.916666666642</v>
      </c>
      <c r="B9442" s="1" t="s">
        <v>48</v>
      </c>
      <c r="C9442" s="1">
        <v>99.302300000000002</v>
      </c>
      <c r="D9442" t="str">
        <f>INDEX(Map!$A$2:$B$35, MATCH(Generation_Raw_Data!$B9442, Map!$A$2:$A$35, 0), 2)</f>
        <v>Trimble County 6</v>
      </c>
      <c r="E9442" s="9"/>
    </row>
    <row r="9443" spans="1:5" x14ac:dyDescent="0.35">
      <c r="A9443" s="2">
        <v>44918.916666666642</v>
      </c>
      <c r="B9443" s="1" t="s">
        <v>44</v>
      </c>
      <c r="C9443" s="1">
        <v>655.7</v>
      </c>
      <c r="D9443" t="str">
        <f>INDEX(Map!$A$2:$B$35, MATCH(Generation_Raw_Data!$B9443, Map!$A$2:$A$35, 0), 2)</f>
        <v>Trimble County 2</v>
      </c>
      <c r="E9443" s="9"/>
    </row>
    <row r="9444" spans="1:5" x14ac:dyDescent="0.35">
      <c r="A9444" s="2">
        <v>44918.916666666642</v>
      </c>
      <c r="B9444" s="1" t="s">
        <v>47</v>
      </c>
      <c r="C9444" s="1">
        <v>0</v>
      </c>
      <c r="D9444" t="str">
        <f>INDEX(Map!$A$2:$B$35, MATCH(Generation_Raw_Data!$B9444, Map!$A$2:$A$35, 0), 2)</f>
        <v>Trimble County 5</v>
      </c>
      <c r="E9444" s="9"/>
    </row>
    <row r="9445" spans="1:5" x14ac:dyDescent="0.35">
      <c r="A9445" s="2">
        <v>44918.916666666642</v>
      </c>
      <c r="B9445" s="1" t="s">
        <v>46</v>
      </c>
      <c r="C9445" s="1">
        <v>34</v>
      </c>
      <c r="D9445" t="str">
        <f>INDEX(Map!$A$2:$B$35, MATCH(Generation_Raw_Data!$B9445, Map!$A$2:$A$35, 0), 2)</f>
        <v>Ohio Falls</v>
      </c>
      <c r="E9445" s="9"/>
    </row>
    <row r="9446" spans="1:5" x14ac:dyDescent="0.35">
      <c r="A9446" s="2">
        <v>44918.916666666642</v>
      </c>
      <c r="B9446" s="1" t="s">
        <v>45</v>
      </c>
      <c r="C9446" s="1">
        <v>0</v>
      </c>
      <c r="D9446" t="str">
        <f>INDEX(Map!$A$2:$B$35, MATCH(Generation_Raw_Data!$B9446, Map!$A$2:$A$35, 0), 2)</f>
        <v>Trimble County 1</v>
      </c>
      <c r="E9446" s="9"/>
    </row>
    <row r="9447" spans="1:5" x14ac:dyDescent="0.35">
      <c r="A9447" s="2">
        <v>44918.916666666642</v>
      </c>
      <c r="B9447" s="1" t="s">
        <v>52</v>
      </c>
      <c r="C9447" s="1">
        <v>87.385999999999996</v>
      </c>
      <c r="D9447" t="str">
        <f>INDEX(Map!$A$2:$B$35, MATCH(Generation_Raw_Data!$B9447, Map!$A$2:$A$35, 0), 2)</f>
        <v>Trimble County 10</v>
      </c>
      <c r="E9447" s="9"/>
    </row>
    <row r="9448" spans="1:5" x14ac:dyDescent="0.35">
      <c r="A9448" s="2">
        <v>44918.916666666642</v>
      </c>
      <c r="B9448" s="1" t="s">
        <v>43</v>
      </c>
      <c r="C9448" s="1">
        <v>0</v>
      </c>
      <c r="D9448" t="str">
        <f>INDEX(Map!$A$2:$B$35, MATCH(Generation_Raw_Data!$B9448, Map!$A$2:$A$35, 0), 2)</f>
        <v>Haefling</v>
      </c>
      <c r="E9448" s="9"/>
    </row>
    <row r="9449" spans="1:5" x14ac:dyDescent="0.35">
      <c r="A9449" s="2">
        <v>44918.916666666642</v>
      </c>
      <c r="B9449" s="1" t="s">
        <v>42</v>
      </c>
      <c r="C9449" s="1">
        <v>19</v>
      </c>
      <c r="D9449" t="str">
        <f>INDEX(Map!$A$2:$B$35, MATCH(Generation_Raw_Data!$B9449, Map!$A$2:$A$35, 0), 2)</f>
        <v>Dix Dam</v>
      </c>
      <c r="E9449" s="9"/>
    </row>
    <row r="9450" spans="1:5" x14ac:dyDescent="0.35">
      <c r="A9450" s="2">
        <v>44918.916666666642</v>
      </c>
      <c r="B9450" s="1" t="s">
        <v>41</v>
      </c>
      <c r="C9450" s="1">
        <v>0</v>
      </c>
      <c r="D9450" t="str">
        <f>INDEX(Map!$A$2:$B$35, MATCH(Generation_Raw_Data!$B9450, Map!$A$2:$A$35, 0), 2)</f>
        <v>Brown Solar</v>
      </c>
      <c r="E9450" s="9"/>
    </row>
    <row r="9451" spans="1:5" x14ac:dyDescent="0.35">
      <c r="A9451" s="2">
        <v>44918.916666666642</v>
      </c>
      <c r="B9451" s="1" t="s">
        <v>31</v>
      </c>
      <c r="C9451" s="1">
        <v>436</v>
      </c>
      <c r="D9451" t="str">
        <f>INDEX(Map!$A$2:$B$35, MATCH(Generation_Raw_Data!$B9451, Map!$A$2:$A$35, 0), 2)</f>
        <v>Ghent 1</v>
      </c>
      <c r="E9451" s="9"/>
    </row>
    <row r="9452" spans="1:5" x14ac:dyDescent="0.35">
      <c r="A9452" s="2">
        <v>44918.916666666642</v>
      </c>
      <c r="B9452" s="1" t="s">
        <v>32</v>
      </c>
      <c r="C9452" s="1">
        <v>430</v>
      </c>
      <c r="D9452" t="str">
        <f>INDEX(Map!$A$2:$B$35, MATCH(Generation_Raw_Data!$B9452, Map!$A$2:$A$35, 0), 2)</f>
        <v>Ghent 3</v>
      </c>
      <c r="E9452" s="9"/>
    </row>
    <row r="9453" spans="1:5" x14ac:dyDescent="0.35">
      <c r="A9453" s="2">
        <v>44918.916666666642</v>
      </c>
      <c r="B9453" s="1" t="s">
        <v>33</v>
      </c>
      <c r="C9453" s="1">
        <v>437</v>
      </c>
      <c r="D9453" t="str">
        <f>INDEX(Map!$A$2:$B$35, MATCH(Generation_Raw_Data!$B9453, Map!$A$2:$A$35, 0), 2)</f>
        <v>Ghent 2</v>
      </c>
      <c r="E9453" s="9"/>
    </row>
    <row r="9454" spans="1:5" x14ac:dyDescent="0.35">
      <c r="A9454" s="2">
        <v>44918.958333333307</v>
      </c>
      <c r="B9454" s="1" t="s">
        <v>58</v>
      </c>
      <c r="C9454" s="1">
        <v>239.3</v>
      </c>
      <c r="D9454" t="str">
        <f>INDEX(Map!$A$2:$B$35, MATCH(Generation_Raw_Data!$B9454, Map!$A$2:$A$35, 0), 2)</f>
        <v>Mill Creek 2</v>
      </c>
      <c r="E9454" s="9"/>
    </row>
    <row r="9455" spans="1:5" x14ac:dyDescent="0.35">
      <c r="A9455" s="2">
        <v>44918.958333333307</v>
      </c>
      <c r="B9455" s="1" t="s">
        <v>54</v>
      </c>
      <c r="C9455" s="1">
        <v>435.4</v>
      </c>
      <c r="D9455" t="str">
        <f>INDEX(Map!$A$2:$B$35, MATCH(Generation_Raw_Data!$B9455, Map!$A$2:$A$35, 0), 2)</f>
        <v>Mill Creek 4</v>
      </c>
      <c r="E9455" s="9"/>
    </row>
    <row r="9456" spans="1:5" x14ac:dyDescent="0.35">
      <c r="A9456" s="2">
        <v>44918.958333333307</v>
      </c>
      <c r="B9456" s="1" t="s">
        <v>55</v>
      </c>
      <c r="C9456" s="1">
        <v>11</v>
      </c>
      <c r="D9456" t="str">
        <f>INDEX(Map!$A$2:$B$35, MATCH(Generation_Raw_Data!$B9456, Map!$A$2:$A$35, 0), 2)</f>
        <v>Paddy's Run 12</v>
      </c>
      <c r="E9456" s="9"/>
    </row>
    <row r="9457" spans="1:5" x14ac:dyDescent="0.35">
      <c r="A9457" s="2">
        <v>44918.958333333307</v>
      </c>
      <c r="B9457" s="1" t="s">
        <v>47</v>
      </c>
      <c r="C9457" s="1">
        <v>0</v>
      </c>
      <c r="D9457" t="str">
        <f>INDEX(Map!$A$2:$B$35, MATCH(Generation_Raw_Data!$B9457, Map!$A$2:$A$35, 0), 2)</f>
        <v>Trimble County 5</v>
      </c>
      <c r="E9457" s="9"/>
    </row>
    <row r="9458" spans="1:5" x14ac:dyDescent="0.35">
      <c r="A9458" s="2">
        <v>44918.958333333307</v>
      </c>
      <c r="B9458" s="1" t="s">
        <v>44</v>
      </c>
      <c r="C9458" s="1">
        <v>721.4</v>
      </c>
      <c r="D9458" t="str">
        <f>INDEX(Map!$A$2:$B$35, MATCH(Generation_Raw_Data!$B9458, Map!$A$2:$A$35, 0), 2)</f>
        <v>Trimble County 2</v>
      </c>
      <c r="E9458" s="9"/>
    </row>
    <row r="9459" spans="1:5" x14ac:dyDescent="0.35">
      <c r="A9459" s="2">
        <v>44918.958333333307</v>
      </c>
      <c r="B9459" s="1" t="s">
        <v>48</v>
      </c>
      <c r="C9459" s="1">
        <v>99.297399999999996</v>
      </c>
      <c r="D9459" t="str">
        <f>INDEX(Map!$A$2:$B$35, MATCH(Generation_Raw_Data!$B9459, Map!$A$2:$A$35, 0), 2)</f>
        <v>Trimble County 6</v>
      </c>
      <c r="E9459" s="9"/>
    </row>
    <row r="9460" spans="1:5" x14ac:dyDescent="0.35">
      <c r="A9460" s="2">
        <v>44918.958333333307</v>
      </c>
      <c r="B9460" s="1" t="s">
        <v>49</v>
      </c>
      <c r="C9460" s="1">
        <v>78.444999999999993</v>
      </c>
      <c r="D9460" t="str">
        <f>INDEX(Map!$A$2:$B$35, MATCH(Generation_Raw_Data!$B9460, Map!$A$2:$A$35, 0), 2)</f>
        <v>Trimble County 7</v>
      </c>
      <c r="E9460" s="9"/>
    </row>
    <row r="9461" spans="1:5" x14ac:dyDescent="0.35">
      <c r="A9461" s="2">
        <v>44918.958333333307</v>
      </c>
      <c r="B9461" s="1" t="s">
        <v>50</v>
      </c>
      <c r="C9461" s="1">
        <v>78.444999999999993</v>
      </c>
      <c r="D9461" t="str">
        <f>INDEX(Map!$A$2:$B$35, MATCH(Generation_Raw_Data!$B9461, Map!$A$2:$A$35, 0), 2)</f>
        <v>Trimble County 8</v>
      </c>
      <c r="E9461" s="9"/>
    </row>
    <row r="9462" spans="1:5" x14ac:dyDescent="0.35">
      <c r="A9462" s="2">
        <v>44918.958333333307</v>
      </c>
      <c r="B9462" s="1" t="s">
        <v>51</v>
      </c>
      <c r="C9462" s="1">
        <v>79.437899999999999</v>
      </c>
      <c r="D9462" t="str">
        <f>INDEX(Map!$A$2:$B$35, MATCH(Generation_Raw_Data!$B9462, Map!$A$2:$A$35, 0), 2)</f>
        <v>Trimble County 9</v>
      </c>
      <c r="E9462" s="9"/>
    </row>
    <row r="9463" spans="1:5" x14ac:dyDescent="0.35">
      <c r="A9463" s="2">
        <v>44918.958333333307</v>
      </c>
      <c r="B9463" s="1" t="s">
        <v>46</v>
      </c>
      <c r="C9463" s="1">
        <v>36</v>
      </c>
      <c r="D9463" t="str">
        <f>INDEX(Map!$A$2:$B$35, MATCH(Generation_Raw_Data!$B9463, Map!$A$2:$A$35, 0), 2)</f>
        <v>Ohio Falls</v>
      </c>
      <c r="E9463" s="9"/>
    </row>
    <row r="9464" spans="1:5" x14ac:dyDescent="0.35">
      <c r="A9464" s="2">
        <v>44918.958333333307</v>
      </c>
      <c r="B9464" s="1" t="s">
        <v>45</v>
      </c>
      <c r="C9464" s="1">
        <v>0</v>
      </c>
      <c r="D9464" t="str">
        <f>INDEX(Map!$A$2:$B$35, MATCH(Generation_Raw_Data!$B9464, Map!$A$2:$A$35, 0), 2)</f>
        <v>Trimble County 1</v>
      </c>
      <c r="E9464" s="9"/>
    </row>
    <row r="9465" spans="1:5" x14ac:dyDescent="0.35">
      <c r="A9465" s="2">
        <v>44918.958333333307</v>
      </c>
      <c r="B9465" s="1" t="s">
        <v>52</v>
      </c>
      <c r="C9465" s="1">
        <v>88.374700000000004</v>
      </c>
      <c r="D9465" t="str">
        <f>INDEX(Map!$A$2:$B$35, MATCH(Generation_Raw_Data!$B9465, Map!$A$2:$A$35, 0), 2)</f>
        <v>Trimble County 10</v>
      </c>
      <c r="E9465" s="9"/>
    </row>
    <row r="9466" spans="1:5" x14ac:dyDescent="0.35">
      <c r="A9466" s="2">
        <v>44918.958333333307</v>
      </c>
      <c r="B9466" s="1" t="s">
        <v>43</v>
      </c>
      <c r="C9466" s="1">
        <v>0</v>
      </c>
      <c r="D9466" t="str">
        <f>INDEX(Map!$A$2:$B$35, MATCH(Generation_Raw_Data!$B9466, Map!$A$2:$A$35, 0), 2)</f>
        <v>Haefling</v>
      </c>
      <c r="E9466" s="9"/>
    </row>
    <row r="9467" spans="1:5" x14ac:dyDescent="0.35">
      <c r="A9467" s="2">
        <v>44918.958333333307</v>
      </c>
      <c r="B9467" s="1" t="s">
        <v>42</v>
      </c>
      <c r="C9467" s="1">
        <v>18</v>
      </c>
      <c r="D9467" t="str">
        <f>INDEX(Map!$A$2:$B$35, MATCH(Generation_Raw_Data!$B9467, Map!$A$2:$A$35, 0), 2)</f>
        <v>Dix Dam</v>
      </c>
      <c r="E9467" s="9"/>
    </row>
    <row r="9468" spans="1:5" x14ac:dyDescent="0.35">
      <c r="A9468" s="2">
        <v>44918.958333333307</v>
      </c>
      <c r="B9468" s="1" t="s">
        <v>41</v>
      </c>
      <c r="C9468" s="1">
        <v>0</v>
      </c>
      <c r="D9468" t="str">
        <f>INDEX(Map!$A$2:$B$35, MATCH(Generation_Raw_Data!$B9468, Map!$A$2:$A$35, 0), 2)</f>
        <v>Brown Solar</v>
      </c>
      <c r="E9468" s="9"/>
    </row>
    <row r="9469" spans="1:5" x14ac:dyDescent="0.35">
      <c r="A9469" s="2">
        <v>44918.958333333307</v>
      </c>
      <c r="B9469" s="1" t="s">
        <v>29</v>
      </c>
      <c r="C9469" s="1">
        <v>49.333300000000001</v>
      </c>
      <c r="D9469" t="str">
        <f>INDEX(Map!$A$2:$B$35, MATCH(Generation_Raw_Data!$B9469, Map!$A$2:$A$35, 0), 2)</f>
        <v>Brown 5</v>
      </c>
      <c r="E9469" s="9"/>
    </row>
    <row r="9470" spans="1:5" x14ac:dyDescent="0.35">
      <c r="A9470" s="2">
        <v>44918.958333333307</v>
      </c>
      <c r="B9470" s="1" t="s">
        <v>30</v>
      </c>
      <c r="C9470" s="1">
        <v>340</v>
      </c>
      <c r="D9470" t="str">
        <f>INDEX(Map!$A$2:$B$35, MATCH(Generation_Raw_Data!$B9470, Map!$A$2:$A$35, 0), 2)</f>
        <v>Brown 3</v>
      </c>
      <c r="E9470" s="9"/>
    </row>
    <row r="9471" spans="1:5" x14ac:dyDescent="0.35">
      <c r="A9471" s="2">
        <v>44918.958333333307</v>
      </c>
      <c r="B9471" s="1" t="s">
        <v>33</v>
      </c>
      <c r="C9471" s="1">
        <v>400.75</v>
      </c>
      <c r="D9471" t="str">
        <f>INDEX(Map!$A$2:$B$35, MATCH(Generation_Raw_Data!$B9471, Map!$A$2:$A$35, 0), 2)</f>
        <v>Ghent 2</v>
      </c>
      <c r="E9471" s="9"/>
    </row>
    <row r="9472" spans="1:5" x14ac:dyDescent="0.35">
      <c r="A9472" s="2">
        <v>44918.958333333307</v>
      </c>
      <c r="B9472" s="1" t="s">
        <v>32</v>
      </c>
      <c r="C9472" s="1">
        <v>378.75</v>
      </c>
      <c r="D9472" t="str">
        <f>INDEX(Map!$A$2:$B$35, MATCH(Generation_Raw_Data!$B9472, Map!$A$2:$A$35, 0), 2)</f>
        <v>Ghent 3</v>
      </c>
      <c r="E9472" s="9"/>
    </row>
    <row r="9473" spans="1:5" x14ac:dyDescent="0.35">
      <c r="A9473" s="2">
        <v>44918.958333333307</v>
      </c>
      <c r="B9473" s="1" t="s">
        <v>31</v>
      </c>
      <c r="C9473" s="1">
        <v>420.75</v>
      </c>
      <c r="D9473" t="str">
        <f>INDEX(Map!$A$2:$B$35, MATCH(Generation_Raw_Data!$B9473, Map!$A$2:$A$35, 0), 2)</f>
        <v>Ghent 1</v>
      </c>
      <c r="E9473" s="9"/>
    </row>
    <row r="9474" spans="1:5" x14ac:dyDescent="0.35">
      <c r="A9474" s="2">
        <v>44918.958333333307</v>
      </c>
      <c r="B9474" s="1" t="s">
        <v>34</v>
      </c>
      <c r="C9474" s="1">
        <v>378.75</v>
      </c>
      <c r="D9474" t="str">
        <f>INDEX(Map!$A$2:$B$35, MATCH(Generation_Raw_Data!$B9474, Map!$A$2:$A$35, 0), 2)</f>
        <v>Ghent 4</v>
      </c>
      <c r="E9474" s="9"/>
    </row>
    <row r="9475" spans="1:5" x14ac:dyDescent="0.35">
      <c r="A9475" s="2">
        <v>44918.958333333307</v>
      </c>
      <c r="B9475" s="1" t="s">
        <v>35</v>
      </c>
      <c r="C9475" s="1">
        <v>0</v>
      </c>
      <c r="D9475" t="str">
        <f>INDEX(Map!$A$2:$B$35, MATCH(Generation_Raw_Data!$B9475, Map!$A$2:$A$35, 0), 2)</f>
        <v>Simpsonville Solar</v>
      </c>
      <c r="E9475" s="9"/>
    </row>
    <row r="9476" spans="1:5" x14ac:dyDescent="0.35">
      <c r="A9476" s="2">
        <v>44918.958333333307</v>
      </c>
      <c r="B9476" s="1" t="s">
        <v>36</v>
      </c>
      <c r="C9476" s="1">
        <v>78</v>
      </c>
      <c r="D9476" t="str">
        <f>INDEX(Map!$A$2:$B$35, MATCH(Generation_Raw_Data!$B9476, Map!$A$2:$A$35, 0), 2)</f>
        <v>Brown 8</v>
      </c>
      <c r="E9476" s="9"/>
    </row>
    <row r="9477" spans="1:5" x14ac:dyDescent="0.35">
      <c r="A9477" s="2">
        <v>44918.958333333307</v>
      </c>
      <c r="B9477" s="1" t="s">
        <v>37</v>
      </c>
      <c r="C9477" s="1">
        <v>78</v>
      </c>
      <c r="D9477" t="str">
        <f>INDEX(Map!$A$2:$B$35, MATCH(Generation_Raw_Data!$B9477, Map!$A$2:$A$35, 0), 2)</f>
        <v>Brown 9</v>
      </c>
      <c r="E9477" s="9"/>
    </row>
    <row r="9478" spans="1:5" x14ac:dyDescent="0.35">
      <c r="A9478" s="2">
        <v>44918.958333333307</v>
      </c>
      <c r="B9478" s="1" t="s">
        <v>39</v>
      </c>
      <c r="C9478" s="1">
        <v>0</v>
      </c>
      <c r="D9478" t="str">
        <f>INDEX(Map!$A$2:$B$35, MATCH(Generation_Raw_Data!$B9478, Map!$A$2:$A$35, 0), 2)</f>
        <v>Brown 10</v>
      </c>
      <c r="E9478" s="9"/>
    </row>
    <row r="9479" spans="1:5" x14ac:dyDescent="0.35">
      <c r="A9479" s="2">
        <v>44918.958333333307</v>
      </c>
      <c r="B9479" s="1" t="s">
        <v>40</v>
      </c>
      <c r="C9479" s="1">
        <v>49</v>
      </c>
      <c r="D9479" t="str">
        <f>INDEX(Map!$A$2:$B$35, MATCH(Generation_Raw_Data!$B9479, Map!$A$2:$A$35, 0), 2)</f>
        <v>Brown 11</v>
      </c>
      <c r="E9479" s="9"/>
    </row>
    <row r="9480" spans="1:5" x14ac:dyDescent="0.35">
      <c r="A9480" s="2">
        <v>44918.958333333307</v>
      </c>
      <c r="B9480" s="1" t="s">
        <v>38</v>
      </c>
      <c r="C9480" s="1">
        <v>129.33330000000001</v>
      </c>
      <c r="D9480" t="str">
        <f>INDEX(Map!$A$2:$B$35, MATCH(Generation_Raw_Data!$B9480, Map!$A$2:$A$35, 0), 2)</f>
        <v>Brown 6</v>
      </c>
      <c r="E9480" s="9"/>
    </row>
    <row r="9481" spans="1:5" x14ac:dyDescent="0.35">
      <c r="A9481" s="2">
        <v>44918.958333333307</v>
      </c>
      <c r="B9481" s="1" t="s">
        <v>28</v>
      </c>
      <c r="C9481" s="1">
        <v>129.33330000000001</v>
      </c>
      <c r="D9481" t="str">
        <f>INDEX(Map!$A$2:$B$35, MATCH(Generation_Raw_Data!$B9481, Map!$A$2:$A$35, 0), 2)</f>
        <v>Brown 7</v>
      </c>
      <c r="E9481" s="9"/>
    </row>
    <row r="9482" spans="1:5" x14ac:dyDescent="0.35">
      <c r="A9482" s="2">
        <v>44918.958333333307</v>
      </c>
      <c r="B9482" s="1" t="s">
        <v>59</v>
      </c>
      <c r="C9482" s="1">
        <v>149.4</v>
      </c>
      <c r="D9482" t="str">
        <f>INDEX(Map!$A$2:$B$35, MATCH(Generation_Raw_Data!$B9482, Map!$A$2:$A$35, 0), 2)</f>
        <v>Cane Run 7</v>
      </c>
      <c r="E9482" s="9"/>
    </row>
    <row r="9483" spans="1:5" x14ac:dyDescent="0.35">
      <c r="A9483" s="2">
        <v>44918.958333333307</v>
      </c>
      <c r="B9483" s="1" t="s">
        <v>61</v>
      </c>
      <c r="C9483" s="1">
        <v>149.69999999999999</v>
      </c>
      <c r="D9483" t="str">
        <f>INDEX(Map!$A$2:$B$35, MATCH(Generation_Raw_Data!$B9483, Map!$A$2:$A$35, 0), 2)</f>
        <v>Cane Run 7</v>
      </c>
      <c r="E9483" s="9"/>
    </row>
    <row r="9484" spans="1:5" x14ac:dyDescent="0.35">
      <c r="A9484" s="2">
        <v>44918.958333333307</v>
      </c>
      <c r="B9484" s="1" t="s">
        <v>60</v>
      </c>
      <c r="C9484" s="1">
        <v>188.9</v>
      </c>
      <c r="D9484" t="str">
        <f>INDEX(Map!$A$2:$B$35, MATCH(Generation_Raw_Data!$B9484, Map!$A$2:$A$35, 0), 2)</f>
        <v>Cane Run 7</v>
      </c>
      <c r="E9484" s="9"/>
    </row>
    <row r="9485" spans="1:5" x14ac:dyDescent="0.35">
      <c r="A9485" s="2">
        <v>44918.958333333307</v>
      </c>
      <c r="B9485" s="1" t="s">
        <v>57</v>
      </c>
      <c r="C9485" s="1">
        <v>233.3</v>
      </c>
      <c r="D9485" t="str">
        <f>INDEX(Map!$A$2:$B$35, MATCH(Generation_Raw_Data!$B9485, Map!$A$2:$A$35, 0), 2)</f>
        <v>Mill Creek 1</v>
      </c>
      <c r="E9485" s="9"/>
    </row>
    <row r="9486" spans="1:5" x14ac:dyDescent="0.35">
      <c r="A9486" s="2">
        <v>44918.958333333307</v>
      </c>
      <c r="B9486" s="1" t="s">
        <v>56</v>
      </c>
      <c r="C9486" s="1">
        <v>173.6</v>
      </c>
      <c r="D9486" t="str">
        <f>INDEX(Map!$A$2:$B$35, MATCH(Generation_Raw_Data!$B9486, Map!$A$2:$A$35, 0), 2)</f>
        <v>Paddy's Run 13</v>
      </c>
      <c r="E9486" s="9"/>
    </row>
    <row r="9487" spans="1:5" x14ac:dyDescent="0.35">
      <c r="A9487" s="2">
        <v>44918.958333333307</v>
      </c>
      <c r="B9487" s="1" t="s">
        <v>53</v>
      </c>
      <c r="C9487" s="1">
        <v>365.5</v>
      </c>
      <c r="D9487" t="str">
        <f>INDEX(Map!$A$2:$B$35, MATCH(Generation_Raw_Data!$B9487, Map!$A$2:$A$35, 0), 2)</f>
        <v>Mill Creek 3</v>
      </c>
      <c r="E9487" s="9"/>
    </row>
    <row r="9488" spans="1:5" x14ac:dyDescent="0.35">
      <c r="A9488" s="2">
        <v>44919</v>
      </c>
      <c r="B9488" s="1" t="s">
        <v>43</v>
      </c>
      <c r="C9488" s="1">
        <v>0</v>
      </c>
      <c r="D9488" t="str">
        <f>INDEX(Map!$A$2:$B$35, MATCH(Generation_Raw_Data!$B9488, Map!$A$2:$A$35, 0), 2)</f>
        <v>Haefling</v>
      </c>
      <c r="E9488" s="9"/>
    </row>
    <row r="9489" spans="1:5" x14ac:dyDescent="0.35">
      <c r="A9489" s="2">
        <v>44919</v>
      </c>
      <c r="B9489" s="1" t="s">
        <v>42</v>
      </c>
      <c r="C9489" s="1">
        <v>19</v>
      </c>
      <c r="D9489" t="str">
        <f>INDEX(Map!$A$2:$B$35, MATCH(Generation_Raw_Data!$B9489, Map!$A$2:$A$35, 0), 2)</f>
        <v>Dix Dam</v>
      </c>
      <c r="E9489" s="9"/>
    </row>
    <row r="9490" spans="1:5" x14ac:dyDescent="0.35">
      <c r="A9490" s="2">
        <v>44919</v>
      </c>
      <c r="B9490" s="1" t="s">
        <v>41</v>
      </c>
      <c r="C9490" s="1">
        <v>0</v>
      </c>
      <c r="D9490" t="str">
        <f>INDEX(Map!$A$2:$B$35, MATCH(Generation_Raw_Data!$B9490, Map!$A$2:$A$35, 0), 2)</f>
        <v>Brown Solar</v>
      </c>
      <c r="E9490" s="9"/>
    </row>
    <row r="9491" spans="1:5" x14ac:dyDescent="0.35">
      <c r="A9491" s="2">
        <v>44919</v>
      </c>
      <c r="B9491" s="1" t="s">
        <v>31</v>
      </c>
      <c r="C9491" s="1">
        <v>419</v>
      </c>
      <c r="D9491" t="str">
        <f>INDEX(Map!$A$2:$B$35, MATCH(Generation_Raw_Data!$B9491, Map!$A$2:$A$35, 0), 2)</f>
        <v>Ghent 1</v>
      </c>
      <c r="E9491" s="9"/>
    </row>
    <row r="9492" spans="1:5" x14ac:dyDescent="0.35">
      <c r="A9492" s="2">
        <v>44919</v>
      </c>
      <c r="B9492" s="1" t="s">
        <v>32</v>
      </c>
      <c r="C9492" s="1">
        <v>375</v>
      </c>
      <c r="D9492" t="str">
        <f>INDEX(Map!$A$2:$B$35, MATCH(Generation_Raw_Data!$B9492, Map!$A$2:$A$35, 0), 2)</f>
        <v>Ghent 3</v>
      </c>
      <c r="E9492" s="9"/>
    </row>
    <row r="9493" spans="1:5" x14ac:dyDescent="0.35">
      <c r="A9493" s="2">
        <v>44919</v>
      </c>
      <c r="B9493" s="1" t="s">
        <v>33</v>
      </c>
      <c r="C9493" s="1">
        <v>398</v>
      </c>
      <c r="D9493" t="str">
        <f>INDEX(Map!$A$2:$B$35, MATCH(Generation_Raw_Data!$B9493, Map!$A$2:$A$35, 0), 2)</f>
        <v>Ghent 2</v>
      </c>
      <c r="E9493" s="9"/>
    </row>
    <row r="9494" spans="1:5" x14ac:dyDescent="0.35">
      <c r="A9494" s="2">
        <v>44919</v>
      </c>
      <c r="B9494" s="1" t="s">
        <v>30</v>
      </c>
      <c r="C9494" s="1">
        <v>342</v>
      </c>
      <c r="D9494" t="str">
        <f>INDEX(Map!$A$2:$B$35, MATCH(Generation_Raw_Data!$B9494, Map!$A$2:$A$35, 0), 2)</f>
        <v>Brown 3</v>
      </c>
      <c r="E9494" s="9"/>
    </row>
    <row r="9495" spans="1:5" x14ac:dyDescent="0.35">
      <c r="A9495" s="2">
        <v>44919</v>
      </c>
      <c r="B9495" s="1" t="s">
        <v>29</v>
      </c>
      <c r="C9495" s="1">
        <v>50</v>
      </c>
      <c r="D9495" t="str">
        <f>INDEX(Map!$A$2:$B$35, MATCH(Generation_Raw_Data!$B9495, Map!$A$2:$A$35, 0), 2)</f>
        <v>Brown 5</v>
      </c>
      <c r="E9495" s="9"/>
    </row>
    <row r="9496" spans="1:5" x14ac:dyDescent="0.35">
      <c r="A9496" s="2">
        <v>44919</v>
      </c>
      <c r="B9496" s="1" t="s">
        <v>34</v>
      </c>
      <c r="C9496" s="1">
        <v>376</v>
      </c>
      <c r="D9496" t="str">
        <f>INDEX(Map!$A$2:$B$35, MATCH(Generation_Raw_Data!$B9496, Map!$A$2:$A$35, 0), 2)</f>
        <v>Ghent 4</v>
      </c>
      <c r="E9496" s="9"/>
    </row>
    <row r="9497" spans="1:5" x14ac:dyDescent="0.35">
      <c r="A9497" s="2">
        <v>44919</v>
      </c>
      <c r="B9497" s="1" t="s">
        <v>35</v>
      </c>
      <c r="C9497" s="1">
        <v>0</v>
      </c>
      <c r="D9497" t="str">
        <f>INDEX(Map!$A$2:$B$35, MATCH(Generation_Raw_Data!$B9497, Map!$A$2:$A$35, 0), 2)</f>
        <v>Simpsonville Solar</v>
      </c>
      <c r="E9497" s="9"/>
    </row>
    <row r="9498" spans="1:5" x14ac:dyDescent="0.35">
      <c r="A9498" s="2">
        <v>44919</v>
      </c>
      <c r="B9498" s="1" t="s">
        <v>28</v>
      </c>
      <c r="C9498" s="1">
        <v>129</v>
      </c>
      <c r="D9498" t="str">
        <f>INDEX(Map!$A$2:$B$35, MATCH(Generation_Raw_Data!$B9498, Map!$A$2:$A$35, 0), 2)</f>
        <v>Brown 7</v>
      </c>
      <c r="E9498" s="9"/>
    </row>
    <row r="9499" spans="1:5" x14ac:dyDescent="0.35">
      <c r="A9499" s="2">
        <v>44919</v>
      </c>
      <c r="B9499" s="1" t="s">
        <v>38</v>
      </c>
      <c r="C9499" s="1">
        <v>130</v>
      </c>
      <c r="D9499" t="str">
        <f>INDEX(Map!$A$2:$B$35, MATCH(Generation_Raw_Data!$B9499, Map!$A$2:$A$35, 0), 2)</f>
        <v>Brown 6</v>
      </c>
      <c r="E9499" s="9"/>
    </row>
    <row r="9500" spans="1:5" x14ac:dyDescent="0.35">
      <c r="A9500" s="2">
        <v>44919</v>
      </c>
      <c r="B9500" s="1" t="s">
        <v>40</v>
      </c>
      <c r="C9500" s="1">
        <v>49.333300000000001</v>
      </c>
      <c r="D9500" t="str">
        <f>INDEX(Map!$A$2:$B$35, MATCH(Generation_Raw_Data!$B9500, Map!$A$2:$A$35, 0), 2)</f>
        <v>Brown 11</v>
      </c>
      <c r="E9500" s="9"/>
    </row>
    <row r="9501" spans="1:5" x14ac:dyDescent="0.35">
      <c r="A9501" s="2">
        <v>44919</v>
      </c>
      <c r="B9501" s="1" t="s">
        <v>39</v>
      </c>
      <c r="C9501" s="1">
        <v>0</v>
      </c>
      <c r="D9501" t="str">
        <f>INDEX(Map!$A$2:$B$35, MATCH(Generation_Raw_Data!$B9501, Map!$A$2:$A$35, 0), 2)</f>
        <v>Brown 10</v>
      </c>
      <c r="E9501" s="9"/>
    </row>
    <row r="9502" spans="1:5" x14ac:dyDescent="0.35">
      <c r="A9502" s="2">
        <v>44919</v>
      </c>
      <c r="B9502" s="1" t="s">
        <v>37</v>
      </c>
      <c r="C9502" s="1">
        <v>79.333299999999994</v>
      </c>
      <c r="D9502" t="str">
        <f>INDEX(Map!$A$2:$B$35, MATCH(Generation_Raw_Data!$B9502, Map!$A$2:$A$35, 0), 2)</f>
        <v>Brown 9</v>
      </c>
      <c r="E9502" s="9"/>
    </row>
    <row r="9503" spans="1:5" x14ac:dyDescent="0.35">
      <c r="A9503" s="2">
        <v>44919</v>
      </c>
      <c r="B9503" s="1" t="s">
        <v>36</v>
      </c>
      <c r="C9503" s="1">
        <v>79.333299999999994</v>
      </c>
      <c r="D9503" t="str">
        <f>INDEX(Map!$A$2:$B$35, MATCH(Generation_Raw_Data!$B9503, Map!$A$2:$A$35, 0), 2)</f>
        <v>Brown 8</v>
      </c>
      <c r="E9503" s="9"/>
    </row>
    <row r="9504" spans="1:5" x14ac:dyDescent="0.35">
      <c r="A9504" s="2">
        <v>44919</v>
      </c>
      <c r="B9504" s="1" t="s">
        <v>61</v>
      </c>
      <c r="C9504" s="1">
        <v>149.80000000000001</v>
      </c>
      <c r="D9504" t="str">
        <f>INDEX(Map!$A$2:$B$35, MATCH(Generation_Raw_Data!$B9504, Map!$A$2:$A$35, 0), 2)</f>
        <v>Cane Run 7</v>
      </c>
      <c r="E9504" s="9"/>
    </row>
    <row r="9505" spans="1:5" x14ac:dyDescent="0.35">
      <c r="A9505" s="2">
        <v>44919</v>
      </c>
      <c r="B9505" s="1" t="s">
        <v>59</v>
      </c>
      <c r="C9505" s="1">
        <v>149.30000000000001</v>
      </c>
      <c r="D9505" t="str">
        <f>INDEX(Map!$A$2:$B$35, MATCH(Generation_Raw_Data!$B9505, Map!$A$2:$A$35, 0), 2)</f>
        <v>Cane Run 7</v>
      </c>
      <c r="E9505" s="9"/>
    </row>
    <row r="9506" spans="1:5" x14ac:dyDescent="0.35">
      <c r="A9506" s="2">
        <v>44919</v>
      </c>
      <c r="B9506" s="1" t="s">
        <v>60</v>
      </c>
      <c r="C9506" s="1">
        <v>188.9</v>
      </c>
      <c r="D9506" t="str">
        <f>INDEX(Map!$A$2:$B$35, MATCH(Generation_Raw_Data!$B9506, Map!$A$2:$A$35, 0), 2)</f>
        <v>Cane Run 7</v>
      </c>
      <c r="E9506" s="9"/>
    </row>
    <row r="9507" spans="1:5" x14ac:dyDescent="0.35">
      <c r="A9507" s="2">
        <v>44919</v>
      </c>
      <c r="B9507" s="1" t="s">
        <v>57</v>
      </c>
      <c r="C9507" s="1">
        <v>258.3</v>
      </c>
      <c r="D9507" t="str">
        <f>INDEX(Map!$A$2:$B$35, MATCH(Generation_Raw_Data!$B9507, Map!$A$2:$A$35, 0), 2)</f>
        <v>Mill Creek 1</v>
      </c>
      <c r="E9507" s="9"/>
    </row>
    <row r="9508" spans="1:5" x14ac:dyDescent="0.35">
      <c r="A9508" s="2">
        <v>44919</v>
      </c>
      <c r="B9508" s="1" t="s">
        <v>56</v>
      </c>
      <c r="C9508" s="1">
        <v>173.6</v>
      </c>
      <c r="D9508" t="str">
        <f>INDEX(Map!$A$2:$B$35, MATCH(Generation_Raw_Data!$B9508, Map!$A$2:$A$35, 0), 2)</f>
        <v>Paddy's Run 13</v>
      </c>
      <c r="E9508" s="9"/>
    </row>
    <row r="9509" spans="1:5" x14ac:dyDescent="0.35">
      <c r="A9509" s="2">
        <v>44919</v>
      </c>
      <c r="B9509" s="1" t="s">
        <v>55</v>
      </c>
      <c r="C9509" s="1">
        <v>12</v>
      </c>
      <c r="D9509" t="str">
        <f>INDEX(Map!$A$2:$B$35, MATCH(Generation_Raw_Data!$B9509, Map!$A$2:$A$35, 0), 2)</f>
        <v>Paddy's Run 12</v>
      </c>
      <c r="E9509" s="9"/>
    </row>
    <row r="9510" spans="1:5" x14ac:dyDescent="0.35">
      <c r="A9510" s="2">
        <v>44919</v>
      </c>
      <c r="B9510" s="1" t="s">
        <v>54</v>
      </c>
      <c r="C9510" s="1">
        <v>413.2</v>
      </c>
      <c r="D9510" t="str">
        <f>INDEX(Map!$A$2:$B$35, MATCH(Generation_Raw_Data!$B9510, Map!$A$2:$A$35, 0), 2)</f>
        <v>Mill Creek 4</v>
      </c>
      <c r="E9510" s="9"/>
    </row>
    <row r="9511" spans="1:5" x14ac:dyDescent="0.35">
      <c r="A9511" s="2">
        <v>44919</v>
      </c>
      <c r="B9511" s="1" t="s">
        <v>58</v>
      </c>
      <c r="C9511" s="1">
        <v>246.6</v>
      </c>
      <c r="D9511" t="str">
        <f>INDEX(Map!$A$2:$B$35, MATCH(Generation_Raw_Data!$B9511, Map!$A$2:$A$35, 0), 2)</f>
        <v>Mill Creek 2</v>
      </c>
      <c r="E9511" s="9"/>
    </row>
    <row r="9512" spans="1:5" x14ac:dyDescent="0.35">
      <c r="A9512" s="2">
        <v>44919</v>
      </c>
      <c r="B9512" s="1" t="s">
        <v>53</v>
      </c>
      <c r="C9512" s="1">
        <v>283.3</v>
      </c>
      <c r="D9512" t="str">
        <f>INDEX(Map!$A$2:$B$35, MATCH(Generation_Raw_Data!$B9512, Map!$A$2:$A$35, 0), 2)</f>
        <v>Mill Creek 3</v>
      </c>
      <c r="E9512" s="9"/>
    </row>
    <row r="9513" spans="1:5" x14ac:dyDescent="0.35">
      <c r="A9513" s="2">
        <v>44919</v>
      </c>
      <c r="B9513" s="1" t="s">
        <v>51</v>
      </c>
      <c r="C9513" s="1">
        <v>78.253</v>
      </c>
      <c r="D9513" t="str">
        <f>INDEX(Map!$A$2:$B$35, MATCH(Generation_Raw_Data!$B9513, Map!$A$2:$A$35, 0), 2)</f>
        <v>Trimble County 9</v>
      </c>
      <c r="E9513" s="9"/>
    </row>
    <row r="9514" spans="1:5" x14ac:dyDescent="0.35">
      <c r="A9514" s="2">
        <v>44919</v>
      </c>
      <c r="B9514" s="1" t="s">
        <v>50</v>
      </c>
      <c r="C9514" s="1">
        <v>77.2624</v>
      </c>
      <c r="D9514" t="str">
        <f>INDEX(Map!$A$2:$B$35, MATCH(Generation_Raw_Data!$B9514, Map!$A$2:$A$35, 0), 2)</f>
        <v>Trimble County 8</v>
      </c>
      <c r="E9514" s="9"/>
    </row>
    <row r="9515" spans="1:5" x14ac:dyDescent="0.35">
      <c r="A9515" s="2">
        <v>44919</v>
      </c>
      <c r="B9515" s="1" t="s">
        <v>49</v>
      </c>
      <c r="C9515" s="1">
        <v>77.2624</v>
      </c>
      <c r="D9515" t="str">
        <f>INDEX(Map!$A$2:$B$35, MATCH(Generation_Raw_Data!$B9515, Map!$A$2:$A$35, 0), 2)</f>
        <v>Trimble County 7</v>
      </c>
      <c r="E9515" s="9"/>
    </row>
    <row r="9516" spans="1:5" x14ac:dyDescent="0.35">
      <c r="A9516" s="2">
        <v>44919</v>
      </c>
      <c r="B9516" s="1" t="s">
        <v>48</v>
      </c>
      <c r="C9516" s="1">
        <v>99.054400000000001</v>
      </c>
      <c r="D9516" t="str">
        <f>INDEX(Map!$A$2:$B$35, MATCH(Generation_Raw_Data!$B9516, Map!$A$2:$A$35, 0), 2)</f>
        <v>Trimble County 6</v>
      </c>
      <c r="E9516" s="9"/>
    </row>
    <row r="9517" spans="1:5" x14ac:dyDescent="0.35">
      <c r="A9517" s="2">
        <v>44919</v>
      </c>
      <c r="B9517" s="1" t="s">
        <v>44</v>
      </c>
      <c r="C9517" s="1">
        <v>719.3</v>
      </c>
      <c r="D9517" t="str">
        <f>INDEX(Map!$A$2:$B$35, MATCH(Generation_Raw_Data!$B9517, Map!$A$2:$A$35, 0), 2)</f>
        <v>Trimble County 2</v>
      </c>
      <c r="E9517" s="9"/>
    </row>
    <row r="9518" spans="1:5" x14ac:dyDescent="0.35">
      <c r="A9518" s="2">
        <v>44919</v>
      </c>
      <c r="B9518" s="1" t="s">
        <v>47</v>
      </c>
      <c r="C9518" s="1">
        <v>0</v>
      </c>
      <c r="D9518" t="str">
        <f>INDEX(Map!$A$2:$B$35, MATCH(Generation_Raw_Data!$B9518, Map!$A$2:$A$35, 0), 2)</f>
        <v>Trimble County 5</v>
      </c>
      <c r="E9518" s="9"/>
    </row>
    <row r="9519" spans="1:5" x14ac:dyDescent="0.35">
      <c r="A9519" s="2">
        <v>44919</v>
      </c>
      <c r="B9519" s="1" t="s">
        <v>46</v>
      </c>
      <c r="C9519" s="1">
        <v>35</v>
      </c>
      <c r="D9519" t="str">
        <f>INDEX(Map!$A$2:$B$35, MATCH(Generation_Raw_Data!$B9519, Map!$A$2:$A$35, 0), 2)</f>
        <v>Ohio Falls</v>
      </c>
      <c r="E9519" s="9"/>
    </row>
    <row r="9520" spans="1:5" x14ac:dyDescent="0.35">
      <c r="A9520" s="2">
        <v>44919</v>
      </c>
      <c r="B9520" s="1" t="s">
        <v>45</v>
      </c>
      <c r="C9520" s="1">
        <v>0</v>
      </c>
      <c r="D9520" t="str">
        <f>INDEX(Map!$A$2:$B$35, MATCH(Generation_Raw_Data!$B9520, Map!$A$2:$A$35, 0), 2)</f>
        <v>Trimble County 1</v>
      </c>
      <c r="E9520" s="9"/>
    </row>
    <row r="9521" spans="1:5" x14ac:dyDescent="0.35">
      <c r="A9521" s="2">
        <v>44919</v>
      </c>
      <c r="B9521" s="1" t="s">
        <v>52</v>
      </c>
      <c r="C9521" s="1">
        <v>87.1678</v>
      </c>
      <c r="D9521" t="str">
        <f>INDEX(Map!$A$2:$B$35, MATCH(Generation_Raw_Data!$B9521, Map!$A$2:$A$35, 0), 2)</f>
        <v>Trimble County 10</v>
      </c>
      <c r="E9521" s="9"/>
    </row>
    <row r="9522" spans="1:5" x14ac:dyDescent="0.35">
      <c r="A9522" s="2">
        <v>44919.041666666664</v>
      </c>
      <c r="B9522" s="1" t="s">
        <v>43</v>
      </c>
      <c r="C9522" s="1">
        <v>0</v>
      </c>
      <c r="D9522" t="str">
        <f>INDEX(Map!$A$2:$B$35, MATCH(Generation_Raw_Data!$B9522, Map!$A$2:$A$35, 0), 2)</f>
        <v>Haefling</v>
      </c>
      <c r="E9522" s="9"/>
    </row>
    <row r="9523" spans="1:5" x14ac:dyDescent="0.35">
      <c r="A9523" s="2">
        <v>44919.041666666664</v>
      </c>
      <c r="B9523" s="1" t="s">
        <v>42</v>
      </c>
      <c r="C9523" s="1">
        <v>19</v>
      </c>
      <c r="D9523" t="str">
        <f>INDEX(Map!$A$2:$B$35, MATCH(Generation_Raw_Data!$B9523, Map!$A$2:$A$35, 0), 2)</f>
        <v>Dix Dam</v>
      </c>
      <c r="E9523" s="9"/>
    </row>
    <row r="9524" spans="1:5" x14ac:dyDescent="0.35">
      <c r="A9524" s="2">
        <v>44919.041666666664</v>
      </c>
      <c r="B9524" s="1" t="s">
        <v>41</v>
      </c>
      <c r="C9524" s="1">
        <v>0</v>
      </c>
      <c r="D9524" t="str">
        <f>INDEX(Map!$A$2:$B$35, MATCH(Generation_Raw_Data!$B9524, Map!$A$2:$A$35, 0), 2)</f>
        <v>Brown Solar</v>
      </c>
      <c r="E9524" s="9"/>
    </row>
    <row r="9525" spans="1:5" x14ac:dyDescent="0.35">
      <c r="A9525" s="2">
        <v>44919.041666666664</v>
      </c>
      <c r="B9525" s="1" t="s">
        <v>29</v>
      </c>
      <c r="C9525" s="1">
        <v>49.333300000000001</v>
      </c>
      <c r="D9525" t="str">
        <f>INDEX(Map!$A$2:$B$35, MATCH(Generation_Raw_Data!$B9525, Map!$A$2:$A$35, 0), 2)</f>
        <v>Brown 5</v>
      </c>
      <c r="E9525" s="9"/>
    </row>
    <row r="9526" spans="1:5" x14ac:dyDescent="0.35">
      <c r="A9526" s="2">
        <v>44919.041666666664</v>
      </c>
      <c r="B9526" s="1" t="s">
        <v>30</v>
      </c>
      <c r="C9526" s="1">
        <v>342</v>
      </c>
      <c r="D9526" t="str">
        <f>INDEX(Map!$A$2:$B$35, MATCH(Generation_Raw_Data!$B9526, Map!$A$2:$A$35, 0), 2)</f>
        <v>Brown 3</v>
      </c>
      <c r="E9526" s="9"/>
    </row>
    <row r="9527" spans="1:5" x14ac:dyDescent="0.35">
      <c r="A9527" s="2">
        <v>44919.041666666664</v>
      </c>
      <c r="B9527" s="1" t="s">
        <v>33</v>
      </c>
      <c r="C9527" s="1">
        <v>396.75</v>
      </c>
      <c r="D9527" t="str">
        <f>INDEX(Map!$A$2:$B$35, MATCH(Generation_Raw_Data!$B9527, Map!$A$2:$A$35, 0), 2)</f>
        <v>Ghent 2</v>
      </c>
      <c r="E9527" s="9"/>
    </row>
    <row r="9528" spans="1:5" x14ac:dyDescent="0.35">
      <c r="A9528" s="2">
        <v>44919.041666666664</v>
      </c>
      <c r="B9528" s="1" t="s">
        <v>32</v>
      </c>
      <c r="C9528" s="1">
        <v>375.75</v>
      </c>
      <c r="D9528" t="str">
        <f>INDEX(Map!$A$2:$B$35, MATCH(Generation_Raw_Data!$B9528, Map!$A$2:$A$35, 0), 2)</f>
        <v>Ghent 3</v>
      </c>
      <c r="E9528" s="9"/>
    </row>
    <row r="9529" spans="1:5" x14ac:dyDescent="0.35">
      <c r="A9529" s="2">
        <v>44919.041666666664</v>
      </c>
      <c r="B9529" s="1" t="s">
        <v>31</v>
      </c>
      <c r="C9529" s="1">
        <v>423.75</v>
      </c>
      <c r="D9529" t="str">
        <f>INDEX(Map!$A$2:$B$35, MATCH(Generation_Raw_Data!$B9529, Map!$A$2:$A$35, 0), 2)</f>
        <v>Ghent 1</v>
      </c>
      <c r="E9529" s="9"/>
    </row>
    <row r="9530" spans="1:5" x14ac:dyDescent="0.35">
      <c r="A9530" s="2">
        <v>44919.041666666664</v>
      </c>
      <c r="B9530" s="1" t="s">
        <v>34</v>
      </c>
      <c r="C9530" s="1">
        <v>378.75</v>
      </c>
      <c r="D9530" t="str">
        <f>INDEX(Map!$A$2:$B$35, MATCH(Generation_Raw_Data!$B9530, Map!$A$2:$A$35, 0), 2)</f>
        <v>Ghent 4</v>
      </c>
      <c r="E9530" s="9"/>
    </row>
    <row r="9531" spans="1:5" x14ac:dyDescent="0.35">
      <c r="A9531" s="2">
        <v>44919.041666666664</v>
      </c>
      <c r="B9531" s="1" t="s">
        <v>35</v>
      </c>
      <c r="C9531" s="1">
        <v>0</v>
      </c>
      <c r="D9531" t="str">
        <f>INDEX(Map!$A$2:$B$35, MATCH(Generation_Raw_Data!$B9531, Map!$A$2:$A$35, 0), 2)</f>
        <v>Simpsonville Solar</v>
      </c>
      <c r="E9531" s="9"/>
    </row>
    <row r="9532" spans="1:5" x14ac:dyDescent="0.35">
      <c r="A9532" s="2">
        <v>44919.041666666664</v>
      </c>
      <c r="B9532" s="1" t="s">
        <v>36</v>
      </c>
      <c r="C9532" s="1">
        <v>79.333299999999994</v>
      </c>
      <c r="D9532" t="str">
        <f>INDEX(Map!$A$2:$B$35, MATCH(Generation_Raw_Data!$B9532, Map!$A$2:$A$35, 0), 2)</f>
        <v>Brown 8</v>
      </c>
      <c r="E9532" s="9"/>
    </row>
    <row r="9533" spans="1:5" x14ac:dyDescent="0.35">
      <c r="A9533" s="2">
        <v>44919.041666666664</v>
      </c>
      <c r="B9533" s="1" t="s">
        <v>37</v>
      </c>
      <c r="C9533" s="1">
        <v>78.333299999999994</v>
      </c>
      <c r="D9533" t="str">
        <f>INDEX(Map!$A$2:$B$35, MATCH(Generation_Raw_Data!$B9533, Map!$A$2:$A$35, 0), 2)</f>
        <v>Brown 9</v>
      </c>
      <c r="E9533" s="9"/>
    </row>
    <row r="9534" spans="1:5" x14ac:dyDescent="0.35">
      <c r="A9534" s="2">
        <v>44919.041666666664</v>
      </c>
      <c r="B9534" s="1" t="s">
        <v>39</v>
      </c>
      <c r="C9534" s="1">
        <v>0</v>
      </c>
      <c r="D9534" t="str">
        <f>INDEX(Map!$A$2:$B$35, MATCH(Generation_Raw_Data!$B9534, Map!$A$2:$A$35, 0), 2)</f>
        <v>Brown 10</v>
      </c>
      <c r="E9534" s="9"/>
    </row>
    <row r="9535" spans="1:5" x14ac:dyDescent="0.35">
      <c r="A9535" s="2">
        <v>44919.041666666664</v>
      </c>
      <c r="B9535" s="1" t="s">
        <v>40</v>
      </c>
      <c r="C9535" s="1">
        <v>49.333300000000001</v>
      </c>
      <c r="D9535" t="str">
        <f>INDEX(Map!$A$2:$B$35, MATCH(Generation_Raw_Data!$B9535, Map!$A$2:$A$35, 0), 2)</f>
        <v>Brown 11</v>
      </c>
      <c r="E9535" s="9"/>
    </row>
    <row r="9536" spans="1:5" x14ac:dyDescent="0.35">
      <c r="A9536" s="2">
        <v>44919.041666666664</v>
      </c>
      <c r="B9536" s="1" t="s">
        <v>38</v>
      </c>
      <c r="C9536" s="1">
        <v>130.33330000000001</v>
      </c>
      <c r="D9536" t="str">
        <f>INDEX(Map!$A$2:$B$35, MATCH(Generation_Raw_Data!$B9536, Map!$A$2:$A$35, 0), 2)</f>
        <v>Brown 6</v>
      </c>
      <c r="E9536" s="9"/>
    </row>
    <row r="9537" spans="1:5" x14ac:dyDescent="0.35">
      <c r="A9537" s="2">
        <v>44919.041666666664</v>
      </c>
      <c r="B9537" s="1" t="s">
        <v>28</v>
      </c>
      <c r="C9537" s="1">
        <v>129.33330000000001</v>
      </c>
      <c r="D9537" t="str">
        <f>INDEX(Map!$A$2:$B$35, MATCH(Generation_Raw_Data!$B9537, Map!$A$2:$A$35, 0), 2)</f>
        <v>Brown 7</v>
      </c>
      <c r="E9537" s="9"/>
    </row>
    <row r="9538" spans="1:5" x14ac:dyDescent="0.35">
      <c r="A9538" s="2">
        <v>44919.041666666664</v>
      </c>
      <c r="B9538" s="1" t="s">
        <v>59</v>
      </c>
      <c r="C9538" s="1">
        <v>149.30000000000001</v>
      </c>
      <c r="D9538" t="str">
        <f>INDEX(Map!$A$2:$B$35, MATCH(Generation_Raw_Data!$B9538, Map!$A$2:$A$35, 0), 2)</f>
        <v>Cane Run 7</v>
      </c>
      <c r="E9538" s="9"/>
    </row>
    <row r="9539" spans="1:5" x14ac:dyDescent="0.35">
      <c r="A9539" s="2">
        <v>44919.041666666664</v>
      </c>
      <c r="B9539" s="1" t="s">
        <v>61</v>
      </c>
      <c r="C9539" s="1">
        <v>149.69999999999999</v>
      </c>
      <c r="D9539" t="str">
        <f>INDEX(Map!$A$2:$B$35, MATCH(Generation_Raw_Data!$B9539, Map!$A$2:$A$35, 0), 2)</f>
        <v>Cane Run 7</v>
      </c>
      <c r="E9539" s="9"/>
    </row>
    <row r="9540" spans="1:5" x14ac:dyDescent="0.35">
      <c r="A9540" s="2">
        <v>44919.041666666664</v>
      </c>
      <c r="B9540" s="1" t="s">
        <v>60</v>
      </c>
      <c r="C9540" s="1">
        <v>188.9</v>
      </c>
      <c r="D9540" t="str">
        <f>INDEX(Map!$A$2:$B$35, MATCH(Generation_Raw_Data!$B9540, Map!$A$2:$A$35, 0), 2)</f>
        <v>Cane Run 7</v>
      </c>
      <c r="E9540" s="9"/>
    </row>
    <row r="9541" spans="1:5" x14ac:dyDescent="0.35">
      <c r="A9541" s="2">
        <v>44919.041666666664</v>
      </c>
      <c r="B9541" s="1" t="s">
        <v>57</v>
      </c>
      <c r="C9541" s="1">
        <v>283.10000000000002</v>
      </c>
      <c r="D9541" t="str">
        <f>INDEX(Map!$A$2:$B$35, MATCH(Generation_Raw_Data!$B9541, Map!$A$2:$A$35, 0), 2)</f>
        <v>Mill Creek 1</v>
      </c>
      <c r="E9541" s="9"/>
    </row>
    <row r="9542" spans="1:5" x14ac:dyDescent="0.35">
      <c r="A9542" s="2">
        <v>44919.041666666664</v>
      </c>
      <c r="B9542" s="1" t="s">
        <v>56</v>
      </c>
      <c r="C9542" s="1">
        <v>173.6</v>
      </c>
      <c r="D9542" t="str">
        <f>INDEX(Map!$A$2:$B$35, MATCH(Generation_Raw_Data!$B9542, Map!$A$2:$A$35, 0), 2)</f>
        <v>Paddy's Run 13</v>
      </c>
      <c r="E9542" s="9"/>
    </row>
    <row r="9543" spans="1:5" x14ac:dyDescent="0.35">
      <c r="A9543" s="2">
        <v>44919.041666666664</v>
      </c>
      <c r="B9543" s="1" t="s">
        <v>53</v>
      </c>
      <c r="C9543" s="1">
        <v>277.5</v>
      </c>
      <c r="D9543" t="str">
        <f>INDEX(Map!$A$2:$B$35, MATCH(Generation_Raw_Data!$B9543, Map!$A$2:$A$35, 0), 2)</f>
        <v>Mill Creek 3</v>
      </c>
      <c r="E9543" s="9"/>
    </row>
    <row r="9544" spans="1:5" x14ac:dyDescent="0.35">
      <c r="A9544" s="2">
        <v>44919.041666666664</v>
      </c>
      <c r="B9544" s="1" t="s">
        <v>58</v>
      </c>
      <c r="C9544" s="1">
        <v>270.8</v>
      </c>
      <c r="D9544" t="str">
        <f>INDEX(Map!$A$2:$B$35, MATCH(Generation_Raw_Data!$B9544, Map!$A$2:$A$35, 0), 2)</f>
        <v>Mill Creek 2</v>
      </c>
      <c r="E9544" s="9"/>
    </row>
    <row r="9545" spans="1:5" x14ac:dyDescent="0.35">
      <c r="A9545" s="2">
        <v>44919.041666666664</v>
      </c>
      <c r="B9545" s="1" t="s">
        <v>54</v>
      </c>
      <c r="C9545" s="1">
        <v>413.2</v>
      </c>
      <c r="D9545" t="str">
        <f>INDEX(Map!$A$2:$B$35, MATCH(Generation_Raw_Data!$B9545, Map!$A$2:$A$35, 0), 2)</f>
        <v>Mill Creek 4</v>
      </c>
      <c r="E9545" s="9"/>
    </row>
    <row r="9546" spans="1:5" x14ac:dyDescent="0.35">
      <c r="A9546" s="2">
        <v>44919.041666666664</v>
      </c>
      <c r="B9546" s="1" t="s">
        <v>55</v>
      </c>
      <c r="C9546" s="1">
        <v>10</v>
      </c>
      <c r="D9546" t="str">
        <f>INDEX(Map!$A$2:$B$35, MATCH(Generation_Raw_Data!$B9546, Map!$A$2:$A$35, 0), 2)</f>
        <v>Paddy's Run 12</v>
      </c>
      <c r="E9546" s="9"/>
    </row>
    <row r="9547" spans="1:5" x14ac:dyDescent="0.35">
      <c r="A9547" s="2">
        <v>44919.041666666664</v>
      </c>
      <c r="B9547" s="1" t="s">
        <v>47</v>
      </c>
      <c r="C9547" s="1">
        <v>0</v>
      </c>
      <c r="D9547" t="str">
        <f>INDEX(Map!$A$2:$B$35, MATCH(Generation_Raw_Data!$B9547, Map!$A$2:$A$35, 0), 2)</f>
        <v>Trimble County 5</v>
      </c>
      <c r="E9547" s="9"/>
    </row>
    <row r="9548" spans="1:5" x14ac:dyDescent="0.35">
      <c r="A9548" s="2">
        <v>44919.041666666664</v>
      </c>
      <c r="B9548" s="1" t="s">
        <v>44</v>
      </c>
      <c r="C9548" s="1">
        <v>712</v>
      </c>
      <c r="D9548" t="str">
        <f>INDEX(Map!$A$2:$B$35, MATCH(Generation_Raw_Data!$B9548, Map!$A$2:$A$35, 0), 2)</f>
        <v>Trimble County 2</v>
      </c>
      <c r="E9548" s="9"/>
    </row>
    <row r="9549" spans="1:5" x14ac:dyDescent="0.35">
      <c r="A9549" s="2">
        <v>44919.041666666664</v>
      </c>
      <c r="B9549" s="1" t="s">
        <v>48</v>
      </c>
      <c r="C9549" s="1">
        <v>99.292400000000001</v>
      </c>
      <c r="D9549" t="str">
        <f>INDEX(Map!$A$2:$B$35, MATCH(Generation_Raw_Data!$B9549, Map!$A$2:$A$35, 0), 2)</f>
        <v>Trimble County 6</v>
      </c>
      <c r="E9549" s="9"/>
    </row>
    <row r="9550" spans="1:5" x14ac:dyDescent="0.35">
      <c r="A9550" s="2">
        <v>44919.041666666664</v>
      </c>
      <c r="B9550" s="1" t="s">
        <v>49</v>
      </c>
      <c r="C9550" s="1">
        <v>77.448099999999997</v>
      </c>
      <c r="D9550" t="str">
        <f>INDEX(Map!$A$2:$B$35, MATCH(Generation_Raw_Data!$B9550, Map!$A$2:$A$35, 0), 2)</f>
        <v>Trimble County 7</v>
      </c>
      <c r="E9550" s="9"/>
    </row>
    <row r="9551" spans="1:5" x14ac:dyDescent="0.35">
      <c r="A9551" s="2">
        <v>44919.041666666664</v>
      </c>
      <c r="B9551" s="1" t="s">
        <v>50</v>
      </c>
      <c r="C9551" s="1">
        <v>78.441000000000003</v>
      </c>
      <c r="D9551" t="str">
        <f>INDEX(Map!$A$2:$B$35, MATCH(Generation_Raw_Data!$B9551, Map!$A$2:$A$35, 0), 2)</f>
        <v>Trimble County 8</v>
      </c>
      <c r="E9551" s="9"/>
    </row>
    <row r="9552" spans="1:5" x14ac:dyDescent="0.35">
      <c r="A9552" s="2">
        <v>44919.041666666664</v>
      </c>
      <c r="B9552" s="1" t="s">
        <v>51</v>
      </c>
      <c r="C9552" s="1">
        <v>78.441000000000003</v>
      </c>
      <c r="D9552" t="str">
        <f>INDEX(Map!$A$2:$B$35, MATCH(Generation_Raw_Data!$B9552, Map!$A$2:$A$35, 0), 2)</f>
        <v>Trimble County 9</v>
      </c>
      <c r="E9552" s="9"/>
    </row>
    <row r="9553" spans="1:5" x14ac:dyDescent="0.35">
      <c r="A9553" s="2">
        <v>44919.041666666664</v>
      </c>
      <c r="B9553" s="1" t="s">
        <v>46</v>
      </c>
      <c r="C9553" s="1">
        <v>35</v>
      </c>
      <c r="D9553" t="str">
        <f>INDEX(Map!$A$2:$B$35, MATCH(Generation_Raw_Data!$B9553, Map!$A$2:$A$35, 0), 2)</f>
        <v>Ohio Falls</v>
      </c>
      <c r="E9553" s="9"/>
    </row>
    <row r="9554" spans="1:5" x14ac:dyDescent="0.35">
      <c r="A9554" s="2">
        <v>44919.041666666664</v>
      </c>
      <c r="B9554" s="1" t="s">
        <v>45</v>
      </c>
      <c r="C9554" s="1">
        <v>0</v>
      </c>
      <c r="D9554" t="str">
        <f>INDEX(Map!$A$2:$B$35, MATCH(Generation_Raw_Data!$B9554, Map!$A$2:$A$35, 0), 2)</f>
        <v>Trimble County 1</v>
      </c>
      <c r="E9554" s="9"/>
    </row>
    <row r="9555" spans="1:5" x14ac:dyDescent="0.35">
      <c r="A9555" s="2">
        <v>44919.041666666664</v>
      </c>
      <c r="B9555" s="1" t="s">
        <v>52</v>
      </c>
      <c r="C9555" s="1">
        <v>87.377399999999994</v>
      </c>
      <c r="D9555" t="str">
        <f>INDEX(Map!$A$2:$B$35, MATCH(Generation_Raw_Data!$B9555, Map!$A$2:$A$35, 0), 2)</f>
        <v>Trimble County 10</v>
      </c>
      <c r="E9555" s="9"/>
    </row>
    <row r="9556" spans="1:5" x14ac:dyDescent="0.35">
      <c r="A9556" s="2">
        <v>44919.083333333328</v>
      </c>
      <c r="B9556" s="1" t="s">
        <v>43</v>
      </c>
      <c r="C9556" s="1">
        <v>0</v>
      </c>
      <c r="D9556" t="str">
        <f>INDEX(Map!$A$2:$B$35, MATCH(Generation_Raw_Data!$B9556, Map!$A$2:$A$35, 0), 2)</f>
        <v>Haefling</v>
      </c>
      <c r="E9556" s="9"/>
    </row>
    <row r="9557" spans="1:5" x14ac:dyDescent="0.35">
      <c r="A9557" s="2">
        <v>44919.083333333328</v>
      </c>
      <c r="B9557" s="1" t="s">
        <v>42</v>
      </c>
      <c r="C9557" s="1">
        <v>18</v>
      </c>
      <c r="D9557" t="str">
        <f>INDEX(Map!$A$2:$B$35, MATCH(Generation_Raw_Data!$B9557, Map!$A$2:$A$35, 0), 2)</f>
        <v>Dix Dam</v>
      </c>
      <c r="E9557" s="9"/>
    </row>
    <row r="9558" spans="1:5" x14ac:dyDescent="0.35">
      <c r="A9558" s="2">
        <v>44919.083333333328</v>
      </c>
      <c r="B9558" s="1" t="s">
        <v>41</v>
      </c>
      <c r="C9558" s="1">
        <v>0</v>
      </c>
      <c r="D9558" t="str">
        <f>INDEX(Map!$A$2:$B$35, MATCH(Generation_Raw_Data!$B9558, Map!$A$2:$A$35, 0), 2)</f>
        <v>Brown Solar</v>
      </c>
      <c r="E9558" s="9"/>
    </row>
    <row r="9559" spans="1:5" x14ac:dyDescent="0.35">
      <c r="A9559" s="2">
        <v>44919.083333333328</v>
      </c>
      <c r="B9559" s="1" t="s">
        <v>31</v>
      </c>
      <c r="C9559" s="1">
        <v>451</v>
      </c>
      <c r="D9559" t="str">
        <f>INDEX(Map!$A$2:$B$35, MATCH(Generation_Raw_Data!$B9559, Map!$A$2:$A$35, 0), 2)</f>
        <v>Ghent 1</v>
      </c>
      <c r="E9559" s="9"/>
    </row>
    <row r="9560" spans="1:5" x14ac:dyDescent="0.35">
      <c r="A9560" s="2">
        <v>44919.083333333328</v>
      </c>
      <c r="B9560" s="1" t="s">
        <v>32</v>
      </c>
      <c r="C9560" s="1">
        <v>391</v>
      </c>
      <c r="D9560" t="str">
        <f>INDEX(Map!$A$2:$B$35, MATCH(Generation_Raw_Data!$B9560, Map!$A$2:$A$35, 0), 2)</f>
        <v>Ghent 3</v>
      </c>
      <c r="E9560" s="9"/>
    </row>
    <row r="9561" spans="1:5" x14ac:dyDescent="0.35">
      <c r="A9561" s="2">
        <v>44919.083333333328</v>
      </c>
      <c r="B9561" s="1" t="s">
        <v>33</v>
      </c>
      <c r="C9561" s="1">
        <v>413</v>
      </c>
      <c r="D9561" t="str">
        <f>INDEX(Map!$A$2:$B$35, MATCH(Generation_Raw_Data!$B9561, Map!$A$2:$A$35, 0), 2)</f>
        <v>Ghent 2</v>
      </c>
      <c r="E9561" s="9"/>
    </row>
    <row r="9562" spans="1:5" x14ac:dyDescent="0.35">
      <c r="A9562" s="2">
        <v>44919.083333333328</v>
      </c>
      <c r="B9562" s="1" t="s">
        <v>30</v>
      </c>
      <c r="C9562" s="1">
        <v>342</v>
      </c>
      <c r="D9562" t="str">
        <f>INDEX(Map!$A$2:$B$35, MATCH(Generation_Raw_Data!$B9562, Map!$A$2:$A$35, 0), 2)</f>
        <v>Brown 3</v>
      </c>
      <c r="E9562" s="9"/>
    </row>
    <row r="9563" spans="1:5" x14ac:dyDescent="0.35">
      <c r="A9563" s="2">
        <v>44919.083333333328</v>
      </c>
      <c r="B9563" s="1" t="s">
        <v>29</v>
      </c>
      <c r="C9563" s="1">
        <v>50.333300000000001</v>
      </c>
      <c r="D9563" t="str">
        <f>INDEX(Map!$A$2:$B$35, MATCH(Generation_Raw_Data!$B9563, Map!$A$2:$A$35, 0), 2)</f>
        <v>Brown 5</v>
      </c>
      <c r="E9563" s="9"/>
    </row>
    <row r="9564" spans="1:5" x14ac:dyDescent="0.35">
      <c r="A9564" s="2">
        <v>44919.083333333328</v>
      </c>
      <c r="B9564" s="1" t="s">
        <v>34</v>
      </c>
      <c r="C9564" s="1">
        <v>383</v>
      </c>
      <c r="D9564" t="str">
        <f>INDEX(Map!$A$2:$B$35, MATCH(Generation_Raw_Data!$B9564, Map!$A$2:$A$35, 0), 2)</f>
        <v>Ghent 4</v>
      </c>
      <c r="E9564" s="9"/>
    </row>
    <row r="9565" spans="1:5" x14ac:dyDescent="0.35">
      <c r="A9565" s="2">
        <v>44919.083333333328</v>
      </c>
      <c r="B9565" s="1" t="s">
        <v>35</v>
      </c>
      <c r="C9565" s="1">
        <v>0</v>
      </c>
      <c r="D9565" t="str">
        <f>INDEX(Map!$A$2:$B$35, MATCH(Generation_Raw_Data!$B9565, Map!$A$2:$A$35, 0), 2)</f>
        <v>Simpsonville Solar</v>
      </c>
      <c r="E9565" s="9"/>
    </row>
    <row r="9566" spans="1:5" x14ac:dyDescent="0.35">
      <c r="A9566" s="2">
        <v>44919.083333333328</v>
      </c>
      <c r="B9566" s="1" t="s">
        <v>28</v>
      </c>
      <c r="C9566" s="1">
        <v>121.33329999999999</v>
      </c>
      <c r="D9566" t="str">
        <f>INDEX(Map!$A$2:$B$35, MATCH(Generation_Raw_Data!$B9566, Map!$A$2:$A$35, 0), 2)</f>
        <v>Brown 7</v>
      </c>
      <c r="E9566" s="9"/>
    </row>
    <row r="9567" spans="1:5" x14ac:dyDescent="0.35">
      <c r="A9567" s="2">
        <v>44919.083333333328</v>
      </c>
      <c r="B9567" s="1" t="s">
        <v>38</v>
      </c>
      <c r="C9567" s="1">
        <v>120.33329999999999</v>
      </c>
      <c r="D9567" t="str">
        <f>INDEX(Map!$A$2:$B$35, MATCH(Generation_Raw_Data!$B9567, Map!$A$2:$A$35, 0), 2)</f>
        <v>Brown 6</v>
      </c>
      <c r="E9567" s="9"/>
    </row>
    <row r="9568" spans="1:5" x14ac:dyDescent="0.35">
      <c r="A9568" s="2">
        <v>44919.083333333328</v>
      </c>
      <c r="B9568" s="1" t="s">
        <v>40</v>
      </c>
      <c r="C9568" s="1">
        <v>51.333300000000001</v>
      </c>
      <c r="D9568" t="str">
        <f>INDEX(Map!$A$2:$B$35, MATCH(Generation_Raw_Data!$B9568, Map!$A$2:$A$35, 0), 2)</f>
        <v>Brown 11</v>
      </c>
      <c r="E9568" s="9"/>
    </row>
    <row r="9569" spans="1:5" x14ac:dyDescent="0.35">
      <c r="A9569" s="2">
        <v>44919.083333333328</v>
      </c>
      <c r="B9569" s="1" t="s">
        <v>39</v>
      </c>
      <c r="C9569" s="1">
        <v>0</v>
      </c>
      <c r="D9569" t="str">
        <f>INDEX(Map!$A$2:$B$35, MATCH(Generation_Raw_Data!$B9569, Map!$A$2:$A$35, 0), 2)</f>
        <v>Brown 10</v>
      </c>
      <c r="E9569" s="9"/>
    </row>
    <row r="9570" spans="1:5" x14ac:dyDescent="0.35">
      <c r="A9570" s="2">
        <v>44919.083333333328</v>
      </c>
      <c r="B9570" s="1" t="s">
        <v>37</v>
      </c>
      <c r="C9570" s="1">
        <v>84.333299999999994</v>
      </c>
      <c r="D9570" t="str">
        <f>INDEX(Map!$A$2:$B$35, MATCH(Generation_Raw_Data!$B9570, Map!$A$2:$A$35, 0), 2)</f>
        <v>Brown 9</v>
      </c>
      <c r="E9570" s="9"/>
    </row>
    <row r="9571" spans="1:5" x14ac:dyDescent="0.35">
      <c r="A9571" s="2">
        <v>44919.083333333328</v>
      </c>
      <c r="B9571" s="1" t="s">
        <v>36</v>
      </c>
      <c r="C9571" s="1">
        <v>84.333299999999994</v>
      </c>
      <c r="D9571" t="str">
        <f>INDEX(Map!$A$2:$B$35, MATCH(Generation_Raw_Data!$B9571, Map!$A$2:$A$35, 0), 2)</f>
        <v>Brown 8</v>
      </c>
      <c r="E9571" s="9"/>
    </row>
    <row r="9572" spans="1:5" x14ac:dyDescent="0.35">
      <c r="A9572" s="2">
        <v>44919.083333333328</v>
      </c>
      <c r="B9572" s="1" t="s">
        <v>61</v>
      </c>
      <c r="C9572" s="1">
        <v>149.69999999999999</v>
      </c>
      <c r="D9572" t="str">
        <f>INDEX(Map!$A$2:$B$35, MATCH(Generation_Raw_Data!$B9572, Map!$A$2:$A$35, 0), 2)</f>
        <v>Cane Run 7</v>
      </c>
      <c r="E9572" s="9"/>
    </row>
    <row r="9573" spans="1:5" x14ac:dyDescent="0.35">
      <c r="A9573" s="2">
        <v>44919.083333333328</v>
      </c>
      <c r="B9573" s="1" t="s">
        <v>59</v>
      </c>
      <c r="C9573" s="1">
        <v>149.30000000000001</v>
      </c>
      <c r="D9573" t="str">
        <f>INDEX(Map!$A$2:$B$35, MATCH(Generation_Raw_Data!$B9573, Map!$A$2:$A$35, 0), 2)</f>
        <v>Cane Run 7</v>
      </c>
      <c r="E9573" s="9"/>
    </row>
    <row r="9574" spans="1:5" x14ac:dyDescent="0.35">
      <c r="A9574" s="2">
        <v>44919.083333333328</v>
      </c>
      <c r="B9574" s="1" t="s">
        <v>60</v>
      </c>
      <c r="C9574" s="1">
        <v>188.8</v>
      </c>
      <c r="D9574" t="str">
        <f>INDEX(Map!$A$2:$B$35, MATCH(Generation_Raw_Data!$B9574, Map!$A$2:$A$35, 0), 2)</f>
        <v>Cane Run 7</v>
      </c>
      <c r="E9574" s="9"/>
    </row>
    <row r="9575" spans="1:5" x14ac:dyDescent="0.35">
      <c r="A9575" s="2">
        <v>44919.083333333328</v>
      </c>
      <c r="B9575" s="1" t="s">
        <v>57</v>
      </c>
      <c r="C9575" s="1">
        <v>289.5</v>
      </c>
      <c r="D9575" t="str">
        <f>INDEX(Map!$A$2:$B$35, MATCH(Generation_Raw_Data!$B9575, Map!$A$2:$A$35, 0), 2)</f>
        <v>Mill Creek 1</v>
      </c>
      <c r="E9575" s="9"/>
    </row>
    <row r="9576" spans="1:5" x14ac:dyDescent="0.35">
      <c r="A9576" s="2">
        <v>44919.083333333328</v>
      </c>
      <c r="B9576" s="1" t="s">
        <v>56</v>
      </c>
      <c r="C9576" s="1">
        <v>173.6</v>
      </c>
      <c r="D9576" t="str">
        <f>INDEX(Map!$A$2:$B$35, MATCH(Generation_Raw_Data!$B9576, Map!$A$2:$A$35, 0), 2)</f>
        <v>Paddy's Run 13</v>
      </c>
      <c r="E9576" s="9"/>
    </row>
    <row r="9577" spans="1:5" x14ac:dyDescent="0.35">
      <c r="A9577" s="2">
        <v>44919.083333333328</v>
      </c>
      <c r="B9577" s="1" t="s">
        <v>55</v>
      </c>
      <c r="C9577" s="1">
        <v>10</v>
      </c>
      <c r="D9577" t="str">
        <f>INDEX(Map!$A$2:$B$35, MATCH(Generation_Raw_Data!$B9577, Map!$A$2:$A$35, 0), 2)</f>
        <v>Paddy's Run 12</v>
      </c>
      <c r="E9577" s="9"/>
    </row>
    <row r="9578" spans="1:5" x14ac:dyDescent="0.35">
      <c r="A9578" s="2">
        <v>44919.083333333328</v>
      </c>
      <c r="B9578" s="1" t="s">
        <v>54</v>
      </c>
      <c r="C9578" s="1">
        <v>427.2</v>
      </c>
      <c r="D9578" t="str">
        <f>INDEX(Map!$A$2:$B$35, MATCH(Generation_Raw_Data!$B9578, Map!$A$2:$A$35, 0), 2)</f>
        <v>Mill Creek 4</v>
      </c>
      <c r="E9578" s="9"/>
    </row>
    <row r="9579" spans="1:5" x14ac:dyDescent="0.35">
      <c r="A9579" s="2">
        <v>44919.083333333328</v>
      </c>
      <c r="B9579" s="1" t="s">
        <v>58</v>
      </c>
      <c r="C9579" s="1">
        <v>284.5</v>
      </c>
      <c r="D9579" t="str">
        <f>INDEX(Map!$A$2:$B$35, MATCH(Generation_Raw_Data!$B9579, Map!$A$2:$A$35, 0), 2)</f>
        <v>Mill Creek 2</v>
      </c>
      <c r="E9579" s="9"/>
    </row>
    <row r="9580" spans="1:5" x14ac:dyDescent="0.35">
      <c r="A9580" s="2">
        <v>44919.083333333328</v>
      </c>
      <c r="B9580" s="1" t="s">
        <v>53</v>
      </c>
      <c r="C9580" s="1">
        <v>353.2</v>
      </c>
      <c r="D9580" t="str">
        <f>INDEX(Map!$A$2:$B$35, MATCH(Generation_Raw_Data!$B9580, Map!$A$2:$A$35, 0), 2)</f>
        <v>Mill Creek 3</v>
      </c>
      <c r="E9580" s="9"/>
    </row>
    <row r="9581" spans="1:5" x14ac:dyDescent="0.35">
      <c r="A9581" s="2">
        <v>44919.083333333328</v>
      </c>
      <c r="B9581" s="1" t="s">
        <v>51</v>
      </c>
      <c r="C9581" s="1">
        <v>77.446799999999996</v>
      </c>
      <c r="D9581" t="str">
        <f>INDEX(Map!$A$2:$B$35, MATCH(Generation_Raw_Data!$B9581, Map!$A$2:$A$35, 0), 2)</f>
        <v>Trimble County 9</v>
      </c>
      <c r="E9581" s="9"/>
    </row>
    <row r="9582" spans="1:5" x14ac:dyDescent="0.35">
      <c r="A9582" s="2">
        <v>44919.083333333328</v>
      </c>
      <c r="B9582" s="1" t="s">
        <v>50</v>
      </c>
      <c r="C9582" s="1">
        <v>77.446799999999996</v>
      </c>
      <c r="D9582" t="str">
        <f>INDEX(Map!$A$2:$B$35, MATCH(Generation_Raw_Data!$B9582, Map!$A$2:$A$35, 0), 2)</f>
        <v>Trimble County 8</v>
      </c>
      <c r="E9582" s="9"/>
    </row>
    <row r="9583" spans="1:5" x14ac:dyDescent="0.35">
      <c r="A9583" s="2">
        <v>44919.083333333328</v>
      </c>
      <c r="B9583" s="1" t="s">
        <v>49</v>
      </c>
      <c r="C9583" s="1">
        <v>78.439700000000002</v>
      </c>
      <c r="D9583" t="str">
        <f>INDEX(Map!$A$2:$B$35, MATCH(Generation_Raw_Data!$B9583, Map!$A$2:$A$35, 0), 2)</f>
        <v>Trimble County 7</v>
      </c>
      <c r="E9583" s="9"/>
    </row>
    <row r="9584" spans="1:5" x14ac:dyDescent="0.35">
      <c r="A9584" s="2">
        <v>44919.083333333328</v>
      </c>
      <c r="B9584" s="1" t="s">
        <v>48</v>
      </c>
      <c r="C9584" s="1">
        <v>98.297899999999998</v>
      </c>
      <c r="D9584" t="str">
        <f>INDEX(Map!$A$2:$B$35, MATCH(Generation_Raw_Data!$B9584, Map!$A$2:$A$35, 0), 2)</f>
        <v>Trimble County 6</v>
      </c>
      <c r="E9584" s="9"/>
    </row>
    <row r="9585" spans="1:5" x14ac:dyDescent="0.35">
      <c r="A9585" s="2">
        <v>44919.083333333328</v>
      </c>
      <c r="B9585" s="1" t="s">
        <v>44</v>
      </c>
      <c r="C9585" s="1">
        <v>709</v>
      </c>
      <c r="D9585" t="str">
        <f>INDEX(Map!$A$2:$B$35, MATCH(Generation_Raw_Data!$B9585, Map!$A$2:$A$35, 0), 2)</f>
        <v>Trimble County 2</v>
      </c>
      <c r="E9585" s="9"/>
    </row>
    <row r="9586" spans="1:5" x14ac:dyDescent="0.35">
      <c r="A9586" s="2">
        <v>44919.083333333328</v>
      </c>
      <c r="B9586" s="1" t="s">
        <v>47</v>
      </c>
      <c r="C9586" s="1">
        <v>0</v>
      </c>
      <c r="D9586" t="str">
        <f>INDEX(Map!$A$2:$B$35, MATCH(Generation_Raw_Data!$B9586, Map!$A$2:$A$35, 0), 2)</f>
        <v>Trimble County 5</v>
      </c>
      <c r="E9586" s="9"/>
    </row>
    <row r="9587" spans="1:5" x14ac:dyDescent="0.35">
      <c r="A9587" s="2">
        <v>44919.083333333328</v>
      </c>
      <c r="B9587" s="1" t="s">
        <v>46</v>
      </c>
      <c r="C9587" s="1">
        <v>35</v>
      </c>
      <c r="D9587" t="str">
        <f>INDEX(Map!$A$2:$B$35, MATCH(Generation_Raw_Data!$B9587, Map!$A$2:$A$35, 0), 2)</f>
        <v>Ohio Falls</v>
      </c>
      <c r="E9587" s="9"/>
    </row>
    <row r="9588" spans="1:5" x14ac:dyDescent="0.35">
      <c r="A9588" s="2">
        <v>44919.083333333328</v>
      </c>
      <c r="B9588" s="1" t="s">
        <v>45</v>
      </c>
      <c r="C9588" s="1">
        <v>0</v>
      </c>
      <c r="D9588" t="str">
        <f>INDEX(Map!$A$2:$B$35, MATCH(Generation_Raw_Data!$B9588, Map!$A$2:$A$35, 0), 2)</f>
        <v>Trimble County 1</v>
      </c>
      <c r="E9588" s="9"/>
    </row>
    <row r="9589" spans="1:5" x14ac:dyDescent="0.35">
      <c r="A9589" s="2">
        <v>44919.083333333328</v>
      </c>
      <c r="B9589" s="1" t="s">
        <v>52</v>
      </c>
      <c r="C9589" s="1">
        <v>88.368799999999993</v>
      </c>
      <c r="D9589" t="str">
        <f>INDEX(Map!$A$2:$B$35, MATCH(Generation_Raw_Data!$B9589, Map!$A$2:$A$35, 0), 2)</f>
        <v>Trimble County 10</v>
      </c>
      <c r="E9589" s="9"/>
    </row>
    <row r="9590" spans="1:5" x14ac:dyDescent="0.35">
      <c r="A9590" s="2">
        <v>44919.124999999993</v>
      </c>
      <c r="B9590" s="1" t="s">
        <v>43</v>
      </c>
      <c r="C9590" s="1">
        <v>0</v>
      </c>
      <c r="D9590" t="str">
        <f>INDEX(Map!$A$2:$B$35, MATCH(Generation_Raw_Data!$B9590, Map!$A$2:$A$35, 0), 2)</f>
        <v>Haefling</v>
      </c>
      <c r="E9590" s="9"/>
    </row>
    <row r="9591" spans="1:5" x14ac:dyDescent="0.35">
      <c r="A9591" s="2">
        <v>44919.124999999993</v>
      </c>
      <c r="B9591" s="1" t="s">
        <v>42</v>
      </c>
      <c r="C9591" s="1">
        <v>19</v>
      </c>
      <c r="D9591" t="str">
        <f>INDEX(Map!$A$2:$B$35, MATCH(Generation_Raw_Data!$B9591, Map!$A$2:$A$35, 0), 2)</f>
        <v>Dix Dam</v>
      </c>
      <c r="E9591" s="9"/>
    </row>
    <row r="9592" spans="1:5" x14ac:dyDescent="0.35">
      <c r="A9592" s="2">
        <v>44919.124999999993</v>
      </c>
      <c r="B9592" s="1" t="s">
        <v>41</v>
      </c>
      <c r="C9592" s="1">
        <v>0</v>
      </c>
      <c r="D9592" t="str">
        <f>INDEX(Map!$A$2:$B$35, MATCH(Generation_Raw_Data!$B9592, Map!$A$2:$A$35, 0), 2)</f>
        <v>Brown Solar</v>
      </c>
      <c r="E9592" s="9"/>
    </row>
    <row r="9593" spans="1:5" x14ac:dyDescent="0.35">
      <c r="A9593" s="2">
        <v>44919.124999999993</v>
      </c>
      <c r="B9593" s="1" t="s">
        <v>29</v>
      </c>
      <c r="C9593" s="1">
        <v>49.333300000000001</v>
      </c>
      <c r="D9593" t="str">
        <f>INDEX(Map!$A$2:$B$35, MATCH(Generation_Raw_Data!$B9593, Map!$A$2:$A$35, 0), 2)</f>
        <v>Brown 5</v>
      </c>
      <c r="E9593" s="9"/>
    </row>
    <row r="9594" spans="1:5" x14ac:dyDescent="0.35">
      <c r="A9594" s="2">
        <v>44919.124999999993</v>
      </c>
      <c r="B9594" s="1" t="s">
        <v>30</v>
      </c>
      <c r="C9594" s="1">
        <v>343</v>
      </c>
      <c r="D9594" t="str">
        <f>INDEX(Map!$A$2:$B$35, MATCH(Generation_Raw_Data!$B9594, Map!$A$2:$A$35, 0), 2)</f>
        <v>Brown 3</v>
      </c>
      <c r="E9594" s="9"/>
    </row>
    <row r="9595" spans="1:5" x14ac:dyDescent="0.35">
      <c r="A9595" s="2">
        <v>44919.124999999993</v>
      </c>
      <c r="B9595" s="1" t="s">
        <v>33</v>
      </c>
      <c r="C9595" s="1">
        <v>397.75</v>
      </c>
      <c r="D9595" t="str">
        <f>INDEX(Map!$A$2:$B$35, MATCH(Generation_Raw_Data!$B9595, Map!$A$2:$A$35, 0), 2)</f>
        <v>Ghent 2</v>
      </c>
      <c r="E9595" s="9"/>
    </row>
    <row r="9596" spans="1:5" x14ac:dyDescent="0.35">
      <c r="A9596" s="2">
        <v>44919.124999999993</v>
      </c>
      <c r="B9596" s="1" t="s">
        <v>32</v>
      </c>
      <c r="C9596" s="1">
        <v>375.75</v>
      </c>
      <c r="D9596" t="str">
        <f>INDEX(Map!$A$2:$B$35, MATCH(Generation_Raw_Data!$B9596, Map!$A$2:$A$35, 0), 2)</f>
        <v>Ghent 3</v>
      </c>
      <c r="E9596" s="9"/>
    </row>
    <row r="9597" spans="1:5" x14ac:dyDescent="0.35">
      <c r="A9597" s="2">
        <v>44919.124999999993</v>
      </c>
      <c r="B9597" s="1" t="s">
        <v>31</v>
      </c>
      <c r="C9597" s="1">
        <v>432.75</v>
      </c>
      <c r="D9597" t="str">
        <f>INDEX(Map!$A$2:$B$35, MATCH(Generation_Raw_Data!$B9597, Map!$A$2:$A$35, 0), 2)</f>
        <v>Ghent 1</v>
      </c>
      <c r="E9597" s="9"/>
    </row>
    <row r="9598" spans="1:5" x14ac:dyDescent="0.35">
      <c r="A9598" s="2">
        <v>44919.124999999993</v>
      </c>
      <c r="B9598" s="1" t="s">
        <v>34</v>
      </c>
      <c r="C9598" s="1">
        <v>376.75</v>
      </c>
      <c r="D9598" t="str">
        <f>INDEX(Map!$A$2:$B$35, MATCH(Generation_Raw_Data!$B9598, Map!$A$2:$A$35, 0), 2)</f>
        <v>Ghent 4</v>
      </c>
      <c r="E9598" s="9"/>
    </row>
    <row r="9599" spans="1:5" x14ac:dyDescent="0.35">
      <c r="A9599" s="2">
        <v>44919.124999999993</v>
      </c>
      <c r="B9599" s="1" t="s">
        <v>35</v>
      </c>
      <c r="C9599" s="1">
        <v>0</v>
      </c>
      <c r="D9599" t="str">
        <f>INDEX(Map!$A$2:$B$35, MATCH(Generation_Raw_Data!$B9599, Map!$A$2:$A$35, 0), 2)</f>
        <v>Simpsonville Solar</v>
      </c>
      <c r="E9599" s="9"/>
    </row>
    <row r="9600" spans="1:5" x14ac:dyDescent="0.35">
      <c r="A9600" s="2">
        <v>44919.124999999993</v>
      </c>
      <c r="B9600" s="1" t="s">
        <v>36</v>
      </c>
      <c r="C9600" s="1">
        <v>81.333299999999994</v>
      </c>
      <c r="D9600" t="str">
        <f>INDEX(Map!$A$2:$B$35, MATCH(Generation_Raw_Data!$B9600, Map!$A$2:$A$35, 0), 2)</f>
        <v>Brown 8</v>
      </c>
      <c r="E9600" s="9"/>
    </row>
    <row r="9601" spans="1:5" x14ac:dyDescent="0.35">
      <c r="A9601" s="2">
        <v>44919.124999999993</v>
      </c>
      <c r="B9601" s="1" t="s">
        <v>37</v>
      </c>
      <c r="C9601" s="1">
        <v>78.333299999999994</v>
      </c>
      <c r="D9601" t="str">
        <f>INDEX(Map!$A$2:$B$35, MATCH(Generation_Raw_Data!$B9601, Map!$A$2:$A$35, 0), 2)</f>
        <v>Brown 9</v>
      </c>
      <c r="E9601" s="9"/>
    </row>
    <row r="9602" spans="1:5" x14ac:dyDescent="0.35">
      <c r="A9602" s="2">
        <v>44919.124999999993</v>
      </c>
      <c r="B9602" s="1" t="s">
        <v>39</v>
      </c>
      <c r="C9602" s="1">
        <v>0</v>
      </c>
      <c r="D9602" t="str">
        <f>INDEX(Map!$A$2:$B$35, MATCH(Generation_Raw_Data!$B9602, Map!$A$2:$A$35, 0), 2)</f>
        <v>Brown 10</v>
      </c>
      <c r="E9602" s="9"/>
    </row>
    <row r="9603" spans="1:5" x14ac:dyDescent="0.35">
      <c r="A9603" s="2">
        <v>44919.124999999993</v>
      </c>
      <c r="B9603" s="1" t="s">
        <v>40</v>
      </c>
      <c r="C9603" s="1">
        <v>49.333300000000001</v>
      </c>
      <c r="D9603" t="str">
        <f>INDEX(Map!$A$2:$B$35, MATCH(Generation_Raw_Data!$B9603, Map!$A$2:$A$35, 0), 2)</f>
        <v>Brown 11</v>
      </c>
      <c r="E9603" s="9"/>
    </row>
    <row r="9604" spans="1:5" x14ac:dyDescent="0.35">
      <c r="A9604" s="2">
        <v>44919.124999999993</v>
      </c>
      <c r="B9604" s="1" t="s">
        <v>38</v>
      </c>
      <c r="C9604" s="1">
        <v>105.33329999999999</v>
      </c>
      <c r="D9604" t="str">
        <f>INDEX(Map!$A$2:$B$35, MATCH(Generation_Raw_Data!$B9604, Map!$A$2:$A$35, 0), 2)</f>
        <v>Brown 6</v>
      </c>
      <c r="E9604" s="9"/>
    </row>
    <row r="9605" spans="1:5" x14ac:dyDescent="0.35">
      <c r="A9605" s="2">
        <v>44919.124999999993</v>
      </c>
      <c r="B9605" s="1" t="s">
        <v>28</v>
      </c>
      <c r="C9605" s="1">
        <v>104.33329999999999</v>
      </c>
      <c r="D9605" t="str">
        <f>INDEX(Map!$A$2:$B$35, MATCH(Generation_Raw_Data!$B9605, Map!$A$2:$A$35, 0), 2)</f>
        <v>Brown 7</v>
      </c>
      <c r="E9605" s="9"/>
    </row>
    <row r="9606" spans="1:5" x14ac:dyDescent="0.35">
      <c r="A9606" s="2">
        <v>44919.124999999993</v>
      </c>
      <c r="B9606" s="1" t="s">
        <v>59</v>
      </c>
      <c r="C9606" s="1">
        <v>149.30000000000001</v>
      </c>
      <c r="D9606" t="str">
        <f>INDEX(Map!$A$2:$B$35, MATCH(Generation_Raw_Data!$B9606, Map!$A$2:$A$35, 0), 2)</f>
        <v>Cane Run 7</v>
      </c>
      <c r="E9606" s="9"/>
    </row>
    <row r="9607" spans="1:5" x14ac:dyDescent="0.35">
      <c r="A9607" s="2">
        <v>44919.124999999993</v>
      </c>
      <c r="B9607" s="1" t="s">
        <v>61</v>
      </c>
      <c r="C9607" s="1">
        <v>149.69999999999999</v>
      </c>
      <c r="D9607" t="str">
        <f>INDEX(Map!$A$2:$B$35, MATCH(Generation_Raw_Data!$B9607, Map!$A$2:$A$35, 0), 2)</f>
        <v>Cane Run 7</v>
      </c>
      <c r="E9607" s="9"/>
    </row>
    <row r="9608" spans="1:5" x14ac:dyDescent="0.35">
      <c r="A9608" s="2">
        <v>44919.124999999993</v>
      </c>
      <c r="B9608" s="1" t="s">
        <v>60</v>
      </c>
      <c r="C9608" s="1">
        <v>188.7</v>
      </c>
      <c r="D9608" t="str">
        <f>INDEX(Map!$A$2:$B$35, MATCH(Generation_Raw_Data!$B9608, Map!$A$2:$A$35, 0), 2)</f>
        <v>Cane Run 7</v>
      </c>
      <c r="E9608" s="9"/>
    </row>
    <row r="9609" spans="1:5" x14ac:dyDescent="0.35">
      <c r="A9609" s="2">
        <v>44919.124999999993</v>
      </c>
      <c r="B9609" s="1" t="s">
        <v>46</v>
      </c>
      <c r="C9609" s="1">
        <v>34</v>
      </c>
      <c r="D9609" t="str">
        <f>INDEX(Map!$A$2:$B$35, MATCH(Generation_Raw_Data!$B9609, Map!$A$2:$A$35, 0), 2)</f>
        <v>Ohio Falls</v>
      </c>
      <c r="E9609" s="9"/>
    </row>
    <row r="9610" spans="1:5" x14ac:dyDescent="0.35">
      <c r="A9610" s="2">
        <v>44919.124999999993</v>
      </c>
      <c r="B9610" s="1" t="s">
        <v>57</v>
      </c>
      <c r="C9610" s="1">
        <v>291.89999999999998</v>
      </c>
      <c r="D9610" t="str">
        <f>INDEX(Map!$A$2:$B$35, MATCH(Generation_Raw_Data!$B9610, Map!$A$2:$A$35, 0), 2)</f>
        <v>Mill Creek 1</v>
      </c>
      <c r="E9610" s="9"/>
    </row>
    <row r="9611" spans="1:5" x14ac:dyDescent="0.35">
      <c r="A9611" s="2">
        <v>44919.124999999993</v>
      </c>
      <c r="B9611" s="1" t="s">
        <v>56</v>
      </c>
      <c r="C9611" s="1">
        <v>174.5</v>
      </c>
      <c r="D9611" t="str">
        <f>INDEX(Map!$A$2:$B$35, MATCH(Generation_Raw_Data!$B9611, Map!$A$2:$A$35, 0), 2)</f>
        <v>Paddy's Run 13</v>
      </c>
      <c r="E9611" s="9"/>
    </row>
    <row r="9612" spans="1:5" x14ac:dyDescent="0.35">
      <c r="A9612" s="2">
        <v>44919.124999999993</v>
      </c>
      <c r="B9612" s="1" t="s">
        <v>53</v>
      </c>
      <c r="C9612" s="1">
        <v>367.3</v>
      </c>
      <c r="D9612" t="str">
        <f>INDEX(Map!$A$2:$B$35, MATCH(Generation_Raw_Data!$B9612, Map!$A$2:$A$35, 0), 2)</f>
        <v>Mill Creek 3</v>
      </c>
      <c r="E9612" s="9"/>
    </row>
    <row r="9613" spans="1:5" x14ac:dyDescent="0.35">
      <c r="A9613" s="2">
        <v>44919.124999999993</v>
      </c>
      <c r="B9613" s="1" t="s">
        <v>58</v>
      </c>
      <c r="C9613" s="1">
        <v>278.8</v>
      </c>
      <c r="D9613" t="str">
        <f>INDEX(Map!$A$2:$B$35, MATCH(Generation_Raw_Data!$B9613, Map!$A$2:$A$35, 0), 2)</f>
        <v>Mill Creek 2</v>
      </c>
      <c r="E9613" s="9"/>
    </row>
    <row r="9614" spans="1:5" x14ac:dyDescent="0.35">
      <c r="A9614" s="2">
        <v>44919.124999999993</v>
      </c>
      <c r="B9614" s="1" t="s">
        <v>54</v>
      </c>
      <c r="C9614" s="1">
        <v>414</v>
      </c>
      <c r="D9614" t="str">
        <f>INDEX(Map!$A$2:$B$35, MATCH(Generation_Raw_Data!$B9614, Map!$A$2:$A$35, 0), 2)</f>
        <v>Mill Creek 4</v>
      </c>
      <c r="E9614" s="9"/>
    </row>
    <row r="9615" spans="1:5" x14ac:dyDescent="0.35">
      <c r="A9615" s="2">
        <v>44919.124999999993</v>
      </c>
      <c r="B9615" s="1" t="s">
        <v>55</v>
      </c>
      <c r="C9615" s="1">
        <v>10</v>
      </c>
      <c r="D9615" t="str">
        <f>INDEX(Map!$A$2:$B$35, MATCH(Generation_Raw_Data!$B9615, Map!$A$2:$A$35, 0), 2)</f>
        <v>Paddy's Run 12</v>
      </c>
      <c r="E9615" s="9"/>
    </row>
    <row r="9616" spans="1:5" x14ac:dyDescent="0.35">
      <c r="A9616" s="2">
        <v>44919.124999999993</v>
      </c>
      <c r="B9616" s="1" t="s">
        <v>47</v>
      </c>
      <c r="C9616" s="1">
        <v>0</v>
      </c>
      <c r="D9616" t="str">
        <f>INDEX(Map!$A$2:$B$35, MATCH(Generation_Raw_Data!$B9616, Map!$A$2:$A$35, 0), 2)</f>
        <v>Trimble County 5</v>
      </c>
      <c r="E9616" s="9"/>
    </row>
    <row r="9617" spans="1:5" x14ac:dyDescent="0.35">
      <c r="A9617" s="2">
        <v>44919.124999999993</v>
      </c>
      <c r="B9617" s="1" t="s">
        <v>44</v>
      </c>
      <c r="C9617" s="1">
        <v>715</v>
      </c>
      <c r="D9617" t="str">
        <f>INDEX(Map!$A$2:$B$35, MATCH(Generation_Raw_Data!$B9617, Map!$A$2:$A$35, 0), 2)</f>
        <v>Trimble County 2</v>
      </c>
      <c r="E9617" s="9"/>
    </row>
    <row r="9618" spans="1:5" x14ac:dyDescent="0.35">
      <c r="A9618" s="2">
        <v>44919.124999999993</v>
      </c>
      <c r="B9618" s="1" t="s">
        <v>48</v>
      </c>
      <c r="C9618" s="1">
        <v>100.29040000000001</v>
      </c>
      <c r="D9618" t="str">
        <f>INDEX(Map!$A$2:$B$35, MATCH(Generation_Raw_Data!$B9618, Map!$A$2:$A$35, 0), 2)</f>
        <v>Trimble County 6</v>
      </c>
      <c r="E9618" s="9"/>
    </row>
    <row r="9619" spans="1:5" x14ac:dyDescent="0.35">
      <c r="A9619" s="2">
        <v>44919.124999999993</v>
      </c>
      <c r="B9619" s="1" t="s">
        <v>49</v>
      </c>
      <c r="C9619" s="1">
        <v>77.451999999999998</v>
      </c>
      <c r="D9619" t="str">
        <f>INDEX(Map!$A$2:$B$35, MATCH(Generation_Raw_Data!$B9619, Map!$A$2:$A$35, 0), 2)</f>
        <v>Trimble County 7</v>
      </c>
      <c r="E9619" s="9"/>
    </row>
    <row r="9620" spans="1:5" x14ac:dyDescent="0.35">
      <c r="A9620" s="2">
        <v>44919.124999999993</v>
      </c>
      <c r="B9620" s="1" t="s">
        <v>50</v>
      </c>
      <c r="C9620" s="1">
        <v>78.444999999999993</v>
      </c>
      <c r="D9620" t="str">
        <f>INDEX(Map!$A$2:$B$35, MATCH(Generation_Raw_Data!$B9620, Map!$A$2:$A$35, 0), 2)</f>
        <v>Trimble County 8</v>
      </c>
      <c r="E9620" s="9"/>
    </row>
    <row r="9621" spans="1:5" x14ac:dyDescent="0.35">
      <c r="A9621" s="2">
        <v>44919.124999999993</v>
      </c>
      <c r="B9621" s="1" t="s">
        <v>51</v>
      </c>
      <c r="C9621" s="1">
        <v>79.437899999999999</v>
      </c>
      <c r="D9621" t="str">
        <f>INDEX(Map!$A$2:$B$35, MATCH(Generation_Raw_Data!$B9621, Map!$A$2:$A$35, 0), 2)</f>
        <v>Trimble County 9</v>
      </c>
      <c r="E9621" s="9"/>
    </row>
    <row r="9622" spans="1:5" x14ac:dyDescent="0.35">
      <c r="A9622" s="2">
        <v>44919.124999999993</v>
      </c>
      <c r="B9622" s="1" t="s">
        <v>45</v>
      </c>
      <c r="C9622" s="1">
        <v>0</v>
      </c>
      <c r="D9622" t="str">
        <f>INDEX(Map!$A$2:$B$35, MATCH(Generation_Raw_Data!$B9622, Map!$A$2:$A$35, 0), 2)</f>
        <v>Trimble County 1</v>
      </c>
      <c r="E9622" s="9"/>
    </row>
    <row r="9623" spans="1:5" x14ac:dyDescent="0.35">
      <c r="A9623" s="2">
        <v>44919.124999999993</v>
      </c>
      <c r="B9623" s="1" t="s">
        <v>52</v>
      </c>
      <c r="C9623" s="1">
        <v>88.374700000000004</v>
      </c>
      <c r="D9623" t="str">
        <f>INDEX(Map!$A$2:$B$35, MATCH(Generation_Raw_Data!$B9623, Map!$A$2:$A$35, 0), 2)</f>
        <v>Trimble County 10</v>
      </c>
      <c r="E9623" s="9"/>
    </row>
    <row r="9624" spans="1:5" x14ac:dyDescent="0.35">
      <c r="A9624" s="2">
        <v>44919.166666666657</v>
      </c>
      <c r="B9624" s="1" t="s">
        <v>60</v>
      </c>
      <c r="C9624" s="1">
        <v>188.9</v>
      </c>
      <c r="D9624" t="str">
        <f>INDEX(Map!$A$2:$B$35, MATCH(Generation_Raw_Data!$B9624, Map!$A$2:$A$35, 0), 2)</f>
        <v>Cane Run 7</v>
      </c>
      <c r="E9624" s="9"/>
    </row>
    <row r="9625" spans="1:5" x14ac:dyDescent="0.35">
      <c r="A9625" s="2">
        <v>44919.166666666657</v>
      </c>
      <c r="B9625" s="1" t="s">
        <v>61</v>
      </c>
      <c r="C9625" s="1">
        <v>149.9</v>
      </c>
      <c r="D9625" t="str">
        <f>INDEX(Map!$A$2:$B$35, MATCH(Generation_Raw_Data!$B9625, Map!$A$2:$A$35, 0), 2)</f>
        <v>Cane Run 7</v>
      </c>
      <c r="E9625" s="9"/>
    </row>
    <row r="9626" spans="1:5" x14ac:dyDescent="0.35">
      <c r="A9626" s="2">
        <v>44919.166666666657</v>
      </c>
      <c r="B9626" s="1" t="s">
        <v>59</v>
      </c>
      <c r="C9626" s="1">
        <v>149.5</v>
      </c>
      <c r="D9626" t="str">
        <f>INDEX(Map!$A$2:$B$35, MATCH(Generation_Raw_Data!$B9626, Map!$A$2:$A$35, 0), 2)</f>
        <v>Cane Run 7</v>
      </c>
      <c r="E9626" s="9"/>
    </row>
    <row r="9627" spans="1:5" x14ac:dyDescent="0.35">
      <c r="A9627" s="2">
        <v>44919.166666666657</v>
      </c>
      <c r="B9627" s="1" t="s">
        <v>46</v>
      </c>
      <c r="C9627" s="1">
        <v>35</v>
      </c>
      <c r="D9627" t="str">
        <f>INDEX(Map!$A$2:$B$35, MATCH(Generation_Raw_Data!$B9627, Map!$A$2:$A$35, 0), 2)</f>
        <v>Ohio Falls</v>
      </c>
      <c r="E9627" s="9"/>
    </row>
    <row r="9628" spans="1:5" x14ac:dyDescent="0.35">
      <c r="A9628" s="2">
        <v>44919.166666666657</v>
      </c>
      <c r="B9628" s="1" t="s">
        <v>57</v>
      </c>
      <c r="C9628" s="1">
        <v>293.3</v>
      </c>
      <c r="D9628" t="str">
        <f>INDEX(Map!$A$2:$B$35, MATCH(Generation_Raw_Data!$B9628, Map!$A$2:$A$35, 0), 2)</f>
        <v>Mill Creek 1</v>
      </c>
      <c r="E9628" s="9"/>
    </row>
    <row r="9629" spans="1:5" x14ac:dyDescent="0.35">
      <c r="A9629" s="2">
        <v>44919.166666666657</v>
      </c>
      <c r="B9629" s="1" t="s">
        <v>55</v>
      </c>
      <c r="C9629" s="1">
        <v>10</v>
      </c>
      <c r="D9629" t="str">
        <f>INDEX(Map!$A$2:$B$35, MATCH(Generation_Raw_Data!$B9629, Map!$A$2:$A$35, 0), 2)</f>
        <v>Paddy's Run 12</v>
      </c>
      <c r="E9629" s="9"/>
    </row>
    <row r="9630" spans="1:5" x14ac:dyDescent="0.35">
      <c r="A9630" s="2">
        <v>44919.166666666657</v>
      </c>
      <c r="B9630" s="1" t="s">
        <v>54</v>
      </c>
      <c r="C9630" s="1">
        <v>413.7</v>
      </c>
      <c r="D9630" t="str">
        <f>INDEX(Map!$A$2:$B$35, MATCH(Generation_Raw_Data!$B9630, Map!$A$2:$A$35, 0), 2)</f>
        <v>Mill Creek 4</v>
      </c>
      <c r="E9630" s="9"/>
    </row>
    <row r="9631" spans="1:5" x14ac:dyDescent="0.35">
      <c r="A9631" s="2">
        <v>44919.166666666657</v>
      </c>
      <c r="B9631" s="1" t="s">
        <v>58</v>
      </c>
      <c r="C9631" s="1">
        <v>292.3</v>
      </c>
      <c r="D9631" t="str">
        <f>INDEX(Map!$A$2:$B$35, MATCH(Generation_Raw_Data!$B9631, Map!$A$2:$A$35, 0), 2)</f>
        <v>Mill Creek 2</v>
      </c>
      <c r="E9631" s="9"/>
    </row>
    <row r="9632" spans="1:5" x14ac:dyDescent="0.35">
      <c r="A9632" s="2">
        <v>44919.166666666657</v>
      </c>
      <c r="B9632" s="1" t="s">
        <v>53</v>
      </c>
      <c r="C9632" s="1">
        <v>368.2</v>
      </c>
      <c r="D9632" t="str">
        <f>INDEX(Map!$A$2:$B$35, MATCH(Generation_Raw_Data!$B9632, Map!$A$2:$A$35, 0), 2)</f>
        <v>Mill Creek 3</v>
      </c>
      <c r="E9632" s="9"/>
    </row>
    <row r="9633" spans="1:5" x14ac:dyDescent="0.35">
      <c r="A9633" s="2">
        <v>44919.166666666657</v>
      </c>
      <c r="B9633" s="1" t="s">
        <v>56</v>
      </c>
      <c r="C9633" s="1">
        <v>173.6</v>
      </c>
      <c r="D9633" t="str">
        <f>INDEX(Map!$A$2:$B$35, MATCH(Generation_Raw_Data!$B9633, Map!$A$2:$A$35, 0), 2)</f>
        <v>Paddy's Run 13</v>
      </c>
      <c r="E9633" s="9"/>
    </row>
    <row r="9634" spans="1:5" x14ac:dyDescent="0.35">
      <c r="A9634" s="2">
        <v>44919.166666666657</v>
      </c>
      <c r="B9634" s="1" t="s">
        <v>51</v>
      </c>
      <c r="C9634" s="1">
        <v>79.440600000000003</v>
      </c>
      <c r="D9634" t="str">
        <f>INDEX(Map!$A$2:$B$35, MATCH(Generation_Raw_Data!$B9634, Map!$A$2:$A$35, 0), 2)</f>
        <v>Trimble County 9</v>
      </c>
      <c r="E9634" s="9"/>
    </row>
    <row r="9635" spans="1:5" x14ac:dyDescent="0.35">
      <c r="A9635" s="2">
        <v>44919.166666666657</v>
      </c>
      <c r="B9635" s="1" t="s">
        <v>50</v>
      </c>
      <c r="C9635" s="1">
        <v>78.447599999999994</v>
      </c>
      <c r="D9635" t="str">
        <f>INDEX(Map!$A$2:$B$35, MATCH(Generation_Raw_Data!$B9635, Map!$A$2:$A$35, 0), 2)</f>
        <v>Trimble County 8</v>
      </c>
      <c r="E9635" s="9"/>
    </row>
    <row r="9636" spans="1:5" x14ac:dyDescent="0.35">
      <c r="A9636" s="2">
        <v>44919.166666666657</v>
      </c>
      <c r="B9636" s="1" t="s">
        <v>49</v>
      </c>
      <c r="C9636" s="1">
        <v>79.440600000000003</v>
      </c>
      <c r="D9636" t="str">
        <f>INDEX(Map!$A$2:$B$35, MATCH(Generation_Raw_Data!$B9636, Map!$A$2:$A$35, 0), 2)</f>
        <v>Trimble County 7</v>
      </c>
      <c r="E9636" s="9"/>
    </row>
    <row r="9637" spans="1:5" x14ac:dyDescent="0.35">
      <c r="A9637" s="2">
        <v>44919.166666666657</v>
      </c>
      <c r="B9637" s="1" t="s">
        <v>48</v>
      </c>
      <c r="C9637" s="1">
        <v>100.2937</v>
      </c>
      <c r="D9637" t="str">
        <f>INDEX(Map!$A$2:$B$35, MATCH(Generation_Raw_Data!$B9637, Map!$A$2:$A$35, 0), 2)</f>
        <v>Trimble County 6</v>
      </c>
      <c r="E9637" s="9"/>
    </row>
    <row r="9638" spans="1:5" x14ac:dyDescent="0.35">
      <c r="A9638" s="2">
        <v>44919.166666666657</v>
      </c>
      <c r="B9638" s="1" t="s">
        <v>44</v>
      </c>
      <c r="C9638" s="1">
        <v>714.1</v>
      </c>
      <c r="D9638" t="str">
        <f>INDEX(Map!$A$2:$B$35, MATCH(Generation_Raw_Data!$B9638, Map!$A$2:$A$35, 0), 2)</f>
        <v>Trimble County 2</v>
      </c>
      <c r="E9638" s="9"/>
    </row>
    <row r="9639" spans="1:5" x14ac:dyDescent="0.35">
      <c r="A9639" s="2">
        <v>44919.166666666657</v>
      </c>
      <c r="B9639" s="1" t="s">
        <v>47</v>
      </c>
      <c r="C9639" s="1">
        <v>0</v>
      </c>
      <c r="D9639" t="str">
        <f>INDEX(Map!$A$2:$B$35, MATCH(Generation_Raw_Data!$B9639, Map!$A$2:$A$35, 0), 2)</f>
        <v>Trimble County 5</v>
      </c>
      <c r="E9639" s="9"/>
    </row>
    <row r="9640" spans="1:5" x14ac:dyDescent="0.35">
      <c r="A9640" s="2">
        <v>44919.166666666657</v>
      </c>
      <c r="B9640" s="1" t="s">
        <v>45</v>
      </c>
      <c r="C9640" s="1">
        <v>0</v>
      </c>
      <c r="D9640" t="str">
        <f>INDEX(Map!$A$2:$B$35, MATCH(Generation_Raw_Data!$B9640, Map!$A$2:$A$35, 0), 2)</f>
        <v>Trimble County 1</v>
      </c>
      <c r="E9640" s="9"/>
    </row>
    <row r="9641" spans="1:5" x14ac:dyDescent="0.35">
      <c r="A9641" s="2">
        <v>44919.166666666657</v>
      </c>
      <c r="B9641" s="1" t="s">
        <v>52</v>
      </c>
      <c r="C9641" s="1">
        <v>88.377600000000001</v>
      </c>
      <c r="D9641" t="str">
        <f>INDEX(Map!$A$2:$B$35, MATCH(Generation_Raw_Data!$B9641, Map!$A$2:$A$35, 0), 2)</f>
        <v>Trimble County 10</v>
      </c>
      <c r="E9641" s="9"/>
    </row>
    <row r="9642" spans="1:5" x14ac:dyDescent="0.35">
      <c r="A9642" s="2">
        <v>44919.166666666657</v>
      </c>
      <c r="B9642" s="1" t="s">
        <v>42</v>
      </c>
      <c r="C9642" s="1">
        <v>19</v>
      </c>
      <c r="D9642" t="str">
        <f>INDEX(Map!$A$2:$B$35, MATCH(Generation_Raw_Data!$B9642, Map!$A$2:$A$35, 0), 2)</f>
        <v>Dix Dam</v>
      </c>
      <c r="E9642" s="9"/>
    </row>
    <row r="9643" spans="1:5" x14ac:dyDescent="0.35">
      <c r="A9643" s="2">
        <v>44919.166666666657</v>
      </c>
      <c r="B9643" s="1" t="s">
        <v>43</v>
      </c>
      <c r="C9643" s="1">
        <v>0</v>
      </c>
      <c r="D9643" t="str">
        <f>INDEX(Map!$A$2:$B$35, MATCH(Generation_Raw_Data!$B9643, Map!$A$2:$A$35, 0), 2)</f>
        <v>Haefling</v>
      </c>
      <c r="E9643" s="9"/>
    </row>
    <row r="9644" spans="1:5" x14ac:dyDescent="0.35">
      <c r="A9644" s="2">
        <v>44919.166666666657</v>
      </c>
      <c r="B9644" s="1" t="s">
        <v>41</v>
      </c>
      <c r="C9644" s="1">
        <v>0</v>
      </c>
      <c r="D9644" t="str">
        <f>INDEX(Map!$A$2:$B$35, MATCH(Generation_Raw_Data!$B9644, Map!$A$2:$A$35, 0), 2)</f>
        <v>Brown Solar</v>
      </c>
      <c r="E9644" s="9"/>
    </row>
    <row r="9645" spans="1:5" x14ac:dyDescent="0.35">
      <c r="A9645" s="2">
        <v>44919.166666666657</v>
      </c>
      <c r="B9645" s="1" t="s">
        <v>29</v>
      </c>
      <c r="C9645" s="1">
        <v>49.333300000000001</v>
      </c>
      <c r="D9645" t="str">
        <f>INDEX(Map!$A$2:$B$35, MATCH(Generation_Raw_Data!$B9645, Map!$A$2:$A$35, 0), 2)</f>
        <v>Brown 5</v>
      </c>
      <c r="E9645" s="9"/>
    </row>
    <row r="9646" spans="1:5" x14ac:dyDescent="0.35">
      <c r="A9646" s="2">
        <v>44919.166666666657</v>
      </c>
      <c r="B9646" s="1" t="s">
        <v>30</v>
      </c>
      <c r="C9646" s="1">
        <v>342</v>
      </c>
      <c r="D9646" t="str">
        <f>INDEX(Map!$A$2:$B$35, MATCH(Generation_Raw_Data!$B9646, Map!$A$2:$A$35, 0), 2)</f>
        <v>Brown 3</v>
      </c>
      <c r="E9646" s="9"/>
    </row>
    <row r="9647" spans="1:5" x14ac:dyDescent="0.35">
      <c r="A9647" s="2">
        <v>44919.166666666657</v>
      </c>
      <c r="B9647" s="1" t="s">
        <v>32</v>
      </c>
      <c r="C9647" s="1">
        <v>385</v>
      </c>
      <c r="D9647" t="str">
        <f>INDEX(Map!$A$2:$B$35, MATCH(Generation_Raw_Data!$B9647, Map!$A$2:$A$35, 0), 2)</f>
        <v>Ghent 3</v>
      </c>
      <c r="E9647" s="9"/>
    </row>
    <row r="9648" spans="1:5" x14ac:dyDescent="0.35">
      <c r="A9648" s="2">
        <v>44919.166666666657</v>
      </c>
      <c r="B9648" s="1" t="s">
        <v>33</v>
      </c>
      <c r="C9648" s="1">
        <v>398</v>
      </c>
      <c r="D9648" t="str">
        <f>INDEX(Map!$A$2:$B$35, MATCH(Generation_Raw_Data!$B9648, Map!$A$2:$A$35, 0), 2)</f>
        <v>Ghent 2</v>
      </c>
      <c r="E9648" s="9"/>
    </row>
    <row r="9649" spans="1:5" x14ac:dyDescent="0.35">
      <c r="A9649" s="2">
        <v>44919.166666666657</v>
      </c>
      <c r="B9649" s="1" t="s">
        <v>31</v>
      </c>
      <c r="C9649" s="1">
        <v>457</v>
      </c>
      <c r="D9649" t="str">
        <f>INDEX(Map!$A$2:$B$35, MATCH(Generation_Raw_Data!$B9649, Map!$A$2:$A$35, 0), 2)</f>
        <v>Ghent 1</v>
      </c>
      <c r="E9649" s="9"/>
    </row>
    <row r="9650" spans="1:5" x14ac:dyDescent="0.35">
      <c r="A9650" s="2">
        <v>44919.166666666657</v>
      </c>
      <c r="B9650" s="1" t="s">
        <v>34</v>
      </c>
      <c r="C9650" s="1">
        <v>377</v>
      </c>
      <c r="D9650" t="str">
        <f>INDEX(Map!$A$2:$B$35, MATCH(Generation_Raw_Data!$B9650, Map!$A$2:$A$35, 0), 2)</f>
        <v>Ghent 4</v>
      </c>
      <c r="E9650" s="9"/>
    </row>
    <row r="9651" spans="1:5" x14ac:dyDescent="0.35">
      <c r="A9651" s="2">
        <v>44919.166666666657</v>
      </c>
      <c r="B9651" s="1" t="s">
        <v>35</v>
      </c>
      <c r="C9651" s="1">
        <v>0</v>
      </c>
      <c r="D9651" t="str">
        <f>INDEX(Map!$A$2:$B$35, MATCH(Generation_Raw_Data!$B9651, Map!$A$2:$A$35, 0), 2)</f>
        <v>Simpsonville Solar</v>
      </c>
      <c r="E9651" s="9"/>
    </row>
    <row r="9652" spans="1:5" x14ac:dyDescent="0.35">
      <c r="A9652" s="2">
        <v>44919.166666666657</v>
      </c>
      <c r="B9652" s="1" t="s">
        <v>36</v>
      </c>
      <c r="C9652" s="1">
        <v>80.333299999999994</v>
      </c>
      <c r="D9652" t="str">
        <f>INDEX(Map!$A$2:$B$35, MATCH(Generation_Raw_Data!$B9652, Map!$A$2:$A$35, 0), 2)</f>
        <v>Brown 8</v>
      </c>
      <c r="E9652" s="9"/>
    </row>
    <row r="9653" spans="1:5" x14ac:dyDescent="0.35">
      <c r="A9653" s="2">
        <v>44919.166666666657</v>
      </c>
      <c r="B9653" s="1" t="s">
        <v>39</v>
      </c>
      <c r="C9653" s="1">
        <v>0</v>
      </c>
      <c r="D9653" t="str">
        <f>INDEX(Map!$A$2:$B$35, MATCH(Generation_Raw_Data!$B9653, Map!$A$2:$A$35, 0), 2)</f>
        <v>Brown 10</v>
      </c>
      <c r="E9653" s="9"/>
    </row>
    <row r="9654" spans="1:5" x14ac:dyDescent="0.35">
      <c r="A9654" s="2">
        <v>44919.166666666657</v>
      </c>
      <c r="B9654" s="1" t="s">
        <v>37</v>
      </c>
      <c r="C9654" s="1">
        <v>79.333299999999994</v>
      </c>
      <c r="D9654" t="str">
        <f>INDEX(Map!$A$2:$B$35, MATCH(Generation_Raw_Data!$B9654, Map!$A$2:$A$35, 0), 2)</f>
        <v>Brown 9</v>
      </c>
      <c r="E9654" s="9"/>
    </row>
    <row r="9655" spans="1:5" x14ac:dyDescent="0.35">
      <c r="A9655" s="2">
        <v>44919.166666666657</v>
      </c>
      <c r="B9655" s="1" t="s">
        <v>40</v>
      </c>
      <c r="C9655" s="1">
        <v>49.333300000000001</v>
      </c>
      <c r="D9655" t="str">
        <f>INDEX(Map!$A$2:$B$35, MATCH(Generation_Raw_Data!$B9655, Map!$A$2:$A$35, 0), 2)</f>
        <v>Brown 11</v>
      </c>
      <c r="E9655" s="9"/>
    </row>
    <row r="9656" spans="1:5" x14ac:dyDescent="0.35">
      <c r="A9656" s="2">
        <v>44919.166666666657</v>
      </c>
      <c r="B9656" s="1" t="s">
        <v>38</v>
      </c>
      <c r="C9656" s="1">
        <v>104.33329999999999</v>
      </c>
      <c r="D9656" t="str">
        <f>INDEX(Map!$A$2:$B$35, MATCH(Generation_Raw_Data!$B9656, Map!$A$2:$A$35, 0), 2)</f>
        <v>Brown 6</v>
      </c>
      <c r="E9656" s="9"/>
    </row>
    <row r="9657" spans="1:5" x14ac:dyDescent="0.35">
      <c r="A9657" s="2">
        <v>44919.166666666657</v>
      </c>
      <c r="B9657" s="1" t="s">
        <v>28</v>
      </c>
      <c r="C9657" s="1">
        <v>104.33329999999999</v>
      </c>
      <c r="D9657" t="str">
        <f>INDEX(Map!$A$2:$B$35, MATCH(Generation_Raw_Data!$B9657, Map!$A$2:$A$35, 0), 2)</f>
        <v>Brown 7</v>
      </c>
      <c r="E9657" s="9"/>
    </row>
    <row r="9658" spans="1:5" x14ac:dyDescent="0.35">
      <c r="A9658" s="2">
        <v>44919.208333333321</v>
      </c>
      <c r="B9658" s="1" t="s">
        <v>42</v>
      </c>
      <c r="C9658" s="1">
        <v>18</v>
      </c>
      <c r="D9658" t="str">
        <f>INDEX(Map!$A$2:$B$35, MATCH(Generation_Raw_Data!$B9658, Map!$A$2:$A$35, 0), 2)</f>
        <v>Dix Dam</v>
      </c>
      <c r="E9658" s="9"/>
    </row>
    <row r="9659" spans="1:5" x14ac:dyDescent="0.35">
      <c r="A9659" s="2">
        <v>44919.208333333321</v>
      </c>
      <c r="B9659" s="1" t="s">
        <v>43</v>
      </c>
      <c r="C9659" s="1">
        <v>0</v>
      </c>
      <c r="D9659" t="str">
        <f>INDEX(Map!$A$2:$B$35, MATCH(Generation_Raw_Data!$B9659, Map!$A$2:$A$35, 0), 2)</f>
        <v>Haefling</v>
      </c>
      <c r="E9659" s="9"/>
    </row>
    <row r="9660" spans="1:5" x14ac:dyDescent="0.35">
      <c r="A9660" s="2">
        <v>44919.208333333321</v>
      </c>
      <c r="B9660" s="1" t="s">
        <v>41</v>
      </c>
      <c r="C9660" s="1">
        <v>0</v>
      </c>
      <c r="D9660" t="str">
        <f>INDEX(Map!$A$2:$B$35, MATCH(Generation_Raw_Data!$B9660, Map!$A$2:$A$35, 0), 2)</f>
        <v>Brown Solar</v>
      </c>
      <c r="E9660" s="9"/>
    </row>
    <row r="9661" spans="1:5" x14ac:dyDescent="0.35">
      <c r="A9661" s="2">
        <v>44919.208333333321</v>
      </c>
      <c r="B9661" s="1" t="s">
        <v>33</v>
      </c>
      <c r="C9661" s="1">
        <v>431.75</v>
      </c>
      <c r="D9661" t="str">
        <f>INDEX(Map!$A$2:$B$35, MATCH(Generation_Raw_Data!$B9661, Map!$A$2:$A$35, 0), 2)</f>
        <v>Ghent 2</v>
      </c>
      <c r="E9661" s="9"/>
    </row>
    <row r="9662" spans="1:5" x14ac:dyDescent="0.35">
      <c r="A9662" s="2">
        <v>44919.208333333321</v>
      </c>
      <c r="B9662" s="1" t="s">
        <v>32</v>
      </c>
      <c r="C9662" s="1">
        <v>413.75</v>
      </c>
      <c r="D9662" t="str">
        <f>INDEX(Map!$A$2:$B$35, MATCH(Generation_Raw_Data!$B9662, Map!$A$2:$A$35, 0), 2)</f>
        <v>Ghent 3</v>
      </c>
      <c r="E9662" s="9"/>
    </row>
    <row r="9663" spans="1:5" x14ac:dyDescent="0.35">
      <c r="A9663" s="2">
        <v>44919.208333333321</v>
      </c>
      <c r="B9663" s="1" t="s">
        <v>30</v>
      </c>
      <c r="C9663" s="1">
        <v>344</v>
      </c>
      <c r="D9663" t="str">
        <f>INDEX(Map!$A$2:$B$35, MATCH(Generation_Raw_Data!$B9663, Map!$A$2:$A$35, 0), 2)</f>
        <v>Brown 3</v>
      </c>
      <c r="E9663" s="9"/>
    </row>
    <row r="9664" spans="1:5" x14ac:dyDescent="0.35">
      <c r="A9664" s="2">
        <v>44919.208333333321</v>
      </c>
      <c r="B9664" s="1" t="s">
        <v>29</v>
      </c>
      <c r="C9664" s="1">
        <v>49.333300000000001</v>
      </c>
      <c r="D9664" t="str">
        <f>INDEX(Map!$A$2:$B$35, MATCH(Generation_Raw_Data!$B9664, Map!$A$2:$A$35, 0), 2)</f>
        <v>Brown 5</v>
      </c>
      <c r="E9664" s="9"/>
    </row>
    <row r="9665" spans="1:5" x14ac:dyDescent="0.35">
      <c r="A9665" s="2">
        <v>44919.208333333321</v>
      </c>
      <c r="B9665" s="1" t="s">
        <v>31</v>
      </c>
      <c r="C9665" s="1">
        <v>479.75</v>
      </c>
      <c r="D9665" t="str">
        <f>INDEX(Map!$A$2:$B$35, MATCH(Generation_Raw_Data!$B9665, Map!$A$2:$A$35, 0), 2)</f>
        <v>Ghent 1</v>
      </c>
      <c r="E9665" s="9"/>
    </row>
    <row r="9666" spans="1:5" x14ac:dyDescent="0.35">
      <c r="A9666" s="2">
        <v>44919.208333333321</v>
      </c>
      <c r="B9666" s="1" t="s">
        <v>34</v>
      </c>
      <c r="C9666" s="1">
        <v>391.75</v>
      </c>
      <c r="D9666" t="str">
        <f>INDEX(Map!$A$2:$B$35, MATCH(Generation_Raw_Data!$B9666, Map!$A$2:$A$35, 0), 2)</f>
        <v>Ghent 4</v>
      </c>
      <c r="E9666" s="9"/>
    </row>
    <row r="9667" spans="1:5" x14ac:dyDescent="0.35">
      <c r="A9667" s="2">
        <v>44919.208333333321</v>
      </c>
      <c r="B9667" s="1" t="s">
        <v>35</v>
      </c>
      <c r="C9667" s="1">
        <v>0</v>
      </c>
      <c r="D9667" t="str">
        <f>INDEX(Map!$A$2:$B$35, MATCH(Generation_Raw_Data!$B9667, Map!$A$2:$A$35, 0), 2)</f>
        <v>Simpsonville Solar</v>
      </c>
      <c r="E9667" s="9"/>
    </row>
    <row r="9668" spans="1:5" x14ac:dyDescent="0.35">
      <c r="A9668" s="2">
        <v>44919.208333333321</v>
      </c>
      <c r="B9668" s="1" t="s">
        <v>28</v>
      </c>
      <c r="C9668" s="1">
        <v>105.33329999999999</v>
      </c>
      <c r="D9668" t="str">
        <f>INDEX(Map!$A$2:$B$35, MATCH(Generation_Raw_Data!$B9668, Map!$A$2:$A$35, 0), 2)</f>
        <v>Brown 7</v>
      </c>
      <c r="E9668" s="9"/>
    </row>
    <row r="9669" spans="1:5" x14ac:dyDescent="0.35">
      <c r="A9669" s="2">
        <v>44919.208333333321</v>
      </c>
      <c r="B9669" s="1" t="s">
        <v>38</v>
      </c>
      <c r="C9669" s="1">
        <v>104.33329999999999</v>
      </c>
      <c r="D9669" t="str">
        <f>INDEX(Map!$A$2:$B$35, MATCH(Generation_Raw_Data!$B9669, Map!$A$2:$A$35, 0), 2)</f>
        <v>Brown 6</v>
      </c>
      <c r="E9669" s="9"/>
    </row>
    <row r="9670" spans="1:5" x14ac:dyDescent="0.35">
      <c r="A9670" s="2">
        <v>44919.208333333321</v>
      </c>
      <c r="B9670" s="1" t="s">
        <v>40</v>
      </c>
      <c r="C9670" s="1">
        <v>48.333300000000001</v>
      </c>
      <c r="D9670" t="str">
        <f>INDEX(Map!$A$2:$B$35, MATCH(Generation_Raw_Data!$B9670, Map!$A$2:$A$35, 0), 2)</f>
        <v>Brown 11</v>
      </c>
      <c r="E9670" s="9"/>
    </row>
    <row r="9671" spans="1:5" x14ac:dyDescent="0.35">
      <c r="A9671" s="2">
        <v>44919.208333333321</v>
      </c>
      <c r="B9671" s="1" t="s">
        <v>39</v>
      </c>
      <c r="C9671" s="1">
        <v>0</v>
      </c>
      <c r="D9671" t="str">
        <f>INDEX(Map!$A$2:$B$35, MATCH(Generation_Raw_Data!$B9671, Map!$A$2:$A$35, 0), 2)</f>
        <v>Brown 10</v>
      </c>
      <c r="E9671" s="9"/>
    </row>
    <row r="9672" spans="1:5" x14ac:dyDescent="0.35">
      <c r="A9672" s="2">
        <v>44919.208333333321</v>
      </c>
      <c r="B9672" s="1" t="s">
        <v>36</v>
      </c>
      <c r="C9672" s="1">
        <v>80.333299999999994</v>
      </c>
      <c r="D9672" t="str">
        <f>INDEX(Map!$A$2:$B$35, MATCH(Generation_Raw_Data!$B9672, Map!$A$2:$A$35, 0), 2)</f>
        <v>Brown 8</v>
      </c>
      <c r="E9672" s="9"/>
    </row>
    <row r="9673" spans="1:5" x14ac:dyDescent="0.35">
      <c r="A9673" s="2">
        <v>44919.208333333321</v>
      </c>
      <c r="B9673" s="1" t="s">
        <v>37</v>
      </c>
      <c r="C9673" s="1">
        <v>80.333299999999994</v>
      </c>
      <c r="D9673" t="str">
        <f>INDEX(Map!$A$2:$B$35, MATCH(Generation_Raw_Data!$B9673, Map!$A$2:$A$35, 0), 2)</f>
        <v>Brown 9</v>
      </c>
      <c r="E9673" s="9"/>
    </row>
    <row r="9674" spans="1:5" x14ac:dyDescent="0.35">
      <c r="A9674" s="2">
        <v>44919.208333333321</v>
      </c>
      <c r="B9674" s="1" t="s">
        <v>59</v>
      </c>
      <c r="C9674" s="1">
        <v>149.4</v>
      </c>
      <c r="D9674" t="str">
        <f>INDEX(Map!$A$2:$B$35, MATCH(Generation_Raw_Data!$B9674, Map!$A$2:$A$35, 0), 2)</f>
        <v>Cane Run 7</v>
      </c>
      <c r="E9674" s="9"/>
    </row>
    <row r="9675" spans="1:5" x14ac:dyDescent="0.35">
      <c r="A9675" s="2">
        <v>44919.208333333321</v>
      </c>
      <c r="B9675" s="1" t="s">
        <v>61</v>
      </c>
      <c r="C9675" s="1">
        <v>149.69999999999999</v>
      </c>
      <c r="D9675" t="str">
        <f>INDEX(Map!$A$2:$B$35, MATCH(Generation_Raw_Data!$B9675, Map!$A$2:$A$35, 0), 2)</f>
        <v>Cane Run 7</v>
      </c>
      <c r="E9675" s="9"/>
    </row>
    <row r="9676" spans="1:5" x14ac:dyDescent="0.35">
      <c r="A9676" s="2">
        <v>44919.208333333321</v>
      </c>
      <c r="B9676" s="1" t="s">
        <v>60</v>
      </c>
      <c r="C9676" s="1">
        <v>188.6</v>
      </c>
      <c r="D9676" t="str">
        <f>INDEX(Map!$A$2:$B$35, MATCH(Generation_Raw_Data!$B9676, Map!$A$2:$A$35, 0), 2)</f>
        <v>Cane Run 7</v>
      </c>
      <c r="E9676" s="9"/>
    </row>
    <row r="9677" spans="1:5" x14ac:dyDescent="0.35">
      <c r="A9677" s="2">
        <v>44919.208333333321</v>
      </c>
      <c r="B9677" s="1" t="s">
        <v>57</v>
      </c>
      <c r="C9677" s="1">
        <v>293.39999999999998</v>
      </c>
      <c r="D9677" t="str">
        <f>INDEX(Map!$A$2:$B$35, MATCH(Generation_Raw_Data!$B9677, Map!$A$2:$A$35, 0), 2)</f>
        <v>Mill Creek 1</v>
      </c>
      <c r="E9677" s="9"/>
    </row>
    <row r="9678" spans="1:5" x14ac:dyDescent="0.35">
      <c r="A9678" s="2">
        <v>44919.208333333321</v>
      </c>
      <c r="B9678" s="1" t="s">
        <v>56</v>
      </c>
      <c r="C9678" s="1">
        <v>173.6</v>
      </c>
      <c r="D9678" t="str">
        <f>INDEX(Map!$A$2:$B$35, MATCH(Generation_Raw_Data!$B9678, Map!$A$2:$A$35, 0), 2)</f>
        <v>Paddy's Run 13</v>
      </c>
      <c r="E9678" s="9"/>
    </row>
    <row r="9679" spans="1:5" x14ac:dyDescent="0.35">
      <c r="A9679" s="2">
        <v>44919.208333333321</v>
      </c>
      <c r="B9679" s="1" t="s">
        <v>53</v>
      </c>
      <c r="C9679" s="1">
        <v>370.7</v>
      </c>
      <c r="D9679" t="str">
        <f>INDEX(Map!$A$2:$B$35, MATCH(Generation_Raw_Data!$B9679, Map!$A$2:$A$35, 0), 2)</f>
        <v>Mill Creek 3</v>
      </c>
      <c r="E9679" s="9"/>
    </row>
    <row r="9680" spans="1:5" x14ac:dyDescent="0.35">
      <c r="A9680" s="2">
        <v>44919.208333333321</v>
      </c>
      <c r="B9680" s="1" t="s">
        <v>58</v>
      </c>
      <c r="C9680" s="1">
        <v>300.8</v>
      </c>
      <c r="D9680" t="str">
        <f>INDEX(Map!$A$2:$B$35, MATCH(Generation_Raw_Data!$B9680, Map!$A$2:$A$35, 0), 2)</f>
        <v>Mill Creek 2</v>
      </c>
      <c r="E9680" s="9"/>
    </row>
    <row r="9681" spans="1:5" x14ac:dyDescent="0.35">
      <c r="A9681" s="2">
        <v>44919.208333333321</v>
      </c>
      <c r="B9681" s="1" t="s">
        <v>54</v>
      </c>
      <c r="C9681" s="1">
        <v>453</v>
      </c>
      <c r="D9681" t="str">
        <f>INDEX(Map!$A$2:$B$35, MATCH(Generation_Raw_Data!$B9681, Map!$A$2:$A$35, 0), 2)</f>
        <v>Mill Creek 4</v>
      </c>
      <c r="E9681" s="9"/>
    </row>
    <row r="9682" spans="1:5" x14ac:dyDescent="0.35">
      <c r="A9682" s="2">
        <v>44919.208333333321</v>
      </c>
      <c r="B9682" s="1" t="s">
        <v>55</v>
      </c>
      <c r="C9682" s="1">
        <v>10</v>
      </c>
      <c r="D9682" t="str">
        <f>INDEX(Map!$A$2:$B$35, MATCH(Generation_Raw_Data!$B9682, Map!$A$2:$A$35, 0), 2)</f>
        <v>Paddy's Run 12</v>
      </c>
      <c r="E9682" s="9"/>
    </row>
    <row r="9683" spans="1:5" x14ac:dyDescent="0.35">
      <c r="A9683" s="2">
        <v>44919.208333333321</v>
      </c>
      <c r="B9683" s="1" t="s">
        <v>47</v>
      </c>
      <c r="C9683" s="1">
        <v>0</v>
      </c>
      <c r="D9683" t="str">
        <f>INDEX(Map!$A$2:$B$35, MATCH(Generation_Raw_Data!$B9683, Map!$A$2:$A$35, 0), 2)</f>
        <v>Trimble County 5</v>
      </c>
      <c r="E9683" s="9"/>
    </row>
    <row r="9684" spans="1:5" x14ac:dyDescent="0.35">
      <c r="A9684" s="2">
        <v>44919.208333333321</v>
      </c>
      <c r="B9684" s="1" t="s">
        <v>44</v>
      </c>
      <c r="C9684" s="1">
        <v>713.4</v>
      </c>
      <c r="D9684" t="str">
        <f>INDEX(Map!$A$2:$B$35, MATCH(Generation_Raw_Data!$B9684, Map!$A$2:$A$35, 0), 2)</f>
        <v>Trimble County 2</v>
      </c>
      <c r="E9684" s="9"/>
    </row>
    <row r="9685" spans="1:5" x14ac:dyDescent="0.35">
      <c r="A9685" s="2">
        <v>44919.208333333321</v>
      </c>
      <c r="B9685" s="1" t="s">
        <v>48</v>
      </c>
      <c r="C9685" s="1">
        <v>99.061000000000007</v>
      </c>
      <c r="D9685" t="str">
        <f>INDEX(Map!$A$2:$B$35, MATCH(Generation_Raw_Data!$B9685, Map!$A$2:$A$35, 0), 2)</f>
        <v>Trimble County 6</v>
      </c>
      <c r="E9685" s="9"/>
    </row>
    <row r="9686" spans="1:5" x14ac:dyDescent="0.35">
      <c r="A9686" s="2">
        <v>44919.208333333321</v>
      </c>
      <c r="B9686" s="1" t="s">
        <v>49</v>
      </c>
      <c r="C9686" s="1">
        <v>78.258200000000002</v>
      </c>
      <c r="D9686" t="str">
        <f>INDEX(Map!$A$2:$B$35, MATCH(Generation_Raw_Data!$B9686, Map!$A$2:$A$35, 0), 2)</f>
        <v>Trimble County 7</v>
      </c>
      <c r="E9686" s="9"/>
    </row>
    <row r="9687" spans="1:5" x14ac:dyDescent="0.35">
      <c r="A9687" s="2">
        <v>44919.208333333321</v>
      </c>
      <c r="B9687" s="1" t="s">
        <v>50</v>
      </c>
      <c r="C9687" s="1">
        <v>78.258200000000002</v>
      </c>
      <c r="D9687" t="str">
        <f>INDEX(Map!$A$2:$B$35, MATCH(Generation_Raw_Data!$B9687, Map!$A$2:$A$35, 0), 2)</f>
        <v>Trimble County 8</v>
      </c>
      <c r="E9687" s="9"/>
    </row>
    <row r="9688" spans="1:5" x14ac:dyDescent="0.35">
      <c r="A9688" s="2">
        <v>44919.208333333321</v>
      </c>
      <c r="B9688" s="1" t="s">
        <v>51</v>
      </c>
      <c r="C9688" s="1">
        <v>78.258200000000002</v>
      </c>
      <c r="D9688" t="str">
        <f>INDEX(Map!$A$2:$B$35, MATCH(Generation_Raw_Data!$B9688, Map!$A$2:$A$35, 0), 2)</f>
        <v>Trimble County 9</v>
      </c>
      <c r="E9688" s="9"/>
    </row>
    <row r="9689" spans="1:5" x14ac:dyDescent="0.35">
      <c r="A9689" s="2">
        <v>44919.208333333321</v>
      </c>
      <c r="B9689" s="1" t="s">
        <v>46</v>
      </c>
      <c r="C9689" s="1">
        <v>34</v>
      </c>
      <c r="D9689" t="str">
        <f>INDEX(Map!$A$2:$B$35, MATCH(Generation_Raw_Data!$B9689, Map!$A$2:$A$35, 0), 2)</f>
        <v>Ohio Falls</v>
      </c>
      <c r="E9689" s="9"/>
    </row>
    <row r="9690" spans="1:5" x14ac:dyDescent="0.35">
      <c r="A9690" s="2">
        <v>44919.208333333321</v>
      </c>
      <c r="B9690" s="1" t="s">
        <v>45</v>
      </c>
      <c r="C9690" s="1">
        <v>0</v>
      </c>
      <c r="D9690" t="str">
        <f>INDEX(Map!$A$2:$B$35, MATCH(Generation_Raw_Data!$B9690, Map!$A$2:$A$35, 0), 2)</f>
        <v>Trimble County 1</v>
      </c>
      <c r="E9690" s="9"/>
    </row>
    <row r="9691" spans="1:5" x14ac:dyDescent="0.35">
      <c r="A9691" s="2">
        <v>44919.208333333321</v>
      </c>
      <c r="B9691" s="1" t="s">
        <v>52</v>
      </c>
      <c r="C9691" s="1">
        <v>88.164299999999997</v>
      </c>
      <c r="D9691" t="str">
        <f>INDEX(Map!$A$2:$B$35, MATCH(Generation_Raw_Data!$B9691, Map!$A$2:$A$35, 0), 2)</f>
        <v>Trimble County 10</v>
      </c>
      <c r="E9691" s="9"/>
    </row>
    <row r="9692" spans="1:5" x14ac:dyDescent="0.35">
      <c r="A9692" s="2">
        <v>44919.249999999985</v>
      </c>
      <c r="B9692" s="1" t="s">
        <v>32</v>
      </c>
      <c r="C9692" s="1">
        <v>445</v>
      </c>
      <c r="D9692" t="str">
        <f>INDEX(Map!$A$2:$B$35, MATCH(Generation_Raw_Data!$B9692, Map!$A$2:$A$35, 0), 2)</f>
        <v>Ghent 3</v>
      </c>
      <c r="E9692" s="9"/>
    </row>
    <row r="9693" spans="1:5" x14ac:dyDescent="0.35">
      <c r="A9693" s="2">
        <v>44919.249999999985</v>
      </c>
      <c r="B9693" s="1" t="s">
        <v>30</v>
      </c>
      <c r="C9693" s="1">
        <v>343</v>
      </c>
      <c r="D9693" t="str">
        <f>INDEX(Map!$A$2:$B$35, MATCH(Generation_Raw_Data!$B9693, Map!$A$2:$A$35, 0), 2)</f>
        <v>Brown 3</v>
      </c>
      <c r="E9693" s="9"/>
    </row>
    <row r="9694" spans="1:5" x14ac:dyDescent="0.35">
      <c r="A9694" s="2">
        <v>44919.249999999985</v>
      </c>
      <c r="B9694" s="1" t="s">
        <v>29</v>
      </c>
      <c r="C9694" s="1">
        <v>48.333300000000001</v>
      </c>
      <c r="D9694" t="str">
        <f>INDEX(Map!$A$2:$B$35, MATCH(Generation_Raw_Data!$B9694, Map!$A$2:$A$35, 0), 2)</f>
        <v>Brown 5</v>
      </c>
      <c r="E9694" s="9"/>
    </row>
    <row r="9695" spans="1:5" x14ac:dyDescent="0.35">
      <c r="A9695" s="2">
        <v>44919.249999999985</v>
      </c>
      <c r="B9695" s="1" t="s">
        <v>31</v>
      </c>
      <c r="C9695" s="1">
        <v>482</v>
      </c>
      <c r="D9695" t="str">
        <f>INDEX(Map!$A$2:$B$35, MATCH(Generation_Raw_Data!$B9695, Map!$A$2:$A$35, 0), 2)</f>
        <v>Ghent 1</v>
      </c>
      <c r="E9695" s="9"/>
    </row>
    <row r="9696" spans="1:5" x14ac:dyDescent="0.35">
      <c r="A9696" s="2">
        <v>44919.249999999985</v>
      </c>
      <c r="B9696" s="1" t="s">
        <v>34</v>
      </c>
      <c r="C9696" s="1">
        <v>424</v>
      </c>
      <c r="D9696" t="str">
        <f>INDEX(Map!$A$2:$B$35, MATCH(Generation_Raw_Data!$B9696, Map!$A$2:$A$35, 0), 2)</f>
        <v>Ghent 4</v>
      </c>
      <c r="E9696" s="9"/>
    </row>
    <row r="9697" spans="1:5" x14ac:dyDescent="0.35">
      <c r="A9697" s="2">
        <v>44919.249999999985</v>
      </c>
      <c r="B9697" s="1" t="s">
        <v>35</v>
      </c>
      <c r="C9697" s="1">
        <v>0</v>
      </c>
      <c r="D9697" t="str">
        <f>INDEX(Map!$A$2:$B$35, MATCH(Generation_Raw_Data!$B9697, Map!$A$2:$A$35, 0), 2)</f>
        <v>Simpsonville Solar</v>
      </c>
      <c r="E9697" s="9"/>
    </row>
    <row r="9698" spans="1:5" x14ac:dyDescent="0.35">
      <c r="A9698" s="2">
        <v>44919.249999999985</v>
      </c>
      <c r="B9698" s="1" t="s">
        <v>28</v>
      </c>
      <c r="C9698" s="1">
        <v>104.33329999999999</v>
      </c>
      <c r="D9698" t="str">
        <f>INDEX(Map!$A$2:$B$35, MATCH(Generation_Raw_Data!$B9698, Map!$A$2:$A$35, 0), 2)</f>
        <v>Brown 7</v>
      </c>
      <c r="E9698" s="9"/>
    </row>
    <row r="9699" spans="1:5" x14ac:dyDescent="0.35">
      <c r="A9699" s="2">
        <v>44919.249999999985</v>
      </c>
      <c r="B9699" s="1" t="s">
        <v>38</v>
      </c>
      <c r="C9699" s="1">
        <v>104.33329999999999</v>
      </c>
      <c r="D9699" t="str">
        <f>INDEX(Map!$A$2:$B$35, MATCH(Generation_Raw_Data!$B9699, Map!$A$2:$A$35, 0), 2)</f>
        <v>Brown 6</v>
      </c>
      <c r="E9699" s="9"/>
    </row>
    <row r="9700" spans="1:5" x14ac:dyDescent="0.35">
      <c r="A9700" s="2">
        <v>44919.249999999985</v>
      </c>
      <c r="B9700" s="1" t="s">
        <v>40</v>
      </c>
      <c r="C9700" s="1">
        <v>49</v>
      </c>
      <c r="D9700" t="str">
        <f>INDEX(Map!$A$2:$B$35, MATCH(Generation_Raw_Data!$B9700, Map!$A$2:$A$35, 0), 2)</f>
        <v>Brown 11</v>
      </c>
      <c r="E9700" s="9"/>
    </row>
    <row r="9701" spans="1:5" x14ac:dyDescent="0.35">
      <c r="A9701" s="2">
        <v>44919.249999999985</v>
      </c>
      <c r="B9701" s="1" t="s">
        <v>39</v>
      </c>
      <c r="C9701" s="1">
        <v>0</v>
      </c>
      <c r="D9701" t="str">
        <f>INDEX(Map!$A$2:$B$35, MATCH(Generation_Raw_Data!$B9701, Map!$A$2:$A$35, 0), 2)</f>
        <v>Brown 10</v>
      </c>
      <c r="E9701" s="9"/>
    </row>
    <row r="9702" spans="1:5" x14ac:dyDescent="0.35">
      <c r="A9702" s="2">
        <v>44919.249999999985</v>
      </c>
      <c r="B9702" s="1" t="s">
        <v>36</v>
      </c>
      <c r="C9702" s="1">
        <v>78</v>
      </c>
      <c r="D9702" t="str">
        <f>INDEX(Map!$A$2:$B$35, MATCH(Generation_Raw_Data!$B9702, Map!$A$2:$A$35, 0), 2)</f>
        <v>Brown 8</v>
      </c>
      <c r="E9702" s="9"/>
    </row>
    <row r="9703" spans="1:5" x14ac:dyDescent="0.35">
      <c r="A9703" s="2">
        <v>44919.249999999985</v>
      </c>
      <c r="B9703" s="1" t="s">
        <v>37</v>
      </c>
      <c r="C9703" s="1">
        <v>72</v>
      </c>
      <c r="D9703" t="str">
        <f>INDEX(Map!$A$2:$B$35, MATCH(Generation_Raw_Data!$B9703, Map!$A$2:$A$35, 0), 2)</f>
        <v>Brown 9</v>
      </c>
      <c r="E9703" s="9"/>
    </row>
    <row r="9704" spans="1:5" x14ac:dyDescent="0.35">
      <c r="A9704" s="2">
        <v>44919.249999999985</v>
      </c>
      <c r="B9704" s="1" t="s">
        <v>61</v>
      </c>
      <c r="C9704" s="1">
        <v>149.80000000000001</v>
      </c>
      <c r="D9704" t="str">
        <f>INDEX(Map!$A$2:$B$35, MATCH(Generation_Raw_Data!$B9704, Map!$A$2:$A$35, 0), 2)</f>
        <v>Cane Run 7</v>
      </c>
      <c r="E9704" s="9"/>
    </row>
    <row r="9705" spans="1:5" x14ac:dyDescent="0.35">
      <c r="A9705" s="2">
        <v>44919.249999999985</v>
      </c>
      <c r="B9705" s="1" t="s">
        <v>59</v>
      </c>
      <c r="C9705" s="1">
        <v>149.4</v>
      </c>
      <c r="D9705" t="str">
        <f>INDEX(Map!$A$2:$B$35, MATCH(Generation_Raw_Data!$B9705, Map!$A$2:$A$35, 0), 2)</f>
        <v>Cane Run 7</v>
      </c>
      <c r="E9705" s="9"/>
    </row>
    <row r="9706" spans="1:5" x14ac:dyDescent="0.35">
      <c r="A9706" s="2">
        <v>44919.249999999985</v>
      </c>
      <c r="B9706" s="1" t="s">
        <v>60</v>
      </c>
      <c r="C9706" s="1">
        <v>188.8</v>
      </c>
      <c r="D9706" t="str">
        <f>INDEX(Map!$A$2:$B$35, MATCH(Generation_Raw_Data!$B9706, Map!$A$2:$A$35, 0), 2)</f>
        <v>Cane Run 7</v>
      </c>
      <c r="E9706" s="9"/>
    </row>
    <row r="9707" spans="1:5" x14ac:dyDescent="0.35">
      <c r="A9707" s="2">
        <v>44919.249999999985</v>
      </c>
      <c r="B9707" s="1" t="s">
        <v>57</v>
      </c>
      <c r="C9707" s="1">
        <v>294.39999999999998</v>
      </c>
      <c r="D9707" t="str">
        <f>INDEX(Map!$A$2:$B$35, MATCH(Generation_Raw_Data!$B9707, Map!$A$2:$A$35, 0), 2)</f>
        <v>Mill Creek 1</v>
      </c>
      <c r="E9707" s="9"/>
    </row>
    <row r="9708" spans="1:5" x14ac:dyDescent="0.35">
      <c r="A9708" s="2">
        <v>44919.249999999985</v>
      </c>
      <c r="B9708" s="1" t="s">
        <v>56</v>
      </c>
      <c r="C9708" s="1">
        <v>171.6</v>
      </c>
      <c r="D9708" t="str">
        <f>INDEX(Map!$A$2:$B$35, MATCH(Generation_Raw_Data!$B9708, Map!$A$2:$A$35, 0), 2)</f>
        <v>Paddy's Run 13</v>
      </c>
      <c r="E9708" s="9"/>
    </row>
    <row r="9709" spans="1:5" x14ac:dyDescent="0.35">
      <c r="A9709" s="2">
        <v>44919.249999999985</v>
      </c>
      <c r="B9709" s="1" t="s">
        <v>55</v>
      </c>
      <c r="C9709" s="1">
        <v>10</v>
      </c>
      <c r="D9709" t="str">
        <f>INDEX(Map!$A$2:$B$35, MATCH(Generation_Raw_Data!$B9709, Map!$A$2:$A$35, 0), 2)</f>
        <v>Paddy's Run 12</v>
      </c>
      <c r="E9709" s="9"/>
    </row>
    <row r="9710" spans="1:5" x14ac:dyDescent="0.35">
      <c r="A9710" s="2">
        <v>44919.249999999985</v>
      </c>
      <c r="B9710" s="1" t="s">
        <v>54</v>
      </c>
      <c r="C9710" s="1">
        <v>467.4</v>
      </c>
      <c r="D9710" t="str">
        <f>INDEX(Map!$A$2:$B$35, MATCH(Generation_Raw_Data!$B9710, Map!$A$2:$A$35, 0), 2)</f>
        <v>Mill Creek 4</v>
      </c>
      <c r="E9710" s="9"/>
    </row>
    <row r="9711" spans="1:5" x14ac:dyDescent="0.35">
      <c r="A9711" s="2">
        <v>44919.249999999985</v>
      </c>
      <c r="B9711" s="1" t="s">
        <v>58</v>
      </c>
      <c r="C9711" s="1">
        <v>301.8</v>
      </c>
      <c r="D9711" t="str">
        <f>INDEX(Map!$A$2:$B$35, MATCH(Generation_Raw_Data!$B9711, Map!$A$2:$A$35, 0), 2)</f>
        <v>Mill Creek 2</v>
      </c>
      <c r="E9711" s="9"/>
    </row>
    <row r="9712" spans="1:5" x14ac:dyDescent="0.35">
      <c r="A9712" s="2">
        <v>44919.249999999985</v>
      </c>
      <c r="B9712" s="1" t="s">
        <v>53</v>
      </c>
      <c r="C9712" s="1">
        <v>373.3</v>
      </c>
      <c r="D9712" t="str">
        <f>INDEX(Map!$A$2:$B$35, MATCH(Generation_Raw_Data!$B9712, Map!$A$2:$A$35, 0), 2)</f>
        <v>Mill Creek 3</v>
      </c>
      <c r="E9712" s="9"/>
    </row>
    <row r="9713" spans="1:5" x14ac:dyDescent="0.35">
      <c r="A9713" s="2">
        <v>44919.249999999985</v>
      </c>
      <c r="B9713" s="1" t="s">
        <v>51</v>
      </c>
      <c r="C9713" s="1">
        <v>78.439700000000002</v>
      </c>
      <c r="D9713" t="str">
        <f>INDEX(Map!$A$2:$B$35, MATCH(Generation_Raw_Data!$B9713, Map!$A$2:$A$35, 0), 2)</f>
        <v>Trimble County 9</v>
      </c>
      <c r="E9713" s="9"/>
    </row>
    <row r="9714" spans="1:5" x14ac:dyDescent="0.35">
      <c r="A9714" s="2">
        <v>44919.249999999985</v>
      </c>
      <c r="B9714" s="1" t="s">
        <v>50</v>
      </c>
      <c r="C9714" s="1">
        <v>77.446799999999996</v>
      </c>
      <c r="D9714" t="str">
        <f>INDEX(Map!$A$2:$B$35, MATCH(Generation_Raw_Data!$B9714, Map!$A$2:$A$35, 0), 2)</f>
        <v>Trimble County 8</v>
      </c>
      <c r="E9714" s="9"/>
    </row>
    <row r="9715" spans="1:5" x14ac:dyDescent="0.35">
      <c r="A9715" s="2">
        <v>44919.249999999985</v>
      </c>
      <c r="B9715" s="1" t="s">
        <v>49</v>
      </c>
      <c r="C9715" s="1">
        <v>77.446799999999996</v>
      </c>
      <c r="D9715" t="str">
        <f>INDEX(Map!$A$2:$B$35, MATCH(Generation_Raw_Data!$B9715, Map!$A$2:$A$35, 0), 2)</f>
        <v>Trimble County 7</v>
      </c>
      <c r="E9715" s="9"/>
    </row>
    <row r="9716" spans="1:5" x14ac:dyDescent="0.35">
      <c r="A9716" s="2">
        <v>44919.249999999985</v>
      </c>
      <c r="B9716" s="1" t="s">
        <v>48</v>
      </c>
      <c r="C9716" s="1">
        <v>99.290800000000004</v>
      </c>
      <c r="D9716" t="str">
        <f>INDEX(Map!$A$2:$B$35, MATCH(Generation_Raw_Data!$B9716, Map!$A$2:$A$35, 0), 2)</f>
        <v>Trimble County 6</v>
      </c>
      <c r="E9716" s="9"/>
    </row>
    <row r="9717" spans="1:5" x14ac:dyDescent="0.35">
      <c r="A9717" s="2">
        <v>44919.249999999985</v>
      </c>
      <c r="B9717" s="1" t="s">
        <v>44</v>
      </c>
      <c r="C9717" s="1">
        <v>717</v>
      </c>
      <c r="D9717" t="str">
        <f>INDEX(Map!$A$2:$B$35, MATCH(Generation_Raw_Data!$B9717, Map!$A$2:$A$35, 0), 2)</f>
        <v>Trimble County 2</v>
      </c>
      <c r="E9717" s="9"/>
    </row>
    <row r="9718" spans="1:5" x14ac:dyDescent="0.35">
      <c r="A9718" s="2">
        <v>44919.249999999985</v>
      </c>
      <c r="B9718" s="1" t="s">
        <v>47</v>
      </c>
      <c r="C9718" s="1">
        <v>0</v>
      </c>
      <c r="D9718" t="str">
        <f>INDEX(Map!$A$2:$B$35, MATCH(Generation_Raw_Data!$B9718, Map!$A$2:$A$35, 0), 2)</f>
        <v>Trimble County 5</v>
      </c>
      <c r="E9718" s="9"/>
    </row>
    <row r="9719" spans="1:5" x14ac:dyDescent="0.35">
      <c r="A9719" s="2">
        <v>44919.249999999985</v>
      </c>
      <c r="B9719" s="1" t="s">
        <v>46</v>
      </c>
      <c r="C9719" s="1">
        <v>36</v>
      </c>
      <c r="D9719" t="str">
        <f>INDEX(Map!$A$2:$B$35, MATCH(Generation_Raw_Data!$B9719, Map!$A$2:$A$35, 0), 2)</f>
        <v>Ohio Falls</v>
      </c>
      <c r="E9719" s="9"/>
    </row>
    <row r="9720" spans="1:5" x14ac:dyDescent="0.35">
      <c r="A9720" s="2">
        <v>44919.249999999985</v>
      </c>
      <c r="B9720" s="1" t="s">
        <v>45</v>
      </c>
      <c r="C9720" s="1">
        <v>0</v>
      </c>
      <c r="D9720" t="str">
        <f>INDEX(Map!$A$2:$B$35, MATCH(Generation_Raw_Data!$B9720, Map!$A$2:$A$35, 0), 2)</f>
        <v>Trimble County 1</v>
      </c>
      <c r="E9720" s="9"/>
    </row>
    <row r="9721" spans="1:5" x14ac:dyDescent="0.35">
      <c r="A9721" s="2">
        <v>44919.249999999985</v>
      </c>
      <c r="B9721" s="1" t="s">
        <v>52</v>
      </c>
      <c r="C9721" s="1">
        <v>87.375900000000001</v>
      </c>
      <c r="D9721" t="str">
        <f>INDEX(Map!$A$2:$B$35, MATCH(Generation_Raw_Data!$B9721, Map!$A$2:$A$35, 0), 2)</f>
        <v>Trimble County 10</v>
      </c>
      <c r="E9721" s="9"/>
    </row>
    <row r="9722" spans="1:5" x14ac:dyDescent="0.35">
      <c r="A9722" s="2">
        <v>44919.249999999985</v>
      </c>
      <c r="B9722" s="1" t="s">
        <v>42</v>
      </c>
      <c r="C9722" s="1">
        <v>19</v>
      </c>
      <c r="D9722" t="str">
        <f>INDEX(Map!$A$2:$B$35, MATCH(Generation_Raw_Data!$B9722, Map!$A$2:$A$35, 0), 2)</f>
        <v>Dix Dam</v>
      </c>
      <c r="E9722" s="9"/>
    </row>
    <row r="9723" spans="1:5" x14ac:dyDescent="0.35">
      <c r="A9723" s="2">
        <v>44919.249999999985</v>
      </c>
      <c r="B9723" s="1" t="s">
        <v>43</v>
      </c>
      <c r="C9723" s="1">
        <v>0</v>
      </c>
      <c r="D9723" t="str">
        <f>INDEX(Map!$A$2:$B$35, MATCH(Generation_Raw_Data!$B9723, Map!$A$2:$A$35, 0), 2)</f>
        <v>Haefling</v>
      </c>
      <c r="E9723" s="9"/>
    </row>
    <row r="9724" spans="1:5" x14ac:dyDescent="0.35">
      <c r="A9724" s="2">
        <v>44919.249999999985</v>
      </c>
      <c r="B9724" s="1" t="s">
        <v>41</v>
      </c>
      <c r="C9724" s="1">
        <v>0</v>
      </c>
      <c r="D9724" t="str">
        <f>INDEX(Map!$A$2:$B$35, MATCH(Generation_Raw_Data!$B9724, Map!$A$2:$A$35, 0), 2)</f>
        <v>Brown Solar</v>
      </c>
      <c r="E9724" s="9"/>
    </row>
    <row r="9725" spans="1:5" x14ac:dyDescent="0.35">
      <c r="A9725" s="2">
        <v>44919.249999999985</v>
      </c>
      <c r="B9725" s="1" t="s">
        <v>33</v>
      </c>
      <c r="C9725" s="1">
        <v>477</v>
      </c>
      <c r="D9725" t="str">
        <f>INDEX(Map!$A$2:$B$35, MATCH(Generation_Raw_Data!$B9725, Map!$A$2:$A$35, 0), 2)</f>
        <v>Ghent 2</v>
      </c>
      <c r="E9725" s="9"/>
    </row>
    <row r="9726" spans="1:5" x14ac:dyDescent="0.35">
      <c r="A9726" s="2">
        <v>44919.29166666665</v>
      </c>
      <c r="B9726" s="1" t="s">
        <v>53</v>
      </c>
      <c r="C9726" s="1">
        <v>375.2</v>
      </c>
      <c r="D9726" t="str">
        <f>INDEX(Map!$A$2:$B$35, MATCH(Generation_Raw_Data!$B9726, Map!$A$2:$A$35, 0), 2)</f>
        <v>Mill Creek 3</v>
      </c>
      <c r="E9726" s="9"/>
    </row>
    <row r="9727" spans="1:5" x14ac:dyDescent="0.35">
      <c r="A9727" s="2">
        <v>44919.29166666665</v>
      </c>
      <c r="B9727" s="1" t="s">
        <v>58</v>
      </c>
      <c r="C9727" s="1">
        <v>300.2</v>
      </c>
      <c r="D9727" t="str">
        <f>INDEX(Map!$A$2:$B$35, MATCH(Generation_Raw_Data!$B9727, Map!$A$2:$A$35, 0), 2)</f>
        <v>Mill Creek 2</v>
      </c>
      <c r="E9727" s="9"/>
    </row>
    <row r="9728" spans="1:5" x14ac:dyDescent="0.35">
      <c r="A9728" s="2">
        <v>44919.29166666665</v>
      </c>
      <c r="B9728" s="1" t="s">
        <v>54</v>
      </c>
      <c r="C9728" s="1">
        <v>467</v>
      </c>
      <c r="D9728" t="str">
        <f>INDEX(Map!$A$2:$B$35, MATCH(Generation_Raw_Data!$B9728, Map!$A$2:$A$35, 0), 2)</f>
        <v>Mill Creek 4</v>
      </c>
      <c r="E9728" s="9"/>
    </row>
    <row r="9729" spans="1:5" x14ac:dyDescent="0.35">
      <c r="A9729" s="2">
        <v>44919.29166666665</v>
      </c>
      <c r="B9729" s="1" t="s">
        <v>55</v>
      </c>
      <c r="C9729" s="1">
        <v>10</v>
      </c>
      <c r="D9729" t="str">
        <f>INDEX(Map!$A$2:$B$35, MATCH(Generation_Raw_Data!$B9729, Map!$A$2:$A$35, 0), 2)</f>
        <v>Paddy's Run 12</v>
      </c>
      <c r="E9729" s="9"/>
    </row>
    <row r="9730" spans="1:5" x14ac:dyDescent="0.35">
      <c r="A9730" s="2">
        <v>44919.29166666665</v>
      </c>
      <c r="B9730" s="1" t="s">
        <v>47</v>
      </c>
      <c r="C9730" s="1">
        <v>0</v>
      </c>
      <c r="D9730" t="str">
        <f>INDEX(Map!$A$2:$B$35, MATCH(Generation_Raw_Data!$B9730, Map!$A$2:$A$35, 0), 2)</f>
        <v>Trimble County 5</v>
      </c>
      <c r="E9730" s="9"/>
    </row>
    <row r="9731" spans="1:5" x14ac:dyDescent="0.35">
      <c r="A9731" s="2">
        <v>44919.29166666665</v>
      </c>
      <c r="B9731" s="1" t="s">
        <v>44</v>
      </c>
      <c r="C9731" s="1">
        <v>715.8</v>
      </c>
      <c r="D9731" t="str">
        <f>INDEX(Map!$A$2:$B$35, MATCH(Generation_Raw_Data!$B9731, Map!$A$2:$A$35, 0), 2)</f>
        <v>Trimble County 2</v>
      </c>
      <c r="E9731" s="9"/>
    </row>
    <row r="9732" spans="1:5" x14ac:dyDescent="0.35">
      <c r="A9732" s="2">
        <v>44919.29166666665</v>
      </c>
      <c r="B9732" s="1" t="s">
        <v>48</v>
      </c>
      <c r="C9732" s="1">
        <v>100.5291</v>
      </c>
      <c r="D9732" t="str">
        <f>INDEX(Map!$A$2:$B$35, MATCH(Generation_Raw_Data!$B9732, Map!$A$2:$A$35, 0), 2)</f>
        <v>Trimble County 6</v>
      </c>
      <c r="E9732" s="9"/>
    </row>
    <row r="9733" spans="1:5" x14ac:dyDescent="0.35">
      <c r="A9733" s="2">
        <v>44919.29166666665</v>
      </c>
      <c r="B9733" s="1" t="s">
        <v>49</v>
      </c>
      <c r="C9733" s="1">
        <v>78.631699999999995</v>
      </c>
      <c r="D9733" t="str">
        <f>INDEX(Map!$A$2:$B$35, MATCH(Generation_Raw_Data!$B9733, Map!$A$2:$A$35, 0), 2)</f>
        <v>Trimble County 7</v>
      </c>
      <c r="E9733" s="9"/>
    </row>
    <row r="9734" spans="1:5" x14ac:dyDescent="0.35">
      <c r="A9734" s="2">
        <v>44919.29166666665</v>
      </c>
      <c r="B9734" s="1" t="s">
        <v>50</v>
      </c>
      <c r="C9734" s="1">
        <v>78.631699999999995</v>
      </c>
      <c r="D9734" t="str">
        <f>INDEX(Map!$A$2:$B$35, MATCH(Generation_Raw_Data!$B9734, Map!$A$2:$A$35, 0), 2)</f>
        <v>Trimble County 8</v>
      </c>
      <c r="E9734" s="9"/>
    </row>
    <row r="9735" spans="1:5" x14ac:dyDescent="0.35">
      <c r="A9735" s="2">
        <v>44919.29166666665</v>
      </c>
      <c r="B9735" s="1" t="s">
        <v>51</v>
      </c>
      <c r="C9735" s="1">
        <v>79.626999999999995</v>
      </c>
      <c r="D9735" t="str">
        <f>INDEX(Map!$A$2:$B$35, MATCH(Generation_Raw_Data!$B9735, Map!$A$2:$A$35, 0), 2)</f>
        <v>Trimble County 9</v>
      </c>
      <c r="E9735" s="9"/>
    </row>
    <row r="9736" spans="1:5" x14ac:dyDescent="0.35">
      <c r="A9736" s="2">
        <v>44919.29166666665</v>
      </c>
      <c r="B9736" s="1" t="s">
        <v>45</v>
      </c>
      <c r="C9736" s="1">
        <v>0</v>
      </c>
      <c r="D9736" t="str">
        <f>INDEX(Map!$A$2:$B$35, MATCH(Generation_Raw_Data!$B9736, Map!$A$2:$A$35, 0), 2)</f>
        <v>Trimble County 1</v>
      </c>
      <c r="E9736" s="9"/>
    </row>
    <row r="9737" spans="1:5" x14ac:dyDescent="0.35">
      <c r="A9737" s="2">
        <v>44919.29166666665</v>
      </c>
      <c r="B9737" s="1" t="s">
        <v>52</v>
      </c>
      <c r="C9737" s="1">
        <v>89.580399999999997</v>
      </c>
      <c r="D9737" t="str">
        <f>INDEX(Map!$A$2:$B$35, MATCH(Generation_Raw_Data!$B9737, Map!$A$2:$A$35, 0), 2)</f>
        <v>Trimble County 10</v>
      </c>
      <c r="E9737" s="9"/>
    </row>
    <row r="9738" spans="1:5" x14ac:dyDescent="0.35">
      <c r="A9738" s="2">
        <v>44919.29166666665</v>
      </c>
      <c r="B9738" s="1" t="s">
        <v>43</v>
      </c>
      <c r="C9738" s="1">
        <v>0</v>
      </c>
      <c r="D9738" t="str">
        <f>INDEX(Map!$A$2:$B$35, MATCH(Generation_Raw_Data!$B9738, Map!$A$2:$A$35, 0), 2)</f>
        <v>Haefling</v>
      </c>
      <c r="E9738" s="9"/>
    </row>
    <row r="9739" spans="1:5" x14ac:dyDescent="0.35">
      <c r="A9739" s="2">
        <v>44919.29166666665</v>
      </c>
      <c r="B9739" s="1" t="s">
        <v>42</v>
      </c>
      <c r="C9739" s="1">
        <v>19</v>
      </c>
      <c r="D9739" t="str">
        <f>INDEX(Map!$A$2:$B$35, MATCH(Generation_Raw_Data!$B9739, Map!$A$2:$A$35, 0), 2)</f>
        <v>Dix Dam</v>
      </c>
      <c r="E9739" s="9"/>
    </row>
    <row r="9740" spans="1:5" x14ac:dyDescent="0.35">
      <c r="A9740" s="2">
        <v>44919.29166666665</v>
      </c>
      <c r="B9740" s="1" t="s">
        <v>41</v>
      </c>
      <c r="C9740" s="1">
        <v>0</v>
      </c>
      <c r="D9740" t="str">
        <f>INDEX(Map!$A$2:$B$35, MATCH(Generation_Raw_Data!$B9740, Map!$A$2:$A$35, 0), 2)</f>
        <v>Brown Solar</v>
      </c>
      <c r="E9740" s="9"/>
    </row>
    <row r="9741" spans="1:5" x14ac:dyDescent="0.35">
      <c r="A9741" s="2">
        <v>44919.29166666665</v>
      </c>
      <c r="B9741" s="1" t="s">
        <v>31</v>
      </c>
      <c r="C9741" s="1">
        <v>479.75</v>
      </c>
      <c r="D9741" t="str">
        <f>INDEX(Map!$A$2:$B$35, MATCH(Generation_Raw_Data!$B9741, Map!$A$2:$A$35, 0), 2)</f>
        <v>Ghent 1</v>
      </c>
      <c r="E9741" s="9"/>
    </row>
    <row r="9742" spans="1:5" x14ac:dyDescent="0.35">
      <c r="A9742" s="2">
        <v>44919.29166666665</v>
      </c>
      <c r="B9742" s="1" t="s">
        <v>29</v>
      </c>
      <c r="C9742" s="1">
        <v>49.333300000000001</v>
      </c>
      <c r="D9742" t="str">
        <f>INDEX(Map!$A$2:$B$35, MATCH(Generation_Raw_Data!$B9742, Map!$A$2:$A$35, 0), 2)</f>
        <v>Brown 5</v>
      </c>
      <c r="E9742" s="9"/>
    </row>
    <row r="9743" spans="1:5" x14ac:dyDescent="0.35">
      <c r="A9743" s="2">
        <v>44919.29166666665</v>
      </c>
      <c r="B9743" s="1" t="s">
        <v>30</v>
      </c>
      <c r="C9743" s="1">
        <v>342</v>
      </c>
      <c r="D9743" t="str">
        <f>INDEX(Map!$A$2:$B$35, MATCH(Generation_Raw_Data!$B9743, Map!$A$2:$A$35, 0), 2)</f>
        <v>Brown 3</v>
      </c>
      <c r="E9743" s="9"/>
    </row>
    <row r="9744" spans="1:5" x14ac:dyDescent="0.35">
      <c r="A9744" s="2">
        <v>44919.29166666665</v>
      </c>
      <c r="B9744" s="1" t="s">
        <v>32</v>
      </c>
      <c r="C9744" s="1">
        <v>438.75</v>
      </c>
      <c r="D9744" t="str">
        <f>INDEX(Map!$A$2:$B$35, MATCH(Generation_Raw_Data!$B9744, Map!$A$2:$A$35, 0), 2)</f>
        <v>Ghent 3</v>
      </c>
      <c r="E9744" s="9"/>
    </row>
    <row r="9745" spans="1:5" x14ac:dyDescent="0.35">
      <c r="A9745" s="2">
        <v>44919.29166666665</v>
      </c>
      <c r="B9745" s="1" t="s">
        <v>33</v>
      </c>
      <c r="C9745" s="1">
        <v>461.75</v>
      </c>
      <c r="D9745" t="str">
        <f>INDEX(Map!$A$2:$B$35, MATCH(Generation_Raw_Data!$B9745, Map!$A$2:$A$35, 0), 2)</f>
        <v>Ghent 2</v>
      </c>
      <c r="E9745" s="9"/>
    </row>
    <row r="9746" spans="1:5" x14ac:dyDescent="0.35">
      <c r="A9746" s="2">
        <v>44919.29166666665</v>
      </c>
      <c r="B9746" s="1" t="s">
        <v>34</v>
      </c>
      <c r="C9746" s="1">
        <v>431.75</v>
      </c>
      <c r="D9746" t="str">
        <f>INDEX(Map!$A$2:$B$35, MATCH(Generation_Raw_Data!$B9746, Map!$A$2:$A$35, 0), 2)</f>
        <v>Ghent 4</v>
      </c>
      <c r="E9746" s="9"/>
    </row>
    <row r="9747" spans="1:5" x14ac:dyDescent="0.35">
      <c r="A9747" s="2">
        <v>44919.29166666665</v>
      </c>
      <c r="B9747" s="1" t="s">
        <v>35</v>
      </c>
      <c r="C9747" s="1">
        <v>0</v>
      </c>
      <c r="D9747" t="str">
        <f>INDEX(Map!$A$2:$B$35, MATCH(Generation_Raw_Data!$B9747, Map!$A$2:$A$35, 0), 2)</f>
        <v>Simpsonville Solar</v>
      </c>
      <c r="E9747" s="9"/>
    </row>
    <row r="9748" spans="1:5" x14ac:dyDescent="0.35">
      <c r="A9748" s="2">
        <v>44919.29166666665</v>
      </c>
      <c r="B9748" s="1" t="s">
        <v>37</v>
      </c>
      <c r="C9748" s="1">
        <v>70.333299999999994</v>
      </c>
      <c r="D9748" t="str">
        <f>INDEX(Map!$A$2:$B$35, MATCH(Generation_Raw_Data!$B9748, Map!$A$2:$A$35, 0), 2)</f>
        <v>Brown 9</v>
      </c>
      <c r="E9748" s="9"/>
    </row>
    <row r="9749" spans="1:5" x14ac:dyDescent="0.35">
      <c r="A9749" s="2">
        <v>44919.29166666665</v>
      </c>
      <c r="B9749" s="1" t="s">
        <v>36</v>
      </c>
      <c r="C9749" s="1">
        <v>80.333299999999994</v>
      </c>
      <c r="D9749" t="str">
        <f>INDEX(Map!$A$2:$B$35, MATCH(Generation_Raw_Data!$B9749, Map!$A$2:$A$35, 0), 2)</f>
        <v>Brown 8</v>
      </c>
      <c r="E9749" s="9"/>
    </row>
    <row r="9750" spans="1:5" x14ac:dyDescent="0.35">
      <c r="A9750" s="2">
        <v>44919.29166666665</v>
      </c>
      <c r="B9750" s="1" t="s">
        <v>39</v>
      </c>
      <c r="C9750" s="1">
        <v>0</v>
      </c>
      <c r="D9750" t="str">
        <f>INDEX(Map!$A$2:$B$35, MATCH(Generation_Raw_Data!$B9750, Map!$A$2:$A$35, 0), 2)</f>
        <v>Brown 10</v>
      </c>
      <c r="E9750" s="9"/>
    </row>
    <row r="9751" spans="1:5" x14ac:dyDescent="0.35">
      <c r="A9751" s="2">
        <v>44919.29166666665</v>
      </c>
      <c r="B9751" s="1" t="s">
        <v>40</v>
      </c>
      <c r="C9751" s="1">
        <v>49.333300000000001</v>
      </c>
      <c r="D9751" t="str">
        <f>INDEX(Map!$A$2:$B$35, MATCH(Generation_Raw_Data!$B9751, Map!$A$2:$A$35, 0), 2)</f>
        <v>Brown 11</v>
      </c>
      <c r="E9751" s="9"/>
    </row>
    <row r="9752" spans="1:5" x14ac:dyDescent="0.35">
      <c r="A9752" s="2">
        <v>44919.29166666665</v>
      </c>
      <c r="B9752" s="1" t="s">
        <v>38</v>
      </c>
      <c r="C9752" s="1">
        <v>105.33329999999999</v>
      </c>
      <c r="D9752" t="str">
        <f>INDEX(Map!$A$2:$B$35, MATCH(Generation_Raw_Data!$B9752, Map!$A$2:$A$35, 0), 2)</f>
        <v>Brown 6</v>
      </c>
      <c r="E9752" s="9"/>
    </row>
    <row r="9753" spans="1:5" x14ac:dyDescent="0.35">
      <c r="A9753" s="2">
        <v>44919.29166666665</v>
      </c>
      <c r="B9753" s="1" t="s">
        <v>28</v>
      </c>
      <c r="C9753" s="1">
        <v>104.33329999999999</v>
      </c>
      <c r="D9753" t="str">
        <f>INDEX(Map!$A$2:$B$35, MATCH(Generation_Raw_Data!$B9753, Map!$A$2:$A$35, 0), 2)</f>
        <v>Brown 7</v>
      </c>
      <c r="E9753" s="9"/>
    </row>
    <row r="9754" spans="1:5" x14ac:dyDescent="0.35">
      <c r="A9754" s="2">
        <v>44919.29166666665</v>
      </c>
      <c r="B9754" s="1" t="s">
        <v>59</v>
      </c>
      <c r="C9754" s="1">
        <v>168.9</v>
      </c>
      <c r="D9754" t="str">
        <f>INDEX(Map!$A$2:$B$35, MATCH(Generation_Raw_Data!$B9754, Map!$A$2:$A$35, 0), 2)</f>
        <v>Cane Run 7</v>
      </c>
      <c r="E9754" s="9"/>
    </row>
    <row r="9755" spans="1:5" x14ac:dyDescent="0.35">
      <c r="A9755" s="2">
        <v>44919.29166666665</v>
      </c>
      <c r="B9755" s="1" t="s">
        <v>61</v>
      </c>
      <c r="C9755" s="1">
        <v>169.2</v>
      </c>
      <c r="D9755" t="str">
        <f>INDEX(Map!$A$2:$B$35, MATCH(Generation_Raw_Data!$B9755, Map!$A$2:$A$35, 0), 2)</f>
        <v>Cane Run 7</v>
      </c>
      <c r="E9755" s="9"/>
    </row>
    <row r="9756" spans="1:5" x14ac:dyDescent="0.35">
      <c r="A9756" s="2">
        <v>44919.29166666665</v>
      </c>
      <c r="B9756" s="1" t="s">
        <v>60</v>
      </c>
      <c r="C9756" s="1">
        <v>197.4</v>
      </c>
      <c r="D9756" t="str">
        <f>INDEX(Map!$A$2:$B$35, MATCH(Generation_Raw_Data!$B9756, Map!$A$2:$A$35, 0), 2)</f>
        <v>Cane Run 7</v>
      </c>
      <c r="E9756" s="9"/>
    </row>
    <row r="9757" spans="1:5" x14ac:dyDescent="0.35">
      <c r="A9757" s="2">
        <v>44919.29166666665</v>
      </c>
      <c r="B9757" s="1" t="s">
        <v>46</v>
      </c>
      <c r="C9757" s="1">
        <v>35</v>
      </c>
      <c r="D9757" t="str">
        <f>INDEX(Map!$A$2:$B$35, MATCH(Generation_Raw_Data!$B9757, Map!$A$2:$A$35, 0), 2)</f>
        <v>Ohio Falls</v>
      </c>
      <c r="E9757" s="9"/>
    </row>
    <row r="9758" spans="1:5" x14ac:dyDescent="0.35">
      <c r="A9758" s="2">
        <v>44919.29166666665</v>
      </c>
      <c r="B9758" s="1" t="s">
        <v>57</v>
      </c>
      <c r="C9758" s="1">
        <v>292</v>
      </c>
      <c r="D9758" t="str">
        <f>INDEX(Map!$A$2:$B$35, MATCH(Generation_Raw_Data!$B9758, Map!$A$2:$A$35, 0), 2)</f>
        <v>Mill Creek 1</v>
      </c>
      <c r="E9758" s="9"/>
    </row>
    <row r="9759" spans="1:5" x14ac:dyDescent="0.35">
      <c r="A9759" s="2">
        <v>44919.29166666665</v>
      </c>
      <c r="B9759" s="1" t="s">
        <v>56</v>
      </c>
      <c r="C9759" s="1">
        <v>170.6</v>
      </c>
      <c r="D9759" t="str">
        <f>INDEX(Map!$A$2:$B$35, MATCH(Generation_Raw_Data!$B9759, Map!$A$2:$A$35, 0), 2)</f>
        <v>Paddy's Run 13</v>
      </c>
      <c r="E9759" s="9"/>
    </row>
    <row r="9760" spans="1:5" x14ac:dyDescent="0.35">
      <c r="A9760" s="2">
        <v>44919.333333333314</v>
      </c>
      <c r="B9760" s="1" t="s">
        <v>42</v>
      </c>
      <c r="C9760" s="1">
        <v>19</v>
      </c>
      <c r="D9760" t="str">
        <f>INDEX(Map!$A$2:$B$35, MATCH(Generation_Raw_Data!$B9760, Map!$A$2:$A$35, 0), 2)</f>
        <v>Dix Dam</v>
      </c>
      <c r="E9760" s="9"/>
    </row>
    <row r="9761" spans="1:5" x14ac:dyDescent="0.35">
      <c r="A9761" s="2">
        <v>44919.333333333314</v>
      </c>
      <c r="B9761" s="1" t="s">
        <v>43</v>
      </c>
      <c r="C9761" s="1">
        <v>0</v>
      </c>
      <c r="D9761" t="str">
        <f>INDEX(Map!$A$2:$B$35, MATCH(Generation_Raw_Data!$B9761, Map!$A$2:$A$35, 0), 2)</f>
        <v>Haefling</v>
      </c>
      <c r="E9761" s="9"/>
    </row>
    <row r="9762" spans="1:5" x14ac:dyDescent="0.35">
      <c r="A9762" s="2">
        <v>44919.333333333314</v>
      </c>
      <c r="B9762" s="1" t="s">
        <v>41</v>
      </c>
      <c r="C9762" s="1">
        <v>0.3</v>
      </c>
      <c r="D9762" t="str">
        <f>INDEX(Map!$A$2:$B$35, MATCH(Generation_Raw_Data!$B9762, Map!$A$2:$A$35, 0), 2)</f>
        <v>Brown Solar</v>
      </c>
      <c r="E9762" s="9"/>
    </row>
    <row r="9763" spans="1:5" x14ac:dyDescent="0.35">
      <c r="A9763" s="2">
        <v>44919.333333333314</v>
      </c>
      <c r="B9763" s="1" t="s">
        <v>33</v>
      </c>
      <c r="C9763" s="1">
        <v>471</v>
      </c>
      <c r="D9763" t="str">
        <f>INDEX(Map!$A$2:$B$35, MATCH(Generation_Raw_Data!$B9763, Map!$A$2:$A$35, 0), 2)</f>
        <v>Ghent 2</v>
      </c>
      <c r="E9763" s="9"/>
    </row>
    <row r="9764" spans="1:5" x14ac:dyDescent="0.35">
      <c r="A9764" s="2">
        <v>44919.333333333314</v>
      </c>
      <c r="B9764" s="1" t="s">
        <v>32</v>
      </c>
      <c r="C9764" s="1">
        <v>438</v>
      </c>
      <c r="D9764" t="str">
        <f>INDEX(Map!$A$2:$B$35, MATCH(Generation_Raw_Data!$B9764, Map!$A$2:$A$35, 0), 2)</f>
        <v>Ghent 3</v>
      </c>
      <c r="E9764" s="9"/>
    </row>
    <row r="9765" spans="1:5" x14ac:dyDescent="0.35">
      <c r="A9765" s="2">
        <v>44919.333333333314</v>
      </c>
      <c r="B9765" s="1" t="s">
        <v>30</v>
      </c>
      <c r="C9765" s="1">
        <v>343</v>
      </c>
      <c r="D9765" t="str">
        <f>INDEX(Map!$A$2:$B$35, MATCH(Generation_Raw_Data!$B9765, Map!$A$2:$A$35, 0), 2)</f>
        <v>Brown 3</v>
      </c>
      <c r="E9765" s="9"/>
    </row>
    <row r="9766" spans="1:5" x14ac:dyDescent="0.35">
      <c r="A9766" s="2">
        <v>44919.333333333314</v>
      </c>
      <c r="B9766" s="1" t="s">
        <v>29</v>
      </c>
      <c r="C9766" s="1">
        <v>49.333300000000001</v>
      </c>
      <c r="D9766" t="str">
        <f>INDEX(Map!$A$2:$B$35, MATCH(Generation_Raw_Data!$B9766, Map!$A$2:$A$35, 0), 2)</f>
        <v>Brown 5</v>
      </c>
      <c r="E9766" s="9"/>
    </row>
    <row r="9767" spans="1:5" x14ac:dyDescent="0.35">
      <c r="A9767" s="2">
        <v>44919.333333333314</v>
      </c>
      <c r="B9767" s="1" t="s">
        <v>31</v>
      </c>
      <c r="C9767" s="1">
        <v>482</v>
      </c>
      <c r="D9767" t="str">
        <f>INDEX(Map!$A$2:$B$35, MATCH(Generation_Raw_Data!$B9767, Map!$A$2:$A$35, 0), 2)</f>
        <v>Ghent 1</v>
      </c>
      <c r="E9767" s="9"/>
    </row>
    <row r="9768" spans="1:5" x14ac:dyDescent="0.35">
      <c r="A9768" s="2">
        <v>44919.333333333314</v>
      </c>
      <c r="B9768" s="1" t="s">
        <v>34</v>
      </c>
      <c r="C9768" s="1">
        <v>417</v>
      </c>
      <c r="D9768" t="str">
        <f>INDEX(Map!$A$2:$B$35, MATCH(Generation_Raw_Data!$B9768, Map!$A$2:$A$35, 0), 2)</f>
        <v>Ghent 4</v>
      </c>
      <c r="E9768" s="9"/>
    </row>
    <row r="9769" spans="1:5" x14ac:dyDescent="0.35">
      <c r="A9769" s="2">
        <v>44919.333333333314</v>
      </c>
      <c r="B9769" s="1" t="s">
        <v>35</v>
      </c>
      <c r="C9769" s="1">
        <v>0.1</v>
      </c>
      <c r="D9769" t="str">
        <f>INDEX(Map!$A$2:$B$35, MATCH(Generation_Raw_Data!$B9769, Map!$A$2:$A$35, 0), 2)</f>
        <v>Simpsonville Solar</v>
      </c>
      <c r="E9769" s="9"/>
    </row>
    <row r="9770" spans="1:5" x14ac:dyDescent="0.35">
      <c r="A9770" s="2">
        <v>44919.333333333314</v>
      </c>
      <c r="B9770" s="1" t="s">
        <v>28</v>
      </c>
      <c r="C9770" s="1">
        <v>127.33329999999999</v>
      </c>
      <c r="D9770" t="str">
        <f>INDEX(Map!$A$2:$B$35, MATCH(Generation_Raw_Data!$B9770, Map!$A$2:$A$35, 0), 2)</f>
        <v>Brown 7</v>
      </c>
      <c r="E9770" s="9"/>
    </row>
    <row r="9771" spans="1:5" x14ac:dyDescent="0.35">
      <c r="A9771" s="2">
        <v>44919.333333333314</v>
      </c>
      <c r="B9771" s="1" t="s">
        <v>38</v>
      </c>
      <c r="C9771" s="1">
        <v>127.33329999999999</v>
      </c>
      <c r="D9771" t="str">
        <f>INDEX(Map!$A$2:$B$35, MATCH(Generation_Raw_Data!$B9771, Map!$A$2:$A$35, 0), 2)</f>
        <v>Brown 6</v>
      </c>
      <c r="E9771" s="9"/>
    </row>
    <row r="9772" spans="1:5" x14ac:dyDescent="0.35">
      <c r="A9772" s="2">
        <v>44919.333333333314</v>
      </c>
      <c r="B9772" s="1" t="s">
        <v>40</v>
      </c>
      <c r="C9772" s="1">
        <v>49.333300000000001</v>
      </c>
      <c r="D9772" t="str">
        <f>INDEX(Map!$A$2:$B$35, MATCH(Generation_Raw_Data!$B9772, Map!$A$2:$A$35, 0), 2)</f>
        <v>Brown 11</v>
      </c>
      <c r="E9772" s="9"/>
    </row>
    <row r="9773" spans="1:5" x14ac:dyDescent="0.35">
      <c r="A9773" s="2">
        <v>44919.333333333314</v>
      </c>
      <c r="B9773" s="1" t="s">
        <v>39</v>
      </c>
      <c r="C9773" s="1">
        <v>0</v>
      </c>
      <c r="D9773" t="str">
        <f>INDEX(Map!$A$2:$B$35, MATCH(Generation_Raw_Data!$B9773, Map!$A$2:$A$35, 0), 2)</f>
        <v>Brown 10</v>
      </c>
      <c r="E9773" s="9"/>
    </row>
    <row r="9774" spans="1:5" x14ac:dyDescent="0.35">
      <c r="A9774" s="2">
        <v>44919.333333333314</v>
      </c>
      <c r="B9774" s="1" t="s">
        <v>36</v>
      </c>
      <c r="C9774" s="1">
        <v>81.333299999999994</v>
      </c>
      <c r="D9774" t="str">
        <f>INDEX(Map!$A$2:$B$35, MATCH(Generation_Raw_Data!$B9774, Map!$A$2:$A$35, 0), 2)</f>
        <v>Brown 8</v>
      </c>
      <c r="E9774" s="9"/>
    </row>
    <row r="9775" spans="1:5" x14ac:dyDescent="0.35">
      <c r="A9775" s="2">
        <v>44919.333333333314</v>
      </c>
      <c r="B9775" s="1" t="s">
        <v>37</v>
      </c>
      <c r="C9775" s="1">
        <v>80.333299999999994</v>
      </c>
      <c r="D9775" t="str">
        <f>INDEX(Map!$A$2:$B$35, MATCH(Generation_Raw_Data!$B9775, Map!$A$2:$A$35, 0), 2)</f>
        <v>Brown 9</v>
      </c>
      <c r="E9775" s="9"/>
    </row>
    <row r="9776" spans="1:5" x14ac:dyDescent="0.35">
      <c r="A9776" s="2">
        <v>44919.333333333314</v>
      </c>
      <c r="B9776" s="1" t="s">
        <v>61</v>
      </c>
      <c r="C9776" s="1">
        <v>191.8</v>
      </c>
      <c r="D9776" t="str">
        <f>INDEX(Map!$A$2:$B$35, MATCH(Generation_Raw_Data!$B9776, Map!$A$2:$A$35, 0), 2)</f>
        <v>Cane Run 7</v>
      </c>
      <c r="E9776" s="9"/>
    </row>
    <row r="9777" spans="1:5" x14ac:dyDescent="0.35">
      <c r="A9777" s="2">
        <v>44919.333333333314</v>
      </c>
      <c r="B9777" s="1" t="s">
        <v>59</v>
      </c>
      <c r="C9777" s="1">
        <v>191.3</v>
      </c>
      <c r="D9777" t="str">
        <f>INDEX(Map!$A$2:$B$35, MATCH(Generation_Raw_Data!$B9777, Map!$A$2:$A$35, 0), 2)</f>
        <v>Cane Run 7</v>
      </c>
      <c r="E9777" s="9"/>
    </row>
    <row r="9778" spans="1:5" x14ac:dyDescent="0.35">
      <c r="A9778" s="2">
        <v>44919.333333333314</v>
      </c>
      <c r="B9778" s="1" t="s">
        <v>60</v>
      </c>
      <c r="C9778" s="1">
        <v>207.9</v>
      </c>
      <c r="D9778" t="str">
        <f>INDEX(Map!$A$2:$B$35, MATCH(Generation_Raw_Data!$B9778, Map!$A$2:$A$35, 0), 2)</f>
        <v>Cane Run 7</v>
      </c>
      <c r="E9778" s="9"/>
    </row>
    <row r="9779" spans="1:5" x14ac:dyDescent="0.35">
      <c r="A9779" s="2">
        <v>44919.333333333314</v>
      </c>
      <c r="B9779" s="1" t="s">
        <v>57</v>
      </c>
      <c r="C9779" s="1">
        <v>294.7</v>
      </c>
      <c r="D9779" t="str">
        <f>INDEX(Map!$A$2:$B$35, MATCH(Generation_Raw_Data!$B9779, Map!$A$2:$A$35, 0), 2)</f>
        <v>Mill Creek 1</v>
      </c>
      <c r="E9779" s="9"/>
    </row>
    <row r="9780" spans="1:5" x14ac:dyDescent="0.35">
      <c r="A9780" s="2">
        <v>44919.333333333314</v>
      </c>
      <c r="B9780" s="1" t="s">
        <v>56</v>
      </c>
      <c r="C9780" s="1">
        <v>171.6</v>
      </c>
      <c r="D9780" t="str">
        <f>INDEX(Map!$A$2:$B$35, MATCH(Generation_Raw_Data!$B9780, Map!$A$2:$A$35, 0), 2)</f>
        <v>Paddy's Run 13</v>
      </c>
      <c r="E9780" s="9"/>
    </row>
    <row r="9781" spans="1:5" x14ac:dyDescent="0.35">
      <c r="A9781" s="2">
        <v>44919.333333333314</v>
      </c>
      <c r="B9781" s="1" t="s">
        <v>55</v>
      </c>
      <c r="C9781" s="1">
        <v>10</v>
      </c>
      <c r="D9781" t="str">
        <f>INDEX(Map!$A$2:$B$35, MATCH(Generation_Raw_Data!$B9781, Map!$A$2:$A$35, 0), 2)</f>
        <v>Paddy's Run 12</v>
      </c>
      <c r="E9781" s="9"/>
    </row>
    <row r="9782" spans="1:5" x14ac:dyDescent="0.35">
      <c r="A9782" s="2">
        <v>44919.333333333314</v>
      </c>
      <c r="B9782" s="1" t="s">
        <v>54</v>
      </c>
      <c r="C9782" s="1">
        <v>468.5</v>
      </c>
      <c r="D9782" t="str">
        <f>INDEX(Map!$A$2:$B$35, MATCH(Generation_Raw_Data!$B9782, Map!$A$2:$A$35, 0), 2)</f>
        <v>Mill Creek 4</v>
      </c>
      <c r="E9782" s="9"/>
    </row>
    <row r="9783" spans="1:5" x14ac:dyDescent="0.35">
      <c r="A9783" s="2">
        <v>44919.333333333314</v>
      </c>
      <c r="B9783" s="1" t="s">
        <v>58</v>
      </c>
      <c r="C9783" s="1">
        <v>301.7</v>
      </c>
      <c r="D9783" t="str">
        <f>INDEX(Map!$A$2:$B$35, MATCH(Generation_Raw_Data!$B9783, Map!$A$2:$A$35, 0), 2)</f>
        <v>Mill Creek 2</v>
      </c>
      <c r="E9783" s="9"/>
    </row>
    <row r="9784" spans="1:5" x14ac:dyDescent="0.35">
      <c r="A9784" s="2">
        <v>44919.333333333314</v>
      </c>
      <c r="B9784" s="1" t="s">
        <v>53</v>
      </c>
      <c r="C9784" s="1">
        <v>370.5</v>
      </c>
      <c r="D9784" t="str">
        <f>INDEX(Map!$A$2:$B$35, MATCH(Generation_Raw_Data!$B9784, Map!$A$2:$A$35, 0), 2)</f>
        <v>Mill Creek 3</v>
      </c>
      <c r="E9784" s="9"/>
    </row>
    <row r="9785" spans="1:5" x14ac:dyDescent="0.35">
      <c r="A9785" s="2">
        <v>44919.333333333314</v>
      </c>
      <c r="B9785" s="1" t="s">
        <v>51</v>
      </c>
      <c r="C9785" s="1">
        <v>77.444199999999995</v>
      </c>
      <c r="D9785" t="str">
        <f>INDEX(Map!$A$2:$B$35, MATCH(Generation_Raw_Data!$B9785, Map!$A$2:$A$35, 0), 2)</f>
        <v>Trimble County 9</v>
      </c>
      <c r="E9785" s="9"/>
    </row>
    <row r="9786" spans="1:5" x14ac:dyDescent="0.35">
      <c r="A9786" s="2">
        <v>44919.333333333314</v>
      </c>
      <c r="B9786" s="1" t="s">
        <v>50</v>
      </c>
      <c r="C9786" s="1">
        <v>77.444199999999995</v>
      </c>
      <c r="D9786" t="str">
        <f>INDEX(Map!$A$2:$B$35, MATCH(Generation_Raw_Data!$B9786, Map!$A$2:$A$35, 0), 2)</f>
        <v>Trimble County 8</v>
      </c>
      <c r="E9786" s="9"/>
    </row>
    <row r="9787" spans="1:5" x14ac:dyDescent="0.35">
      <c r="A9787" s="2">
        <v>44919.333333333314</v>
      </c>
      <c r="B9787" s="1" t="s">
        <v>49</v>
      </c>
      <c r="C9787" s="1">
        <v>77.444199999999995</v>
      </c>
      <c r="D9787" t="str">
        <f>INDEX(Map!$A$2:$B$35, MATCH(Generation_Raw_Data!$B9787, Map!$A$2:$A$35, 0), 2)</f>
        <v>Trimble County 7</v>
      </c>
      <c r="E9787" s="9"/>
    </row>
    <row r="9788" spans="1:5" x14ac:dyDescent="0.35">
      <c r="A9788" s="2">
        <v>44919.333333333314</v>
      </c>
      <c r="B9788" s="1" t="s">
        <v>48</v>
      </c>
      <c r="C9788" s="1">
        <v>98.294499999999999</v>
      </c>
      <c r="D9788" t="str">
        <f>INDEX(Map!$A$2:$B$35, MATCH(Generation_Raw_Data!$B9788, Map!$A$2:$A$35, 0), 2)</f>
        <v>Trimble County 6</v>
      </c>
      <c r="E9788" s="9"/>
    </row>
    <row r="9789" spans="1:5" x14ac:dyDescent="0.35">
      <c r="A9789" s="2">
        <v>44919.333333333314</v>
      </c>
      <c r="B9789" s="1" t="s">
        <v>44</v>
      </c>
      <c r="C9789" s="1">
        <v>714</v>
      </c>
      <c r="D9789" t="str">
        <f>INDEX(Map!$A$2:$B$35, MATCH(Generation_Raw_Data!$B9789, Map!$A$2:$A$35, 0), 2)</f>
        <v>Trimble County 2</v>
      </c>
      <c r="E9789" s="9"/>
    </row>
    <row r="9790" spans="1:5" x14ac:dyDescent="0.35">
      <c r="A9790" s="2">
        <v>44919.333333333314</v>
      </c>
      <c r="B9790" s="1" t="s">
        <v>47</v>
      </c>
      <c r="C9790" s="1">
        <v>0</v>
      </c>
      <c r="D9790" t="str">
        <f>INDEX(Map!$A$2:$B$35, MATCH(Generation_Raw_Data!$B9790, Map!$A$2:$A$35, 0), 2)</f>
        <v>Trimble County 5</v>
      </c>
      <c r="E9790" s="9"/>
    </row>
    <row r="9791" spans="1:5" x14ac:dyDescent="0.35">
      <c r="A9791" s="2">
        <v>44919.333333333314</v>
      </c>
      <c r="B9791" s="1" t="s">
        <v>46</v>
      </c>
      <c r="C9791" s="1">
        <v>34</v>
      </c>
      <c r="D9791" t="str">
        <f>INDEX(Map!$A$2:$B$35, MATCH(Generation_Raw_Data!$B9791, Map!$A$2:$A$35, 0), 2)</f>
        <v>Ohio Falls</v>
      </c>
      <c r="E9791" s="9"/>
    </row>
    <row r="9792" spans="1:5" x14ac:dyDescent="0.35">
      <c r="A9792" s="2">
        <v>44919.333333333314</v>
      </c>
      <c r="B9792" s="1" t="s">
        <v>45</v>
      </c>
      <c r="C9792" s="1">
        <v>0</v>
      </c>
      <c r="D9792" t="str">
        <f>INDEX(Map!$A$2:$B$35, MATCH(Generation_Raw_Data!$B9792, Map!$A$2:$A$35, 0), 2)</f>
        <v>Trimble County 1</v>
      </c>
      <c r="E9792" s="9"/>
    </row>
    <row r="9793" spans="1:5" x14ac:dyDescent="0.35">
      <c r="A9793" s="2">
        <v>44919.333333333314</v>
      </c>
      <c r="B9793" s="1" t="s">
        <v>52</v>
      </c>
      <c r="C9793" s="1">
        <v>87.372900000000001</v>
      </c>
      <c r="D9793" t="str">
        <f>INDEX(Map!$A$2:$B$35, MATCH(Generation_Raw_Data!$B9793, Map!$A$2:$A$35, 0), 2)</f>
        <v>Trimble County 10</v>
      </c>
      <c r="E9793" s="9"/>
    </row>
    <row r="9794" spans="1:5" x14ac:dyDescent="0.35">
      <c r="A9794" s="2">
        <v>44919.374999999978</v>
      </c>
      <c r="B9794" s="1" t="s">
        <v>43</v>
      </c>
      <c r="C9794" s="1">
        <v>0</v>
      </c>
      <c r="D9794" t="str">
        <f>INDEX(Map!$A$2:$B$35, MATCH(Generation_Raw_Data!$B9794, Map!$A$2:$A$35, 0), 2)</f>
        <v>Haefling</v>
      </c>
      <c r="E9794" s="9"/>
    </row>
    <row r="9795" spans="1:5" x14ac:dyDescent="0.35">
      <c r="A9795" s="2">
        <v>44919.374999999978</v>
      </c>
      <c r="B9795" s="1" t="s">
        <v>42</v>
      </c>
      <c r="C9795" s="1">
        <v>18</v>
      </c>
      <c r="D9795" t="str">
        <f>INDEX(Map!$A$2:$B$35, MATCH(Generation_Raw_Data!$B9795, Map!$A$2:$A$35, 0), 2)</f>
        <v>Dix Dam</v>
      </c>
      <c r="E9795" s="9"/>
    </row>
    <row r="9796" spans="1:5" x14ac:dyDescent="0.35">
      <c r="A9796" s="2">
        <v>44919.374999999978</v>
      </c>
      <c r="B9796" s="1" t="s">
        <v>41</v>
      </c>
      <c r="C9796" s="1">
        <v>1.2</v>
      </c>
      <c r="D9796" t="str">
        <f>INDEX(Map!$A$2:$B$35, MATCH(Generation_Raw_Data!$B9796, Map!$A$2:$A$35, 0), 2)</f>
        <v>Brown Solar</v>
      </c>
      <c r="E9796" s="9"/>
    </row>
    <row r="9797" spans="1:5" x14ac:dyDescent="0.35">
      <c r="A9797" s="2">
        <v>44919.374999999978</v>
      </c>
      <c r="B9797" s="1" t="s">
        <v>31</v>
      </c>
      <c r="C9797" s="1">
        <v>480.75</v>
      </c>
      <c r="D9797" t="str">
        <f>INDEX(Map!$A$2:$B$35, MATCH(Generation_Raw_Data!$B9797, Map!$A$2:$A$35, 0), 2)</f>
        <v>Ghent 1</v>
      </c>
      <c r="E9797" s="9"/>
    </row>
    <row r="9798" spans="1:5" x14ac:dyDescent="0.35">
      <c r="A9798" s="2">
        <v>44919.374999999978</v>
      </c>
      <c r="B9798" s="1" t="s">
        <v>29</v>
      </c>
      <c r="C9798" s="1">
        <v>49.333300000000001</v>
      </c>
      <c r="D9798" t="str">
        <f>INDEX(Map!$A$2:$B$35, MATCH(Generation_Raw_Data!$B9798, Map!$A$2:$A$35, 0), 2)</f>
        <v>Brown 5</v>
      </c>
      <c r="E9798" s="9"/>
    </row>
    <row r="9799" spans="1:5" x14ac:dyDescent="0.35">
      <c r="A9799" s="2">
        <v>44919.374999999978</v>
      </c>
      <c r="B9799" s="1" t="s">
        <v>30</v>
      </c>
      <c r="C9799" s="1">
        <v>341</v>
      </c>
      <c r="D9799" t="str">
        <f>INDEX(Map!$A$2:$B$35, MATCH(Generation_Raw_Data!$B9799, Map!$A$2:$A$35, 0), 2)</f>
        <v>Brown 3</v>
      </c>
      <c r="E9799" s="9"/>
    </row>
    <row r="9800" spans="1:5" x14ac:dyDescent="0.35">
      <c r="A9800" s="2">
        <v>44919.374999999978</v>
      </c>
      <c r="B9800" s="1" t="s">
        <v>32</v>
      </c>
      <c r="C9800" s="1">
        <v>434.75</v>
      </c>
      <c r="D9800" t="str">
        <f>INDEX(Map!$A$2:$B$35, MATCH(Generation_Raw_Data!$B9800, Map!$A$2:$A$35, 0), 2)</f>
        <v>Ghent 3</v>
      </c>
      <c r="E9800" s="9"/>
    </row>
    <row r="9801" spans="1:5" x14ac:dyDescent="0.35">
      <c r="A9801" s="2">
        <v>44919.374999999978</v>
      </c>
      <c r="B9801" s="1" t="s">
        <v>33</v>
      </c>
      <c r="C9801" s="1">
        <v>467.75</v>
      </c>
      <c r="D9801" t="str">
        <f>INDEX(Map!$A$2:$B$35, MATCH(Generation_Raw_Data!$B9801, Map!$A$2:$A$35, 0), 2)</f>
        <v>Ghent 2</v>
      </c>
      <c r="E9801" s="9"/>
    </row>
    <row r="9802" spans="1:5" x14ac:dyDescent="0.35">
      <c r="A9802" s="2">
        <v>44919.374999999978</v>
      </c>
      <c r="B9802" s="1" t="s">
        <v>34</v>
      </c>
      <c r="C9802" s="1">
        <v>412.75</v>
      </c>
      <c r="D9802" t="str">
        <f>INDEX(Map!$A$2:$B$35, MATCH(Generation_Raw_Data!$B9802, Map!$A$2:$A$35, 0), 2)</f>
        <v>Ghent 4</v>
      </c>
      <c r="E9802" s="9"/>
    </row>
    <row r="9803" spans="1:5" x14ac:dyDescent="0.35">
      <c r="A9803" s="2">
        <v>44919.374999999978</v>
      </c>
      <c r="B9803" s="1" t="s">
        <v>35</v>
      </c>
      <c r="C9803" s="1">
        <v>0.4</v>
      </c>
      <c r="D9803" t="str">
        <f>INDEX(Map!$A$2:$B$35, MATCH(Generation_Raw_Data!$B9803, Map!$A$2:$A$35, 0), 2)</f>
        <v>Simpsonville Solar</v>
      </c>
      <c r="E9803" s="9"/>
    </row>
    <row r="9804" spans="1:5" x14ac:dyDescent="0.35">
      <c r="A9804" s="2">
        <v>44919.374999999978</v>
      </c>
      <c r="B9804" s="1" t="s">
        <v>37</v>
      </c>
      <c r="C9804" s="1">
        <v>80.333299999999994</v>
      </c>
      <c r="D9804" t="str">
        <f>INDEX(Map!$A$2:$B$35, MATCH(Generation_Raw_Data!$B9804, Map!$A$2:$A$35, 0), 2)</f>
        <v>Brown 9</v>
      </c>
      <c r="E9804" s="9"/>
    </row>
    <row r="9805" spans="1:5" x14ac:dyDescent="0.35">
      <c r="A9805" s="2">
        <v>44919.374999999978</v>
      </c>
      <c r="B9805" s="1" t="s">
        <v>36</v>
      </c>
      <c r="C9805" s="1">
        <v>80.333299999999994</v>
      </c>
      <c r="D9805" t="str">
        <f>INDEX(Map!$A$2:$B$35, MATCH(Generation_Raw_Data!$B9805, Map!$A$2:$A$35, 0), 2)</f>
        <v>Brown 8</v>
      </c>
      <c r="E9805" s="9"/>
    </row>
    <row r="9806" spans="1:5" x14ac:dyDescent="0.35">
      <c r="A9806" s="2">
        <v>44919.374999999978</v>
      </c>
      <c r="B9806" s="1" t="s">
        <v>39</v>
      </c>
      <c r="C9806" s="1">
        <v>0</v>
      </c>
      <c r="D9806" t="str">
        <f>INDEX(Map!$A$2:$B$35, MATCH(Generation_Raw_Data!$B9806, Map!$A$2:$A$35, 0), 2)</f>
        <v>Brown 10</v>
      </c>
      <c r="E9806" s="9"/>
    </row>
    <row r="9807" spans="1:5" x14ac:dyDescent="0.35">
      <c r="A9807" s="2">
        <v>44919.374999999978</v>
      </c>
      <c r="B9807" s="1" t="s">
        <v>40</v>
      </c>
      <c r="C9807" s="1">
        <v>49.333300000000001</v>
      </c>
      <c r="D9807" t="str">
        <f>INDEX(Map!$A$2:$B$35, MATCH(Generation_Raw_Data!$B9807, Map!$A$2:$A$35, 0), 2)</f>
        <v>Brown 11</v>
      </c>
      <c r="E9807" s="9"/>
    </row>
    <row r="9808" spans="1:5" x14ac:dyDescent="0.35">
      <c r="A9808" s="2">
        <v>44919.374999999978</v>
      </c>
      <c r="B9808" s="1" t="s">
        <v>38</v>
      </c>
      <c r="C9808" s="1">
        <v>130.33330000000001</v>
      </c>
      <c r="D9808" t="str">
        <f>INDEX(Map!$A$2:$B$35, MATCH(Generation_Raw_Data!$B9808, Map!$A$2:$A$35, 0), 2)</f>
        <v>Brown 6</v>
      </c>
      <c r="E9808" s="9"/>
    </row>
    <row r="9809" spans="1:5" x14ac:dyDescent="0.35">
      <c r="A9809" s="2">
        <v>44919.374999999978</v>
      </c>
      <c r="B9809" s="1" t="s">
        <v>28</v>
      </c>
      <c r="C9809" s="1">
        <v>130.33330000000001</v>
      </c>
      <c r="D9809" t="str">
        <f>INDEX(Map!$A$2:$B$35, MATCH(Generation_Raw_Data!$B9809, Map!$A$2:$A$35, 0), 2)</f>
        <v>Brown 7</v>
      </c>
      <c r="E9809" s="9"/>
    </row>
    <row r="9810" spans="1:5" x14ac:dyDescent="0.35">
      <c r="A9810" s="2">
        <v>44919.374999999978</v>
      </c>
      <c r="B9810" s="1" t="s">
        <v>59</v>
      </c>
      <c r="C9810" s="1">
        <v>199.2</v>
      </c>
      <c r="D9810" t="str">
        <f>INDEX(Map!$A$2:$B$35, MATCH(Generation_Raw_Data!$B9810, Map!$A$2:$A$35, 0), 2)</f>
        <v>Cane Run 7</v>
      </c>
      <c r="E9810" s="9"/>
    </row>
    <row r="9811" spans="1:5" x14ac:dyDescent="0.35">
      <c r="A9811" s="2">
        <v>44919.374999999978</v>
      </c>
      <c r="B9811" s="1" t="s">
        <v>61</v>
      </c>
      <c r="C9811" s="1">
        <v>199.8</v>
      </c>
      <c r="D9811" t="str">
        <f>INDEX(Map!$A$2:$B$35, MATCH(Generation_Raw_Data!$B9811, Map!$A$2:$A$35, 0), 2)</f>
        <v>Cane Run 7</v>
      </c>
      <c r="E9811" s="9"/>
    </row>
    <row r="9812" spans="1:5" x14ac:dyDescent="0.35">
      <c r="A9812" s="2">
        <v>44919.374999999978</v>
      </c>
      <c r="B9812" s="1" t="s">
        <v>57</v>
      </c>
      <c r="C9812" s="1">
        <v>293.39999999999998</v>
      </c>
      <c r="D9812" t="str">
        <f>INDEX(Map!$A$2:$B$35, MATCH(Generation_Raw_Data!$B9812, Map!$A$2:$A$35, 0), 2)</f>
        <v>Mill Creek 1</v>
      </c>
      <c r="E9812" s="9"/>
    </row>
    <row r="9813" spans="1:5" x14ac:dyDescent="0.35">
      <c r="A9813" s="2">
        <v>44919.374999999978</v>
      </c>
      <c r="B9813" s="1" t="s">
        <v>60</v>
      </c>
      <c r="C9813" s="1">
        <v>213.2</v>
      </c>
      <c r="D9813" t="str">
        <f>INDEX(Map!$A$2:$B$35, MATCH(Generation_Raw_Data!$B9813, Map!$A$2:$A$35, 0), 2)</f>
        <v>Cane Run 7</v>
      </c>
      <c r="E9813" s="9"/>
    </row>
    <row r="9814" spans="1:5" x14ac:dyDescent="0.35">
      <c r="A9814" s="2">
        <v>44919.374999999978</v>
      </c>
      <c r="B9814" s="1" t="s">
        <v>53</v>
      </c>
      <c r="C9814" s="1">
        <v>368.8</v>
      </c>
      <c r="D9814" t="str">
        <f>INDEX(Map!$A$2:$B$35, MATCH(Generation_Raw_Data!$B9814, Map!$A$2:$A$35, 0), 2)</f>
        <v>Mill Creek 3</v>
      </c>
      <c r="E9814" s="9"/>
    </row>
    <row r="9815" spans="1:5" x14ac:dyDescent="0.35">
      <c r="A9815" s="2">
        <v>44919.374999999978</v>
      </c>
      <c r="B9815" s="1" t="s">
        <v>58</v>
      </c>
      <c r="C9815" s="1">
        <v>301.89999999999998</v>
      </c>
      <c r="D9815" t="str">
        <f>INDEX(Map!$A$2:$B$35, MATCH(Generation_Raw_Data!$B9815, Map!$A$2:$A$35, 0), 2)</f>
        <v>Mill Creek 2</v>
      </c>
      <c r="E9815" s="9"/>
    </row>
    <row r="9816" spans="1:5" x14ac:dyDescent="0.35">
      <c r="A9816" s="2">
        <v>44919.374999999978</v>
      </c>
      <c r="B9816" s="1" t="s">
        <v>54</v>
      </c>
      <c r="C9816" s="1">
        <v>469.5</v>
      </c>
      <c r="D9816" t="str">
        <f>INDEX(Map!$A$2:$B$35, MATCH(Generation_Raw_Data!$B9816, Map!$A$2:$A$35, 0), 2)</f>
        <v>Mill Creek 4</v>
      </c>
      <c r="E9816" s="9"/>
    </row>
    <row r="9817" spans="1:5" x14ac:dyDescent="0.35">
      <c r="A9817" s="2">
        <v>44919.374999999978</v>
      </c>
      <c r="B9817" s="1" t="s">
        <v>55</v>
      </c>
      <c r="C9817" s="1">
        <v>10</v>
      </c>
      <c r="D9817" t="str">
        <f>INDEX(Map!$A$2:$B$35, MATCH(Generation_Raw_Data!$B9817, Map!$A$2:$A$35, 0), 2)</f>
        <v>Paddy's Run 12</v>
      </c>
      <c r="E9817" s="9"/>
    </row>
    <row r="9818" spans="1:5" x14ac:dyDescent="0.35">
      <c r="A9818" s="2">
        <v>44919.374999999978</v>
      </c>
      <c r="B9818" s="1" t="s">
        <v>46</v>
      </c>
      <c r="C9818" s="1">
        <v>35</v>
      </c>
      <c r="D9818" t="str">
        <f>INDEX(Map!$A$2:$B$35, MATCH(Generation_Raw_Data!$B9818, Map!$A$2:$A$35, 0), 2)</f>
        <v>Ohio Falls</v>
      </c>
      <c r="E9818" s="9"/>
    </row>
    <row r="9819" spans="1:5" x14ac:dyDescent="0.35">
      <c r="A9819" s="2">
        <v>44919.374999999978</v>
      </c>
      <c r="B9819" s="1" t="s">
        <v>56</v>
      </c>
      <c r="C9819" s="1">
        <v>171.5</v>
      </c>
      <c r="D9819" t="str">
        <f>INDEX(Map!$A$2:$B$35, MATCH(Generation_Raw_Data!$B9819, Map!$A$2:$A$35, 0), 2)</f>
        <v>Paddy's Run 13</v>
      </c>
      <c r="E9819" s="9"/>
    </row>
    <row r="9820" spans="1:5" x14ac:dyDescent="0.35">
      <c r="A9820" s="2">
        <v>44919.374999999978</v>
      </c>
      <c r="B9820" s="1" t="s">
        <v>47</v>
      </c>
      <c r="C9820" s="1">
        <v>0</v>
      </c>
      <c r="D9820" t="str">
        <f>INDEX(Map!$A$2:$B$35, MATCH(Generation_Raw_Data!$B9820, Map!$A$2:$A$35, 0), 2)</f>
        <v>Trimble County 5</v>
      </c>
      <c r="E9820" s="9"/>
    </row>
    <row r="9821" spans="1:5" x14ac:dyDescent="0.35">
      <c r="A9821" s="2">
        <v>44919.374999999978</v>
      </c>
      <c r="B9821" s="1" t="s">
        <v>44</v>
      </c>
      <c r="C9821" s="1">
        <v>715.3</v>
      </c>
      <c r="D9821" t="str">
        <f>INDEX(Map!$A$2:$B$35, MATCH(Generation_Raw_Data!$B9821, Map!$A$2:$A$35, 0), 2)</f>
        <v>Trimble County 2</v>
      </c>
      <c r="E9821" s="9"/>
    </row>
    <row r="9822" spans="1:5" x14ac:dyDescent="0.35">
      <c r="A9822" s="2">
        <v>44919.374999999978</v>
      </c>
      <c r="B9822" s="1" t="s">
        <v>48</v>
      </c>
      <c r="C9822" s="1">
        <v>99.052099999999996</v>
      </c>
      <c r="D9822" t="str">
        <f>INDEX(Map!$A$2:$B$35, MATCH(Generation_Raw_Data!$B9822, Map!$A$2:$A$35, 0), 2)</f>
        <v>Trimble County 6</v>
      </c>
      <c r="E9822" s="9"/>
    </row>
    <row r="9823" spans="1:5" x14ac:dyDescent="0.35">
      <c r="A9823" s="2">
        <v>44919.374999999978</v>
      </c>
      <c r="B9823" s="1" t="s">
        <v>49</v>
      </c>
      <c r="C9823" s="1">
        <v>77.2607</v>
      </c>
      <c r="D9823" t="str">
        <f>INDEX(Map!$A$2:$B$35, MATCH(Generation_Raw_Data!$B9823, Map!$A$2:$A$35, 0), 2)</f>
        <v>Trimble County 7</v>
      </c>
      <c r="E9823" s="9"/>
    </row>
    <row r="9824" spans="1:5" x14ac:dyDescent="0.35">
      <c r="A9824" s="2">
        <v>44919.374999999978</v>
      </c>
      <c r="B9824" s="1" t="s">
        <v>50</v>
      </c>
      <c r="C9824" s="1">
        <v>77.2607</v>
      </c>
      <c r="D9824" t="str">
        <f>INDEX(Map!$A$2:$B$35, MATCH(Generation_Raw_Data!$B9824, Map!$A$2:$A$35, 0), 2)</f>
        <v>Trimble County 8</v>
      </c>
      <c r="E9824" s="9"/>
    </row>
    <row r="9825" spans="1:5" x14ac:dyDescent="0.35">
      <c r="A9825" s="2">
        <v>44919.374999999978</v>
      </c>
      <c r="B9825" s="1" t="s">
        <v>51</v>
      </c>
      <c r="C9825" s="1">
        <v>78.251199999999997</v>
      </c>
      <c r="D9825" t="str">
        <f>INDEX(Map!$A$2:$B$35, MATCH(Generation_Raw_Data!$B9825, Map!$A$2:$A$35, 0), 2)</f>
        <v>Trimble County 9</v>
      </c>
      <c r="E9825" s="9"/>
    </row>
    <row r="9826" spans="1:5" x14ac:dyDescent="0.35">
      <c r="A9826" s="2">
        <v>44919.374999999978</v>
      </c>
      <c r="B9826" s="1" t="s">
        <v>45</v>
      </c>
      <c r="C9826" s="1">
        <v>0</v>
      </c>
      <c r="D9826" t="str">
        <f>INDEX(Map!$A$2:$B$35, MATCH(Generation_Raw_Data!$B9826, Map!$A$2:$A$35, 0), 2)</f>
        <v>Trimble County 1</v>
      </c>
      <c r="E9826" s="9"/>
    </row>
    <row r="9827" spans="1:5" x14ac:dyDescent="0.35">
      <c r="A9827" s="2">
        <v>44919.374999999978</v>
      </c>
      <c r="B9827" s="1" t="s">
        <v>52</v>
      </c>
      <c r="C9827" s="1">
        <v>86.175399999999996</v>
      </c>
      <c r="D9827" t="str">
        <f>INDEX(Map!$A$2:$B$35, MATCH(Generation_Raw_Data!$B9827, Map!$A$2:$A$35, 0), 2)</f>
        <v>Trimble County 10</v>
      </c>
      <c r="E9827" s="9"/>
    </row>
    <row r="9828" spans="1:5" x14ac:dyDescent="0.35">
      <c r="A9828" s="2">
        <v>44919.416666666642</v>
      </c>
      <c r="B9828" s="1" t="s">
        <v>43</v>
      </c>
      <c r="C9828" s="1">
        <v>0</v>
      </c>
      <c r="D9828" t="str">
        <f>INDEX(Map!$A$2:$B$35, MATCH(Generation_Raw_Data!$B9828, Map!$A$2:$A$35, 0), 2)</f>
        <v>Haefling</v>
      </c>
      <c r="E9828" s="9"/>
    </row>
    <row r="9829" spans="1:5" x14ac:dyDescent="0.35">
      <c r="A9829" s="2">
        <v>44919.416666666642</v>
      </c>
      <c r="B9829" s="1" t="s">
        <v>42</v>
      </c>
      <c r="C9829" s="1">
        <v>19</v>
      </c>
      <c r="D9829" t="str">
        <f>INDEX(Map!$A$2:$B$35, MATCH(Generation_Raw_Data!$B9829, Map!$A$2:$A$35, 0), 2)</f>
        <v>Dix Dam</v>
      </c>
      <c r="E9829" s="9"/>
    </row>
    <row r="9830" spans="1:5" x14ac:dyDescent="0.35">
      <c r="A9830" s="2">
        <v>44919.416666666642</v>
      </c>
      <c r="B9830" s="1" t="s">
        <v>41</v>
      </c>
      <c r="C9830" s="1">
        <v>1.9</v>
      </c>
      <c r="D9830" t="str">
        <f>INDEX(Map!$A$2:$B$35, MATCH(Generation_Raw_Data!$B9830, Map!$A$2:$A$35, 0), 2)</f>
        <v>Brown Solar</v>
      </c>
      <c r="E9830" s="9"/>
    </row>
    <row r="9831" spans="1:5" x14ac:dyDescent="0.35">
      <c r="A9831" s="2">
        <v>44919.416666666642</v>
      </c>
      <c r="B9831" s="1" t="s">
        <v>33</v>
      </c>
      <c r="C9831" s="1">
        <v>454</v>
      </c>
      <c r="D9831" t="str">
        <f>INDEX(Map!$A$2:$B$35, MATCH(Generation_Raw_Data!$B9831, Map!$A$2:$A$35, 0), 2)</f>
        <v>Ghent 2</v>
      </c>
      <c r="E9831" s="9"/>
    </row>
    <row r="9832" spans="1:5" x14ac:dyDescent="0.35">
      <c r="A9832" s="2">
        <v>44919.416666666642</v>
      </c>
      <c r="B9832" s="1" t="s">
        <v>32</v>
      </c>
      <c r="C9832" s="1">
        <v>410</v>
      </c>
      <c r="D9832" t="str">
        <f>INDEX(Map!$A$2:$B$35, MATCH(Generation_Raw_Data!$B9832, Map!$A$2:$A$35, 0), 2)</f>
        <v>Ghent 3</v>
      </c>
      <c r="E9832" s="9"/>
    </row>
    <row r="9833" spans="1:5" x14ac:dyDescent="0.35">
      <c r="A9833" s="2">
        <v>44919.416666666642</v>
      </c>
      <c r="B9833" s="1" t="s">
        <v>30</v>
      </c>
      <c r="C9833" s="1">
        <v>342</v>
      </c>
      <c r="D9833" t="str">
        <f>INDEX(Map!$A$2:$B$35, MATCH(Generation_Raw_Data!$B9833, Map!$A$2:$A$35, 0), 2)</f>
        <v>Brown 3</v>
      </c>
      <c r="E9833" s="9"/>
    </row>
    <row r="9834" spans="1:5" x14ac:dyDescent="0.35">
      <c r="A9834" s="2">
        <v>44919.416666666642</v>
      </c>
      <c r="B9834" s="1" t="s">
        <v>31</v>
      </c>
      <c r="C9834" s="1">
        <v>481</v>
      </c>
      <c r="D9834" t="str">
        <f>INDEX(Map!$A$2:$B$35, MATCH(Generation_Raw_Data!$B9834, Map!$A$2:$A$35, 0), 2)</f>
        <v>Ghent 1</v>
      </c>
      <c r="E9834" s="9"/>
    </row>
    <row r="9835" spans="1:5" x14ac:dyDescent="0.35">
      <c r="A9835" s="2">
        <v>44919.416666666642</v>
      </c>
      <c r="B9835" s="1" t="s">
        <v>34</v>
      </c>
      <c r="C9835" s="1">
        <v>401</v>
      </c>
      <c r="D9835" t="str">
        <f>INDEX(Map!$A$2:$B$35, MATCH(Generation_Raw_Data!$B9835, Map!$A$2:$A$35, 0), 2)</f>
        <v>Ghent 4</v>
      </c>
      <c r="E9835" s="9"/>
    </row>
    <row r="9836" spans="1:5" x14ac:dyDescent="0.35">
      <c r="A9836" s="2">
        <v>44919.416666666642</v>
      </c>
      <c r="B9836" s="1" t="s">
        <v>35</v>
      </c>
      <c r="C9836" s="1">
        <v>0.6</v>
      </c>
      <c r="D9836" t="str">
        <f>INDEX(Map!$A$2:$B$35, MATCH(Generation_Raw_Data!$B9836, Map!$A$2:$A$35, 0), 2)</f>
        <v>Simpsonville Solar</v>
      </c>
      <c r="E9836" s="9"/>
    </row>
    <row r="9837" spans="1:5" x14ac:dyDescent="0.35">
      <c r="A9837" s="2">
        <v>44919.416666666642</v>
      </c>
      <c r="B9837" s="1" t="s">
        <v>38</v>
      </c>
      <c r="C9837" s="1">
        <v>106</v>
      </c>
      <c r="D9837" t="str">
        <f>INDEX(Map!$A$2:$B$35, MATCH(Generation_Raw_Data!$B9837, Map!$A$2:$A$35, 0), 2)</f>
        <v>Brown 6</v>
      </c>
      <c r="E9837" s="9"/>
    </row>
    <row r="9838" spans="1:5" x14ac:dyDescent="0.35">
      <c r="A9838" s="2">
        <v>44919.416666666642</v>
      </c>
      <c r="B9838" s="1" t="s">
        <v>40</v>
      </c>
      <c r="C9838" s="1">
        <v>49.333300000000001</v>
      </c>
      <c r="D9838" t="str">
        <f>INDEX(Map!$A$2:$B$35, MATCH(Generation_Raw_Data!$B9838, Map!$A$2:$A$35, 0), 2)</f>
        <v>Brown 11</v>
      </c>
      <c r="E9838" s="9"/>
    </row>
    <row r="9839" spans="1:5" x14ac:dyDescent="0.35">
      <c r="A9839" s="2">
        <v>44919.416666666642</v>
      </c>
      <c r="B9839" s="1" t="s">
        <v>39</v>
      </c>
      <c r="C9839" s="1">
        <v>0</v>
      </c>
      <c r="D9839" t="str">
        <f>INDEX(Map!$A$2:$B$35, MATCH(Generation_Raw_Data!$B9839, Map!$A$2:$A$35, 0), 2)</f>
        <v>Brown 10</v>
      </c>
      <c r="E9839" s="9"/>
    </row>
    <row r="9840" spans="1:5" x14ac:dyDescent="0.35">
      <c r="A9840" s="2">
        <v>44919.416666666642</v>
      </c>
      <c r="B9840" s="1" t="s">
        <v>36</v>
      </c>
      <c r="C9840" s="1">
        <v>80.333299999999994</v>
      </c>
      <c r="D9840" t="str">
        <f>INDEX(Map!$A$2:$B$35, MATCH(Generation_Raw_Data!$B9840, Map!$A$2:$A$35, 0), 2)</f>
        <v>Brown 8</v>
      </c>
      <c r="E9840" s="9"/>
    </row>
    <row r="9841" spans="1:5" x14ac:dyDescent="0.35">
      <c r="A9841" s="2">
        <v>44919.416666666642</v>
      </c>
      <c r="B9841" s="1" t="s">
        <v>37</v>
      </c>
      <c r="C9841" s="1">
        <v>81.333299999999994</v>
      </c>
      <c r="D9841" t="str">
        <f>INDEX(Map!$A$2:$B$35, MATCH(Generation_Raw_Data!$B9841, Map!$A$2:$A$35, 0), 2)</f>
        <v>Brown 9</v>
      </c>
      <c r="E9841" s="9"/>
    </row>
    <row r="9842" spans="1:5" x14ac:dyDescent="0.35">
      <c r="A9842" s="2">
        <v>44919.416666666642</v>
      </c>
      <c r="B9842" s="1" t="s">
        <v>29</v>
      </c>
      <c r="C9842" s="1">
        <v>50</v>
      </c>
      <c r="D9842" t="str">
        <f>INDEX(Map!$A$2:$B$35, MATCH(Generation_Raw_Data!$B9842, Map!$A$2:$A$35, 0), 2)</f>
        <v>Brown 5</v>
      </c>
      <c r="E9842" s="9"/>
    </row>
    <row r="9843" spans="1:5" x14ac:dyDescent="0.35">
      <c r="A9843" s="2">
        <v>44919.416666666642</v>
      </c>
      <c r="B9843" s="1" t="s">
        <v>28</v>
      </c>
      <c r="C9843" s="1">
        <v>105</v>
      </c>
      <c r="D9843" t="str">
        <f>INDEX(Map!$A$2:$B$35, MATCH(Generation_Raw_Data!$B9843, Map!$A$2:$A$35, 0), 2)</f>
        <v>Brown 7</v>
      </c>
      <c r="E9843" s="9"/>
    </row>
    <row r="9844" spans="1:5" x14ac:dyDescent="0.35">
      <c r="A9844" s="2">
        <v>44919.416666666642</v>
      </c>
      <c r="B9844" s="1" t="s">
        <v>61</v>
      </c>
      <c r="C9844" s="1">
        <v>199.9</v>
      </c>
      <c r="D9844" t="str">
        <f>INDEX(Map!$A$2:$B$35, MATCH(Generation_Raw_Data!$B9844, Map!$A$2:$A$35, 0), 2)</f>
        <v>Cane Run 7</v>
      </c>
      <c r="E9844" s="9"/>
    </row>
    <row r="9845" spans="1:5" x14ac:dyDescent="0.35">
      <c r="A9845" s="2">
        <v>44919.416666666642</v>
      </c>
      <c r="B9845" s="1" t="s">
        <v>59</v>
      </c>
      <c r="C9845" s="1">
        <v>199.3</v>
      </c>
      <c r="D9845" t="str">
        <f>INDEX(Map!$A$2:$B$35, MATCH(Generation_Raw_Data!$B9845, Map!$A$2:$A$35, 0), 2)</f>
        <v>Cane Run 7</v>
      </c>
      <c r="E9845" s="9"/>
    </row>
    <row r="9846" spans="1:5" x14ac:dyDescent="0.35">
      <c r="A9846" s="2">
        <v>44919.416666666642</v>
      </c>
      <c r="B9846" s="1" t="s">
        <v>60</v>
      </c>
      <c r="C9846" s="1">
        <v>212.8</v>
      </c>
      <c r="D9846" t="str">
        <f>INDEX(Map!$A$2:$B$35, MATCH(Generation_Raw_Data!$B9846, Map!$A$2:$A$35, 0), 2)</f>
        <v>Cane Run 7</v>
      </c>
      <c r="E9846" s="9"/>
    </row>
    <row r="9847" spans="1:5" x14ac:dyDescent="0.35">
      <c r="A9847" s="2">
        <v>44919.416666666642</v>
      </c>
      <c r="B9847" s="1" t="s">
        <v>57</v>
      </c>
      <c r="C9847" s="1">
        <v>294.39999999999998</v>
      </c>
      <c r="D9847" t="str">
        <f>INDEX(Map!$A$2:$B$35, MATCH(Generation_Raw_Data!$B9847, Map!$A$2:$A$35, 0), 2)</f>
        <v>Mill Creek 1</v>
      </c>
      <c r="E9847" s="9"/>
    </row>
    <row r="9848" spans="1:5" x14ac:dyDescent="0.35">
      <c r="A9848" s="2">
        <v>44919.416666666642</v>
      </c>
      <c r="B9848" s="1" t="s">
        <v>56</v>
      </c>
      <c r="C9848" s="1">
        <v>170.6</v>
      </c>
      <c r="D9848" t="str">
        <f>INDEX(Map!$A$2:$B$35, MATCH(Generation_Raw_Data!$B9848, Map!$A$2:$A$35, 0), 2)</f>
        <v>Paddy's Run 13</v>
      </c>
      <c r="E9848" s="9"/>
    </row>
    <row r="9849" spans="1:5" x14ac:dyDescent="0.35">
      <c r="A9849" s="2">
        <v>44919.416666666642</v>
      </c>
      <c r="B9849" s="1" t="s">
        <v>55</v>
      </c>
      <c r="C9849" s="1">
        <v>10</v>
      </c>
      <c r="D9849" t="str">
        <f>INDEX(Map!$A$2:$B$35, MATCH(Generation_Raw_Data!$B9849, Map!$A$2:$A$35, 0), 2)</f>
        <v>Paddy's Run 12</v>
      </c>
      <c r="E9849" s="9"/>
    </row>
    <row r="9850" spans="1:5" x14ac:dyDescent="0.35">
      <c r="A9850" s="2">
        <v>44919.416666666642</v>
      </c>
      <c r="B9850" s="1" t="s">
        <v>54</v>
      </c>
      <c r="C9850" s="1">
        <v>469</v>
      </c>
      <c r="D9850" t="str">
        <f>INDEX(Map!$A$2:$B$35, MATCH(Generation_Raw_Data!$B9850, Map!$A$2:$A$35, 0), 2)</f>
        <v>Mill Creek 4</v>
      </c>
      <c r="E9850" s="9"/>
    </row>
    <row r="9851" spans="1:5" x14ac:dyDescent="0.35">
      <c r="A9851" s="2">
        <v>44919.416666666642</v>
      </c>
      <c r="B9851" s="1" t="s">
        <v>58</v>
      </c>
      <c r="C9851" s="1">
        <v>302</v>
      </c>
      <c r="D9851" t="str">
        <f>INDEX(Map!$A$2:$B$35, MATCH(Generation_Raw_Data!$B9851, Map!$A$2:$A$35, 0), 2)</f>
        <v>Mill Creek 2</v>
      </c>
      <c r="E9851" s="9"/>
    </row>
    <row r="9852" spans="1:5" x14ac:dyDescent="0.35">
      <c r="A9852" s="2">
        <v>44919.416666666642</v>
      </c>
      <c r="B9852" s="1" t="s">
        <v>53</v>
      </c>
      <c r="C9852" s="1">
        <v>368.7</v>
      </c>
      <c r="D9852" t="str">
        <f>INDEX(Map!$A$2:$B$35, MATCH(Generation_Raw_Data!$B9852, Map!$A$2:$A$35, 0), 2)</f>
        <v>Mill Creek 3</v>
      </c>
      <c r="E9852" s="9"/>
    </row>
    <row r="9853" spans="1:5" x14ac:dyDescent="0.35">
      <c r="A9853" s="2">
        <v>44919.416666666642</v>
      </c>
      <c r="B9853" s="1" t="s">
        <v>51</v>
      </c>
      <c r="C9853" s="1">
        <v>77.442899999999995</v>
      </c>
      <c r="D9853" t="str">
        <f>INDEX(Map!$A$2:$B$35, MATCH(Generation_Raw_Data!$B9853, Map!$A$2:$A$35, 0), 2)</f>
        <v>Trimble County 9</v>
      </c>
      <c r="E9853" s="9"/>
    </row>
    <row r="9854" spans="1:5" x14ac:dyDescent="0.35">
      <c r="A9854" s="2">
        <v>44919.416666666642</v>
      </c>
      <c r="B9854" s="1" t="s">
        <v>50</v>
      </c>
      <c r="C9854" s="1">
        <v>77.442899999999995</v>
      </c>
      <c r="D9854" t="str">
        <f>INDEX(Map!$A$2:$B$35, MATCH(Generation_Raw_Data!$B9854, Map!$A$2:$A$35, 0), 2)</f>
        <v>Trimble County 8</v>
      </c>
      <c r="E9854" s="9"/>
    </row>
    <row r="9855" spans="1:5" x14ac:dyDescent="0.35">
      <c r="A9855" s="2">
        <v>44919.416666666642</v>
      </c>
      <c r="B9855" s="1" t="s">
        <v>49</v>
      </c>
      <c r="C9855" s="1">
        <v>76.45</v>
      </c>
      <c r="D9855" t="str">
        <f>INDEX(Map!$A$2:$B$35, MATCH(Generation_Raw_Data!$B9855, Map!$A$2:$A$35, 0), 2)</f>
        <v>Trimble County 7</v>
      </c>
      <c r="E9855" s="9"/>
    </row>
    <row r="9856" spans="1:5" x14ac:dyDescent="0.35">
      <c r="A9856" s="2">
        <v>44919.416666666642</v>
      </c>
      <c r="B9856" s="1" t="s">
        <v>48</v>
      </c>
      <c r="C9856" s="1">
        <v>98.292900000000003</v>
      </c>
      <c r="D9856" t="str">
        <f>INDEX(Map!$A$2:$B$35, MATCH(Generation_Raw_Data!$B9856, Map!$A$2:$A$35, 0), 2)</f>
        <v>Trimble County 6</v>
      </c>
      <c r="E9856" s="9"/>
    </row>
    <row r="9857" spans="1:5" x14ac:dyDescent="0.35">
      <c r="A9857" s="2">
        <v>44919.416666666642</v>
      </c>
      <c r="B9857" s="1" t="s">
        <v>44</v>
      </c>
      <c r="C9857" s="1">
        <v>714.3</v>
      </c>
      <c r="D9857" t="str">
        <f>INDEX(Map!$A$2:$B$35, MATCH(Generation_Raw_Data!$B9857, Map!$A$2:$A$35, 0), 2)</f>
        <v>Trimble County 2</v>
      </c>
      <c r="E9857" s="9"/>
    </row>
    <row r="9858" spans="1:5" x14ac:dyDescent="0.35">
      <c r="A9858" s="2">
        <v>44919.416666666642</v>
      </c>
      <c r="B9858" s="1" t="s">
        <v>47</v>
      </c>
      <c r="C9858" s="1">
        <v>0</v>
      </c>
      <c r="D9858" t="str">
        <f>INDEX(Map!$A$2:$B$35, MATCH(Generation_Raw_Data!$B9858, Map!$A$2:$A$35, 0), 2)</f>
        <v>Trimble County 5</v>
      </c>
      <c r="E9858" s="9"/>
    </row>
    <row r="9859" spans="1:5" x14ac:dyDescent="0.35">
      <c r="A9859" s="2">
        <v>44919.416666666642</v>
      </c>
      <c r="B9859" s="1" t="s">
        <v>46</v>
      </c>
      <c r="C9859" s="1">
        <v>34</v>
      </c>
      <c r="D9859" t="str">
        <f>INDEX(Map!$A$2:$B$35, MATCH(Generation_Raw_Data!$B9859, Map!$A$2:$A$35, 0), 2)</f>
        <v>Ohio Falls</v>
      </c>
      <c r="E9859" s="9"/>
    </row>
    <row r="9860" spans="1:5" x14ac:dyDescent="0.35">
      <c r="A9860" s="2">
        <v>44919.416666666642</v>
      </c>
      <c r="B9860" s="1" t="s">
        <v>45</v>
      </c>
      <c r="C9860" s="1">
        <v>0</v>
      </c>
      <c r="D9860" t="str">
        <f>INDEX(Map!$A$2:$B$35, MATCH(Generation_Raw_Data!$B9860, Map!$A$2:$A$35, 0), 2)</f>
        <v>Trimble County 1</v>
      </c>
      <c r="E9860" s="9"/>
    </row>
    <row r="9861" spans="1:5" x14ac:dyDescent="0.35">
      <c r="A9861" s="2">
        <v>44919.416666666642</v>
      </c>
      <c r="B9861" s="1" t="s">
        <v>52</v>
      </c>
      <c r="C9861" s="1">
        <v>87.371399999999994</v>
      </c>
      <c r="D9861" t="str">
        <f>INDEX(Map!$A$2:$B$35, MATCH(Generation_Raw_Data!$B9861, Map!$A$2:$A$35, 0), 2)</f>
        <v>Trimble County 10</v>
      </c>
      <c r="E9861" s="9"/>
    </row>
    <row r="9862" spans="1:5" x14ac:dyDescent="0.35">
      <c r="A9862" s="2">
        <v>44919.458333333307</v>
      </c>
      <c r="B9862" s="1" t="s">
        <v>43</v>
      </c>
      <c r="C9862" s="1">
        <v>0</v>
      </c>
      <c r="D9862" t="str">
        <f>INDEX(Map!$A$2:$B$35, MATCH(Generation_Raw_Data!$B9862, Map!$A$2:$A$35, 0), 2)</f>
        <v>Haefling</v>
      </c>
      <c r="E9862" s="9"/>
    </row>
    <row r="9863" spans="1:5" x14ac:dyDescent="0.35">
      <c r="A9863" s="2">
        <v>44919.458333333307</v>
      </c>
      <c r="B9863" s="1" t="s">
        <v>42</v>
      </c>
      <c r="C9863" s="1">
        <v>18</v>
      </c>
      <c r="D9863" t="str">
        <f>INDEX(Map!$A$2:$B$35, MATCH(Generation_Raw_Data!$B9863, Map!$A$2:$A$35, 0), 2)</f>
        <v>Dix Dam</v>
      </c>
      <c r="E9863" s="9"/>
    </row>
    <row r="9864" spans="1:5" x14ac:dyDescent="0.35">
      <c r="A9864" s="2">
        <v>44919.458333333307</v>
      </c>
      <c r="B9864" s="1" t="s">
        <v>41</v>
      </c>
      <c r="C9864" s="1">
        <v>2.6</v>
      </c>
      <c r="D9864" t="str">
        <f>INDEX(Map!$A$2:$B$35, MATCH(Generation_Raw_Data!$B9864, Map!$A$2:$A$35, 0), 2)</f>
        <v>Brown Solar</v>
      </c>
      <c r="E9864" s="9"/>
    </row>
    <row r="9865" spans="1:5" x14ac:dyDescent="0.35">
      <c r="A9865" s="2">
        <v>44919.458333333307</v>
      </c>
      <c r="B9865" s="1" t="s">
        <v>29</v>
      </c>
      <c r="C9865" s="1">
        <v>50.333300000000001</v>
      </c>
      <c r="D9865" t="str">
        <f>INDEX(Map!$A$2:$B$35, MATCH(Generation_Raw_Data!$B9865, Map!$A$2:$A$35, 0), 2)</f>
        <v>Brown 5</v>
      </c>
      <c r="E9865" s="9"/>
    </row>
    <row r="9866" spans="1:5" x14ac:dyDescent="0.35">
      <c r="A9866" s="2">
        <v>44919.458333333307</v>
      </c>
      <c r="B9866" s="1" t="s">
        <v>30</v>
      </c>
      <c r="C9866" s="1">
        <v>342</v>
      </c>
      <c r="D9866" t="str">
        <f>INDEX(Map!$A$2:$B$35, MATCH(Generation_Raw_Data!$B9866, Map!$A$2:$A$35, 0), 2)</f>
        <v>Brown 3</v>
      </c>
      <c r="E9866" s="9"/>
    </row>
    <row r="9867" spans="1:5" x14ac:dyDescent="0.35">
      <c r="A9867" s="2">
        <v>44919.458333333307</v>
      </c>
      <c r="B9867" s="1" t="s">
        <v>31</v>
      </c>
      <c r="C9867" s="1">
        <v>474.75</v>
      </c>
      <c r="D9867" t="str">
        <f>INDEX(Map!$A$2:$B$35, MATCH(Generation_Raw_Data!$B9867, Map!$A$2:$A$35, 0), 2)</f>
        <v>Ghent 1</v>
      </c>
      <c r="E9867" s="9"/>
    </row>
    <row r="9868" spans="1:5" x14ac:dyDescent="0.35">
      <c r="A9868" s="2">
        <v>44919.458333333307</v>
      </c>
      <c r="B9868" s="1" t="s">
        <v>32</v>
      </c>
      <c r="C9868" s="1">
        <v>399.75</v>
      </c>
      <c r="D9868" t="str">
        <f>INDEX(Map!$A$2:$B$35, MATCH(Generation_Raw_Data!$B9868, Map!$A$2:$A$35, 0), 2)</f>
        <v>Ghent 3</v>
      </c>
      <c r="E9868" s="9"/>
    </row>
    <row r="9869" spans="1:5" x14ac:dyDescent="0.35">
      <c r="A9869" s="2">
        <v>44919.458333333307</v>
      </c>
      <c r="B9869" s="1" t="s">
        <v>33</v>
      </c>
      <c r="C9869" s="1">
        <v>409.75</v>
      </c>
      <c r="D9869" t="str">
        <f>INDEX(Map!$A$2:$B$35, MATCH(Generation_Raw_Data!$B9869, Map!$A$2:$A$35, 0), 2)</f>
        <v>Ghent 2</v>
      </c>
      <c r="E9869" s="9"/>
    </row>
    <row r="9870" spans="1:5" x14ac:dyDescent="0.35">
      <c r="A9870" s="2">
        <v>44919.458333333307</v>
      </c>
      <c r="B9870" s="1" t="s">
        <v>34</v>
      </c>
      <c r="C9870" s="1">
        <v>376.75</v>
      </c>
      <c r="D9870" t="str">
        <f>INDEX(Map!$A$2:$B$35, MATCH(Generation_Raw_Data!$B9870, Map!$A$2:$A$35, 0), 2)</f>
        <v>Ghent 4</v>
      </c>
      <c r="E9870" s="9"/>
    </row>
    <row r="9871" spans="1:5" x14ac:dyDescent="0.35">
      <c r="A9871" s="2">
        <v>44919.458333333307</v>
      </c>
      <c r="B9871" s="1" t="s">
        <v>35</v>
      </c>
      <c r="C9871" s="1">
        <v>0.8</v>
      </c>
      <c r="D9871" t="str">
        <f>INDEX(Map!$A$2:$B$35, MATCH(Generation_Raw_Data!$B9871, Map!$A$2:$A$35, 0), 2)</f>
        <v>Simpsonville Solar</v>
      </c>
      <c r="E9871" s="9"/>
    </row>
    <row r="9872" spans="1:5" x14ac:dyDescent="0.35">
      <c r="A9872" s="2">
        <v>44919.458333333307</v>
      </c>
      <c r="B9872" s="1" t="s">
        <v>28</v>
      </c>
      <c r="C9872" s="1">
        <v>104.33329999999999</v>
      </c>
      <c r="D9872" t="str">
        <f>INDEX(Map!$A$2:$B$35, MATCH(Generation_Raw_Data!$B9872, Map!$A$2:$A$35, 0), 2)</f>
        <v>Brown 7</v>
      </c>
      <c r="E9872" s="9"/>
    </row>
    <row r="9873" spans="1:5" x14ac:dyDescent="0.35">
      <c r="A9873" s="2">
        <v>44919.458333333307</v>
      </c>
      <c r="B9873" s="1" t="s">
        <v>38</v>
      </c>
      <c r="C9873" s="1">
        <v>104.33329999999999</v>
      </c>
      <c r="D9873" t="str">
        <f>INDEX(Map!$A$2:$B$35, MATCH(Generation_Raw_Data!$B9873, Map!$A$2:$A$35, 0), 2)</f>
        <v>Brown 6</v>
      </c>
      <c r="E9873" s="9"/>
    </row>
    <row r="9874" spans="1:5" x14ac:dyDescent="0.35">
      <c r="A9874" s="2">
        <v>44919.458333333307</v>
      </c>
      <c r="B9874" s="1" t="s">
        <v>40</v>
      </c>
      <c r="C9874" s="1">
        <v>49.333300000000001</v>
      </c>
      <c r="D9874" t="str">
        <f>INDEX(Map!$A$2:$B$35, MATCH(Generation_Raw_Data!$B9874, Map!$A$2:$A$35, 0), 2)</f>
        <v>Brown 11</v>
      </c>
      <c r="E9874" s="9"/>
    </row>
    <row r="9875" spans="1:5" x14ac:dyDescent="0.35">
      <c r="A9875" s="2">
        <v>44919.458333333307</v>
      </c>
      <c r="B9875" s="1" t="s">
        <v>37</v>
      </c>
      <c r="C9875" s="1">
        <v>60.333300000000001</v>
      </c>
      <c r="D9875" t="str">
        <f>INDEX(Map!$A$2:$B$35, MATCH(Generation_Raw_Data!$B9875, Map!$A$2:$A$35, 0), 2)</f>
        <v>Brown 9</v>
      </c>
      <c r="E9875" s="9"/>
    </row>
    <row r="9876" spans="1:5" x14ac:dyDescent="0.35">
      <c r="A9876" s="2">
        <v>44919.458333333307</v>
      </c>
      <c r="B9876" s="1" t="s">
        <v>36</v>
      </c>
      <c r="C9876" s="1">
        <v>60.333300000000001</v>
      </c>
      <c r="D9876" t="str">
        <f>INDEX(Map!$A$2:$B$35, MATCH(Generation_Raw_Data!$B9876, Map!$A$2:$A$35, 0), 2)</f>
        <v>Brown 8</v>
      </c>
      <c r="E9876" s="9"/>
    </row>
    <row r="9877" spans="1:5" x14ac:dyDescent="0.35">
      <c r="A9877" s="2">
        <v>44919.458333333307</v>
      </c>
      <c r="B9877" s="1" t="s">
        <v>39</v>
      </c>
      <c r="C9877" s="1">
        <v>0</v>
      </c>
      <c r="D9877" t="str">
        <f>INDEX(Map!$A$2:$B$35, MATCH(Generation_Raw_Data!$B9877, Map!$A$2:$A$35, 0), 2)</f>
        <v>Brown 10</v>
      </c>
      <c r="E9877" s="9"/>
    </row>
    <row r="9878" spans="1:5" x14ac:dyDescent="0.35">
      <c r="A9878" s="2">
        <v>44919.458333333307</v>
      </c>
      <c r="B9878" s="1" t="s">
        <v>59</v>
      </c>
      <c r="C9878" s="1">
        <v>199.4</v>
      </c>
      <c r="D9878" t="str">
        <f>INDEX(Map!$A$2:$B$35, MATCH(Generation_Raw_Data!$B9878, Map!$A$2:$A$35, 0), 2)</f>
        <v>Cane Run 7</v>
      </c>
      <c r="E9878" s="9"/>
    </row>
    <row r="9879" spans="1:5" x14ac:dyDescent="0.35">
      <c r="A9879" s="2">
        <v>44919.458333333307</v>
      </c>
      <c r="B9879" s="1" t="s">
        <v>61</v>
      </c>
      <c r="C9879" s="1">
        <v>200</v>
      </c>
      <c r="D9879" t="str">
        <f>INDEX(Map!$A$2:$B$35, MATCH(Generation_Raw_Data!$B9879, Map!$A$2:$A$35, 0), 2)</f>
        <v>Cane Run 7</v>
      </c>
      <c r="E9879" s="9"/>
    </row>
    <row r="9880" spans="1:5" x14ac:dyDescent="0.35">
      <c r="A9880" s="2">
        <v>44919.458333333307</v>
      </c>
      <c r="B9880" s="1" t="s">
        <v>60</v>
      </c>
      <c r="C9880" s="1">
        <v>213.1</v>
      </c>
      <c r="D9880" t="str">
        <f>INDEX(Map!$A$2:$B$35, MATCH(Generation_Raw_Data!$B9880, Map!$A$2:$A$35, 0), 2)</f>
        <v>Cane Run 7</v>
      </c>
      <c r="E9880" s="9"/>
    </row>
    <row r="9881" spans="1:5" x14ac:dyDescent="0.35">
      <c r="A9881" s="2">
        <v>44919.458333333307</v>
      </c>
      <c r="B9881" s="1" t="s">
        <v>57</v>
      </c>
      <c r="C9881" s="1">
        <v>292.5</v>
      </c>
      <c r="D9881" t="str">
        <f>INDEX(Map!$A$2:$B$35, MATCH(Generation_Raw_Data!$B9881, Map!$A$2:$A$35, 0), 2)</f>
        <v>Mill Creek 1</v>
      </c>
      <c r="E9881" s="9"/>
    </row>
    <row r="9882" spans="1:5" x14ac:dyDescent="0.35">
      <c r="A9882" s="2">
        <v>44919.458333333307</v>
      </c>
      <c r="B9882" s="1" t="s">
        <v>56</v>
      </c>
      <c r="C9882" s="1">
        <v>171.6</v>
      </c>
      <c r="D9882" t="str">
        <f>INDEX(Map!$A$2:$B$35, MATCH(Generation_Raw_Data!$B9882, Map!$A$2:$A$35, 0), 2)</f>
        <v>Paddy's Run 13</v>
      </c>
      <c r="E9882" s="9"/>
    </row>
    <row r="9883" spans="1:5" x14ac:dyDescent="0.35">
      <c r="A9883" s="2">
        <v>44919.458333333307</v>
      </c>
      <c r="B9883" s="1" t="s">
        <v>53</v>
      </c>
      <c r="C9883" s="1">
        <v>367.5</v>
      </c>
      <c r="D9883" t="str">
        <f>INDEX(Map!$A$2:$B$35, MATCH(Generation_Raw_Data!$B9883, Map!$A$2:$A$35, 0), 2)</f>
        <v>Mill Creek 3</v>
      </c>
      <c r="E9883" s="9"/>
    </row>
    <row r="9884" spans="1:5" x14ac:dyDescent="0.35">
      <c r="A9884" s="2">
        <v>44919.458333333307</v>
      </c>
      <c r="B9884" s="1" t="s">
        <v>58</v>
      </c>
      <c r="C9884" s="1">
        <v>299.3</v>
      </c>
      <c r="D9884" t="str">
        <f>INDEX(Map!$A$2:$B$35, MATCH(Generation_Raw_Data!$B9884, Map!$A$2:$A$35, 0), 2)</f>
        <v>Mill Creek 2</v>
      </c>
      <c r="E9884" s="9"/>
    </row>
    <row r="9885" spans="1:5" x14ac:dyDescent="0.35">
      <c r="A9885" s="2">
        <v>44919.458333333307</v>
      </c>
      <c r="B9885" s="1" t="s">
        <v>54</v>
      </c>
      <c r="C9885" s="1">
        <v>459.6</v>
      </c>
      <c r="D9885" t="str">
        <f>INDEX(Map!$A$2:$B$35, MATCH(Generation_Raw_Data!$B9885, Map!$A$2:$A$35, 0), 2)</f>
        <v>Mill Creek 4</v>
      </c>
      <c r="E9885" s="9"/>
    </row>
    <row r="9886" spans="1:5" x14ac:dyDescent="0.35">
      <c r="A9886" s="2">
        <v>44919.458333333307</v>
      </c>
      <c r="B9886" s="1" t="s">
        <v>55</v>
      </c>
      <c r="C9886" s="1">
        <v>10</v>
      </c>
      <c r="D9886" t="str">
        <f>INDEX(Map!$A$2:$B$35, MATCH(Generation_Raw_Data!$B9886, Map!$A$2:$A$35, 0), 2)</f>
        <v>Paddy's Run 12</v>
      </c>
      <c r="E9886" s="9"/>
    </row>
    <row r="9887" spans="1:5" x14ac:dyDescent="0.35">
      <c r="A9887" s="2">
        <v>44919.458333333307</v>
      </c>
      <c r="B9887" s="1" t="s">
        <v>47</v>
      </c>
      <c r="C9887" s="1">
        <v>0</v>
      </c>
      <c r="D9887" t="str">
        <f>INDEX(Map!$A$2:$B$35, MATCH(Generation_Raw_Data!$B9887, Map!$A$2:$A$35, 0), 2)</f>
        <v>Trimble County 5</v>
      </c>
      <c r="E9887" s="9"/>
    </row>
    <row r="9888" spans="1:5" x14ac:dyDescent="0.35">
      <c r="A9888" s="2">
        <v>44919.458333333307</v>
      </c>
      <c r="B9888" s="1" t="s">
        <v>44</v>
      </c>
      <c r="C9888" s="1">
        <v>713.4</v>
      </c>
      <c r="D9888" t="str">
        <f>INDEX(Map!$A$2:$B$35, MATCH(Generation_Raw_Data!$B9888, Map!$A$2:$A$35, 0), 2)</f>
        <v>Trimble County 2</v>
      </c>
      <c r="E9888" s="9"/>
    </row>
    <row r="9889" spans="1:5" x14ac:dyDescent="0.35">
      <c r="A9889" s="2">
        <v>44919.458333333307</v>
      </c>
      <c r="B9889" s="1" t="s">
        <v>48</v>
      </c>
      <c r="C9889" s="1">
        <v>98.294499999999999</v>
      </c>
      <c r="D9889" t="str">
        <f>INDEX(Map!$A$2:$B$35, MATCH(Generation_Raw_Data!$B9889, Map!$A$2:$A$35, 0), 2)</f>
        <v>Trimble County 6</v>
      </c>
      <c r="E9889" s="9"/>
    </row>
    <row r="9890" spans="1:5" x14ac:dyDescent="0.35">
      <c r="A9890" s="2">
        <v>44919.458333333307</v>
      </c>
      <c r="B9890" s="1" t="s">
        <v>46</v>
      </c>
      <c r="C9890" s="1">
        <v>35</v>
      </c>
      <c r="D9890" t="str">
        <f>INDEX(Map!$A$2:$B$35, MATCH(Generation_Raw_Data!$B9890, Map!$A$2:$A$35, 0), 2)</f>
        <v>Ohio Falls</v>
      </c>
      <c r="E9890" s="9"/>
    </row>
    <row r="9891" spans="1:5" x14ac:dyDescent="0.35">
      <c r="A9891" s="2">
        <v>44919.458333333307</v>
      </c>
      <c r="B9891" s="1" t="s">
        <v>45</v>
      </c>
      <c r="C9891" s="1">
        <v>0</v>
      </c>
      <c r="D9891" t="str">
        <f>INDEX(Map!$A$2:$B$35, MATCH(Generation_Raw_Data!$B9891, Map!$A$2:$A$35, 0), 2)</f>
        <v>Trimble County 1</v>
      </c>
      <c r="E9891" s="9"/>
    </row>
    <row r="9892" spans="1:5" x14ac:dyDescent="0.35">
      <c r="A9892" s="2">
        <v>44919.458333333307</v>
      </c>
      <c r="B9892" s="1" t="s">
        <v>49</v>
      </c>
      <c r="C9892" s="1">
        <v>77.444199999999995</v>
      </c>
      <c r="D9892" t="str">
        <f>INDEX(Map!$A$2:$B$35, MATCH(Generation_Raw_Data!$B9892, Map!$A$2:$A$35, 0), 2)</f>
        <v>Trimble County 7</v>
      </c>
      <c r="E9892" s="9"/>
    </row>
    <row r="9893" spans="1:5" x14ac:dyDescent="0.35">
      <c r="A9893" s="2">
        <v>44919.458333333307</v>
      </c>
      <c r="B9893" s="1" t="s">
        <v>50</v>
      </c>
      <c r="C9893" s="1">
        <v>77.444199999999995</v>
      </c>
      <c r="D9893" t="str">
        <f>INDEX(Map!$A$2:$B$35, MATCH(Generation_Raw_Data!$B9893, Map!$A$2:$A$35, 0), 2)</f>
        <v>Trimble County 8</v>
      </c>
      <c r="E9893" s="9"/>
    </row>
    <row r="9894" spans="1:5" x14ac:dyDescent="0.35">
      <c r="A9894" s="2">
        <v>44919.458333333307</v>
      </c>
      <c r="B9894" s="1" t="s">
        <v>51</v>
      </c>
      <c r="C9894" s="1">
        <v>77.444199999999995</v>
      </c>
      <c r="D9894" t="str">
        <f>INDEX(Map!$A$2:$B$35, MATCH(Generation_Raw_Data!$B9894, Map!$A$2:$A$35, 0), 2)</f>
        <v>Trimble County 9</v>
      </c>
      <c r="E9894" s="9"/>
    </row>
    <row r="9895" spans="1:5" x14ac:dyDescent="0.35">
      <c r="A9895" s="2">
        <v>44919.458333333307</v>
      </c>
      <c r="B9895" s="1" t="s">
        <v>52</v>
      </c>
      <c r="C9895" s="1">
        <v>87.372900000000001</v>
      </c>
      <c r="D9895" t="str">
        <f>INDEX(Map!$A$2:$B$35, MATCH(Generation_Raw_Data!$B9895, Map!$A$2:$A$35, 0), 2)</f>
        <v>Trimble County 10</v>
      </c>
      <c r="E9895" s="9"/>
    </row>
    <row r="9896" spans="1:5" x14ac:dyDescent="0.35">
      <c r="A9896" s="2">
        <v>44919.499999999971</v>
      </c>
      <c r="B9896" s="1" t="s">
        <v>54</v>
      </c>
      <c r="C9896" s="1">
        <v>437.3</v>
      </c>
      <c r="D9896" t="str">
        <f>INDEX(Map!$A$2:$B$35, MATCH(Generation_Raw_Data!$B9896, Map!$A$2:$A$35, 0), 2)</f>
        <v>Mill Creek 4</v>
      </c>
      <c r="E9896" s="9"/>
    </row>
    <row r="9897" spans="1:5" x14ac:dyDescent="0.35">
      <c r="A9897" s="2">
        <v>44919.499999999971</v>
      </c>
      <c r="B9897" s="1" t="s">
        <v>58</v>
      </c>
      <c r="C9897" s="1">
        <v>277.2</v>
      </c>
      <c r="D9897" t="str">
        <f>INDEX(Map!$A$2:$B$35, MATCH(Generation_Raw_Data!$B9897, Map!$A$2:$A$35, 0), 2)</f>
        <v>Mill Creek 2</v>
      </c>
      <c r="E9897" s="9"/>
    </row>
    <row r="9898" spans="1:5" x14ac:dyDescent="0.35">
      <c r="A9898" s="2">
        <v>44919.499999999971</v>
      </c>
      <c r="B9898" s="1" t="s">
        <v>53</v>
      </c>
      <c r="C9898" s="1">
        <v>368.6</v>
      </c>
      <c r="D9898" t="str">
        <f>INDEX(Map!$A$2:$B$35, MATCH(Generation_Raw_Data!$B9898, Map!$A$2:$A$35, 0), 2)</f>
        <v>Mill Creek 3</v>
      </c>
      <c r="E9898" s="9"/>
    </row>
    <row r="9899" spans="1:5" x14ac:dyDescent="0.35">
      <c r="A9899" s="2">
        <v>44919.499999999971</v>
      </c>
      <c r="B9899" s="1" t="s">
        <v>51</v>
      </c>
      <c r="C9899" s="1">
        <v>78.437100000000001</v>
      </c>
      <c r="D9899" t="str">
        <f>INDEX(Map!$A$2:$B$35, MATCH(Generation_Raw_Data!$B9899, Map!$A$2:$A$35, 0), 2)</f>
        <v>Trimble County 9</v>
      </c>
      <c r="E9899" s="9"/>
    </row>
    <row r="9900" spans="1:5" x14ac:dyDescent="0.35">
      <c r="A9900" s="2">
        <v>44919.499999999971</v>
      </c>
      <c r="B9900" s="1" t="s">
        <v>50</v>
      </c>
      <c r="C9900" s="1">
        <v>76.451300000000003</v>
      </c>
      <c r="D9900" t="str">
        <f>INDEX(Map!$A$2:$B$35, MATCH(Generation_Raw_Data!$B9900, Map!$A$2:$A$35, 0), 2)</f>
        <v>Trimble County 8</v>
      </c>
      <c r="E9900" s="9"/>
    </row>
    <row r="9901" spans="1:5" x14ac:dyDescent="0.35">
      <c r="A9901" s="2">
        <v>44919.499999999971</v>
      </c>
      <c r="B9901" s="1" t="s">
        <v>49</v>
      </c>
      <c r="C9901" s="1">
        <v>77.444199999999995</v>
      </c>
      <c r="D9901" t="str">
        <f>INDEX(Map!$A$2:$B$35, MATCH(Generation_Raw_Data!$B9901, Map!$A$2:$A$35, 0), 2)</f>
        <v>Trimble County 7</v>
      </c>
      <c r="E9901" s="9"/>
    </row>
    <row r="9902" spans="1:5" x14ac:dyDescent="0.35">
      <c r="A9902" s="2">
        <v>44919.499999999971</v>
      </c>
      <c r="B9902" s="1" t="s">
        <v>48</v>
      </c>
      <c r="C9902" s="1">
        <v>98.294499999999999</v>
      </c>
      <c r="D9902" t="str">
        <f>INDEX(Map!$A$2:$B$35, MATCH(Generation_Raw_Data!$B9902, Map!$A$2:$A$35, 0), 2)</f>
        <v>Trimble County 6</v>
      </c>
      <c r="E9902" s="9"/>
    </row>
    <row r="9903" spans="1:5" x14ac:dyDescent="0.35">
      <c r="A9903" s="2">
        <v>44919.499999999971</v>
      </c>
      <c r="B9903" s="1" t="s">
        <v>44</v>
      </c>
      <c r="C9903" s="1">
        <v>713.3</v>
      </c>
      <c r="D9903" t="str">
        <f>INDEX(Map!$A$2:$B$35, MATCH(Generation_Raw_Data!$B9903, Map!$A$2:$A$35, 0), 2)</f>
        <v>Trimble County 2</v>
      </c>
      <c r="E9903" s="9"/>
    </row>
    <row r="9904" spans="1:5" x14ac:dyDescent="0.35">
      <c r="A9904" s="2">
        <v>44919.499999999971</v>
      </c>
      <c r="B9904" s="1" t="s">
        <v>47</v>
      </c>
      <c r="C9904" s="1">
        <v>0</v>
      </c>
      <c r="D9904" t="str">
        <f>INDEX(Map!$A$2:$B$35, MATCH(Generation_Raw_Data!$B9904, Map!$A$2:$A$35, 0), 2)</f>
        <v>Trimble County 5</v>
      </c>
      <c r="E9904" s="9"/>
    </row>
    <row r="9905" spans="1:5" x14ac:dyDescent="0.35">
      <c r="A9905" s="2">
        <v>44919.499999999971</v>
      </c>
      <c r="B9905" s="1" t="s">
        <v>46</v>
      </c>
      <c r="C9905" s="1">
        <v>34</v>
      </c>
      <c r="D9905" t="str">
        <f>INDEX(Map!$A$2:$B$35, MATCH(Generation_Raw_Data!$B9905, Map!$A$2:$A$35, 0), 2)</f>
        <v>Ohio Falls</v>
      </c>
      <c r="E9905" s="9"/>
    </row>
    <row r="9906" spans="1:5" x14ac:dyDescent="0.35">
      <c r="A9906" s="2">
        <v>44919.499999999971</v>
      </c>
      <c r="B9906" s="1" t="s">
        <v>45</v>
      </c>
      <c r="C9906" s="1">
        <v>0</v>
      </c>
      <c r="D9906" t="str">
        <f>INDEX(Map!$A$2:$B$35, MATCH(Generation_Raw_Data!$B9906, Map!$A$2:$A$35, 0), 2)</f>
        <v>Trimble County 1</v>
      </c>
      <c r="E9906" s="9"/>
    </row>
    <row r="9907" spans="1:5" x14ac:dyDescent="0.35">
      <c r="A9907" s="2">
        <v>44919.499999999971</v>
      </c>
      <c r="B9907" s="1" t="s">
        <v>52</v>
      </c>
      <c r="C9907" s="1">
        <v>87.372900000000001</v>
      </c>
      <c r="D9907" t="str">
        <f>INDEX(Map!$A$2:$B$35, MATCH(Generation_Raw_Data!$B9907, Map!$A$2:$A$35, 0), 2)</f>
        <v>Trimble County 10</v>
      </c>
      <c r="E9907" s="9"/>
    </row>
    <row r="9908" spans="1:5" x14ac:dyDescent="0.35">
      <c r="A9908" s="2">
        <v>44919.499999999971</v>
      </c>
      <c r="B9908" s="1" t="s">
        <v>43</v>
      </c>
      <c r="C9908" s="1">
        <v>0</v>
      </c>
      <c r="D9908" t="str">
        <f>INDEX(Map!$A$2:$B$35, MATCH(Generation_Raw_Data!$B9908, Map!$A$2:$A$35, 0), 2)</f>
        <v>Haefling</v>
      </c>
      <c r="E9908" s="9"/>
    </row>
    <row r="9909" spans="1:5" x14ac:dyDescent="0.35">
      <c r="A9909" s="2">
        <v>44919.499999999971</v>
      </c>
      <c r="B9909" s="1" t="s">
        <v>42</v>
      </c>
      <c r="C9909" s="1">
        <v>19</v>
      </c>
      <c r="D9909" t="str">
        <f>INDEX(Map!$A$2:$B$35, MATCH(Generation_Raw_Data!$B9909, Map!$A$2:$A$35, 0), 2)</f>
        <v>Dix Dam</v>
      </c>
      <c r="E9909" s="9"/>
    </row>
    <row r="9910" spans="1:5" x14ac:dyDescent="0.35">
      <c r="A9910" s="2">
        <v>44919.499999999971</v>
      </c>
      <c r="B9910" s="1" t="s">
        <v>41</v>
      </c>
      <c r="C9910" s="1">
        <v>3.3</v>
      </c>
      <c r="D9910" t="str">
        <f>INDEX(Map!$A$2:$B$35, MATCH(Generation_Raw_Data!$B9910, Map!$A$2:$A$35, 0), 2)</f>
        <v>Brown Solar</v>
      </c>
      <c r="E9910" s="9"/>
    </row>
    <row r="9911" spans="1:5" x14ac:dyDescent="0.35">
      <c r="A9911" s="2">
        <v>44919.499999999971</v>
      </c>
      <c r="B9911" s="1" t="s">
        <v>33</v>
      </c>
      <c r="C9911" s="1">
        <v>372</v>
      </c>
      <c r="D9911" t="str">
        <f>INDEX(Map!$A$2:$B$35, MATCH(Generation_Raw_Data!$B9911, Map!$A$2:$A$35, 0), 2)</f>
        <v>Ghent 2</v>
      </c>
      <c r="E9911" s="9"/>
    </row>
    <row r="9912" spans="1:5" x14ac:dyDescent="0.35">
      <c r="A9912" s="2">
        <v>44919.499999999971</v>
      </c>
      <c r="B9912" s="1" t="s">
        <v>32</v>
      </c>
      <c r="C9912" s="1">
        <v>372</v>
      </c>
      <c r="D9912" t="str">
        <f>INDEX(Map!$A$2:$B$35, MATCH(Generation_Raw_Data!$B9912, Map!$A$2:$A$35, 0), 2)</f>
        <v>Ghent 3</v>
      </c>
      <c r="E9912" s="9"/>
    </row>
    <row r="9913" spans="1:5" x14ac:dyDescent="0.35">
      <c r="A9913" s="2">
        <v>44919.499999999971</v>
      </c>
      <c r="B9913" s="1" t="s">
        <v>31</v>
      </c>
      <c r="C9913" s="1">
        <v>435</v>
      </c>
      <c r="D9913" t="str">
        <f>INDEX(Map!$A$2:$B$35, MATCH(Generation_Raw_Data!$B9913, Map!$A$2:$A$35, 0), 2)</f>
        <v>Ghent 1</v>
      </c>
      <c r="E9913" s="9"/>
    </row>
    <row r="9914" spans="1:5" x14ac:dyDescent="0.35">
      <c r="A9914" s="2">
        <v>44919.499999999971</v>
      </c>
      <c r="B9914" s="1" t="s">
        <v>30</v>
      </c>
      <c r="C9914" s="1">
        <v>341</v>
      </c>
      <c r="D9914" t="str">
        <f>INDEX(Map!$A$2:$B$35, MATCH(Generation_Raw_Data!$B9914, Map!$A$2:$A$35, 0), 2)</f>
        <v>Brown 3</v>
      </c>
      <c r="E9914" s="9"/>
    </row>
    <row r="9915" spans="1:5" x14ac:dyDescent="0.35">
      <c r="A9915" s="2">
        <v>44919.499999999971</v>
      </c>
      <c r="B9915" s="1" t="s">
        <v>29</v>
      </c>
      <c r="C9915" s="1">
        <v>49.333300000000001</v>
      </c>
      <c r="D9915" t="str">
        <f>INDEX(Map!$A$2:$B$35, MATCH(Generation_Raw_Data!$B9915, Map!$A$2:$A$35, 0), 2)</f>
        <v>Brown 5</v>
      </c>
      <c r="E9915" s="9"/>
    </row>
    <row r="9916" spans="1:5" x14ac:dyDescent="0.35">
      <c r="A9916" s="2">
        <v>44919.499999999971</v>
      </c>
      <c r="B9916" s="1" t="s">
        <v>34</v>
      </c>
      <c r="C9916" s="1">
        <v>366</v>
      </c>
      <c r="D9916" t="str">
        <f>INDEX(Map!$A$2:$B$35, MATCH(Generation_Raw_Data!$B9916, Map!$A$2:$A$35, 0), 2)</f>
        <v>Ghent 4</v>
      </c>
      <c r="E9916" s="9"/>
    </row>
    <row r="9917" spans="1:5" x14ac:dyDescent="0.35">
      <c r="A9917" s="2">
        <v>44919.499999999971</v>
      </c>
      <c r="B9917" s="1" t="s">
        <v>35</v>
      </c>
      <c r="C9917" s="1">
        <v>0.7</v>
      </c>
      <c r="D9917" t="str">
        <f>INDEX(Map!$A$2:$B$35, MATCH(Generation_Raw_Data!$B9917, Map!$A$2:$A$35, 0), 2)</f>
        <v>Simpsonville Solar</v>
      </c>
      <c r="E9917" s="9"/>
    </row>
    <row r="9918" spans="1:5" x14ac:dyDescent="0.35">
      <c r="A9918" s="2">
        <v>44919.499999999971</v>
      </c>
      <c r="B9918" s="1" t="s">
        <v>39</v>
      </c>
      <c r="C9918" s="1">
        <v>0</v>
      </c>
      <c r="D9918" t="str">
        <f>INDEX(Map!$A$2:$B$35, MATCH(Generation_Raw_Data!$B9918, Map!$A$2:$A$35, 0), 2)</f>
        <v>Brown 10</v>
      </c>
      <c r="E9918" s="9"/>
    </row>
    <row r="9919" spans="1:5" x14ac:dyDescent="0.35">
      <c r="A9919" s="2">
        <v>44919.499999999971</v>
      </c>
      <c r="B9919" s="1" t="s">
        <v>36</v>
      </c>
      <c r="C9919" s="1">
        <v>49.333300000000001</v>
      </c>
      <c r="D9919" t="str">
        <f>INDEX(Map!$A$2:$B$35, MATCH(Generation_Raw_Data!$B9919, Map!$A$2:$A$35, 0), 2)</f>
        <v>Brown 8</v>
      </c>
      <c r="E9919" s="9"/>
    </row>
    <row r="9920" spans="1:5" x14ac:dyDescent="0.35">
      <c r="A9920" s="2">
        <v>44919.499999999971</v>
      </c>
      <c r="B9920" s="1" t="s">
        <v>37</v>
      </c>
      <c r="C9920" s="1">
        <v>50.333300000000001</v>
      </c>
      <c r="D9920" t="str">
        <f>INDEX(Map!$A$2:$B$35, MATCH(Generation_Raw_Data!$B9920, Map!$A$2:$A$35, 0), 2)</f>
        <v>Brown 9</v>
      </c>
      <c r="E9920" s="9"/>
    </row>
    <row r="9921" spans="1:5" x14ac:dyDescent="0.35">
      <c r="A9921" s="2">
        <v>44919.499999999971</v>
      </c>
      <c r="B9921" s="1" t="s">
        <v>40</v>
      </c>
      <c r="C9921" s="1">
        <v>49.333300000000001</v>
      </c>
      <c r="D9921" t="str">
        <f>INDEX(Map!$A$2:$B$35, MATCH(Generation_Raw_Data!$B9921, Map!$A$2:$A$35, 0), 2)</f>
        <v>Brown 11</v>
      </c>
      <c r="E9921" s="9"/>
    </row>
    <row r="9922" spans="1:5" x14ac:dyDescent="0.35">
      <c r="A9922" s="2">
        <v>44919.499999999971</v>
      </c>
      <c r="B9922" s="1" t="s">
        <v>38</v>
      </c>
      <c r="C9922" s="1">
        <v>104.33329999999999</v>
      </c>
      <c r="D9922" t="str">
        <f>INDEX(Map!$A$2:$B$35, MATCH(Generation_Raw_Data!$B9922, Map!$A$2:$A$35, 0), 2)</f>
        <v>Brown 6</v>
      </c>
      <c r="E9922" s="9"/>
    </row>
    <row r="9923" spans="1:5" x14ac:dyDescent="0.35">
      <c r="A9923" s="2">
        <v>44919.499999999971</v>
      </c>
      <c r="B9923" s="1" t="s">
        <v>28</v>
      </c>
      <c r="C9923" s="1">
        <v>105.33329999999999</v>
      </c>
      <c r="D9923" t="str">
        <f>INDEX(Map!$A$2:$B$35, MATCH(Generation_Raw_Data!$B9923, Map!$A$2:$A$35, 0), 2)</f>
        <v>Brown 7</v>
      </c>
      <c r="E9923" s="9"/>
    </row>
    <row r="9924" spans="1:5" x14ac:dyDescent="0.35">
      <c r="A9924" s="2">
        <v>44919.499999999971</v>
      </c>
      <c r="B9924" s="1" t="s">
        <v>61</v>
      </c>
      <c r="C9924" s="1">
        <v>199.9</v>
      </c>
      <c r="D9924" t="str">
        <f>INDEX(Map!$A$2:$B$35, MATCH(Generation_Raw_Data!$B9924, Map!$A$2:$A$35, 0), 2)</f>
        <v>Cane Run 7</v>
      </c>
      <c r="E9924" s="9"/>
    </row>
    <row r="9925" spans="1:5" x14ac:dyDescent="0.35">
      <c r="A9925" s="2">
        <v>44919.499999999971</v>
      </c>
      <c r="B9925" s="1" t="s">
        <v>59</v>
      </c>
      <c r="C9925" s="1">
        <v>199.2</v>
      </c>
      <c r="D9925" t="str">
        <f>INDEX(Map!$A$2:$B$35, MATCH(Generation_Raw_Data!$B9925, Map!$A$2:$A$35, 0), 2)</f>
        <v>Cane Run 7</v>
      </c>
      <c r="E9925" s="9"/>
    </row>
    <row r="9926" spans="1:5" x14ac:dyDescent="0.35">
      <c r="A9926" s="2">
        <v>44919.499999999971</v>
      </c>
      <c r="B9926" s="1" t="s">
        <v>60</v>
      </c>
      <c r="C9926" s="1">
        <v>213</v>
      </c>
      <c r="D9926" t="str">
        <f>INDEX(Map!$A$2:$B$35, MATCH(Generation_Raw_Data!$B9926, Map!$A$2:$A$35, 0), 2)</f>
        <v>Cane Run 7</v>
      </c>
      <c r="E9926" s="9"/>
    </row>
    <row r="9927" spans="1:5" x14ac:dyDescent="0.35">
      <c r="A9927" s="2">
        <v>44919.499999999971</v>
      </c>
      <c r="B9927" s="1" t="s">
        <v>57</v>
      </c>
      <c r="C9927" s="1">
        <v>286.60000000000002</v>
      </c>
      <c r="D9927" t="str">
        <f>INDEX(Map!$A$2:$B$35, MATCH(Generation_Raw_Data!$B9927, Map!$A$2:$A$35, 0), 2)</f>
        <v>Mill Creek 1</v>
      </c>
      <c r="E9927" s="9"/>
    </row>
    <row r="9928" spans="1:5" x14ac:dyDescent="0.35">
      <c r="A9928" s="2">
        <v>44919.499999999971</v>
      </c>
      <c r="B9928" s="1" t="s">
        <v>56</v>
      </c>
      <c r="C9928" s="1">
        <v>171.6</v>
      </c>
      <c r="D9928" t="str">
        <f>INDEX(Map!$A$2:$B$35, MATCH(Generation_Raw_Data!$B9928, Map!$A$2:$A$35, 0), 2)</f>
        <v>Paddy's Run 13</v>
      </c>
      <c r="E9928" s="9"/>
    </row>
    <row r="9929" spans="1:5" x14ac:dyDescent="0.35">
      <c r="A9929" s="2">
        <v>44919.499999999971</v>
      </c>
      <c r="B9929" s="1" t="s">
        <v>55</v>
      </c>
      <c r="C9929" s="1">
        <v>10</v>
      </c>
      <c r="D9929" t="str">
        <f>INDEX(Map!$A$2:$B$35, MATCH(Generation_Raw_Data!$B9929, Map!$A$2:$A$35, 0), 2)</f>
        <v>Paddy's Run 12</v>
      </c>
      <c r="E9929" s="9"/>
    </row>
    <row r="9930" spans="1:5" x14ac:dyDescent="0.35">
      <c r="A9930" s="2">
        <v>44919.541666666635</v>
      </c>
      <c r="B9930" s="1" t="s">
        <v>59</v>
      </c>
      <c r="C9930" s="1">
        <v>199.2</v>
      </c>
      <c r="D9930" t="str">
        <f>INDEX(Map!$A$2:$B$35, MATCH(Generation_Raw_Data!$B9930, Map!$A$2:$A$35, 0), 2)</f>
        <v>Cane Run 7</v>
      </c>
      <c r="E9930" s="9"/>
    </row>
    <row r="9931" spans="1:5" x14ac:dyDescent="0.35">
      <c r="A9931" s="2">
        <v>44919.541666666635</v>
      </c>
      <c r="B9931" s="1" t="s">
        <v>61</v>
      </c>
      <c r="C9931" s="1">
        <v>199.6</v>
      </c>
      <c r="D9931" t="str">
        <f>INDEX(Map!$A$2:$B$35, MATCH(Generation_Raw_Data!$B9931, Map!$A$2:$A$35, 0), 2)</f>
        <v>Cane Run 7</v>
      </c>
      <c r="E9931" s="9"/>
    </row>
    <row r="9932" spans="1:5" x14ac:dyDescent="0.35">
      <c r="A9932" s="2">
        <v>44919.541666666635</v>
      </c>
      <c r="B9932" s="1" t="s">
        <v>60</v>
      </c>
      <c r="C9932" s="1">
        <v>213.2</v>
      </c>
      <c r="D9932" t="str">
        <f>INDEX(Map!$A$2:$B$35, MATCH(Generation_Raw_Data!$B9932, Map!$A$2:$A$35, 0), 2)</f>
        <v>Cane Run 7</v>
      </c>
      <c r="E9932" s="9"/>
    </row>
    <row r="9933" spans="1:5" x14ac:dyDescent="0.35">
      <c r="A9933" s="2">
        <v>44919.541666666635</v>
      </c>
      <c r="B9933" s="1" t="s">
        <v>57</v>
      </c>
      <c r="C9933" s="1">
        <v>245.1</v>
      </c>
      <c r="D9933" t="str">
        <f>INDEX(Map!$A$2:$B$35, MATCH(Generation_Raw_Data!$B9933, Map!$A$2:$A$35, 0), 2)</f>
        <v>Mill Creek 1</v>
      </c>
      <c r="E9933" s="9"/>
    </row>
    <row r="9934" spans="1:5" x14ac:dyDescent="0.35">
      <c r="A9934" s="2">
        <v>44919.541666666635</v>
      </c>
      <c r="B9934" s="1" t="s">
        <v>56</v>
      </c>
      <c r="C9934" s="1">
        <v>170.6</v>
      </c>
      <c r="D9934" t="str">
        <f>INDEX(Map!$A$2:$B$35, MATCH(Generation_Raw_Data!$B9934, Map!$A$2:$A$35, 0), 2)</f>
        <v>Paddy's Run 13</v>
      </c>
      <c r="E9934" s="9"/>
    </row>
    <row r="9935" spans="1:5" x14ac:dyDescent="0.35">
      <c r="A9935" s="2">
        <v>44919.541666666635</v>
      </c>
      <c r="B9935" s="1" t="s">
        <v>53</v>
      </c>
      <c r="C9935" s="1">
        <v>368.3</v>
      </c>
      <c r="D9935" t="str">
        <f>INDEX(Map!$A$2:$B$35, MATCH(Generation_Raw_Data!$B9935, Map!$A$2:$A$35, 0), 2)</f>
        <v>Mill Creek 3</v>
      </c>
      <c r="E9935" s="9"/>
    </row>
    <row r="9936" spans="1:5" x14ac:dyDescent="0.35">
      <c r="A9936" s="2">
        <v>44919.541666666635</v>
      </c>
      <c r="B9936" s="1" t="s">
        <v>58</v>
      </c>
      <c r="C9936" s="1">
        <v>239.2</v>
      </c>
      <c r="D9936" t="str">
        <f>INDEX(Map!$A$2:$B$35, MATCH(Generation_Raw_Data!$B9936, Map!$A$2:$A$35, 0), 2)</f>
        <v>Mill Creek 2</v>
      </c>
      <c r="E9936" s="9"/>
    </row>
    <row r="9937" spans="1:5" x14ac:dyDescent="0.35">
      <c r="A9937" s="2">
        <v>44919.541666666635</v>
      </c>
      <c r="B9937" s="1" t="s">
        <v>54</v>
      </c>
      <c r="C9937" s="1">
        <v>413</v>
      </c>
      <c r="D9937" t="str">
        <f>INDEX(Map!$A$2:$B$35, MATCH(Generation_Raw_Data!$B9937, Map!$A$2:$A$35, 0), 2)</f>
        <v>Mill Creek 4</v>
      </c>
      <c r="E9937" s="9"/>
    </row>
    <row r="9938" spans="1:5" x14ac:dyDescent="0.35">
      <c r="A9938" s="2">
        <v>44919.541666666635</v>
      </c>
      <c r="B9938" s="1" t="s">
        <v>55</v>
      </c>
      <c r="C9938" s="1">
        <v>10</v>
      </c>
      <c r="D9938" t="str">
        <f>INDEX(Map!$A$2:$B$35, MATCH(Generation_Raw_Data!$B9938, Map!$A$2:$A$35, 0), 2)</f>
        <v>Paddy's Run 12</v>
      </c>
      <c r="E9938" s="9"/>
    </row>
    <row r="9939" spans="1:5" x14ac:dyDescent="0.35">
      <c r="A9939" s="2">
        <v>44919.541666666635</v>
      </c>
      <c r="B9939" s="1" t="s">
        <v>47</v>
      </c>
      <c r="C9939" s="1">
        <v>0</v>
      </c>
      <c r="D9939" t="str">
        <f>INDEX(Map!$A$2:$B$35, MATCH(Generation_Raw_Data!$B9939, Map!$A$2:$A$35, 0), 2)</f>
        <v>Trimble County 5</v>
      </c>
      <c r="E9939" s="9"/>
    </row>
    <row r="9940" spans="1:5" x14ac:dyDescent="0.35">
      <c r="A9940" s="2">
        <v>44919.541666666635</v>
      </c>
      <c r="B9940" s="1" t="s">
        <v>44</v>
      </c>
      <c r="C9940" s="1">
        <v>706.2</v>
      </c>
      <c r="D9940" t="str">
        <f>INDEX(Map!$A$2:$B$35, MATCH(Generation_Raw_Data!$B9940, Map!$A$2:$A$35, 0), 2)</f>
        <v>Trimble County 2</v>
      </c>
      <c r="E9940" s="9"/>
    </row>
    <row r="9941" spans="1:5" x14ac:dyDescent="0.35">
      <c r="A9941" s="2">
        <v>44919.541666666635</v>
      </c>
      <c r="B9941" s="1" t="s">
        <v>48</v>
      </c>
      <c r="C9941" s="1">
        <v>99.287400000000005</v>
      </c>
      <c r="D9941" t="str">
        <f>INDEX(Map!$A$2:$B$35, MATCH(Generation_Raw_Data!$B9941, Map!$A$2:$A$35, 0), 2)</f>
        <v>Trimble County 6</v>
      </c>
      <c r="E9941" s="9"/>
    </row>
    <row r="9942" spans="1:5" x14ac:dyDescent="0.35">
      <c r="A9942" s="2">
        <v>44919.541666666635</v>
      </c>
      <c r="B9942" s="1" t="s">
        <v>49</v>
      </c>
      <c r="C9942" s="1">
        <v>77.444199999999995</v>
      </c>
      <c r="D9942" t="str">
        <f>INDEX(Map!$A$2:$B$35, MATCH(Generation_Raw_Data!$B9942, Map!$A$2:$A$35, 0), 2)</f>
        <v>Trimble County 7</v>
      </c>
      <c r="E9942" s="9"/>
    </row>
    <row r="9943" spans="1:5" x14ac:dyDescent="0.35">
      <c r="A9943" s="2">
        <v>44919.541666666635</v>
      </c>
      <c r="B9943" s="1" t="s">
        <v>50</v>
      </c>
      <c r="C9943" s="1">
        <v>77.444199999999995</v>
      </c>
      <c r="D9943" t="str">
        <f>INDEX(Map!$A$2:$B$35, MATCH(Generation_Raw_Data!$B9943, Map!$A$2:$A$35, 0), 2)</f>
        <v>Trimble County 8</v>
      </c>
      <c r="E9943" s="9"/>
    </row>
    <row r="9944" spans="1:5" x14ac:dyDescent="0.35">
      <c r="A9944" s="2">
        <v>44919.541666666635</v>
      </c>
      <c r="B9944" s="1" t="s">
        <v>51</v>
      </c>
      <c r="C9944" s="1">
        <v>77.444199999999995</v>
      </c>
      <c r="D9944" t="str">
        <f>INDEX(Map!$A$2:$B$35, MATCH(Generation_Raw_Data!$B9944, Map!$A$2:$A$35, 0), 2)</f>
        <v>Trimble County 9</v>
      </c>
      <c r="E9944" s="9"/>
    </row>
    <row r="9945" spans="1:5" x14ac:dyDescent="0.35">
      <c r="A9945" s="2">
        <v>44919.541666666635</v>
      </c>
      <c r="B9945" s="1" t="s">
        <v>46</v>
      </c>
      <c r="C9945" s="1">
        <v>35</v>
      </c>
      <c r="D9945" t="str">
        <f>INDEX(Map!$A$2:$B$35, MATCH(Generation_Raw_Data!$B9945, Map!$A$2:$A$35, 0), 2)</f>
        <v>Ohio Falls</v>
      </c>
      <c r="E9945" s="9"/>
    </row>
    <row r="9946" spans="1:5" x14ac:dyDescent="0.35">
      <c r="A9946" s="2">
        <v>44919.541666666635</v>
      </c>
      <c r="B9946" s="1" t="s">
        <v>45</v>
      </c>
      <c r="C9946" s="1">
        <v>0</v>
      </c>
      <c r="D9946" t="str">
        <f>INDEX(Map!$A$2:$B$35, MATCH(Generation_Raw_Data!$B9946, Map!$A$2:$A$35, 0), 2)</f>
        <v>Trimble County 1</v>
      </c>
      <c r="E9946" s="9"/>
    </row>
    <row r="9947" spans="1:5" x14ac:dyDescent="0.35">
      <c r="A9947" s="2">
        <v>44919.541666666635</v>
      </c>
      <c r="B9947" s="1" t="s">
        <v>52</v>
      </c>
      <c r="C9947" s="1">
        <v>86.380099999999999</v>
      </c>
      <c r="D9947" t="str">
        <f>INDEX(Map!$A$2:$B$35, MATCH(Generation_Raw_Data!$B9947, Map!$A$2:$A$35, 0), 2)</f>
        <v>Trimble County 10</v>
      </c>
      <c r="E9947" s="9"/>
    </row>
    <row r="9948" spans="1:5" x14ac:dyDescent="0.35">
      <c r="A9948" s="2">
        <v>44919.541666666635</v>
      </c>
      <c r="B9948" s="1" t="s">
        <v>43</v>
      </c>
      <c r="C9948" s="1">
        <v>0</v>
      </c>
      <c r="D9948" t="str">
        <f>INDEX(Map!$A$2:$B$35, MATCH(Generation_Raw_Data!$B9948, Map!$A$2:$A$35, 0), 2)</f>
        <v>Haefling</v>
      </c>
      <c r="E9948" s="9"/>
    </row>
    <row r="9949" spans="1:5" x14ac:dyDescent="0.35">
      <c r="A9949" s="2">
        <v>44919.541666666635</v>
      </c>
      <c r="B9949" s="1" t="s">
        <v>42</v>
      </c>
      <c r="C9949" s="1">
        <v>18</v>
      </c>
      <c r="D9949" t="str">
        <f>INDEX(Map!$A$2:$B$35, MATCH(Generation_Raw_Data!$B9949, Map!$A$2:$A$35, 0), 2)</f>
        <v>Dix Dam</v>
      </c>
      <c r="E9949" s="9"/>
    </row>
    <row r="9950" spans="1:5" x14ac:dyDescent="0.35">
      <c r="A9950" s="2">
        <v>44919.541666666635</v>
      </c>
      <c r="B9950" s="1" t="s">
        <v>41</v>
      </c>
      <c r="C9950" s="1">
        <v>2.6</v>
      </c>
      <c r="D9950" t="str">
        <f>INDEX(Map!$A$2:$B$35, MATCH(Generation_Raw_Data!$B9950, Map!$A$2:$A$35, 0), 2)</f>
        <v>Brown Solar</v>
      </c>
      <c r="E9950" s="9"/>
    </row>
    <row r="9951" spans="1:5" x14ac:dyDescent="0.35">
      <c r="A9951" s="2">
        <v>44919.541666666635</v>
      </c>
      <c r="B9951" s="1" t="s">
        <v>29</v>
      </c>
      <c r="C9951" s="1">
        <v>49.333300000000001</v>
      </c>
      <c r="D9951" t="str">
        <f>INDEX(Map!$A$2:$B$35, MATCH(Generation_Raw_Data!$B9951, Map!$A$2:$A$35, 0), 2)</f>
        <v>Brown 5</v>
      </c>
      <c r="E9951" s="9"/>
    </row>
    <row r="9952" spans="1:5" x14ac:dyDescent="0.35">
      <c r="A9952" s="2">
        <v>44919.541666666635</v>
      </c>
      <c r="B9952" s="1" t="s">
        <v>30</v>
      </c>
      <c r="C9952" s="1">
        <v>340</v>
      </c>
      <c r="D9952" t="str">
        <f>INDEX(Map!$A$2:$B$35, MATCH(Generation_Raw_Data!$B9952, Map!$A$2:$A$35, 0), 2)</f>
        <v>Brown 3</v>
      </c>
      <c r="E9952" s="9"/>
    </row>
    <row r="9953" spans="1:5" x14ac:dyDescent="0.35">
      <c r="A9953" s="2">
        <v>44919.541666666635</v>
      </c>
      <c r="B9953" s="1" t="s">
        <v>31</v>
      </c>
      <c r="C9953" s="1">
        <v>418.75</v>
      </c>
      <c r="D9953" t="str">
        <f>INDEX(Map!$A$2:$B$35, MATCH(Generation_Raw_Data!$B9953, Map!$A$2:$A$35, 0), 2)</f>
        <v>Ghent 1</v>
      </c>
      <c r="E9953" s="9"/>
    </row>
    <row r="9954" spans="1:5" x14ac:dyDescent="0.35">
      <c r="A9954" s="2">
        <v>44919.541666666635</v>
      </c>
      <c r="B9954" s="1" t="s">
        <v>32</v>
      </c>
      <c r="C9954" s="1">
        <v>365.75</v>
      </c>
      <c r="D9954" t="str">
        <f>INDEX(Map!$A$2:$B$35, MATCH(Generation_Raw_Data!$B9954, Map!$A$2:$A$35, 0), 2)</f>
        <v>Ghent 3</v>
      </c>
      <c r="E9954" s="9"/>
    </row>
    <row r="9955" spans="1:5" x14ac:dyDescent="0.35">
      <c r="A9955" s="2">
        <v>44919.541666666635</v>
      </c>
      <c r="B9955" s="1" t="s">
        <v>33</v>
      </c>
      <c r="C9955" s="1">
        <v>325.75</v>
      </c>
      <c r="D9955" t="str">
        <f>INDEX(Map!$A$2:$B$35, MATCH(Generation_Raw_Data!$B9955, Map!$A$2:$A$35, 0), 2)</f>
        <v>Ghent 2</v>
      </c>
      <c r="E9955" s="9"/>
    </row>
    <row r="9956" spans="1:5" x14ac:dyDescent="0.35">
      <c r="A9956" s="2">
        <v>44919.541666666635</v>
      </c>
      <c r="B9956" s="1" t="s">
        <v>34</v>
      </c>
      <c r="C9956" s="1">
        <v>366.75</v>
      </c>
      <c r="D9956" t="str">
        <f>INDEX(Map!$A$2:$B$35, MATCH(Generation_Raw_Data!$B9956, Map!$A$2:$A$35, 0), 2)</f>
        <v>Ghent 4</v>
      </c>
      <c r="E9956" s="9"/>
    </row>
    <row r="9957" spans="1:5" x14ac:dyDescent="0.35">
      <c r="A9957" s="2">
        <v>44919.541666666635</v>
      </c>
      <c r="B9957" s="1" t="s">
        <v>35</v>
      </c>
      <c r="C9957" s="1">
        <v>0.7</v>
      </c>
      <c r="D9957" t="str">
        <f>INDEX(Map!$A$2:$B$35, MATCH(Generation_Raw_Data!$B9957, Map!$A$2:$A$35, 0), 2)</f>
        <v>Simpsonville Solar</v>
      </c>
      <c r="E9957" s="9"/>
    </row>
    <row r="9958" spans="1:5" x14ac:dyDescent="0.35">
      <c r="A9958" s="2">
        <v>44919.541666666635</v>
      </c>
      <c r="B9958" s="1" t="s">
        <v>28</v>
      </c>
      <c r="C9958" s="1">
        <v>104.33329999999999</v>
      </c>
      <c r="D9958" t="str">
        <f>INDEX(Map!$A$2:$B$35, MATCH(Generation_Raw_Data!$B9958, Map!$A$2:$A$35, 0), 2)</f>
        <v>Brown 7</v>
      </c>
      <c r="E9958" s="9"/>
    </row>
    <row r="9959" spans="1:5" x14ac:dyDescent="0.35">
      <c r="A9959" s="2">
        <v>44919.541666666635</v>
      </c>
      <c r="B9959" s="1" t="s">
        <v>38</v>
      </c>
      <c r="C9959" s="1">
        <v>105.33329999999999</v>
      </c>
      <c r="D9959" t="str">
        <f>INDEX(Map!$A$2:$B$35, MATCH(Generation_Raw_Data!$B9959, Map!$A$2:$A$35, 0), 2)</f>
        <v>Brown 6</v>
      </c>
      <c r="E9959" s="9"/>
    </row>
    <row r="9960" spans="1:5" x14ac:dyDescent="0.35">
      <c r="A9960" s="2">
        <v>44919.541666666635</v>
      </c>
      <c r="B9960" s="1" t="s">
        <v>40</v>
      </c>
      <c r="C9960" s="1">
        <v>49.333300000000001</v>
      </c>
      <c r="D9960" t="str">
        <f>INDEX(Map!$A$2:$B$35, MATCH(Generation_Raw_Data!$B9960, Map!$A$2:$A$35, 0), 2)</f>
        <v>Brown 11</v>
      </c>
      <c r="E9960" s="9"/>
    </row>
    <row r="9961" spans="1:5" x14ac:dyDescent="0.35">
      <c r="A9961" s="2">
        <v>44919.541666666635</v>
      </c>
      <c r="B9961" s="1" t="s">
        <v>37</v>
      </c>
      <c r="C9961" s="1">
        <v>50.333300000000001</v>
      </c>
      <c r="D9961" t="str">
        <f>INDEX(Map!$A$2:$B$35, MATCH(Generation_Raw_Data!$B9961, Map!$A$2:$A$35, 0), 2)</f>
        <v>Brown 9</v>
      </c>
      <c r="E9961" s="9"/>
    </row>
    <row r="9962" spans="1:5" x14ac:dyDescent="0.35">
      <c r="A9962" s="2">
        <v>44919.541666666635</v>
      </c>
      <c r="B9962" s="1" t="s">
        <v>36</v>
      </c>
      <c r="C9962" s="1">
        <v>49.333300000000001</v>
      </c>
      <c r="D9962" t="str">
        <f>INDEX(Map!$A$2:$B$35, MATCH(Generation_Raw_Data!$B9962, Map!$A$2:$A$35, 0), 2)</f>
        <v>Brown 8</v>
      </c>
      <c r="E9962" s="9"/>
    </row>
    <row r="9963" spans="1:5" x14ac:dyDescent="0.35">
      <c r="A9963" s="2">
        <v>44919.541666666635</v>
      </c>
      <c r="B9963" s="1" t="s">
        <v>39</v>
      </c>
      <c r="C9963" s="1">
        <v>0</v>
      </c>
      <c r="D9963" t="str">
        <f>INDEX(Map!$A$2:$B$35, MATCH(Generation_Raw_Data!$B9963, Map!$A$2:$A$35, 0), 2)</f>
        <v>Brown 10</v>
      </c>
      <c r="E9963" s="9"/>
    </row>
    <row r="9964" spans="1:5" x14ac:dyDescent="0.35">
      <c r="A9964" s="2">
        <v>45306.333333333336</v>
      </c>
      <c r="B9964" s="1" t="s">
        <v>59</v>
      </c>
      <c r="C9964" s="1">
        <v>93.1</v>
      </c>
      <c r="D9964" t="str">
        <f>INDEX(Map!$A$2:$B$35, MATCH(Generation_Raw_Data!$B9964, Map!$A$2:$A$35, 0), 2)</f>
        <v>Cane Run 7</v>
      </c>
      <c r="E9964" s="9"/>
    </row>
    <row r="9965" spans="1:5" x14ac:dyDescent="0.35">
      <c r="A9965" s="2">
        <v>45306.333333333336</v>
      </c>
      <c r="B9965" s="1" t="s">
        <v>42</v>
      </c>
      <c r="C9965" s="1">
        <v>18</v>
      </c>
      <c r="D9965" t="str">
        <f>INDEX(Map!$A$2:$B$35, MATCH(Generation_Raw_Data!$B9965, Map!$A$2:$A$35, 0), 2)</f>
        <v>Dix Dam</v>
      </c>
      <c r="E9965" s="9"/>
    </row>
    <row r="9966" spans="1:5" x14ac:dyDescent="0.35">
      <c r="A9966" s="2">
        <v>45306.333333333336</v>
      </c>
      <c r="B9966" s="1" t="s">
        <v>46</v>
      </c>
      <c r="C9966" s="1">
        <v>0</v>
      </c>
      <c r="D9966" t="str">
        <f>INDEX(Map!$A$2:$B$35, MATCH(Generation_Raw_Data!$B9966, Map!$A$2:$A$35, 0), 2)</f>
        <v>Ohio Falls</v>
      </c>
      <c r="E9966" s="9"/>
    </row>
    <row r="9967" spans="1:5" x14ac:dyDescent="0.35">
      <c r="A9967" s="2">
        <v>45306.333333333336</v>
      </c>
      <c r="B9967" s="1" t="s">
        <v>57</v>
      </c>
      <c r="C9967" s="1">
        <v>268.5</v>
      </c>
      <c r="D9967" t="str">
        <f>INDEX(Map!$A$2:$B$35, MATCH(Generation_Raw_Data!$B9967, Map!$A$2:$A$35, 0), 2)</f>
        <v>Mill Creek 1</v>
      </c>
      <c r="E9967" s="9"/>
    </row>
    <row r="9968" spans="1:5" x14ac:dyDescent="0.35">
      <c r="A9968" s="2">
        <v>45306.333333333336</v>
      </c>
      <c r="B9968" s="1" t="s">
        <v>55</v>
      </c>
      <c r="C9968" s="1">
        <v>0</v>
      </c>
      <c r="D9968" t="str">
        <f>INDEX(Map!$A$2:$B$35, MATCH(Generation_Raw_Data!$B9968, Map!$A$2:$A$35, 0), 2)</f>
        <v>Paddy's Run 12</v>
      </c>
      <c r="E9968" s="9"/>
    </row>
    <row r="9969" spans="1:5" x14ac:dyDescent="0.35">
      <c r="A9969" s="2">
        <v>45306.333333333336</v>
      </c>
      <c r="B9969" s="1" t="s">
        <v>54</v>
      </c>
      <c r="C9969" s="1">
        <v>460.4</v>
      </c>
      <c r="D9969" t="str">
        <f>INDEX(Map!$A$2:$B$35, MATCH(Generation_Raw_Data!$B9969, Map!$A$2:$A$35, 0), 2)</f>
        <v>Mill Creek 4</v>
      </c>
      <c r="E9969" s="9"/>
    </row>
    <row r="9970" spans="1:5" x14ac:dyDescent="0.35">
      <c r="A9970" s="2">
        <v>45306.333333333336</v>
      </c>
      <c r="B9970" s="1" t="s">
        <v>58</v>
      </c>
      <c r="C9970" s="1">
        <v>271.7</v>
      </c>
      <c r="D9970" t="str">
        <f>INDEX(Map!$A$2:$B$35, MATCH(Generation_Raw_Data!$B9970, Map!$A$2:$A$35, 0), 2)</f>
        <v>Mill Creek 2</v>
      </c>
      <c r="E9970" s="9"/>
    </row>
    <row r="9971" spans="1:5" x14ac:dyDescent="0.35">
      <c r="A9971" s="2">
        <v>45306.333333333336</v>
      </c>
      <c r="B9971" s="1" t="s">
        <v>53</v>
      </c>
      <c r="C9971" s="1">
        <v>367.6</v>
      </c>
      <c r="D9971" t="str">
        <f>INDEX(Map!$A$2:$B$35, MATCH(Generation_Raw_Data!$B9971, Map!$A$2:$A$35, 0), 2)</f>
        <v>Mill Creek 3</v>
      </c>
      <c r="E9971" s="9"/>
    </row>
    <row r="9972" spans="1:5" x14ac:dyDescent="0.35">
      <c r="A9972" s="2">
        <v>45306.333333333336</v>
      </c>
      <c r="B9972" s="1" t="s">
        <v>56</v>
      </c>
      <c r="C9972" s="1">
        <v>-0.3</v>
      </c>
      <c r="D9972" t="str">
        <f>INDEX(Map!$A$2:$B$35, MATCH(Generation_Raw_Data!$B9972, Map!$A$2:$A$35, 0), 2)</f>
        <v>Paddy's Run 13</v>
      </c>
      <c r="E9972" s="9"/>
    </row>
    <row r="9973" spans="1:5" x14ac:dyDescent="0.35">
      <c r="A9973" s="2">
        <v>45306.333333333336</v>
      </c>
      <c r="B9973" s="1" t="s">
        <v>51</v>
      </c>
      <c r="C9973" s="1">
        <v>91.521699999999996</v>
      </c>
      <c r="D9973" t="str">
        <f>INDEX(Map!$A$2:$B$35, MATCH(Generation_Raw_Data!$B9973, Map!$A$2:$A$35, 0), 2)</f>
        <v>Trimble County 9</v>
      </c>
      <c r="E9973" s="9"/>
    </row>
    <row r="9974" spans="1:5" x14ac:dyDescent="0.35">
      <c r="A9974" s="2">
        <v>45306.333333333336</v>
      </c>
      <c r="B9974" s="1" t="s">
        <v>50</v>
      </c>
      <c r="C9974" s="1">
        <v>90.526899999999998</v>
      </c>
      <c r="D9974" t="str">
        <f>INDEX(Map!$A$2:$B$35, MATCH(Generation_Raw_Data!$B9974, Map!$A$2:$A$35, 0), 2)</f>
        <v>Trimble County 8</v>
      </c>
      <c r="E9974" s="9"/>
    </row>
    <row r="9975" spans="1:5" x14ac:dyDescent="0.35">
      <c r="A9975" s="2">
        <v>45306.333333333336</v>
      </c>
      <c r="B9975" s="1" t="s">
        <v>49</v>
      </c>
      <c r="C9975" s="1">
        <v>90.526899999999998</v>
      </c>
      <c r="D9975" t="str">
        <f>INDEX(Map!$A$2:$B$35, MATCH(Generation_Raw_Data!$B9975, Map!$A$2:$A$35, 0), 2)</f>
        <v>Trimble County 7</v>
      </c>
      <c r="E9975" s="9"/>
    </row>
    <row r="9976" spans="1:5" x14ac:dyDescent="0.35">
      <c r="A9976" s="2">
        <v>45306.333333333336</v>
      </c>
      <c r="B9976" s="1" t="s">
        <v>48</v>
      </c>
      <c r="C9976" s="1">
        <v>116.3917</v>
      </c>
      <c r="D9976" t="str">
        <f>INDEX(Map!$A$2:$B$35, MATCH(Generation_Raw_Data!$B9976, Map!$A$2:$A$35, 0), 2)</f>
        <v>Trimble County 6</v>
      </c>
      <c r="E9976" s="9"/>
    </row>
    <row r="9977" spans="1:5" x14ac:dyDescent="0.35">
      <c r="A9977" s="2">
        <v>45306.333333333336</v>
      </c>
      <c r="B9977" s="1" t="s">
        <v>44</v>
      </c>
      <c r="C9977" s="1">
        <v>749.3</v>
      </c>
      <c r="D9977" t="str">
        <f>INDEX(Map!$A$2:$B$35, MATCH(Generation_Raw_Data!$B9977, Map!$A$2:$A$35, 0), 2)</f>
        <v>Trimble County 2</v>
      </c>
      <c r="E9977" s="9"/>
    </row>
    <row r="9978" spans="1:5" x14ac:dyDescent="0.35">
      <c r="A9978" s="2">
        <v>45306.333333333336</v>
      </c>
      <c r="B9978" s="1" t="s">
        <v>47</v>
      </c>
      <c r="C9978" s="1">
        <v>95.500900000000001</v>
      </c>
      <c r="D9978" t="str">
        <f>INDEX(Map!$A$2:$B$35, MATCH(Generation_Raw_Data!$B9978, Map!$A$2:$A$35, 0), 2)</f>
        <v>Trimble County 5</v>
      </c>
      <c r="E9978" s="9"/>
    </row>
    <row r="9979" spans="1:5" x14ac:dyDescent="0.35">
      <c r="A9979" s="2">
        <v>45306.333333333336</v>
      </c>
      <c r="B9979" s="1" t="s">
        <v>45</v>
      </c>
      <c r="C9979" s="1">
        <v>457.8</v>
      </c>
      <c r="D9979" t="str">
        <f>INDEX(Map!$A$2:$B$35, MATCH(Generation_Raw_Data!$B9979, Map!$A$2:$A$35, 0), 2)</f>
        <v>Trimble County 1</v>
      </c>
      <c r="E9979" s="9"/>
    </row>
    <row r="9980" spans="1:5" x14ac:dyDescent="0.35">
      <c r="A9980" s="2">
        <v>45306.333333333336</v>
      </c>
      <c r="B9980" s="1" t="s">
        <v>52</v>
      </c>
      <c r="C9980" s="1">
        <v>89.5321</v>
      </c>
      <c r="D9980" t="str">
        <f>INDEX(Map!$A$2:$B$35, MATCH(Generation_Raw_Data!$B9980, Map!$A$2:$A$35, 0), 2)</f>
        <v>Trimble County 10</v>
      </c>
      <c r="E9980" s="9"/>
    </row>
    <row r="9981" spans="1:5" x14ac:dyDescent="0.35">
      <c r="A9981" s="2">
        <v>45306.333333333336</v>
      </c>
      <c r="B9981" s="1" t="s">
        <v>41</v>
      </c>
      <c r="C9981" s="1">
        <v>0</v>
      </c>
      <c r="D9981" t="str">
        <f>INDEX(Map!$A$2:$B$35, MATCH(Generation_Raw_Data!$B9981, Map!$A$2:$A$35, 0), 2)</f>
        <v>Brown Solar</v>
      </c>
      <c r="E9981" s="9"/>
    </row>
    <row r="9982" spans="1:5" x14ac:dyDescent="0.35">
      <c r="A9982" s="2">
        <v>45306.333333333336</v>
      </c>
      <c r="B9982" s="1" t="s">
        <v>33</v>
      </c>
      <c r="C9982" s="1">
        <v>374.75</v>
      </c>
      <c r="D9982" t="str">
        <f>INDEX(Map!$A$2:$B$35, MATCH(Generation_Raw_Data!$B9982, Map!$A$2:$A$35, 0), 2)</f>
        <v>Ghent 2</v>
      </c>
      <c r="E9982" s="9"/>
    </row>
    <row r="9983" spans="1:5" x14ac:dyDescent="0.35">
      <c r="A9983" s="2">
        <v>45306.333333333336</v>
      </c>
      <c r="B9983" s="1" t="s">
        <v>32</v>
      </c>
      <c r="C9983" s="1">
        <v>377.75</v>
      </c>
      <c r="D9983" t="str">
        <f>INDEX(Map!$A$2:$B$35, MATCH(Generation_Raw_Data!$B9983, Map!$A$2:$A$35, 0), 2)</f>
        <v>Ghent 3</v>
      </c>
      <c r="E9983" s="9"/>
    </row>
    <row r="9984" spans="1:5" x14ac:dyDescent="0.35">
      <c r="A9984" s="2">
        <v>45306.333333333336</v>
      </c>
      <c r="B9984" s="1" t="s">
        <v>31</v>
      </c>
      <c r="C9984" s="1">
        <v>456.75</v>
      </c>
      <c r="D9984" t="str">
        <f>INDEX(Map!$A$2:$B$35, MATCH(Generation_Raw_Data!$B9984, Map!$A$2:$A$35, 0), 2)</f>
        <v>Ghent 1</v>
      </c>
      <c r="E9984" s="9"/>
    </row>
    <row r="9985" spans="1:5" x14ac:dyDescent="0.35">
      <c r="A9985" s="2">
        <v>45306.333333333336</v>
      </c>
      <c r="B9985" s="1" t="s">
        <v>30</v>
      </c>
      <c r="C9985" s="1">
        <v>200</v>
      </c>
      <c r="D9985" t="str">
        <f>INDEX(Map!$A$2:$B$35, MATCH(Generation_Raw_Data!$B9985, Map!$A$2:$A$35, 0), 2)</f>
        <v>Brown 3</v>
      </c>
      <c r="E9985" s="9"/>
    </row>
    <row r="9986" spans="1:5" x14ac:dyDescent="0.35">
      <c r="A9986" s="2">
        <v>45306.333333333336</v>
      </c>
      <c r="B9986" s="1" t="s">
        <v>29</v>
      </c>
      <c r="C9986" s="1">
        <v>0</v>
      </c>
      <c r="D9986" t="str">
        <f>INDEX(Map!$A$2:$B$35, MATCH(Generation_Raw_Data!$B9986, Map!$A$2:$A$35, 0), 2)</f>
        <v>Brown 5</v>
      </c>
      <c r="E9986" s="9"/>
    </row>
    <row r="9987" spans="1:5" x14ac:dyDescent="0.35">
      <c r="A9987" s="2">
        <v>45306.333333333336</v>
      </c>
      <c r="B9987" s="1" t="s">
        <v>34</v>
      </c>
      <c r="C9987" s="1">
        <v>350.75</v>
      </c>
      <c r="D9987" t="str">
        <f>INDEX(Map!$A$2:$B$35, MATCH(Generation_Raw_Data!$B9987, Map!$A$2:$A$35, 0), 2)</f>
        <v>Ghent 4</v>
      </c>
      <c r="E9987" s="9"/>
    </row>
    <row r="9988" spans="1:5" x14ac:dyDescent="0.35">
      <c r="A9988" s="2">
        <v>45306.333333333336</v>
      </c>
      <c r="B9988" s="1" t="s">
        <v>35</v>
      </c>
      <c r="C9988" s="1">
        <v>0</v>
      </c>
      <c r="D9988" t="str">
        <f>INDEX(Map!$A$2:$B$35, MATCH(Generation_Raw_Data!$B9988, Map!$A$2:$A$35, 0), 2)</f>
        <v>Simpsonville Solar</v>
      </c>
      <c r="E9988" s="9"/>
    </row>
    <row r="9989" spans="1:5" x14ac:dyDescent="0.35">
      <c r="A9989" s="2">
        <v>45306.333333333336</v>
      </c>
      <c r="B9989" s="1" t="s">
        <v>39</v>
      </c>
      <c r="C9989" s="1">
        <v>0</v>
      </c>
      <c r="D9989" t="str">
        <f>INDEX(Map!$A$2:$B$35, MATCH(Generation_Raw_Data!$B9989, Map!$A$2:$A$35, 0), 2)</f>
        <v>Brown 10</v>
      </c>
      <c r="E9989" s="9"/>
    </row>
    <row r="9990" spans="1:5" x14ac:dyDescent="0.35">
      <c r="A9990" s="2">
        <v>45306.333333333336</v>
      </c>
      <c r="B9990" s="1" t="s">
        <v>36</v>
      </c>
      <c r="C9990" s="1">
        <v>0</v>
      </c>
      <c r="D9990" t="str">
        <f>INDEX(Map!$A$2:$B$35, MATCH(Generation_Raw_Data!$B9990, Map!$A$2:$A$35, 0), 2)</f>
        <v>Brown 8</v>
      </c>
      <c r="E9990" s="9"/>
    </row>
    <row r="9991" spans="1:5" x14ac:dyDescent="0.35">
      <c r="A9991" s="2">
        <v>45306.333333333336</v>
      </c>
      <c r="B9991" s="1" t="s">
        <v>37</v>
      </c>
      <c r="C9991" s="1">
        <v>0</v>
      </c>
      <c r="D9991" t="str">
        <f>INDEX(Map!$A$2:$B$35, MATCH(Generation_Raw_Data!$B9991, Map!$A$2:$A$35, 0), 2)</f>
        <v>Brown 9</v>
      </c>
      <c r="E9991" s="9"/>
    </row>
    <row r="9992" spans="1:5" x14ac:dyDescent="0.35">
      <c r="A9992" s="2">
        <v>45306.333333333336</v>
      </c>
      <c r="B9992" s="1" t="s">
        <v>40</v>
      </c>
      <c r="C9992" s="1">
        <v>0</v>
      </c>
      <c r="D9992" t="str">
        <f>INDEX(Map!$A$2:$B$35, MATCH(Generation_Raw_Data!$B9992, Map!$A$2:$A$35, 0), 2)</f>
        <v>Brown 11</v>
      </c>
      <c r="E9992" s="9"/>
    </row>
    <row r="9993" spans="1:5" x14ac:dyDescent="0.35">
      <c r="A9993" s="2">
        <v>45306.333333333336</v>
      </c>
      <c r="B9993" s="1" t="s">
        <v>38</v>
      </c>
      <c r="C9993" s="1">
        <v>168</v>
      </c>
      <c r="D9993" t="str">
        <f>INDEX(Map!$A$2:$B$35, MATCH(Generation_Raw_Data!$B9993, Map!$A$2:$A$35, 0), 2)</f>
        <v>Brown 6</v>
      </c>
      <c r="E9993" s="9"/>
    </row>
    <row r="9994" spans="1:5" x14ac:dyDescent="0.35">
      <c r="A9994" s="2">
        <v>45306.333333333336</v>
      </c>
      <c r="B9994" s="1" t="s">
        <v>28</v>
      </c>
      <c r="C9994" s="1">
        <v>164</v>
      </c>
      <c r="D9994" t="str">
        <f>INDEX(Map!$A$2:$B$35, MATCH(Generation_Raw_Data!$B9994, Map!$A$2:$A$35, 0), 2)</f>
        <v>Brown 7</v>
      </c>
      <c r="E9994" s="9"/>
    </row>
    <row r="9995" spans="1:5" x14ac:dyDescent="0.35">
      <c r="A9995" s="2">
        <v>45306.333333333336</v>
      </c>
      <c r="B9995" s="1" t="s">
        <v>43</v>
      </c>
      <c r="C9995" s="1">
        <v>0</v>
      </c>
      <c r="D9995" t="str">
        <f>INDEX(Map!$A$2:$B$35, MATCH(Generation_Raw_Data!$B9995, Map!$A$2:$A$35, 0), 2)</f>
        <v>Haefling</v>
      </c>
      <c r="E9995" s="9"/>
    </row>
    <row r="9996" spans="1:5" x14ac:dyDescent="0.35">
      <c r="A9996" s="2">
        <v>45306.333333333336</v>
      </c>
      <c r="B9996" s="1" t="s">
        <v>60</v>
      </c>
      <c r="C9996" s="1">
        <v>154.30000000000001</v>
      </c>
      <c r="D9996" t="str">
        <f>INDEX(Map!$A$2:$B$35, MATCH(Generation_Raw_Data!$B9996, Map!$A$2:$A$35, 0), 2)</f>
        <v>Cane Run 7</v>
      </c>
      <c r="E9996" s="9"/>
    </row>
    <row r="9997" spans="1:5" x14ac:dyDescent="0.35">
      <c r="A9997" s="2">
        <v>45306.333333333336</v>
      </c>
      <c r="B9997" s="1" t="s">
        <v>61</v>
      </c>
      <c r="C9997" s="1">
        <v>92.9</v>
      </c>
      <c r="D9997" t="str">
        <f>INDEX(Map!$A$2:$B$35, MATCH(Generation_Raw_Data!$B9997, Map!$A$2:$A$35, 0), 2)</f>
        <v>Cane Run 7</v>
      </c>
      <c r="E9997" s="9"/>
    </row>
    <row r="9998" spans="1:5" x14ac:dyDescent="0.35">
      <c r="A9998" s="2">
        <v>45306.375</v>
      </c>
      <c r="B9998" s="1" t="s">
        <v>60</v>
      </c>
      <c r="C9998" s="1">
        <v>154.6</v>
      </c>
      <c r="D9998" t="str">
        <f>INDEX(Map!$A$2:$B$35, MATCH(Generation_Raw_Data!$B9998, Map!$A$2:$A$35, 0), 2)</f>
        <v>Cane Run 7</v>
      </c>
      <c r="E9998" s="9"/>
    </row>
    <row r="9999" spans="1:5" x14ac:dyDescent="0.35">
      <c r="A9999" s="2">
        <v>45306.375</v>
      </c>
      <c r="B9999" s="1" t="s">
        <v>59</v>
      </c>
      <c r="C9999" s="1">
        <v>93.4</v>
      </c>
      <c r="D9999" t="str">
        <f>INDEX(Map!$A$2:$B$35, MATCH(Generation_Raw_Data!$B9999, Map!$A$2:$A$35, 0), 2)</f>
        <v>Cane Run 7</v>
      </c>
      <c r="E9999" s="9"/>
    </row>
    <row r="10000" spans="1:5" x14ac:dyDescent="0.35">
      <c r="A10000" s="2">
        <v>45306.375</v>
      </c>
      <c r="B10000" s="1" t="s">
        <v>61</v>
      </c>
      <c r="C10000" s="1">
        <v>93</v>
      </c>
      <c r="D10000" t="str">
        <f>INDEX(Map!$A$2:$B$35, MATCH(Generation_Raw_Data!$B10000, Map!$A$2:$A$35, 0), 2)</f>
        <v>Cane Run 7</v>
      </c>
      <c r="E10000" s="9"/>
    </row>
    <row r="10001" spans="1:5" x14ac:dyDescent="0.35">
      <c r="A10001" s="2">
        <v>45306.375</v>
      </c>
      <c r="B10001" s="1" t="s">
        <v>46</v>
      </c>
      <c r="C10001" s="1">
        <v>0</v>
      </c>
      <c r="D10001" t="str">
        <f>INDEX(Map!$A$2:$B$35, MATCH(Generation_Raw_Data!$B10001, Map!$A$2:$A$35, 0), 2)</f>
        <v>Ohio Falls</v>
      </c>
      <c r="E10001" s="9"/>
    </row>
    <row r="10002" spans="1:5" x14ac:dyDescent="0.35">
      <c r="A10002" s="2">
        <v>45306.375</v>
      </c>
      <c r="B10002" s="1" t="s">
        <v>57</v>
      </c>
      <c r="C10002" s="1">
        <v>268.7</v>
      </c>
      <c r="D10002" t="str">
        <f>INDEX(Map!$A$2:$B$35, MATCH(Generation_Raw_Data!$B10002, Map!$A$2:$A$35, 0), 2)</f>
        <v>Mill Creek 1</v>
      </c>
      <c r="E10002" s="9"/>
    </row>
    <row r="10003" spans="1:5" x14ac:dyDescent="0.35">
      <c r="A10003" s="2">
        <v>45306.375</v>
      </c>
      <c r="B10003" s="1" t="s">
        <v>56</v>
      </c>
      <c r="C10003" s="1">
        <v>-0.2</v>
      </c>
      <c r="D10003" t="str">
        <f>INDEX(Map!$A$2:$B$35, MATCH(Generation_Raw_Data!$B10003, Map!$A$2:$A$35, 0), 2)</f>
        <v>Paddy's Run 13</v>
      </c>
      <c r="E10003" s="9"/>
    </row>
    <row r="10004" spans="1:5" x14ac:dyDescent="0.35">
      <c r="A10004" s="2">
        <v>45306.375</v>
      </c>
      <c r="B10004" s="1" t="s">
        <v>53</v>
      </c>
      <c r="C10004" s="1">
        <v>370.6</v>
      </c>
      <c r="D10004" t="str">
        <f>INDEX(Map!$A$2:$B$35, MATCH(Generation_Raw_Data!$B10004, Map!$A$2:$A$35, 0), 2)</f>
        <v>Mill Creek 3</v>
      </c>
      <c r="E10004" s="9"/>
    </row>
    <row r="10005" spans="1:5" x14ac:dyDescent="0.35">
      <c r="A10005" s="2">
        <v>45306.375</v>
      </c>
      <c r="B10005" s="1" t="s">
        <v>58</v>
      </c>
      <c r="C10005" s="1">
        <v>270.5</v>
      </c>
      <c r="D10005" t="str">
        <f>INDEX(Map!$A$2:$B$35, MATCH(Generation_Raw_Data!$B10005, Map!$A$2:$A$35, 0), 2)</f>
        <v>Mill Creek 2</v>
      </c>
      <c r="E10005" s="9"/>
    </row>
    <row r="10006" spans="1:5" x14ac:dyDescent="0.35">
      <c r="A10006" s="2">
        <v>45306.375</v>
      </c>
      <c r="B10006" s="1" t="s">
        <v>54</v>
      </c>
      <c r="C10006" s="1">
        <v>455.8</v>
      </c>
      <c r="D10006" t="str">
        <f>INDEX(Map!$A$2:$B$35, MATCH(Generation_Raw_Data!$B10006, Map!$A$2:$A$35, 0), 2)</f>
        <v>Mill Creek 4</v>
      </c>
      <c r="E10006" s="9"/>
    </row>
    <row r="10007" spans="1:5" x14ac:dyDescent="0.35">
      <c r="A10007" s="2">
        <v>45306.375</v>
      </c>
      <c r="B10007" s="1" t="s">
        <v>55</v>
      </c>
      <c r="C10007" s="1">
        <v>0</v>
      </c>
      <c r="D10007" t="str">
        <f>INDEX(Map!$A$2:$B$35, MATCH(Generation_Raw_Data!$B10007, Map!$A$2:$A$35, 0), 2)</f>
        <v>Paddy's Run 12</v>
      </c>
      <c r="E10007" s="9"/>
    </row>
    <row r="10008" spans="1:5" x14ac:dyDescent="0.35">
      <c r="A10008" s="2">
        <v>45306.375</v>
      </c>
      <c r="B10008" s="1" t="s">
        <v>47</v>
      </c>
      <c r="C10008" s="1">
        <v>96.166700000000006</v>
      </c>
      <c r="D10008" t="str">
        <f>INDEX(Map!$A$2:$B$35, MATCH(Generation_Raw_Data!$B10008, Map!$A$2:$A$35, 0), 2)</f>
        <v>Trimble County 5</v>
      </c>
      <c r="E10008" s="9"/>
    </row>
    <row r="10009" spans="1:5" x14ac:dyDescent="0.35">
      <c r="A10009" s="2">
        <v>45306.375</v>
      </c>
      <c r="B10009" s="1" t="s">
        <v>44</v>
      </c>
      <c r="C10009" s="1">
        <v>746.2</v>
      </c>
      <c r="D10009" t="str">
        <f>INDEX(Map!$A$2:$B$35, MATCH(Generation_Raw_Data!$B10009, Map!$A$2:$A$35, 0), 2)</f>
        <v>Trimble County 2</v>
      </c>
      <c r="E10009" s="9"/>
    </row>
    <row r="10010" spans="1:5" x14ac:dyDescent="0.35">
      <c r="A10010" s="2">
        <v>45306.375</v>
      </c>
      <c r="B10010" s="1" t="s">
        <v>48</v>
      </c>
      <c r="C10010" s="1">
        <v>118.9691</v>
      </c>
      <c r="D10010" t="str">
        <f>INDEX(Map!$A$2:$B$35, MATCH(Generation_Raw_Data!$B10010, Map!$A$2:$A$35, 0), 2)</f>
        <v>Trimble County 6</v>
      </c>
      <c r="E10010" s="9"/>
    </row>
    <row r="10011" spans="1:5" x14ac:dyDescent="0.35">
      <c r="A10011" s="2">
        <v>45306.375</v>
      </c>
      <c r="B10011" s="1" t="s">
        <v>49</v>
      </c>
      <c r="C10011" s="1">
        <v>90.218199999999996</v>
      </c>
      <c r="D10011" t="str">
        <f>INDEX(Map!$A$2:$B$35, MATCH(Generation_Raw_Data!$B10011, Map!$A$2:$A$35, 0), 2)</f>
        <v>Trimble County 7</v>
      </c>
      <c r="E10011" s="9"/>
    </row>
    <row r="10012" spans="1:5" x14ac:dyDescent="0.35">
      <c r="A10012" s="2">
        <v>45306.375</v>
      </c>
      <c r="B10012" s="1" t="s">
        <v>50</v>
      </c>
      <c r="C10012" s="1">
        <v>90.218199999999996</v>
      </c>
      <c r="D10012" t="str">
        <f>INDEX(Map!$A$2:$B$35, MATCH(Generation_Raw_Data!$B10012, Map!$A$2:$A$35, 0), 2)</f>
        <v>Trimble County 8</v>
      </c>
      <c r="E10012" s="9"/>
    </row>
    <row r="10013" spans="1:5" x14ac:dyDescent="0.35">
      <c r="A10013" s="2">
        <v>45306.375</v>
      </c>
      <c r="B10013" s="1" t="s">
        <v>51</v>
      </c>
      <c r="C10013" s="1">
        <v>90.218199999999996</v>
      </c>
      <c r="D10013" t="str">
        <f>INDEX(Map!$A$2:$B$35, MATCH(Generation_Raw_Data!$B10013, Map!$A$2:$A$35, 0), 2)</f>
        <v>Trimble County 9</v>
      </c>
      <c r="E10013" s="9"/>
    </row>
    <row r="10014" spans="1:5" x14ac:dyDescent="0.35">
      <c r="A10014" s="2">
        <v>45306.375</v>
      </c>
      <c r="B10014" s="1" t="s">
        <v>45</v>
      </c>
      <c r="C10014" s="1">
        <v>478.2</v>
      </c>
      <c r="D10014" t="str">
        <f>INDEX(Map!$A$2:$B$35, MATCH(Generation_Raw_Data!$B10014, Map!$A$2:$A$35, 0), 2)</f>
        <v>Trimble County 1</v>
      </c>
      <c r="E10014" s="9"/>
    </row>
    <row r="10015" spans="1:5" x14ac:dyDescent="0.35">
      <c r="A10015" s="2">
        <v>45306.375</v>
      </c>
      <c r="B10015" s="1" t="s">
        <v>43</v>
      </c>
      <c r="C10015" s="1">
        <v>0</v>
      </c>
      <c r="D10015" t="str">
        <f>INDEX(Map!$A$2:$B$35, MATCH(Generation_Raw_Data!$B10015, Map!$A$2:$A$35, 0), 2)</f>
        <v>Haefling</v>
      </c>
      <c r="E10015" s="9"/>
    </row>
    <row r="10016" spans="1:5" x14ac:dyDescent="0.35">
      <c r="A10016" s="2">
        <v>45306.375</v>
      </c>
      <c r="B10016" s="1" t="s">
        <v>52</v>
      </c>
      <c r="C10016" s="1">
        <v>91.209599999999995</v>
      </c>
      <c r="D10016" t="str">
        <f>INDEX(Map!$A$2:$B$35, MATCH(Generation_Raw_Data!$B10016, Map!$A$2:$A$35, 0), 2)</f>
        <v>Trimble County 10</v>
      </c>
      <c r="E10016" s="9"/>
    </row>
    <row r="10017" spans="1:5" x14ac:dyDescent="0.35">
      <c r="A10017" s="2">
        <v>45306.375</v>
      </c>
      <c r="B10017" s="1" t="s">
        <v>42</v>
      </c>
      <c r="C10017" s="1">
        <v>17</v>
      </c>
      <c r="D10017" t="str">
        <f>INDEX(Map!$A$2:$B$35, MATCH(Generation_Raw_Data!$B10017, Map!$A$2:$A$35, 0), 2)</f>
        <v>Dix Dam</v>
      </c>
      <c r="E10017" s="9"/>
    </row>
    <row r="10018" spans="1:5" x14ac:dyDescent="0.35">
      <c r="A10018" s="2">
        <v>45306.375</v>
      </c>
      <c r="B10018" s="1" t="s">
        <v>41</v>
      </c>
      <c r="C10018" s="1">
        <v>0</v>
      </c>
      <c r="D10018" t="str">
        <f>INDEX(Map!$A$2:$B$35, MATCH(Generation_Raw_Data!$B10018, Map!$A$2:$A$35, 0), 2)</f>
        <v>Brown Solar</v>
      </c>
      <c r="E10018" s="9"/>
    </row>
    <row r="10019" spans="1:5" x14ac:dyDescent="0.35">
      <c r="A10019" s="2">
        <v>45306.375</v>
      </c>
      <c r="B10019" s="1" t="s">
        <v>29</v>
      </c>
      <c r="C10019" s="1">
        <v>0</v>
      </c>
      <c r="D10019" t="str">
        <f>INDEX(Map!$A$2:$B$35, MATCH(Generation_Raw_Data!$B10019, Map!$A$2:$A$35, 0), 2)</f>
        <v>Brown 5</v>
      </c>
      <c r="E10019" s="9"/>
    </row>
    <row r="10020" spans="1:5" x14ac:dyDescent="0.35">
      <c r="A10020" s="2">
        <v>45306.375</v>
      </c>
      <c r="B10020" s="1" t="s">
        <v>30</v>
      </c>
      <c r="C10020" s="1">
        <v>141</v>
      </c>
      <c r="D10020" t="str">
        <f>INDEX(Map!$A$2:$B$35, MATCH(Generation_Raw_Data!$B10020, Map!$A$2:$A$35, 0), 2)</f>
        <v>Brown 3</v>
      </c>
      <c r="E10020" s="9"/>
    </row>
    <row r="10021" spans="1:5" x14ac:dyDescent="0.35">
      <c r="A10021" s="2">
        <v>45306.375</v>
      </c>
      <c r="B10021" s="1" t="s">
        <v>31</v>
      </c>
      <c r="C10021" s="1">
        <v>480</v>
      </c>
      <c r="D10021" t="str">
        <f>INDEX(Map!$A$2:$B$35, MATCH(Generation_Raw_Data!$B10021, Map!$A$2:$A$35, 0), 2)</f>
        <v>Ghent 1</v>
      </c>
      <c r="E10021" s="9"/>
    </row>
    <row r="10022" spans="1:5" x14ac:dyDescent="0.35">
      <c r="A10022" s="2">
        <v>45306.375</v>
      </c>
      <c r="B10022" s="1" t="s">
        <v>32</v>
      </c>
      <c r="C10022" s="1">
        <v>392</v>
      </c>
      <c r="D10022" t="str">
        <f>INDEX(Map!$A$2:$B$35, MATCH(Generation_Raw_Data!$B10022, Map!$A$2:$A$35, 0), 2)</f>
        <v>Ghent 3</v>
      </c>
      <c r="E10022" s="9"/>
    </row>
    <row r="10023" spans="1:5" x14ac:dyDescent="0.35">
      <c r="A10023" s="2">
        <v>45306.375</v>
      </c>
      <c r="B10023" s="1" t="s">
        <v>33</v>
      </c>
      <c r="C10023" s="1">
        <v>401</v>
      </c>
      <c r="D10023" t="str">
        <f>INDEX(Map!$A$2:$B$35, MATCH(Generation_Raw_Data!$B10023, Map!$A$2:$A$35, 0), 2)</f>
        <v>Ghent 2</v>
      </c>
      <c r="E10023" s="9"/>
    </row>
    <row r="10024" spans="1:5" x14ac:dyDescent="0.35">
      <c r="A10024" s="2">
        <v>45306.375</v>
      </c>
      <c r="B10024" s="1" t="s">
        <v>34</v>
      </c>
      <c r="C10024" s="1">
        <v>382</v>
      </c>
      <c r="D10024" t="str">
        <f>INDEX(Map!$A$2:$B$35, MATCH(Generation_Raw_Data!$B10024, Map!$A$2:$A$35, 0), 2)</f>
        <v>Ghent 4</v>
      </c>
      <c r="E10024" s="9"/>
    </row>
    <row r="10025" spans="1:5" x14ac:dyDescent="0.35">
      <c r="A10025" s="2">
        <v>45306.375</v>
      </c>
      <c r="B10025" s="1" t="s">
        <v>35</v>
      </c>
      <c r="C10025" s="1">
        <v>0.1</v>
      </c>
      <c r="D10025" t="str">
        <f>INDEX(Map!$A$2:$B$35, MATCH(Generation_Raw_Data!$B10025, Map!$A$2:$A$35, 0), 2)</f>
        <v>Simpsonville Solar</v>
      </c>
      <c r="E10025" s="9"/>
    </row>
    <row r="10026" spans="1:5" x14ac:dyDescent="0.35">
      <c r="A10026" s="2">
        <v>45306.375</v>
      </c>
      <c r="B10026" s="1" t="s">
        <v>28</v>
      </c>
      <c r="C10026" s="1">
        <v>163</v>
      </c>
      <c r="D10026" t="str">
        <f>INDEX(Map!$A$2:$B$35, MATCH(Generation_Raw_Data!$B10026, Map!$A$2:$A$35, 0), 2)</f>
        <v>Brown 7</v>
      </c>
      <c r="E10026" s="9"/>
    </row>
    <row r="10027" spans="1:5" x14ac:dyDescent="0.35">
      <c r="A10027" s="2">
        <v>45306.375</v>
      </c>
      <c r="B10027" s="1" t="s">
        <v>38</v>
      </c>
      <c r="C10027" s="1">
        <v>170</v>
      </c>
      <c r="D10027" t="str">
        <f>INDEX(Map!$A$2:$B$35, MATCH(Generation_Raw_Data!$B10027, Map!$A$2:$A$35, 0), 2)</f>
        <v>Brown 6</v>
      </c>
      <c r="E10027" s="9"/>
    </row>
    <row r="10028" spans="1:5" x14ac:dyDescent="0.35">
      <c r="A10028" s="2">
        <v>45306.375</v>
      </c>
      <c r="B10028" s="1" t="s">
        <v>40</v>
      </c>
      <c r="C10028" s="1">
        <v>0</v>
      </c>
      <c r="D10028" t="str">
        <f>INDEX(Map!$A$2:$B$35, MATCH(Generation_Raw_Data!$B10028, Map!$A$2:$A$35, 0), 2)</f>
        <v>Brown 11</v>
      </c>
      <c r="E10028" s="9"/>
    </row>
    <row r="10029" spans="1:5" x14ac:dyDescent="0.35">
      <c r="A10029" s="2">
        <v>45306.375</v>
      </c>
      <c r="B10029" s="1" t="s">
        <v>37</v>
      </c>
      <c r="C10029" s="1">
        <v>-1</v>
      </c>
      <c r="D10029" t="str">
        <f>INDEX(Map!$A$2:$B$35, MATCH(Generation_Raw_Data!$B10029, Map!$A$2:$A$35, 0), 2)</f>
        <v>Brown 9</v>
      </c>
      <c r="E10029" s="9"/>
    </row>
    <row r="10030" spans="1:5" x14ac:dyDescent="0.35">
      <c r="A10030" s="2">
        <v>45306.375</v>
      </c>
      <c r="B10030" s="1" t="s">
        <v>36</v>
      </c>
      <c r="C10030" s="1">
        <v>0</v>
      </c>
      <c r="D10030" t="str">
        <f>INDEX(Map!$A$2:$B$35, MATCH(Generation_Raw_Data!$B10030, Map!$A$2:$A$35, 0), 2)</f>
        <v>Brown 8</v>
      </c>
      <c r="E10030" s="9"/>
    </row>
    <row r="10031" spans="1:5" x14ac:dyDescent="0.35">
      <c r="A10031" s="2">
        <v>45306.375</v>
      </c>
      <c r="B10031" s="1" t="s">
        <v>39</v>
      </c>
      <c r="C10031" s="1">
        <v>0</v>
      </c>
      <c r="D10031" t="str">
        <f>INDEX(Map!$A$2:$B$35, MATCH(Generation_Raw_Data!$B10031, Map!$A$2:$A$35, 0), 2)</f>
        <v>Brown 10</v>
      </c>
      <c r="E10031" s="9"/>
    </row>
    <row r="10032" spans="1:5" x14ac:dyDescent="0.35">
      <c r="A10032" s="2">
        <v>45306.416666666664</v>
      </c>
      <c r="B10032" s="1" t="s">
        <v>61</v>
      </c>
      <c r="C10032" s="1">
        <v>93.6</v>
      </c>
      <c r="D10032" t="str">
        <f>INDEX(Map!$A$2:$B$35, MATCH(Generation_Raw_Data!$B10032, Map!$A$2:$A$35, 0), 2)</f>
        <v>Cane Run 7</v>
      </c>
      <c r="E10032" s="9"/>
    </row>
    <row r="10033" spans="1:5" x14ac:dyDescent="0.35">
      <c r="A10033" s="2">
        <v>45306.416666666664</v>
      </c>
      <c r="B10033" s="1" t="s">
        <v>59</v>
      </c>
      <c r="C10033" s="1">
        <v>93.9</v>
      </c>
      <c r="D10033" t="str">
        <f>INDEX(Map!$A$2:$B$35, MATCH(Generation_Raw_Data!$B10033, Map!$A$2:$A$35, 0), 2)</f>
        <v>Cane Run 7</v>
      </c>
      <c r="E10033" s="9"/>
    </row>
    <row r="10034" spans="1:5" x14ac:dyDescent="0.35">
      <c r="A10034" s="2">
        <v>45306.416666666664</v>
      </c>
      <c r="B10034" s="1" t="s">
        <v>60</v>
      </c>
      <c r="C10034" s="1">
        <v>155</v>
      </c>
      <c r="D10034" t="str">
        <f>INDEX(Map!$A$2:$B$35, MATCH(Generation_Raw_Data!$B10034, Map!$A$2:$A$35, 0), 2)</f>
        <v>Cane Run 7</v>
      </c>
      <c r="E10034" s="9"/>
    </row>
    <row r="10035" spans="1:5" x14ac:dyDescent="0.35">
      <c r="A10035" s="2">
        <v>45306.416666666664</v>
      </c>
      <c r="B10035" s="1" t="s">
        <v>43</v>
      </c>
      <c r="C10035" s="1">
        <v>0</v>
      </c>
      <c r="D10035" t="str">
        <f>INDEX(Map!$A$2:$B$35, MATCH(Generation_Raw_Data!$B10035, Map!$A$2:$A$35, 0), 2)</f>
        <v>Haefling</v>
      </c>
      <c r="E10035" s="9"/>
    </row>
    <row r="10036" spans="1:5" x14ac:dyDescent="0.35">
      <c r="A10036" s="2">
        <v>45306.416666666664</v>
      </c>
      <c r="B10036" s="1" t="s">
        <v>57</v>
      </c>
      <c r="C10036" s="1">
        <v>268.7</v>
      </c>
      <c r="D10036" t="str">
        <f>INDEX(Map!$A$2:$B$35, MATCH(Generation_Raw_Data!$B10036, Map!$A$2:$A$35, 0), 2)</f>
        <v>Mill Creek 1</v>
      </c>
      <c r="E10036" s="9"/>
    </row>
    <row r="10037" spans="1:5" x14ac:dyDescent="0.35">
      <c r="A10037" s="2">
        <v>45306.416666666664</v>
      </c>
      <c r="B10037" s="1" t="s">
        <v>42</v>
      </c>
      <c r="C10037" s="1">
        <v>17</v>
      </c>
      <c r="D10037" t="str">
        <f>INDEX(Map!$A$2:$B$35, MATCH(Generation_Raw_Data!$B10037, Map!$A$2:$A$35, 0), 2)</f>
        <v>Dix Dam</v>
      </c>
      <c r="E10037" s="9"/>
    </row>
    <row r="10038" spans="1:5" x14ac:dyDescent="0.35">
      <c r="A10038" s="2">
        <v>45306.416666666664</v>
      </c>
      <c r="B10038" s="1" t="s">
        <v>54</v>
      </c>
      <c r="C10038" s="1">
        <v>457.1</v>
      </c>
      <c r="D10038" t="str">
        <f>INDEX(Map!$A$2:$B$35, MATCH(Generation_Raw_Data!$B10038, Map!$A$2:$A$35, 0), 2)</f>
        <v>Mill Creek 4</v>
      </c>
      <c r="E10038" s="9"/>
    </row>
    <row r="10039" spans="1:5" x14ac:dyDescent="0.35">
      <c r="A10039" s="2">
        <v>45306.416666666664</v>
      </c>
      <c r="B10039" s="1" t="s">
        <v>58</v>
      </c>
      <c r="C10039" s="1">
        <v>270.60000000000002</v>
      </c>
      <c r="D10039" t="str">
        <f>INDEX(Map!$A$2:$B$35, MATCH(Generation_Raw_Data!$B10039, Map!$A$2:$A$35, 0), 2)</f>
        <v>Mill Creek 2</v>
      </c>
      <c r="E10039" s="9"/>
    </row>
    <row r="10040" spans="1:5" x14ac:dyDescent="0.35">
      <c r="A10040" s="2">
        <v>45306.416666666664</v>
      </c>
      <c r="B10040" s="1" t="s">
        <v>53</v>
      </c>
      <c r="C10040" s="1">
        <v>370.8</v>
      </c>
      <c r="D10040" t="str">
        <f>INDEX(Map!$A$2:$B$35, MATCH(Generation_Raw_Data!$B10040, Map!$A$2:$A$35, 0), 2)</f>
        <v>Mill Creek 3</v>
      </c>
      <c r="E10040" s="9"/>
    </row>
    <row r="10041" spans="1:5" x14ac:dyDescent="0.35">
      <c r="A10041" s="2">
        <v>45306.416666666664</v>
      </c>
      <c r="B10041" s="1" t="s">
        <v>46</v>
      </c>
      <c r="C10041" s="1">
        <v>0</v>
      </c>
      <c r="D10041" t="str">
        <f>INDEX(Map!$A$2:$B$35, MATCH(Generation_Raw_Data!$B10041, Map!$A$2:$A$35, 0), 2)</f>
        <v>Ohio Falls</v>
      </c>
      <c r="E10041" s="9"/>
    </row>
    <row r="10042" spans="1:5" x14ac:dyDescent="0.35">
      <c r="A10042" s="2">
        <v>45306.416666666664</v>
      </c>
      <c r="B10042" s="1" t="s">
        <v>55</v>
      </c>
      <c r="C10042" s="1">
        <v>0</v>
      </c>
      <c r="D10042" t="str">
        <f>INDEX(Map!$A$2:$B$35, MATCH(Generation_Raw_Data!$B10042, Map!$A$2:$A$35, 0), 2)</f>
        <v>Paddy's Run 12</v>
      </c>
      <c r="E10042" s="9"/>
    </row>
    <row r="10043" spans="1:5" x14ac:dyDescent="0.35">
      <c r="A10043" s="2">
        <v>45306.416666666664</v>
      </c>
      <c r="B10043" s="1" t="s">
        <v>56</v>
      </c>
      <c r="C10043" s="1">
        <v>-0.3</v>
      </c>
      <c r="D10043" t="str">
        <f>INDEX(Map!$A$2:$B$35, MATCH(Generation_Raw_Data!$B10043, Map!$A$2:$A$35, 0), 2)</f>
        <v>Paddy's Run 13</v>
      </c>
      <c r="E10043" s="9"/>
    </row>
    <row r="10044" spans="1:5" x14ac:dyDescent="0.35">
      <c r="A10044" s="2">
        <v>45306.416666666664</v>
      </c>
      <c r="B10044" s="1" t="s">
        <v>51</v>
      </c>
      <c r="C10044" s="1">
        <v>92.528700000000001</v>
      </c>
      <c r="D10044" t="str">
        <f>INDEX(Map!$A$2:$B$35, MATCH(Generation_Raw_Data!$B10044, Map!$A$2:$A$35, 0), 2)</f>
        <v>Trimble County 9</v>
      </c>
      <c r="E10044" s="9"/>
    </row>
    <row r="10045" spans="1:5" x14ac:dyDescent="0.35">
      <c r="A10045" s="2">
        <v>45306.416666666664</v>
      </c>
      <c r="B10045" s="1" t="s">
        <v>50</v>
      </c>
      <c r="C10045" s="1">
        <v>91.533799999999999</v>
      </c>
      <c r="D10045" t="str">
        <f>INDEX(Map!$A$2:$B$35, MATCH(Generation_Raw_Data!$B10045, Map!$A$2:$A$35, 0), 2)</f>
        <v>Trimble County 8</v>
      </c>
      <c r="E10045" s="9"/>
    </row>
    <row r="10046" spans="1:5" x14ac:dyDescent="0.35">
      <c r="A10046" s="2">
        <v>45306.416666666664</v>
      </c>
      <c r="B10046" s="1" t="s">
        <v>49</v>
      </c>
      <c r="C10046" s="1">
        <v>90.538799999999995</v>
      </c>
      <c r="D10046" t="str">
        <f>INDEX(Map!$A$2:$B$35, MATCH(Generation_Raw_Data!$B10046, Map!$A$2:$A$35, 0), 2)</f>
        <v>Trimble County 7</v>
      </c>
      <c r="E10046" s="9"/>
    </row>
    <row r="10047" spans="1:5" x14ac:dyDescent="0.35">
      <c r="A10047" s="2">
        <v>45306.416666666664</v>
      </c>
      <c r="B10047" s="1" t="s">
        <v>48</v>
      </c>
      <c r="C10047" s="1">
        <v>126.35639999999999</v>
      </c>
      <c r="D10047" t="str">
        <f>INDEX(Map!$A$2:$B$35, MATCH(Generation_Raw_Data!$B10047, Map!$A$2:$A$35, 0), 2)</f>
        <v>Trimble County 6</v>
      </c>
      <c r="E10047" s="9"/>
    </row>
    <row r="10048" spans="1:5" x14ac:dyDescent="0.35">
      <c r="A10048" s="2">
        <v>45306.416666666664</v>
      </c>
      <c r="B10048" s="1" t="s">
        <v>44</v>
      </c>
      <c r="C10048" s="1">
        <v>748.2</v>
      </c>
      <c r="D10048" t="str">
        <f>INDEX(Map!$A$2:$B$35, MATCH(Generation_Raw_Data!$B10048, Map!$A$2:$A$35, 0), 2)</f>
        <v>Trimble County 2</v>
      </c>
      <c r="E10048" s="9"/>
    </row>
    <row r="10049" spans="1:5" x14ac:dyDescent="0.35">
      <c r="A10049" s="2">
        <v>45306.416666666664</v>
      </c>
      <c r="B10049" s="1" t="s">
        <v>47</v>
      </c>
      <c r="C10049" s="1">
        <v>96.508399999999995</v>
      </c>
      <c r="D10049" t="str">
        <f>INDEX(Map!$A$2:$B$35, MATCH(Generation_Raw_Data!$B10049, Map!$A$2:$A$35, 0), 2)</f>
        <v>Trimble County 5</v>
      </c>
      <c r="E10049" s="9"/>
    </row>
    <row r="10050" spans="1:5" x14ac:dyDescent="0.35">
      <c r="A10050" s="2">
        <v>45306.416666666664</v>
      </c>
      <c r="B10050" s="1" t="s">
        <v>41</v>
      </c>
      <c r="C10050" s="1">
        <v>0.1</v>
      </c>
      <c r="D10050" t="str">
        <f>INDEX(Map!$A$2:$B$35, MATCH(Generation_Raw_Data!$B10050, Map!$A$2:$A$35, 0), 2)</f>
        <v>Brown Solar</v>
      </c>
      <c r="E10050" s="9"/>
    </row>
    <row r="10051" spans="1:5" x14ac:dyDescent="0.35">
      <c r="A10051" s="2">
        <v>45306.416666666664</v>
      </c>
      <c r="B10051" s="1" t="s">
        <v>45</v>
      </c>
      <c r="C10051" s="1">
        <v>490.1</v>
      </c>
      <c r="D10051" t="str">
        <f>INDEX(Map!$A$2:$B$35, MATCH(Generation_Raw_Data!$B10051, Map!$A$2:$A$35, 0), 2)</f>
        <v>Trimble County 1</v>
      </c>
      <c r="E10051" s="9"/>
    </row>
    <row r="10052" spans="1:5" x14ac:dyDescent="0.35">
      <c r="A10052" s="2">
        <v>45306.416666666664</v>
      </c>
      <c r="B10052" s="1" t="s">
        <v>52</v>
      </c>
      <c r="C10052" s="1">
        <v>91.533799999999999</v>
      </c>
      <c r="D10052" t="str">
        <f>INDEX(Map!$A$2:$B$35, MATCH(Generation_Raw_Data!$B10052, Map!$A$2:$A$35, 0), 2)</f>
        <v>Trimble County 10</v>
      </c>
      <c r="E10052" s="9"/>
    </row>
    <row r="10053" spans="1:5" x14ac:dyDescent="0.35">
      <c r="A10053" s="2">
        <v>45306.416666666664</v>
      </c>
      <c r="B10053" s="1" t="s">
        <v>33</v>
      </c>
      <c r="C10053" s="1">
        <v>434.75</v>
      </c>
      <c r="D10053" t="str">
        <f>INDEX(Map!$A$2:$B$35, MATCH(Generation_Raw_Data!$B10053, Map!$A$2:$A$35, 0), 2)</f>
        <v>Ghent 2</v>
      </c>
      <c r="E10053" s="9"/>
    </row>
    <row r="10054" spans="1:5" x14ac:dyDescent="0.35">
      <c r="A10054" s="2">
        <v>45306.416666666664</v>
      </c>
      <c r="B10054" s="1" t="s">
        <v>32</v>
      </c>
      <c r="C10054" s="1">
        <v>392.75</v>
      </c>
      <c r="D10054" t="str">
        <f>INDEX(Map!$A$2:$B$35, MATCH(Generation_Raw_Data!$B10054, Map!$A$2:$A$35, 0), 2)</f>
        <v>Ghent 3</v>
      </c>
      <c r="E10054" s="9"/>
    </row>
    <row r="10055" spans="1:5" x14ac:dyDescent="0.35">
      <c r="A10055" s="2">
        <v>45306.416666666664</v>
      </c>
      <c r="B10055" s="1" t="s">
        <v>31</v>
      </c>
      <c r="C10055" s="1">
        <v>482.75</v>
      </c>
      <c r="D10055" t="str">
        <f>INDEX(Map!$A$2:$B$35, MATCH(Generation_Raw_Data!$B10055, Map!$A$2:$A$35, 0), 2)</f>
        <v>Ghent 1</v>
      </c>
      <c r="E10055" s="9"/>
    </row>
    <row r="10056" spans="1:5" x14ac:dyDescent="0.35">
      <c r="A10056" s="2">
        <v>45306.416666666664</v>
      </c>
      <c r="B10056" s="1" t="s">
        <v>30</v>
      </c>
      <c r="C10056" s="1">
        <v>141</v>
      </c>
      <c r="D10056" t="str">
        <f>INDEX(Map!$A$2:$B$35, MATCH(Generation_Raw_Data!$B10056, Map!$A$2:$A$35, 0), 2)</f>
        <v>Brown 3</v>
      </c>
      <c r="E10056" s="9"/>
    </row>
    <row r="10057" spans="1:5" x14ac:dyDescent="0.35">
      <c r="A10057" s="2">
        <v>45306.416666666664</v>
      </c>
      <c r="B10057" s="1" t="s">
        <v>29</v>
      </c>
      <c r="C10057" s="1">
        <v>0</v>
      </c>
      <c r="D10057" t="str">
        <f>INDEX(Map!$A$2:$B$35, MATCH(Generation_Raw_Data!$B10057, Map!$A$2:$A$35, 0), 2)</f>
        <v>Brown 5</v>
      </c>
      <c r="E10057" s="9"/>
    </row>
    <row r="10058" spans="1:5" x14ac:dyDescent="0.35">
      <c r="A10058" s="2">
        <v>45306.416666666664</v>
      </c>
      <c r="B10058" s="1" t="s">
        <v>34</v>
      </c>
      <c r="C10058" s="1">
        <v>408.75</v>
      </c>
      <c r="D10058" t="str">
        <f>INDEX(Map!$A$2:$B$35, MATCH(Generation_Raw_Data!$B10058, Map!$A$2:$A$35, 0), 2)</f>
        <v>Ghent 4</v>
      </c>
      <c r="E10058" s="9"/>
    </row>
    <row r="10059" spans="1:5" x14ac:dyDescent="0.35">
      <c r="A10059" s="2">
        <v>45306.416666666664</v>
      </c>
      <c r="B10059" s="1" t="s">
        <v>35</v>
      </c>
      <c r="C10059" s="1">
        <v>0.1</v>
      </c>
      <c r="D10059" t="str">
        <f>INDEX(Map!$A$2:$B$35, MATCH(Generation_Raw_Data!$B10059, Map!$A$2:$A$35, 0), 2)</f>
        <v>Simpsonville Solar</v>
      </c>
      <c r="E10059" s="9"/>
    </row>
    <row r="10060" spans="1:5" x14ac:dyDescent="0.35">
      <c r="A10060" s="2">
        <v>45306.416666666664</v>
      </c>
      <c r="B10060" s="1" t="s">
        <v>39</v>
      </c>
      <c r="C10060" s="1">
        <v>0</v>
      </c>
      <c r="D10060" t="str">
        <f>INDEX(Map!$A$2:$B$35, MATCH(Generation_Raw_Data!$B10060, Map!$A$2:$A$35, 0), 2)</f>
        <v>Brown 10</v>
      </c>
      <c r="E10060" s="9"/>
    </row>
    <row r="10061" spans="1:5" x14ac:dyDescent="0.35">
      <c r="A10061" s="2">
        <v>45306.416666666664</v>
      </c>
      <c r="B10061" s="1" t="s">
        <v>36</v>
      </c>
      <c r="C10061" s="1">
        <v>0</v>
      </c>
      <c r="D10061" t="str">
        <f>INDEX(Map!$A$2:$B$35, MATCH(Generation_Raw_Data!$B10061, Map!$A$2:$A$35, 0), 2)</f>
        <v>Brown 8</v>
      </c>
      <c r="E10061" s="9"/>
    </row>
    <row r="10062" spans="1:5" x14ac:dyDescent="0.35">
      <c r="A10062" s="2">
        <v>45306.416666666664</v>
      </c>
      <c r="B10062" s="1" t="s">
        <v>37</v>
      </c>
      <c r="C10062" s="1">
        <v>0</v>
      </c>
      <c r="D10062" t="str">
        <f>INDEX(Map!$A$2:$B$35, MATCH(Generation_Raw_Data!$B10062, Map!$A$2:$A$35, 0), 2)</f>
        <v>Brown 9</v>
      </c>
      <c r="E10062" s="9"/>
    </row>
    <row r="10063" spans="1:5" x14ac:dyDescent="0.35">
      <c r="A10063" s="2">
        <v>45306.416666666664</v>
      </c>
      <c r="B10063" s="1" t="s">
        <v>40</v>
      </c>
      <c r="C10063" s="1">
        <v>0</v>
      </c>
      <c r="D10063" t="str">
        <f>INDEX(Map!$A$2:$B$35, MATCH(Generation_Raw_Data!$B10063, Map!$A$2:$A$35, 0), 2)</f>
        <v>Brown 11</v>
      </c>
      <c r="E10063" s="9"/>
    </row>
    <row r="10064" spans="1:5" x14ac:dyDescent="0.35">
      <c r="A10064" s="2">
        <v>45306.416666666664</v>
      </c>
      <c r="B10064" s="1" t="s">
        <v>38</v>
      </c>
      <c r="C10064" s="1">
        <v>120</v>
      </c>
      <c r="D10064" t="str">
        <f>INDEX(Map!$A$2:$B$35, MATCH(Generation_Raw_Data!$B10064, Map!$A$2:$A$35, 0), 2)</f>
        <v>Brown 6</v>
      </c>
      <c r="E10064" s="9"/>
    </row>
    <row r="10065" spans="1:5" x14ac:dyDescent="0.35">
      <c r="A10065" s="2">
        <v>45306.416666666664</v>
      </c>
      <c r="B10065" s="1" t="s">
        <v>28</v>
      </c>
      <c r="C10065" s="1">
        <v>104</v>
      </c>
      <c r="D10065" t="str">
        <f>INDEX(Map!$A$2:$B$35, MATCH(Generation_Raw_Data!$B10065, Map!$A$2:$A$35, 0), 2)</f>
        <v>Brown 7</v>
      </c>
      <c r="E10065" s="9"/>
    </row>
    <row r="10066" spans="1:5" x14ac:dyDescent="0.35">
      <c r="A10066" s="2">
        <v>45306.458333333328</v>
      </c>
      <c r="B10066" s="1" t="s">
        <v>59</v>
      </c>
      <c r="C10066" s="1">
        <v>93.1</v>
      </c>
      <c r="D10066" t="str">
        <f>INDEX(Map!$A$2:$B$35, MATCH(Generation_Raw_Data!$B10066, Map!$A$2:$A$35, 0), 2)</f>
        <v>Cane Run 7</v>
      </c>
      <c r="E10066" s="9"/>
    </row>
    <row r="10067" spans="1:5" x14ac:dyDescent="0.35">
      <c r="A10067" s="2">
        <v>45306.458333333328</v>
      </c>
      <c r="B10067" s="1" t="s">
        <v>61</v>
      </c>
      <c r="C10067" s="1">
        <v>92.7</v>
      </c>
      <c r="D10067" t="str">
        <f>INDEX(Map!$A$2:$B$35, MATCH(Generation_Raw_Data!$B10067, Map!$A$2:$A$35, 0), 2)</f>
        <v>Cane Run 7</v>
      </c>
      <c r="E10067" s="9"/>
    </row>
    <row r="10068" spans="1:5" x14ac:dyDescent="0.35">
      <c r="A10068" s="2">
        <v>45306.458333333328</v>
      </c>
      <c r="B10068" s="1" t="s">
        <v>57</v>
      </c>
      <c r="C10068" s="1">
        <v>267.5</v>
      </c>
      <c r="D10068" t="str">
        <f>INDEX(Map!$A$2:$B$35, MATCH(Generation_Raw_Data!$B10068, Map!$A$2:$A$35, 0), 2)</f>
        <v>Mill Creek 1</v>
      </c>
      <c r="E10068" s="9"/>
    </row>
    <row r="10069" spans="1:5" x14ac:dyDescent="0.35">
      <c r="A10069" s="2">
        <v>45306.458333333328</v>
      </c>
      <c r="B10069" s="1" t="s">
        <v>60</v>
      </c>
      <c r="C10069" s="1">
        <v>154.4</v>
      </c>
      <c r="D10069" t="str">
        <f>INDEX(Map!$A$2:$B$35, MATCH(Generation_Raw_Data!$B10069, Map!$A$2:$A$35, 0), 2)</f>
        <v>Cane Run 7</v>
      </c>
      <c r="E10069" s="9"/>
    </row>
    <row r="10070" spans="1:5" x14ac:dyDescent="0.35">
      <c r="A10070" s="2">
        <v>45306.458333333328</v>
      </c>
      <c r="B10070" s="1" t="s">
        <v>56</v>
      </c>
      <c r="C10070" s="1">
        <v>-0.3</v>
      </c>
      <c r="D10070" t="str">
        <f>INDEX(Map!$A$2:$B$35, MATCH(Generation_Raw_Data!$B10070, Map!$A$2:$A$35, 0), 2)</f>
        <v>Paddy's Run 13</v>
      </c>
      <c r="E10070" s="9"/>
    </row>
    <row r="10071" spans="1:5" x14ac:dyDescent="0.35">
      <c r="A10071" s="2">
        <v>45306.458333333328</v>
      </c>
      <c r="B10071" s="1" t="s">
        <v>55</v>
      </c>
      <c r="C10071" s="1">
        <v>0</v>
      </c>
      <c r="D10071" t="str">
        <f>INDEX(Map!$A$2:$B$35, MATCH(Generation_Raw_Data!$B10071, Map!$A$2:$A$35, 0), 2)</f>
        <v>Paddy's Run 12</v>
      </c>
      <c r="E10071" s="9"/>
    </row>
    <row r="10072" spans="1:5" x14ac:dyDescent="0.35">
      <c r="A10072" s="2">
        <v>45306.458333333328</v>
      </c>
      <c r="B10072" s="1" t="s">
        <v>54</v>
      </c>
      <c r="C10072" s="1">
        <v>458.1</v>
      </c>
      <c r="D10072" t="str">
        <f>INDEX(Map!$A$2:$B$35, MATCH(Generation_Raw_Data!$B10072, Map!$A$2:$A$35, 0), 2)</f>
        <v>Mill Creek 4</v>
      </c>
      <c r="E10072" s="9"/>
    </row>
    <row r="10073" spans="1:5" x14ac:dyDescent="0.35">
      <c r="A10073" s="2">
        <v>45306.458333333328</v>
      </c>
      <c r="B10073" s="1" t="s">
        <v>53</v>
      </c>
      <c r="C10073" s="1">
        <v>368.2</v>
      </c>
      <c r="D10073" t="str">
        <f>INDEX(Map!$A$2:$B$35, MATCH(Generation_Raw_Data!$B10073, Map!$A$2:$A$35, 0), 2)</f>
        <v>Mill Creek 3</v>
      </c>
      <c r="E10073" s="9"/>
    </row>
    <row r="10074" spans="1:5" x14ac:dyDescent="0.35">
      <c r="A10074" s="2">
        <v>45306.458333333328</v>
      </c>
      <c r="B10074" s="1" t="s">
        <v>58</v>
      </c>
      <c r="C10074" s="1">
        <v>269.7</v>
      </c>
      <c r="D10074" t="str">
        <f>INDEX(Map!$A$2:$B$35, MATCH(Generation_Raw_Data!$B10074, Map!$A$2:$A$35, 0), 2)</f>
        <v>Mill Creek 2</v>
      </c>
      <c r="E10074" s="9"/>
    </row>
    <row r="10075" spans="1:5" x14ac:dyDescent="0.35">
      <c r="A10075" s="2">
        <v>45306.458333333328</v>
      </c>
      <c r="B10075" s="1" t="s">
        <v>44</v>
      </c>
      <c r="C10075" s="1">
        <v>750.4</v>
      </c>
      <c r="D10075" t="str">
        <f>INDEX(Map!$A$2:$B$35, MATCH(Generation_Raw_Data!$B10075, Map!$A$2:$A$35, 0), 2)</f>
        <v>Trimble County 2</v>
      </c>
      <c r="E10075" s="9"/>
    </row>
    <row r="10076" spans="1:5" x14ac:dyDescent="0.35">
      <c r="A10076" s="2">
        <v>45306.458333333328</v>
      </c>
      <c r="B10076" s="1" t="s">
        <v>46</v>
      </c>
      <c r="C10076" s="1">
        <v>0</v>
      </c>
      <c r="D10076" t="str">
        <f>INDEX(Map!$A$2:$B$35, MATCH(Generation_Raw_Data!$B10076, Map!$A$2:$A$35, 0), 2)</f>
        <v>Ohio Falls</v>
      </c>
      <c r="E10076" s="9"/>
    </row>
    <row r="10077" spans="1:5" x14ac:dyDescent="0.35">
      <c r="A10077" s="2">
        <v>45306.458333333328</v>
      </c>
      <c r="B10077" s="1" t="s">
        <v>45</v>
      </c>
      <c r="C10077" s="1">
        <v>466.9</v>
      </c>
      <c r="D10077" t="str">
        <f>INDEX(Map!$A$2:$B$35, MATCH(Generation_Raw_Data!$B10077, Map!$A$2:$A$35, 0), 2)</f>
        <v>Trimble County 1</v>
      </c>
      <c r="E10077" s="9"/>
    </row>
    <row r="10078" spans="1:5" x14ac:dyDescent="0.35">
      <c r="A10078" s="2">
        <v>45306.458333333328</v>
      </c>
      <c r="B10078" s="1" t="s">
        <v>42</v>
      </c>
      <c r="C10078" s="1">
        <v>15</v>
      </c>
      <c r="D10078" t="str">
        <f>INDEX(Map!$A$2:$B$35, MATCH(Generation_Raw_Data!$B10078, Map!$A$2:$A$35, 0), 2)</f>
        <v>Dix Dam</v>
      </c>
      <c r="E10078" s="9"/>
    </row>
    <row r="10079" spans="1:5" x14ac:dyDescent="0.35">
      <c r="A10079" s="2">
        <v>45306.458333333328</v>
      </c>
      <c r="B10079" s="1" t="s">
        <v>47</v>
      </c>
      <c r="C10079" s="1">
        <v>95.505200000000002</v>
      </c>
      <c r="D10079" t="str">
        <f>INDEX(Map!$A$2:$B$35, MATCH(Generation_Raw_Data!$B10079, Map!$A$2:$A$35, 0), 2)</f>
        <v>Trimble County 5</v>
      </c>
      <c r="E10079" s="9"/>
    </row>
    <row r="10080" spans="1:5" x14ac:dyDescent="0.35">
      <c r="A10080" s="2">
        <v>45306.458333333328</v>
      </c>
      <c r="B10080" s="1" t="s">
        <v>48</v>
      </c>
      <c r="C10080" s="1">
        <v>125.3505</v>
      </c>
      <c r="D10080" t="str">
        <f>INDEX(Map!$A$2:$B$35, MATCH(Generation_Raw_Data!$B10080, Map!$A$2:$A$35, 0), 2)</f>
        <v>Trimble County 6</v>
      </c>
      <c r="E10080" s="9"/>
    </row>
    <row r="10081" spans="1:5" x14ac:dyDescent="0.35">
      <c r="A10081" s="2">
        <v>45306.458333333328</v>
      </c>
      <c r="B10081" s="1" t="s">
        <v>49</v>
      </c>
      <c r="C10081" s="1">
        <v>89.536100000000005</v>
      </c>
      <c r="D10081" t="str">
        <f>INDEX(Map!$A$2:$B$35, MATCH(Generation_Raw_Data!$B10081, Map!$A$2:$A$35, 0), 2)</f>
        <v>Trimble County 7</v>
      </c>
      <c r="E10081" s="9"/>
    </row>
    <row r="10082" spans="1:5" x14ac:dyDescent="0.35">
      <c r="A10082" s="2">
        <v>45306.458333333328</v>
      </c>
      <c r="B10082" s="1" t="s">
        <v>50</v>
      </c>
      <c r="C10082" s="1">
        <v>89.536100000000005</v>
      </c>
      <c r="D10082" t="str">
        <f>INDEX(Map!$A$2:$B$35, MATCH(Generation_Raw_Data!$B10082, Map!$A$2:$A$35, 0), 2)</f>
        <v>Trimble County 8</v>
      </c>
      <c r="E10082" s="9"/>
    </row>
    <row r="10083" spans="1:5" x14ac:dyDescent="0.35">
      <c r="A10083" s="2">
        <v>45306.458333333328</v>
      </c>
      <c r="B10083" s="1" t="s">
        <v>51</v>
      </c>
      <c r="C10083" s="1">
        <v>89.536100000000005</v>
      </c>
      <c r="D10083" t="str">
        <f>INDEX(Map!$A$2:$B$35, MATCH(Generation_Raw_Data!$B10083, Map!$A$2:$A$35, 0), 2)</f>
        <v>Trimble County 9</v>
      </c>
      <c r="E10083" s="9"/>
    </row>
    <row r="10084" spans="1:5" x14ac:dyDescent="0.35">
      <c r="A10084" s="2">
        <v>45306.458333333328</v>
      </c>
      <c r="B10084" s="1" t="s">
        <v>43</v>
      </c>
      <c r="C10084" s="1">
        <v>7</v>
      </c>
      <c r="D10084" t="str">
        <f>INDEX(Map!$A$2:$B$35, MATCH(Generation_Raw_Data!$B10084, Map!$A$2:$A$35, 0), 2)</f>
        <v>Haefling</v>
      </c>
      <c r="E10084" s="9"/>
    </row>
    <row r="10085" spans="1:5" x14ac:dyDescent="0.35">
      <c r="A10085" s="2">
        <v>45306.458333333328</v>
      </c>
      <c r="B10085" s="1" t="s">
        <v>52</v>
      </c>
      <c r="C10085" s="1">
        <v>89.536100000000005</v>
      </c>
      <c r="D10085" t="str">
        <f>INDEX(Map!$A$2:$B$35, MATCH(Generation_Raw_Data!$B10085, Map!$A$2:$A$35, 0), 2)</f>
        <v>Trimble County 10</v>
      </c>
      <c r="E10085" s="9"/>
    </row>
    <row r="10086" spans="1:5" x14ac:dyDescent="0.35">
      <c r="A10086" s="2">
        <v>45306.458333333328</v>
      </c>
      <c r="B10086" s="1" t="s">
        <v>41</v>
      </c>
      <c r="C10086" s="1">
        <v>0.2</v>
      </c>
      <c r="D10086" t="str">
        <f>INDEX(Map!$A$2:$B$35, MATCH(Generation_Raw_Data!$B10086, Map!$A$2:$A$35, 0), 2)</f>
        <v>Brown Solar</v>
      </c>
      <c r="E10086" s="9"/>
    </row>
    <row r="10087" spans="1:5" x14ac:dyDescent="0.35">
      <c r="A10087" s="2">
        <v>45306.458333333328</v>
      </c>
      <c r="B10087" s="1" t="s">
        <v>29</v>
      </c>
      <c r="C10087" s="1">
        <v>0</v>
      </c>
      <c r="D10087" t="str">
        <f>INDEX(Map!$A$2:$B$35, MATCH(Generation_Raw_Data!$B10087, Map!$A$2:$A$35, 0), 2)</f>
        <v>Brown 5</v>
      </c>
      <c r="E10087" s="9"/>
    </row>
    <row r="10088" spans="1:5" x14ac:dyDescent="0.35">
      <c r="A10088" s="2">
        <v>45306.458333333328</v>
      </c>
      <c r="B10088" s="1" t="s">
        <v>30</v>
      </c>
      <c r="C10088" s="1">
        <v>140</v>
      </c>
      <c r="D10088" t="str">
        <f>INDEX(Map!$A$2:$B$35, MATCH(Generation_Raw_Data!$B10088, Map!$A$2:$A$35, 0), 2)</f>
        <v>Brown 3</v>
      </c>
      <c r="E10088" s="9"/>
    </row>
    <row r="10089" spans="1:5" x14ac:dyDescent="0.35">
      <c r="A10089" s="2">
        <v>45306.458333333328</v>
      </c>
      <c r="B10089" s="1" t="s">
        <v>31</v>
      </c>
      <c r="C10089" s="1">
        <v>470</v>
      </c>
      <c r="D10089" t="str">
        <f>INDEX(Map!$A$2:$B$35, MATCH(Generation_Raw_Data!$B10089, Map!$A$2:$A$35, 0), 2)</f>
        <v>Ghent 1</v>
      </c>
      <c r="E10089" s="9"/>
    </row>
    <row r="10090" spans="1:5" x14ac:dyDescent="0.35">
      <c r="A10090" s="2">
        <v>45306.458333333328</v>
      </c>
      <c r="B10090" s="1" t="s">
        <v>32</v>
      </c>
      <c r="C10090" s="1">
        <v>410</v>
      </c>
      <c r="D10090" t="str">
        <f>INDEX(Map!$A$2:$B$35, MATCH(Generation_Raw_Data!$B10090, Map!$A$2:$A$35, 0), 2)</f>
        <v>Ghent 3</v>
      </c>
      <c r="E10090" s="9"/>
    </row>
    <row r="10091" spans="1:5" x14ac:dyDescent="0.35">
      <c r="A10091" s="2">
        <v>45306.458333333328</v>
      </c>
      <c r="B10091" s="1" t="s">
        <v>33</v>
      </c>
      <c r="C10091" s="1">
        <v>406</v>
      </c>
      <c r="D10091" t="str">
        <f>INDEX(Map!$A$2:$B$35, MATCH(Generation_Raw_Data!$B10091, Map!$A$2:$A$35, 0), 2)</f>
        <v>Ghent 2</v>
      </c>
      <c r="E10091" s="9"/>
    </row>
    <row r="10092" spans="1:5" x14ac:dyDescent="0.35">
      <c r="A10092" s="2">
        <v>45306.458333333328</v>
      </c>
      <c r="B10092" s="1" t="s">
        <v>34</v>
      </c>
      <c r="C10092" s="1">
        <v>383</v>
      </c>
      <c r="D10092" t="str">
        <f>INDEX(Map!$A$2:$B$35, MATCH(Generation_Raw_Data!$B10092, Map!$A$2:$A$35, 0), 2)</f>
        <v>Ghent 4</v>
      </c>
      <c r="E10092" s="9"/>
    </row>
    <row r="10093" spans="1:5" x14ac:dyDescent="0.35">
      <c r="A10093" s="2">
        <v>45306.458333333328</v>
      </c>
      <c r="B10093" s="1" t="s">
        <v>35</v>
      </c>
      <c r="C10093" s="1">
        <v>0.3</v>
      </c>
      <c r="D10093" t="str">
        <f>INDEX(Map!$A$2:$B$35, MATCH(Generation_Raw_Data!$B10093, Map!$A$2:$A$35, 0), 2)</f>
        <v>Simpsonville Solar</v>
      </c>
      <c r="E10093" s="9"/>
    </row>
    <row r="10094" spans="1:5" x14ac:dyDescent="0.35">
      <c r="A10094" s="2">
        <v>45306.458333333328</v>
      </c>
      <c r="B10094" s="1" t="s">
        <v>28</v>
      </c>
      <c r="C10094" s="1">
        <v>104</v>
      </c>
      <c r="D10094" t="str">
        <f>INDEX(Map!$A$2:$B$35, MATCH(Generation_Raw_Data!$B10094, Map!$A$2:$A$35, 0), 2)</f>
        <v>Brown 7</v>
      </c>
      <c r="E10094" s="9"/>
    </row>
    <row r="10095" spans="1:5" x14ac:dyDescent="0.35">
      <c r="A10095" s="2">
        <v>45306.458333333328</v>
      </c>
      <c r="B10095" s="1" t="s">
        <v>38</v>
      </c>
      <c r="C10095" s="1">
        <v>106</v>
      </c>
      <c r="D10095" t="str">
        <f>INDEX(Map!$A$2:$B$35, MATCH(Generation_Raw_Data!$B10095, Map!$A$2:$A$35, 0), 2)</f>
        <v>Brown 6</v>
      </c>
      <c r="E10095" s="9"/>
    </row>
    <row r="10096" spans="1:5" x14ac:dyDescent="0.35">
      <c r="A10096" s="2">
        <v>45306.458333333328</v>
      </c>
      <c r="B10096" s="1" t="s">
        <v>40</v>
      </c>
      <c r="C10096" s="1">
        <v>0</v>
      </c>
      <c r="D10096" t="str">
        <f>INDEX(Map!$A$2:$B$35, MATCH(Generation_Raw_Data!$B10096, Map!$A$2:$A$35, 0), 2)</f>
        <v>Brown 11</v>
      </c>
      <c r="E10096" s="9"/>
    </row>
    <row r="10097" spans="1:5" x14ac:dyDescent="0.35">
      <c r="A10097" s="2">
        <v>45306.458333333328</v>
      </c>
      <c r="B10097" s="1" t="s">
        <v>37</v>
      </c>
      <c r="C10097" s="1">
        <v>0</v>
      </c>
      <c r="D10097" t="str">
        <f>INDEX(Map!$A$2:$B$35, MATCH(Generation_Raw_Data!$B10097, Map!$A$2:$A$35, 0), 2)</f>
        <v>Brown 9</v>
      </c>
      <c r="E10097" s="9"/>
    </row>
    <row r="10098" spans="1:5" x14ac:dyDescent="0.35">
      <c r="A10098" s="2">
        <v>45306.458333333328</v>
      </c>
      <c r="B10098" s="1" t="s">
        <v>36</v>
      </c>
      <c r="C10098" s="1">
        <v>0</v>
      </c>
      <c r="D10098" t="str">
        <f>INDEX(Map!$A$2:$B$35, MATCH(Generation_Raw_Data!$B10098, Map!$A$2:$A$35, 0), 2)</f>
        <v>Brown 8</v>
      </c>
      <c r="E10098" s="9"/>
    </row>
    <row r="10099" spans="1:5" x14ac:dyDescent="0.35">
      <c r="A10099" s="2">
        <v>45306.458333333328</v>
      </c>
      <c r="B10099" s="1" t="s">
        <v>39</v>
      </c>
      <c r="C10099" s="1">
        <v>0</v>
      </c>
      <c r="D10099" t="str">
        <f>INDEX(Map!$A$2:$B$35, MATCH(Generation_Raw_Data!$B10099, Map!$A$2:$A$35, 0), 2)</f>
        <v>Brown 10</v>
      </c>
      <c r="E10099" s="9"/>
    </row>
    <row r="10100" spans="1:5" x14ac:dyDescent="0.35">
      <c r="A10100" s="2">
        <v>45306.499999999993</v>
      </c>
      <c r="B10100" s="1" t="s">
        <v>41</v>
      </c>
      <c r="C10100" s="1">
        <v>0.2</v>
      </c>
      <c r="D10100" t="str">
        <f>INDEX(Map!$A$2:$B$35, MATCH(Generation_Raw_Data!$B10100, Map!$A$2:$A$35, 0), 2)</f>
        <v>Brown Solar</v>
      </c>
      <c r="E10100" s="9"/>
    </row>
    <row r="10101" spans="1:5" x14ac:dyDescent="0.35">
      <c r="A10101" s="2">
        <v>45306.499999999993</v>
      </c>
      <c r="B10101" s="1" t="s">
        <v>61</v>
      </c>
      <c r="C10101" s="1">
        <v>92.7</v>
      </c>
      <c r="D10101" t="str">
        <f>INDEX(Map!$A$2:$B$35, MATCH(Generation_Raw_Data!$B10101, Map!$A$2:$A$35, 0), 2)</f>
        <v>Cane Run 7</v>
      </c>
      <c r="E10101" s="9"/>
    </row>
    <row r="10102" spans="1:5" x14ac:dyDescent="0.35">
      <c r="A10102" s="2">
        <v>45306.499999999993</v>
      </c>
      <c r="B10102" s="1" t="s">
        <v>59</v>
      </c>
      <c r="C10102" s="1">
        <v>93.1</v>
      </c>
      <c r="D10102" t="str">
        <f>INDEX(Map!$A$2:$B$35, MATCH(Generation_Raw_Data!$B10102, Map!$A$2:$A$35, 0), 2)</f>
        <v>Cane Run 7</v>
      </c>
      <c r="E10102" s="9"/>
    </row>
    <row r="10103" spans="1:5" x14ac:dyDescent="0.35">
      <c r="A10103" s="2">
        <v>45306.499999999993</v>
      </c>
      <c r="B10103" s="1" t="s">
        <v>60</v>
      </c>
      <c r="C10103" s="1">
        <v>154.1</v>
      </c>
      <c r="D10103" t="str">
        <f>INDEX(Map!$A$2:$B$35, MATCH(Generation_Raw_Data!$B10103, Map!$A$2:$A$35, 0), 2)</f>
        <v>Cane Run 7</v>
      </c>
      <c r="E10103" s="9"/>
    </row>
    <row r="10104" spans="1:5" x14ac:dyDescent="0.35">
      <c r="A10104" s="2">
        <v>45306.499999999993</v>
      </c>
      <c r="B10104" s="1" t="s">
        <v>57</v>
      </c>
      <c r="C10104" s="1">
        <v>268.5</v>
      </c>
      <c r="D10104" t="str">
        <f>INDEX(Map!$A$2:$B$35, MATCH(Generation_Raw_Data!$B10104, Map!$A$2:$A$35, 0), 2)</f>
        <v>Mill Creek 1</v>
      </c>
      <c r="E10104" s="9"/>
    </row>
    <row r="10105" spans="1:5" x14ac:dyDescent="0.35">
      <c r="A10105" s="2">
        <v>45306.499999999993</v>
      </c>
      <c r="B10105" s="1" t="s">
        <v>58</v>
      </c>
      <c r="C10105" s="1">
        <v>271.5</v>
      </c>
      <c r="D10105" t="str">
        <f>INDEX(Map!$A$2:$B$35, MATCH(Generation_Raw_Data!$B10105, Map!$A$2:$A$35, 0), 2)</f>
        <v>Mill Creek 2</v>
      </c>
      <c r="E10105" s="9"/>
    </row>
    <row r="10106" spans="1:5" x14ac:dyDescent="0.35">
      <c r="A10106" s="2">
        <v>45306.499999999993</v>
      </c>
      <c r="B10106" s="1" t="s">
        <v>53</v>
      </c>
      <c r="C10106" s="1">
        <v>304.89999999999998</v>
      </c>
      <c r="D10106" t="str">
        <f>INDEX(Map!$A$2:$B$35, MATCH(Generation_Raw_Data!$B10106, Map!$A$2:$A$35, 0), 2)</f>
        <v>Mill Creek 3</v>
      </c>
      <c r="E10106" s="9"/>
    </row>
    <row r="10107" spans="1:5" x14ac:dyDescent="0.35">
      <c r="A10107" s="2">
        <v>45306.499999999993</v>
      </c>
      <c r="B10107" s="1" t="s">
        <v>54</v>
      </c>
      <c r="C10107" s="1">
        <v>439.2</v>
      </c>
      <c r="D10107" t="str">
        <f>INDEX(Map!$A$2:$B$35, MATCH(Generation_Raw_Data!$B10107, Map!$A$2:$A$35, 0), 2)</f>
        <v>Mill Creek 4</v>
      </c>
      <c r="E10107" s="9"/>
    </row>
    <row r="10108" spans="1:5" x14ac:dyDescent="0.35">
      <c r="A10108" s="2">
        <v>45306.499999999993</v>
      </c>
      <c r="B10108" s="1" t="s">
        <v>46</v>
      </c>
      <c r="C10108" s="1">
        <v>0</v>
      </c>
      <c r="D10108" t="str">
        <f>INDEX(Map!$A$2:$B$35, MATCH(Generation_Raw_Data!$B10108, Map!$A$2:$A$35, 0), 2)</f>
        <v>Ohio Falls</v>
      </c>
      <c r="E10108" s="9"/>
    </row>
    <row r="10109" spans="1:5" x14ac:dyDescent="0.35">
      <c r="A10109" s="2">
        <v>45306.499999999993</v>
      </c>
      <c r="B10109" s="1" t="s">
        <v>43</v>
      </c>
      <c r="C10109" s="1">
        <v>0</v>
      </c>
      <c r="D10109" t="str">
        <f>INDEX(Map!$A$2:$B$35, MATCH(Generation_Raw_Data!$B10109, Map!$A$2:$A$35, 0), 2)</f>
        <v>Haefling</v>
      </c>
      <c r="E10109" s="9"/>
    </row>
    <row r="10110" spans="1:5" x14ac:dyDescent="0.35">
      <c r="A10110" s="2">
        <v>45306.499999999993</v>
      </c>
      <c r="B10110" s="1" t="s">
        <v>42</v>
      </c>
      <c r="C10110" s="1">
        <v>18</v>
      </c>
      <c r="D10110" t="str">
        <f>INDEX(Map!$A$2:$B$35, MATCH(Generation_Raw_Data!$B10110, Map!$A$2:$A$35, 0), 2)</f>
        <v>Dix Dam</v>
      </c>
      <c r="E10110" s="9"/>
    </row>
    <row r="10111" spans="1:5" x14ac:dyDescent="0.35">
      <c r="A10111" s="2">
        <v>45306.499999999993</v>
      </c>
      <c r="B10111" s="1" t="s">
        <v>55</v>
      </c>
      <c r="C10111" s="1">
        <v>0</v>
      </c>
      <c r="D10111" t="str">
        <f>INDEX(Map!$A$2:$B$35, MATCH(Generation_Raw_Data!$B10111, Map!$A$2:$A$35, 0), 2)</f>
        <v>Paddy's Run 12</v>
      </c>
      <c r="E10111" s="9"/>
    </row>
    <row r="10112" spans="1:5" x14ac:dyDescent="0.35">
      <c r="A10112" s="2">
        <v>45306.499999999993</v>
      </c>
      <c r="B10112" s="1" t="s">
        <v>56</v>
      </c>
      <c r="C10112" s="1">
        <v>-0.2</v>
      </c>
      <c r="D10112" t="str">
        <f>INDEX(Map!$A$2:$B$35, MATCH(Generation_Raw_Data!$B10112, Map!$A$2:$A$35, 0), 2)</f>
        <v>Paddy's Run 13</v>
      </c>
      <c r="E10112" s="9"/>
    </row>
    <row r="10113" spans="1:5" x14ac:dyDescent="0.35">
      <c r="A10113" s="2">
        <v>45306.499999999993</v>
      </c>
      <c r="B10113" s="1" t="s">
        <v>51</v>
      </c>
      <c r="C10113" s="1">
        <v>90.375600000000006</v>
      </c>
      <c r="D10113" t="str">
        <f>INDEX(Map!$A$2:$B$35, MATCH(Generation_Raw_Data!$B10113, Map!$A$2:$A$35, 0), 2)</f>
        <v>Trimble County 9</v>
      </c>
      <c r="E10113" s="9"/>
    </row>
    <row r="10114" spans="1:5" x14ac:dyDescent="0.35">
      <c r="A10114" s="2">
        <v>45306.499999999993</v>
      </c>
      <c r="B10114" s="1" t="s">
        <v>50</v>
      </c>
      <c r="C10114" s="1">
        <v>89.382499999999993</v>
      </c>
      <c r="D10114" t="str">
        <f>INDEX(Map!$A$2:$B$35, MATCH(Generation_Raw_Data!$B10114, Map!$A$2:$A$35, 0), 2)</f>
        <v>Trimble County 8</v>
      </c>
      <c r="E10114" s="9"/>
    </row>
    <row r="10115" spans="1:5" x14ac:dyDescent="0.35">
      <c r="A10115" s="2">
        <v>45306.499999999993</v>
      </c>
      <c r="B10115" s="1" t="s">
        <v>49</v>
      </c>
      <c r="C10115" s="1">
        <v>90.375600000000006</v>
      </c>
      <c r="D10115" t="str">
        <f>INDEX(Map!$A$2:$B$35, MATCH(Generation_Raw_Data!$B10115, Map!$A$2:$A$35, 0), 2)</f>
        <v>Trimble County 7</v>
      </c>
      <c r="E10115" s="9"/>
    </row>
    <row r="10116" spans="1:5" x14ac:dyDescent="0.35">
      <c r="A10116" s="2">
        <v>45306.499999999993</v>
      </c>
      <c r="B10116" s="1" t="s">
        <v>48</v>
      </c>
      <c r="C10116" s="1">
        <v>124.14239999999999</v>
      </c>
      <c r="D10116" t="str">
        <f>INDEX(Map!$A$2:$B$35, MATCH(Generation_Raw_Data!$B10116, Map!$A$2:$A$35, 0), 2)</f>
        <v>Trimble County 6</v>
      </c>
      <c r="E10116" s="9"/>
    </row>
    <row r="10117" spans="1:5" x14ac:dyDescent="0.35">
      <c r="A10117" s="2">
        <v>45306.499999999993</v>
      </c>
      <c r="B10117" s="1" t="s">
        <v>47</v>
      </c>
      <c r="C10117" s="1">
        <v>94.348200000000006</v>
      </c>
      <c r="D10117" t="str">
        <f>INDEX(Map!$A$2:$B$35, MATCH(Generation_Raw_Data!$B10117, Map!$A$2:$A$35, 0), 2)</f>
        <v>Trimble County 5</v>
      </c>
      <c r="E10117" s="9"/>
    </row>
    <row r="10118" spans="1:5" x14ac:dyDescent="0.35">
      <c r="A10118" s="2">
        <v>45306.499999999993</v>
      </c>
      <c r="B10118" s="1" t="s">
        <v>44</v>
      </c>
      <c r="C10118" s="1">
        <v>749.4</v>
      </c>
      <c r="D10118" t="str">
        <f>INDEX(Map!$A$2:$B$35, MATCH(Generation_Raw_Data!$B10118, Map!$A$2:$A$35, 0), 2)</f>
        <v>Trimble County 2</v>
      </c>
      <c r="E10118" s="9"/>
    </row>
    <row r="10119" spans="1:5" x14ac:dyDescent="0.35">
      <c r="A10119" s="2">
        <v>45306.499999999993</v>
      </c>
      <c r="B10119" s="1" t="s">
        <v>45</v>
      </c>
      <c r="C10119" s="1">
        <v>469.7</v>
      </c>
      <c r="D10119" t="str">
        <f>INDEX(Map!$A$2:$B$35, MATCH(Generation_Raw_Data!$B10119, Map!$A$2:$A$35, 0), 2)</f>
        <v>Trimble County 1</v>
      </c>
      <c r="E10119" s="9"/>
    </row>
    <row r="10120" spans="1:5" x14ac:dyDescent="0.35">
      <c r="A10120" s="2">
        <v>45306.499999999993</v>
      </c>
      <c r="B10120" s="1" t="s">
        <v>52</v>
      </c>
      <c r="C10120" s="1">
        <v>90.375600000000006</v>
      </c>
      <c r="D10120" t="str">
        <f>INDEX(Map!$A$2:$B$35, MATCH(Generation_Raw_Data!$B10120, Map!$A$2:$A$35, 0), 2)</f>
        <v>Trimble County 10</v>
      </c>
      <c r="E10120" s="9"/>
    </row>
    <row r="10121" spans="1:5" x14ac:dyDescent="0.35">
      <c r="A10121" s="2">
        <v>45306.499999999993</v>
      </c>
      <c r="B10121" s="1" t="s">
        <v>33</v>
      </c>
      <c r="C10121" s="1">
        <v>387.75</v>
      </c>
      <c r="D10121" t="str">
        <f>INDEX(Map!$A$2:$B$35, MATCH(Generation_Raw_Data!$B10121, Map!$A$2:$A$35, 0), 2)</f>
        <v>Ghent 2</v>
      </c>
      <c r="E10121" s="9"/>
    </row>
    <row r="10122" spans="1:5" x14ac:dyDescent="0.35">
      <c r="A10122" s="2">
        <v>45306.499999999993</v>
      </c>
      <c r="B10122" s="1" t="s">
        <v>32</v>
      </c>
      <c r="C10122" s="1">
        <v>390.75</v>
      </c>
      <c r="D10122" t="str">
        <f>INDEX(Map!$A$2:$B$35, MATCH(Generation_Raw_Data!$B10122, Map!$A$2:$A$35, 0), 2)</f>
        <v>Ghent 3</v>
      </c>
      <c r="E10122" s="9"/>
    </row>
    <row r="10123" spans="1:5" x14ac:dyDescent="0.35">
      <c r="A10123" s="2">
        <v>45306.499999999993</v>
      </c>
      <c r="B10123" s="1" t="s">
        <v>31</v>
      </c>
      <c r="C10123" s="1">
        <v>475.75</v>
      </c>
      <c r="D10123" t="str">
        <f>INDEX(Map!$A$2:$B$35, MATCH(Generation_Raw_Data!$B10123, Map!$A$2:$A$35, 0), 2)</f>
        <v>Ghent 1</v>
      </c>
      <c r="E10123" s="9"/>
    </row>
    <row r="10124" spans="1:5" x14ac:dyDescent="0.35">
      <c r="A10124" s="2">
        <v>45306.499999999993</v>
      </c>
      <c r="B10124" s="1" t="s">
        <v>30</v>
      </c>
      <c r="C10124" s="1">
        <v>141</v>
      </c>
      <c r="D10124" t="str">
        <f>INDEX(Map!$A$2:$B$35, MATCH(Generation_Raw_Data!$B10124, Map!$A$2:$A$35, 0), 2)</f>
        <v>Brown 3</v>
      </c>
      <c r="E10124" s="9"/>
    </row>
    <row r="10125" spans="1:5" x14ac:dyDescent="0.35">
      <c r="A10125" s="2">
        <v>45306.499999999993</v>
      </c>
      <c r="B10125" s="1" t="s">
        <v>29</v>
      </c>
      <c r="C10125" s="1">
        <v>0</v>
      </c>
      <c r="D10125" t="str">
        <f>INDEX(Map!$A$2:$B$35, MATCH(Generation_Raw_Data!$B10125, Map!$A$2:$A$35, 0), 2)</f>
        <v>Brown 5</v>
      </c>
      <c r="E10125" s="9"/>
    </row>
    <row r="10126" spans="1:5" x14ac:dyDescent="0.35">
      <c r="A10126" s="2">
        <v>45306.499999999993</v>
      </c>
      <c r="B10126" s="1" t="s">
        <v>34</v>
      </c>
      <c r="C10126" s="1">
        <v>372.75</v>
      </c>
      <c r="D10126" t="str">
        <f>INDEX(Map!$A$2:$B$35, MATCH(Generation_Raw_Data!$B10126, Map!$A$2:$A$35, 0), 2)</f>
        <v>Ghent 4</v>
      </c>
      <c r="E10126" s="9"/>
    </row>
    <row r="10127" spans="1:5" x14ac:dyDescent="0.35">
      <c r="A10127" s="2">
        <v>45306.499999999993</v>
      </c>
      <c r="B10127" s="1" t="s">
        <v>35</v>
      </c>
      <c r="C10127" s="1">
        <v>0.2</v>
      </c>
      <c r="D10127" t="str">
        <f>INDEX(Map!$A$2:$B$35, MATCH(Generation_Raw_Data!$B10127, Map!$A$2:$A$35, 0), 2)</f>
        <v>Simpsonville Solar</v>
      </c>
      <c r="E10127" s="9"/>
    </row>
    <row r="10128" spans="1:5" x14ac:dyDescent="0.35">
      <c r="A10128" s="2">
        <v>45306.499999999993</v>
      </c>
      <c r="B10128" s="1" t="s">
        <v>39</v>
      </c>
      <c r="C10128" s="1">
        <v>0</v>
      </c>
      <c r="D10128" t="str">
        <f>INDEX(Map!$A$2:$B$35, MATCH(Generation_Raw_Data!$B10128, Map!$A$2:$A$35, 0), 2)</f>
        <v>Brown 10</v>
      </c>
      <c r="E10128" s="9"/>
    </row>
    <row r="10129" spans="1:5" x14ac:dyDescent="0.35">
      <c r="A10129" s="2">
        <v>45306.499999999993</v>
      </c>
      <c r="B10129" s="1" t="s">
        <v>36</v>
      </c>
      <c r="C10129" s="1">
        <v>0</v>
      </c>
      <c r="D10129" t="str">
        <f>INDEX(Map!$A$2:$B$35, MATCH(Generation_Raw_Data!$B10129, Map!$A$2:$A$35, 0), 2)</f>
        <v>Brown 8</v>
      </c>
      <c r="E10129" s="9"/>
    </row>
    <row r="10130" spans="1:5" x14ac:dyDescent="0.35">
      <c r="A10130" s="2">
        <v>45306.499999999993</v>
      </c>
      <c r="B10130" s="1" t="s">
        <v>37</v>
      </c>
      <c r="C10130" s="1">
        <v>-1</v>
      </c>
      <c r="D10130" t="str">
        <f>INDEX(Map!$A$2:$B$35, MATCH(Generation_Raw_Data!$B10130, Map!$A$2:$A$35, 0), 2)</f>
        <v>Brown 9</v>
      </c>
      <c r="E10130" s="9"/>
    </row>
    <row r="10131" spans="1:5" x14ac:dyDescent="0.35">
      <c r="A10131" s="2">
        <v>45306.499999999993</v>
      </c>
      <c r="B10131" s="1" t="s">
        <v>40</v>
      </c>
      <c r="C10131" s="1">
        <v>0</v>
      </c>
      <c r="D10131" t="str">
        <f>INDEX(Map!$A$2:$B$35, MATCH(Generation_Raw_Data!$B10131, Map!$A$2:$A$35, 0), 2)</f>
        <v>Brown 11</v>
      </c>
      <c r="E10131" s="9"/>
    </row>
    <row r="10132" spans="1:5" x14ac:dyDescent="0.35">
      <c r="A10132" s="2">
        <v>45306.499999999993</v>
      </c>
      <c r="B10132" s="1" t="s">
        <v>38</v>
      </c>
      <c r="C10132" s="1">
        <v>105</v>
      </c>
      <c r="D10132" t="str">
        <f>INDEX(Map!$A$2:$B$35, MATCH(Generation_Raw_Data!$B10132, Map!$A$2:$A$35, 0), 2)</f>
        <v>Brown 6</v>
      </c>
      <c r="E10132" s="9"/>
    </row>
    <row r="10133" spans="1:5" x14ac:dyDescent="0.35">
      <c r="A10133" s="2">
        <v>45306.499999999993</v>
      </c>
      <c r="B10133" s="1" t="s">
        <v>28</v>
      </c>
      <c r="C10133" s="1">
        <v>105</v>
      </c>
      <c r="D10133" t="str">
        <f>INDEX(Map!$A$2:$B$35, MATCH(Generation_Raw_Data!$B10133, Map!$A$2:$A$35, 0), 2)</f>
        <v>Brown 7</v>
      </c>
      <c r="E10133" s="9"/>
    </row>
    <row r="10134" spans="1:5" x14ac:dyDescent="0.35">
      <c r="A10134" s="2">
        <v>45306.541666666657</v>
      </c>
      <c r="B10134" s="1" t="s">
        <v>46</v>
      </c>
      <c r="C10134" s="1">
        <v>0</v>
      </c>
      <c r="D10134" t="str">
        <f>INDEX(Map!$A$2:$B$35, MATCH(Generation_Raw_Data!$B10134, Map!$A$2:$A$35, 0), 2)</f>
        <v>Ohio Falls</v>
      </c>
      <c r="E10134" s="9"/>
    </row>
    <row r="10135" spans="1:5" x14ac:dyDescent="0.35">
      <c r="A10135" s="2">
        <v>45306.541666666657</v>
      </c>
      <c r="B10135" s="1" t="s">
        <v>57</v>
      </c>
      <c r="C10135" s="1">
        <v>269.39999999999998</v>
      </c>
      <c r="D10135" t="str">
        <f>INDEX(Map!$A$2:$B$35, MATCH(Generation_Raw_Data!$B10135, Map!$A$2:$A$35, 0), 2)</f>
        <v>Mill Creek 1</v>
      </c>
      <c r="E10135" s="9"/>
    </row>
    <row r="10136" spans="1:5" x14ac:dyDescent="0.35">
      <c r="A10136" s="2">
        <v>45306.541666666657</v>
      </c>
      <c r="B10136" s="1" t="s">
        <v>42</v>
      </c>
      <c r="C10136" s="1">
        <v>17</v>
      </c>
      <c r="D10136" t="str">
        <f>INDEX(Map!$A$2:$B$35, MATCH(Generation_Raw_Data!$B10136, Map!$A$2:$A$35, 0), 2)</f>
        <v>Dix Dam</v>
      </c>
      <c r="E10136" s="9"/>
    </row>
    <row r="10137" spans="1:5" x14ac:dyDescent="0.35">
      <c r="A10137" s="2">
        <v>45306.541666666657</v>
      </c>
      <c r="B10137" s="1" t="s">
        <v>56</v>
      </c>
      <c r="C10137" s="1">
        <v>-0.3</v>
      </c>
      <c r="D10137" t="str">
        <f>INDEX(Map!$A$2:$B$35, MATCH(Generation_Raw_Data!$B10137, Map!$A$2:$A$35, 0), 2)</f>
        <v>Paddy's Run 13</v>
      </c>
      <c r="E10137" s="9"/>
    </row>
    <row r="10138" spans="1:5" x14ac:dyDescent="0.35">
      <c r="A10138" s="2">
        <v>45306.541666666657</v>
      </c>
      <c r="B10138" s="1" t="s">
        <v>55</v>
      </c>
      <c r="C10138" s="1">
        <v>0</v>
      </c>
      <c r="D10138" t="str">
        <f>INDEX(Map!$A$2:$B$35, MATCH(Generation_Raw_Data!$B10138, Map!$A$2:$A$35, 0), 2)</f>
        <v>Paddy's Run 12</v>
      </c>
      <c r="E10138" s="9"/>
    </row>
    <row r="10139" spans="1:5" x14ac:dyDescent="0.35">
      <c r="A10139" s="2">
        <v>45306.541666666657</v>
      </c>
      <c r="B10139" s="1" t="s">
        <v>54</v>
      </c>
      <c r="C10139" s="1">
        <v>413.7</v>
      </c>
      <c r="D10139" t="str">
        <f>INDEX(Map!$A$2:$B$35, MATCH(Generation_Raw_Data!$B10139, Map!$A$2:$A$35, 0), 2)</f>
        <v>Mill Creek 4</v>
      </c>
      <c r="E10139" s="9"/>
    </row>
    <row r="10140" spans="1:5" x14ac:dyDescent="0.35">
      <c r="A10140" s="2">
        <v>45306.541666666657</v>
      </c>
      <c r="B10140" s="1" t="s">
        <v>53</v>
      </c>
      <c r="C10140" s="1">
        <v>278.60000000000002</v>
      </c>
      <c r="D10140" t="str">
        <f>INDEX(Map!$A$2:$B$35, MATCH(Generation_Raw_Data!$B10140, Map!$A$2:$A$35, 0), 2)</f>
        <v>Mill Creek 3</v>
      </c>
      <c r="E10140" s="9"/>
    </row>
    <row r="10141" spans="1:5" x14ac:dyDescent="0.35">
      <c r="A10141" s="2">
        <v>45306.541666666657</v>
      </c>
      <c r="B10141" s="1" t="s">
        <v>58</v>
      </c>
      <c r="C10141" s="1">
        <v>270.39999999999998</v>
      </c>
      <c r="D10141" t="str">
        <f>INDEX(Map!$A$2:$B$35, MATCH(Generation_Raw_Data!$B10141, Map!$A$2:$A$35, 0), 2)</f>
        <v>Mill Creek 2</v>
      </c>
      <c r="E10141" s="9"/>
    </row>
    <row r="10142" spans="1:5" x14ac:dyDescent="0.35">
      <c r="A10142" s="2">
        <v>45306.541666666657</v>
      </c>
      <c r="B10142" s="1" t="s">
        <v>44</v>
      </c>
      <c r="C10142" s="1">
        <v>745.3</v>
      </c>
      <c r="D10142" t="str">
        <f>INDEX(Map!$A$2:$B$35, MATCH(Generation_Raw_Data!$B10142, Map!$A$2:$A$35, 0), 2)</f>
        <v>Trimble County 2</v>
      </c>
      <c r="E10142" s="9"/>
    </row>
    <row r="10143" spans="1:5" x14ac:dyDescent="0.35">
      <c r="A10143" s="2">
        <v>45306.541666666657</v>
      </c>
      <c r="B10143" s="1" t="s">
        <v>47</v>
      </c>
      <c r="C10143" s="1">
        <v>96.503399999999999</v>
      </c>
      <c r="D10143" t="str">
        <f>INDEX(Map!$A$2:$B$35, MATCH(Generation_Raw_Data!$B10143, Map!$A$2:$A$35, 0), 2)</f>
        <v>Trimble County 5</v>
      </c>
      <c r="E10143" s="9"/>
    </row>
    <row r="10144" spans="1:5" x14ac:dyDescent="0.35">
      <c r="A10144" s="2">
        <v>45306.541666666657</v>
      </c>
      <c r="B10144" s="1" t="s">
        <v>48</v>
      </c>
      <c r="C10144" s="1">
        <v>125.3549</v>
      </c>
      <c r="D10144" t="str">
        <f>INDEX(Map!$A$2:$B$35, MATCH(Generation_Raw_Data!$B10144, Map!$A$2:$A$35, 0), 2)</f>
        <v>Trimble County 6</v>
      </c>
      <c r="E10144" s="9"/>
    </row>
    <row r="10145" spans="1:5" x14ac:dyDescent="0.35">
      <c r="A10145" s="2">
        <v>45306.541666666657</v>
      </c>
      <c r="B10145" s="1" t="s">
        <v>49</v>
      </c>
      <c r="C10145" s="1">
        <v>89.539199999999994</v>
      </c>
      <c r="D10145" t="str">
        <f>INDEX(Map!$A$2:$B$35, MATCH(Generation_Raw_Data!$B10145, Map!$A$2:$A$35, 0), 2)</f>
        <v>Trimble County 7</v>
      </c>
      <c r="E10145" s="9"/>
    </row>
    <row r="10146" spans="1:5" x14ac:dyDescent="0.35">
      <c r="A10146" s="2">
        <v>45306.541666666657</v>
      </c>
      <c r="B10146" s="1" t="s">
        <v>50</v>
      </c>
      <c r="C10146" s="1">
        <v>90.534099999999995</v>
      </c>
      <c r="D10146" t="str">
        <f>INDEX(Map!$A$2:$B$35, MATCH(Generation_Raw_Data!$B10146, Map!$A$2:$A$35, 0), 2)</f>
        <v>Trimble County 8</v>
      </c>
      <c r="E10146" s="9"/>
    </row>
    <row r="10147" spans="1:5" x14ac:dyDescent="0.35">
      <c r="A10147" s="2">
        <v>45306.541666666657</v>
      </c>
      <c r="B10147" s="1" t="s">
        <v>51</v>
      </c>
      <c r="C10147" s="1">
        <v>90.534099999999995</v>
      </c>
      <c r="D10147" t="str">
        <f>INDEX(Map!$A$2:$B$35, MATCH(Generation_Raw_Data!$B10147, Map!$A$2:$A$35, 0), 2)</f>
        <v>Trimble County 9</v>
      </c>
      <c r="E10147" s="9"/>
    </row>
    <row r="10148" spans="1:5" x14ac:dyDescent="0.35">
      <c r="A10148" s="2">
        <v>45306.541666666657</v>
      </c>
      <c r="B10148" s="1" t="s">
        <v>41</v>
      </c>
      <c r="C10148" s="1">
        <v>0.2</v>
      </c>
      <c r="D10148" t="str">
        <f>INDEX(Map!$A$2:$B$35, MATCH(Generation_Raw_Data!$B10148, Map!$A$2:$A$35, 0), 2)</f>
        <v>Brown Solar</v>
      </c>
      <c r="E10148" s="9"/>
    </row>
    <row r="10149" spans="1:5" x14ac:dyDescent="0.35">
      <c r="A10149" s="2">
        <v>45306.541666666657</v>
      </c>
      <c r="B10149" s="1" t="s">
        <v>45</v>
      </c>
      <c r="C10149" s="1">
        <v>459.4</v>
      </c>
      <c r="D10149" t="str">
        <f>INDEX(Map!$A$2:$B$35, MATCH(Generation_Raw_Data!$B10149, Map!$A$2:$A$35, 0), 2)</f>
        <v>Trimble County 1</v>
      </c>
      <c r="E10149" s="9"/>
    </row>
    <row r="10150" spans="1:5" x14ac:dyDescent="0.35">
      <c r="A10150" s="2">
        <v>45306.541666666657</v>
      </c>
      <c r="B10150" s="1" t="s">
        <v>52</v>
      </c>
      <c r="C10150" s="1">
        <v>90.534099999999995</v>
      </c>
      <c r="D10150" t="str">
        <f>INDEX(Map!$A$2:$B$35, MATCH(Generation_Raw_Data!$B10150, Map!$A$2:$A$35, 0), 2)</f>
        <v>Trimble County 10</v>
      </c>
      <c r="E10150" s="9"/>
    </row>
    <row r="10151" spans="1:5" x14ac:dyDescent="0.35">
      <c r="A10151" s="2">
        <v>45306.541666666657</v>
      </c>
      <c r="B10151" s="1" t="s">
        <v>29</v>
      </c>
      <c r="C10151" s="1">
        <v>0</v>
      </c>
      <c r="D10151" t="str">
        <f>INDEX(Map!$A$2:$B$35, MATCH(Generation_Raw_Data!$B10151, Map!$A$2:$A$35, 0), 2)</f>
        <v>Brown 5</v>
      </c>
      <c r="E10151" s="9"/>
    </row>
    <row r="10152" spans="1:5" x14ac:dyDescent="0.35">
      <c r="A10152" s="2">
        <v>45306.541666666657</v>
      </c>
      <c r="B10152" s="1" t="s">
        <v>30</v>
      </c>
      <c r="C10152" s="1">
        <v>139</v>
      </c>
      <c r="D10152" t="str">
        <f>INDEX(Map!$A$2:$B$35, MATCH(Generation_Raw_Data!$B10152, Map!$A$2:$A$35, 0), 2)</f>
        <v>Brown 3</v>
      </c>
      <c r="E10152" s="9"/>
    </row>
    <row r="10153" spans="1:5" x14ac:dyDescent="0.35">
      <c r="A10153" s="2">
        <v>45306.541666666657</v>
      </c>
      <c r="B10153" s="1" t="s">
        <v>31</v>
      </c>
      <c r="C10153" s="1">
        <v>466</v>
      </c>
      <c r="D10153" t="str">
        <f>INDEX(Map!$A$2:$B$35, MATCH(Generation_Raw_Data!$B10153, Map!$A$2:$A$35, 0), 2)</f>
        <v>Ghent 1</v>
      </c>
      <c r="E10153" s="9"/>
    </row>
    <row r="10154" spans="1:5" x14ac:dyDescent="0.35">
      <c r="A10154" s="2">
        <v>45306.541666666657</v>
      </c>
      <c r="B10154" s="1" t="s">
        <v>32</v>
      </c>
      <c r="C10154" s="1">
        <v>381</v>
      </c>
      <c r="D10154" t="str">
        <f>INDEX(Map!$A$2:$B$35, MATCH(Generation_Raw_Data!$B10154, Map!$A$2:$A$35, 0), 2)</f>
        <v>Ghent 3</v>
      </c>
      <c r="E10154" s="9"/>
    </row>
    <row r="10155" spans="1:5" x14ac:dyDescent="0.35">
      <c r="A10155" s="2">
        <v>45306.541666666657</v>
      </c>
      <c r="B10155" s="1" t="s">
        <v>33</v>
      </c>
      <c r="C10155" s="1">
        <v>378</v>
      </c>
      <c r="D10155" t="str">
        <f>INDEX(Map!$A$2:$B$35, MATCH(Generation_Raw_Data!$B10155, Map!$A$2:$A$35, 0), 2)</f>
        <v>Ghent 2</v>
      </c>
      <c r="E10155" s="9"/>
    </row>
    <row r="10156" spans="1:5" x14ac:dyDescent="0.35">
      <c r="A10156" s="2">
        <v>45306.541666666657</v>
      </c>
      <c r="B10156" s="1" t="s">
        <v>34</v>
      </c>
      <c r="C10156" s="1">
        <v>373</v>
      </c>
      <c r="D10156" t="str">
        <f>INDEX(Map!$A$2:$B$35, MATCH(Generation_Raw_Data!$B10156, Map!$A$2:$A$35, 0), 2)</f>
        <v>Ghent 4</v>
      </c>
      <c r="E10156" s="9"/>
    </row>
    <row r="10157" spans="1:5" x14ac:dyDescent="0.35">
      <c r="A10157" s="2">
        <v>45306.541666666657</v>
      </c>
      <c r="B10157" s="1" t="s">
        <v>35</v>
      </c>
      <c r="C10157" s="1">
        <v>0.2</v>
      </c>
      <c r="D10157" t="str">
        <f>INDEX(Map!$A$2:$B$35, MATCH(Generation_Raw_Data!$B10157, Map!$A$2:$A$35, 0), 2)</f>
        <v>Simpsonville Solar</v>
      </c>
      <c r="E10157" s="9"/>
    </row>
    <row r="10158" spans="1:5" x14ac:dyDescent="0.35">
      <c r="A10158" s="2">
        <v>45306.541666666657</v>
      </c>
      <c r="B10158" s="1" t="s">
        <v>28</v>
      </c>
      <c r="C10158" s="1">
        <v>104</v>
      </c>
      <c r="D10158" t="str">
        <f>INDEX(Map!$A$2:$B$35, MATCH(Generation_Raw_Data!$B10158, Map!$A$2:$A$35, 0), 2)</f>
        <v>Brown 7</v>
      </c>
      <c r="E10158" s="9"/>
    </row>
    <row r="10159" spans="1:5" x14ac:dyDescent="0.35">
      <c r="A10159" s="2">
        <v>45306.541666666657</v>
      </c>
      <c r="B10159" s="1" t="s">
        <v>38</v>
      </c>
      <c r="C10159" s="1">
        <v>106</v>
      </c>
      <c r="D10159" t="str">
        <f>INDEX(Map!$A$2:$B$35, MATCH(Generation_Raw_Data!$B10159, Map!$A$2:$A$35, 0), 2)</f>
        <v>Brown 6</v>
      </c>
      <c r="E10159" s="9"/>
    </row>
    <row r="10160" spans="1:5" x14ac:dyDescent="0.35">
      <c r="A10160" s="2">
        <v>45306.541666666657</v>
      </c>
      <c r="B10160" s="1" t="s">
        <v>40</v>
      </c>
      <c r="C10160" s="1">
        <v>0</v>
      </c>
      <c r="D10160" t="str">
        <f>INDEX(Map!$A$2:$B$35, MATCH(Generation_Raw_Data!$B10160, Map!$A$2:$A$35, 0), 2)</f>
        <v>Brown 11</v>
      </c>
      <c r="E10160" s="9"/>
    </row>
    <row r="10161" spans="1:5" x14ac:dyDescent="0.35">
      <c r="A10161" s="2">
        <v>45306.541666666657</v>
      </c>
      <c r="B10161" s="1" t="s">
        <v>37</v>
      </c>
      <c r="C10161" s="1">
        <v>0</v>
      </c>
      <c r="D10161" t="str">
        <f>INDEX(Map!$A$2:$B$35, MATCH(Generation_Raw_Data!$B10161, Map!$A$2:$A$35, 0), 2)</f>
        <v>Brown 9</v>
      </c>
      <c r="E10161" s="9"/>
    </row>
    <row r="10162" spans="1:5" x14ac:dyDescent="0.35">
      <c r="A10162" s="2">
        <v>45306.541666666657</v>
      </c>
      <c r="B10162" s="1" t="s">
        <v>36</v>
      </c>
      <c r="C10162" s="1">
        <v>0</v>
      </c>
      <c r="D10162" t="str">
        <f>INDEX(Map!$A$2:$B$35, MATCH(Generation_Raw_Data!$B10162, Map!$A$2:$A$35, 0), 2)</f>
        <v>Brown 8</v>
      </c>
      <c r="E10162" s="9"/>
    </row>
    <row r="10163" spans="1:5" x14ac:dyDescent="0.35">
      <c r="A10163" s="2">
        <v>45306.541666666657</v>
      </c>
      <c r="B10163" s="1" t="s">
        <v>39</v>
      </c>
      <c r="C10163" s="1">
        <v>0</v>
      </c>
      <c r="D10163" t="str">
        <f>INDEX(Map!$A$2:$B$35, MATCH(Generation_Raw_Data!$B10163, Map!$A$2:$A$35, 0), 2)</f>
        <v>Brown 10</v>
      </c>
      <c r="E10163" s="9"/>
    </row>
    <row r="10164" spans="1:5" x14ac:dyDescent="0.35">
      <c r="A10164" s="2">
        <v>45306.541666666657</v>
      </c>
      <c r="B10164" s="1" t="s">
        <v>43</v>
      </c>
      <c r="C10164" s="1">
        <v>0</v>
      </c>
      <c r="D10164" t="str">
        <f>INDEX(Map!$A$2:$B$35, MATCH(Generation_Raw_Data!$B10164, Map!$A$2:$A$35, 0), 2)</f>
        <v>Haefling</v>
      </c>
      <c r="E10164" s="9"/>
    </row>
    <row r="10165" spans="1:5" x14ac:dyDescent="0.35">
      <c r="A10165" s="2">
        <v>45306.541666666657</v>
      </c>
      <c r="B10165" s="1" t="s">
        <v>59</v>
      </c>
      <c r="C10165" s="1">
        <v>93</v>
      </c>
      <c r="D10165" t="str">
        <f>INDEX(Map!$A$2:$B$35, MATCH(Generation_Raw_Data!$B10165, Map!$A$2:$A$35, 0), 2)</f>
        <v>Cane Run 7</v>
      </c>
      <c r="E10165" s="9"/>
    </row>
    <row r="10166" spans="1:5" x14ac:dyDescent="0.35">
      <c r="A10166" s="2">
        <v>45306.541666666657</v>
      </c>
      <c r="B10166" s="1" t="s">
        <v>61</v>
      </c>
      <c r="C10166" s="1">
        <v>92.7</v>
      </c>
      <c r="D10166" t="str">
        <f>INDEX(Map!$A$2:$B$35, MATCH(Generation_Raw_Data!$B10166, Map!$A$2:$A$35, 0), 2)</f>
        <v>Cane Run 7</v>
      </c>
      <c r="E10166" s="9"/>
    </row>
    <row r="10167" spans="1:5" x14ac:dyDescent="0.35">
      <c r="A10167" s="2">
        <v>45306.541666666657</v>
      </c>
      <c r="B10167" s="1" t="s">
        <v>60</v>
      </c>
      <c r="C10167" s="1">
        <v>154.4</v>
      </c>
      <c r="D10167" t="str">
        <f>INDEX(Map!$A$2:$B$35, MATCH(Generation_Raw_Data!$B10167, Map!$A$2:$A$35, 0), 2)</f>
        <v>Cane Run 7</v>
      </c>
      <c r="E10167" s="9"/>
    </row>
    <row r="10168" spans="1:5" x14ac:dyDescent="0.35">
      <c r="A10168" s="2">
        <v>45306.583333333321</v>
      </c>
      <c r="B10168" s="1" t="s">
        <v>31</v>
      </c>
      <c r="C10168" s="1">
        <v>479.75</v>
      </c>
      <c r="D10168" t="str">
        <f>INDEX(Map!$A$2:$B$35, MATCH(Generation_Raw_Data!$B10168, Map!$A$2:$A$35, 0), 2)</f>
        <v>Ghent 1</v>
      </c>
      <c r="E10168" s="9"/>
    </row>
    <row r="10169" spans="1:5" x14ac:dyDescent="0.35">
      <c r="A10169" s="2">
        <v>45306.583333333321</v>
      </c>
      <c r="B10169" s="1" t="s">
        <v>30</v>
      </c>
      <c r="C10169" s="1">
        <v>141</v>
      </c>
      <c r="D10169" t="str">
        <f>INDEX(Map!$A$2:$B$35, MATCH(Generation_Raw_Data!$B10169, Map!$A$2:$A$35, 0), 2)</f>
        <v>Brown 3</v>
      </c>
      <c r="E10169" s="9"/>
    </row>
    <row r="10170" spans="1:5" x14ac:dyDescent="0.35">
      <c r="A10170" s="2">
        <v>45306.583333333321</v>
      </c>
      <c r="B10170" s="1" t="s">
        <v>29</v>
      </c>
      <c r="C10170" s="1">
        <v>0</v>
      </c>
      <c r="D10170" t="str">
        <f>INDEX(Map!$A$2:$B$35, MATCH(Generation_Raw_Data!$B10170, Map!$A$2:$A$35, 0), 2)</f>
        <v>Brown 5</v>
      </c>
      <c r="E10170" s="9"/>
    </row>
    <row r="10171" spans="1:5" x14ac:dyDescent="0.35">
      <c r="A10171" s="2">
        <v>45306.583333333321</v>
      </c>
      <c r="B10171" s="1" t="s">
        <v>34</v>
      </c>
      <c r="C10171" s="1">
        <v>382.75</v>
      </c>
      <c r="D10171" t="str">
        <f>INDEX(Map!$A$2:$B$35, MATCH(Generation_Raw_Data!$B10171, Map!$A$2:$A$35, 0), 2)</f>
        <v>Ghent 4</v>
      </c>
      <c r="E10171" s="9"/>
    </row>
    <row r="10172" spans="1:5" x14ac:dyDescent="0.35">
      <c r="A10172" s="2">
        <v>45306.583333333321</v>
      </c>
      <c r="B10172" s="1" t="s">
        <v>35</v>
      </c>
      <c r="C10172" s="1">
        <v>0.1</v>
      </c>
      <c r="D10172" t="str">
        <f>INDEX(Map!$A$2:$B$35, MATCH(Generation_Raw_Data!$B10172, Map!$A$2:$A$35, 0), 2)</f>
        <v>Simpsonville Solar</v>
      </c>
      <c r="E10172" s="9"/>
    </row>
    <row r="10173" spans="1:5" x14ac:dyDescent="0.35">
      <c r="A10173" s="2">
        <v>45306.583333333321</v>
      </c>
      <c r="B10173" s="1" t="s">
        <v>39</v>
      </c>
      <c r="C10173" s="1">
        <v>0</v>
      </c>
      <c r="D10173" t="str">
        <f>INDEX(Map!$A$2:$B$35, MATCH(Generation_Raw_Data!$B10173, Map!$A$2:$A$35, 0), 2)</f>
        <v>Brown 10</v>
      </c>
      <c r="E10173" s="9"/>
    </row>
    <row r="10174" spans="1:5" x14ac:dyDescent="0.35">
      <c r="A10174" s="2">
        <v>45306.583333333321</v>
      </c>
      <c r="B10174" s="1" t="s">
        <v>36</v>
      </c>
      <c r="C10174" s="1">
        <v>0</v>
      </c>
      <c r="D10174" t="str">
        <f>INDEX(Map!$A$2:$B$35, MATCH(Generation_Raw_Data!$B10174, Map!$A$2:$A$35, 0), 2)</f>
        <v>Brown 8</v>
      </c>
      <c r="E10174" s="9"/>
    </row>
    <row r="10175" spans="1:5" x14ac:dyDescent="0.35">
      <c r="A10175" s="2">
        <v>45306.583333333321</v>
      </c>
      <c r="B10175" s="1" t="s">
        <v>37</v>
      </c>
      <c r="C10175" s="1">
        <v>0</v>
      </c>
      <c r="D10175" t="str">
        <f>INDEX(Map!$A$2:$B$35, MATCH(Generation_Raw_Data!$B10175, Map!$A$2:$A$35, 0), 2)</f>
        <v>Brown 9</v>
      </c>
      <c r="E10175" s="9"/>
    </row>
    <row r="10176" spans="1:5" x14ac:dyDescent="0.35">
      <c r="A10176" s="2">
        <v>45306.583333333321</v>
      </c>
      <c r="B10176" s="1" t="s">
        <v>40</v>
      </c>
      <c r="C10176" s="1">
        <v>0</v>
      </c>
      <c r="D10176" t="str">
        <f>INDEX(Map!$A$2:$B$35, MATCH(Generation_Raw_Data!$B10176, Map!$A$2:$A$35, 0), 2)</f>
        <v>Brown 11</v>
      </c>
      <c r="E10176" s="9"/>
    </row>
    <row r="10177" spans="1:5" x14ac:dyDescent="0.35">
      <c r="A10177" s="2">
        <v>45306.583333333321</v>
      </c>
      <c r="B10177" s="1" t="s">
        <v>38</v>
      </c>
      <c r="C10177" s="1">
        <v>105</v>
      </c>
      <c r="D10177" t="str">
        <f>INDEX(Map!$A$2:$B$35, MATCH(Generation_Raw_Data!$B10177, Map!$A$2:$A$35, 0), 2)</f>
        <v>Brown 6</v>
      </c>
      <c r="E10177" s="9"/>
    </row>
    <row r="10178" spans="1:5" x14ac:dyDescent="0.35">
      <c r="A10178" s="2">
        <v>45306.583333333321</v>
      </c>
      <c r="B10178" s="1" t="s">
        <v>28</v>
      </c>
      <c r="C10178" s="1">
        <v>104</v>
      </c>
      <c r="D10178" t="str">
        <f>INDEX(Map!$A$2:$B$35, MATCH(Generation_Raw_Data!$B10178, Map!$A$2:$A$35, 0), 2)</f>
        <v>Brown 7</v>
      </c>
      <c r="E10178" s="9"/>
    </row>
    <row r="10179" spans="1:5" x14ac:dyDescent="0.35">
      <c r="A10179" s="2">
        <v>45306.583333333321</v>
      </c>
      <c r="B10179" s="1" t="s">
        <v>56</v>
      </c>
      <c r="C10179" s="1">
        <v>-0.2</v>
      </c>
      <c r="D10179" t="str">
        <f>INDEX(Map!$A$2:$B$35, MATCH(Generation_Raw_Data!$B10179, Map!$A$2:$A$35, 0), 2)</f>
        <v>Paddy's Run 13</v>
      </c>
      <c r="E10179" s="9"/>
    </row>
    <row r="10180" spans="1:5" x14ac:dyDescent="0.35">
      <c r="A10180" s="2">
        <v>45306.583333333321</v>
      </c>
      <c r="B10180" s="1" t="s">
        <v>58</v>
      </c>
      <c r="C10180" s="1">
        <v>269.10000000000002</v>
      </c>
      <c r="D10180" t="str">
        <f>INDEX(Map!$A$2:$B$35, MATCH(Generation_Raw_Data!$B10180, Map!$A$2:$A$35, 0), 2)</f>
        <v>Mill Creek 2</v>
      </c>
      <c r="E10180" s="9"/>
    </row>
    <row r="10181" spans="1:5" x14ac:dyDescent="0.35">
      <c r="A10181" s="2">
        <v>45306.583333333321</v>
      </c>
      <c r="B10181" s="1" t="s">
        <v>53</v>
      </c>
      <c r="C10181" s="1">
        <v>277.7</v>
      </c>
      <c r="D10181" t="str">
        <f>INDEX(Map!$A$2:$B$35, MATCH(Generation_Raw_Data!$B10181, Map!$A$2:$A$35, 0), 2)</f>
        <v>Mill Creek 3</v>
      </c>
      <c r="E10181" s="9"/>
    </row>
    <row r="10182" spans="1:5" x14ac:dyDescent="0.35">
      <c r="A10182" s="2">
        <v>45306.583333333321</v>
      </c>
      <c r="B10182" s="1" t="s">
        <v>54</v>
      </c>
      <c r="C10182" s="1">
        <v>392</v>
      </c>
      <c r="D10182" t="str">
        <f>INDEX(Map!$A$2:$B$35, MATCH(Generation_Raw_Data!$B10182, Map!$A$2:$A$35, 0), 2)</f>
        <v>Mill Creek 4</v>
      </c>
      <c r="E10182" s="9"/>
    </row>
    <row r="10183" spans="1:5" x14ac:dyDescent="0.35">
      <c r="A10183" s="2">
        <v>45306.583333333321</v>
      </c>
      <c r="B10183" s="1" t="s">
        <v>55</v>
      </c>
      <c r="C10183" s="1">
        <v>0</v>
      </c>
      <c r="D10183" t="str">
        <f>INDEX(Map!$A$2:$B$35, MATCH(Generation_Raw_Data!$B10183, Map!$A$2:$A$35, 0), 2)</f>
        <v>Paddy's Run 12</v>
      </c>
      <c r="E10183" s="9"/>
    </row>
    <row r="10184" spans="1:5" x14ac:dyDescent="0.35">
      <c r="A10184" s="2">
        <v>45306.583333333321</v>
      </c>
      <c r="B10184" s="1" t="s">
        <v>51</v>
      </c>
      <c r="C10184" s="1">
        <v>90.531700000000001</v>
      </c>
      <c r="D10184" t="str">
        <f>INDEX(Map!$A$2:$B$35, MATCH(Generation_Raw_Data!$B10184, Map!$A$2:$A$35, 0), 2)</f>
        <v>Trimble County 9</v>
      </c>
      <c r="E10184" s="9"/>
    </row>
    <row r="10185" spans="1:5" x14ac:dyDescent="0.35">
      <c r="A10185" s="2">
        <v>45306.583333333321</v>
      </c>
      <c r="B10185" s="1" t="s">
        <v>50</v>
      </c>
      <c r="C10185" s="1">
        <v>89.536900000000003</v>
      </c>
      <c r="D10185" t="str">
        <f>INDEX(Map!$A$2:$B$35, MATCH(Generation_Raw_Data!$B10185, Map!$A$2:$A$35, 0), 2)</f>
        <v>Trimble County 8</v>
      </c>
      <c r="E10185" s="9"/>
    </row>
    <row r="10186" spans="1:5" x14ac:dyDescent="0.35">
      <c r="A10186" s="2">
        <v>45306.583333333321</v>
      </c>
      <c r="B10186" s="1" t="s">
        <v>49</v>
      </c>
      <c r="C10186" s="1">
        <v>90.531700000000001</v>
      </c>
      <c r="D10186" t="str">
        <f>INDEX(Map!$A$2:$B$35, MATCH(Generation_Raw_Data!$B10186, Map!$A$2:$A$35, 0), 2)</f>
        <v>Trimble County 7</v>
      </c>
      <c r="E10186" s="9"/>
    </row>
    <row r="10187" spans="1:5" x14ac:dyDescent="0.35">
      <c r="A10187" s="2">
        <v>45306.583333333321</v>
      </c>
      <c r="B10187" s="1" t="s">
        <v>48</v>
      </c>
      <c r="C10187" s="1">
        <v>125.3516</v>
      </c>
      <c r="D10187" t="str">
        <f>INDEX(Map!$A$2:$B$35, MATCH(Generation_Raw_Data!$B10187, Map!$A$2:$A$35, 0), 2)</f>
        <v>Trimble County 6</v>
      </c>
      <c r="E10187" s="9"/>
    </row>
    <row r="10188" spans="1:5" x14ac:dyDescent="0.35">
      <c r="A10188" s="2">
        <v>45306.583333333321</v>
      </c>
      <c r="B10188" s="1" t="s">
        <v>47</v>
      </c>
      <c r="C10188" s="1">
        <v>94.511099999999999</v>
      </c>
      <c r="D10188" t="str">
        <f>INDEX(Map!$A$2:$B$35, MATCH(Generation_Raw_Data!$B10188, Map!$A$2:$A$35, 0), 2)</f>
        <v>Trimble County 5</v>
      </c>
      <c r="E10188" s="9"/>
    </row>
    <row r="10189" spans="1:5" x14ac:dyDescent="0.35">
      <c r="A10189" s="2">
        <v>45306.583333333321</v>
      </c>
      <c r="B10189" s="1" t="s">
        <v>44</v>
      </c>
      <c r="C10189" s="1">
        <v>752.4</v>
      </c>
      <c r="D10189" t="str">
        <f>INDEX(Map!$A$2:$B$35, MATCH(Generation_Raw_Data!$B10189, Map!$A$2:$A$35, 0), 2)</f>
        <v>Trimble County 2</v>
      </c>
      <c r="E10189" s="9"/>
    </row>
    <row r="10190" spans="1:5" x14ac:dyDescent="0.35">
      <c r="A10190" s="2">
        <v>45306.583333333321</v>
      </c>
      <c r="B10190" s="1" t="s">
        <v>41</v>
      </c>
      <c r="C10190" s="1">
        <v>0</v>
      </c>
      <c r="D10190" t="str">
        <f>INDEX(Map!$A$2:$B$35, MATCH(Generation_Raw_Data!$B10190, Map!$A$2:$A$35, 0), 2)</f>
        <v>Brown Solar</v>
      </c>
      <c r="E10190" s="9"/>
    </row>
    <row r="10191" spans="1:5" x14ac:dyDescent="0.35">
      <c r="A10191" s="2">
        <v>45306.583333333321</v>
      </c>
      <c r="B10191" s="1" t="s">
        <v>45</v>
      </c>
      <c r="C10191" s="1">
        <v>483.4</v>
      </c>
      <c r="D10191" t="str">
        <f>INDEX(Map!$A$2:$B$35, MATCH(Generation_Raw_Data!$B10191, Map!$A$2:$A$35, 0), 2)</f>
        <v>Trimble County 1</v>
      </c>
      <c r="E10191" s="9"/>
    </row>
    <row r="10192" spans="1:5" x14ac:dyDescent="0.35">
      <c r="A10192" s="2">
        <v>45306.583333333321</v>
      </c>
      <c r="B10192" s="1" t="s">
        <v>52</v>
      </c>
      <c r="C10192" s="1">
        <v>89.536900000000003</v>
      </c>
      <c r="D10192" t="str">
        <f>INDEX(Map!$A$2:$B$35, MATCH(Generation_Raw_Data!$B10192, Map!$A$2:$A$35, 0), 2)</f>
        <v>Trimble County 10</v>
      </c>
      <c r="E10192" s="9"/>
    </row>
    <row r="10193" spans="1:5" x14ac:dyDescent="0.35">
      <c r="A10193" s="2">
        <v>45306.583333333321</v>
      </c>
      <c r="B10193" s="1" t="s">
        <v>33</v>
      </c>
      <c r="C10193" s="1">
        <v>408.75</v>
      </c>
      <c r="D10193" t="str">
        <f>INDEX(Map!$A$2:$B$35, MATCH(Generation_Raw_Data!$B10193, Map!$A$2:$A$35, 0), 2)</f>
        <v>Ghent 2</v>
      </c>
      <c r="E10193" s="9"/>
    </row>
    <row r="10194" spans="1:5" x14ac:dyDescent="0.35">
      <c r="A10194" s="2">
        <v>45306.583333333321</v>
      </c>
      <c r="B10194" s="1" t="s">
        <v>32</v>
      </c>
      <c r="C10194" s="1">
        <v>395.75</v>
      </c>
      <c r="D10194" t="str">
        <f>INDEX(Map!$A$2:$B$35, MATCH(Generation_Raw_Data!$B10194, Map!$A$2:$A$35, 0), 2)</f>
        <v>Ghent 3</v>
      </c>
      <c r="E10194" s="9"/>
    </row>
    <row r="10195" spans="1:5" x14ac:dyDescent="0.35">
      <c r="A10195" s="2">
        <v>45306.583333333321</v>
      </c>
      <c r="B10195" s="1" t="s">
        <v>61</v>
      </c>
      <c r="C10195" s="1">
        <v>92.6</v>
      </c>
      <c r="D10195" t="str">
        <f>INDEX(Map!$A$2:$B$35, MATCH(Generation_Raw_Data!$B10195, Map!$A$2:$A$35, 0), 2)</f>
        <v>Cane Run 7</v>
      </c>
      <c r="E10195" s="9"/>
    </row>
    <row r="10196" spans="1:5" x14ac:dyDescent="0.35">
      <c r="A10196" s="2">
        <v>45306.583333333321</v>
      </c>
      <c r="B10196" s="1" t="s">
        <v>59</v>
      </c>
      <c r="C10196" s="1">
        <v>93</v>
      </c>
      <c r="D10196" t="str">
        <f>INDEX(Map!$A$2:$B$35, MATCH(Generation_Raw_Data!$B10196, Map!$A$2:$A$35, 0), 2)</f>
        <v>Cane Run 7</v>
      </c>
      <c r="E10196" s="9"/>
    </row>
    <row r="10197" spans="1:5" x14ac:dyDescent="0.35">
      <c r="A10197" s="2">
        <v>45306.583333333321</v>
      </c>
      <c r="B10197" s="1" t="s">
        <v>60</v>
      </c>
      <c r="C10197" s="1">
        <v>153.9</v>
      </c>
      <c r="D10197" t="str">
        <f>INDEX(Map!$A$2:$B$35, MATCH(Generation_Raw_Data!$B10197, Map!$A$2:$A$35, 0), 2)</f>
        <v>Cane Run 7</v>
      </c>
      <c r="E10197" s="9"/>
    </row>
    <row r="10198" spans="1:5" x14ac:dyDescent="0.35">
      <c r="A10198" s="2">
        <v>45306.583333333321</v>
      </c>
      <c r="B10198" s="1" t="s">
        <v>43</v>
      </c>
      <c r="C10198" s="1">
        <v>0</v>
      </c>
      <c r="D10198" t="str">
        <f>INDEX(Map!$A$2:$B$35, MATCH(Generation_Raw_Data!$B10198, Map!$A$2:$A$35, 0), 2)</f>
        <v>Haefling</v>
      </c>
      <c r="E10198" s="9"/>
    </row>
    <row r="10199" spans="1:5" x14ac:dyDescent="0.35">
      <c r="A10199" s="2">
        <v>45306.583333333321</v>
      </c>
      <c r="B10199" s="1" t="s">
        <v>42</v>
      </c>
      <c r="C10199" s="1">
        <v>18</v>
      </c>
      <c r="D10199" t="str">
        <f>INDEX(Map!$A$2:$B$35, MATCH(Generation_Raw_Data!$B10199, Map!$A$2:$A$35, 0), 2)</f>
        <v>Dix Dam</v>
      </c>
      <c r="E10199" s="9"/>
    </row>
    <row r="10200" spans="1:5" x14ac:dyDescent="0.35">
      <c r="A10200" s="2">
        <v>45306.583333333321</v>
      </c>
      <c r="B10200" s="1" t="s">
        <v>46</v>
      </c>
      <c r="C10200" s="1">
        <v>0</v>
      </c>
      <c r="D10200" t="str">
        <f>INDEX(Map!$A$2:$B$35, MATCH(Generation_Raw_Data!$B10200, Map!$A$2:$A$35, 0), 2)</f>
        <v>Ohio Falls</v>
      </c>
      <c r="E10200" s="9"/>
    </row>
    <row r="10201" spans="1:5" x14ac:dyDescent="0.35">
      <c r="A10201" s="2">
        <v>45306.583333333321</v>
      </c>
      <c r="B10201" s="1" t="s">
        <v>57</v>
      </c>
      <c r="C10201" s="1">
        <v>266.8</v>
      </c>
      <c r="D10201" t="str">
        <f>INDEX(Map!$A$2:$B$35, MATCH(Generation_Raw_Data!$B10201, Map!$A$2:$A$35, 0), 2)</f>
        <v>Mill Creek 1</v>
      </c>
      <c r="E10201" s="9"/>
    </row>
    <row r="10202" spans="1:5" x14ac:dyDescent="0.35">
      <c r="A10202" s="2">
        <v>45306.624999999985</v>
      </c>
      <c r="B10202" s="1" t="s">
        <v>43</v>
      </c>
      <c r="C10202" s="1">
        <v>0</v>
      </c>
      <c r="D10202" t="str">
        <f>INDEX(Map!$A$2:$B$35, MATCH(Generation_Raw_Data!$B10202, Map!$A$2:$A$35, 0), 2)</f>
        <v>Haefling</v>
      </c>
      <c r="E10202" s="9"/>
    </row>
    <row r="10203" spans="1:5" x14ac:dyDescent="0.35">
      <c r="A10203" s="2">
        <v>45306.624999999985</v>
      </c>
      <c r="B10203" s="1" t="s">
        <v>59</v>
      </c>
      <c r="C10203" s="1">
        <v>92.9</v>
      </c>
      <c r="D10203" t="str">
        <f>INDEX(Map!$A$2:$B$35, MATCH(Generation_Raw_Data!$B10203, Map!$A$2:$A$35, 0), 2)</f>
        <v>Cane Run 7</v>
      </c>
      <c r="E10203" s="9"/>
    </row>
    <row r="10204" spans="1:5" x14ac:dyDescent="0.35">
      <c r="A10204" s="2">
        <v>45306.624999999985</v>
      </c>
      <c r="B10204" s="1" t="s">
        <v>61</v>
      </c>
      <c r="C10204" s="1">
        <v>92.6</v>
      </c>
      <c r="D10204" t="str">
        <f>INDEX(Map!$A$2:$B$35, MATCH(Generation_Raw_Data!$B10204, Map!$A$2:$A$35, 0), 2)</f>
        <v>Cane Run 7</v>
      </c>
      <c r="E10204" s="9"/>
    </row>
    <row r="10205" spans="1:5" x14ac:dyDescent="0.35">
      <c r="A10205" s="2">
        <v>45306.624999999985</v>
      </c>
      <c r="B10205" s="1" t="s">
        <v>60</v>
      </c>
      <c r="C10205" s="1">
        <v>154.30000000000001</v>
      </c>
      <c r="D10205" t="str">
        <f>INDEX(Map!$A$2:$B$35, MATCH(Generation_Raw_Data!$B10205, Map!$A$2:$A$35, 0), 2)</f>
        <v>Cane Run 7</v>
      </c>
      <c r="E10205" s="9"/>
    </row>
    <row r="10206" spans="1:5" x14ac:dyDescent="0.35">
      <c r="A10206" s="2">
        <v>45306.624999999985</v>
      </c>
      <c r="B10206" s="1" t="s">
        <v>42</v>
      </c>
      <c r="C10206" s="1">
        <v>18</v>
      </c>
      <c r="D10206" t="str">
        <f>INDEX(Map!$A$2:$B$35, MATCH(Generation_Raw_Data!$B10206, Map!$A$2:$A$35, 0), 2)</f>
        <v>Dix Dam</v>
      </c>
      <c r="E10206" s="9"/>
    </row>
    <row r="10207" spans="1:5" x14ac:dyDescent="0.35">
      <c r="A10207" s="2">
        <v>45306.624999999985</v>
      </c>
      <c r="B10207" s="1" t="s">
        <v>46</v>
      </c>
      <c r="C10207" s="1">
        <v>0</v>
      </c>
      <c r="D10207" t="str">
        <f>INDEX(Map!$A$2:$B$35, MATCH(Generation_Raw_Data!$B10207, Map!$A$2:$A$35, 0), 2)</f>
        <v>Ohio Falls</v>
      </c>
      <c r="E10207" s="9"/>
    </row>
    <row r="10208" spans="1:5" x14ac:dyDescent="0.35">
      <c r="A10208" s="2">
        <v>45306.624999999985</v>
      </c>
      <c r="B10208" s="1" t="s">
        <v>41</v>
      </c>
      <c r="C10208" s="1">
        <v>0</v>
      </c>
      <c r="D10208" t="str">
        <f>INDEX(Map!$A$2:$B$35, MATCH(Generation_Raw_Data!$B10208, Map!$A$2:$A$35, 0), 2)</f>
        <v>Brown Solar</v>
      </c>
      <c r="E10208" s="9"/>
    </row>
    <row r="10209" spans="1:5" x14ac:dyDescent="0.35">
      <c r="A10209" s="2">
        <v>45306.624999999985</v>
      </c>
      <c r="B10209" s="1" t="s">
        <v>57</v>
      </c>
      <c r="C10209" s="1">
        <v>264.10000000000002</v>
      </c>
      <c r="D10209" t="str">
        <f>INDEX(Map!$A$2:$B$35, MATCH(Generation_Raw_Data!$B10209, Map!$A$2:$A$35, 0), 2)</f>
        <v>Mill Creek 1</v>
      </c>
      <c r="E10209" s="9"/>
    </row>
    <row r="10210" spans="1:5" x14ac:dyDescent="0.35">
      <c r="A10210" s="2">
        <v>45306.624999999985</v>
      </c>
      <c r="B10210" s="1" t="s">
        <v>33</v>
      </c>
      <c r="C10210" s="1">
        <v>397</v>
      </c>
      <c r="D10210" t="str">
        <f>INDEX(Map!$A$2:$B$35, MATCH(Generation_Raw_Data!$B10210, Map!$A$2:$A$35, 0), 2)</f>
        <v>Ghent 2</v>
      </c>
      <c r="E10210" s="9"/>
    </row>
    <row r="10211" spans="1:5" x14ac:dyDescent="0.35">
      <c r="A10211" s="2">
        <v>45306.624999999985</v>
      </c>
      <c r="B10211" s="1" t="s">
        <v>32</v>
      </c>
      <c r="C10211" s="1">
        <v>390</v>
      </c>
      <c r="D10211" t="str">
        <f>INDEX(Map!$A$2:$B$35, MATCH(Generation_Raw_Data!$B10211, Map!$A$2:$A$35, 0), 2)</f>
        <v>Ghent 3</v>
      </c>
      <c r="E10211" s="9"/>
    </row>
    <row r="10212" spans="1:5" x14ac:dyDescent="0.35">
      <c r="A10212" s="2">
        <v>45306.624999999985</v>
      </c>
      <c r="B10212" s="1" t="s">
        <v>31</v>
      </c>
      <c r="C10212" s="1">
        <v>471</v>
      </c>
      <c r="D10212" t="str">
        <f>INDEX(Map!$A$2:$B$35, MATCH(Generation_Raw_Data!$B10212, Map!$A$2:$A$35, 0), 2)</f>
        <v>Ghent 1</v>
      </c>
      <c r="E10212" s="9"/>
    </row>
    <row r="10213" spans="1:5" x14ac:dyDescent="0.35">
      <c r="A10213" s="2">
        <v>45306.624999999985</v>
      </c>
      <c r="B10213" s="1" t="s">
        <v>30</v>
      </c>
      <c r="C10213" s="1">
        <v>141</v>
      </c>
      <c r="D10213" t="str">
        <f>INDEX(Map!$A$2:$B$35, MATCH(Generation_Raw_Data!$B10213, Map!$A$2:$A$35, 0), 2)</f>
        <v>Brown 3</v>
      </c>
      <c r="E10213" s="9"/>
    </row>
    <row r="10214" spans="1:5" x14ac:dyDescent="0.35">
      <c r="A10214" s="2">
        <v>45306.624999999985</v>
      </c>
      <c r="B10214" s="1" t="s">
        <v>29</v>
      </c>
      <c r="C10214" s="1">
        <v>15</v>
      </c>
      <c r="D10214" t="str">
        <f>INDEX(Map!$A$2:$B$35, MATCH(Generation_Raw_Data!$B10214, Map!$A$2:$A$35, 0), 2)</f>
        <v>Brown 5</v>
      </c>
      <c r="E10214" s="9"/>
    </row>
    <row r="10215" spans="1:5" x14ac:dyDescent="0.35">
      <c r="A10215" s="2">
        <v>45306.624999999985</v>
      </c>
      <c r="B10215" s="1" t="s">
        <v>34</v>
      </c>
      <c r="C10215" s="1">
        <v>382</v>
      </c>
      <c r="D10215" t="str">
        <f>INDEX(Map!$A$2:$B$35, MATCH(Generation_Raw_Data!$B10215, Map!$A$2:$A$35, 0), 2)</f>
        <v>Ghent 4</v>
      </c>
      <c r="E10215" s="9"/>
    </row>
    <row r="10216" spans="1:5" x14ac:dyDescent="0.35">
      <c r="A10216" s="2">
        <v>45306.624999999985</v>
      </c>
      <c r="B10216" s="1" t="s">
        <v>56</v>
      </c>
      <c r="C10216" s="1">
        <v>-0.3</v>
      </c>
      <c r="D10216" t="str">
        <f>INDEX(Map!$A$2:$B$35, MATCH(Generation_Raw_Data!$B10216, Map!$A$2:$A$35, 0), 2)</f>
        <v>Paddy's Run 13</v>
      </c>
      <c r="E10216" s="9"/>
    </row>
    <row r="10217" spans="1:5" x14ac:dyDescent="0.35">
      <c r="A10217" s="2">
        <v>45306.624999999985</v>
      </c>
      <c r="B10217" s="1" t="s">
        <v>55</v>
      </c>
      <c r="C10217" s="1">
        <v>0</v>
      </c>
      <c r="D10217" t="str">
        <f>INDEX(Map!$A$2:$B$35, MATCH(Generation_Raw_Data!$B10217, Map!$A$2:$A$35, 0), 2)</f>
        <v>Paddy's Run 12</v>
      </c>
      <c r="E10217" s="9"/>
    </row>
    <row r="10218" spans="1:5" x14ac:dyDescent="0.35">
      <c r="A10218" s="2">
        <v>45306.624999999985</v>
      </c>
      <c r="B10218" s="1" t="s">
        <v>54</v>
      </c>
      <c r="C10218" s="1">
        <v>385.4</v>
      </c>
      <c r="D10218" t="str">
        <f>INDEX(Map!$A$2:$B$35, MATCH(Generation_Raw_Data!$B10218, Map!$A$2:$A$35, 0), 2)</f>
        <v>Mill Creek 4</v>
      </c>
      <c r="E10218" s="9"/>
    </row>
    <row r="10219" spans="1:5" x14ac:dyDescent="0.35">
      <c r="A10219" s="2">
        <v>45306.624999999985</v>
      </c>
      <c r="B10219" s="1" t="s">
        <v>53</v>
      </c>
      <c r="C10219" s="1">
        <v>279.3</v>
      </c>
      <c r="D10219" t="str">
        <f>INDEX(Map!$A$2:$B$35, MATCH(Generation_Raw_Data!$B10219, Map!$A$2:$A$35, 0), 2)</f>
        <v>Mill Creek 3</v>
      </c>
      <c r="E10219" s="9"/>
    </row>
    <row r="10220" spans="1:5" x14ac:dyDescent="0.35">
      <c r="A10220" s="2">
        <v>45306.624999999985</v>
      </c>
      <c r="B10220" s="1" t="s">
        <v>58</v>
      </c>
      <c r="C10220" s="1">
        <v>265.8</v>
      </c>
      <c r="D10220" t="str">
        <f>INDEX(Map!$A$2:$B$35, MATCH(Generation_Raw_Data!$B10220, Map!$A$2:$A$35, 0), 2)</f>
        <v>Mill Creek 2</v>
      </c>
      <c r="E10220" s="9"/>
    </row>
    <row r="10221" spans="1:5" x14ac:dyDescent="0.35">
      <c r="A10221" s="2">
        <v>45306.624999999985</v>
      </c>
      <c r="B10221" s="1" t="s">
        <v>51</v>
      </c>
      <c r="C10221" s="1">
        <v>90.377799999999993</v>
      </c>
      <c r="D10221" t="str">
        <f>INDEX(Map!$A$2:$B$35, MATCH(Generation_Raw_Data!$B10221, Map!$A$2:$A$35, 0), 2)</f>
        <v>Trimble County 9</v>
      </c>
      <c r="E10221" s="9"/>
    </row>
    <row r="10222" spans="1:5" x14ac:dyDescent="0.35">
      <c r="A10222" s="2">
        <v>45306.624999999985</v>
      </c>
      <c r="B10222" s="1" t="s">
        <v>50</v>
      </c>
      <c r="C10222" s="1">
        <v>90.377799999999993</v>
      </c>
      <c r="D10222" t="str">
        <f>INDEX(Map!$A$2:$B$35, MATCH(Generation_Raw_Data!$B10222, Map!$A$2:$A$35, 0), 2)</f>
        <v>Trimble County 8</v>
      </c>
      <c r="E10222" s="9"/>
    </row>
    <row r="10223" spans="1:5" x14ac:dyDescent="0.35">
      <c r="A10223" s="2">
        <v>45306.624999999985</v>
      </c>
      <c r="B10223" s="1" t="s">
        <v>49</v>
      </c>
      <c r="C10223" s="1">
        <v>89.384600000000006</v>
      </c>
      <c r="D10223" t="str">
        <f>INDEX(Map!$A$2:$B$35, MATCH(Generation_Raw_Data!$B10223, Map!$A$2:$A$35, 0), 2)</f>
        <v>Trimble County 7</v>
      </c>
      <c r="E10223" s="9"/>
    </row>
    <row r="10224" spans="1:5" x14ac:dyDescent="0.35">
      <c r="A10224" s="2">
        <v>45306.624999999985</v>
      </c>
      <c r="B10224" s="1" t="s">
        <v>48</v>
      </c>
      <c r="C10224" s="1">
        <v>125.13849999999999</v>
      </c>
      <c r="D10224" t="str">
        <f>INDEX(Map!$A$2:$B$35, MATCH(Generation_Raw_Data!$B10224, Map!$A$2:$A$35, 0), 2)</f>
        <v>Trimble County 6</v>
      </c>
      <c r="E10224" s="9"/>
    </row>
    <row r="10225" spans="1:5" x14ac:dyDescent="0.35">
      <c r="A10225" s="2">
        <v>45306.624999999985</v>
      </c>
      <c r="B10225" s="1" t="s">
        <v>44</v>
      </c>
      <c r="C10225" s="1">
        <v>747.7</v>
      </c>
      <c r="D10225" t="str">
        <f>INDEX(Map!$A$2:$B$35, MATCH(Generation_Raw_Data!$B10225, Map!$A$2:$A$35, 0), 2)</f>
        <v>Trimble County 2</v>
      </c>
      <c r="E10225" s="9"/>
    </row>
    <row r="10226" spans="1:5" x14ac:dyDescent="0.35">
      <c r="A10226" s="2">
        <v>45306.624999999985</v>
      </c>
      <c r="B10226" s="1" t="s">
        <v>47</v>
      </c>
      <c r="C10226" s="1">
        <v>95.343599999999995</v>
      </c>
      <c r="D10226" t="str">
        <f>INDEX(Map!$A$2:$B$35, MATCH(Generation_Raw_Data!$B10226, Map!$A$2:$A$35, 0), 2)</f>
        <v>Trimble County 5</v>
      </c>
      <c r="E10226" s="9"/>
    </row>
    <row r="10227" spans="1:5" x14ac:dyDescent="0.35">
      <c r="A10227" s="2">
        <v>45306.624999999985</v>
      </c>
      <c r="B10227" s="1" t="s">
        <v>45</v>
      </c>
      <c r="C10227" s="1">
        <v>474</v>
      </c>
      <c r="D10227" t="str">
        <f>INDEX(Map!$A$2:$B$35, MATCH(Generation_Raw_Data!$B10227, Map!$A$2:$A$35, 0), 2)</f>
        <v>Trimble County 1</v>
      </c>
      <c r="E10227" s="9"/>
    </row>
    <row r="10228" spans="1:5" x14ac:dyDescent="0.35">
      <c r="A10228" s="2">
        <v>45306.624999999985</v>
      </c>
      <c r="B10228" s="1" t="s">
        <v>35</v>
      </c>
      <c r="C10228" s="1">
        <v>0.1</v>
      </c>
      <c r="D10228" t="str">
        <f>INDEX(Map!$A$2:$B$35, MATCH(Generation_Raw_Data!$B10228, Map!$A$2:$A$35, 0), 2)</f>
        <v>Simpsonville Solar</v>
      </c>
      <c r="E10228" s="9"/>
    </row>
    <row r="10229" spans="1:5" x14ac:dyDescent="0.35">
      <c r="A10229" s="2">
        <v>45306.624999999985</v>
      </c>
      <c r="B10229" s="1" t="s">
        <v>39</v>
      </c>
      <c r="C10229" s="1">
        <v>0</v>
      </c>
      <c r="D10229" t="str">
        <f>INDEX(Map!$A$2:$B$35, MATCH(Generation_Raw_Data!$B10229, Map!$A$2:$A$35, 0), 2)</f>
        <v>Brown 10</v>
      </c>
      <c r="E10229" s="9"/>
    </row>
    <row r="10230" spans="1:5" x14ac:dyDescent="0.35">
      <c r="A10230" s="2">
        <v>45306.624999999985</v>
      </c>
      <c r="B10230" s="1" t="s">
        <v>36</v>
      </c>
      <c r="C10230" s="1">
        <v>0</v>
      </c>
      <c r="D10230" t="str">
        <f>INDEX(Map!$A$2:$B$35, MATCH(Generation_Raw_Data!$B10230, Map!$A$2:$A$35, 0), 2)</f>
        <v>Brown 8</v>
      </c>
      <c r="E10230" s="9"/>
    </row>
    <row r="10231" spans="1:5" x14ac:dyDescent="0.35">
      <c r="A10231" s="2">
        <v>45306.624999999985</v>
      </c>
      <c r="B10231" s="1" t="s">
        <v>37</v>
      </c>
      <c r="C10231" s="1">
        <v>0</v>
      </c>
      <c r="D10231" t="str">
        <f>INDEX(Map!$A$2:$B$35, MATCH(Generation_Raw_Data!$B10231, Map!$A$2:$A$35, 0), 2)</f>
        <v>Brown 9</v>
      </c>
      <c r="E10231" s="9"/>
    </row>
    <row r="10232" spans="1:5" x14ac:dyDescent="0.35">
      <c r="A10232" s="2">
        <v>45306.624999999985</v>
      </c>
      <c r="B10232" s="1" t="s">
        <v>40</v>
      </c>
      <c r="C10232" s="1">
        <v>0</v>
      </c>
      <c r="D10232" t="str">
        <f>INDEX(Map!$A$2:$B$35, MATCH(Generation_Raw_Data!$B10232, Map!$A$2:$A$35, 0), 2)</f>
        <v>Brown 11</v>
      </c>
      <c r="E10232" s="9"/>
    </row>
    <row r="10233" spans="1:5" x14ac:dyDescent="0.35">
      <c r="A10233" s="2">
        <v>45306.624999999985</v>
      </c>
      <c r="B10233" s="1" t="s">
        <v>28</v>
      </c>
      <c r="C10233" s="1">
        <v>104</v>
      </c>
      <c r="D10233" t="str">
        <f>INDEX(Map!$A$2:$B$35, MATCH(Generation_Raw_Data!$B10233, Map!$A$2:$A$35, 0), 2)</f>
        <v>Brown 7</v>
      </c>
      <c r="E10233" s="9"/>
    </row>
    <row r="10234" spans="1:5" x14ac:dyDescent="0.35">
      <c r="A10234" s="2">
        <v>45306.624999999985</v>
      </c>
      <c r="B10234" s="1" t="s">
        <v>38</v>
      </c>
      <c r="C10234" s="1">
        <v>105</v>
      </c>
      <c r="D10234" t="str">
        <f>INDEX(Map!$A$2:$B$35, MATCH(Generation_Raw_Data!$B10234, Map!$A$2:$A$35, 0), 2)</f>
        <v>Brown 6</v>
      </c>
      <c r="E10234" s="9"/>
    </row>
    <row r="10235" spans="1:5" x14ac:dyDescent="0.35">
      <c r="A10235" s="2">
        <v>45306.624999999985</v>
      </c>
      <c r="B10235" s="1" t="s">
        <v>52</v>
      </c>
      <c r="C10235" s="1">
        <v>90.377799999999993</v>
      </c>
      <c r="D10235" t="str">
        <f>INDEX(Map!$A$2:$B$35, MATCH(Generation_Raw_Data!$B10235, Map!$A$2:$A$35, 0), 2)</f>
        <v>Trimble County 10</v>
      </c>
      <c r="E10235" s="9"/>
    </row>
    <row r="10236" spans="1:5" x14ac:dyDescent="0.35">
      <c r="A10236" s="2">
        <v>45306.66666666665</v>
      </c>
      <c r="B10236" s="1" t="s">
        <v>30</v>
      </c>
      <c r="C10236" s="1">
        <v>141</v>
      </c>
      <c r="D10236" t="str">
        <f>INDEX(Map!$A$2:$B$35, MATCH(Generation_Raw_Data!$B10236, Map!$A$2:$A$35, 0), 2)</f>
        <v>Brown 3</v>
      </c>
      <c r="E10236" s="9"/>
    </row>
    <row r="10237" spans="1:5" x14ac:dyDescent="0.35">
      <c r="A10237" s="2">
        <v>45306.66666666665</v>
      </c>
      <c r="B10237" s="1" t="s">
        <v>31</v>
      </c>
      <c r="C10237" s="1">
        <v>471.75</v>
      </c>
      <c r="D10237" t="str">
        <f>INDEX(Map!$A$2:$B$35, MATCH(Generation_Raw_Data!$B10237, Map!$A$2:$A$35, 0), 2)</f>
        <v>Ghent 1</v>
      </c>
      <c r="E10237" s="9"/>
    </row>
    <row r="10238" spans="1:5" x14ac:dyDescent="0.35">
      <c r="A10238" s="2">
        <v>45306.66666666665</v>
      </c>
      <c r="B10238" s="1" t="s">
        <v>29</v>
      </c>
      <c r="C10238" s="1">
        <v>50</v>
      </c>
      <c r="D10238" t="str">
        <f>INDEX(Map!$A$2:$B$35, MATCH(Generation_Raw_Data!$B10238, Map!$A$2:$A$35, 0), 2)</f>
        <v>Brown 5</v>
      </c>
      <c r="E10238" s="9"/>
    </row>
    <row r="10239" spans="1:5" x14ac:dyDescent="0.35">
      <c r="A10239" s="2">
        <v>45306.66666666665</v>
      </c>
      <c r="B10239" s="1" t="s">
        <v>32</v>
      </c>
      <c r="C10239" s="1">
        <v>409.75</v>
      </c>
      <c r="D10239" t="str">
        <f>INDEX(Map!$A$2:$B$35, MATCH(Generation_Raw_Data!$B10239, Map!$A$2:$A$35, 0), 2)</f>
        <v>Ghent 3</v>
      </c>
      <c r="E10239" s="9"/>
    </row>
    <row r="10240" spans="1:5" x14ac:dyDescent="0.35">
      <c r="A10240" s="2">
        <v>45306.66666666665</v>
      </c>
      <c r="B10240" s="1" t="s">
        <v>33</v>
      </c>
      <c r="C10240" s="1">
        <v>385.75</v>
      </c>
      <c r="D10240" t="str">
        <f>INDEX(Map!$A$2:$B$35, MATCH(Generation_Raw_Data!$B10240, Map!$A$2:$A$35, 0), 2)</f>
        <v>Ghent 2</v>
      </c>
      <c r="E10240" s="9"/>
    </row>
    <row r="10241" spans="1:5" x14ac:dyDescent="0.35">
      <c r="A10241" s="2">
        <v>45306.66666666665</v>
      </c>
      <c r="B10241" s="1" t="s">
        <v>34</v>
      </c>
      <c r="C10241" s="1">
        <v>374.75</v>
      </c>
      <c r="D10241" t="str">
        <f>INDEX(Map!$A$2:$B$35, MATCH(Generation_Raw_Data!$B10241, Map!$A$2:$A$35, 0), 2)</f>
        <v>Ghent 4</v>
      </c>
      <c r="E10241" s="9"/>
    </row>
    <row r="10242" spans="1:5" x14ac:dyDescent="0.35">
      <c r="A10242" s="2">
        <v>45306.66666666665</v>
      </c>
      <c r="B10242" s="1" t="s">
        <v>48</v>
      </c>
      <c r="C10242" s="1">
        <v>124.14530000000001</v>
      </c>
      <c r="D10242" t="str">
        <f>INDEX(Map!$A$2:$B$35, MATCH(Generation_Raw_Data!$B10242, Map!$A$2:$A$35, 0), 2)</f>
        <v>Trimble County 6</v>
      </c>
      <c r="E10242" s="9"/>
    </row>
    <row r="10243" spans="1:5" x14ac:dyDescent="0.35">
      <c r="A10243" s="2">
        <v>45306.66666666665</v>
      </c>
      <c r="B10243" s="1" t="s">
        <v>47</v>
      </c>
      <c r="C10243" s="1">
        <v>95.343599999999995</v>
      </c>
      <c r="D10243" t="str">
        <f>INDEX(Map!$A$2:$B$35, MATCH(Generation_Raw_Data!$B10243, Map!$A$2:$A$35, 0), 2)</f>
        <v>Trimble County 5</v>
      </c>
      <c r="E10243" s="9"/>
    </row>
    <row r="10244" spans="1:5" x14ac:dyDescent="0.35">
      <c r="A10244" s="2">
        <v>45306.66666666665</v>
      </c>
      <c r="B10244" s="1" t="s">
        <v>49</v>
      </c>
      <c r="C10244" s="1">
        <v>90.377799999999993</v>
      </c>
      <c r="D10244" t="str">
        <f>INDEX(Map!$A$2:$B$35, MATCH(Generation_Raw_Data!$B10244, Map!$A$2:$A$35, 0), 2)</f>
        <v>Trimble County 7</v>
      </c>
      <c r="E10244" s="9"/>
    </row>
    <row r="10245" spans="1:5" x14ac:dyDescent="0.35">
      <c r="A10245" s="2">
        <v>45306.66666666665</v>
      </c>
      <c r="B10245" s="1" t="s">
        <v>50</v>
      </c>
      <c r="C10245" s="1">
        <v>90.377799999999993</v>
      </c>
      <c r="D10245" t="str">
        <f>INDEX(Map!$A$2:$B$35, MATCH(Generation_Raw_Data!$B10245, Map!$A$2:$A$35, 0), 2)</f>
        <v>Trimble County 8</v>
      </c>
      <c r="E10245" s="9"/>
    </row>
    <row r="10246" spans="1:5" x14ac:dyDescent="0.35">
      <c r="A10246" s="2">
        <v>45306.66666666665</v>
      </c>
      <c r="B10246" s="1" t="s">
        <v>51</v>
      </c>
      <c r="C10246" s="1">
        <v>90.377799999999993</v>
      </c>
      <c r="D10246" t="str">
        <f>INDEX(Map!$A$2:$B$35, MATCH(Generation_Raw_Data!$B10246, Map!$A$2:$A$35, 0), 2)</f>
        <v>Trimble County 9</v>
      </c>
      <c r="E10246" s="9"/>
    </row>
    <row r="10247" spans="1:5" x14ac:dyDescent="0.35">
      <c r="A10247" s="2">
        <v>45306.66666666665</v>
      </c>
      <c r="B10247" s="1" t="s">
        <v>35</v>
      </c>
      <c r="C10247" s="1">
        <v>0.1</v>
      </c>
      <c r="D10247" t="str">
        <f>INDEX(Map!$A$2:$B$35, MATCH(Generation_Raw_Data!$B10247, Map!$A$2:$A$35, 0), 2)</f>
        <v>Simpsonville Solar</v>
      </c>
      <c r="E10247" s="9"/>
    </row>
    <row r="10248" spans="1:5" x14ac:dyDescent="0.35">
      <c r="A10248" s="2">
        <v>45306.66666666665</v>
      </c>
      <c r="B10248" s="1" t="s">
        <v>38</v>
      </c>
      <c r="C10248" s="1">
        <v>106</v>
      </c>
      <c r="D10248" t="str">
        <f>INDEX(Map!$A$2:$B$35, MATCH(Generation_Raw_Data!$B10248, Map!$A$2:$A$35, 0), 2)</f>
        <v>Brown 6</v>
      </c>
      <c r="E10248" s="9"/>
    </row>
    <row r="10249" spans="1:5" x14ac:dyDescent="0.35">
      <c r="A10249" s="2">
        <v>45306.66666666665</v>
      </c>
      <c r="B10249" s="1" t="s">
        <v>28</v>
      </c>
      <c r="C10249" s="1">
        <v>104</v>
      </c>
      <c r="D10249" t="str">
        <f>INDEX(Map!$A$2:$B$35, MATCH(Generation_Raw_Data!$B10249, Map!$A$2:$A$35, 0), 2)</f>
        <v>Brown 7</v>
      </c>
      <c r="E10249" s="9"/>
    </row>
    <row r="10250" spans="1:5" x14ac:dyDescent="0.35">
      <c r="A10250" s="2">
        <v>45306.66666666665</v>
      </c>
      <c r="B10250" s="1" t="s">
        <v>39</v>
      </c>
      <c r="C10250" s="1">
        <v>0</v>
      </c>
      <c r="D10250" t="str">
        <f>INDEX(Map!$A$2:$B$35, MATCH(Generation_Raw_Data!$B10250, Map!$A$2:$A$35, 0), 2)</f>
        <v>Brown 10</v>
      </c>
      <c r="E10250" s="9"/>
    </row>
    <row r="10251" spans="1:5" x14ac:dyDescent="0.35">
      <c r="A10251" s="2">
        <v>45306.66666666665</v>
      </c>
      <c r="B10251" s="1" t="s">
        <v>37</v>
      </c>
      <c r="C10251" s="1">
        <v>0</v>
      </c>
      <c r="D10251" t="str">
        <f>INDEX(Map!$A$2:$B$35, MATCH(Generation_Raw_Data!$B10251, Map!$A$2:$A$35, 0), 2)</f>
        <v>Brown 9</v>
      </c>
      <c r="E10251" s="9"/>
    </row>
    <row r="10252" spans="1:5" x14ac:dyDescent="0.35">
      <c r="A10252" s="2">
        <v>45306.66666666665</v>
      </c>
      <c r="B10252" s="1" t="s">
        <v>36</v>
      </c>
      <c r="C10252" s="1">
        <v>7</v>
      </c>
      <c r="D10252" t="str">
        <f>INDEX(Map!$A$2:$B$35, MATCH(Generation_Raw_Data!$B10252, Map!$A$2:$A$35, 0), 2)</f>
        <v>Brown 8</v>
      </c>
      <c r="E10252" s="9"/>
    </row>
    <row r="10253" spans="1:5" x14ac:dyDescent="0.35">
      <c r="A10253" s="2">
        <v>45306.66666666665</v>
      </c>
      <c r="B10253" s="1" t="s">
        <v>40</v>
      </c>
      <c r="C10253" s="1">
        <v>0</v>
      </c>
      <c r="D10253" t="str">
        <f>INDEX(Map!$A$2:$B$35, MATCH(Generation_Raw_Data!$B10253, Map!$A$2:$A$35, 0), 2)</f>
        <v>Brown 11</v>
      </c>
      <c r="E10253" s="9"/>
    </row>
    <row r="10254" spans="1:5" x14ac:dyDescent="0.35">
      <c r="A10254" s="2">
        <v>45306.66666666665</v>
      </c>
      <c r="B10254" s="1" t="s">
        <v>52</v>
      </c>
      <c r="C10254" s="1">
        <v>90.377799999999993</v>
      </c>
      <c r="D10254" t="str">
        <f>INDEX(Map!$A$2:$B$35, MATCH(Generation_Raw_Data!$B10254, Map!$A$2:$A$35, 0), 2)</f>
        <v>Trimble County 10</v>
      </c>
      <c r="E10254" s="9"/>
    </row>
    <row r="10255" spans="1:5" x14ac:dyDescent="0.35">
      <c r="A10255" s="2">
        <v>45306.66666666665</v>
      </c>
      <c r="B10255" s="1" t="s">
        <v>61</v>
      </c>
      <c r="C10255" s="1">
        <v>92.8</v>
      </c>
      <c r="D10255" t="str">
        <f>INDEX(Map!$A$2:$B$35, MATCH(Generation_Raw_Data!$B10255, Map!$A$2:$A$35, 0), 2)</f>
        <v>Cane Run 7</v>
      </c>
      <c r="E10255" s="9"/>
    </row>
    <row r="10256" spans="1:5" x14ac:dyDescent="0.35">
      <c r="A10256" s="2">
        <v>45306.66666666665</v>
      </c>
      <c r="B10256" s="1" t="s">
        <v>59</v>
      </c>
      <c r="C10256" s="1">
        <v>93</v>
      </c>
      <c r="D10256" t="str">
        <f>INDEX(Map!$A$2:$B$35, MATCH(Generation_Raw_Data!$B10256, Map!$A$2:$A$35, 0), 2)</f>
        <v>Cane Run 7</v>
      </c>
      <c r="E10256" s="9"/>
    </row>
    <row r="10257" spans="1:5" x14ac:dyDescent="0.35">
      <c r="A10257" s="2">
        <v>45306.66666666665</v>
      </c>
      <c r="B10257" s="1" t="s">
        <v>42</v>
      </c>
      <c r="C10257" s="1">
        <v>18</v>
      </c>
      <c r="D10257" t="str">
        <f>INDEX(Map!$A$2:$B$35, MATCH(Generation_Raw_Data!$B10257, Map!$A$2:$A$35, 0), 2)</f>
        <v>Dix Dam</v>
      </c>
      <c r="E10257" s="9"/>
    </row>
    <row r="10258" spans="1:5" x14ac:dyDescent="0.35">
      <c r="A10258" s="2">
        <v>45306.66666666665</v>
      </c>
      <c r="B10258" s="1" t="s">
        <v>57</v>
      </c>
      <c r="C10258" s="1">
        <v>240.3</v>
      </c>
      <c r="D10258" t="str">
        <f>INDEX(Map!$A$2:$B$35, MATCH(Generation_Raw_Data!$B10258, Map!$A$2:$A$35, 0), 2)</f>
        <v>Mill Creek 1</v>
      </c>
      <c r="E10258" s="9"/>
    </row>
    <row r="10259" spans="1:5" x14ac:dyDescent="0.35">
      <c r="A10259" s="2">
        <v>45306.66666666665</v>
      </c>
      <c r="B10259" s="1" t="s">
        <v>58</v>
      </c>
      <c r="C10259" s="1">
        <v>244.5</v>
      </c>
      <c r="D10259" t="str">
        <f>INDEX(Map!$A$2:$B$35, MATCH(Generation_Raw_Data!$B10259, Map!$A$2:$A$35, 0), 2)</f>
        <v>Mill Creek 2</v>
      </c>
      <c r="E10259" s="9"/>
    </row>
    <row r="10260" spans="1:5" x14ac:dyDescent="0.35">
      <c r="A10260" s="2">
        <v>45306.66666666665</v>
      </c>
      <c r="B10260" s="1" t="s">
        <v>53</v>
      </c>
      <c r="C10260" s="1">
        <v>278.89999999999998</v>
      </c>
      <c r="D10260" t="str">
        <f>INDEX(Map!$A$2:$B$35, MATCH(Generation_Raw_Data!$B10260, Map!$A$2:$A$35, 0), 2)</f>
        <v>Mill Creek 3</v>
      </c>
      <c r="E10260" s="9"/>
    </row>
    <row r="10261" spans="1:5" x14ac:dyDescent="0.35">
      <c r="A10261" s="2">
        <v>45306.66666666665</v>
      </c>
      <c r="B10261" s="1" t="s">
        <v>54</v>
      </c>
      <c r="C10261" s="1">
        <v>382</v>
      </c>
      <c r="D10261" t="str">
        <f>INDEX(Map!$A$2:$B$35, MATCH(Generation_Raw_Data!$B10261, Map!$A$2:$A$35, 0), 2)</f>
        <v>Mill Creek 4</v>
      </c>
      <c r="E10261" s="9"/>
    </row>
    <row r="10262" spans="1:5" x14ac:dyDescent="0.35">
      <c r="A10262" s="2">
        <v>45306.66666666665</v>
      </c>
      <c r="B10262" s="1" t="s">
        <v>55</v>
      </c>
      <c r="C10262" s="1">
        <v>0</v>
      </c>
      <c r="D10262" t="str">
        <f>INDEX(Map!$A$2:$B$35, MATCH(Generation_Raw_Data!$B10262, Map!$A$2:$A$35, 0), 2)</f>
        <v>Paddy's Run 12</v>
      </c>
      <c r="E10262" s="9"/>
    </row>
    <row r="10263" spans="1:5" x14ac:dyDescent="0.35">
      <c r="A10263" s="2">
        <v>45306.66666666665</v>
      </c>
      <c r="B10263" s="1" t="s">
        <v>56</v>
      </c>
      <c r="C10263" s="1">
        <v>55.7</v>
      </c>
      <c r="D10263" t="str">
        <f>INDEX(Map!$A$2:$B$35, MATCH(Generation_Raw_Data!$B10263, Map!$A$2:$A$35, 0), 2)</f>
        <v>Paddy's Run 13</v>
      </c>
      <c r="E10263" s="9"/>
    </row>
    <row r="10264" spans="1:5" x14ac:dyDescent="0.35">
      <c r="A10264" s="2">
        <v>45306.66666666665</v>
      </c>
      <c r="B10264" s="1" t="s">
        <v>44</v>
      </c>
      <c r="C10264" s="1">
        <v>745.1</v>
      </c>
      <c r="D10264" t="str">
        <f>INDEX(Map!$A$2:$B$35, MATCH(Generation_Raw_Data!$B10264, Map!$A$2:$A$35, 0), 2)</f>
        <v>Trimble County 2</v>
      </c>
      <c r="E10264" s="9"/>
    </row>
    <row r="10265" spans="1:5" x14ac:dyDescent="0.35">
      <c r="A10265" s="2">
        <v>45306.66666666665</v>
      </c>
      <c r="B10265" s="1" t="s">
        <v>45</v>
      </c>
      <c r="C10265" s="1">
        <v>469.8</v>
      </c>
      <c r="D10265" t="str">
        <f>INDEX(Map!$A$2:$B$35, MATCH(Generation_Raw_Data!$B10265, Map!$A$2:$A$35, 0), 2)</f>
        <v>Trimble County 1</v>
      </c>
      <c r="E10265" s="9"/>
    </row>
    <row r="10266" spans="1:5" x14ac:dyDescent="0.35">
      <c r="A10266" s="2">
        <v>45306.66666666665</v>
      </c>
      <c r="B10266" s="1" t="s">
        <v>46</v>
      </c>
      <c r="C10266" s="1">
        <v>0</v>
      </c>
      <c r="D10266" t="str">
        <f>INDEX(Map!$A$2:$B$35, MATCH(Generation_Raw_Data!$B10266, Map!$A$2:$A$35, 0), 2)</f>
        <v>Ohio Falls</v>
      </c>
      <c r="E10266" s="9"/>
    </row>
    <row r="10267" spans="1:5" x14ac:dyDescent="0.35">
      <c r="A10267" s="2">
        <v>45306.66666666665</v>
      </c>
      <c r="B10267" s="1" t="s">
        <v>41</v>
      </c>
      <c r="C10267" s="1">
        <v>0</v>
      </c>
      <c r="D10267" t="str">
        <f>INDEX(Map!$A$2:$B$35, MATCH(Generation_Raw_Data!$B10267, Map!$A$2:$A$35, 0), 2)</f>
        <v>Brown Solar</v>
      </c>
      <c r="E10267" s="9"/>
    </row>
    <row r="10268" spans="1:5" x14ac:dyDescent="0.35">
      <c r="A10268" s="2">
        <v>45306.66666666665</v>
      </c>
      <c r="B10268" s="1" t="s">
        <v>43</v>
      </c>
      <c r="C10268" s="1">
        <v>0</v>
      </c>
      <c r="D10268" t="str">
        <f>INDEX(Map!$A$2:$B$35, MATCH(Generation_Raw_Data!$B10268, Map!$A$2:$A$35, 0), 2)</f>
        <v>Haefling</v>
      </c>
      <c r="E10268" s="9"/>
    </row>
    <row r="10269" spans="1:5" x14ac:dyDescent="0.35">
      <c r="A10269" s="2">
        <v>45306.66666666665</v>
      </c>
      <c r="B10269" s="1" t="s">
        <v>60</v>
      </c>
      <c r="C10269" s="1">
        <v>154</v>
      </c>
      <c r="D10269" t="str">
        <f>INDEX(Map!$A$2:$B$35, MATCH(Generation_Raw_Data!$B10269, Map!$A$2:$A$35, 0), 2)</f>
        <v>Cane Run 7</v>
      </c>
      <c r="E10269" s="9"/>
    </row>
    <row r="10270" spans="1:5" x14ac:dyDescent="0.35">
      <c r="A10270" s="2">
        <v>45306.708333333314</v>
      </c>
      <c r="B10270" s="1" t="s">
        <v>42</v>
      </c>
      <c r="C10270" s="1">
        <v>18</v>
      </c>
      <c r="D10270" t="str">
        <f>INDEX(Map!$A$2:$B$35, MATCH(Generation_Raw_Data!$B10270, Map!$A$2:$A$35, 0), 2)</f>
        <v>Dix Dam</v>
      </c>
      <c r="E10270" s="9"/>
    </row>
    <row r="10271" spans="1:5" x14ac:dyDescent="0.35">
      <c r="A10271" s="2">
        <v>45306.708333333314</v>
      </c>
      <c r="B10271" s="1" t="s">
        <v>41</v>
      </c>
      <c r="C10271" s="1">
        <v>0</v>
      </c>
      <c r="D10271" t="str">
        <f>INDEX(Map!$A$2:$B$35, MATCH(Generation_Raw_Data!$B10271, Map!$A$2:$A$35, 0), 2)</f>
        <v>Brown Solar</v>
      </c>
      <c r="E10271" s="9"/>
    </row>
    <row r="10272" spans="1:5" x14ac:dyDescent="0.35">
      <c r="A10272" s="2">
        <v>45306.708333333314</v>
      </c>
      <c r="B10272" s="1" t="s">
        <v>43</v>
      </c>
      <c r="C10272" s="1">
        <v>0</v>
      </c>
      <c r="D10272" t="str">
        <f>INDEX(Map!$A$2:$B$35, MATCH(Generation_Raw_Data!$B10272, Map!$A$2:$A$35, 0), 2)</f>
        <v>Haefling</v>
      </c>
      <c r="E10272" s="9"/>
    </row>
    <row r="10273" spans="1:5" x14ac:dyDescent="0.35">
      <c r="A10273" s="2">
        <v>45306.708333333314</v>
      </c>
      <c r="B10273" s="1" t="s">
        <v>57</v>
      </c>
      <c r="C10273" s="1">
        <v>224.8</v>
      </c>
      <c r="D10273" t="str">
        <f>INDEX(Map!$A$2:$B$35, MATCH(Generation_Raw_Data!$B10273, Map!$A$2:$A$35, 0), 2)</f>
        <v>Mill Creek 1</v>
      </c>
      <c r="E10273" s="9"/>
    </row>
    <row r="10274" spans="1:5" x14ac:dyDescent="0.35">
      <c r="A10274" s="2">
        <v>45306.708333333314</v>
      </c>
      <c r="B10274" s="1" t="s">
        <v>60</v>
      </c>
      <c r="C10274" s="1">
        <v>154.30000000000001</v>
      </c>
      <c r="D10274" t="str">
        <f>INDEX(Map!$A$2:$B$35, MATCH(Generation_Raw_Data!$B10274, Map!$A$2:$A$35, 0), 2)</f>
        <v>Cane Run 7</v>
      </c>
      <c r="E10274" s="9"/>
    </row>
    <row r="10275" spans="1:5" x14ac:dyDescent="0.35">
      <c r="A10275" s="2">
        <v>45306.708333333314</v>
      </c>
      <c r="B10275" s="1" t="s">
        <v>59</v>
      </c>
      <c r="C10275" s="1">
        <v>92.8</v>
      </c>
      <c r="D10275" t="str">
        <f>INDEX(Map!$A$2:$B$35, MATCH(Generation_Raw_Data!$B10275, Map!$A$2:$A$35, 0), 2)</f>
        <v>Cane Run 7</v>
      </c>
      <c r="E10275" s="9"/>
    </row>
    <row r="10276" spans="1:5" x14ac:dyDescent="0.35">
      <c r="A10276" s="2">
        <v>45306.708333333314</v>
      </c>
      <c r="B10276" s="1" t="s">
        <v>61</v>
      </c>
      <c r="C10276" s="1">
        <v>92.8</v>
      </c>
      <c r="D10276" t="str">
        <f>INDEX(Map!$A$2:$B$35, MATCH(Generation_Raw_Data!$B10276, Map!$A$2:$A$35, 0), 2)</f>
        <v>Cane Run 7</v>
      </c>
      <c r="E10276" s="9"/>
    </row>
    <row r="10277" spans="1:5" x14ac:dyDescent="0.35">
      <c r="A10277" s="2">
        <v>45306.708333333314</v>
      </c>
      <c r="B10277" s="1" t="s">
        <v>56</v>
      </c>
      <c r="C10277" s="1">
        <v>66.599999999999994</v>
      </c>
      <c r="D10277" t="str">
        <f>INDEX(Map!$A$2:$B$35, MATCH(Generation_Raw_Data!$B10277, Map!$A$2:$A$35, 0), 2)</f>
        <v>Paddy's Run 13</v>
      </c>
      <c r="E10277" s="9"/>
    </row>
    <row r="10278" spans="1:5" x14ac:dyDescent="0.35">
      <c r="A10278" s="2">
        <v>45306.708333333314</v>
      </c>
      <c r="B10278" s="1" t="s">
        <v>55</v>
      </c>
      <c r="C10278" s="1">
        <v>0</v>
      </c>
      <c r="D10278" t="str">
        <f>INDEX(Map!$A$2:$B$35, MATCH(Generation_Raw_Data!$B10278, Map!$A$2:$A$35, 0), 2)</f>
        <v>Paddy's Run 12</v>
      </c>
      <c r="E10278" s="9"/>
    </row>
    <row r="10279" spans="1:5" x14ac:dyDescent="0.35">
      <c r="A10279" s="2">
        <v>45306.708333333314</v>
      </c>
      <c r="B10279" s="1" t="s">
        <v>54</v>
      </c>
      <c r="C10279" s="1">
        <v>384.3</v>
      </c>
      <c r="D10279" t="str">
        <f>INDEX(Map!$A$2:$B$35, MATCH(Generation_Raw_Data!$B10279, Map!$A$2:$A$35, 0), 2)</f>
        <v>Mill Creek 4</v>
      </c>
      <c r="E10279" s="9"/>
    </row>
    <row r="10280" spans="1:5" x14ac:dyDescent="0.35">
      <c r="A10280" s="2">
        <v>45306.708333333314</v>
      </c>
      <c r="B10280" s="1" t="s">
        <v>53</v>
      </c>
      <c r="C10280" s="1">
        <v>278.60000000000002</v>
      </c>
      <c r="D10280" t="str">
        <f>INDEX(Map!$A$2:$B$35, MATCH(Generation_Raw_Data!$B10280, Map!$A$2:$A$35, 0), 2)</f>
        <v>Mill Creek 3</v>
      </c>
      <c r="E10280" s="9"/>
    </row>
    <row r="10281" spans="1:5" x14ac:dyDescent="0.35">
      <c r="A10281" s="2">
        <v>45306.708333333314</v>
      </c>
      <c r="B10281" s="1" t="s">
        <v>58</v>
      </c>
      <c r="C10281" s="1">
        <v>225</v>
      </c>
      <c r="D10281" t="str">
        <f>INDEX(Map!$A$2:$B$35, MATCH(Generation_Raw_Data!$B10281, Map!$A$2:$A$35, 0), 2)</f>
        <v>Mill Creek 2</v>
      </c>
      <c r="E10281" s="9"/>
    </row>
    <row r="10282" spans="1:5" x14ac:dyDescent="0.35">
      <c r="A10282" s="2">
        <v>45306.708333333314</v>
      </c>
      <c r="B10282" s="1" t="s">
        <v>44</v>
      </c>
      <c r="C10282" s="1">
        <v>747.7</v>
      </c>
      <c r="D10282" t="str">
        <f>INDEX(Map!$A$2:$B$35, MATCH(Generation_Raw_Data!$B10282, Map!$A$2:$A$35, 0), 2)</f>
        <v>Trimble County 2</v>
      </c>
      <c r="E10282" s="9"/>
    </row>
    <row r="10283" spans="1:5" x14ac:dyDescent="0.35">
      <c r="A10283" s="2">
        <v>45306.708333333314</v>
      </c>
      <c r="B10283" s="1" t="s">
        <v>45</v>
      </c>
      <c r="C10283" s="1">
        <v>481</v>
      </c>
      <c r="D10283" t="str">
        <f>INDEX(Map!$A$2:$B$35, MATCH(Generation_Raw_Data!$B10283, Map!$A$2:$A$35, 0), 2)</f>
        <v>Trimble County 1</v>
      </c>
      <c r="E10283" s="9"/>
    </row>
    <row r="10284" spans="1:5" x14ac:dyDescent="0.35">
      <c r="A10284" s="2">
        <v>45306.708333333314</v>
      </c>
      <c r="B10284" s="1" t="s">
        <v>46</v>
      </c>
      <c r="C10284" s="1">
        <v>0</v>
      </c>
      <c r="D10284" t="str">
        <f>INDEX(Map!$A$2:$B$35, MATCH(Generation_Raw_Data!$B10284, Map!$A$2:$A$35, 0), 2)</f>
        <v>Ohio Falls</v>
      </c>
      <c r="E10284" s="9"/>
    </row>
    <row r="10285" spans="1:5" x14ac:dyDescent="0.35">
      <c r="A10285" s="2">
        <v>45306.708333333314</v>
      </c>
      <c r="B10285" s="1" t="s">
        <v>30</v>
      </c>
      <c r="C10285" s="1">
        <v>140</v>
      </c>
      <c r="D10285" t="str">
        <f>INDEX(Map!$A$2:$B$35, MATCH(Generation_Raw_Data!$B10285, Map!$A$2:$A$35, 0), 2)</f>
        <v>Brown 3</v>
      </c>
      <c r="E10285" s="9"/>
    </row>
    <row r="10286" spans="1:5" x14ac:dyDescent="0.35">
      <c r="A10286" s="2">
        <v>45306.708333333314</v>
      </c>
      <c r="B10286" s="1" t="s">
        <v>31</v>
      </c>
      <c r="C10286" s="1">
        <v>479</v>
      </c>
      <c r="D10286" t="str">
        <f>INDEX(Map!$A$2:$B$35, MATCH(Generation_Raw_Data!$B10286, Map!$A$2:$A$35, 0), 2)</f>
        <v>Ghent 1</v>
      </c>
      <c r="E10286" s="9"/>
    </row>
    <row r="10287" spans="1:5" x14ac:dyDescent="0.35">
      <c r="A10287" s="2">
        <v>45306.708333333314</v>
      </c>
      <c r="B10287" s="1" t="s">
        <v>29</v>
      </c>
      <c r="C10287" s="1">
        <v>51</v>
      </c>
      <c r="D10287" t="str">
        <f>INDEX(Map!$A$2:$B$35, MATCH(Generation_Raw_Data!$B10287, Map!$A$2:$A$35, 0), 2)</f>
        <v>Brown 5</v>
      </c>
      <c r="E10287" s="9"/>
    </row>
    <row r="10288" spans="1:5" x14ac:dyDescent="0.35">
      <c r="A10288" s="2">
        <v>45306.708333333314</v>
      </c>
      <c r="B10288" s="1" t="s">
        <v>32</v>
      </c>
      <c r="C10288" s="1">
        <v>408</v>
      </c>
      <c r="D10288" t="str">
        <f>INDEX(Map!$A$2:$B$35, MATCH(Generation_Raw_Data!$B10288, Map!$A$2:$A$35, 0), 2)</f>
        <v>Ghent 3</v>
      </c>
      <c r="E10288" s="9"/>
    </row>
    <row r="10289" spans="1:5" x14ac:dyDescent="0.35">
      <c r="A10289" s="2">
        <v>45306.708333333314</v>
      </c>
      <c r="B10289" s="1" t="s">
        <v>33</v>
      </c>
      <c r="C10289" s="1">
        <v>414</v>
      </c>
      <c r="D10289" t="str">
        <f>INDEX(Map!$A$2:$B$35, MATCH(Generation_Raw_Data!$B10289, Map!$A$2:$A$35, 0), 2)</f>
        <v>Ghent 2</v>
      </c>
      <c r="E10289" s="9"/>
    </row>
    <row r="10290" spans="1:5" x14ac:dyDescent="0.35">
      <c r="A10290" s="2">
        <v>45306.708333333314</v>
      </c>
      <c r="B10290" s="1" t="s">
        <v>34</v>
      </c>
      <c r="C10290" s="1">
        <v>389</v>
      </c>
      <c r="D10290" t="str">
        <f>INDEX(Map!$A$2:$B$35, MATCH(Generation_Raw_Data!$B10290, Map!$A$2:$A$35, 0), 2)</f>
        <v>Ghent 4</v>
      </c>
      <c r="E10290" s="9"/>
    </row>
    <row r="10291" spans="1:5" x14ac:dyDescent="0.35">
      <c r="A10291" s="2">
        <v>45306.708333333314</v>
      </c>
      <c r="B10291" s="1" t="s">
        <v>48</v>
      </c>
      <c r="C10291" s="1">
        <v>125.35380000000001</v>
      </c>
      <c r="D10291" t="str">
        <f>INDEX(Map!$A$2:$B$35, MATCH(Generation_Raw_Data!$B10291, Map!$A$2:$A$35, 0), 2)</f>
        <v>Trimble County 6</v>
      </c>
      <c r="E10291" s="9"/>
    </row>
    <row r="10292" spans="1:5" x14ac:dyDescent="0.35">
      <c r="A10292" s="2">
        <v>45306.708333333314</v>
      </c>
      <c r="B10292" s="1" t="s">
        <v>47</v>
      </c>
      <c r="C10292" s="1">
        <v>95.5077</v>
      </c>
      <c r="D10292" t="str">
        <f>INDEX(Map!$A$2:$B$35, MATCH(Generation_Raw_Data!$B10292, Map!$A$2:$A$35, 0), 2)</f>
        <v>Trimble County 5</v>
      </c>
      <c r="E10292" s="9"/>
    </row>
    <row r="10293" spans="1:5" x14ac:dyDescent="0.35">
      <c r="A10293" s="2">
        <v>45306.708333333314</v>
      </c>
      <c r="B10293" s="1" t="s">
        <v>50</v>
      </c>
      <c r="C10293" s="1">
        <v>89.538499999999999</v>
      </c>
      <c r="D10293" t="str">
        <f>INDEX(Map!$A$2:$B$35, MATCH(Generation_Raw_Data!$B10293, Map!$A$2:$A$35, 0), 2)</f>
        <v>Trimble County 8</v>
      </c>
      <c r="E10293" s="9"/>
    </row>
    <row r="10294" spans="1:5" x14ac:dyDescent="0.35">
      <c r="A10294" s="2">
        <v>45306.708333333314</v>
      </c>
      <c r="B10294" s="1" t="s">
        <v>49</v>
      </c>
      <c r="C10294" s="1">
        <v>89.538499999999999</v>
      </c>
      <c r="D10294" t="str">
        <f>INDEX(Map!$A$2:$B$35, MATCH(Generation_Raw_Data!$B10294, Map!$A$2:$A$35, 0), 2)</f>
        <v>Trimble County 7</v>
      </c>
      <c r="E10294" s="9"/>
    </row>
    <row r="10295" spans="1:5" x14ac:dyDescent="0.35">
      <c r="A10295" s="2">
        <v>45306.708333333314</v>
      </c>
      <c r="B10295" s="1" t="s">
        <v>51</v>
      </c>
      <c r="C10295" s="1">
        <v>91.528199999999998</v>
      </c>
      <c r="D10295" t="str">
        <f>INDEX(Map!$A$2:$B$35, MATCH(Generation_Raw_Data!$B10295, Map!$A$2:$A$35, 0), 2)</f>
        <v>Trimble County 9</v>
      </c>
      <c r="E10295" s="9"/>
    </row>
    <row r="10296" spans="1:5" x14ac:dyDescent="0.35">
      <c r="A10296" s="2">
        <v>45306.708333333314</v>
      </c>
      <c r="B10296" s="1" t="s">
        <v>35</v>
      </c>
      <c r="C10296" s="1">
        <v>0</v>
      </c>
      <c r="D10296" t="str">
        <f>INDEX(Map!$A$2:$B$35, MATCH(Generation_Raw_Data!$B10296, Map!$A$2:$A$35, 0), 2)</f>
        <v>Simpsonville Solar</v>
      </c>
      <c r="E10296" s="9"/>
    </row>
    <row r="10297" spans="1:5" x14ac:dyDescent="0.35">
      <c r="A10297" s="2">
        <v>45306.708333333314</v>
      </c>
      <c r="B10297" s="1" t="s">
        <v>38</v>
      </c>
      <c r="C10297" s="1">
        <v>105</v>
      </c>
      <c r="D10297" t="str">
        <f>INDEX(Map!$A$2:$B$35, MATCH(Generation_Raw_Data!$B10297, Map!$A$2:$A$35, 0), 2)</f>
        <v>Brown 6</v>
      </c>
      <c r="E10297" s="9"/>
    </row>
    <row r="10298" spans="1:5" x14ac:dyDescent="0.35">
      <c r="A10298" s="2">
        <v>45306.708333333314</v>
      </c>
      <c r="B10298" s="1" t="s">
        <v>28</v>
      </c>
      <c r="C10298" s="1">
        <v>105</v>
      </c>
      <c r="D10298" t="str">
        <f>INDEX(Map!$A$2:$B$35, MATCH(Generation_Raw_Data!$B10298, Map!$A$2:$A$35, 0), 2)</f>
        <v>Brown 7</v>
      </c>
      <c r="E10298" s="9"/>
    </row>
    <row r="10299" spans="1:5" x14ac:dyDescent="0.35">
      <c r="A10299" s="2">
        <v>45306.708333333314</v>
      </c>
      <c r="B10299" s="1" t="s">
        <v>39</v>
      </c>
      <c r="C10299" s="1">
        <v>0</v>
      </c>
      <c r="D10299" t="str">
        <f>INDEX(Map!$A$2:$B$35, MATCH(Generation_Raw_Data!$B10299, Map!$A$2:$A$35, 0), 2)</f>
        <v>Brown 10</v>
      </c>
      <c r="E10299" s="9"/>
    </row>
    <row r="10300" spans="1:5" x14ac:dyDescent="0.35">
      <c r="A10300" s="2">
        <v>45306.708333333314</v>
      </c>
      <c r="B10300" s="1" t="s">
        <v>37</v>
      </c>
      <c r="C10300" s="1">
        <v>-1</v>
      </c>
      <c r="D10300" t="str">
        <f>INDEX(Map!$A$2:$B$35, MATCH(Generation_Raw_Data!$B10300, Map!$A$2:$A$35, 0), 2)</f>
        <v>Brown 9</v>
      </c>
      <c r="E10300" s="9"/>
    </row>
    <row r="10301" spans="1:5" x14ac:dyDescent="0.35">
      <c r="A10301" s="2">
        <v>45306.708333333314</v>
      </c>
      <c r="B10301" s="1" t="s">
        <v>36</v>
      </c>
      <c r="C10301" s="1">
        <v>50</v>
      </c>
      <c r="D10301" t="str">
        <f>INDEX(Map!$A$2:$B$35, MATCH(Generation_Raw_Data!$B10301, Map!$A$2:$A$35, 0), 2)</f>
        <v>Brown 8</v>
      </c>
      <c r="E10301" s="9"/>
    </row>
    <row r="10302" spans="1:5" x14ac:dyDescent="0.35">
      <c r="A10302" s="2">
        <v>45306.708333333314</v>
      </c>
      <c r="B10302" s="1" t="s">
        <v>40</v>
      </c>
      <c r="C10302" s="1">
        <v>0</v>
      </c>
      <c r="D10302" t="str">
        <f>INDEX(Map!$A$2:$B$35, MATCH(Generation_Raw_Data!$B10302, Map!$A$2:$A$35, 0), 2)</f>
        <v>Brown 11</v>
      </c>
      <c r="E10302" s="9"/>
    </row>
    <row r="10303" spans="1:5" x14ac:dyDescent="0.35">
      <c r="A10303" s="2">
        <v>45306.708333333314</v>
      </c>
      <c r="B10303" s="1" t="s">
        <v>52</v>
      </c>
      <c r="C10303" s="1">
        <v>90.533299999999997</v>
      </c>
      <c r="D10303" t="str">
        <f>INDEX(Map!$A$2:$B$35, MATCH(Generation_Raw_Data!$B10303, Map!$A$2:$A$35, 0), 2)</f>
        <v>Trimble County 10</v>
      </c>
      <c r="E10303" s="9"/>
    </row>
    <row r="10304" spans="1:5" x14ac:dyDescent="0.35">
      <c r="A10304" s="2">
        <v>45307.333333333336</v>
      </c>
      <c r="B10304" s="1" t="s">
        <v>34</v>
      </c>
      <c r="C10304" s="1">
        <v>350.75</v>
      </c>
      <c r="D10304" t="str">
        <f>INDEX(Map!$A$2:$B$35, MATCH(Generation_Raw_Data!$B10304, Map!$A$2:$A$35, 0), 2)</f>
        <v>Ghent 4</v>
      </c>
      <c r="E10304" s="9"/>
    </row>
    <row r="10305" spans="1:5" x14ac:dyDescent="0.35">
      <c r="A10305" s="2">
        <v>45307.333333333336</v>
      </c>
      <c r="B10305" s="1" t="s">
        <v>35</v>
      </c>
      <c r="C10305" s="1">
        <v>0</v>
      </c>
      <c r="D10305" t="str">
        <f>INDEX(Map!$A$2:$B$35, MATCH(Generation_Raw_Data!$B10305, Map!$A$2:$A$35, 0), 2)</f>
        <v>Simpsonville Solar</v>
      </c>
      <c r="E10305" s="9"/>
    </row>
    <row r="10306" spans="1:5" x14ac:dyDescent="0.35">
      <c r="A10306" s="2">
        <v>45307.333333333336</v>
      </c>
      <c r="B10306" s="1" t="s">
        <v>38</v>
      </c>
      <c r="C10306" s="1">
        <v>165</v>
      </c>
      <c r="D10306" t="str">
        <f>INDEX(Map!$A$2:$B$35, MATCH(Generation_Raw_Data!$B10306, Map!$A$2:$A$35, 0), 2)</f>
        <v>Brown 6</v>
      </c>
      <c r="E10306" s="9"/>
    </row>
    <row r="10307" spans="1:5" x14ac:dyDescent="0.35">
      <c r="A10307" s="2">
        <v>45307.333333333336</v>
      </c>
      <c r="B10307" s="1" t="s">
        <v>28</v>
      </c>
      <c r="C10307" s="1">
        <v>164</v>
      </c>
      <c r="D10307" t="str">
        <f>INDEX(Map!$A$2:$B$35, MATCH(Generation_Raw_Data!$B10307, Map!$A$2:$A$35, 0), 2)</f>
        <v>Brown 7</v>
      </c>
      <c r="E10307" s="9"/>
    </row>
    <row r="10308" spans="1:5" x14ac:dyDescent="0.35">
      <c r="A10308" s="2">
        <v>45307.333333333336</v>
      </c>
      <c r="B10308" s="1" t="s">
        <v>37</v>
      </c>
      <c r="C10308" s="1">
        <v>0</v>
      </c>
      <c r="D10308" t="str">
        <f>INDEX(Map!$A$2:$B$35, MATCH(Generation_Raw_Data!$B10308, Map!$A$2:$A$35, 0), 2)</f>
        <v>Brown 9</v>
      </c>
      <c r="E10308" s="9"/>
    </row>
    <row r="10309" spans="1:5" x14ac:dyDescent="0.35">
      <c r="A10309" s="2">
        <v>45307.333333333336</v>
      </c>
      <c r="B10309" s="1" t="s">
        <v>39</v>
      </c>
      <c r="C10309" s="1">
        <v>0</v>
      </c>
      <c r="D10309" t="str">
        <f>INDEX(Map!$A$2:$B$35, MATCH(Generation_Raw_Data!$B10309, Map!$A$2:$A$35, 0), 2)</f>
        <v>Brown 10</v>
      </c>
      <c r="E10309" s="9"/>
    </row>
    <row r="10310" spans="1:5" x14ac:dyDescent="0.35">
      <c r="A10310" s="2">
        <v>45307.333333333336</v>
      </c>
      <c r="B10310" s="1" t="s">
        <v>36</v>
      </c>
      <c r="C10310" s="1">
        <v>118</v>
      </c>
      <c r="D10310" t="str">
        <f>INDEX(Map!$A$2:$B$35, MATCH(Generation_Raw_Data!$B10310, Map!$A$2:$A$35, 0), 2)</f>
        <v>Brown 8</v>
      </c>
      <c r="E10310" s="9"/>
    </row>
    <row r="10311" spans="1:5" x14ac:dyDescent="0.35">
      <c r="A10311" s="2">
        <v>45307.333333333336</v>
      </c>
      <c r="B10311" s="1" t="s">
        <v>40</v>
      </c>
      <c r="C10311" s="1">
        <v>0</v>
      </c>
      <c r="D10311" t="str">
        <f>INDEX(Map!$A$2:$B$35, MATCH(Generation_Raw_Data!$B10311, Map!$A$2:$A$35, 0), 2)</f>
        <v>Brown 11</v>
      </c>
      <c r="E10311" s="9"/>
    </row>
    <row r="10312" spans="1:5" x14ac:dyDescent="0.35">
      <c r="A10312" s="2">
        <v>45307.333333333336</v>
      </c>
      <c r="B10312" s="1" t="s">
        <v>61</v>
      </c>
      <c r="C10312" s="1">
        <v>93</v>
      </c>
      <c r="D10312" t="str">
        <f>INDEX(Map!$A$2:$B$35, MATCH(Generation_Raw_Data!$B10312, Map!$A$2:$A$35, 0), 2)</f>
        <v>Cane Run 7</v>
      </c>
      <c r="E10312" s="9"/>
    </row>
    <row r="10313" spans="1:5" x14ac:dyDescent="0.35">
      <c r="A10313" s="2">
        <v>45307.333333333336</v>
      </c>
      <c r="B10313" s="1" t="s">
        <v>42</v>
      </c>
      <c r="C10313" s="1">
        <v>17</v>
      </c>
      <c r="D10313" t="str">
        <f>INDEX(Map!$A$2:$B$35, MATCH(Generation_Raw_Data!$B10313, Map!$A$2:$A$35, 0), 2)</f>
        <v>Dix Dam</v>
      </c>
      <c r="E10313" s="9"/>
    </row>
    <row r="10314" spans="1:5" x14ac:dyDescent="0.35">
      <c r="A10314" s="2">
        <v>45307.333333333336</v>
      </c>
      <c r="B10314" s="1" t="s">
        <v>43</v>
      </c>
      <c r="C10314" s="1">
        <v>0</v>
      </c>
      <c r="D10314" t="str">
        <f>INDEX(Map!$A$2:$B$35, MATCH(Generation_Raw_Data!$B10314, Map!$A$2:$A$35, 0), 2)</f>
        <v>Haefling</v>
      </c>
      <c r="E10314" s="9"/>
    </row>
    <row r="10315" spans="1:5" x14ac:dyDescent="0.35">
      <c r="A10315" s="2">
        <v>45307.333333333336</v>
      </c>
      <c r="B10315" s="1" t="s">
        <v>59</v>
      </c>
      <c r="C10315" s="1">
        <v>94</v>
      </c>
      <c r="D10315" t="str">
        <f>INDEX(Map!$A$2:$B$35, MATCH(Generation_Raw_Data!$B10315, Map!$A$2:$A$35, 0), 2)</f>
        <v>Cane Run 7</v>
      </c>
      <c r="E10315" s="9"/>
    </row>
    <row r="10316" spans="1:5" x14ac:dyDescent="0.35">
      <c r="A10316" s="2">
        <v>45307.333333333336</v>
      </c>
      <c r="B10316" s="1" t="s">
        <v>57</v>
      </c>
      <c r="C10316" s="1">
        <v>265.39999999999998</v>
      </c>
      <c r="D10316" t="str">
        <f>INDEX(Map!$A$2:$B$35, MATCH(Generation_Raw_Data!$B10316, Map!$A$2:$A$35, 0), 2)</f>
        <v>Mill Creek 1</v>
      </c>
      <c r="E10316" s="9"/>
    </row>
    <row r="10317" spans="1:5" x14ac:dyDescent="0.35">
      <c r="A10317" s="2">
        <v>45307.333333333336</v>
      </c>
      <c r="B10317" s="1" t="s">
        <v>60</v>
      </c>
      <c r="C10317" s="1">
        <v>153.69999999999999</v>
      </c>
      <c r="D10317" t="str">
        <f>INDEX(Map!$A$2:$B$35, MATCH(Generation_Raw_Data!$B10317, Map!$A$2:$A$35, 0), 2)</f>
        <v>Cane Run 7</v>
      </c>
      <c r="E10317" s="9"/>
    </row>
    <row r="10318" spans="1:5" x14ac:dyDescent="0.35">
      <c r="A10318" s="2">
        <v>45307.333333333336</v>
      </c>
      <c r="B10318" s="1" t="s">
        <v>54</v>
      </c>
      <c r="C10318" s="1">
        <v>465.8</v>
      </c>
      <c r="D10318" t="str">
        <f>INDEX(Map!$A$2:$B$35, MATCH(Generation_Raw_Data!$B10318, Map!$A$2:$A$35, 0), 2)</f>
        <v>Mill Creek 4</v>
      </c>
      <c r="E10318" s="9"/>
    </row>
    <row r="10319" spans="1:5" x14ac:dyDescent="0.35">
      <c r="A10319" s="2">
        <v>45307.333333333336</v>
      </c>
      <c r="B10319" s="1" t="s">
        <v>55</v>
      </c>
      <c r="C10319" s="1">
        <v>0</v>
      </c>
      <c r="D10319" t="str">
        <f>INDEX(Map!$A$2:$B$35, MATCH(Generation_Raw_Data!$B10319, Map!$A$2:$A$35, 0), 2)</f>
        <v>Paddy's Run 12</v>
      </c>
      <c r="E10319" s="9"/>
    </row>
    <row r="10320" spans="1:5" x14ac:dyDescent="0.35">
      <c r="A10320" s="2">
        <v>45307.333333333336</v>
      </c>
      <c r="B10320" s="1" t="s">
        <v>53</v>
      </c>
      <c r="C10320" s="1">
        <v>367.1</v>
      </c>
      <c r="D10320" t="str">
        <f>INDEX(Map!$A$2:$B$35, MATCH(Generation_Raw_Data!$B10320, Map!$A$2:$A$35, 0), 2)</f>
        <v>Mill Creek 3</v>
      </c>
      <c r="E10320" s="9"/>
    </row>
    <row r="10321" spans="1:5" x14ac:dyDescent="0.35">
      <c r="A10321" s="2">
        <v>45307.333333333336</v>
      </c>
      <c r="B10321" s="1" t="s">
        <v>58</v>
      </c>
      <c r="C10321" s="1">
        <v>266.8</v>
      </c>
      <c r="D10321" t="str">
        <f>INDEX(Map!$A$2:$B$35, MATCH(Generation_Raw_Data!$B10321, Map!$A$2:$A$35, 0), 2)</f>
        <v>Mill Creek 2</v>
      </c>
      <c r="E10321" s="9"/>
    </row>
    <row r="10322" spans="1:5" x14ac:dyDescent="0.35">
      <c r="A10322" s="2">
        <v>45307.333333333336</v>
      </c>
      <c r="B10322" s="1" t="s">
        <v>56</v>
      </c>
      <c r="C10322" s="1">
        <v>67.599999999999994</v>
      </c>
      <c r="D10322" t="str">
        <f>INDEX(Map!$A$2:$B$35, MATCH(Generation_Raw_Data!$B10322, Map!$A$2:$A$35, 0), 2)</f>
        <v>Paddy's Run 13</v>
      </c>
      <c r="E10322" s="9"/>
    </row>
    <row r="10323" spans="1:5" x14ac:dyDescent="0.35">
      <c r="A10323" s="2">
        <v>45307.333333333336</v>
      </c>
      <c r="B10323" s="1" t="s">
        <v>44</v>
      </c>
      <c r="C10323" s="1">
        <v>748.5</v>
      </c>
      <c r="D10323" t="str">
        <f>INDEX(Map!$A$2:$B$35, MATCH(Generation_Raw_Data!$B10323, Map!$A$2:$A$35, 0), 2)</f>
        <v>Trimble County 2</v>
      </c>
      <c r="E10323" s="9"/>
    </row>
    <row r="10324" spans="1:5" x14ac:dyDescent="0.35">
      <c r="A10324" s="2">
        <v>45307.333333333336</v>
      </c>
      <c r="B10324" s="1" t="s">
        <v>47</v>
      </c>
      <c r="C10324" s="1">
        <v>95.345799999999997</v>
      </c>
      <c r="D10324" t="str">
        <f>INDEX(Map!$A$2:$B$35, MATCH(Generation_Raw_Data!$B10324, Map!$A$2:$A$35, 0), 2)</f>
        <v>Trimble County 5</v>
      </c>
      <c r="E10324" s="9"/>
    </row>
    <row r="10325" spans="1:5" x14ac:dyDescent="0.35">
      <c r="A10325" s="2">
        <v>45307.333333333336</v>
      </c>
      <c r="B10325" s="1" t="s">
        <v>45</v>
      </c>
      <c r="C10325" s="1">
        <v>457.8</v>
      </c>
      <c r="D10325" t="str">
        <f>INDEX(Map!$A$2:$B$35, MATCH(Generation_Raw_Data!$B10325, Map!$A$2:$A$35, 0), 2)</f>
        <v>Trimble County 1</v>
      </c>
      <c r="E10325" s="9"/>
    </row>
    <row r="10326" spans="1:5" x14ac:dyDescent="0.35">
      <c r="A10326" s="2">
        <v>45307.333333333336</v>
      </c>
      <c r="B10326" s="1" t="s">
        <v>46</v>
      </c>
      <c r="C10326" s="1">
        <v>0</v>
      </c>
      <c r="D10326" t="str">
        <f>INDEX(Map!$A$2:$B$35, MATCH(Generation_Raw_Data!$B10326, Map!$A$2:$A$35, 0), 2)</f>
        <v>Ohio Falls</v>
      </c>
      <c r="E10326" s="9"/>
    </row>
    <row r="10327" spans="1:5" x14ac:dyDescent="0.35">
      <c r="A10327" s="2">
        <v>45307.333333333336</v>
      </c>
      <c r="B10327" s="1" t="s">
        <v>48</v>
      </c>
      <c r="C10327" s="1">
        <v>125.1414</v>
      </c>
      <c r="D10327" t="str">
        <f>INDEX(Map!$A$2:$B$35, MATCH(Generation_Raw_Data!$B10327, Map!$A$2:$A$35, 0), 2)</f>
        <v>Trimble County 6</v>
      </c>
      <c r="E10327" s="9"/>
    </row>
    <row r="10328" spans="1:5" x14ac:dyDescent="0.35">
      <c r="A10328" s="2">
        <v>45307.333333333336</v>
      </c>
      <c r="B10328" s="1" t="s">
        <v>51</v>
      </c>
      <c r="C10328" s="1">
        <v>91.373099999999994</v>
      </c>
      <c r="D10328" t="str">
        <f>INDEX(Map!$A$2:$B$35, MATCH(Generation_Raw_Data!$B10328, Map!$A$2:$A$35, 0), 2)</f>
        <v>Trimble County 9</v>
      </c>
      <c r="E10328" s="9"/>
    </row>
    <row r="10329" spans="1:5" x14ac:dyDescent="0.35">
      <c r="A10329" s="2">
        <v>45307.333333333336</v>
      </c>
      <c r="B10329" s="1" t="s">
        <v>49</v>
      </c>
      <c r="C10329" s="1">
        <v>90.379900000000006</v>
      </c>
      <c r="D10329" t="str">
        <f>INDEX(Map!$A$2:$B$35, MATCH(Generation_Raw_Data!$B10329, Map!$A$2:$A$35, 0), 2)</f>
        <v>Trimble County 7</v>
      </c>
      <c r="E10329" s="9"/>
    </row>
    <row r="10330" spans="1:5" x14ac:dyDescent="0.35">
      <c r="A10330" s="2">
        <v>45307.333333333336</v>
      </c>
      <c r="B10330" s="1" t="s">
        <v>50</v>
      </c>
      <c r="C10330" s="1">
        <v>90.379900000000006</v>
      </c>
      <c r="D10330" t="str">
        <f>INDEX(Map!$A$2:$B$35, MATCH(Generation_Raw_Data!$B10330, Map!$A$2:$A$35, 0), 2)</f>
        <v>Trimble County 8</v>
      </c>
      <c r="E10330" s="9"/>
    </row>
    <row r="10331" spans="1:5" x14ac:dyDescent="0.35">
      <c r="A10331" s="2">
        <v>45307.333333333336</v>
      </c>
      <c r="B10331" s="1" t="s">
        <v>41</v>
      </c>
      <c r="C10331" s="1">
        <v>0</v>
      </c>
      <c r="D10331" t="str">
        <f>INDEX(Map!$A$2:$B$35, MATCH(Generation_Raw_Data!$B10331, Map!$A$2:$A$35, 0), 2)</f>
        <v>Brown Solar</v>
      </c>
      <c r="E10331" s="9"/>
    </row>
    <row r="10332" spans="1:5" x14ac:dyDescent="0.35">
      <c r="A10332" s="2">
        <v>45307.333333333336</v>
      </c>
      <c r="B10332" s="1" t="s">
        <v>52</v>
      </c>
      <c r="C10332" s="1">
        <v>90.379900000000006</v>
      </c>
      <c r="D10332" t="str">
        <f>INDEX(Map!$A$2:$B$35, MATCH(Generation_Raw_Data!$B10332, Map!$A$2:$A$35, 0), 2)</f>
        <v>Trimble County 10</v>
      </c>
      <c r="E10332" s="9"/>
    </row>
    <row r="10333" spans="1:5" x14ac:dyDescent="0.35">
      <c r="A10333" s="2">
        <v>45307.333333333336</v>
      </c>
      <c r="B10333" s="1" t="s">
        <v>29</v>
      </c>
      <c r="C10333" s="1">
        <v>125</v>
      </c>
      <c r="D10333" t="str">
        <f>INDEX(Map!$A$2:$B$35, MATCH(Generation_Raw_Data!$B10333, Map!$A$2:$A$35, 0), 2)</f>
        <v>Brown 5</v>
      </c>
      <c r="E10333" s="9"/>
    </row>
    <row r="10334" spans="1:5" x14ac:dyDescent="0.35">
      <c r="A10334" s="2">
        <v>45307.333333333336</v>
      </c>
      <c r="B10334" s="1" t="s">
        <v>31</v>
      </c>
      <c r="C10334" s="1">
        <v>461.75</v>
      </c>
      <c r="D10334" t="str">
        <f>INDEX(Map!$A$2:$B$35, MATCH(Generation_Raw_Data!$B10334, Map!$A$2:$A$35, 0), 2)</f>
        <v>Ghent 1</v>
      </c>
      <c r="E10334" s="9"/>
    </row>
    <row r="10335" spans="1:5" x14ac:dyDescent="0.35">
      <c r="A10335" s="2">
        <v>45307.333333333336</v>
      </c>
      <c r="B10335" s="1" t="s">
        <v>30</v>
      </c>
      <c r="C10335" s="1">
        <v>142</v>
      </c>
      <c r="D10335" t="str">
        <f>INDEX(Map!$A$2:$B$35, MATCH(Generation_Raw_Data!$B10335, Map!$A$2:$A$35, 0), 2)</f>
        <v>Brown 3</v>
      </c>
      <c r="E10335" s="9"/>
    </row>
    <row r="10336" spans="1:5" x14ac:dyDescent="0.35">
      <c r="A10336" s="2">
        <v>45307.333333333336</v>
      </c>
      <c r="B10336" s="1" t="s">
        <v>33</v>
      </c>
      <c r="C10336" s="1">
        <v>374.75</v>
      </c>
      <c r="D10336" t="str">
        <f>INDEX(Map!$A$2:$B$35, MATCH(Generation_Raw_Data!$B10336, Map!$A$2:$A$35, 0), 2)</f>
        <v>Ghent 2</v>
      </c>
      <c r="E10336" s="9"/>
    </row>
    <row r="10337" spans="1:5" x14ac:dyDescent="0.35">
      <c r="A10337" s="2">
        <v>45307.333333333336</v>
      </c>
      <c r="B10337" s="1" t="s">
        <v>32</v>
      </c>
      <c r="C10337" s="1">
        <v>378.75</v>
      </c>
      <c r="D10337" t="str">
        <f>INDEX(Map!$A$2:$B$35, MATCH(Generation_Raw_Data!$B10337, Map!$A$2:$A$35, 0), 2)</f>
        <v>Ghent 3</v>
      </c>
      <c r="E10337" s="9"/>
    </row>
    <row r="10338" spans="1:5" x14ac:dyDescent="0.35">
      <c r="A10338" s="2">
        <v>45307.375</v>
      </c>
      <c r="B10338" s="1" t="s">
        <v>43</v>
      </c>
      <c r="C10338" s="1">
        <v>0</v>
      </c>
      <c r="D10338" t="str">
        <f>INDEX(Map!$A$2:$B$35, MATCH(Generation_Raw_Data!$B10338, Map!$A$2:$A$35, 0), 2)</f>
        <v>Haefling</v>
      </c>
      <c r="E10338" s="9"/>
    </row>
    <row r="10339" spans="1:5" x14ac:dyDescent="0.35">
      <c r="A10339" s="2">
        <v>45307.375</v>
      </c>
      <c r="B10339" s="1" t="s">
        <v>60</v>
      </c>
      <c r="C10339" s="1">
        <v>153.80000000000001</v>
      </c>
      <c r="D10339" t="str">
        <f>INDEX(Map!$A$2:$B$35, MATCH(Generation_Raw_Data!$B10339, Map!$A$2:$A$35, 0), 2)</f>
        <v>Cane Run 7</v>
      </c>
      <c r="E10339" s="9"/>
    </row>
    <row r="10340" spans="1:5" x14ac:dyDescent="0.35">
      <c r="A10340" s="2">
        <v>45307.375</v>
      </c>
      <c r="B10340" s="1" t="s">
        <v>59</v>
      </c>
      <c r="C10340" s="1">
        <v>93.6</v>
      </c>
      <c r="D10340" t="str">
        <f>INDEX(Map!$A$2:$B$35, MATCH(Generation_Raw_Data!$B10340, Map!$A$2:$A$35, 0), 2)</f>
        <v>Cane Run 7</v>
      </c>
      <c r="E10340" s="9"/>
    </row>
    <row r="10341" spans="1:5" x14ac:dyDescent="0.35">
      <c r="A10341" s="2">
        <v>45307.375</v>
      </c>
      <c r="B10341" s="1" t="s">
        <v>61</v>
      </c>
      <c r="C10341" s="1">
        <v>92.8</v>
      </c>
      <c r="D10341" t="str">
        <f>INDEX(Map!$A$2:$B$35, MATCH(Generation_Raw_Data!$B10341, Map!$A$2:$A$35, 0), 2)</f>
        <v>Cane Run 7</v>
      </c>
      <c r="E10341" s="9"/>
    </row>
    <row r="10342" spans="1:5" x14ac:dyDescent="0.35">
      <c r="A10342" s="2">
        <v>45307.375</v>
      </c>
      <c r="B10342" s="1" t="s">
        <v>42</v>
      </c>
      <c r="C10342" s="1">
        <v>18</v>
      </c>
      <c r="D10342" t="str">
        <f>INDEX(Map!$A$2:$B$35, MATCH(Generation_Raw_Data!$B10342, Map!$A$2:$A$35, 0), 2)</f>
        <v>Dix Dam</v>
      </c>
      <c r="E10342" s="9"/>
    </row>
    <row r="10343" spans="1:5" x14ac:dyDescent="0.35">
      <c r="A10343" s="2">
        <v>45307.375</v>
      </c>
      <c r="B10343" s="1" t="s">
        <v>46</v>
      </c>
      <c r="C10343" s="1">
        <v>0</v>
      </c>
      <c r="D10343" t="str">
        <f>INDEX(Map!$A$2:$B$35, MATCH(Generation_Raw_Data!$B10343, Map!$A$2:$A$35, 0), 2)</f>
        <v>Ohio Falls</v>
      </c>
      <c r="E10343" s="9"/>
    </row>
    <row r="10344" spans="1:5" x14ac:dyDescent="0.35">
      <c r="A10344" s="2">
        <v>45307.375</v>
      </c>
      <c r="B10344" s="1" t="s">
        <v>41</v>
      </c>
      <c r="C10344" s="1">
        <v>0.1</v>
      </c>
      <c r="D10344" t="str">
        <f>INDEX(Map!$A$2:$B$35, MATCH(Generation_Raw_Data!$B10344, Map!$A$2:$A$35, 0), 2)</f>
        <v>Brown Solar</v>
      </c>
      <c r="E10344" s="9"/>
    </row>
    <row r="10345" spans="1:5" x14ac:dyDescent="0.35">
      <c r="A10345" s="2">
        <v>45307.375</v>
      </c>
      <c r="B10345" s="1" t="s">
        <v>57</v>
      </c>
      <c r="C10345" s="1">
        <v>264.2</v>
      </c>
      <c r="D10345" t="str">
        <f>INDEX(Map!$A$2:$B$35, MATCH(Generation_Raw_Data!$B10345, Map!$A$2:$A$35, 0), 2)</f>
        <v>Mill Creek 1</v>
      </c>
      <c r="E10345" s="9"/>
    </row>
    <row r="10346" spans="1:5" x14ac:dyDescent="0.35">
      <c r="A10346" s="2">
        <v>45307.375</v>
      </c>
      <c r="B10346" s="1" t="s">
        <v>32</v>
      </c>
      <c r="C10346" s="1">
        <v>396</v>
      </c>
      <c r="D10346" t="str">
        <f>INDEX(Map!$A$2:$B$35, MATCH(Generation_Raw_Data!$B10346, Map!$A$2:$A$35, 0), 2)</f>
        <v>Ghent 3</v>
      </c>
      <c r="E10346" s="9"/>
    </row>
    <row r="10347" spans="1:5" x14ac:dyDescent="0.35">
      <c r="A10347" s="2">
        <v>45307.375</v>
      </c>
      <c r="B10347" s="1" t="s">
        <v>33</v>
      </c>
      <c r="C10347" s="1">
        <v>402</v>
      </c>
      <c r="D10347" t="str">
        <f>INDEX(Map!$A$2:$B$35, MATCH(Generation_Raw_Data!$B10347, Map!$A$2:$A$35, 0), 2)</f>
        <v>Ghent 2</v>
      </c>
      <c r="E10347" s="9"/>
    </row>
    <row r="10348" spans="1:5" x14ac:dyDescent="0.35">
      <c r="A10348" s="2">
        <v>45307.375</v>
      </c>
      <c r="B10348" s="1" t="s">
        <v>30</v>
      </c>
      <c r="C10348" s="1">
        <v>142</v>
      </c>
      <c r="D10348" t="str">
        <f>INDEX(Map!$A$2:$B$35, MATCH(Generation_Raw_Data!$B10348, Map!$A$2:$A$35, 0), 2)</f>
        <v>Brown 3</v>
      </c>
      <c r="E10348" s="9"/>
    </row>
    <row r="10349" spans="1:5" x14ac:dyDescent="0.35">
      <c r="A10349" s="2">
        <v>45307.375</v>
      </c>
      <c r="B10349" s="1" t="s">
        <v>31</v>
      </c>
      <c r="C10349" s="1">
        <v>482</v>
      </c>
      <c r="D10349" t="str">
        <f>INDEX(Map!$A$2:$B$35, MATCH(Generation_Raw_Data!$B10349, Map!$A$2:$A$35, 0), 2)</f>
        <v>Ghent 1</v>
      </c>
      <c r="E10349" s="9"/>
    </row>
    <row r="10350" spans="1:5" x14ac:dyDescent="0.35">
      <c r="A10350" s="2">
        <v>45307.375</v>
      </c>
      <c r="B10350" s="1" t="s">
        <v>34</v>
      </c>
      <c r="C10350" s="1">
        <v>370</v>
      </c>
      <c r="D10350" t="str">
        <f>INDEX(Map!$A$2:$B$35, MATCH(Generation_Raw_Data!$B10350, Map!$A$2:$A$35, 0), 2)</f>
        <v>Ghent 4</v>
      </c>
      <c r="E10350" s="9"/>
    </row>
    <row r="10351" spans="1:5" x14ac:dyDescent="0.35">
      <c r="A10351" s="2">
        <v>45307.375</v>
      </c>
      <c r="B10351" s="1" t="s">
        <v>56</v>
      </c>
      <c r="C10351" s="1">
        <v>66.599999999999994</v>
      </c>
      <c r="D10351" t="str">
        <f>INDEX(Map!$A$2:$B$35, MATCH(Generation_Raw_Data!$B10351, Map!$A$2:$A$35, 0), 2)</f>
        <v>Paddy's Run 13</v>
      </c>
      <c r="E10351" s="9"/>
    </row>
    <row r="10352" spans="1:5" x14ac:dyDescent="0.35">
      <c r="A10352" s="2">
        <v>45307.375</v>
      </c>
      <c r="B10352" s="1" t="s">
        <v>58</v>
      </c>
      <c r="C10352" s="1">
        <v>267</v>
      </c>
      <c r="D10352" t="str">
        <f>INDEX(Map!$A$2:$B$35, MATCH(Generation_Raw_Data!$B10352, Map!$A$2:$A$35, 0), 2)</f>
        <v>Mill Creek 2</v>
      </c>
      <c r="E10352" s="9"/>
    </row>
    <row r="10353" spans="1:5" x14ac:dyDescent="0.35">
      <c r="A10353" s="2">
        <v>45307.375</v>
      </c>
      <c r="B10353" s="1" t="s">
        <v>53</v>
      </c>
      <c r="C10353" s="1">
        <v>372.1</v>
      </c>
      <c r="D10353" t="str">
        <f>INDEX(Map!$A$2:$B$35, MATCH(Generation_Raw_Data!$B10353, Map!$A$2:$A$35, 0), 2)</f>
        <v>Mill Creek 3</v>
      </c>
      <c r="E10353" s="9"/>
    </row>
    <row r="10354" spans="1:5" x14ac:dyDescent="0.35">
      <c r="A10354" s="2">
        <v>45307.375</v>
      </c>
      <c r="B10354" s="1" t="s">
        <v>55</v>
      </c>
      <c r="C10354" s="1">
        <v>0</v>
      </c>
      <c r="D10354" t="str">
        <f>INDEX(Map!$A$2:$B$35, MATCH(Generation_Raw_Data!$B10354, Map!$A$2:$A$35, 0), 2)</f>
        <v>Paddy's Run 12</v>
      </c>
      <c r="E10354" s="9"/>
    </row>
    <row r="10355" spans="1:5" x14ac:dyDescent="0.35">
      <c r="A10355" s="2">
        <v>45307.375</v>
      </c>
      <c r="B10355" s="1" t="s">
        <v>54</v>
      </c>
      <c r="C10355" s="1">
        <v>466.9</v>
      </c>
      <c r="D10355" t="str">
        <f>INDEX(Map!$A$2:$B$35, MATCH(Generation_Raw_Data!$B10355, Map!$A$2:$A$35, 0), 2)</f>
        <v>Mill Creek 4</v>
      </c>
      <c r="E10355" s="9"/>
    </row>
    <row r="10356" spans="1:5" x14ac:dyDescent="0.35">
      <c r="A10356" s="2">
        <v>45307.375</v>
      </c>
      <c r="B10356" s="1" t="s">
        <v>50</v>
      </c>
      <c r="C10356" s="1">
        <v>90.534099999999995</v>
      </c>
      <c r="D10356" t="str">
        <f>INDEX(Map!$A$2:$B$35, MATCH(Generation_Raw_Data!$B10356, Map!$A$2:$A$35, 0), 2)</f>
        <v>Trimble County 8</v>
      </c>
      <c r="E10356" s="9"/>
    </row>
    <row r="10357" spans="1:5" x14ac:dyDescent="0.35">
      <c r="A10357" s="2">
        <v>45307.375</v>
      </c>
      <c r="B10357" s="1" t="s">
        <v>49</v>
      </c>
      <c r="C10357" s="1">
        <v>89.539199999999994</v>
      </c>
      <c r="D10357" t="str">
        <f>INDEX(Map!$A$2:$B$35, MATCH(Generation_Raw_Data!$B10357, Map!$A$2:$A$35, 0), 2)</f>
        <v>Trimble County 7</v>
      </c>
      <c r="E10357" s="9"/>
    </row>
    <row r="10358" spans="1:5" x14ac:dyDescent="0.35">
      <c r="A10358" s="2">
        <v>45307.375</v>
      </c>
      <c r="B10358" s="1" t="s">
        <v>51</v>
      </c>
      <c r="C10358" s="1">
        <v>90.534099999999995</v>
      </c>
      <c r="D10358" t="str">
        <f>INDEX(Map!$A$2:$B$35, MATCH(Generation_Raw_Data!$B10358, Map!$A$2:$A$35, 0), 2)</f>
        <v>Trimble County 9</v>
      </c>
      <c r="E10358" s="9"/>
    </row>
    <row r="10359" spans="1:5" x14ac:dyDescent="0.35">
      <c r="A10359" s="2">
        <v>45307.375</v>
      </c>
      <c r="B10359" s="1" t="s">
        <v>48</v>
      </c>
      <c r="C10359" s="1">
        <v>125.3549</v>
      </c>
      <c r="D10359" t="str">
        <f>INDEX(Map!$A$2:$B$35, MATCH(Generation_Raw_Data!$B10359, Map!$A$2:$A$35, 0), 2)</f>
        <v>Trimble County 6</v>
      </c>
      <c r="E10359" s="9"/>
    </row>
    <row r="10360" spans="1:5" x14ac:dyDescent="0.35">
      <c r="A10360" s="2">
        <v>45307.375</v>
      </c>
      <c r="B10360" s="1" t="s">
        <v>47</v>
      </c>
      <c r="C10360" s="1">
        <v>95.508499999999998</v>
      </c>
      <c r="D10360" t="str">
        <f>INDEX(Map!$A$2:$B$35, MATCH(Generation_Raw_Data!$B10360, Map!$A$2:$A$35, 0), 2)</f>
        <v>Trimble County 5</v>
      </c>
      <c r="E10360" s="9"/>
    </row>
    <row r="10361" spans="1:5" x14ac:dyDescent="0.35">
      <c r="A10361" s="2">
        <v>45307.375</v>
      </c>
      <c r="B10361" s="1" t="s">
        <v>44</v>
      </c>
      <c r="C10361" s="1">
        <v>746.4</v>
      </c>
      <c r="D10361" t="str">
        <f>INDEX(Map!$A$2:$B$35, MATCH(Generation_Raw_Data!$B10361, Map!$A$2:$A$35, 0), 2)</f>
        <v>Trimble County 2</v>
      </c>
      <c r="E10361" s="9"/>
    </row>
    <row r="10362" spans="1:5" x14ac:dyDescent="0.35">
      <c r="A10362" s="2">
        <v>45307.375</v>
      </c>
      <c r="B10362" s="1" t="s">
        <v>45</v>
      </c>
      <c r="C10362" s="1">
        <v>484.7</v>
      </c>
      <c r="D10362" t="str">
        <f>INDEX(Map!$A$2:$B$35, MATCH(Generation_Raw_Data!$B10362, Map!$A$2:$A$35, 0), 2)</f>
        <v>Trimble County 1</v>
      </c>
      <c r="E10362" s="9"/>
    </row>
    <row r="10363" spans="1:5" x14ac:dyDescent="0.35">
      <c r="A10363" s="2">
        <v>45307.375</v>
      </c>
      <c r="B10363" s="1" t="s">
        <v>35</v>
      </c>
      <c r="C10363" s="1">
        <v>0.1</v>
      </c>
      <c r="D10363" t="str">
        <f>INDEX(Map!$A$2:$B$35, MATCH(Generation_Raw_Data!$B10363, Map!$A$2:$A$35, 0), 2)</f>
        <v>Simpsonville Solar</v>
      </c>
      <c r="E10363" s="9"/>
    </row>
    <row r="10364" spans="1:5" x14ac:dyDescent="0.35">
      <c r="A10364" s="2">
        <v>45307.375</v>
      </c>
      <c r="B10364" s="1" t="s">
        <v>52</v>
      </c>
      <c r="C10364" s="1">
        <v>91.528999999999996</v>
      </c>
      <c r="D10364" t="str">
        <f>INDEX(Map!$A$2:$B$35, MATCH(Generation_Raw_Data!$B10364, Map!$A$2:$A$35, 0), 2)</f>
        <v>Trimble County 10</v>
      </c>
      <c r="E10364" s="9"/>
    </row>
    <row r="10365" spans="1:5" x14ac:dyDescent="0.35">
      <c r="A10365" s="2">
        <v>45307.375</v>
      </c>
      <c r="B10365" s="1" t="s">
        <v>29</v>
      </c>
      <c r="C10365" s="1">
        <v>124.33329999999999</v>
      </c>
      <c r="D10365" t="str">
        <f>INDEX(Map!$A$2:$B$35, MATCH(Generation_Raw_Data!$B10365, Map!$A$2:$A$35, 0), 2)</f>
        <v>Brown 5</v>
      </c>
      <c r="E10365" s="9"/>
    </row>
    <row r="10366" spans="1:5" x14ac:dyDescent="0.35">
      <c r="A10366" s="2">
        <v>45307.375</v>
      </c>
      <c r="B10366" s="1" t="s">
        <v>39</v>
      </c>
      <c r="C10366" s="1">
        <v>0</v>
      </c>
      <c r="D10366" t="str">
        <f>INDEX(Map!$A$2:$B$35, MATCH(Generation_Raw_Data!$B10366, Map!$A$2:$A$35, 0), 2)</f>
        <v>Brown 10</v>
      </c>
      <c r="E10366" s="9"/>
    </row>
    <row r="10367" spans="1:5" x14ac:dyDescent="0.35">
      <c r="A10367" s="2">
        <v>45307.375</v>
      </c>
      <c r="B10367" s="1" t="s">
        <v>36</v>
      </c>
      <c r="C10367" s="1">
        <v>118</v>
      </c>
      <c r="D10367" t="str">
        <f>INDEX(Map!$A$2:$B$35, MATCH(Generation_Raw_Data!$B10367, Map!$A$2:$A$35, 0), 2)</f>
        <v>Brown 8</v>
      </c>
      <c r="E10367" s="9"/>
    </row>
    <row r="10368" spans="1:5" x14ac:dyDescent="0.35">
      <c r="A10368" s="2">
        <v>45307.375</v>
      </c>
      <c r="B10368" s="1" t="s">
        <v>37</v>
      </c>
      <c r="C10368" s="1">
        <v>0</v>
      </c>
      <c r="D10368" t="str">
        <f>INDEX(Map!$A$2:$B$35, MATCH(Generation_Raw_Data!$B10368, Map!$A$2:$A$35, 0), 2)</f>
        <v>Brown 9</v>
      </c>
      <c r="E10368" s="9"/>
    </row>
    <row r="10369" spans="1:5" x14ac:dyDescent="0.35">
      <c r="A10369" s="2">
        <v>45307.375</v>
      </c>
      <c r="B10369" s="1" t="s">
        <v>28</v>
      </c>
      <c r="C10369" s="1">
        <v>164.33330000000001</v>
      </c>
      <c r="D10369" t="str">
        <f>INDEX(Map!$A$2:$B$35, MATCH(Generation_Raw_Data!$B10369, Map!$A$2:$A$35, 0), 2)</f>
        <v>Brown 7</v>
      </c>
      <c r="E10369" s="9"/>
    </row>
    <row r="10370" spans="1:5" x14ac:dyDescent="0.35">
      <c r="A10370" s="2">
        <v>45307.375</v>
      </c>
      <c r="B10370" s="1" t="s">
        <v>38</v>
      </c>
      <c r="C10370" s="1">
        <v>164.33330000000001</v>
      </c>
      <c r="D10370" t="str">
        <f>INDEX(Map!$A$2:$B$35, MATCH(Generation_Raw_Data!$B10370, Map!$A$2:$A$35, 0), 2)</f>
        <v>Brown 6</v>
      </c>
      <c r="E10370" s="9"/>
    </row>
    <row r="10371" spans="1:5" x14ac:dyDescent="0.35">
      <c r="A10371" s="2">
        <v>45307.375</v>
      </c>
      <c r="B10371" s="1" t="s">
        <v>40</v>
      </c>
      <c r="C10371" s="1">
        <v>0</v>
      </c>
      <c r="D10371" t="str">
        <f>INDEX(Map!$A$2:$B$35, MATCH(Generation_Raw_Data!$B10371, Map!$A$2:$A$35, 0), 2)</f>
        <v>Brown 11</v>
      </c>
      <c r="E10371" s="9"/>
    </row>
    <row r="10372" spans="1:5" x14ac:dyDescent="0.35">
      <c r="A10372" s="2">
        <v>45307.416666666664</v>
      </c>
      <c r="B10372" s="1" t="s">
        <v>32</v>
      </c>
      <c r="C10372" s="1">
        <v>415.75</v>
      </c>
      <c r="D10372" t="str">
        <f>INDEX(Map!$A$2:$B$35, MATCH(Generation_Raw_Data!$B10372, Map!$A$2:$A$35, 0), 2)</f>
        <v>Ghent 3</v>
      </c>
      <c r="E10372" s="9"/>
    </row>
    <row r="10373" spans="1:5" x14ac:dyDescent="0.35">
      <c r="A10373" s="2">
        <v>45307.416666666664</v>
      </c>
      <c r="B10373" s="1" t="s">
        <v>34</v>
      </c>
      <c r="C10373" s="1">
        <v>400.75</v>
      </c>
      <c r="D10373" t="str">
        <f>INDEX(Map!$A$2:$B$35, MATCH(Generation_Raw_Data!$B10373, Map!$A$2:$A$35, 0), 2)</f>
        <v>Ghent 4</v>
      </c>
      <c r="E10373" s="9"/>
    </row>
    <row r="10374" spans="1:5" x14ac:dyDescent="0.35">
      <c r="A10374" s="2">
        <v>45307.416666666664</v>
      </c>
      <c r="B10374" s="1" t="s">
        <v>35</v>
      </c>
      <c r="C10374" s="1">
        <v>0.4</v>
      </c>
      <c r="D10374" t="str">
        <f>INDEX(Map!$A$2:$B$35, MATCH(Generation_Raw_Data!$B10374, Map!$A$2:$A$35, 0), 2)</f>
        <v>Simpsonville Solar</v>
      </c>
      <c r="E10374" s="9"/>
    </row>
    <row r="10375" spans="1:5" x14ac:dyDescent="0.35">
      <c r="A10375" s="2">
        <v>45307.416666666664</v>
      </c>
      <c r="B10375" s="1" t="s">
        <v>39</v>
      </c>
      <c r="C10375" s="1">
        <v>0</v>
      </c>
      <c r="D10375" t="str">
        <f>INDEX(Map!$A$2:$B$35, MATCH(Generation_Raw_Data!$B10375, Map!$A$2:$A$35, 0), 2)</f>
        <v>Brown 10</v>
      </c>
      <c r="E10375" s="9"/>
    </row>
    <row r="10376" spans="1:5" x14ac:dyDescent="0.35">
      <c r="A10376" s="2">
        <v>45307.416666666664</v>
      </c>
      <c r="B10376" s="1" t="s">
        <v>36</v>
      </c>
      <c r="C10376" s="1">
        <v>63</v>
      </c>
      <c r="D10376" t="str">
        <f>INDEX(Map!$A$2:$B$35, MATCH(Generation_Raw_Data!$B10376, Map!$A$2:$A$35, 0), 2)</f>
        <v>Brown 8</v>
      </c>
      <c r="E10376" s="9"/>
    </row>
    <row r="10377" spans="1:5" x14ac:dyDescent="0.35">
      <c r="A10377" s="2">
        <v>45307.416666666664</v>
      </c>
      <c r="B10377" s="1" t="s">
        <v>37</v>
      </c>
      <c r="C10377" s="1">
        <v>0</v>
      </c>
      <c r="D10377" t="str">
        <f>INDEX(Map!$A$2:$B$35, MATCH(Generation_Raw_Data!$B10377, Map!$A$2:$A$35, 0), 2)</f>
        <v>Brown 9</v>
      </c>
      <c r="E10377" s="9"/>
    </row>
    <row r="10378" spans="1:5" x14ac:dyDescent="0.35">
      <c r="A10378" s="2">
        <v>45307.416666666664</v>
      </c>
      <c r="B10378" s="1" t="s">
        <v>28</v>
      </c>
      <c r="C10378" s="1">
        <v>116</v>
      </c>
      <c r="D10378" t="str">
        <f>INDEX(Map!$A$2:$B$35, MATCH(Generation_Raw_Data!$B10378, Map!$A$2:$A$35, 0), 2)</f>
        <v>Brown 7</v>
      </c>
      <c r="E10378" s="9"/>
    </row>
    <row r="10379" spans="1:5" x14ac:dyDescent="0.35">
      <c r="A10379" s="2">
        <v>45307.416666666664</v>
      </c>
      <c r="B10379" s="1" t="s">
        <v>38</v>
      </c>
      <c r="C10379" s="1">
        <v>116</v>
      </c>
      <c r="D10379" t="str">
        <f>INDEX(Map!$A$2:$B$35, MATCH(Generation_Raw_Data!$B10379, Map!$A$2:$A$35, 0), 2)</f>
        <v>Brown 6</v>
      </c>
      <c r="E10379" s="9"/>
    </row>
    <row r="10380" spans="1:5" x14ac:dyDescent="0.35">
      <c r="A10380" s="2">
        <v>45307.416666666664</v>
      </c>
      <c r="B10380" s="1" t="s">
        <v>40</v>
      </c>
      <c r="C10380" s="1">
        <v>0</v>
      </c>
      <c r="D10380" t="str">
        <f>INDEX(Map!$A$2:$B$35, MATCH(Generation_Raw_Data!$B10380, Map!$A$2:$A$35, 0), 2)</f>
        <v>Brown 11</v>
      </c>
      <c r="E10380" s="9"/>
    </row>
    <row r="10381" spans="1:5" x14ac:dyDescent="0.35">
      <c r="A10381" s="2">
        <v>45307.416666666664</v>
      </c>
      <c r="B10381" s="1" t="s">
        <v>43</v>
      </c>
      <c r="C10381" s="1">
        <v>0</v>
      </c>
      <c r="D10381" t="str">
        <f>INDEX(Map!$A$2:$B$35, MATCH(Generation_Raw_Data!$B10381, Map!$A$2:$A$35, 0), 2)</f>
        <v>Haefling</v>
      </c>
      <c r="E10381" s="9"/>
    </row>
    <row r="10382" spans="1:5" x14ac:dyDescent="0.35">
      <c r="A10382" s="2">
        <v>45307.416666666664</v>
      </c>
      <c r="B10382" s="1" t="s">
        <v>60</v>
      </c>
      <c r="C10382" s="1">
        <v>153.80000000000001</v>
      </c>
      <c r="D10382" t="str">
        <f>INDEX(Map!$A$2:$B$35, MATCH(Generation_Raw_Data!$B10382, Map!$A$2:$A$35, 0), 2)</f>
        <v>Cane Run 7</v>
      </c>
      <c r="E10382" s="9"/>
    </row>
    <row r="10383" spans="1:5" x14ac:dyDescent="0.35">
      <c r="A10383" s="2">
        <v>45307.416666666664</v>
      </c>
      <c r="B10383" s="1" t="s">
        <v>61</v>
      </c>
      <c r="C10383" s="1">
        <v>93.8</v>
      </c>
      <c r="D10383" t="str">
        <f>INDEX(Map!$A$2:$B$35, MATCH(Generation_Raw_Data!$B10383, Map!$A$2:$A$35, 0), 2)</f>
        <v>Cane Run 7</v>
      </c>
      <c r="E10383" s="9"/>
    </row>
    <row r="10384" spans="1:5" x14ac:dyDescent="0.35">
      <c r="A10384" s="2">
        <v>45307.416666666664</v>
      </c>
      <c r="B10384" s="1" t="s">
        <v>59</v>
      </c>
      <c r="C10384" s="1">
        <v>94.5</v>
      </c>
      <c r="D10384" t="str">
        <f>INDEX(Map!$A$2:$B$35, MATCH(Generation_Raw_Data!$B10384, Map!$A$2:$A$35, 0), 2)</f>
        <v>Cane Run 7</v>
      </c>
      <c r="E10384" s="9"/>
    </row>
    <row r="10385" spans="1:5" x14ac:dyDescent="0.35">
      <c r="A10385" s="2">
        <v>45307.416666666664</v>
      </c>
      <c r="B10385" s="1" t="s">
        <v>46</v>
      </c>
      <c r="C10385" s="1">
        <v>0</v>
      </c>
      <c r="D10385" t="str">
        <f>INDEX(Map!$A$2:$B$35, MATCH(Generation_Raw_Data!$B10385, Map!$A$2:$A$35, 0), 2)</f>
        <v>Ohio Falls</v>
      </c>
      <c r="E10385" s="9"/>
    </row>
    <row r="10386" spans="1:5" x14ac:dyDescent="0.35">
      <c r="A10386" s="2">
        <v>45307.416666666664</v>
      </c>
      <c r="B10386" s="1" t="s">
        <v>42</v>
      </c>
      <c r="C10386" s="1">
        <v>18</v>
      </c>
      <c r="D10386" t="str">
        <f>INDEX(Map!$A$2:$B$35, MATCH(Generation_Raw_Data!$B10386, Map!$A$2:$A$35, 0), 2)</f>
        <v>Dix Dam</v>
      </c>
      <c r="E10386" s="9"/>
    </row>
    <row r="10387" spans="1:5" x14ac:dyDescent="0.35">
      <c r="A10387" s="2">
        <v>45307.416666666664</v>
      </c>
      <c r="B10387" s="1" t="s">
        <v>57</v>
      </c>
      <c r="C10387" s="1">
        <v>264.10000000000002</v>
      </c>
      <c r="D10387" t="str">
        <f>INDEX(Map!$A$2:$B$35, MATCH(Generation_Raw_Data!$B10387, Map!$A$2:$A$35, 0), 2)</f>
        <v>Mill Creek 1</v>
      </c>
      <c r="E10387" s="9"/>
    </row>
    <row r="10388" spans="1:5" x14ac:dyDescent="0.35">
      <c r="A10388" s="2">
        <v>45307.416666666664</v>
      </c>
      <c r="B10388" s="1" t="s">
        <v>54</v>
      </c>
      <c r="C10388" s="1">
        <v>465.9</v>
      </c>
      <c r="D10388" t="str">
        <f>INDEX(Map!$A$2:$B$35, MATCH(Generation_Raw_Data!$B10388, Map!$A$2:$A$35, 0), 2)</f>
        <v>Mill Creek 4</v>
      </c>
      <c r="E10388" s="9"/>
    </row>
    <row r="10389" spans="1:5" x14ac:dyDescent="0.35">
      <c r="A10389" s="2">
        <v>45307.416666666664</v>
      </c>
      <c r="B10389" s="1" t="s">
        <v>55</v>
      </c>
      <c r="C10389" s="1">
        <v>0</v>
      </c>
      <c r="D10389" t="str">
        <f>INDEX(Map!$A$2:$B$35, MATCH(Generation_Raw_Data!$B10389, Map!$A$2:$A$35, 0), 2)</f>
        <v>Paddy's Run 12</v>
      </c>
      <c r="E10389" s="9"/>
    </row>
    <row r="10390" spans="1:5" x14ac:dyDescent="0.35">
      <c r="A10390" s="2">
        <v>45307.416666666664</v>
      </c>
      <c r="B10390" s="1" t="s">
        <v>53</v>
      </c>
      <c r="C10390" s="1">
        <v>372</v>
      </c>
      <c r="D10390" t="str">
        <f>INDEX(Map!$A$2:$B$35, MATCH(Generation_Raw_Data!$B10390, Map!$A$2:$A$35, 0), 2)</f>
        <v>Mill Creek 3</v>
      </c>
      <c r="E10390" s="9"/>
    </row>
    <row r="10391" spans="1:5" x14ac:dyDescent="0.35">
      <c r="A10391" s="2">
        <v>45307.416666666664</v>
      </c>
      <c r="B10391" s="1" t="s">
        <v>58</v>
      </c>
      <c r="C10391" s="1">
        <v>265.8</v>
      </c>
      <c r="D10391" t="str">
        <f>INDEX(Map!$A$2:$B$35, MATCH(Generation_Raw_Data!$B10391, Map!$A$2:$A$35, 0), 2)</f>
        <v>Mill Creek 2</v>
      </c>
      <c r="E10391" s="9"/>
    </row>
    <row r="10392" spans="1:5" x14ac:dyDescent="0.35">
      <c r="A10392" s="2">
        <v>45307.416666666664</v>
      </c>
      <c r="B10392" s="1" t="s">
        <v>56</v>
      </c>
      <c r="C10392" s="1">
        <v>67.7</v>
      </c>
      <c r="D10392" t="str">
        <f>INDEX(Map!$A$2:$B$35, MATCH(Generation_Raw_Data!$B10392, Map!$A$2:$A$35, 0), 2)</f>
        <v>Paddy's Run 13</v>
      </c>
      <c r="E10392" s="9"/>
    </row>
    <row r="10393" spans="1:5" x14ac:dyDescent="0.35">
      <c r="A10393" s="2">
        <v>45307.416666666664</v>
      </c>
      <c r="B10393" s="1" t="s">
        <v>44</v>
      </c>
      <c r="C10393" s="1">
        <v>745.2</v>
      </c>
      <c r="D10393" t="str">
        <f>INDEX(Map!$A$2:$B$35, MATCH(Generation_Raw_Data!$B10393, Map!$A$2:$A$35, 0), 2)</f>
        <v>Trimble County 2</v>
      </c>
      <c r="E10393" s="9"/>
    </row>
    <row r="10394" spans="1:5" x14ac:dyDescent="0.35">
      <c r="A10394" s="2">
        <v>45307.416666666664</v>
      </c>
      <c r="B10394" s="1" t="s">
        <v>47</v>
      </c>
      <c r="C10394" s="1">
        <v>95.5077</v>
      </c>
      <c r="D10394" t="str">
        <f>INDEX(Map!$A$2:$B$35, MATCH(Generation_Raw_Data!$B10394, Map!$A$2:$A$35, 0), 2)</f>
        <v>Trimble County 5</v>
      </c>
      <c r="E10394" s="9"/>
    </row>
    <row r="10395" spans="1:5" x14ac:dyDescent="0.35">
      <c r="A10395" s="2">
        <v>45307.416666666664</v>
      </c>
      <c r="B10395" s="1" t="s">
        <v>48</v>
      </c>
      <c r="C10395" s="1">
        <v>125.35380000000001</v>
      </c>
      <c r="D10395" t="str">
        <f>INDEX(Map!$A$2:$B$35, MATCH(Generation_Raw_Data!$B10395, Map!$A$2:$A$35, 0), 2)</f>
        <v>Trimble County 6</v>
      </c>
      <c r="E10395" s="9"/>
    </row>
    <row r="10396" spans="1:5" x14ac:dyDescent="0.35">
      <c r="A10396" s="2">
        <v>45307.416666666664</v>
      </c>
      <c r="B10396" s="1" t="s">
        <v>45</v>
      </c>
      <c r="C10396" s="1">
        <v>487</v>
      </c>
      <c r="D10396" t="str">
        <f>INDEX(Map!$A$2:$B$35, MATCH(Generation_Raw_Data!$B10396, Map!$A$2:$A$35, 0), 2)</f>
        <v>Trimble County 1</v>
      </c>
      <c r="E10396" s="9"/>
    </row>
    <row r="10397" spans="1:5" x14ac:dyDescent="0.35">
      <c r="A10397" s="2">
        <v>45307.416666666664</v>
      </c>
      <c r="B10397" s="1" t="s">
        <v>31</v>
      </c>
      <c r="C10397" s="1">
        <v>477.75</v>
      </c>
      <c r="D10397" t="str">
        <f>INDEX(Map!$A$2:$B$35, MATCH(Generation_Raw_Data!$B10397, Map!$A$2:$A$35, 0), 2)</f>
        <v>Ghent 1</v>
      </c>
      <c r="E10397" s="9"/>
    </row>
    <row r="10398" spans="1:5" x14ac:dyDescent="0.35">
      <c r="A10398" s="2">
        <v>45307.416666666664</v>
      </c>
      <c r="B10398" s="1" t="s">
        <v>30</v>
      </c>
      <c r="C10398" s="1">
        <v>144</v>
      </c>
      <c r="D10398" t="str">
        <f>INDEX(Map!$A$2:$B$35, MATCH(Generation_Raw_Data!$B10398, Map!$A$2:$A$35, 0), 2)</f>
        <v>Brown 3</v>
      </c>
      <c r="E10398" s="9"/>
    </row>
    <row r="10399" spans="1:5" x14ac:dyDescent="0.35">
      <c r="A10399" s="2">
        <v>45307.416666666664</v>
      </c>
      <c r="B10399" s="1" t="s">
        <v>29</v>
      </c>
      <c r="C10399" s="1">
        <v>65</v>
      </c>
      <c r="D10399" t="str">
        <f>INDEX(Map!$A$2:$B$35, MATCH(Generation_Raw_Data!$B10399, Map!$A$2:$A$35, 0), 2)</f>
        <v>Brown 5</v>
      </c>
      <c r="E10399" s="9"/>
    </row>
    <row r="10400" spans="1:5" x14ac:dyDescent="0.35">
      <c r="A10400" s="2">
        <v>45307.416666666664</v>
      </c>
      <c r="B10400" s="1" t="s">
        <v>33</v>
      </c>
      <c r="C10400" s="1">
        <v>434.75</v>
      </c>
      <c r="D10400" t="str">
        <f>INDEX(Map!$A$2:$B$35, MATCH(Generation_Raw_Data!$B10400, Map!$A$2:$A$35, 0), 2)</f>
        <v>Ghent 2</v>
      </c>
      <c r="E10400" s="9"/>
    </row>
    <row r="10401" spans="1:5" x14ac:dyDescent="0.35">
      <c r="A10401" s="2">
        <v>45307.416666666664</v>
      </c>
      <c r="B10401" s="1" t="s">
        <v>51</v>
      </c>
      <c r="C10401" s="1">
        <v>91.528199999999998</v>
      </c>
      <c r="D10401" t="str">
        <f>INDEX(Map!$A$2:$B$35, MATCH(Generation_Raw_Data!$B10401, Map!$A$2:$A$35, 0), 2)</f>
        <v>Trimble County 9</v>
      </c>
      <c r="E10401" s="9"/>
    </row>
    <row r="10402" spans="1:5" x14ac:dyDescent="0.35">
      <c r="A10402" s="2">
        <v>45307.416666666664</v>
      </c>
      <c r="B10402" s="1" t="s">
        <v>50</v>
      </c>
      <c r="C10402" s="1">
        <v>89.538499999999999</v>
      </c>
      <c r="D10402" t="str">
        <f>INDEX(Map!$A$2:$B$35, MATCH(Generation_Raw_Data!$B10402, Map!$A$2:$A$35, 0), 2)</f>
        <v>Trimble County 8</v>
      </c>
      <c r="E10402" s="9"/>
    </row>
    <row r="10403" spans="1:5" x14ac:dyDescent="0.35">
      <c r="A10403" s="2">
        <v>45307.416666666664</v>
      </c>
      <c r="B10403" s="1" t="s">
        <v>49</v>
      </c>
      <c r="C10403" s="1">
        <v>90.533299999999997</v>
      </c>
      <c r="D10403" t="str">
        <f>INDEX(Map!$A$2:$B$35, MATCH(Generation_Raw_Data!$B10403, Map!$A$2:$A$35, 0), 2)</f>
        <v>Trimble County 7</v>
      </c>
      <c r="E10403" s="9"/>
    </row>
    <row r="10404" spans="1:5" x14ac:dyDescent="0.35">
      <c r="A10404" s="2">
        <v>45307.416666666664</v>
      </c>
      <c r="B10404" s="1" t="s">
        <v>41</v>
      </c>
      <c r="C10404" s="1">
        <v>0.1</v>
      </c>
      <c r="D10404" t="str">
        <f>INDEX(Map!$A$2:$B$35, MATCH(Generation_Raw_Data!$B10404, Map!$A$2:$A$35, 0), 2)</f>
        <v>Brown Solar</v>
      </c>
      <c r="E10404" s="9"/>
    </row>
    <row r="10405" spans="1:5" x14ac:dyDescent="0.35">
      <c r="A10405" s="2">
        <v>45307.416666666664</v>
      </c>
      <c r="B10405" s="1" t="s">
        <v>52</v>
      </c>
      <c r="C10405" s="1">
        <v>89.538499999999999</v>
      </c>
      <c r="D10405" t="str">
        <f>INDEX(Map!$A$2:$B$35, MATCH(Generation_Raw_Data!$B10405, Map!$A$2:$A$35, 0), 2)</f>
        <v>Trimble County 10</v>
      </c>
      <c r="E10405" s="9"/>
    </row>
    <row r="10406" spans="1:5" x14ac:dyDescent="0.35">
      <c r="A10406" s="2">
        <v>45307.458333333328</v>
      </c>
      <c r="B10406" s="1" t="s">
        <v>32</v>
      </c>
      <c r="C10406" s="1">
        <v>360</v>
      </c>
      <c r="D10406" t="str">
        <f>INDEX(Map!$A$2:$B$35, MATCH(Generation_Raw_Data!$B10406, Map!$A$2:$A$35, 0), 2)</f>
        <v>Ghent 3</v>
      </c>
      <c r="E10406" s="9"/>
    </row>
    <row r="10407" spans="1:5" x14ac:dyDescent="0.35">
      <c r="A10407" s="2">
        <v>45307.458333333328</v>
      </c>
      <c r="B10407" s="1" t="s">
        <v>33</v>
      </c>
      <c r="C10407" s="1">
        <v>360</v>
      </c>
      <c r="D10407" t="str">
        <f>INDEX(Map!$A$2:$B$35, MATCH(Generation_Raw_Data!$B10407, Map!$A$2:$A$35, 0), 2)</f>
        <v>Ghent 2</v>
      </c>
      <c r="E10407" s="9"/>
    </row>
    <row r="10408" spans="1:5" x14ac:dyDescent="0.35">
      <c r="A10408" s="2">
        <v>45307.458333333328</v>
      </c>
      <c r="B10408" s="1" t="s">
        <v>29</v>
      </c>
      <c r="C10408" s="1">
        <v>50</v>
      </c>
      <c r="D10408" t="str">
        <f>INDEX(Map!$A$2:$B$35, MATCH(Generation_Raw_Data!$B10408, Map!$A$2:$A$35, 0), 2)</f>
        <v>Brown 5</v>
      </c>
      <c r="E10408" s="9"/>
    </row>
    <row r="10409" spans="1:5" x14ac:dyDescent="0.35">
      <c r="A10409" s="2">
        <v>45307.458333333328</v>
      </c>
      <c r="B10409" s="1" t="s">
        <v>30</v>
      </c>
      <c r="C10409" s="1">
        <v>142</v>
      </c>
      <c r="D10409" t="str">
        <f>INDEX(Map!$A$2:$B$35, MATCH(Generation_Raw_Data!$B10409, Map!$A$2:$A$35, 0), 2)</f>
        <v>Brown 3</v>
      </c>
      <c r="E10409" s="9"/>
    </row>
    <row r="10410" spans="1:5" x14ac:dyDescent="0.35">
      <c r="A10410" s="2">
        <v>45307.458333333328</v>
      </c>
      <c r="B10410" s="1" t="s">
        <v>31</v>
      </c>
      <c r="C10410" s="1">
        <v>424</v>
      </c>
      <c r="D10410" t="str">
        <f>INDEX(Map!$A$2:$B$35, MATCH(Generation_Raw_Data!$B10410, Map!$A$2:$A$35, 0), 2)</f>
        <v>Ghent 1</v>
      </c>
      <c r="E10410" s="9"/>
    </row>
    <row r="10411" spans="1:5" x14ac:dyDescent="0.35">
      <c r="A10411" s="2">
        <v>45307.458333333328</v>
      </c>
      <c r="B10411" s="1" t="s">
        <v>34</v>
      </c>
      <c r="C10411" s="1">
        <v>341</v>
      </c>
      <c r="D10411" t="str">
        <f>INDEX(Map!$A$2:$B$35, MATCH(Generation_Raw_Data!$B10411, Map!$A$2:$A$35, 0), 2)</f>
        <v>Ghent 4</v>
      </c>
      <c r="E10411" s="9"/>
    </row>
    <row r="10412" spans="1:5" x14ac:dyDescent="0.35">
      <c r="A10412" s="2">
        <v>45307.458333333328</v>
      </c>
      <c r="B10412" s="1" t="s">
        <v>35</v>
      </c>
      <c r="C10412" s="1">
        <v>0.2</v>
      </c>
      <c r="D10412" t="str">
        <f>INDEX(Map!$A$2:$B$35, MATCH(Generation_Raw_Data!$B10412, Map!$A$2:$A$35, 0), 2)</f>
        <v>Simpsonville Solar</v>
      </c>
      <c r="E10412" s="9"/>
    </row>
    <row r="10413" spans="1:5" x14ac:dyDescent="0.35">
      <c r="A10413" s="2">
        <v>45307.458333333328</v>
      </c>
      <c r="B10413" s="1" t="s">
        <v>40</v>
      </c>
      <c r="C10413" s="1">
        <v>0</v>
      </c>
      <c r="D10413" t="str">
        <f>INDEX(Map!$A$2:$B$35, MATCH(Generation_Raw_Data!$B10413, Map!$A$2:$A$35, 0), 2)</f>
        <v>Brown 11</v>
      </c>
      <c r="E10413" s="9"/>
    </row>
    <row r="10414" spans="1:5" x14ac:dyDescent="0.35">
      <c r="A10414" s="2">
        <v>45307.458333333328</v>
      </c>
      <c r="B10414" s="1" t="s">
        <v>38</v>
      </c>
      <c r="C10414" s="1">
        <v>105</v>
      </c>
      <c r="D10414" t="str">
        <f>INDEX(Map!$A$2:$B$35, MATCH(Generation_Raw_Data!$B10414, Map!$A$2:$A$35, 0), 2)</f>
        <v>Brown 6</v>
      </c>
      <c r="E10414" s="9"/>
    </row>
    <row r="10415" spans="1:5" x14ac:dyDescent="0.35">
      <c r="A10415" s="2">
        <v>45307.458333333328</v>
      </c>
      <c r="B10415" s="1" t="s">
        <v>28</v>
      </c>
      <c r="C10415" s="1">
        <v>104</v>
      </c>
      <c r="D10415" t="str">
        <f>INDEX(Map!$A$2:$B$35, MATCH(Generation_Raw_Data!$B10415, Map!$A$2:$A$35, 0), 2)</f>
        <v>Brown 7</v>
      </c>
      <c r="E10415" s="9"/>
    </row>
    <row r="10416" spans="1:5" x14ac:dyDescent="0.35">
      <c r="A10416" s="2">
        <v>45307.458333333328</v>
      </c>
      <c r="B10416" s="1" t="s">
        <v>37</v>
      </c>
      <c r="C10416" s="1">
        <v>0</v>
      </c>
      <c r="D10416" t="str">
        <f>INDEX(Map!$A$2:$B$35, MATCH(Generation_Raw_Data!$B10416, Map!$A$2:$A$35, 0), 2)</f>
        <v>Brown 9</v>
      </c>
      <c r="E10416" s="9"/>
    </row>
    <row r="10417" spans="1:5" x14ac:dyDescent="0.35">
      <c r="A10417" s="2">
        <v>45307.458333333328</v>
      </c>
      <c r="B10417" s="1" t="s">
        <v>36</v>
      </c>
      <c r="C10417" s="1">
        <v>48</v>
      </c>
      <c r="D10417" t="str">
        <f>INDEX(Map!$A$2:$B$35, MATCH(Generation_Raw_Data!$B10417, Map!$A$2:$A$35, 0), 2)</f>
        <v>Brown 8</v>
      </c>
      <c r="E10417" s="9"/>
    </row>
    <row r="10418" spans="1:5" x14ac:dyDescent="0.35">
      <c r="A10418" s="2">
        <v>45307.458333333328</v>
      </c>
      <c r="B10418" s="1" t="s">
        <v>39</v>
      </c>
      <c r="C10418" s="1">
        <v>0</v>
      </c>
      <c r="D10418" t="str">
        <f>INDEX(Map!$A$2:$B$35, MATCH(Generation_Raw_Data!$B10418, Map!$A$2:$A$35, 0), 2)</f>
        <v>Brown 10</v>
      </c>
      <c r="E10418" s="9"/>
    </row>
    <row r="10419" spans="1:5" x14ac:dyDescent="0.35">
      <c r="A10419" s="2">
        <v>45307.458333333328</v>
      </c>
      <c r="B10419" s="1" t="s">
        <v>60</v>
      </c>
      <c r="C10419" s="1">
        <v>208.2</v>
      </c>
      <c r="D10419" t="str">
        <f>INDEX(Map!$A$2:$B$35, MATCH(Generation_Raw_Data!$B10419, Map!$A$2:$A$35, 0), 2)</f>
        <v>Cane Run 7</v>
      </c>
      <c r="E10419" s="9"/>
    </row>
    <row r="10420" spans="1:5" x14ac:dyDescent="0.35">
      <c r="A10420" s="2">
        <v>45307.458333333328</v>
      </c>
      <c r="B10420" s="1" t="s">
        <v>59</v>
      </c>
      <c r="C10420" s="1">
        <v>194.6</v>
      </c>
      <c r="D10420" t="str">
        <f>INDEX(Map!$A$2:$B$35, MATCH(Generation_Raw_Data!$B10420, Map!$A$2:$A$35, 0), 2)</f>
        <v>Cane Run 7</v>
      </c>
      <c r="E10420" s="9"/>
    </row>
    <row r="10421" spans="1:5" x14ac:dyDescent="0.35">
      <c r="A10421" s="2">
        <v>45307.458333333328</v>
      </c>
      <c r="B10421" s="1" t="s">
        <v>61</v>
      </c>
      <c r="C10421" s="1">
        <v>194</v>
      </c>
      <c r="D10421" t="str">
        <f>INDEX(Map!$A$2:$B$35, MATCH(Generation_Raw_Data!$B10421, Map!$A$2:$A$35, 0), 2)</f>
        <v>Cane Run 7</v>
      </c>
      <c r="E10421" s="9"/>
    </row>
    <row r="10422" spans="1:5" x14ac:dyDescent="0.35">
      <c r="A10422" s="2">
        <v>45307.458333333328</v>
      </c>
      <c r="B10422" s="1" t="s">
        <v>46</v>
      </c>
      <c r="C10422" s="1">
        <v>0</v>
      </c>
      <c r="D10422" t="str">
        <f>INDEX(Map!$A$2:$B$35, MATCH(Generation_Raw_Data!$B10422, Map!$A$2:$A$35, 0), 2)</f>
        <v>Ohio Falls</v>
      </c>
      <c r="E10422" s="9"/>
    </row>
    <row r="10423" spans="1:5" x14ac:dyDescent="0.35">
      <c r="A10423" s="2">
        <v>45307.458333333328</v>
      </c>
      <c r="B10423" s="1" t="s">
        <v>42</v>
      </c>
      <c r="C10423" s="1">
        <v>18</v>
      </c>
      <c r="D10423" t="str">
        <f>INDEX(Map!$A$2:$B$35, MATCH(Generation_Raw_Data!$B10423, Map!$A$2:$A$35, 0), 2)</f>
        <v>Dix Dam</v>
      </c>
      <c r="E10423" s="9"/>
    </row>
    <row r="10424" spans="1:5" x14ac:dyDescent="0.35">
      <c r="A10424" s="2">
        <v>45307.458333333328</v>
      </c>
      <c r="B10424" s="1" t="s">
        <v>41</v>
      </c>
      <c r="C10424" s="1">
        <v>0.3</v>
      </c>
      <c r="D10424" t="str">
        <f>INDEX(Map!$A$2:$B$35, MATCH(Generation_Raw_Data!$B10424, Map!$A$2:$A$35, 0), 2)</f>
        <v>Brown Solar</v>
      </c>
      <c r="E10424" s="9"/>
    </row>
    <row r="10425" spans="1:5" x14ac:dyDescent="0.35">
      <c r="A10425" s="2">
        <v>45307.458333333328</v>
      </c>
      <c r="B10425" s="1" t="s">
        <v>43</v>
      </c>
      <c r="C10425" s="1">
        <v>0</v>
      </c>
      <c r="D10425" t="str">
        <f>INDEX(Map!$A$2:$B$35, MATCH(Generation_Raw_Data!$B10425, Map!$A$2:$A$35, 0), 2)</f>
        <v>Haefling</v>
      </c>
      <c r="E10425" s="9"/>
    </row>
    <row r="10426" spans="1:5" x14ac:dyDescent="0.35">
      <c r="A10426" s="2">
        <v>45307.458333333328</v>
      </c>
      <c r="B10426" s="1" t="s">
        <v>57</v>
      </c>
      <c r="C10426" s="1">
        <v>264.10000000000002</v>
      </c>
      <c r="D10426" t="str">
        <f>INDEX(Map!$A$2:$B$35, MATCH(Generation_Raw_Data!$B10426, Map!$A$2:$A$35, 0), 2)</f>
        <v>Mill Creek 1</v>
      </c>
      <c r="E10426" s="9"/>
    </row>
    <row r="10427" spans="1:5" x14ac:dyDescent="0.35">
      <c r="A10427" s="2">
        <v>45307.458333333328</v>
      </c>
      <c r="B10427" s="1" t="s">
        <v>56</v>
      </c>
      <c r="C10427" s="1">
        <v>67.599999999999994</v>
      </c>
      <c r="D10427" t="str">
        <f>INDEX(Map!$A$2:$B$35, MATCH(Generation_Raw_Data!$B10427, Map!$A$2:$A$35, 0), 2)</f>
        <v>Paddy's Run 13</v>
      </c>
      <c r="E10427" s="9"/>
    </row>
    <row r="10428" spans="1:5" x14ac:dyDescent="0.35">
      <c r="A10428" s="2">
        <v>45307.458333333328</v>
      </c>
      <c r="B10428" s="1" t="s">
        <v>55</v>
      </c>
      <c r="C10428" s="1">
        <v>0</v>
      </c>
      <c r="D10428" t="str">
        <f>INDEX(Map!$A$2:$B$35, MATCH(Generation_Raw_Data!$B10428, Map!$A$2:$A$35, 0), 2)</f>
        <v>Paddy's Run 12</v>
      </c>
      <c r="E10428" s="9"/>
    </row>
    <row r="10429" spans="1:5" x14ac:dyDescent="0.35">
      <c r="A10429" s="2">
        <v>45307.458333333328</v>
      </c>
      <c r="B10429" s="1" t="s">
        <v>58</v>
      </c>
      <c r="C10429" s="1">
        <v>266.3</v>
      </c>
      <c r="D10429" t="str">
        <f>INDEX(Map!$A$2:$B$35, MATCH(Generation_Raw_Data!$B10429, Map!$A$2:$A$35, 0), 2)</f>
        <v>Mill Creek 2</v>
      </c>
      <c r="E10429" s="9"/>
    </row>
    <row r="10430" spans="1:5" x14ac:dyDescent="0.35">
      <c r="A10430" s="2">
        <v>45307.458333333328</v>
      </c>
      <c r="B10430" s="1" t="s">
        <v>53</v>
      </c>
      <c r="C10430" s="1">
        <v>337.8</v>
      </c>
      <c r="D10430" t="str">
        <f>INDEX(Map!$A$2:$B$35, MATCH(Generation_Raw_Data!$B10430, Map!$A$2:$A$35, 0), 2)</f>
        <v>Mill Creek 3</v>
      </c>
      <c r="E10430" s="9"/>
    </row>
    <row r="10431" spans="1:5" x14ac:dyDescent="0.35">
      <c r="A10431" s="2">
        <v>45307.458333333328</v>
      </c>
      <c r="B10431" s="1" t="s">
        <v>54</v>
      </c>
      <c r="C10431" s="1">
        <v>464.9</v>
      </c>
      <c r="D10431" t="str">
        <f>INDEX(Map!$A$2:$B$35, MATCH(Generation_Raw_Data!$B10431, Map!$A$2:$A$35, 0), 2)</f>
        <v>Mill Creek 4</v>
      </c>
      <c r="E10431" s="9"/>
    </row>
    <row r="10432" spans="1:5" x14ac:dyDescent="0.35">
      <c r="A10432" s="2">
        <v>45307.458333333328</v>
      </c>
      <c r="B10432" s="1" t="s">
        <v>49</v>
      </c>
      <c r="C10432" s="1">
        <v>100.3618</v>
      </c>
      <c r="D10432" t="str">
        <f>INDEX(Map!$A$2:$B$35, MATCH(Generation_Raw_Data!$B10432, Map!$A$2:$A$35, 0), 2)</f>
        <v>Trimble County 7</v>
      </c>
      <c r="E10432" s="9"/>
    </row>
    <row r="10433" spans="1:5" x14ac:dyDescent="0.35">
      <c r="A10433" s="2">
        <v>45307.458333333328</v>
      </c>
      <c r="B10433" s="1" t="s">
        <v>50</v>
      </c>
      <c r="C10433" s="1">
        <v>100.3618</v>
      </c>
      <c r="D10433" t="str">
        <f>INDEX(Map!$A$2:$B$35, MATCH(Generation_Raw_Data!$B10433, Map!$A$2:$A$35, 0), 2)</f>
        <v>Trimble County 8</v>
      </c>
      <c r="E10433" s="9"/>
    </row>
    <row r="10434" spans="1:5" x14ac:dyDescent="0.35">
      <c r="A10434" s="2">
        <v>45307.458333333328</v>
      </c>
      <c r="B10434" s="1" t="s">
        <v>51</v>
      </c>
      <c r="C10434" s="1">
        <v>100.3618</v>
      </c>
      <c r="D10434" t="str">
        <f>INDEX(Map!$A$2:$B$35, MATCH(Generation_Raw_Data!$B10434, Map!$A$2:$A$35, 0), 2)</f>
        <v>Trimble County 9</v>
      </c>
      <c r="E10434" s="9"/>
    </row>
    <row r="10435" spans="1:5" x14ac:dyDescent="0.35">
      <c r="A10435" s="2">
        <v>45307.458333333328</v>
      </c>
      <c r="B10435" s="1" t="s">
        <v>48</v>
      </c>
      <c r="C10435" s="1">
        <v>125.2038</v>
      </c>
      <c r="D10435" t="str">
        <f>INDEX(Map!$A$2:$B$35, MATCH(Generation_Raw_Data!$B10435, Map!$A$2:$A$35, 0), 2)</f>
        <v>Trimble County 6</v>
      </c>
      <c r="E10435" s="9"/>
    </row>
    <row r="10436" spans="1:5" x14ac:dyDescent="0.35">
      <c r="A10436" s="2">
        <v>45307.458333333328</v>
      </c>
      <c r="B10436" s="1" t="s">
        <v>44</v>
      </c>
      <c r="C10436" s="1">
        <v>754</v>
      </c>
      <c r="D10436" t="str">
        <f>INDEX(Map!$A$2:$B$35, MATCH(Generation_Raw_Data!$B10436, Map!$A$2:$A$35, 0), 2)</f>
        <v>Trimble County 2</v>
      </c>
      <c r="E10436" s="9"/>
    </row>
    <row r="10437" spans="1:5" x14ac:dyDescent="0.35">
      <c r="A10437" s="2">
        <v>45307.458333333328</v>
      </c>
      <c r="B10437" s="1" t="s">
        <v>47</v>
      </c>
      <c r="C10437" s="1">
        <v>101.35550000000001</v>
      </c>
      <c r="D10437" t="str">
        <f>INDEX(Map!$A$2:$B$35, MATCH(Generation_Raw_Data!$B10437, Map!$A$2:$A$35, 0), 2)</f>
        <v>Trimble County 5</v>
      </c>
      <c r="E10437" s="9"/>
    </row>
    <row r="10438" spans="1:5" x14ac:dyDescent="0.35">
      <c r="A10438" s="2">
        <v>45307.458333333328</v>
      </c>
      <c r="B10438" s="1" t="s">
        <v>45</v>
      </c>
      <c r="C10438" s="1">
        <v>433.3</v>
      </c>
      <c r="D10438" t="str">
        <f>INDEX(Map!$A$2:$B$35, MATCH(Generation_Raw_Data!$B10438, Map!$A$2:$A$35, 0), 2)</f>
        <v>Trimble County 1</v>
      </c>
      <c r="E10438" s="9"/>
    </row>
    <row r="10439" spans="1:5" x14ac:dyDescent="0.35">
      <c r="A10439" s="2">
        <v>45307.458333333328</v>
      </c>
      <c r="B10439" s="1" t="s">
        <v>52</v>
      </c>
      <c r="C10439" s="1">
        <v>101.35550000000001</v>
      </c>
      <c r="D10439" t="str">
        <f>INDEX(Map!$A$2:$B$35, MATCH(Generation_Raw_Data!$B10439, Map!$A$2:$A$35, 0), 2)</f>
        <v>Trimble County 10</v>
      </c>
      <c r="E10439" s="9"/>
    </row>
    <row r="10440" spans="1:5" x14ac:dyDescent="0.35">
      <c r="A10440" s="2">
        <v>45307.499999999993</v>
      </c>
      <c r="B10440" s="1" t="s">
        <v>61</v>
      </c>
      <c r="C10440" s="1">
        <v>192.6</v>
      </c>
      <c r="D10440" t="str">
        <f>INDEX(Map!$A$2:$B$35, MATCH(Generation_Raw_Data!$B10440, Map!$A$2:$A$35, 0), 2)</f>
        <v>Cane Run 7</v>
      </c>
      <c r="E10440" s="9"/>
    </row>
    <row r="10441" spans="1:5" x14ac:dyDescent="0.35">
      <c r="A10441" s="2">
        <v>45307.499999999993</v>
      </c>
      <c r="B10441" s="1" t="s">
        <v>59</v>
      </c>
      <c r="C10441" s="1">
        <v>193.3</v>
      </c>
      <c r="D10441" t="str">
        <f>INDEX(Map!$A$2:$B$35, MATCH(Generation_Raw_Data!$B10441, Map!$A$2:$A$35, 0), 2)</f>
        <v>Cane Run 7</v>
      </c>
      <c r="E10441" s="9"/>
    </row>
    <row r="10442" spans="1:5" x14ac:dyDescent="0.35">
      <c r="A10442" s="2">
        <v>45307.499999999993</v>
      </c>
      <c r="B10442" s="1" t="s">
        <v>60</v>
      </c>
      <c r="C10442" s="1">
        <v>209.5</v>
      </c>
      <c r="D10442" t="str">
        <f>INDEX(Map!$A$2:$B$35, MATCH(Generation_Raw_Data!$B10442, Map!$A$2:$A$35, 0), 2)</f>
        <v>Cane Run 7</v>
      </c>
      <c r="E10442" s="9"/>
    </row>
    <row r="10443" spans="1:5" x14ac:dyDescent="0.35">
      <c r="A10443" s="2">
        <v>45307.499999999993</v>
      </c>
      <c r="B10443" s="1" t="s">
        <v>42</v>
      </c>
      <c r="C10443" s="1">
        <v>18</v>
      </c>
      <c r="D10443" t="str">
        <f>INDEX(Map!$A$2:$B$35, MATCH(Generation_Raw_Data!$B10443, Map!$A$2:$A$35, 0), 2)</f>
        <v>Dix Dam</v>
      </c>
      <c r="E10443" s="9"/>
    </row>
    <row r="10444" spans="1:5" x14ac:dyDescent="0.35">
      <c r="A10444" s="2">
        <v>45307.499999999993</v>
      </c>
      <c r="B10444" s="1" t="s">
        <v>43</v>
      </c>
      <c r="C10444" s="1">
        <v>0</v>
      </c>
      <c r="D10444" t="str">
        <f>INDEX(Map!$A$2:$B$35, MATCH(Generation_Raw_Data!$B10444, Map!$A$2:$A$35, 0), 2)</f>
        <v>Haefling</v>
      </c>
      <c r="E10444" s="9"/>
    </row>
    <row r="10445" spans="1:5" x14ac:dyDescent="0.35">
      <c r="A10445" s="2">
        <v>45307.499999999993</v>
      </c>
      <c r="B10445" s="1" t="s">
        <v>41</v>
      </c>
      <c r="C10445" s="1">
        <v>0.3</v>
      </c>
      <c r="D10445" t="str">
        <f>INDEX(Map!$A$2:$B$35, MATCH(Generation_Raw_Data!$B10445, Map!$A$2:$A$35, 0), 2)</f>
        <v>Brown Solar</v>
      </c>
      <c r="E10445" s="9"/>
    </row>
    <row r="10446" spans="1:5" x14ac:dyDescent="0.35">
      <c r="A10446" s="2">
        <v>45307.499999999993</v>
      </c>
      <c r="B10446" s="1" t="s">
        <v>57</v>
      </c>
      <c r="C10446" s="1">
        <v>265.10000000000002</v>
      </c>
      <c r="D10446" t="str">
        <f>INDEX(Map!$A$2:$B$35, MATCH(Generation_Raw_Data!$B10446, Map!$A$2:$A$35, 0), 2)</f>
        <v>Mill Creek 1</v>
      </c>
      <c r="E10446" s="9"/>
    </row>
    <row r="10447" spans="1:5" x14ac:dyDescent="0.35">
      <c r="A10447" s="2">
        <v>45307.499999999993</v>
      </c>
      <c r="B10447" s="1" t="s">
        <v>56</v>
      </c>
      <c r="C10447" s="1">
        <v>67.599999999999994</v>
      </c>
      <c r="D10447" t="str">
        <f>INDEX(Map!$A$2:$B$35, MATCH(Generation_Raw_Data!$B10447, Map!$A$2:$A$35, 0), 2)</f>
        <v>Paddy's Run 13</v>
      </c>
      <c r="E10447" s="9"/>
    </row>
    <row r="10448" spans="1:5" x14ac:dyDescent="0.35">
      <c r="A10448" s="2">
        <v>45307.499999999993</v>
      </c>
      <c r="B10448" s="1" t="s">
        <v>55</v>
      </c>
      <c r="C10448" s="1">
        <v>0</v>
      </c>
      <c r="D10448" t="str">
        <f>INDEX(Map!$A$2:$B$35, MATCH(Generation_Raw_Data!$B10448, Map!$A$2:$A$35, 0), 2)</f>
        <v>Paddy's Run 12</v>
      </c>
      <c r="E10448" s="9"/>
    </row>
    <row r="10449" spans="1:5" x14ac:dyDescent="0.35">
      <c r="A10449" s="2">
        <v>45307.499999999993</v>
      </c>
      <c r="B10449" s="1" t="s">
        <v>58</v>
      </c>
      <c r="C10449" s="1">
        <v>267</v>
      </c>
      <c r="D10449" t="str">
        <f>INDEX(Map!$A$2:$B$35, MATCH(Generation_Raw_Data!$B10449, Map!$A$2:$A$35, 0), 2)</f>
        <v>Mill Creek 2</v>
      </c>
      <c r="E10449" s="9"/>
    </row>
    <row r="10450" spans="1:5" x14ac:dyDescent="0.35">
      <c r="A10450" s="2">
        <v>45307.499999999993</v>
      </c>
      <c r="B10450" s="1" t="s">
        <v>53</v>
      </c>
      <c r="C10450" s="1">
        <v>305</v>
      </c>
      <c r="D10450" t="str">
        <f>INDEX(Map!$A$2:$B$35, MATCH(Generation_Raw_Data!$B10450, Map!$A$2:$A$35, 0), 2)</f>
        <v>Mill Creek 3</v>
      </c>
      <c r="E10450" s="9"/>
    </row>
    <row r="10451" spans="1:5" x14ac:dyDescent="0.35">
      <c r="A10451" s="2">
        <v>45307.499999999993</v>
      </c>
      <c r="B10451" s="1" t="s">
        <v>54</v>
      </c>
      <c r="C10451" s="1">
        <v>459.3</v>
      </c>
      <c r="D10451" t="str">
        <f>INDEX(Map!$A$2:$B$35, MATCH(Generation_Raw_Data!$B10451, Map!$A$2:$A$35, 0), 2)</f>
        <v>Mill Creek 4</v>
      </c>
      <c r="E10451" s="9"/>
    </row>
    <row r="10452" spans="1:5" x14ac:dyDescent="0.35">
      <c r="A10452" s="2">
        <v>45307.499999999993</v>
      </c>
      <c r="B10452" s="1" t="s">
        <v>48</v>
      </c>
      <c r="C10452" s="1">
        <v>125.1949</v>
      </c>
      <c r="D10452" t="str">
        <f>INDEX(Map!$A$2:$B$35, MATCH(Generation_Raw_Data!$B10452, Map!$A$2:$A$35, 0), 2)</f>
        <v>Trimble County 6</v>
      </c>
      <c r="E10452" s="9"/>
    </row>
    <row r="10453" spans="1:5" x14ac:dyDescent="0.35">
      <c r="A10453" s="2">
        <v>45307.499999999993</v>
      </c>
      <c r="B10453" s="1" t="s">
        <v>44</v>
      </c>
      <c r="C10453" s="1">
        <v>740.9</v>
      </c>
      <c r="D10453" t="str">
        <f>INDEX(Map!$A$2:$B$35, MATCH(Generation_Raw_Data!$B10453, Map!$A$2:$A$35, 0), 2)</f>
        <v>Trimble County 2</v>
      </c>
      <c r="E10453" s="9"/>
    </row>
    <row r="10454" spans="1:5" x14ac:dyDescent="0.35">
      <c r="A10454" s="2">
        <v>45307.499999999993</v>
      </c>
      <c r="B10454" s="1" t="s">
        <v>47</v>
      </c>
      <c r="C10454" s="1">
        <v>99.361000000000004</v>
      </c>
      <c r="D10454" t="str">
        <f>INDEX(Map!$A$2:$B$35, MATCH(Generation_Raw_Data!$B10454, Map!$A$2:$A$35, 0), 2)</f>
        <v>Trimble County 5</v>
      </c>
      <c r="E10454" s="9"/>
    </row>
    <row r="10455" spans="1:5" x14ac:dyDescent="0.35">
      <c r="A10455" s="2">
        <v>45307.499999999993</v>
      </c>
      <c r="B10455" s="1" t="s">
        <v>51</v>
      </c>
      <c r="C10455" s="1">
        <v>100.3546</v>
      </c>
      <c r="D10455" t="str">
        <f>INDEX(Map!$A$2:$B$35, MATCH(Generation_Raw_Data!$B10455, Map!$A$2:$A$35, 0), 2)</f>
        <v>Trimble County 9</v>
      </c>
      <c r="E10455" s="9"/>
    </row>
    <row r="10456" spans="1:5" x14ac:dyDescent="0.35">
      <c r="A10456" s="2">
        <v>45307.499999999993</v>
      </c>
      <c r="B10456" s="1" t="s">
        <v>50</v>
      </c>
      <c r="C10456" s="1">
        <v>99.361000000000004</v>
      </c>
      <c r="D10456" t="str">
        <f>INDEX(Map!$A$2:$B$35, MATCH(Generation_Raw_Data!$B10456, Map!$A$2:$A$35, 0), 2)</f>
        <v>Trimble County 8</v>
      </c>
      <c r="E10456" s="9"/>
    </row>
    <row r="10457" spans="1:5" x14ac:dyDescent="0.35">
      <c r="A10457" s="2">
        <v>45307.499999999993</v>
      </c>
      <c r="B10457" s="1" t="s">
        <v>49</v>
      </c>
      <c r="C10457" s="1">
        <v>98.367400000000004</v>
      </c>
      <c r="D10457" t="str">
        <f>INDEX(Map!$A$2:$B$35, MATCH(Generation_Raw_Data!$B10457, Map!$A$2:$A$35, 0), 2)</f>
        <v>Trimble County 7</v>
      </c>
      <c r="E10457" s="9"/>
    </row>
    <row r="10458" spans="1:5" x14ac:dyDescent="0.35">
      <c r="A10458" s="2">
        <v>45307.499999999993</v>
      </c>
      <c r="B10458" s="1" t="s">
        <v>46</v>
      </c>
      <c r="C10458" s="1">
        <v>0</v>
      </c>
      <c r="D10458" t="str">
        <f>INDEX(Map!$A$2:$B$35, MATCH(Generation_Raw_Data!$B10458, Map!$A$2:$A$35, 0), 2)</f>
        <v>Ohio Falls</v>
      </c>
      <c r="E10458" s="9"/>
    </row>
    <row r="10459" spans="1:5" x14ac:dyDescent="0.35">
      <c r="A10459" s="2">
        <v>45307.499999999993</v>
      </c>
      <c r="B10459" s="1" t="s">
        <v>45</v>
      </c>
      <c r="C10459" s="1">
        <v>425.9</v>
      </c>
      <c r="D10459" t="str">
        <f>INDEX(Map!$A$2:$B$35, MATCH(Generation_Raw_Data!$B10459, Map!$A$2:$A$35, 0), 2)</f>
        <v>Trimble County 1</v>
      </c>
      <c r="E10459" s="9"/>
    </row>
    <row r="10460" spans="1:5" x14ac:dyDescent="0.35">
      <c r="A10460" s="2">
        <v>45307.499999999993</v>
      </c>
      <c r="B10460" s="1" t="s">
        <v>52</v>
      </c>
      <c r="C10460" s="1">
        <v>99.361000000000004</v>
      </c>
      <c r="D10460" t="str">
        <f>INDEX(Map!$A$2:$B$35, MATCH(Generation_Raw_Data!$B10460, Map!$A$2:$A$35, 0), 2)</f>
        <v>Trimble County 10</v>
      </c>
      <c r="E10460" s="9"/>
    </row>
    <row r="10461" spans="1:5" x14ac:dyDescent="0.35">
      <c r="A10461" s="2">
        <v>45307.499999999993</v>
      </c>
      <c r="B10461" s="1" t="s">
        <v>32</v>
      </c>
      <c r="C10461" s="1">
        <v>340.75</v>
      </c>
      <c r="D10461" t="str">
        <f>INDEX(Map!$A$2:$B$35, MATCH(Generation_Raw_Data!$B10461, Map!$A$2:$A$35, 0), 2)</f>
        <v>Ghent 3</v>
      </c>
      <c r="E10461" s="9"/>
    </row>
    <row r="10462" spans="1:5" x14ac:dyDescent="0.35">
      <c r="A10462" s="2">
        <v>45307.499999999993</v>
      </c>
      <c r="B10462" s="1" t="s">
        <v>33</v>
      </c>
      <c r="C10462" s="1">
        <v>317.75</v>
      </c>
      <c r="D10462" t="str">
        <f>INDEX(Map!$A$2:$B$35, MATCH(Generation_Raw_Data!$B10462, Map!$A$2:$A$35, 0), 2)</f>
        <v>Ghent 2</v>
      </c>
      <c r="E10462" s="9"/>
    </row>
    <row r="10463" spans="1:5" x14ac:dyDescent="0.35">
      <c r="A10463" s="2">
        <v>45307.499999999993</v>
      </c>
      <c r="B10463" s="1" t="s">
        <v>29</v>
      </c>
      <c r="C10463" s="1">
        <v>51</v>
      </c>
      <c r="D10463" t="str">
        <f>INDEX(Map!$A$2:$B$35, MATCH(Generation_Raw_Data!$B10463, Map!$A$2:$A$35, 0), 2)</f>
        <v>Brown 5</v>
      </c>
      <c r="E10463" s="9"/>
    </row>
    <row r="10464" spans="1:5" x14ac:dyDescent="0.35">
      <c r="A10464" s="2">
        <v>45307.499999999993</v>
      </c>
      <c r="B10464" s="1" t="s">
        <v>31</v>
      </c>
      <c r="C10464" s="1">
        <v>405.75</v>
      </c>
      <c r="D10464" t="str">
        <f>INDEX(Map!$A$2:$B$35, MATCH(Generation_Raw_Data!$B10464, Map!$A$2:$A$35, 0), 2)</f>
        <v>Ghent 1</v>
      </c>
      <c r="E10464" s="9"/>
    </row>
    <row r="10465" spans="1:5" x14ac:dyDescent="0.35">
      <c r="A10465" s="2">
        <v>45307.499999999993</v>
      </c>
      <c r="B10465" s="1" t="s">
        <v>30</v>
      </c>
      <c r="C10465" s="1">
        <v>144</v>
      </c>
      <c r="D10465" t="str">
        <f>INDEX(Map!$A$2:$B$35, MATCH(Generation_Raw_Data!$B10465, Map!$A$2:$A$35, 0), 2)</f>
        <v>Brown 3</v>
      </c>
      <c r="E10465" s="9"/>
    </row>
    <row r="10466" spans="1:5" x14ac:dyDescent="0.35">
      <c r="A10466" s="2">
        <v>45307.499999999993</v>
      </c>
      <c r="B10466" s="1" t="s">
        <v>34</v>
      </c>
      <c r="C10466" s="1">
        <v>294.75</v>
      </c>
      <c r="D10466" t="str">
        <f>INDEX(Map!$A$2:$B$35, MATCH(Generation_Raw_Data!$B10466, Map!$A$2:$A$35, 0), 2)</f>
        <v>Ghent 4</v>
      </c>
      <c r="E10466" s="9"/>
    </row>
    <row r="10467" spans="1:5" x14ac:dyDescent="0.35">
      <c r="A10467" s="2">
        <v>45307.499999999993</v>
      </c>
      <c r="B10467" s="1" t="s">
        <v>35</v>
      </c>
      <c r="C10467" s="1">
        <v>0.6</v>
      </c>
      <c r="D10467" t="str">
        <f>INDEX(Map!$A$2:$B$35, MATCH(Generation_Raw_Data!$B10467, Map!$A$2:$A$35, 0), 2)</f>
        <v>Simpsonville Solar</v>
      </c>
      <c r="E10467" s="9"/>
    </row>
    <row r="10468" spans="1:5" x14ac:dyDescent="0.35">
      <c r="A10468" s="2">
        <v>45307.499999999993</v>
      </c>
      <c r="B10468" s="1" t="s">
        <v>40</v>
      </c>
      <c r="C10468" s="1">
        <v>0</v>
      </c>
      <c r="D10468" t="str">
        <f>INDEX(Map!$A$2:$B$35, MATCH(Generation_Raw_Data!$B10468, Map!$A$2:$A$35, 0), 2)</f>
        <v>Brown 11</v>
      </c>
      <c r="E10468" s="9"/>
    </row>
    <row r="10469" spans="1:5" x14ac:dyDescent="0.35">
      <c r="A10469" s="2">
        <v>45307.499999999993</v>
      </c>
      <c r="B10469" s="1" t="s">
        <v>38</v>
      </c>
      <c r="C10469" s="1">
        <v>105</v>
      </c>
      <c r="D10469" t="str">
        <f>INDEX(Map!$A$2:$B$35, MATCH(Generation_Raw_Data!$B10469, Map!$A$2:$A$35, 0), 2)</f>
        <v>Brown 6</v>
      </c>
      <c r="E10469" s="9"/>
    </row>
    <row r="10470" spans="1:5" x14ac:dyDescent="0.35">
      <c r="A10470" s="2">
        <v>45307.499999999993</v>
      </c>
      <c r="B10470" s="1" t="s">
        <v>28</v>
      </c>
      <c r="C10470" s="1">
        <v>104</v>
      </c>
      <c r="D10470" t="str">
        <f>INDEX(Map!$A$2:$B$35, MATCH(Generation_Raw_Data!$B10470, Map!$A$2:$A$35, 0), 2)</f>
        <v>Brown 7</v>
      </c>
      <c r="E10470" s="9"/>
    </row>
    <row r="10471" spans="1:5" x14ac:dyDescent="0.35">
      <c r="A10471" s="2">
        <v>45307.499999999993</v>
      </c>
      <c r="B10471" s="1" t="s">
        <v>36</v>
      </c>
      <c r="C10471" s="1">
        <v>49</v>
      </c>
      <c r="D10471" t="str">
        <f>INDEX(Map!$A$2:$B$35, MATCH(Generation_Raw_Data!$B10471, Map!$A$2:$A$35, 0), 2)</f>
        <v>Brown 8</v>
      </c>
      <c r="E10471" s="9"/>
    </row>
    <row r="10472" spans="1:5" x14ac:dyDescent="0.35">
      <c r="A10472" s="2">
        <v>45307.499999999993</v>
      </c>
      <c r="B10472" s="1" t="s">
        <v>37</v>
      </c>
      <c r="C10472" s="1">
        <v>0</v>
      </c>
      <c r="D10472" t="str">
        <f>INDEX(Map!$A$2:$B$35, MATCH(Generation_Raw_Data!$B10472, Map!$A$2:$A$35, 0), 2)</f>
        <v>Brown 9</v>
      </c>
      <c r="E10472" s="9"/>
    </row>
    <row r="10473" spans="1:5" x14ac:dyDescent="0.35">
      <c r="A10473" s="2">
        <v>45307.499999999993</v>
      </c>
      <c r="B10473" s="1" t="s">
        <v>39</v>
      </c>
      <c r="C10473" s="1">
        <v>0</v>
      </c>
      <c r="D10473" t="str">
        <f>INDEX(Map!$A$2:$B$35, MATCH(Generation_Raw_Data!$B10473, Map!$A$2:$A$35, 0), 2)</f>
        <v>Brown 10</v>
      </c>
      <c r="E10473" s="9"/>
    </row>
    <row r="10474" spans="1:5" x14ac:dyDescent="0.35">
      <c r="A10474" s="2">
        <v>45307.541666666657</v>
      </c>
      <c r="B10474" s="1" t="s">
        <v>60</v>
      </c>
      <c r="C10474" s="1">
        <v>207.9</v>
      </c>
      <c r="D10474" t="str">
        <f>INDEX(Map!$A$2:$B$35, MATCH(Generation_Raw_Data!$B10474, Map!$A$2:$A$35, 0), 2)</f>
        <v>Cane Run 7</v>
      </c>
      <c r="E10474" s="9"/>
    </row>
    <row r="10475" spans="1:5" x14ac:dyDescent="0.35">
      <c r="A10475" s="2">
        <v>45307.541666666657</v>
      </c>
      <c r="B10475" s="1" t="s">
        <v>59</v>
      </c>
      <c r="C10475" s="1">
        <v>190.8</v>
      </c>
      <c r="D10475" t="str">
        <f>INDEX(Map!$A$2:$B$35, MATCH(Generation_Raw_Data!$B10475, Map!$A$2:$A$35, 0), 2)</f>
        <v>Cane Run 7</v>
      </c>
      <c r="E10475" s="9"/>
    </row>
    <row r="10476" spans="1:5" x14ac:dyDescent="0.35">
      <c r="A10476" s="2">
        <v>45307.541666666657</v>
      </c>
      <c r="B10476" s="1" t="s">
        <v>61</v>
      </c>
      <c r="C10476" s="1">
        <v>190</v>
      </c>
      <c r="D10476" t="str">
        <f>INDEX(Map!$A$2:$B$35, MATCH(Generation_Raw_Data!$B10476, Map!$A$2:$A$35, 0), 2)</f>
        <v>Cane Run 7</v>
      </c>
      <c r="E10476" s="9"/>
    </row>
    <row r="10477" spans="1:5" x14ac:dyDescent="0.35">
      <c r="A10477" s="2">
        <v>45307.541666666657</v>
      </c>
      <c r="B10477" s="1" t="s">
        <v>46</v>
      </c>
      <c r="C10477" s="1">
        <v>0</v>
      </c>
      <c r="D10477" t="str">
        <f>INDEX(Map!$A$2:$B$35, MATCH(Generation_Raw_Data!$B10477, Map!$A$2:$A$35, 0), 2)</f>
        <v>Ohio Falls</v>
      </c>
      <c r="E10477" s="9"/>
    </row>
    <row r="10478" spans="1:5" x14ac:dyDescent="0.35">
      <c r="A10478" s="2">
        <v>45307.541666666657</v>
      </c>
      <c r="B10478" s="1" t="s">
        <v>57</v>
      </c>
      <c r="C10478" s="1">
        <v>264.3</v>
      </c>
      <c r="D10478" t="str">
        <f>INDEX(Map!$A$2:$B$35, MATCH(Generation_Raw_Data!$B10478, Map!$A$2:$A$35, 0), 2)</f>
        <v>Mill Creek 1</v>
      </c>
      <c r="E10478" s="9"/>
    </row>
    <row r="10479" spans="1:5" x14ac:dyDescent="0.35">
      <c r="A10479" s="2">
        <v>45307.541666666657</v>
      </c>
      <c r="B10479" s="1" t="s">
        <v>55</v>
      </c>
      <c r="C10479" s="1">
        <v>0</v>
      </c>
      <c r="D10479" t="str">
        <f>INDEX(Map!$A$2:$B$35, MATCH(Generation_Raw_Data!$B10479, Map!$A$2:$A$35, 0), 2)</f>
        <v>Paddy's Run 12</v>
      </c>
      <c r="E10479" s="9"/>
    </row>
    <row r="10480" spans="1:5" x14ac:dyDescent="0.35">
      <c r="A10480" s="2">
        <v>45307.541666666657</v>
      </c>
      <c r="B10480" s="1" t="s">
        <v>56</v>
      </c>
      <c r="C10480" s="1">
        <v>66.599999999999994</v>
      </c>
      <c r="D10480" t="str">
        <f>INDEX(Map!$A$2:$B$35, MATCH(Generation_Raw_Data!$B10480, Map!$A$2:$A$35, 0), 2)</f>
        <v>Paddy's Run 13</v>
      </c>
      <c r="E10480" s="9"/>
    </row>
    <row r="10481" spans="1:5" x14ac:dyDescent="0.35">
      <c r="A10481" s="2">
        <v>45307.541666666657</v>
      </c>
      <c r="B10481" s="1" t="s">
        <v>54</v>
      </c>
      <c r="C10481" s="1">
        <v>457.4</v>
      </c>
      <c r="D10481" t="str">
        <f>INDEX(Map!$A$2:$B$35, MATCH(Generation_Raw_Data!$B10481, Map!$A$2:$A$35, 0), 2)</f>
        <v>Mill Creek 4</v>
      </c>
      <c r="E10481" s="9"/>
    </row>
    <row r="10482" spans="1:5" x14ac:dyDescent="0.35">
      <c r="A10482" s="2">
        <v>45307.541666666657</v>
      </c>
      <c r="B10482" s="1" t="s">
        <v>53</v>
      </c>
      <c r="C10482" s="1">
        <v>310.39999999999998</v>
      </c>
      <c r="D10482" t="str">
        <f>INDEX(Map!$A$2:$B$35, MATCH(Generation_Raw_Data!$B10482, Map!$A$2:$A$35, 0), 2)</f>
        <v>Mill Creek 3</v>
      </c>
      <c r="E10482" s="9"/>
    </row>
    <row r="10483" spans="1:5" x14ac:dyDescent="0.35">
      <c r="A10483" s="2">
        <v>45307.541666666657</v>
      </c>
      <c r="B10483" s="1" t="s">
        <v>58</v>
      </c>
      <c r="C10483" s="1">
        <v>267.60000000000002</v>
      </c>
      <c r="D10483" t="str">
        <f>INDEX(Map!$A$2:$B$35, MATCH(Generation_Raw_Data!$B10483, Map!$A$2:$A$35, 0), 2)</f>
        <v>Mill Creek 2</v>
      </c>
      <c r="E10483" s="9"/>
    </row>
    <row r="10484" spans="1:5" x14ac:dyDescent="0.35">
      <c r="A10484" s="2">
        <v>45307.541666666657</v>
      </c>
      <c r="B10484" s="1" t="s">
        <v>49</v>
      </c>
      <c r="C10484" s="1">
        <v>98.521000000000001</v>
      </c>
      <c r="D10484" t="str">
        <f>INDEX(Map!$A$2:$B$35, MATCH(Generation_Raw_Data!$B10484, Map!$A$2:$A$35, 0), 2)</f>
        <v>Trimble County 7</v>
      </c>
      <c r="E10484" s="9"/>
    </row>
    <row r="10485" spans="1:5" x14ac:dyDescent="0.35">
      <c r="A10485" s="2">
        <v>45307.541666666657</v>
      </c>
      <c r="B10485" s="1" t="s">
        <v>50</v>
      </c>
      <c r="C10485" s="1">
        <v>98.521000000000001</v>
      </c>
      <c r="D10485" t="str">
        <f>INDEX(Map!$A$2:$B$35, MATCH(Generation_Raw_Data!$B10485, Map!$A$2:$A$35, 0), 2)</f>
        <v>Trimble County 8</v>
      </c>
      <c r="E10485" s="9"/>
    </row>
    <row r="10486" spans="1:5" x14ac:dyDescent="0.35">
      <c r="A10486" s="2">
        <v>45307.541666666657</v>
      </c>
      <c r="B10486" s="1" t="s">
        <v>51</v>
      </c>
      <c r="C10486" s="1">
        <v>98.521000000000001</v>
      </c>
      <c r="D10486" t="str">
        <f>INDEX(Map!$A$2:$B$35, MATCH(Generation_Raw_Data!$B10486, Map!$A$2:$A$35, 0), 2)</f>
        <v>Trimble County 9</v>
      </c>
      <c r="E10486" s="9"/>
    </row>
    <row r="10487" spans="1:5" x14ac:dyDescent="0.35">
      <c r="A10487" s="2">
        <v>45307.541666666657</v>
      </c>
      <c r="B10487" s="1" t="s">
        <v>47</v>
      </c>
      <c r="C10487" s="1">
        <v>98.521000000000001</v>
      </c>
      <c r="D10487" t="str">
        <f>INDEX(Map!$A$2:$B$35, MATCH(Generation_Raw_Data!$B10487, Map!$A$2:$A$35, 0), 2)</f>
        <v>Trimble County 5</v>
      </c>
      <c r="E10487" s="9"/>
    </row>
    <row r="10488" spans="1:5" x14ac:dyDescent="0.35">
      <c r="A10488" s="2">
        <v>45307.541666666657</v>
      </c>
      <c r="B10488" s="1" t="s">
        <v>44</v>
      </c>
      <c r="C10488" s="1">
        <v>704.9</v>
      </c>
      <c r="D10488" t="str">
        <f>INDEX(Map!$A$2:$B$35, MATCH(Generation_Raw_Data!$B10488, Map!$A$2:$A$35, 0), 2)</f>
        <v>Trimble County 2</v>
      </c>
      <c r="E10488" s="9"/>
    </row>
    <row r="10489" spans="1:5" x14ac:dyDescent="0.35">
      <c r="A10489" s="2">
        <v>45307.541666666657</v>
      </c>
      <c r="B10489" s="1" t="s">
        <v>48</v>
      </c>
      <c r="C10489" s="1">
        <v>125.3903</v>
      </c>
      <c r="D10489" t="str">
        <f>INDEX(Map!$A$2:$B$35, MATCH(Generation_Raw_Data!$B10489, Map!$A$2:$A$35, 0), 2)</f>
        <v>Trimble County 6</v>
      </c>
      <c r="E10489" s="9"/>
    </row>
    <row r="10490" spans="1:5" x14ac:dyDescent="0.35">
      <c r="A10490" s="2">
        <v>45307.541666666657</v>
      </c>
      <c r="B10490" s="1" t="s">
        <v>45</v>
      </c>
      <c r="C10490" s="1">
        <v>425.5</v>
      </c>
      <c r="D10490" t="str">
        <f>INDEX(Map!$A$2:$B$35, MATCH(Generation_Raw_Data!$B10490, Map!$A$2:$A$35, 0), 2)</f>
        <v>Trimble County 1</v>
      </c>
      <c r="E10490" s="9"/>
    </row>
    <row r="10491" spans="1:5" x14ac:dyDescent="0.35">
      <c r="A10491" s="2">
        <v>45307.541666666657</v>
      </c>
      <c r="B10491" s="1" t="s">
        <v>43</v>
      </c>
      <c r="C10491" s="1">
        <v>0</v>
      </c>
      <c r="D10491" t="str">
        <f>INDEX(Map!$A$2:$B$35, MATCH(Generation_Raw_Data!$B10491, Map!$A$2:$A$35, 0), 2)</f>
        <v>Haefling</v>
      </c>
      <c r="E10491" s="9"/>
    </row>
    <row r="10492" spans="1:5" x14ac:dyDescent="0.35">
      <c r="A10492" s="2">
        <v>45307.541666666657</v>
      </c>
      <c r="B10492" s="1" t="s">
        <v>52</v>
      </c>
      <c r="C10492" s="1">
        <v>97.525800000000004</v>
      </c>
      <c r="D10492" t="str">
        <f>INDEX(Map!$A$2:$B$35, MATCH(Generation_Raw_Data!$B10492, Map!$A$2:$A$35, 0), 2)</f>
        <v>Trimble County 10</v>
      </c>
      <c r="E10492" s="9"/>
    </row>
    <row r="10493" spans="1:5" x14ac:dyDescent="0.35">
      <c r="A10493" s="2">
        <v>45307.541666666657</v>
      </c>
      <c r="B10493" s="1" t="s">
        <v>42</v>
      </c>
      <c r="C10493" s="1">
        <v>18</v>
      </c>
      <c r="D10493" t="str">
        <f>INDEX(Map!$A$2:$B$35, MATCH(Generation_Raw_Data!$B10493, Map!$A$2:$A$35, 0), 2)</f>
        <v>Dix Dam</v>
      </c>
      <c r="E10493" s="9"/>
    </row>
    <row r="10494" spans="1:5" x14ac:dyDescent="0.35">
      <c r="A10494" s="2">
        <v>45307.541666666657</v>
      </c>
      <c r="B10494" s="1" t="s">
        <v>41</v>
      </c>
      <c r="C10494" s="1">
        <v>0.4</v>
      </c>
      <c r="D10494" t="str">
        <f>INDEX(Map!$A$2:$B$35, MATCH(Generation_Raw_Data!$B10494, Map!$A$2:$A$35, 0), 2)</f>
        <v>Brown Solar</v>
      </c>
      <c r="E10494" s="9"/>
    </row>
    <row r="10495" spans="1:5" x14ac:dyDescent="0.35">
      <c r="A10495" s="2">
        <v>45307.541666666657</v>
      </c>
      <c r="B10495" s="1" t="s">
        <v>30</v>
      </c>
      <c r="C10495" s="1">
        <v>143</v>
      </c>
      <c r="D10495" t="str">
        <f>INDEX(Map!$A$2:$B$35, MATCH(Generation_Raw_Data!$B10495, Map!$A$2:$A$35, 0), 2)</f>
        <v>Brown 3</v>
      </c>
      <c r="E10495" s="9"/>
    </row>
    <row r="10496" spans="1:5" x14ac:dyDescent="0.35">
      <c r="A10496" s="2">
        <v>45307.541666666657</v>
      </c>
      <c r="B10496" s="1" t="s">
        <v>31</v>
      </c>
      <c r="C10496" s="1">
        <v>373</v>
      </c>
      <c r="D10496" t="str">
        <f>INDEX(Map!$A$2:$B$35, MATCH(Generation_Raw_Data!$B10496, Map!$A$2:$A$35, 0), 2)</f>
        <v>Ghent 1</v>
      </c>
      <c r="E10496" s="9"/>
    </row>
    <row r="10497" spans="1:5" x14ac:dyDescent="0.35">
      <c r="A10497" s="2">
        <v>45307.541666666657</v>
      </c>
      <c r="B10497" s="1" t="s">
        <v>29</v>
      </c>
      <c r="C10497" s="1">
        <v>49.333300000000001</v>
      </c>
      <c r="D10497" t="str">
        <f>INDEX(Map!$A$2:$B$35, MATCH(Generation_Raw_Data!$B10497, Map!$A$2:$A$35, 0), 2)</f>
        <v>Brown 5</v>
      </c>
      <c r="E10497" s="9"/>
    </row>
    <row r="10498" spans="1:5" x14ac:dyDescent="0.35">
      <c r="A10498" s="2">
        <v>45307.541666666657</v>
      </c>
      <c r="B10498" s="1" t="s">
        <v>33</v>
      </c>
      <c r="C10498" s="1">
        <v>305</v>
      </c>
      <c r="D10498" t="str">
        <f>INDEX(Map!$A$2:$B$35, MATCH(Generation_Raw_Data!$B10498, Map!$A$2:$A$35, 0), 2)</f>
        <v>Ghent 2</v>
      </c>
      <c r="E10498" s="9"/>
    </row>
    <row r="10499" spans="1:5" x14ac:dyDescent="0.35">
      <c r="A10499" s="2">
        <v>45307.541666666657</v>
      </c>
      <c r="B10499" s="1" t="s">
        <v>32</v>
      </c>
      <c r="C10499" s="1">
        <v>338</v>
      </c>
      <c r="D10499" t="str">
        <f>INDEX(Map!$A$2:$B$35, MATCH(Generation_Raw_Data!$B10499, Map!$A$2:$A$35, 0), 2)</f>
        <v>Ghent 3</v>
      </c>
      <c r="E10499" s="9"/>
    </row>
    <row r="10500" spans="1:5" x14ac:dyDescent="0.35">
      <c r="A10500" s="2">
        <v>45307.541666666657</v>
      </c>
      <c r="B10500" s="1" t="s">
        <v>34</v>
      </c>
      <c r="C10500" s="1">
        <v>293</v>
      </c>
      <c r="D10500" t="str">
        <f>INDEX(Map!$A$2:$B$35, MATCH(Generation_Raw_Data!$B10500, Map!$A$2:$A$35, 0), 2)</f>
        <v>Ghent 4</v>
      </c>
      <c r="E10500" s="9"/>
    </row>
    <row r="10501" spans="1:5" x14ac:dyDescent="0.35">
      <c r="A10501" s="2">
        <v>45307.541666666657</v>
      </c>
      <c r="B10501" s="1" t="s">
        <v>35</v>
      </c>
      <c r="C10501" s="1">
        <v>0.9</v>
      </c>
      <c r="D10501" t="str">
        <f>INDEX(Map!$A$2:$B$35, MATCH(Generation_Raw_Data!$B10501, Map!$A$2:$A$35, 0), 2)</f>
        <v>Simpsonville Solar</v>
      </c>
      <c r="E10501" s="9"/>
    </row>
    <row r="10502" spans="1:5" x14ac:dyDescent="0.35">
      <c r="A10502" s="2">
        <v>45307.541666666657</v>
      </c>
      <c r="B10502" s="1" t="s">
        <v>39</v>
      </c>
      <c r="C10502" s="1">
        <v>0</v>
      </c>
      <c r="D10502" t="str">
        <f>INDEX(Map!$A$2:$B$35, MATCH(Generation_Raw_Data!$B10502, Map!$A$2:$A$35, 0), 2)</f>
        <v>Brown 10</v>
      </c>
      <c r="E10502" s="9"/>
    </row>
    <row r="10503" spans="1:5" x14ac:dyDescent="0.35">
      <c r="A10503" s="2">
        <v>45307.541666666657</v>
      </c>
      <c r="B10503" s="1" t="s">
        <v>37</v>
      </c>
      <c r="C10503" s="1">
        <v>0</v>
      </c>
      <c r="D10503" t="str">
        <f>INDEX(Map!$A$2:$B$35, MATCH(Generation_Raw_Data!$B10503, Map!$A$2:$A$35, 0), 2)</f>
        <v>Brown 9</v>
      </c>
      <c r="E10503" s="9"/>
    </row>
    <row r="10504" spans="1:5" x14ac:dyDescent="0.35">
      <c r="A10504" s="2">
        <v>45307.541666666657</v>
      </c>
      <c r="B10504" s="1" t="s">
        <v>36</v>
      </c>
      <c r="C10504" s="1">
        <v>48</v>
      </c>
      <c r="D10504" t="str">
        <f>INDEX(Map!$A$2:$B$35, MATCH(Generation_Raw_Data!$B10504, Map!$A$2:$A$35, 0), 2)</f>
        <v>Brown 8</v>
      </c>
      <c r="E10504" s="9"/>
    </row>
    <row r="10505" spans="1:5" x14ac:dyDescent="0.35">
      <c r="A10505" s="2">
        <v>45307.541666666657</v>
      </c>
      <c r="B10505" s="1" t="s">
        <v>28</v>
      </c>
      <c r="C10505" s="1">
        <v>104.33329999999999</v>
      </c>
      <c r="D10505" t="str">
        <f>INDEX(Map!$A$2:$B$35, MATCH(Generation_Raw_Data!$B10505, Map!$A$2:$A$35, 0), 2)</f>
        <v>Brown 7</v>
      </c>
      <c r="E10505" s="9"/>
    </row>
    <row r="10506" spans="1:5" x14ac:dyDescent="0.35">
      <c r="A10506" s="2">
        <v>45307.541666666657</v>
      </c>
      <c r="B10506" s="1" t="s">
        <v>38</v>
      </c>
      <c r="C10506" s="1">
        <v>105.33329999999999</v>
      </c>
      <c r="D10506" t="str">
        <f>INDEX(Map!$A$2:$B$35, MATCH(Generation_Raw_Data!$B10506, Map!$A$2:$A$35, 0), 2)</f>
        <v>Brown 6</v>
      </c>
      <c r="E10506" s="9"/>
    </row>
    <row r="10507" spans="1:5" x14ac:dyDescent="0.35">
      <c r="A10507" s="2">
        <v>45307.541666666657</v>
      </c>
      <c r="B10507" s="1" t="s">
        <v>40</v>
      </c>
      <c r="C10507" s="1">
        <v>0</v>
      </c>
      <c r="D10507" t="str">
        <f>INDEX(Map!$A$2:$B$35, MATCH(Generation_Raw_Data!$B10507, Map!$A$2:$A$35, 0), 2)</f>
        <v>Brown 11</v>
      </c>
      <c r="E10507" s="9"/>
    </row>
    <row r="10508" spans="1:5" x14ac:dyDescent="0.35">
      <c r="A10508" s="2">
        <v>45307.583333333321</v>
      </c>
      <c r="B10508" s="1" t="s">
        <v>43</v>
      </c>
      <c r="C10508" s="1">
        <v>0</v>
      </c>
      <c r="D10508" t="str">
        <f>INDEX(Map!$A$2:$B$35, MATCH(Generation_Raw_Data!$B10508, Map!$A$2:$A$35, 0), 2)</f>
        <v>Haefling</v>
      </c>
      <c r="E10508" s="9"/>
    </row>
    <row r="10509" spans="1:5" x14ac:dyDescent="0.35">
      <c r="A10509" s="2">
        <v>45307.583333333321</v>
      </c>
      <c r="B10509" s="1" t="s">
        <v>42</v>
      </c>
      <c r="C10509" s="1">
        <v>18</v>
      </c>
      <c r="D10509" t="str">
        <f>INDEX(Map!$A$2:$B$35, MATCH(Generation_Raw_Data!$B10509, Map!$A$2:$A$35, 0), 2)</f>
        <v>Dix Dam</v>
      </c>
      <c r="E10509" s="9"/>
    </row>
    <row r="10510" spans="1:5" x14ac:dyDescent="0.35">
      <c r="A10510" s="2">
        <v>45307.583333333321</v>
      </c>
      <c r="B10510" s="1" t="s">
        <v>61</v>
      </c>
      <c r="C10510" s="1">
        <v>185</v>
      </c>
      <c r="D10510" t="str">
        <f>INDEX(Map!$A$2:$B$35, MATCH(Generation_Raw_Data!$B10510, Map!$A$2:$A$35, 0), 2)</f>
        <v>Cane Run 7</v>
      </c>
      <c r="E10510" s="9"/>
    </row>
    <row r="10511" spans="1:5" x14ac:dyDescent="0.35">
      <c r="A10511" s="2">
        <v>45307.583333333321</v>
      </c>
      <c r="B10511" s="1" t="s">
        <v>59</v>
      </c>
      <c r="C10511" s="1">
        <v>185.8</v>
      </c>
      <c r="D10511" t="str">
        <f>INDEX(Map!$A$2:$B$35, MATCH(Generation_Raw_Data!$B10511, Map!$A$2:$A$35, 0), 2)</f>
        <v>Cane Run 7</v>
      </c>
      <c r="E10511" s="9"/>
    </row>
    <row r="10512" spans="1:5" x14ac:dyDescent="0.35">
      <c r="A10512" s="2">
        <v>45307.583333333321</v>
      </c>
      <c r="B10512" s="1" t="s">
        <v>60</v>
      </c>
      <c r="C10512" s="1">
        <v>204.6</v>
      </c>
      <c r="D10512" t="str">
        <f>INDEX(Map!$A$2:$B$35, MATCH(Generation_Raw_Data!$B10512, Map!$A$2:$A$35, 0), 2)</f>
        <v>Cane Run 7</v>
      </c>
      <c r="E10512" s="9"/>
    </row>
    <row r="10513" spans="1:5" x14ac:dyDescent="0.35">
      <c r="A10513" s="2">
        <v>45307.583333333321</v>
      </c>
      <c r="B10513" s="1" t="s">
        <v>46</v>
      </c>
      <c r="C10513" s="1">
        <v>0</v>
      </c>
      <c r="D10513" t="str">
        <f>INDEX(Map!$A$2:$B$35, MATCH(Generation_Raw_Data!$B10513, Map!$A$2:$A$35, 0), 2)</f>
        <v>Ohio Falls</v>
      </c>
      <c r="E10513" s="9"/>
    </row>
    <row r="10514" spans="1:5" x14ac:dyDescent="0.35">
      <c r="A10514" s="2">
        <v>45307.583333333321</v>
      </c>
      <c r="B10514" s="1" t="s">
        <v>41</v>
      </c>
      <c r="C10514" s="1">
        <v>0.1</v>
      </c>
      <c r="D10514" t="str">
        <f>INDEX(Map!$A$2:$B$35, MATCH(Generation_Raw_Data!$B10514, Map!$A$2:$A$35, 0), 2)</f>
        <v>Brown Solar</v>
      </c>
      <c r="E10514" s="9"/>
    </row>
    <row r="10515" spans="1:5" x14ac:dyDescent="0.35">
      <c r="A10515" s="2">
        <v>45307.583333333321</v>
      </c>
      <c r="B10515" s="1" t="s">
        <v>57</v>
      </c>
      <c r="C10515" s="1">
        <v>265.3</v>
      </c>
      <c r="D10515" t="str">
        <f>INDEX(Map!$A$2:$B$35, MATCH(Generation_Raw_Data!$B10515, Map!$A$2:$A$35, 0), 2)</f>
        <v>Mill Creek 1</v>
      </c>
      <c r="E10515" s="9"/>
    </row>
    <row r="10516" spans="1:5" x14ac:dyDescent="0.35">
      <c r="A10516" s="2">
        <v>45307.583333333321</v>
      </c>
      <c r="B10516" s="1" t="s">
        <v>32</v>
      </c>
      <c r="C10516" s="1">
        <v>326.75</v>
      </c>
      <c r="D10516" t="str">
        <f>INDEX(Map!$A$2:$B$35, MATCH(Generation_Raw_Data!$B10516, Map!$A$2:$A$35, 0), 2)</f>
        <v>Ghent 3</v>
      </c>
      <c r="E10516" s="9"/>
    </row>
    <row r="10517" spans="1:5" x14ac:dyDescent="0.35">
      <c r="A10517" s="2">
        <v>45307.583333333321</v>
      </c>
      <c r="B10517" s="1" t="s">
        <v>33</v>
      </c>
      <c r="C10517" s="1">
        <v>288.75</v>
      </c>
      <c r="D10517" t="str">
        <f>INDEX(Map!$A$2:$B$35, MATCH(Generation_Raw_Data!$B10517, Map!$A$2:$A$35, 0), 2)</f>
        <v>Ghent 2</v>
      </c>
      <c r="E10517" s="9"/>
    </row>
    <row r="10518" spans="1:5" x14ac:dyDescent="0.35">
      <c r="A10518" s="2">
        <v>45307.583333333321</v>
      </c>
      <c r="B10518" s="1" t="s">
        <v>29</v>
      </c>
      <c r="C10518" s="1">
        <v>50</v>
      </c>
      <c r="D10518" t="str">
        <f>INDEX(Map!$A$2:$B$35, MATCH(Generation_Raw_Data!$B10518, Map!$A$2:$A$35, 0), 2)</f>
        <v>Brown 5</v>
      </c>
      <c r="E10518" s="9"/>
    </row>
    <row r="10519" spans="1:5" x14ac:dyDescent="0.35">
      <c r="A10519" s="2">
        <v>45307.583333333321</v>
      </c>
      <c r="B10519" s="1" t="s">
        <v>31</v>
      </c>
      <c r="C10519" s="1">
        <v>349.75</v>
      </c>
      <c r="D10519" t="str">
        <f>INDEX(Map!$A$2:$B$35, MATCH(Generation_Raw_Data!$B10519, Map!$A$2:$A$35, 0), 2)</f>
        <v>Ghent 1</v>
      </c>
      <c r="E10519" s="9"/>
    </row>
    <row r="10520" spans="1:5" x14ac:dyDescent="0.35">
      <c r="A10520" s="2">
        <v>45307.583333333321</v>
      </c>
      <c r="B10520" s="1" t="s">
        <v>30</v>
      </c>
      <c r="C10520" s="1">
        <v>141</v>
      </c>
      <c r="D10520" t="str">
        <f>INDEX(Map!$A$2:$B$35, MATCH(Generation_Raw_Data!$B10520, Map!$A$2:$A$35, 0), 2)</f>
        <v>Brown 3</v>
      </c>
      <c r="E10520" s="9"/>
    </row>
    <row r="10521" spans="1:5" x14ac:dyDescent="0.35">
      <c r="A10521" s="2">
        <v>45307.583333333321</v>
      </c>
      <c r="B10521" s="1" t="s">
        <v>34</v>
      </c>
      <c r="C10521" s="1">
        <v>278.75</v>
      </c>
      <c r="D10521" t="str">
        <f>INDEX(Map!$A$2:$B$35, MATCH(Generation_Raw_Data!$B10521, Map!$A$2:$A$35, 0), 2)</f>
        <v>Ghent 4</v>
      </c>
      <c r="E10521" s="9"/>
    </row>
    <row r="10522" spans="1:5" x14ac:dyDescent="0.35">
      <c r="A10522" s="2">
        <v>45307.583333333321</v>
      </c>
      <c r="B10522" s="1" t="s">
        <v>56</v>
      </c>
      <c r="C10522" s="1">
        <v>67.7</v>
      </c>
      <c r="D10522" t="str">
        <f>INDEX(Map!$A$2:$B$35, MATCH(Generation_Raw_Data!$B10522, Map!$A$2:$A$35, 0), 2)</f>
        <v>Paddy's Run 13</v>
      </c>
      <c r="E10522" s="9"/>
    </row>
    <row r="10523" spans="1:5" x14ac:dyDescent="0.35">
      <c r="A10523" s="2">
        <v>45307.583333333321</v>
      </c>
      <c r="B10523" s="1" t="s">
        <v>55</v>
      </c>
      <c r="C10523" s="1">
        <v>0</v>
      </c>
      <c r="D10523" t="str">
        <f>INDEX(Map!$A$2:$B$35, MATCH(Generation_Raw_Data!$B10523, Map!$A$2:$A$35, 0), 2)</f>
        <v>Paddy's Run 12</v>
      </c>
      <c r="E10523" s="9"/>
    </row>
    <row r="10524" spans="1:5" x14ac:dyDescent="0.35">
      <c r="A10524" s="2">
        <v>45307.583333333321</v>
      </c>
      <c r="B10524" s="1" t="s">
        <v>58</v>
      </c>
      <c r="C10524" s="1">
        <v>267</v>
      </c>
      <c r="D10524" t="str">
        <f>INDEX(Map!$A$2:$B$35, MATCH(Generation_Raw_Data!$B10524, Map!$A$2:$A$35, 0), 2)</f>
        <v>Mill Creek 2</v>
      </c>
      <c r="E10524" s="9"/>
    </row>
    <row r="10525" spans="1:5" x14ac:dyDescent="0.35">
      <c r="A10525" s="2">
        <v>45307.583333333321</v>
      </c>
      <c r="B10525" s="1" t="s">
        <v>53</v>
      </c>
      <c r="C10525" s="1">
        <v>302</v>
      </c>
      <c r="D10525" t="str">
        <f>INDEX(Map!$A$2:$B$35, MATCH(Generation_Raw_Data!$B10525, Map!$A$2:$A$35, 0), 2)</f>
        <v>Mill Creek 3</v>
      </c>
      <c r="E10525" s="9"/>
    </row>
    <row r="10526" spans="1:5" x14ac:dyDescent="0.35">
      <c r="A10526" s="2">
        <v>45307.583333333321</v>
      </c>
      <c r="B10526" s="1" t="s">
        <v>54</v>
      </c>
      <c r="C10526" s="1">
        <v>440</v>
      </c>
      <c r="D10526" t="str">
        <f>INDEX(Map!$A$2:$B$35, MATCH(Generation_Raw_Data!$B10526, Map!$A$2:$A$35, 0), 2)</f>
        <v>Mill Creek 4</v>
      </c>
      <c r="E10526" s="9"/>
    </row>
    <row r="10527" spans="1:5" x14ac:dyDescent="0.35">
      <c r="A10527" s="2">
        <v>45307.583333333321</v>
      </c>
      <c r="B10527" s="1" t="s">
        <v>48</v>
      </c>
      <c r="C10527" s="1">
        <v>124.3873</v>
      </c>
      <c r="D10527" t="str">
        <f>INDEX(Map!$A$2:$B$35, MATCH(Generation_Raw_Data!$B10527, Map!$A$2:$A$35, 0), 2)</f>
        <v>Trimble County 6</v>
      </c>
      <c r="E10527" s="9"/>
    </row>
    <row r="10528" spans="1:5" x14ac:dyDescent="0.35">
      <c r="A10528" s="2">
        <v>45307.583333333321</v>
      </c>
      <c r="B10528" s="1" t="s">
        <v>44</v>
      </c>
      <c r="C10528" s="1">
        <v>706.6</v>
      </c>
      <c r="D10528" t="str">
        <f>INDEX(Map!$A$2:$B$35, MATCH(Generation_Raw_Data!$B10528, Map!$A$2:$A$35, 0), 2)</f>
        <v>Trimble County 2</v>
      </c>
      <c r="E10528" s="9"/>
    </row>
    <row r="10529" spans="1:5" x14ac:dyDescent="0.35">
      <c r="A10529" s="2">
        <v>45307.583333333321</v>
      </c>
      <c r="B10529" s="1" t="s">
        <v>47</v>
      </c>
      <c r="C10529" s="1">
        <v>96.524500000000003</v>
      </c>
      <c r="D10529" t="str">
        <f>INDEX(Map!$A$2:$B$35, MATCH(Generation_Raw_Data!$B10529, Map!$A$2:$A$35, 0), 2)</f>
        <v>Trimble County 5</v>
      </c>
      <c r="E10529" s="9"/>
    </row>
    <row r="10530" spans="1:5" x14ac:dyDescent="0.35">
      <c r="A10530" s="2">
        <v>45307.583333333321</v>
      </c>
      <c r="B10530" s="1" t="s">
        <v>51</v>
      </c>
      <c r="C10530" s="1">
        <v>97.519599999999997</v>
      </c>
      <c r="D10530" t="str">
        <f>INDEX(Map!$A$2:$B$35, MATCH(Generation_Raw_Data!$B10530, Map!$A$2:$A$35, 0), 2)</f>
        <v>Trimble County 9</v>
      </c>
      <c r="E10530" s="9"/>
    </row>
    <row r="10531" spans="1:5" x14ac:dyDescent="0.35">
      <c r="A10531" s="2">
        <v>45307.583333333321</v>
      </c>
      <c r="B10531" s="1" t="s">
        <v>50</v>
      </c>
      <c r="C10531" s="1">
        <v>96.524500000000003</v>
      </c>
      <c r="D10531" t="str">
        <f>INDEX(Map!$A$2:$B$35, MATCH(Generation_Raw_Data!$B10531, Map!$A$2:$A$35, 0), 2)</f>
        <v>Trimble County 8</v>
      </c>
      <c r="E10531" s="9"/>
    </row>
    <row r="10532" spans="1:5" x14ac:dyDescent="0.35">
      <c r="A10532" s="2">
        <v>45307.583333333321</v>
      </c>
      <c r="B10532" s="1" t="s">
        <v>49</v>
      </c>
      <c r="C10532" s="1">
        <v>96.524500000000003</v>
      </c>
      <c r="D10532" t="str">
        <f>INDEX(Map!$A$2:$B$35, MATCH(Generation_Raw_Data!$B10532, Map!$A$2:$A$35, 0), 2)</f>
        <v>Trimble County 7</v>
      </c>
      <c r="E10532" s="9"/>
    </row>
    <row r="10533" spans="1:5" x14ac:dyDescent="0.35">
      <c r="A10533" s="2">
        <v>45307.583333333321</v>
      </c>
      <c r="B10533" s="1" t="s">
        <v>35</v>
      </c>
      <c r="C10533" s="1">
        <v>1</v>
      </c>
      <c r="D10533" t="str">
        <f>INDEX(Map!$A$2:$B$35, MATCH(Generation_Raw_Data!$B10533, Map!$A$2:$A$35, 0), 2)</f>
        <v>Simpsonville Solar</v>
      </c>
      <c r="E10533" s="9"/>
    </row>
    <row r="10534" spans="1:5" x14ac:dyDescent="0.35">
      <c r="A10534" s="2">
        <v>45307.583333333321</v>
      </c>
      <c r="B10534" s="1" t="s">
        <v>45</v>
      </c>
      <c r="C10534" s="1">
        <v>425.4</v>
      </c>
      <c r="D10534" t="str">
        <f>INDEX(Map!$A$2:$B$35, MATCH(Generation_Raw_Data!$B10534, Map!$A$2:$A$35, 0), 2)</f>
        <v>Trimble County 1</v>
      </c>
      <c r="E10534" s="9"/>
    </row>
    <row r="10535" spans="1:5" x14ac:dyDescent="0.35">
      <c r="A10535" s="2">
        <v>45307.583333333321</v>
      </c>
      <c r="B10535" s="1" t="s">
        <v>40</v>
      </c>
      <c r="C10535" s="1">
        <v>0</v>
      </c>
      <c r="D10535" t="str">
        <f>INDEX(Map!$A$2:$B$35, MATCH(Generation_Raw_Data!$B10535, Map!$A$2:$A$35, 0), 2)</f>
        <v>Brown 11</v>
      </c>
      <c r="E10535" s="9"/>
    </row>
    <row r="10536" spans="1:5" x14ac:dyDescent="0.35">
      <c r="A10536" s="2">
        <v>45307.583333333321</v>
      </c>
      <c r="B10536" s="1" t="s">
        <v>38</v>
      </c>
      <c r="C10536" s="1">
        <v>105</v>
      </c>
      <c r="D10536" t="str">
        <f>INDEX(Map!$A$2:$B$35, MATCH(Generation_Raw_Data!$B10536, Map!$A$2:$A$35, 0), 2)</f>
        <v>Brown 6</v>
      </c>
      <c r="E10536" s="9"/>
    </row>
    <row r="10537" spans="1:5" x14ac:dyDescent="0.35">
      <c r="A10537" s="2">
        <v>45307.583333333321</v>
      </c>
      <c r="B10537" s="1" t="s">
        <v>28</v>
      </c>
      <c r="C10537" s="1">
        <v>104</v>
      </c>
      <c r="D10537" t="str">
        <f>INDEX(Map!$A$2:$B$35, MATCH(Generation_Raw_Data!$B10537, Map!$A$2:$A$35, 0), 2)</f>
        <v>Brown 7</v>
      </c>
      <c r="E10537" s="9"/>
    </row>
    <row r="10538" spans="1:5" x14ac:dyDescent="0.35">
      <c r="A10538" s="2">
        <v>45307.583333333321</v>
      </c>
      <c r="B10538" s="1" t="s">
        <v>36</v>
      </c>
      <c r="C10538" s="1">
        <v>48</v>
      </c>
      <c r="D10538" t="str">
        <f>INDEX(Map!$A$2:$B$35, MATCH(Generation_Raw_Data!$B10538, Map!$A$2:$A$35, 0), 2)</f>
        <v>Brown 8</v>
      </c>
      <c r="E10538" s="9"/>
    </row>
    <row r="10539" spans="1:5" x14ac:dyDescent="0.35">
      <c r="A10539" s="2">
        <v>45307.583333333321</v>
      </c>
      <c r="B10539" s="1" t="s">
        <v>37</v>
      </c>
      <c r="C10539" s="1">
        <v>0</v>
      </c>
      <c r="D10539" t="str">
        <f>INDEX(Map!$A$2:$B$35, MATCH(Generation_Raw_Data!$B10539, Map!$A$2:$A$35, 0), 2)</f>
        <v>Brown 9</v>
      </c>
      <c r="E10539" s="9"/>
    </row>
    <row r="10540" spans="1:5" x14ac:dyDescent="0.35">
      <c r="A10540" s="2">
        <v>45307.583333333321</v>
      </c>
      <c r="B10540" s="1" t="s">
        <v>39</v>
      </c>
      <c r="C10540" s="1">
        <v>0</v>
      </c>
      <c r="D10540" t="str">
        <f>INDEX(Map!$A$2:$B$35, MATCH(Generation_Raw_Data!$B10540, Map!$A$2:$A$35, 0), 2)</f>
        <v>Brown 10</v>
      </c>
      <c r="E10540" s="9"/>
    </row>
    <row r="10541" spans="1:5" x14ac:dyDescent="0.35">
      <c r="A10541" s="2">
        <v>45307.583333333321</v>
      </c>
      <c r="B10541" s="1" t="s">
        <v>52</v>
      </c>
      <c r="C10541" s="1">
        <v>97.519599999999997</v>
      </c>
      <c r="D10541" t="str">
        <f>INDEX(Map!$A$2:$B$35, MATCH(Generation_Raw_Data!$B10541, Map!$A$2:$A$35, 0), 2)</f>
        <v>Trimble County 10</v>
      </c>
      <c r="E10541" s="9"/>
    </row>
    <row r="10542" spans="1:5" x14ac:dyDescent="0.35">
      <c r="A10542" s="2">
        <v>45307.624999999985</v>
      </c>
      <c r="B10542" s="1" t="s">
        <v>60</v>
      </c>
      <c r="C10542" s="1">
        <v>206.9</v>
      </c>
      <c r="D10542" t="str">
        <f>INDEX(Map!$A$2:$B$35, MATCH(Generation_Raw_Data!$B10542, Map!$A$2:$A$35, 0), 2)</f>
        <v>Cane Run 7</v>
      </c>
      <c r="E10542" s="9"/>
    </row>
    <row r="10543" spans="1:5" x14ac:dyDescent="0.35">
      <c r="A10543" s="2">
        <v>45307.624999999985</v>
      </c>
      <c r="B10543" s="1" t="s">
        <v>59</v>
      </c>
      <c r="C10543" s="1">
        <v>190.2</v>
      </c>
      <c r="D10543" t="str">
        <f>INDEX(Map!$A$2:$B$35, MATCH(Generation_Raw_Data!$B10543, Map!$A$2:$A$35, 0), 2)</f>
        <v>Cane Run 7</v>
      </c>
      <c r="E10543" s="9"/>
    </row>
    <row r="10544" spans="1:5" x14ac:dyDescent="0.35">
      <c r="A10544" s="2">
        <v>45307.624999999985</v>
      </c>
      <c r="B10544" s="1" t="s">
        <v>61</v>
      </c>
      <c r="C10544" s="1">
        <v>189.2</v>
      </c>
      <c r="D10544" t="str">
        <f>INDEX(Map!$A$2:$B$35, MATCH(Generation_Raw_Data!$B10544, Map!$A$2:$A$35, 0), 2)</f>
        <v>Cane Run 7</v>
      </c>
      <c r="E10544" s="9"/>
    </row>
    <row r="10545" spans="1:5" x14ac:dyDescent="0.35">
      <c r="A10545" s="2">
        <v>45307.624999999985</v>
      </c>
      <c r="B10545" s="1" t="s">
        <v>43</v>
      </c>
      <c r="C10545" s="1">
        <v>0</v>
      </c>
      <c r="D10545" t="str">
        <f>INDEX(Map!$A$2:$B$35, MATCH(Generation_Raw_Data!$B10545, Map!$A$2:$A$35, 0), 2)</f>
        <v>Haefling</v>
      </c>
      <c r="E10545" s="9"/>
    </row>
    <row r="10546" spans="1:5" x14ac:dyDescent="0.35">
      <c r="A10546" s="2">
        <v>45307.624999999985</v>
      </c>
      <c r="B10546" s="1" t="s">
        <v>42</v>
      </c>
      <c r="C10546" s="1">
        <v>17</v>
      </c>
      <c r="D10546" t="str">
        <f>INDEX(Map!$A$2:$B$35, MATCH(Generation_Raw_Data!$B10546, Map!$A$2:$A$35, 0), 2)</f>
        <v>Dix Dam</v>
      </c>
      <c r="E10546" s="9"/>
    </row>
    <row r="10547" spans="1:5" x14ac:dyDescent="0.35">
      <c r="A10547" s="2">
        <v>45307.624999999985</v>
      </c>
      <c r="B10547" s="1" t="s">
        <v>41</v>
      </c>
      <c r="C10547" s="1">
        <v>0</v>
      </c>
      <c r="D10547" t="str">
        <f>INDEX(Map!$A$2:$B$35, MATCH(Generation_Raw_Data!$B10547, Map!$A$2:$A$35, 0), 2)</f>
        <v>Brown Solar</v>
      </c>
      <c r="E10547" s="9"/>
    </row>
    <row r="10548" spans="1:5" x14ac:dyDescent="0.35">
      <c r="A10548" s="2">
        <v>45307.624999999985</v>
      </c>
      <c r="B10548" s="1" t="s">
        <v>57</v>
      </c>
      <c r="C10548" s="1">
        <v>215.3</v>
      </c>
      <c r="D10548" t="str">
        <f>INDEX(Map!$A$2:$B$35, MATCH(Generation_Raw_Data!$B10548, Map!$A$2:$A$35, 0), 2)</f>
        <v>Mill Creek 1</v>
      </c>
      <c r="E10548" s="9"/>
    </row>
    <row r="10549" spans="1:5" x14ac:dyDescent="0.35">
      <c r="A10549" s="2">
        <v>45307.624999999985</v>
      </c>
      <c r="B10549" s="1" t="s">
        <v>54</v>
      </c>
      <c r="C10549" s="1">
        <v>403.3</v>
      </c>
      <c r="D10549" t="str">
        <f>INDEX(Map!$A$2:$B$35, MATCH(Generation_Raw_Data!$B10549, Map!$A$2:$A$35, 0), 2)</f>
        <v>Mill Creek 4</v>
      </c>
      <c r="E10549" s="9"/>
    </row>
    <row r="10550" spans="1:5" x14ac:dyDescent="0.35">
      <c r="A10550" s="2">
        <v>45307.624999999985</v>
      </c>
      <c r="B10550" s="1" t="s">
        <v>53</v>
      </c>
      <c r="C10550" s="1">
        <v>288.39999999999998</v>
      </c>
      <c r="D10550" t="str">
        <f>INDEX(Map!$A$2:$B$35, MATCH(Generation_Raw_Data!$B10550, Map!$A$2:$A$35, 0), 2)</f>
        <v>Mill Creek 3</v>
      </c>
      <c r="E10550" s="9"/>
    </row>
    <row r="10551" spans="1:5" x14ac:dyDescent="0.35">
      <c r="A10551" s="2">
        <v>45307.624999999985</v>
      </c>
      <c r="B10551" s="1" t="s">
        <v>58</v>
      </c>
      <c r="C10551" s="1">
        <v>215.6</v>
      </c>
      <c r="D10551" t="str">
        <f>INDEX(Map!$A$2:$B$35, MATCH(Generation_Raw_Data!$B10551, Map!$A$2:$A$35, 0), 2)</f>
        <v>Mill Creek 2</v>
      </c>
      <c r="E10551" s="9"/>
    </row>
    <row r="10552" spans="1:5" x14ac:dyDescent="0.35">
      <c r="A10552" s="2">
        <v>45307.624999999985</v>
      </c>
      <c r="B10552" s="1" t="s">
        <v>55</v>
      </c>
      <c r="C10552" s="1">
        <v>0</v>
      </c>
      <c r="D10552" t="str">
        <f>INDEX(Map!$A$2:$B$35, MATCH(Generation_Raw_Data!$B10552, Map!$A$2:$A$35, 0), 2)</f>
        <v>Paddy's Run 12</v>
      </c>
      <c r="E10552" s="9"/>
    </row>
    <row r="10553" spans="1:5" x14ac:dyDescent="0.35">
      <c r="A10553" s="2">
        <v>45307.624999999985</v>
      </c>
      <c r="B10553" s="1" t="s">
        <v>56</v>
      </c>
      <c r="C10553" s="1">
        <v>66.599999999999994</v>
      </c>
      <c r="D10553" t="str">
        <f>INDEX(Map!$A$2:$B$35, MATCH(Generation_Raw_Data!$B10553, Map!$A$2:$A$35, 0), 2)</f>
        <v>Paddy's Run 13</v>
      </c>
      <c r="E10553" s="9"/>
    </row>
    <row r="10554" spans="1:5" x14ac:dyDescent="0.35">
      <c r="A10554" s="2">
        <v>45307.624999999985</v>
      </c>
      <c r="B10554" s="1" t="s">
        <v>49</v>
      </c>
      <c r="C10554" s="1">
        <v>97.365700000000004</v>
      </c>
      <c r="D10554" t="str">
        <f>INDEX(Map!$A$2:$B$35, MATCH(Generation_Raw_Data!$B10554, Map!$A$2:$A$35, 0), 2)</f>
        <v>Trimble County 7</v>
      </c>
      <c r="E10554" s="9"/>
    </row>
    <row r="10555" spans="1:5" x14ac:dyDescent="0.35">
      <c r="A10555" s="2">
        <v>45307.624999999985</v>
      </c>
      <c r="B10555" s="1" t="s">
        <v>50</v>
      </c>
      <c r="C10555" s="1">
        <v>97.365700000000004</v>
      </c>
      <c r="D10555" t="str">
        <f>INDEX(Map!$A$2:$B$35, MATCH(Generation_Raw_Data!$B10555, Map!$A$2:$A$35, 0), 2)</f>
        <v>Trimble County 8</v>
      </c>
      <c r="E10555" s="9"/>
    </row>
    <row r="10556" spans="1:5" x14ac:dyDescent="0.35">
      <c r="A10556" s="2">
        <v>45307.624999999985</v>
      </c>
      <c r="B10556" s="1" t="s">
        <v>51</v>
      </c>
      <c r="C10556" s="1">
        <v>98.359200000000001</v>
      </c>
      <c r="D10556" t="str">
        <f>INDEX(Map!$A$2:$B$35, MATCH(Generation_Raw_Data!$B10556, Map!$A$2:$A$35, 0), 2)</f>
        <v>Trimble County 9</v>
      </c>
      <c r="E10556" s="9"/>
    </row>
    <row r="10557" spans="1:5" x14ac:dyDescent="0.35">
      <c r="A10557" s="2">
        <v>45307.624999999985</v>
      </c>
      <c r="B10557" s="1" t="s">
        <v>47</v>
      </c>
      <c r="C10557" s="1">
        <v>98.359200000000001</v>
      </c>
      <c r="D10557" t="str">
        <f>INDEX(Map!$A$2:$B$35, MATCH(Generation_Raw_Data!$B10557, Map!$A$2:$A$35, 0), 2)</f>
        <v>Trimble County 5</v>
      </c>
      <c r="E10557" s="9"/>
    </row>
    <row r="10558" spans="1:5" x14ac:dyDescent="0.35">
      <c r="A10558" s="2">
        <v>45307.624999999985</v>
      </c>
      <c r="B10558" s="1" t="s">
        <v>44</v>
      </c>
      <c r="C10558" s="1">
        <v>734.4</v>
      </c>
      <c r="D10558" t="str">
        <f>INDEX(Map!$A$2:$B$35, MATCH(Generation_Raw_Data!$B10558, Map!$A$2:$A$35, 0), 2)</f>
        <v>Trimble County 2</v>
      </c>
      <c r="E10558" s="9"/>
    </row>
    <row r="10559" spans="1:5" x14ac:dyDescent="0.35">
      <c r="A10559" s="2">
        <v>45307.624999999985</v>
      </c>
      <c r="B10559" s="1" t="s">
        <v>48</v>
      </c>
      <c r="C10559" s="1">
        <v>125.1845</v>
      </c>
      <c r="D10559" t="str">
        <f>INDEX(Map!$A$2:$B$35, MATCH(Generation_Raw_Data!$B10559, Map!$A$2:$A$35, 0), 2)</f>
        <v>Trimble County 6</v>
      </c>
      <c r="E10559" s="9"/>
    </row>
    <row r="10560" spans="1:5" x14ac:dyDescent="0.35">
      <c r="A10560" s="2">
        <v>45307.624999999985</v>
      </c>
      <c r="B10560" s="1" t="s">
        <v>46</v>
      </c>
      <c r="C10560" s="1">
        <v>0</v>
      </c>
      <c r="D10560" t="str">
        <f>INDEX(Map!$A$2:$B$35, MATCH(Generation_Raw_Data!$B10560, Map!$A$2:$A$35, 0), 2)</f>
        <v>Ohio Falls</v>
      </c>
      <c r="E10560" s="9"/>
    </row>
    <row r="10561" spans="1:5" x14ac:dyDescent="0.35">
      <c r="A10561" s="2">
        <v>45307.624999999985</v>
      </c>
      <c r="B10561" s="1" t="s">
        <v>45</v>
      </c>
      <c r="C10561" s="1">
        <v>425.7</v>
      </c>
      <c r="D10561" t="str">
        <f>INDEX(Map!$A$2:$B$35, MATCH(Generation_Raw_Data!$B10561, Map!$A$2:$A$35, 0), 2)</f>
        <v>Trimble County 1</v>
      </c>
      <c r="E10561" s="9"/>
    </row>
    <row r="10562" spans="1:5" x14ac:dyDescent="0.35">
      <c r="A10562" s="2">
        <v>45307.624999999985</v>
      </c>
      <c r="B10562" s="1" t="s">
        <v>30</v>
      </c>
      <c r="C10562" s="1">
        <v>145</v>
      </c>
      <c r="D10562" t="str">
        <f>INDEX(Map!$A$2:$B$35, MATCH(Generation_Raw_Data!$B10562, Map!$A$2:$A$35, 0), 2)</f>
        <v>Brown 3</v>
      </c>
      <c r="E10562" s="9"/>
    </row>
    <row r="10563" spans="1:5" x14ac:dyDescent="0.35">
      <c r="A10563" s="2">
        <v>45307.624999999985</v>
      </c>
      <c r="B10563" s="1" t="s">
        <v>31</v>
      </c>
      <c r="C10563" s="1">
        <v>375</v>
      </c>
      <c r="D10563" t="str">
        <f>INDEX(Map!$A$2:$B$35, MATCH(Generation_Raw_Data!$B10563, Map!$A$2:$A$35, 0), 2)</f>
        <v>Ghent 1</v>
      </c>
      <c r="E10563" s="9"/>
    </row>
    <row r="10564" spans="1:5" x14ac:dyDescent="0.35">
      <c r="A10564" s="2">
        <v>45307.624999999985</v>
      </c>
      <c r="B10564" s="1" t="s">
        <v>29</v>
      </c>
      <c r="C10564" s="1">
        <v>51</v>
      </c>
      <c r="D10564" t="str">
        <f>INDEX(Map!$A$2:$B$35, MATCH(Generation_Raw_Data!$B10564, Map!$A$2:$A$35, 0), 2)</f>
        <v>Brown 5</v>
      </c>
      <c r="E10564" s="9"/>
    </row>
    <row r="10565" spans="1:5" x14ac:dyDescent="0.35">
      <c r="A10565" s="2">
        <v>45307.624999999985</v>
      </c>
      <c r="B10565" s="1" t="s">
        <v>33</v>
      </c>
      <c r="C10565" s="1">
        <v>302</v>
      </c>
      <c r="D10565" t="str">
        <f>INDEX(Map!$A$2:$B$35, MATCH(Generation_Raw_Data!$B10565, Map!$A$2:$A$35, 0), 2)</f>
        <v>Ghent 2</v>
      </c>
      <c r="E10565" s="9"/>
    </row>
    <row r="10566" spans="1:5" x14ac:dyDescent="0.35">
      <c r="A10566" s="2">
        <v>45307.624999999985</v>
      </c>
      <c r="B10566" s="1" t="s">
        <v>32</v>
      </c>
      <c r="C10566" s="1">
        <v>315</v>
      </c>
      <c r="D10566" t="str">
        <f>INDEX(Map!$A$2:$B$35, MATCH(Generation_Raw_Data!$B10566, Map!$A$2:$A$35, 0), 2)</f>
        <v>Ghent 3</v>
      </c>
      <c r="E10566" s="9"/>
    </row>
    <row r="10567" spans="1:5" x14ac:dyDescent="0.35">
      <c r="A10567" s="2">
        <v>45307.624999999985</v>
      </c>
      <c r="B10567" s="1" t="s">
        <v>34</v>
      </c>
      <c r="C10567" s="1">
        <v>290</v>
      </c>
      <c r="D10567" t="str">
        <f>INDEX(Map!$A$2:$B$35, MATCH(Generation_Raw_Data!$B10567, Map!$A$2:$A$35, 0), 2)</f>
        <v>Ghent 4</v>
      </c>
      <c r="E10567" s="9"/>
    </row>
    <row r="10568" spans="1:5" x14ac:dyDescent="0.35">
      <c r="A10568" s="2">
        <v>45307.624999999985</v>
      </c>
      <c r="B10568" s="1" t="s">
        <v>35</v>
      </c>
      <c r="C10568" s="1">
        <v>0.7</v>
      </c>
      <c r="D10568" t="str">
        <f>INDEX(Map!$A$2:$B$35, MATCH(Generation_Raw_Data!$B10568, Map!$A$2:$A$35, 0), 2)</f>
        <v>Simpsonville Solar</v>
      </c>
      <c r="E10568" s="9"/>
    </row>
    <row r="10569" spans="1:5" x14ac:dyDescent="0.35">
      <c r="A10569" s="2">
        <v>45307.624999999985</v>
      </c>
      <c r="B10569" s="1" t="s">
        <v>39</v>
      </c>
      <c r="C10569" s="1">
        <v>3.5</v>
      </c>
      <c r="D10569" t="str">
        <f>INDEX(Map!$A$2:$B$35, MATCH(Generation_Raw_Data!$B10569, Map!$A$2:$A$35, 0), 2)</f>
        <v>Brown 10</v>
      </c>
      <c r="E10569" s="9"/>
    </row>
    <row r="10570" spans="1:5" x14ac:dyDescent="0.35">
      <c r="A10570" s="2">
        <v>45307.624999999985</v>
      </c>
      <c r="B10570" s="1" t="s">
        <v>37</v>
      </c>
      <c r="C10570" s="1">
        <v>0</v>
      </c>
      <c r="D10570" t="str">
        <f>INDEX(Map!$A$2:$B$35, MATCH(Generation_Raw_Data!$B10570, Map!$A$2:$A$35, 0), 2)</f>
        <v>Brown 9</v>
      </c>
      <c r="E10570" s="9"/>
    </row>
    <row r="10571" spans="1:5" x14ac:dyDescent="0.35">
      <c r="A10571" s="2">
        <v>45307.624999999985</v>
      </c>
      <c r="B10571" s="1" t="s">
        <v>36</v>
      </c>
      <c r="C10571" s="1">
        <v>49.5</v>
      </c>
      <c r="D10571" t="str">
        <f>INDEX(Map!$A$2:$B$35, MATCH(Generation_Raw_Data!$B10571, Map!$A$2:$A$35, 0), 2)</f>
        <v>Brown 8</v>
      </c>
      <c r="E10571" s="9"/>
    </row>
    <row r="10572" spans="1:5" x14ac:dyDescent="0.35">
      <c r="A10572" s="2">
        <v>45307.624999999985</v>
      </c>
      <c r="B10572" s="1" t="s">
        <v>28</v>
      </c>
      <c r="C10572" s="1">
        <v>104</v>
      </c>
      <c r="D10572" t="str">
        <f>INDEX(Map!$A$2:$B$35, MATCH(Generation_Raw_Data!$B10572, Map!$A$2:$A$35, 0), 2)</f>
        <v>Brown 7</v>
      </c>
      <c r="E10572" s="9"/>
    </row>
    <row r="10573" spans="1:5" x14ac:dyDescent="0.35">
      <c r="A10573" s="2">
        <v>45307.624999999985</v>
      </c>
      <c r="B10573" s="1" t="s">
        <v>38</v>
      </c>
      <c r="C10573" s="1">
        <v>105</v>
      </c>
      <c r="D10573" t="str">
        <f>INDEX(Map!$A$2:$B$35, MATCH(Generation_Raw_Data!$B10573, Map!$A$2:$A$35, 0), 2)</f>
        <v>Brown 6</v>
      </c>
      <c r="E10573" s="9"/>
    </row>
    <row r="10574" spans="1:5" x14ac:dyDescent="0.35">
      <c r="A10574" s="2">
        <v>45307.624999999985</v>
      </c>
      <c r="B10574" s="1" t="s">
        <v>40</v>
      </c>
      <c r="C10574" s="1">
        <v>0</v>
      </c>
      <c r="D10574" t="str">
        <f>INDEX(Map!$A$2:$B$35, MATCH(Generation_Raw_Data!$B10574, Map!$A$2:$A$35, 0), 2)</f>
        <v>Brown 11</v>
      </c>
      <c r="E10574" s="9"/>
    </row>
    <row r="10575" spans="1:5" x14ac:dyDescent="0.35">
      <c r="A10575" s="2">
        <v>45307.624999999985</v>
      </c>
      <c r="B10575" s="1" t="s">
        <v>52</v>
      </c>
      <c r="C10575" s="1">
        <v>97.365700000000004</v>
      </c>
      <c r="D10575" t="str">
        <f>INDEX(Map!$A$2:$B$35, MATCH(Generation_Raw_Data!$B10575, Map!$A$2:$A$35, 0), 2)</f>
        <v>Trimble County 10</v>
      </c>
      <c r="E10575" s="9"/>
    </row>
    <row r="10576" spans="1:5" x14ac:dyDescent="0.35">
      <c r="A10576" s="2">
        <v>45307.66666666665</v>
      </c>
      <c r="B10576" s="1" t="s">
        <v>30</v>
      </c>
      <c r="C10576" s="1">
        <v>142</v>
      </c>
      <c r="D10576" t="str">
        <f>INDEX(Map!$A$2:$B$35, MATCH(Generation_Raw_Data!$B10576, Map!$A$2:$A$35, 0), 2)</f>
        <v>Brown 3</v>
      </c>
      <c r="E10576" s="9"/>
    </row>
    <row r="10577" spans="1:5" x14ac:dyDescent="0.35">
      <c r="A10577" s="2">
        <v>45307.66666666665</v>
      </c>
      <c r="B10577" s="1" t="s">
        <v>29</v>
      </c>
      <c r="C10577" s="1">
        <v>50</v>
      </c>
      <c r="D10577" t="str">
        <f>INDEX(Map!$A$2:$B$35, MATCH(Generation_Raw_Data!$B10577, Map!$A$2:$A$35, 0), 2)</f>
        <v>Brown 5</v>
      </c>
      <c r="E10577" s="9"/>
    </row>
    <row r="10578" spans="1:5" x14ac:dyDescent="0.35">
      <c r="A10578" s="2">
        <v>45307.66666666665</v>
      </c>
      <c r="B10578" s="1" t="s">
        <v>33</v>
      </c>
      <c r="C10578" s="1">
        <v>313.75</v>
      </c>
      <c r="D10578" t="str">
        <f>INDEX(Map!$A$2:$B$35, MATCH(Generation_Raw_Data!$B10578, Map!$A$2:$A$35, 0), 2)</f>
        <v>Ghent 2</v>
      </c>
      <c r="E10578" s="9"/>
    </row>
    <row r="10579" spans="1:5" x14ac:dyDescent="0.35">
      <c r="A10579" s="2">
        <v>45307.66666666665</v>
      </c>
      <c r="B10579" s="1" t="s">
        <v>31</v>
      </c>
      <c r="C10579" s="1">
        <v>384.75</v>
      </c>
      <c r="D10579" t="str">
        <f>INDEX(Map!$A$2:$B$35, MATCH(Generation_Raw_Data!$B10579, Map!$A$2:$A$35, 0), 2)</f>
        <v>Ghent 1</v>
      </c>
      <c r="E10579" s="9"/>
    </row>
    <row r="10580" spans="1:5" x14ac:dyDescent="0.35">
      <c r="A10580" s="2">
        <v>45307.66666666665</v>
      </c>
      <c r="B10580" s="1" t="s">
        <v>32</v>
      </c>
      <c r="C10580" s="1">
        <v>343.75</v>
      </c>
      <c r="D10580" t="str">
        <f>INDEX(Map!$A$2:$B$35, MATCH(Generation_Raw_Data!$B10580, Map!$A$2:$A$35, 0), 2)</f>
        <v>Ghent 3</v>
      </c>
      <c r="E10580" s="9"/>
    </row>
    <row r="10581" spans="1:5" x14ac:dyDescent="0.35">
      <c r="A10581" s="2">
        <v>45307.66666666665</v>
      </c>
      <c r="B10581" s="1" t="s">
        <v>34</v>
      </c>
      <c r="C10581" s="1">
        <v>297.75</v>
      </c>
      <c r="D10581" t="str">
        <f>INDEX(Map!$A$2:$B$35, MATCH(Generation_Raw_Data!$B10581, Map!$A$2:$A$35, 0), 2)</f>
        <v>Ghent 4</v>
      </c>
      <c r="E10581" s="9"/>
    </row>
    <row r="10582" spans="1:5" x14ac:dyDescent="0.35">
      <c r="A10582" s="2">
        <v>45307.66666666665</v>
      </c>
      <c r="B10582" s="1" t="s">
        <v>35</v>
      </c>
      <c r="C10582" s="1">
        <v>0.5</v>
      </c>
      <c r="D10582" t="str">
        <f>INDEX(Map!$A$2:$B$35, MATCH(Generation_Raw_Data!$B10582, Map!$A$2:$A$35, 0), 2)</f>
        <v>Simpsonville Solar</v>
      </c>
      <c r="E10582" s="9"/>
    </row>
    <row r="10583" spans="1:5" x14ac:dyDescent="0.35">
      <c r="A10583" s="2">
        <v>45307.66666666665</v>
      </c>
      <c r="B10583" s="1" t="s">
        <v>39</v>
      </c>
      <c r="C10583" s="1">
        <v>49.333300000000001</v>
      </c>
      <c r="D10583" t="str">
        <f>INDEX(Map!$A$2:$B$35, MATCH(Generation_Raw_Data!$B10583, Map!$A$2:$A$35, 0), 2)</f>
        <v>Brown 10</v>
      </c>
      <c r="E10583" s="9"/>
    </row>
    <row r="10584" spans="1:5" x14ac:dyDescent="0.35">
      <c r="A10584" s="2">
        <v>45307.66666666665</v>
      </c>
      <c r="B10584" s="1" t="s">
        <v>36</v>
      </c>
      <c r="C10584" s="1">
        <v>49.333300000000001</v>
      </c>
      <c r="D10584" t="str">
        <f>INDEX(Map!$A$2:$B$35, MATCH(Generation_Raw_Data!$B10584, Map!$A$2:$A$35, 0), 2)</f>
        <v>Brown 8</v>
      </c>
      <c r="E10584" s="9"/>
    </row>
    <row r="10585" spans="1:5" x14ac:dyDescent="0.35">
      <c r="A10585" s="2">
        <v>45307.66666666665</v>
      </c>
      <c r="B10585" s="1" t="s">
        <v>37</v>
      </c>
      <c r="C10585" s="1">
        <v>0</v>
      </c>
      <c r="D10585" t="str">
        <f>INDEX(Map!$A$2:$B$35, MATCH(Generation_Raw_Data!$B10585, Map!$A$2:$A$35, 0), 2)</f>
        <v>Brown 9</v>
      </c>
      <c r="E10585" s="9"/>
    </row>
    <row r="10586" spans="1:5" x14ac:dyDescent="0.35">
      <c r="A10586" s="2">
        <v>45307.66666666665</v>
      </c>
      <c r="B10586" s="1" t="s">
        <v>38</v>
      </c>
      <c r="C10586" s="1">
        <v>105</v>
      </c>
      <c r="D10586" t="str">
        <f>INDEX(Map!$A$2:$B$35, MATCH(Generation_Raw_Data!$B10586, Map!$A$2:$A$35, 0), 2)</f>
        <v>Brown 6</v>
      </c>
      <c r="E10586" s="9"/>
    </row>
    <row r="10587" spans="1:5" x14ac:dyDescent="0.35">
      <c r="A10587" s="2">
        <v>45307.66666666665</v>
      </c>
      <c r="B10587" s="1" t="s">
        <v>40</v>
      </c>
      <c r="C10587" s="1">
        <v>33.333300000000001</v>
      </c>
      <c r="D10587" t="str">
        <f>INDEX(Map!$A$2:$B$35, MATCH(Generation_Raw_Data!$B10587, Map!$A$2:$A$35, 0), 2)</f>
        <v>Brown 11</v>
      </c>
      <c r="E10587" s="9"/>
    </row>
    <row r="10588" spans="1:5" x14ac:dyDescent="0.35">
      <c r="A10588" s="2">
        <v>45307.66666666665</v>
      </c>
      <c r="B10588" s="1" t="s">
        <v>28</v>
      </c>
      <c r="C10588" s="1">
        <v>104</v>
      </c>
      <c r="D10588" t="str">
        <f>INDEX(Map!$A$2:$B$35, MATCH(Generation_Raw_Data!$B10588, Map!$A$2:$A$35, 0), 2)</f>
        <v>Brown 7</v>
      </c>
      <c r="E10588" s="9"/>
    </row>
    <row r="10589" spans="1:5" x14ac:dyDescent="0.35">
      <c r="A10589" s="2">
        <v>45307.66666666665</v>
      </c>
      <c r="B10589" s="1" t="s">
        <v>60</v>
      </c>
      <c r="C10589" s="1">
        <v>210</v>
      </c>
      <c r="D10589" t="str">
        <f>INDEX(Map!$A$2:$B$35, MATCH(Generation_Raw_Data!$B10589, Map!$A$2:$A$35, 0), 2)</f>
        <v>Cane Run 7</v>
      </c>
      <c r="E10589" s="9"/>
    </row>
    <row r="10590" spans="1:5" x14ac:dyDescent="0.35">
      <c r="A10590" s="2">
        <v>45307.66666666665</v>
      </c>
      <c r="B10590" s="1" t="s">
        <v>61</v>
      </c>
      <c r="C10590" s="1">
        <v>192.5</v>
      </c>
      <c r="D10590" t="str">
        <f>INDEX(Map!$A$2:$B$35, MATCH(Generation_Raw_Data!$B10590, Map!$A$2:$A$35, 0), 2)</f>
        <v>Cane Run 7</v>
      </c>
      <c r="E10590" s="9"/>
    </row>
    <row r="10591" spans="1:5" x14ac:dyDescent="0.35">
      <c r="A10591" s="2">
        <v>45307.66666666665</v>
      </c>
      <c r="B10591" s="1" t="s">
        <v>59</v>
      </c>
      <c r="C10591" s="1">
        <v>193.4</v>
      </c>
      <c r="D10591" t="str">
        <f>INDEX(Map!$A$2:$B$35, MATCH(Generation_Raw_Data!$B10591, Map!$A$2:$A$35, 0), 2)</f>
        <v>Cane Run 7</v>
      </c>
      <c r="E10591" s="9"/>
    </row>
    <row r="10592" spans="1:5" x14ac:dyDescent="0.35">
      <c r="A10592" s="2">
        <v>45307.66666666665</v>
      </c>
      <c r="B10592" s="1" t="s">
        <v>46</v>
      </c>
      <c r="C10592" s="1">
        <v>0</v>
      </c>
      <c r="D10592" t="str">
        <f>INDEX(Map!$A$2:$B$35, MATCH(Generation_Raw_Data!$B10592, Map!$A$2:$A$35, 0), 2)</f>
        <v>Ohio Falls</v>
      </c>
      <c r="E10592" s="9"/>
    </row>
    <row r="10593" spans="1:5" x14ac:dyDescent="0.35">
      <c r="A10593" s="2">
        <v>45307.66666666665</v>
      </c>
      <c r="B10593" s="1" t="s">
        <v>43</v>
      </c>
      <c r="C10593" s="1">
        <v>0</v>
      </c>
      <c r="D10593" t="str">
        <f>INDEX(Map!$A$2:$B$35, MATCH(Generation_Raw_Data!$B10593, Map!$A$2:$A$35, 0), 2)</f>
        <v>Haefling</v>
      </c>
      <c r="E10593" s="9"/>
    </row>
    <row r="10594" spans="1:5" x14ac:dyDescent="0.35">
      <c r="A10594" s="2">
        <v>45307.66666666665</v>
      </c>
      <c r="B10594" s="1" t="s">
        <v>57</v>
      </c>
      <c r="C10594" s="1">
        <v>174</v>
      </c>
      <c r="D10594" t="str">
        <f>INDEX(Map!$A$2:$B$35, MATCH(Generation_Raw_Data!$B10594, Map!$A$2:$A$35, 0), 2)</f>
        <v>Mill Creek 1</v>
      </c>
      <c r="E10594" s="9"/>
    </row>
    <row r="10595" spans="1:5" x14ac:dyDescent="0.35">
      <c r="A10595" s="2">
        <v>45307.66666666665</v>
      </c>
      <c r="B10595" s="1" t="s">
        <v>56</v>
      </c>
      <c r="C10595" s="1">
        <v>67.599999999999994</v>
      </c>
      <c r="D10595" t="str">
        <f>INDEX(Map!$A$2:$B$35, MATCH(Generation_Raw_Data!$B10595, Map!$A$2:$A$35, 0), 2)</f>
        <v>Paddy's Run 13</v>
      </c>
      <c r="E10595" s="9"/>
    </row>
    <row r="10596" spans="1:5" x14ac:dyDescent="0.35">
      <c r="A10596" s="2">
        <v>45307.66666666665</v>
      </c>
      <c r="B10596" s="1" t="s">
        <v>55</v>
      </c>
      <c r="C10596" s="1">
        <v>0</v>
      </c>
      <c r="D10596" t="str">
        <f>INDEX(Map!$A$2:$B$35, MATCH(Generation_Raw_Data!$B10596, Map!$A$2:$A$35, 0), 2)</f>
        <v>Paddy's Run 12</v>
      </c>
      <c r="E10596" s="9"/>
    </row>
    <row r="10597" spans="1:5" x14ac:dyDescent="0.35">
      <c r="A10597" s="2">
        <v>45307.66666666665</v>
      </c>
      <c r="B10597" s="1" t="s">
        <v>58</v>
      </c>
      <c r="C10597" s="1">
        <v>179.2</v>
      </c>
      <c r="D10597" t="str">
        <f>INDEX(Map!$A$2:$B$35, MATCH(Generation_Raw_Data!$B10597, Map!$A$2:$A$35, 0), 2)</f>
        <v>Mill Creek 2</v>
      </c>
      <c r="E10597" s="9"/>
    </row>
    <row r="10598" spans="1:5" x14ac:dyDescent="0.35">
      <c r="A10598" s="2">
        <v>45307.66666666665</v>
      </c>
      <c r="B10598" s="1" t="s">
        <v>53</v>
      </c>
      <c r="C10598" s="1">
        <v>277.7</v>
      </c>
      <c r="D10598" t="str">
        <f>INDEX(Map!$A$2:$B$35, MATCH(Generation_Raw_Data!$B10598, Map!$A$2:$A$35, 0), 2)</f>
        <v>Mill Creek 3</v>
      </c>
      <c r="E10598" s="9"/>
    </row>
    <row r="10599" spans="1:5" x14ac:dyDescent="0.35">
      <c r="A10599" s="2">
        <v>45307.66666666665</v>
      </c>
      <c r="B10599" s="1" t="s">
        <v>54</v>
      </c>
      <c r="C10599" s="1">
        <v>372.4</v>
      </c>
      <c r="D10599" t="str">
        <f>INDEX(Map!$A$2:$B$35, MATCH(Generation_Raw_Data!$B10599, Map!$A$2:$A$35, 0), 2)</f>
        <v>Mill Creek 4</v>
      </c>
      <c r="E10599" s="9"/>
    </row>
    <row r="10600" spans="1:5" x14ac:dyDescent="0.35">
      <c r="A10600" s="2">
        <v>45307.66666666665</v>
      </c>
      <c r="B10600" s="1" t="s">
        <v>48</v>
      </c>
      <c r="C10600" s="1">
        <v>125.39619999999999</v>
      </c>
      <c r="D10600" t="str">
        <f>INDEX(Map!$A$2:$B$35, MATCH(Generation_Raw_Data!$B10600, Map!$A$2:$A$35, 0), 2)</f>
        <v>Trimble County 6</v>
      </c>
      <c r="E10600" s="9"/>
    </row>
    <row r="10601" spans="1:5" x14ac:dyDescent="0.35">
      <c r="A10601" s="2">
        <v>45307.66666666665</v>
      </c>
      <c r="B10601" s="1" t="s">
        <v>44</v>
      </c>
      <c r="C10601" s="1">
        <v>757.7</v>
      </c>
      <c r="D10601" t="str">
        <f>INDEX(Map!$A$2:$B$35, MATCH(Generation_Raw_Data!$B10601, Map!$A$2:$A$35, 0), 2)</f>
        <v>Trimble County 2</v>
      </c>
      <c r="E10601" s="9"/>
    </row>
    <row r="10602" spans="1:5" x14ac:dyDescent="0.35">
      <c r="A10602" s="2">
        <v>45307.66666666665</v>
      </c>
      <c r="B10602" s="1" t="s">
        <v>47</v>
      </c>
      <c r="C10602" s="1">
        <v>99.520799999999994</v>
      </c>
      <c r="D10602" t="str">
        <f>INDEX(Map!$A$2:$B$35, MATCH(Generation_Raw_Data!$B10602, Map!$A$2:$A$35, 0), 2)</f>
        <v>Trimble County 5</v>
      </c>
      <c r="E10602" s="9"/>
    </row>
    <row r="10603" spans="1:5" x14ac:dyDescent="0.35">
      <c r="A10603" s="2">
        <v>45307.66666666665</v>
      </c>
      <c r="B10603" s="1" t="s">
        <v>51</v>
      </c>
      <c r="C10603" s="1">
        <v>99.520799999999994</v>
      </c>
      <c r="D10603" t="str">
        <f>INDEX(Map!$A$2:$B$35, MATCH(Generation_Raw_Data!$B10603, Map!$A$2:$A$35, 0), 2)</f>
        <v>Trimble County 9</v>
      </c>
      <c r="E10603" s="9"/>
    </row>
    <row r="10604" spans="1:5" x14ac:dyDescent="0.35">
      <c r="A10604" s="2">
        <v>45307.66666666665</v>
      </c>
      <c r="B10604" s="1" t="s">
        <v>50</v>
      </c>
      <c r="C10604" s="1">
        <v>99.520799999999994</v>
      </c>
      <c r="D10604" t="str">
        <f>INDEX(Map!$A$2:$B$35, MATCH(Generation_Raw_Data!$B10604, Map!$A$2:$A$35, 0), 2)</f>
        <v>Trimble County 8</v>
      </c>
      <c r="E10604" s="9"/>
    </row>
    <row r="10605" spans="1:5" x14ac:dyDescent="0.35">
      <c r="A10605" s="2">
        <v>45307.66666666665</v>
      </c>
      <c r="B10605" s="1" t="s">
        <v>49</v>
      </c>
      <c r="C10605" s="1">
        <v>99.520799999999994</v>
      </c>
      <c r="D10605" t="str">
        <f>INDEX(Map!$A$2:$B$35, MATCH(Generation_Raw_Data!$B10605, Map!$A$2:$A$35, 0), 2)</f>
        <v>Trimble County 7</v>
      </c>
      <c r="E10605" s="9"/>
    </row>
    <row r="10606" spans="1:5" x14ac:dyDescent="0.35">
      <c r="A10606" s="2">
        <v>45307.66666666665</v>
      </c>
      <c r="B10606" s="1" t="s">
        <v>45</v>
      </c>
      <c r="C10606" s="1">
        <v>425.7</v>
      </c>
      <c r="D10606" t="str">
        <f>INDEX(Map!$A$2:$B$35, MATCH(Generation_Raw_Data!$B10606, Map!$A$2:$A$35, 0), 2)</f>
        <v>Trimble County 1</v>
      </c>
      <c r="E10606" s="9"/>
    </row>
    <row r="10607" spans="1:5" x14ac:dyDescent="0.35">
      <c r="A10607" s="2">
        <v>45307.66666666665</v>
      </c>
      <c r="B10607" s="1" t="s">
        <v>42</v>
      </c>
      <c r="C10607" s="1">
        <v>18</v>
      </c>
      <c r="D10607" t="str">
        <f>INDEX(Map!$A$2:$B$35, MATCH(Generation_Raw_Data!$B10607, Map!$A$2:$A$35, 0), 2)</f>
        <v>Dix Dam</v>
      </c>
      <c r="E10607" s="9"/>
    </row>
    <row r="10608" spans="1:5" x14ac:dyDescent="0.35">
      <c r="A10608" s="2">
        <v>45307.66666666665</v>
      </c>
      <c r="B10608" s="1" t="s">
        <v>41</v>
      </c>
      <c r="C10608" s="1">
        <v>0</v>
      </c>
      <c r="D10608" t="str">
        <f>INDEX(Map!$A$2:$B$35, MATCH(Generation_Raw_Data!$B10608, Map!$A$2:$A$35, 0), 2)</f>
        <v>Brown Solar</v>
      </c>
      <c r="E10608" s="9"/>
    </row>
    <row r="10609" spans="1:5" x14ac:dyDescent="0.35">
      <c r="A10609" s="2">
        <v>45307.66666666665</v>
      </c>
      <c r="B10609" s="1" t="s">
        <v>52</v>
      </c>
      <c r="C10609" s="1">
        <v>99.520799999999994</v>
      </c>
      <c r="D10609" t="str">
        <f>INDEX(Map!$A$2:$B$35, MATCH(Generation_Raw_Data!$B10609, Map!$A$2:$A$35, 0), 2)</f>
        <v>Trimble County 10</v>
      </c>
      <c r="E10609" s="9"/>
    </row>
    <row r="10610" spans="1:5" x14ac:dyDescent="0.35">
      <c r="A10610" s="2">
        <v>45307.708333333314</v>
      </c>
      <c r="B10610" s="1" t="s">
        <v>33</v>
      </c>
      <c r="C10610" s="1">
        <v>339</v>
      </c>
      <c r="D10610" t="str">
        <f>INDEX(Map!$A$2:$B$35, MATCH(Generation_Raw_Data!$B10610, Map!$A$2:$A$35, 0), 2)</f>
        <v>Ghent 2</v>
      </c>
      <c r="E10610" s="9"/>
    </row>
    <row r="10611" spans="1:5" x14ac:dyDescent="0.35">
      <c r="A10611" s="2">
        <v>45307.708333333314</v>
      </c>
      <c r="B10611" s="1" t="s">
        <v>31</v>
      </c>
      <c r="C10611" s="1">
        <v>417</v>
      </c>
      <c r="D10611" t="str">
        <f>INDEX(Map!$A$2:$B$35, MATCH(Generation_Raw_Data!$B10611, Map!$A$2:$A$35, 0), 2)</f>
        <v>Ghent 1</v>
      </c>
      <c r="E10611" s="9"/>
    </row>
    <row r="10612" spans="1:5" x14ac:dyDescent="0.35">
      <c r="A10612" s="2">
        <v>45307.708333333314</v>
      </c>
      <c r="B10612" s="1" t="s">
        <v>29</v>
      </c>
      <c r="C10612" s="1">
        <v>49.333300000000001</v>
      </c>
      <c r="D10612" t="str">
        <f>INDEX(Map!$A$2:$B$35, MATCH(Generation_Raw_Data!$B10612, Map!$A$2:$A$35, 0), 2)</f>
        <v>Brown 5</v>
      </c>
      <c r="E10612" s="9"/>
    </row>
    <row r="10613" spans="1:5" x14ac:dyDescent="0.35">
      <c r="A10613" s="2">
        <v>45307.708333333314</v>
      </c>
      <c r="B10613" s="1" t="s">
        <v>30</v>
      </c>
      <c r="C10613" s="1">
        <v>143</v>
      </c>
      <c r="D10613" t="str">
        <f>INDEX(Map!$A$2:$B$35, MATCH(Generation_Raw_Data!$B10613, Map!$A$2:$A$35, 0), 2)</f>
        <v>Brown 3</v>
      </c>
      <c r="E10613" s="9"/>
    </row>
    <row r="10614" spans="1:5" x14ac:dyDescent="0.35">
      <c r="A10614" s="2">
        <v>45307.708333333314</v>
      </c>
      <c r="B10614" s="1" t="s">
        <v>34</v>
      </c>
      <c r="C10614" s="1">
        <v>320</v>
      </c>
      <c r="D10614" t="str">
        <f>INDEX(Map!$A$2:$B$35, MATCH(Generation_Raw_Data!$B10614, Map!$A$2:$A$35, 0), 2)</f>
        <v>Ghent 4</v>
      </c>
      <c r="E10614" s="9"/>
    </row>
    <row r="10615" spans="1:5" x14ac:dyDescent="0.35">
      <c r="A10615" s="2">
        <v>45307.708333333314</v>
      </c>
      <c r="B10615" s="1" t="s">
        <v>35</v>
      </c>
      <c r="C10615" s="1">
        <v>0.1</v>
      </c>
      <c r="D10615" t="str">
        <f>INDEX(Map!$A$2:$B$35, MATCH(Generation_Raw_Data!$B10615, Map!$A$2:$A$35, 0), 2)</f>
        <v>Simpsonville Solar</v>
      </c>
      <c r="E10615" s="9"/>
    </row>
    <row r="10616" spans="1:5" x14ac:dyDescent="0.35">
      <c r="A10616" s="2">
        <v>45307.708333333314</v>
      </c>
      <c r="B10616" s="1" t="s">
        <v>40</v>
      </c>
      <c r="C10616" s="1">
        <v>51.25</v>
      </c>
      <c r="D10616" t="str">
        <f>INDEX(Map!$A$2:$B$35, MATCH(Generation_Raw_Data!$B10616, Map!$A$2:$A$35, 0), 2)</f>
        <v>Brown 11</v>
      </c>
      <c r="E10616" s="9"/>
    </row>
    <row r="10617" spans="1:5" x14ac:dyDescent="0.35">
      <c r="A10617" s="2">
        <v>45307.708333333314</v>
      </c>
      <c r="B10617" s="1" t="s">
        <v>38</v>
      </c>
      <c r="C10617" s="1">
        <v>105.33329999999999</v>
      </c>
      <c r="D10617" t="str">
        <f>INDEX(Map!$A$2:$B$35, MATCH(Generation_Raw_Data!$B10617, Map!$A$2:$A$35, 0), 2)</f>
        <v>Brown 6</v>
      </c>
      <c r="E10617" s="9"/>
    </row>
    <row r="10618" spans="1:5" x14ac:dyDescent="0.35">
      <c r="A10618" s="2">
        <v>45307.708333333314</v>
      </c>
      <c r="B10618" s="1" t="s">
        <v>28</v>
      </c>
      <c r="C10618" s="1">
        <v>104.33329999999999</v>
      </c>
      <c r="D10618" t="str">
        <f>INDEX(Map!$A$2:$B$35, MATCH(Generation_Raw_Data!$B10618, Map!$A$2:$A$35, 0), 2)</f>
        <v>Brown 7</v>
      </c>
      <c r="E10618" s="9"/>
    </row>
    <row r="10619" spans="1:5" x14ac:dyDescent="0.35">
      <c r="A10619" s="2">
        <v>45307.708333333314</v>
      </c>
      <c r="B10619" s="1" t="s">
        <v>36</v>
      </c>
      <c r="C10619" s="1">
        <v>50.25</v>
      </c>
      <c r="D10619" t="str">
        <f>INDEX(Map!$A$2:$B$35, MATCH(Generation_Raw_Data!$B10619, Map!$A$2:$A$35, 0), 2)</f>
        <v>Brown 8</v>
      </c>
      <c r="E10619" s="9"/>
    </row>
    <row r="10620" spans="1:5" x14ac:dyDescent="0.35">
      <c r="A10620" s="2">
        <v>45307.708333333314</v>
      </c>
      <c r="B10620" s="1" t="s">
        <v>37</v>
      </c>
      <c r="C10620" s="1">
        <v>31.25</v>
      </c>
      <c r="D10620" t="str">
        <f>INDEX(Map!$A$2:$B$35, MATCH(Generation_Raw_Data!$B10620, Map!$A$2:$A$35, 0), 2)</f>
        <v>Brown 9</v>
      </c>
      <c r="E10620" s="9"/>
    </row>
    <row r="10621" spans="1:5" x14ac:dyDescent="0.35">
      <c r="A10621" s="2">
        <v>45307.708333333314</v>
      </c>
      <c r="B10621" s="1" t="s">
        <v>39</v>
      </c>
      <c r="C10621" s="1">
        <v>49.25</v>
      </c>
      <c r="D10621" t="str">
        <f>INDEX(Map!$A$2:$B$35, MATCH(Generation_Raw_Data!$B10621, Map!$A$2:$A$35, 0), 2)</f>
        <v>Brown 10</v>
      </c>
      <c r="E10621" s="9"/>
    </row>
    <row r="10622" spans="1:5" x14ac:dyDescent="0.35">
      <c r="A10622" s="2">
        <v>45307.708333333314</v>
      </c>
      <c r="B10622" s="1" t="s">
        <v>43</v>
      </c>
      <c r="C10622" s="1">
        <v>0</v>
      </c>
      <c r="D10622" t="str">
        <f>INDEX(Map!$A$2:$B$35, MATCH(Generation_Raw_Data!$B10622, Map!$A$2:$A$35, 0), 2)</f>
        <v>Haefling</v>
      </c>
      <c r="E10622" s="9"/>
    </row>
    <row r="10623" spans="1:5" x14ac:dyDescent="0.35">
      <c r="A10623" s="2">
        <v>45307.708333333314</v>
      </c>
      <c r="B10623" s="1" t="s">
        <v>42</v>
      </c>
      <c r="C10623" s="1">
        <v>18</v>
      </c>
      <c r="D10623" t="str">
        <f>INDEX(Map!$A$2:$B$35, MATCH(Generation_Raw_Data!$B10623, Map!$A$2:$A$35, 0), 2)</f>
        <v>Dix Dam</v>
      </c>
      <c r="E10623" s="9"/>
    </row>
    <row r="10624" spans="1:5" x14ac:dyDescent="0.35">
      <c r="A10624" s="2">
        <v>45307.708333333314</v>
      </c>
      <c r="B10624" s="1" t="s">
        <v>59</v>
      </c>
      <c r="C10624" s="1">
        <v>202.6</v>
      </c>
      <c r="D10624" t="str">
        <f>INDEX(Map!$A$2:$B$35, MATCH(Generation_Raw_Data!$B10624, Map!$A$2:$A$35, 0), 2)</f>
        <v>Cane Run 7</v>
      </c>
      <c r="E10624" s="9"/>
    </row>
    <row r="10625" spans="1:5" x14ac:dyDescent="0.35">
      <c r="A10625" s="2">
        <v>45307.708333333314</v>
      </c>
      <c r="B10625" s="1" t="s">
        <v>61</v>
      </c>
      <c r="C10625" s="1">
        <v>201.6</v>
      </c>
      <c r="D10625" t="str">
        <f>INDEX(Map!$A$2:$B$35, MATCH(Generation_Raw_Data!$B10625, Map!$A$2:$A$35, 0), 2)</f>
        <v>Cane Run 7</v>
      </c>
      <c r="E10625" s="9"/>
    </row>
    <row r="10626" spans="1:5" x14ac:dyDescent="0.35">
      <c r="A10626" s="2">
        <v>45307.708333333314</v>
      </c>
      <c r="B10626" s="1" t="s">
        <v>60</v>
      </c>
      <c r="C10626" s="1">
        <v>214.9</v>
      </c>
      <c r="D10626" t="str">
        <f>INDEX(Map!$A$2:$B$35, MATCH(Generation_Raw_Data!$B10626, Map!$A$2:$A$35, 0), 2)</f>
        <v>Cane Run 7</v>
      </c>
      <c r="E10626" s="9"/>
    </row>
    <row r="10627" spans="1:5" x14ac:dyDescent="0.35">
      <c r="A10627" s="2">
        <v>45307.708333333314</v>
      </c>
      <c r="B10627" s="1" t="s">
        <v>41</v>
      </c>
      <c r="C10627" s="1">
        <v>0</v>
      </c>
      <c r="D10627" t="str">
        <f>INDEX(Map!$A$2:$B$35, MATCH(Generation_Raw_Data!$B10627, Map!$A$2:$A$35, 0), 2)</f>
        <v>Brown Solar</v>
      </c>
      <c r="E10627" s="9"/>
    </row>
    <row r="10628" spans="1:5" x14ac:dyDescent="0.35">
      <c r="A10628" s="2">
        <v>45307.708333333314</v>
      </c>
      <c r="B10628" s="1" t="s">
        <v>46</v>
      </c>
      <c r="C10628" s="1">
        <v>0</v>
      </c>
      <c r="D10628" t="str">
        <f>INDEX(Map!$A$2:$B$35, MATCH(Generation_Raw_Data!$B10628, Map!$A$2:$A$35, 0), 2)</f>
        <v>Ohio Falls</v>
      </c>
      <c r="E10628" s="9"/>
    </row>
    <row r="10629" spans="1:5" x14ac:dyDescent="0.35">
      <c r="A10629" s="2">
        <v>45307.708333333314</v>
      </c>
      <c r="B10629" s="1" t="s">
        <v>57</v>
      </c>
      <c r="C10629" s="1">
        <v>175</v>
      </c>
      <c r="D10629" t="str">
        <f>INDEX(Map!$A$2:$B$35, MATCH(Generation_Raw_Data!$B10629, Map!$A$2:$A$35, 0), 2)</f>
        <v>Mill Creek 1</v>
      </c>
      <c r="E10629" s="9"/>
    </row>
    <row r="10630" spans="1:5" x14ac:dyDescent="0.35">
      <c r="A10630" s="2">
        <v>45307.708333333314</v>
      </c>
      <c r="B10630" s="1" t="s">
        <v>54</v>
      </c>
      <c r="C10630" s="1">
        <v>372.6</v>
      </c>
      <c r="D10630" t="str">
        <f>INDEX(Map!$A$2:$B$35, MATCH(Generation_Raw_Data!$B10630, Map!$A$2:$A$35, 0), 2)</f>
        <v>Mill Creek 4</v>
      </c>
      <c r="E10630" s="9"/>
    </row>
    <row r="10631" spans="1:5" x14ac:dyDescent="0.35">
      <c r="A10631" s="2">
        <v>45307.708333333314</v>
      </c>
      <c r="B10631" s="1" t="s">
        <v>53</v>
      </c>
      <c r="C10631" s="1">
        <v>277.8</v>
      </c>
      <c r="D10631" t="str">
        <f>INDEX(Map!$A$2:$B$35, MATCH(Generation_Raw_Data!$B10631, Map!$A$2:$A$35, 0), 2)</f>
        <v>Mill Creek 3</v>
      </c>
      <c r="E10631" s="9"/>
    </row>
    <row r="10632" spans="1:5" x14ac:dyDescent="0.35">
      <c r="A10632" s="2">
        <v>45307.708333333314</v>
      </c>
      <c r="B10632" s="1" t="s">
        <v>58</v>
      </c>
      <c r="C10632" s="1">
        <v>178</v>
      </c>
      <c r="D10632" t="str">
        <f>INDEX(Map!$A$2:$B$35, MATCH(Generation_Raw_Data!$B10632, Map!$A$2:$A$35, 0), 2)</f>
        <v>Mill Creek 2</v>
      </c>
      <c r="E10632" s="9"/>
    </row>
    <row r="10633" spans="1:5" x14ac:dyDescent="0.35">
      <c r="A10633" s="2">
        <v>45307.708333333314</v>
      </c>
      <c r="B10633" s="1" t="s">
        <v>55</v>
      </c>
      <c r="C10633" s="1">
        <v>0</v>
      </c>
      <c r="D10633" t="str">
        <f>INDEX(Map!$A$2:$B$35, MATCH(Generation_Raw_Data!$B10633, Map!$A$2:$A$35, 0), 2)</f>
        <v>Paddy's Run 12</v>
      </c>
      <c r="E10633" s="9"/>
    </row>
    <row r="10634" spans="1:5" x14ac:dyDescent="0.35">
      <c r="A10634" s="2">
        <v>45307.708333333314</v>
      </c>
      <c r="B10634" s="1" t="s">
        <v>56</v>
      </c>
      <c r="C10634" s="1">
        <v>66.7</v>
      </c>
      <c r="D10634" t="str">
        <f>INDEX(Map!$A$2:$B$35, MATCH(Generation_Raw_Data!$B10634, Map!$A$2:$A$35, 0), 2)</f>
        <v>Paddy's Run 13</v>
      </c>
      <c r="E10634" s="9"/>
    </row>
    <row r="10635" spans="1:5" x14ac:dyDescent="0.35">
      <c r="A10635" s="2">
        <v>45307.708333333314</v>
      </c>
      <c r="B10635" s="1" t="s">
        <v>49</v>
      </c>
      <c r="C10635" s="1">
        <v>102.3612</v>
      </c>
      <c r="D10635" t="str">
        <f>INDEX(Map!$A$2:$B$35, MATCH(Generation_Raw_Data!$B10635, Map!$A$2:$A$35, 0), 2)</f>
        <v>Trimble County 7</v>
      </c>
      <c r="E10635" s="9"/>
    </row>
    <row r="10636" spans="1:5" x14ac:dyDescent="0.35">
      <c r="A10636" s="2">
        <v>45307.708333333314</v>
      </c>
      <c r="B10636" s="1" t="s">
        <v>50</v>
      </c>
      <c r="C10636" s="1">
        <v>102.3612</v>
      </c>
      <c r="D10636" t="str">
        <f>INDEX(Map!$A$2:$B$35, MATCH(Generation_Raw_Data!$B10636, Map!$A$2:$A$35, 0), 2)</f>
        <v>Trimble County 8</v>
      </c>
      <c r="E10636" s="9"/>
    </row>
    <row r="10637" spans="1:5" x14ac:dyDescent="0.35">
      <c r="A10637" s="2">
        <v>45307.708333333314</v>
      </c>
      <c r="B10637" s="1" t="s">
        <v>51</v>
      </c>
      <c r="C10637" s="1">
        <v>103.355</v>
      </c>
      <c r="D10637" t="str">
        <f>INDEX(Map!$A$2:$B$35, MATCH(Generation_Raw_Data!$B10637, Map!$A$2:$A$35, 0), 2)</f>
        <v>Trimble County 9</v>
      </c>
      <c r="E10637" s="9"/>
    </row>
    <row r="10638" spans="1:5" x14ac:dyDescent="0.35">
      <c r="A10638" s="2">
        <v>45307.708333333314</v>
      </c>
      <c r="B10638" s="1" t="s">
        <v>47</v>
      </c>
      <c r="C10638" s="1">
        <v>103.355</v>
      </c>
      <c r="D10638" t="str">
        <f>INDEX(Map!$A$2:$B$35, MATCH(Generation_Raw_Data!$B10638, Map!$A$2:$A$35, 0), 2)</f>
        <v>Trimble County 5</v>
      </c>
      <c r="E10638" s="9"/>
    </row>
    <row r="10639" spans="1:5" x14ac:dyDescent="0.35">
      <c r="A10639" s="2">
        <v>45307.708333333314</v>
      </c>
      <c r="B10639" s="1" t="s">
        <v>44</v>
      </c>
      <c r="C10639" s="1">
        <v>759.9</v>
      </c>
      <c r="D10639" t="str">
        <f>INDEX(Map!$A$2:$B$35, MATCH(Generation_Raw_Data!$B10639, Map!$A$2:$A$35, 0), 2)</f>
        <v>Trimble County 2</v>
      </c>
      <c r="E10639" s="9"/>
    </row>
    <row r="10640" spans="1:5" x14ac:dyDescent="0.35">
      <c r="A10640" s="2">
        <v>45307.708333333314</v>
      </c>
      <c r="B10640" s="1" t="s">
        <v>48</v>
      </c>
      <c r="C10640" s="1">
        <v>126.2124</v>
      </c>
      <c r="D10640" t="str">
        <f>INDEX(Map!$A$2:$B$35, MATCH(Generation_Raw_Data!$B10640, Map!$A$2:$A$35, 0), 2)</f>
        <v>Trimble County 6</v>
      </c>
      <c r="E10640" s="9"/>
    </row>
    <row r="10641" spans="1:5" x14ac:dyDescent="0.35">
      <c r="A10641" s="2">
        <v>45307.708333333314</v>
      </c>
      <c r="B10641" s="1" t="s">
        <v>45</v>
      </c>
      <c r="C10641" s="1">
        <v>432.2</v>
      </c>
      <c r="D10641" t="str">
        <f>INDEX(Map!$A$2:$B$35, MATCH(Generation_Raw_Data!$B10641, Map!$A$2:$A$35, 0), 2)</f>
        <v>Trimble County 1</v>
      </c>
      <c r="E10641" s="9"/>
    </row>
    <row r="10642" spans="1:5" x14ac:dyDescent="0.35">
      <c r="A10642" s="2">
        <v>45307.708333333314</v>
      </c>
      <c r="B10642" s="1" t="s">
        <v>52</v>
      </c>
      <c r="C10642" s="1">
        <v>103.355</v>
      </c>
      <c r="D10642" t="str">
        <f>INDEX(Map!$A$2:$B$35, MATCH(Generation_Raw_Data!$B10642, Map!$A$2:$A$35, 0), 2)</f>
        <v>Trimble County 10</v>
      </c>
      <c r="E10642" s="9"/>
    </row>
    <row r="10643" spans="1:5" x14ac:dyDescent="0.35">
      <c r="A10643" s="2">
        <v>45307.708333333314</v>
      </c>
      <c r="B10643" s="1" t="s">
        <v>32</v>
      </c>
      <c r="C10643" s="1">
        <v>358</v>
      </c>
      <c r="D10643" t="str">
        <f>INDEX(Map!$A$2:$B$35, MATCH(Generation_Raw_Data!$B10643, Map!$A$2:$A$35, 0), 2)</f>
        <v>Ghent 3</v>
      </c>
      <c r="E10643" s="9"/>
    </row>
    <row r="10644" spans="1:5" x14ac:dyDescent="0.35">
      <c r="A10644" s="2">
        <v>45664.333333333336</v>
      </c>
      <c r="B10644" s="1" t="s">
        <v>60</v>
      </c>
      <c r="C10644" s="1">
        <v>184.2</v>
      </c>
      <c r="D10644" t="str">
        <f>INDEX(Map!$A$2:$B$35, MATCH(Generation_Raw_Data!$B10644, Map!$A$2:$A$35, 0), 2)</f>
        <v>Cane Run 7</v>
      </c>
      <c r="E10644" s="9"/>
    </row>
    <row r="10645" spans="1:5" x14ac:dyDescent="0.35">
      <c r="A10645" s="2">
        <v>45664.333333333336</v>
      </c>
      <c r="B10645" s="1" t="s">
        <v>61</v>
      </c>
      <c r="C10645" s="1">
        <v>165.6</v>
      </c>
      <c r="D10645" t="str">
        <f>INDEX(Map!$A$2:$B$35, MATCH(Generation_Raw_Data!$B10645, Map!$A$2:$A$35, 0), 2)</f>
        <v>Cane Run 7</v>
      </c>
      <c r="E10645" s="9"/>
    </row>
    <row r="10646" spans="1:5" x14ac:dyDescent="0.35">
      <c r="A10646" s="2">
        <v>45664.333333333336</v>
      </c>
      <c r="B10646" s="1" t="s">
        <v>59</v>
      </c>
      <c r="C10646" s="1">
        <v>165.6</v>
      </c>
      <c r="D10646" t="str">
        <f>INDEX(Map!$A$2:$B$35, MATCH(Generation_Raw_Data!$B10646, Map!$A$2:$A$35, 0), 2)</f>
        <v>Cane Run 7</v>
      </c>
      <c r="E10646" s="9"/>
    </row>
    <row r="10647" spans="1:5" x14ac:dyDescent="0.35">
      <c r="A10647" s="2">
        <v>45664.333333333336</v>
      </c>
      <c r="B10647" s="1" t="s">
        <v>46</v>
      </c>
      <c r="C10647" s="1">
        <v>43</v>
      </c>
      <c r="D10647" t="str">
        <f>INDEX(Map!$A$2:$B$35, MATCH(Generation_Raw_Data!$B10647, Map!$A$2:$A$35, 0), 2)</f>
        <v>Ohio Falls</v>
      </c>
      <c r="E10647" s="9"/>
    </row>
    <row r="10648" spans="1:5" x14ac:dyDescent="0.35">
      <c r="A10648" s="2">
        <v>45664.333333333336</v>
      </c>
      <c r="B10648" s="1" t="s">
        <v>57</v>
      </c>
      <c r="C10648" s="1">
        <v>-7.7</v>
      </c>
      <c r="D10648" t="str">
        <f>INDEX(Map!$A$2:$B$35, MATCH(Generation_Raw_Data!$B10648, Map!$A$2:$A$35, 0), 2)</f>
        <v>Mill Creek 1</v>
      </c>
      <c r="E10648" s="9"/>
    </row>
    <row r="10649" spans="1:5" x14ac:dyDescent="0.35">
      <c r="A10649" s="2">
        <v>45664.333333333336</v>
      </c>
      <c r="B10649" s="1" t="s">
        <v>56</v>
      </c>
      <c r="C10649" s="1">
        <v>-0.2</v>
      </c>
      <c r="D10649" t="str">
        <f>INDEX(Map!$A$2:$B$35, MATCH(Generation_Raw_Data!$B10649, Map!$A$2:$A$35, 0), 2)</f>
        <v>Paddy's Run 13</v>
      </c>
      <c r="E10649" s="9"/>
    </row>
    <row r="10650" spans="1:5" x14ac:dyDescent="0.35">
      <c r="A10650" s="2">
        <v>45664.333333333336</v>
      </c>
      <c r="B10650" s="1" t="s">
        <v>55</v>
      </c>
      <c r="C10650" s="1">
        <v>0</v>
      </c>
      <c r="D10650" t="str">
        <f>INDEX(Map!$A$2:$B$35, MATCH(Generation_Raw_Data!$B10650, Map!$A$2:$A$35, 0), 2)</f>
        <v>Paddy's Run 12</v>
      </c>
      <c r="E10650" s="9"/>
    </row>
    <row r="10651" spans="1:5" x14ac:dyDescent="0.35">
      <c r="A10651" s="2">
        <v>45664.333333333336</v>
      </c>
      <c r="B10651" s="1" t="s">
        <v>58</v>
      </c>
      <c r="C10651" s="1">
        <v>294.5</v>
      </c>
      <c r="D10651" t="str">
        <f>INDEX(Map!$A$2:$B$35, MATCH(Generation_Raw_Data!$B10651, Map!$A$2:$A$35, 0), 2)</f>
        <v>Mill Creek 2</v>
      </c>
      <c r="E10651" s="9"/>
    </row>
    <row r="10652" spans="1:5" x14ac:dyDescent="0.35">
      <c r="A10652" s="2">
        <v>45664.333333333336</v>
      </c>
      <c r="B10652" s="1" t="s">
        <v>53</v>
      </c>
      <c r="C10652" s="1">
        <v>306.2</v>
      </c>
      <c r="D10652" t="str">
        <f>INDEX(Map!$A$2:$B$35, MATCH(Generation_Raw_Data!$B10652, Map!$A$2:$A$35, 0), 2)</f>
        <v>Mill Creek 3</v>
      </c>
      <c r="E10652" s="9"/>
    </row>
    <row r="10653" spans="1:5" x14ac:dyDescent="0.35">
      <c r="A10653" s="2">
        <v>45664.333333333336</v>
      </c>
      <c r="B10653" s="1" t="s">
        <v>54</v>
      </c>
      <c r="C10653" s="1">
        <v>453.6</v>
      </c>
      <c r="D10653" t="str">
        <f>INDEX(Map!$A$2:$B$35, MATCH(Generation_Raw_Data!$B10653, Map!$A$2:$A$35, 0), 2)</f>
        <v>Mill Creek 4</v>
      </c>
      <c r="E10653" s="9"/>
    </row>
    <row r="10654" spans="1:5" x14ac:dyDescent="0.35">
      <c r="A10654" s="2">
        <v>45664.333333333336</v>
      </c>
      <c r="B10654" s="1" t="s">
        <v>48</v>
      </c>
      <c r="C10654" s="1">
        <v>0</v>
      </c>
      <c r="D10654" t="str">
        <f>INDEX(Map!$A$2:$B$35, MATCH(Generation_Raw_Data!$B10654, Map!$A$2:$A$35, 0), 2)</f>
        <v>Trimble County 6</v>
      </c>
      <c r="E10654" s="9"/>
    </row>
    <row r="10655" spans="1:5" x14ac:dyDescent="0.35">
      <c r="A10655" s="2">
        <v>45664.333333333336</v>
      </c>
      <c r="B10655" s="1" t="s">
        <v>44</v>
      </c>
      <c r="C10655" s="1">
        <v>689.3</v>
      </c>
      <c r="D10655" t="str">
        <f>INDEX(Map!$A$2:$B$35, MATCH(Generation_Raw_Data!$B10655, Map!$A$2:$A$35, 0), 2)</f>
        <v>Trimble County 2</v>
      </c>
      <c r="E10655" s="9"/>
    </row>
    <row r="10656" spans="1:5" x14ac:dyDescent="0.35">
      <c r="A10656" s="2">
        <v>45664.333333333336</v>
      </c>
      <c r="B10656" s="1" t="s">
        <v>47</v>
      </c>
      <c r="C10656" s="1">
        <v>101</v>
      </c>
      <c r="D10656" t="str">
        <f>INDEX(Map!$A$2:$B$35, MATCH(Generation_Raw_Data!$B10656, Map!$A$2:$A$35, 0), 2)</f>
        <v>Trimble County 5</v>
      </c>
      <c r="E10656" s="9"/>
    </row>
    <row r="10657" spans="1:5" x14ac:dyDescent="0.35">
      <c r="A10657" s="2">
        <v>45664.333333333336</v>
      </c>
      <c r="B10657" s="1" t="s">
        <v>51</v>
      </c>
      <c r="C10657" s="1">
        <v>101.9902</v>
      </c>
      <c r="D10657" t="str">
        <f>INDEX(Map!$A$2:$B$35, MATCH(Generation_Raw_Data!$B10657, Map!$A$2:$A$35, 0), 2)</f>
        <v>Trimble County 9</v>
      </c>
      <c r="E10657" s="9"/>
    </row>
    <row r="10658" spans="1:5" x14ac:dyDescent="0.35">
      <c r="A10658" s="2">
        <v>45664.333333333336</v>
      </c>
      <c r="B10658" s="1" t="s">
        <v>50</v>
      </c>
      <c r="C10658" s="1">
        <v>0</v>
      </c>
      <c r="D10658" t="str">
        <f>INDEX(Map!$A$2:$B$35, MATCH(Generation_Raw_Data!$B10658, Map!$A$2:$A$35, 0), 2)</f>
        <v>Trimble County 8</v>
      </c>
      <c r="E10658" s="9"/>
    </row>
    <row r="10659" spans="1:5" x14ac:dyDescent="0.35">
      <c r="A10659" s="2">
        <v>45664.333333333336</v>
      </c>
      <c r="B10659" s="1" t="s">
        <v>49</v>
      </c>
      <c r="C10659" s="1">
        <v>100.0098</v>
      </c>
      <c r="D10659" t="str">
        <f>INDEX(Map!$A$2:$B$35, MATCH(Generation_Raw_Data!$B10659, Map!$A$2:$A$35, 0), 2)</f>
        <v>Trimble County 7</v>
      </c>
      <c r="E10659" s="9"/>
    </row>
    <row r="10660" spans="1:5" x14ac:dyDescent="0.35">
      <c r="A10660" s="2">
        <v>45664.333333333336</v>
      </c>
      <c r="B10660" s="1" t="s">
        <v>45</v>
      </c>
      <c r="C10660" s="1">
        <v>490.3</v>
      </c>
      <c r="D10660" t="str">
        <f>INDEX(Map!$A$2:$B$35, MATCH(Generation_Raw_Data!$B10660, Map!$A$2:$A$35, 0), 2)</f>
        <v>Trimble County 1</v>
      </c>
      <c r="E10660" s="9"/>
    </row>
    <row r="10661" spans="1:5" x14ac:dyDescent="0.35">
      <c r="A10661" s="2">
        <v>45664.333333333336</v>
      </c>
      <c r="B10661" s="1" t="s">
        <v>52</v>
      </c>
      <c r="C10661" s="1">
        <v>0</v>
      </c>
      <c r="D10661" t="str">
        <f>INDEX(Map!$A$2:$B$35, MATCH(Generation_Raw_Data!$B10661, Map!$A$2:$A$35, 0), 2)</f>
        <v>Trimble County 10</v>
      </c>
      <c r="E10661" s="9"/>
    </row>
    <row r="10662" spans="1:5" x14ac:dyDescent="0.35">
      <c r="A10662" s="2">
        <v>45664.333333333336</v>
      </c>
      <c r="B10662" s="1" t="s">
        <v>43</v>
      </c>
      <c r="C10662" s="1">
        <v>0</v>
      </c>
      <c r="D10662" t="str">
        <f>INDEX(Map!$A$2:$B$35, MATCH(Generation_Raw_Data!$B10662, Map!$A$2:$A$35, 0), 2)</f>
        <v>Haefling</v>
      </c>
      <c r="E10662" s="9"/>
    </row>
    <row r="10663" spans="1:5" x14ac:dyDescent="0.35">
      <c r="A10663" s="2">
        <v>45664.333333333336</v>
      </c>
      <c r="B10663" s="1" t="s">
        <v>42</v>
      </c>
      <c r="C10663" s="1">
        <v>19</v>
      </c>
      <c r="D10663" t="str">
        <f>INDEX(Map!$A$2:$B$35, MATCH(Generation_Raw_Data!$B10663, Map!$A$2:$A$35, 0), 2)</f>
        <v>Dix Dam</v>
      </c>
      <c r="E10663" s="9"/>
    </row>
    <row r="10664" spans="1:5" x14ac:dyDescent="0.35">
      <c r="A10664" s="2">
        <v>45664.333333333336</v>
      </c>
      <c r="B10664" s="1" t="s">
        <v>41</v>
      </c>
      <c r="C10664" s="1">
        <v>0</v>
      </c>
      <c r="D10664" t="str">
        <f>INDEX(Map!$A$2:$B$35, MATCH(Generation_Raw_Data!$B10664, Map!$A$2:$A$35, 0), 2)</f>
        <v>Brown Solar</v>
      </c>
      <c r="E10664" s="9"/>
    </row>
    <row r="10665" spans="1:5" x14ac:dyDescent="0.35">
      <c r="A10665" s="2">
        <v>45664.333333333336</v>
      </c>
      <c r="B10665" s="1" t="s">
        <v>30</v>
      </c>
      <c r="C10665" s="1">
        <v>187</v>
      </c>
      <c r="D10665" t="str">
        <f>INDEX(Map!$A$2:$B$35, MATCH(Generation_Raw_Data!$B10665, Map!$A$2:$A$35, 0), 2)</f>
        <v>Brown 3</v>
      </c>
      <c r="E10665" s="9"/>
    </row>
    <row r="10666" spans="1:5" x14ac:dyDescent="0.35">
      <c r="A10666" s="2">
        <v>45664.333333333336</v>
      </c>
      <c r="B10666" s="1" t="s">
        <v>29</v>
      </c>
      <c r="C10666" s="1">
        <v>0</v>
      </c>
      <c r="D10666" t="str">
        <f>INDEX(Map!$A$2:$B$35, MATCH(Generation_Raw_Data!$B10666, Map!$A$2:$A$35, 0), 2)</f>
        <v>Brown 5</v>
      </c>
      <c r="E10666" s="9"/>
    </row>
    <row r="10667" spans="1:5" x14ac:dyDescent="0.35">
      <c r="A10667" s="2">
        <v>45664.333333333336</v>
      </c>
      <c r="B10667" s="1" t="s">
        <v>31</v>
      </c>
      <c r="C10667" s="1">
        <v>482</v>
      </c>
      <c r="D10667" t="str">
        <f>INDEX(Map!$A$2:$B$35, MATCH(Generation_Raw_Data!$B10667, Map!$A$2:$A$35, 0), 2)</f>
        <v>Ghent 1</v>
      </c>
      <c r="E10667" s="9"/>
    </row>
    <row r="10668" spans="1:5" x14ac:dyDescent="0.35">
      <c r="A10668" s="2">
        <v>45664.333333333336</v>
      </c>
      <c r="B10668" s="1" t="s">
        <v>33</v>
      </c>
      <c r="C10668" s="1">
        <v>454</v>
      </c>
      <c r="D10668" t="str">
        <f>INDEX(Map!$A$2:$B$35, MATCH(Generation_Raw_Data!$B10668, Map!$A$2:$A$35, 0), 2)</f>
        <v>Ghent 2</v>
      </c>
      <c r="E10668" s="9"/>
    </row>
    <row r="10669" spans="1:5" x14ac:dyDescent="0.35">
      <c r="A10669" s="2">
        <v>45664.333333333336</v>
      </c>
      <c r="B10669" s="1" t="s">
        <v>32</v>
      </c>
      <c r="C10669" s="1">
        <v>439</v>
      </c>
      <c r="D10669" t="str">
        <f>INDEX(Map!$A$2:$B$35, MATCH(Generation_Raw_Data!$B10669, Map!$A$2:$A$35, 0), 2)</f>
        <v>Ghent 3</v>
      </c>
      <c r="E10669" s="9"/>
    </row>
    <row r="10670" spans="1:5" x14ac:dyDescent="0.35">
      <c r="A10670" s="2">
        <v>45664.333333333336</v>
      </c>
      <c r="B10670" s="1" t="s">
        <v>34</v>
      </c>
      <c r="C10670" s="1">
        <v>419</v>
      </c>
      <c r="D10670" t="str">
        <f>INDEX(Map!$A$2:$B$35, MATCH(Generation_Raw_Data!$B10670, Map!$A$2:$A$35, 0), 2)</f>
        <v>Ghent 4</v>
      </c>
      <c r="E10670" s="9"/>
    </row>
    <row r="10671" spans="1:5" x14ac:dyDescent="0.35">
      <c r="A10671" s="2">
        <v>45664.333333333336</v>
      </c>
      <c r="B10671" s="1" t="s">
        <v>35</v>
      </c>
      <c r="C10671" s="1">
        <v>0</v>
      </c>
      <c r="D10671" t="str">
        <f>INDEX(Map!$A$2:$B$35, MATCH(Generation_Raw_Data!$B10671, Map!$A$2:$A$35, 0), 2)</f>
        <v>Simpsonville Solar</v>
      </c>
      <c r="E10671" s="9"/>
    </row>
    <row r="10672" spans="1:5" x14ac:dyDescent="0.35">
      <c r="A10672" s="2">
        <v>45664.333333333336</v>
      </c>
      <c r="B10672" s="1" t="s">
        <v>39</v>
      </c>
      <c r="C10672" s="1">
        <v>0</v>
      </c>
      <c r="D10672" t="str">
        <f>INDEX(Map!$A$2:$B$35, MATCH(Generation_Raw_Data!$B10672, Map!$A$2:$A$35, 0), 2)</f>
        <v>Brown 10</v>
      </c>
      <c r="E10672" s="9"/>
    </row>
    <row r="10673" spans="1:5" x14ac:dyDescent="0.35">
      <c r="A10673" s="2">
        <v>45664.333333333336</v>
      </c>
      <c r="B10673" s="1" t="s">
        <v>37</v>
      </c>
      <c r="C10673" s="1">
        <v>-1</v>
      </c>
      <c r="D10673" t="str">
        <f>INDEX(Map!$A$2:$B$35, MATCH(Generation_Raw_Data!$B10673, Map!$A$2:$A$35, 0), 2)</f>
        <v>Brown 9</v>
      </c>
      <c r="E10673" s="9"/>
    </row>
    <row r="10674" spans="1:5" x14ac:dyDescent="0.35">
      <c r="A10674" s="2">
        <v>45664.333333333336</v>
      </c>
      <c r="B10674" s="1" t="s">
        <v>36</v>
      </c>
      <c r="C10674" s="1">
        <v>0</v>
      </c>
      <c r="D10674" t="str">
        <f>INDEX(Map!$A$2:$B$35, MATCH(Generation_Raw_Data!$B10674, Map!$A$2:$A$35, 0), 2)</f>
        <v>Brown 8</v>
      </c>
      <c r="E10674" s="9"/>
    </row>
    <row r="10675" spans="1:5" x14ac:dyDescent="0.35">
      <c r="A10675" s="2">
        <v>45664.333333333336</v>
      </c>
      <c r="B10675" s="1" t="s">
        <v>28</v>
      </c>
      <c r="C10675" s="1">
        <v>0</v>
      </c>
      <c r="D10675" t="str">
        <f>INDEX(Map!$A$2:$B$35, MATCH(Generation_Raw_Data!$B10675, Map!$A$2:$A$35, 0), 2)</f>
        <v>Brown 7</v>
      </c>
      <c r="E10675" s="9"/>
    </row>
    <row r="10676" spans="1:5" x14ac:dyDescent="0.35">
      <c r="A10676" s="2">
        <v>45664.333333333336</v>
      </c>
      <c r="B10676" s="1" t="s">
        <v>38</v>
      </c>
      <c r="C10676" s="1">
        <v>0</v>
      </c>
      <c r="D10676" t="str">
        <f>INDEX(Map!$A$2:$B$35, MATCH(Generation_Raw_Data!$B10676, Map!$A$2:$A$35, 0), 2)</f>
        <v>Brown 6</v>
      </c>
      <c r="E10676" s="9"/>
    </row>
    <row r="10677" spans="1:5" x14ac:dyDescent="0.35">
      <c r="A10677" s="2">
        <v>45664.333333333336</v>
      </c>
      <c r="B10677" s="1" t="s">
        <v>40</v>
      </c>
      <c r="C10677" s="1">
        <v>0</v>
      </c>
      <c r="D10677" t="str">
        <f>INDEX(Map!$A$2:$B$35, MATCH(Generation_Raw_Data!$B10677, Map!$A$2:$A$35, 0), 2)</f>
        <v>Brown 11</v>
      </c>
      <c r="E10677" s="9"/>
    </row>
    <row r="10678" spans="1:5" x14ac:dyDescent="0.35">
      <c r="A10678" s="2">
        <v>45664.375</v>
      </c>
      <c r="B10678" s="1" t="s">
        <v>59</v>
      </c>
      <c r="C10678" s="1">
        <v>160.9</v>
      </c>
      <c r="D10678" t="str">
        <f>INDEX(Map!$A$2:$B$35, MATCH(Generation_Raw_Data!$B10678, Map!$A$2:$A$35, 0), 2)</f>
        <v>Cane Run 7</v>
      </c>
      <c r="E10678" s="9"/>
    </row>
    <row r="10679" spans="1:5" x14ac:dyDescent="0.35">
      <c r="A10679" s="2">
        <v>45664.375</v>
      </c>
      <c r="B10679" s="1" t="s">
        <v>61</v>
      </c>
      <c r="C10679" s="1">
        <v>160.75</v>
      </c>
      <c r="D10679" t="str">
        <f>INDEX(Map!$A$2:$B$35, MATCH(Generation_Raw_Data!$B10679, Map!$A$2:$A$35, 0), 2)</f>
        <v>Cane Run 7</v>
      </c>
      <c r="E10679" s="9"/>
    </row>
    <row r="10680" spans="1:5" x14ac:dyDescent="0.35">
      <c r="A10680" s="2">
        <v>45664.375</v>
      </c>
      <c r="B10680" s="1" t="s">
        <v>57</v>
      </c>
      <c r="C10680" s="1">
        <v>-7.6</v>
      </c>
      <c r="D10680" t="str">
        <f>INDEX(Map!$A$2:$B$35, MATCH(Generation_Raw_Data!$B10680, Map!$A$2:$A$35, 0), 2)</f>
        <v>Mill Creek 1</v>
      </c>
      <c r="E10680" s="9"/>
    </row>
    <row r="10681" spans="1:5" x14ac:dyDescent="0.35">
      <c r="A10681" s="2">
        <v>45664.375</v>
      </c>
      <c r="B10681" s="1" t="s">
        <v>60</v>
      </c>
      <c r="C10681" s="1">
        <v>182.8</v>
      </c>
      <c r="D10681" t="str">
        <f>INDEX(Map!$A$2:$B$35, MATCH(Generation_Raw_Data!$B10681, Map!$A$2:$A$35, 0), 2)</f>
        <v>Cane Run 7</v>
      </c>
      <c r="E10681" s="9"/>
    </row>
    <row r="10682" spans="1:5" x14ac:dyDescent="0.35">
      <c r="A10682" s="2">
        <v>45664.375</v>
      </c>
      <c r="B10682" s="1" t="s">
        <v>54</v>
      </c>
      <c r="C10682" s="1">
        <v>432.5</v>
      </c>
      <c r="D10682" t="str">
        <f>INDEX(Map!$A$2:$B$35, MATCH(Generation_Raw_Data!$B10682, Map!$A$2:$A$35, 0), 2)</f>
        <v>Mill Creek 4</v>
      </c>
      <c r="E10682" s="9"/>
    </row>
    <row r="10683" spans="1:5" x14ac:dyDescent="0.35">
      <c r="A10683" s="2">
        <v>45664.375</v>
      </c>
      <c r="B10683" s="1" t="s">
        <v>53</v>
      </c>
      <c r="C10683" s="1">
        <v>307.8</v>
      </c>
      <c r="D10683" t="str">
        <f>INDEX(Map!$A$2:$B$35, MATCH(Generation_Raw_Data!$B10683, Map!$A$2:$A$35, 0), 2)</f>
        <v>Mill Creek 3</v>
      </c>
      <c r="E10683" s="9"/>
    </row>
    <row r="10684" spans="1:5" x14ac:dyDescent="0.35">
      <c r="A10684" s="2">
        <v>45664.375</v>
      </c>
      <c r="B10684" s="1" t="s">
        <v>58</v>
      </c>
      <c r="C10684" s="1">
        <v>311.8</v>
      </c>
      <c r="D10684" t="str">
        <f>INDEX(Map!$A$2:$B$35, MATCH(Generation_Raw_Data!$B10684, Map!$A$2:$A$35, 0), 2)</f>
        <v>Mill Creek 2</v>
      </c>
      <c r="E10684" s="9"/>
    </row>
    <row r="10685" spans="1:5" x14ac:dyDescent="0.35">
      <c r="A10685" s="2">
        <v>45664.375</v>
      </c>
      <c r="B10685" s="1" t="s">
        <v>46</v>
      </c>
      <c r="C10685" s="1">
        <v>43</v>
      </c>
      <c r="D10685" t="str">
        <f>INDEX(Map!$A$2:$B$35, MATCH(Generation_Raw_Data!$B10685, Map!$A$2:$A$35, 0), 2)</f>
        <v>Ohio Falls</v>
      </c>
      <c r="E10685" s="9"/>
    </row>
    <row r="10686" spans="1:5" x14ac:dyDescent="0.35">
      <c r="A10686" s="2">
        <v>45664.375</v>
      </c>
      <c r="B10686" s="1" t="s">
        <v>55</v>
      </c>
      <c r="C10686" s="1">
        <v>0</v>
      </c>
      <c r="D10686" t="str">
        <f>INDEX(Map!$A$2:$B$35, MATCH(Generation_Raw_Data!$B10686, Map!$A$2:$A$35, 0), 2)</f>
        <v>Paddy's Run 12</v>
      </c>
      <c r="E10686" s="9"/>
    </row>
    <row r="10687" spans="1:5" x14ac:dyDescent="0.35">
      <c r="A10687" s="2">
        <v>45664.375</v>
      </c>
      <c r="B10687" s="1" t="s">
        <v>56</v>
      </c>
      <c r="C10687" s="1">
        <v>-0.2</v>
      </c>
      <c r="D10687" t="str">
        <f>INDEX(Map!$A$2:$B$35, MATCH(Generation_Raw_Data!$B10687, Map!$A$2:$A$35, 0), 2)</f>
        <v>Paddy's Run 13</v>
      </c>
      <c r="E10687" s="9"/>
    </row>
    <row r="10688" spans="1:5" x14ac:dyDescent="0.35">
      <c r="A10688" s="2">
        <v>45664.375</v>
      </c>
      <c r="B10688" s="1" t="s">
        <v>49</v>
      </c>
      <c r="C10688" s="1">
        <v>100.3377</v>
      </c>
      <c r="D10688" t="str">
        <f>INDEX(Map!$A$2:$B$35, MATCH(Generation_Raw_Data!$B10688, Map!$A$2:$A$35, 0), 2)</f>
        <v>Trimble County 7</v>
      </c>
      <c r="E10688" s="9"/>
    </row>
    <row r="10689" spans="1:5" x14ac:dyDescent="0.35">
      <c r="A10689" s="2">
        <v>45664.375</v>
      </c>
      <c r="B10689" s="1" t="s">
        <v>50</v>
      </c>
      <c r="C10689" s="1">
        <v>0</v>
      </c>
      <c r="D10689" t="str">
        <f>INDEX(Map!$A$2:$B$35, MATCH(Generation_Raw_Data!$B10689, Map!$A$2:$A$35, 0), 2)</f>
        <v>Trimble County 8</v>
      </c>
      <c r="E10689" s="9"/>
    </row>
    <row r="10690" spans="1:5" x14ac:dyDescent="0.35">
      <c r="A10690" s="2">
        <v>45664.375</v>
      </c>
      <c r="B10690" s="1" t="s">
        <v>51</v>
      </c>
      <c r="C10690" s="1">
        <v>101.33110000000001</v>
      </c>
      <c r="D10690" t="str">
        <f>INDEX(Map!$A$2:$B$35, MATCH(Generation_Raw_Data!$B10690, Map!$A$2:$A$35, 0), 2)</f>
        <v>Trimble County 9</v>
      </c>
      <c r="E10690" s="9"/>
    </row>
    <row r="10691" spans="1:5" x14ac:dyDescent="0.35">
      <c r="A10691" s="2">
        <v>45664.375</v>
      </c>
      <c r="B10691" s="1" t="s">
        <v>47</v>
      </c>
      <c r="C10691" s="1">
        <v>101.33110000000001</v>
      </c>
      <c r="D10691" t="str">
        <f>INDEX(Map!$A$2:$B$35, MATCH(Generation_Raw_Data!$B10691, Map!$A$2:$A$35, 0), 2)</f>
        <v>Trimble County 5</v>
      </c>
      <c r="E10691" s="9"/>
    </row>
    <row r="10692" spans="1:5" x14ac:dyDescent="0.35">
      <c r="A10692" s="2">
        <v>45664.375</v>
      </c>
      <c r="B10692" s="1" t="s">
        <v>44</v>
      </c>
      <c r="C10692" s="1">
        <v>689.3</v>
      </c>
      <c r="D10692" t="str">
        <f>INDEX(Map!$A$2:$B$35, MATCH(Generation_Raw_Data!$B10692, Map!$A$2:$A$35, 0), 2)</f>
        <v>Trimble County 2</v>
      </c>
      <c r="E10692" s="9"/>
    </row>
    <row r="10693" spans="1:5" x14ac:dyDescent="0.35">
      <c r="A10693" s="2">
        <v>45664.375</v>
      </c>
      <c r="B10693" s="1" t="s">
        <v>48</v>
      </c>
      <c r="C10693" s="1">
        <v>0</v>
      </c>
      <c r="D10693" t="str">
        <f>INDEX(Map!$A$2:$B$35, MATCH(Generation_Raw_Data!$B10693, Map!$A$2:$A$35, 0), 2)</f>
        <v>Trimble County 6</v>
      </c>
      <c r="E10693" s="9"/>
    </row>
    <row r="10694" spans="1:5" x14ac:dyDescent="0.35">
      <c r="A10694" s="2">
        <v>45664.375</v>
      </c>
      <c r="B10694" s="1" t="s">
        <v>45</v>
      </c>
      <c r="C10694" s="1">
        <v>490.5</v>
      </c>
      <c r="D10694" t="str">
        <f>INDEX(Map!$A$2:$B$35, MATCH(Generation_Raw_Data!$B10694, Map!$A$2:$A$35, 0), 2)</f>
        <v>Trimble County 1</v>
      </c>
      <c r="E10694" s="9"/>
    </row>
    <row r="10695" spans="1:5" x14ac:dyDescent="0.35">
      <c r="A10695" s="2">
        <v>45664.375</v>
      </c>
      <c r="B10695" s="1" t="s">
        <v>52</v>
      </c>
      <c r="C10695" s="1">
        <v>0</v>
      </c>
      <c r="D10695" t="str">
        <f>INDEX(Map!$A$2:$B$35, MATCH(Generation_Raw_Data!$B10695, Map!$A$2:$A$35, 0), 2)</f>
        <v>Trimble County 10</v>
      </c>
      <c r="E10695" s="9"/>
    </row>
    <row r="10696" spans="1:5" x14ac:dyDescent="0.35">
      <c r="A10696" s="2">
        <v>45664.375</v>
      </c>
      <c r="B10696" s="1" t="s">
        <v>43</v>
      </c>
      <c r="C10696" s="1">
        <v>0</v>
      </c>
      <c r="D10696" t="str">
        <f>INDEX(Map!$A$2:$B$35, MATCH(Generation_Raw_Data!$B10696, Map!$A$2:$A$35, 0), 2)</f>
        <v>Haefling</v>
      </c>
      <c r="E10696" s="9"/>
    </row>
    <row r="10697" spans="1:5" x14ac:dyDescent="0.35">
      <c r="A10697" s="2">
        <v>45664.375</v>
      </c>
      <c r="B10697" s="1" t="s">
        <v>42</v>
      </c>
      <c r="C10697" s="1">
        <v>18</v>
      </c>
      <c r="D10697" t="str">
        <f>INDEX(Map!$A$2:$B$35, MATCH(Generation_Raw_Data!$B10697, Map!$A$2:$A$35, 0), 2)</f>
        <v>Dix Dam</v>
      </c>
      <c r="E10697" s="9"/>
    </row>
    <row r="10698" spans="1:5" x14ac:dyDescent="0.35">
      <c r="A10698" s="2">
        <v>45664.375</v>
      </c>
      <c r="B10698" s="1" t="s">
        <v>41</v>
      </c>
      <c r="C10698" s="1">
        <v>0</v>
      </c>
      <c r="D10698" t="str">
        <f>INDEX(Map!$A$2:$B$35, MATCH(Generation_Raw_Data!$B10698, Map!$A$2:$A$35, 0), 2)</f>
        <v>Brown Solar</v>
      </c>
      <c r="E10698" s="9"/>
    </row>
    <row r="10699" spans="1:5" x14ac:dyDescent="0.35">
      <c r="A10699" s="2">
        <v>45664.375</v>
      </c>
      <c r="B10699" s="1" t="s">
        <v>32</v>
      </c>
      <c r="C10699" s="1">
        <v>427</v>
      </c>
      <c r="D10699" t="str">
        <f>INDEX(Map!$A$2:$B$35, MATCH(Generation_Raw_Data!$B10699, Map!$A$2:$A$35, 0), 2)</f>
        <v>Ghent 3</v>
      </c>
      <c r="E10699" s="9"/>
    </row>
    <row r="10700" spans="1:5" x14ac:dyDescent="0.35">
      <c r="A10700" s="2">
        <v>45664.375</v>
      </c>
      <c r="B10700" s="1" t="s">
        <v>33</v>
      </c>
      <c r="C10700" s="1">
        <v>435</v>
      </c>
      <c r="D10700" t="str">
        <f>INDEX(Map!$A$2:$B$35, MATCH(Generation_Raw_Data!$B10700, Map!$A$2:$A$35, 0), 2)</f>
        <v>Ghent 2</v>
      </c>
      <c r="E10700" s="9"/>
    </row>
    <row r="10701" spans="1:5" x14ac:dyDescent="0.35">
      <c r="A10701" s="2">
        <v>45664.375</v>
      </c>
      <c r="B10701" s="1" t="s">
        <v>31</v>
      </c>
      <c r="C10701" s="1">
        <v>483</v>
      </c>
      <c r="D10701" t="str">
        <f>INDEX(Map!$A$2:$B$35, MATCH(Generation_Raw_Data!$B10701, Map!$A$2:$A$35, 0), 2)</f>
        <v>Ghent 1</v>
      </c>
      <c r="E10701" s="9"/>
    </row>
    <row r="10702" spans="1:5" x14ac:dyDescent="0.35">
      <c r="A10702" s="2">
        <v>45664.375</v>
      </c>
      <c r="B10702" s="1" t="s">
        <v>30</v>
      </c>
      <c r="C10702" s="1">
        <v>168</v>
      </c>
      <c r="D10702" t="str">
        <f>INDEX(Map!$A$2:$B$35, MATCH(Generation_Raw_Data!$B10702, Map!$A$2:$A$35, 0), 2)</f>
        <v>Brown 3</v>
      </c>
      <c r="E10702" s="9"/>
    </row>
    <row r="10703" spans="1:5" x14ac:dyDescent="0.35">
      <c r="A10703" s="2">
        <v>45664.375</v>
      </c>
      <c r="B10703" s="1" t="s">
        <v>34</v>
      </c>
      <c r="C10703" s="1">
        <v>405</v>
      </c>
      <c r="D10703" t="str">
        <f>INDEX(Map!$A$2:$B$35, MATCH(Generation_Raw_Data!$B10703, Map!$A$2:$A$35, 0), 2)</f>
        <v>Ghent 4</v>
      </c>
      <c r="E10703" s="9"/>
    </row>
    <row r="10704" spans="1:5" x14ac:dyDescent="0.35">
      <c r="A10704" s="2">
        <v>45664.375</v>
      </c>
      <c r="B10704" s="1" t="s">
        <v>35</v>
      </c>
      <c r="C10704" s="1">
        <v>0</v>
      </c>
      <c r="D10704" t="str">
        <f>INDEX(Map!$A$2:$B$35, MATCH(Generation_Raw_Data!$B10704, Map!$A$2:$A$35, 0), 2)</f>
        <v>Simpsonville Solar</v>
      </c>
      <c r="E10704" s="9"/>
    </row>
    <row r="10705" spans="1:5" x14ac:dyDescent="0.35">
      <c r="A10705" s="2">
        <v>45664.375</v>
      </c>
      <c r="B10705" s="1" t="s">
        <v>29</v>
      </c>
      <c r="C10705" s="1">
        <v>0</v>
      </c>
      <c r="D10705" t="str">
        <f>INDEX(Map!$A$2:$B$35, MATCH(Generation_Raw_Data!$B10705, Map!$A$2:$A$35, 0), 2)</f>
        <v>Brown 5</v>
      </c>
      <c r="E10705" s="9"/>
    </row>
    <row r="10706" spans="1:5" x14ac:dyDescent="0.35">
      <c r="A10706" s="2">
        <v>45664.375</v>
      </c>
      <c r="B10706" s="1" t="s">
        <v>40</v>
      </c>
      <c r="C10706" s="1">
        <v>0</v>
      </c>
      <c r="D10706" t="str">
        <f>INDEX(Map!$A$2:$B$35, MATCH(Generation_Raw_Data!$B10706, Map!$A$2:$A$35, 0), 2)</f>
        <v>Brown 11</v>
      </c>
      <c r="E10706" s="9"/>
    </row>
    <row r="10707" spans="1:5" x14ac:dyDescent="0.35">
      <c r="A10707" s="2">
        <v>45664.375</v>
      </c>
      <c r="B10707" s="1" t="s">
        <v>38</v>
      </c>
      <c r="C10707" s="1">
        <v>0</v>
      </c>
      <c r="D10707" t="str">
        <f>INDEX(Map!$A$2:$B$35, MATCH(Generation_Raw_Data!$B10707, Map!$A$2:$A$35, 0), 2)</f>
        <v>Brown 6</v>
      </c>
      <c r="E10707" s="9"/>
    </row>
    <row r="10708" spans="1:5" x14ac:dyDescent="0.35">
      <c r="A10708" s="2">
        <v>45664.375</v>
      </c>
      <c r="B10708" s="1" t="s">
        <v>28</v>
      </c>
      <c r="C10708" s="1">
        <v>-1</v>
      </c>
      <c r="D10708" t="str">
        <f>INDEX(Map!$A$2:$B$35, MATCH(Generation_Raw_Data!$B10708, Map!$A$2:$A$35, 0), 2)</f>
        <v>Brown 7</v>
      </c>
      <c r="E10708" s="9"/>
    </row>
    <row r="10709" spans="1:5" x14ac:dyDescent="0.35">
      <c r="A10709" s="2">
        <v>45664.375</v>
      </c>
      <c r="B10709" s="1" t="s">
        <v>36</v>
      </c>
      <c r="C10709" s="1">
        <v>0</v>
      </c>
      <c r="D10709" t="str">
        <f>INDEX(Map!$A$2:$B$35, MATCH(Generation_Raw_Data!$B10709, Map!$A$2:$A$35, 0), 2)</f>
        <v>Brown 8</v>
      </c>
      <c r="E10709" s="9"/>
    </row>
    <row r="10710" spans="1:5" x14ac:dyDescent="0.35">
      <c r="A10710" s="2">
        <v>45664.375</v>
      </c>
      <c r="B10710" s="1" t="s">
        <v>37</v>
      </c>
      <c r="C10710" s="1">
        <v>-1</v>
      </c>
      <c r="D10710" t="str">
        <f>INDEX(Map!$A$2:$B$35, MATCH(Generation_Raw_Data!$B10710, Map!$A$2:$A$35, 0), 2)</f>
        <v>Brown 9</v>
      </c>
      <c r="E10710" s="9"/>
    </row>
    <row r="10711" spans="1:5" x14ac:dyDescent="0.35">
      <c r="A10711" s="2">
        <v>45664.375</v>
      </c>
      <c r="B10711" s="1" t="s">
        <v>39</v>
      </c>
      <c r="C10711" s="1">
        <v>0</v>
      </c>
      <c r="D10711" t="str">
        <f>INDEX(Map!$A$2:$B$35, MATCH(Generation_Raw_Data!$B10711, Map!$A$2:$A$35, 0), 2)</f>
        <v>Brown 10</v>
      </c>
      <c r="E10711" s="9"/>
    </row>
    <row r="10712" spans="1:5" x14ac:dyDescent="0.35">
      <c r="A10712" s="2">
        <v>45664.416666666664</v>
      </c>
      <c r="B10712" s="1" t="s">
        <v>61</v>
      </c>
      <c r="C10712" s="1">
        <v>160.44999999999999</v>
      </c>
      <c r="D10712" t="str">
        <f>INDEX(Map!$A$2:$B$35, MATCH(Generation_Raw_Data!$B10712, Map!$A$2:$A$35, 0), 2)</f>
        <v>Cane Run 7</v>
      </c>
      <c r="E10712" s="9"/>
    </row>
    <row r="10713" spans="1:5" x14ac:dyDescent="0.35">
      <c r="A10713" s="2">
        <v>45664.416666666664</v>
      </c>
      <c r="B10713" s="1" t="s">
        <v>59</v>
      </c>
      <c r="C10713" s="1">
        <v>160.85</v>
      </c>
      <c r="D10713" t="str">
        <f>INDEX(Map!$A$2:$B$35, MATCH(Generation_Raw_Data!$B10713, Map!$A$2:$A$35, 0), 2)</f>
        <v>Cane Run 7</v>
      </c>
      <c r="E10713" s="9"/>
    </row>
    <row r="10714" spans="1:5" x14ac:dyDescent="0.35">
      <c r="A10714" s="2">
        <v>45664.416666666664</v>
      </c>
      <c r="B10714" s="1" t="s">
        <v>60</v>
      </c>
      <c r="C10714" s="1">
        <v>182.7</v>
      </c>
      <c r="D10714" t="str">
        <f>INDEX(Map!$A$2:$B$35, MATCH(Generation_Raw_Data!$B10714, Map!$A$2:$A$35, 0), 2)</f>
        <v>Cane Run 7</v>
      </c>
      <c r="E10714" s="9"/>
    </row>
    <row r="10715" spans="1:5" x14ac:dyDescent="0.35">
      <c r="A10715" s="2">
        <v>45664.416666666664</v>
      </c>
      <c r="B10715" s="1" t="s">
        <v>46</v>
      </c>
      <c r="C10715" s="1">
        <v>43</v>
      </c>
      <c r="D10715" t="str">
        <f>INDEX(Map!$A$2:$B$35, MATCH(Generation_Raw_Data!$B10715, Map!$A$2:$A$35, 0), 2)</f>
        <v>Ohio Falls</v>
      </c>
      <c r="E10715" s="9"/>
    </row>
    <row r="10716" spans="1:5" x14ac:dyDescent="0.35">
      <c r="A10716" s="2">
        <v>45664.416666666664</v>
      </c>
      <c r="B10716" s="1" t="s">
        <v>57</v>
      </c>
      <c r="C10716" s="1">
        <v>-7.6</v>
      </c>
      <c r="D10716" t="str">
        <f>INDEX(Map!$A$2:$B$35, MATCH(Generation_Raw_Data!$B10716, Map!$A$2:$A$35, 0), 2)</f>
        <v>Mill Creek 1</v>
      </c>
      <c r="E10716" s="9"/>
    </row>
    <row r="10717" spans="1:5" x14ac:dyDescent="0.35">
      <c r="A10717" s="2">
        <v>45664.416666666664</v>
      </c>
      <c r="B10717" s="1" t="s">
        <v>56</v>
      </c>
      <c r="C10717" s="1">
        <v>-0.2</v>
      </c>
      <c r="D10717" t="str">
        <f>INDEX(Map!$A$2:$B$35, MATCH(Generation_Raw_Data!$B10717, Map!$A$2:$A$35, 0), 2)</f>
        <v>Paddy's Run 13</v>
      </c>
      <c r="E10717" s="9"/>
    </row>
    <row r="10718" spans="1:5" x14ac:dyDescent="0.35">
      <c r="A10718" s="2">
        <v>45664.416666666664</v>
      </c>
      <c r="B10718" s="1" t="s">
        <v>55</v>
      </c>
      <c r="C10718" s="1">
        <v>0</v>
      </c>
      <c r="D10718" t="str">
        <f>INDEX(Map!$A$2:$B$35, MATCH(Generation_Raw_Data!$B10718, Map!$A$2:$A$35, 0), 2)</f>
        <v>Paddy's Run 12</v>
      </c>
      <c r="E10718" s="9"/>
    </row>
    <row r="10719" spans="1:5" x14ac:dyDescent="0.35">
      <c r="A10719" s="2">
        <v>45664.416666666664</v>
      </c>
      <c r="B10719" s="1" t="s">
        <v>58</v>
      </c>
      <c r="C10719" s="1">
        <v>315.10000000000002</v>
      </c>
      <c r="D10719" t="str">
        <f>INDEX(Map!$A$2:$B$35, MATCH(Generation_Raw_Data!$B10719, Map!$A$2:$A$35, 0), 2)</f>
        <v>Mill Creek 2</v>
      </c>
      <c r="E10719" s="9"/>
    </row>
    <row r="10720" spans="1:5" x14ac:dyDescent="0.35">
      <c r="A10720" s="2">
        <v>45664.416666666664</v>
      </c>
      <c r="B10720" s="1" t="s">
        <v>53</v>
      </c>
      <c r="C10720" s="1">
        <v>293.39999999999998</v>
      </c>
      <c r="D10720" t="str">
        <f>INDEX(Map!$A$2:$B$35, MATCH(Generation_Raw_Data!$B10720, Map!$A$2:$A$35, 0), 2)</f>
        <v>Mill Creek 3</v>
      </c>
      <c r="E10720" s="9"/>
    </row>
    <row r="10721" spans="1:5" x14ac:dyDescent="0.35">
      <c r="A10721" s="2">
        <v>45664.416666666664</v>
      </c>
      <c r="B10721" s="1" t="s">
        <v>54</v>
      </c>
      <c r="C10721" s="1">
        <v>425.8</v>
      </c>
      <c r="D10721" t="str">
        <f>INDEX(Map!$A$2:$B$35, MATCH(Generation_Raw_Data!$B10721, Map!$A$2:$A$35, 0), 2)</f>
        <v>Mill Creek 4</v>
      </c>
      <c r="E10721" s="9"/>
    </row>
    <row r="10722" spans="1:5" x14ac:dyDescent="0.35">
      <c r="A10722" s="2">
        <v>45664.416666666664</v>
      </c>
      <c r="B10722" s="1" t="s">
        <v>48</v>
      </c>
      <c r="C10722" s="1">
        <v>0</v>
      </c>
      <c r="D10722" t="str">
        <f>INDEX(Map!$A$2:$B$35, MATCH(Generation_Raw_Data!$B10722, Map!$A$2:$A$35, 0), 2)</f>
        <v>Trimble County 6</v>
      </c>
      <c r="E10722" s="9"/>
    </row>
    <row r="10723" spans="1:5" x14ac:dyDescent="0.35">
      <c r="A10723" s="2">
        <v>45664.416666666664</v>
      </c>
      <c r="B10723" s="1" t="s">
        <v>44</v>
      </c>
      <c r="C10723" s="1">
        <v>689.5</v>
      </c>
      <c r="D10723" t="str">
        <f>INDEX(Map!$A$2:$B$35, MATCH(Generation_Raw_Data!$B10723, Map!$A$2:$A$35, 0), 2)</f>
        <v>Trimble County 2</v>
      </c>
      <c r="E10723" s="9"/>
    </row>
    <row r="10724" spans="1:5" x14ac:dyDescent="0.35">
      <c r="A10724" s="2">
        <v>45664.416666666664</v>
      </c>
      <c r="B10724" s="1" t="s">
        <v>47</v>
      </c>
      <c r="C10724" s="1">
        <v>100.0033</v>
      </c>
      <c r="D10724" t="str">
        <f>INDEX(Map!$A$2:$B$35, MATCH(Generation_Raw_Data!$B10724, Map!$A$2:$A$35, 0), 2)</f>
        <v>Trimble County 5</v>
      </c>
      <c r="E10724" s="9"/>
    </row>
    <row r="10725" spans="1:5" x14ac:dyDescent="0.35">
      <c r="A10725" s="2">
        <v>45664.416666666664</v>
      </c>
      <c r="B10725" s="1" t="s">
        <v>51</v>
      </c>
      <c r="C10725" s="1">
        <v>100.99339999999999</v>
      </c>
      <c r="D10725" t="str">
        <f>INDEX(Map!$A$2:$B$35, MATCH(Generation_Raw_Data!$B10725, Map!$A$2:$A$35, 0), 2)</f>
        <v>Trimble County 9</v>
      </c>
      <c r="E10725" s="9"/>
    </row>
    <row r="10726" spans="1:5" x14ac:dyDescent="0.35">
      <c r="A10726" s="2">
        <v>45664.416666666664</v>
      </c>
      <c r="B10726" s="1" t="s">
        <v>50</v>
      </c>
      <c r="C10726" s="1">
        <v>0</v>
      </c>
      <c r="D10726" t="str">
        <f>INDEX(Map!$A$2:$B$35, MATCH(Generation_Raw_Data!$B10726, Map!$A$2:$A$35, 0), 2)</f>
        <v>Trimble County 8</v>
      </c>
      <c r="E10726" s="9"/>
    </row>
    <row r="10727" spans="1:5" x14ac:dyDescent="0.35">
      <c r="A10727" s="2">
        <v>45664.416666666664</v>
      </c>
      <c r="B10727" s="1" t="s">
        <v>49</v>
      </c>
      <c r="C10727" s="1">
        <v>100.0033</v>
      </c>
      <c r="D10727" t="str">
        <f>INDEX(Map!$A$2:$B$35, MATCH(Generation_Raw_Data!$B10727, Map!$A$2:$A$35, 0), 2)</f>
        <v>Trimble County 7</v>
      </c>
      <c r="E10727" s="9"/>
    </row>
    <row r="10728" spans="1:5" x14ac:dyDescent="0.35">
      <c r="A10728" s="2">
        <v>45664.416666666664</v>
      </c>
      <c r="B10728" s="1" t="s">
        <v>45</v>
      </c>
      <c r="C10728" s="1">
        <v>489.5</v>
      </c>
      <c r="D10728" t="str">
        <f>INDEX(Map!$A$2:$B$35, MATCH(Generation_Raw_Data!$B10728, Map!$A$2:$A$35, 0), 2)</f>
        <v>Trimble County 1</v>
      </c>
      <c r="E10728" s="9"/>
    </row>
    <row r="10729" spans="1:5" x14ac:dyDescent="0.35">
      <c r="A10729" s="2">
        <v>45664.416666666664</v>
      </c>
      <c r="B10729" s="1" t="s">
        <v>52</v>
      </c>
      <c r="C10729" s="1">
        <v>0</v>
      </c>
      <c r="D10729" t="str">
        <f>INDEX(Map!$A$2:$B$35, MATCH(Generation_Raw_Data!$B10729, Map!$A$2:$A$35, 0), 2)</f>
        <v>Trimble County 10</v>
      </c>
      <c r="E10729" s="9"/>
    </row>
    <row r="10730" spans="1:5" x14ac:dyDescent="0.35">
      <c r="A10730" s="2">
        <v>45664.416666666664</v>
      </c>
      <c r="B10730" s="1" t="s">
        <v>42</v>
      </c>
      <c r="C10730" s="1">
        <v>19</v>
      </c>
      <c r="D10730" t="str">
        <f>INDEX(Map!$A$2:$B$35, MATCH(Generation_Raw_Data!$B10730, Map!$A$2:$A$35, 0), 2)</f>
        <v>Dix Dam</v>
      </c>
      <c r="E10730" s="9"/>
    </row>
    <row r="10731" spans="1:5" x14ac:dyDescent="0.35">
      <c r="A10731" s="2">
        <v>45664.416666666664</v>
      </c>
      <c r="B10731" s="1" t="s">
        <v>43</v>
      </c>
      <c r="C10731" s="1">
        <v>0</v>
      </c>
      <c r="D10731" t="str">
        <f>INDEX(Map!$A$2:$B$35, MATCH(Generation_Raw_Data!$B10731, Map!$A$2:$A$35, 0), 2)</f>
        <v>Haefling</v>
      </c>
      <c r="E10731" s="9"/>
    </row>
    <row r="10732" spans="1:5" x14ac:dyDescent="0.35">
      <c r="A10732" s="2">
        <v>45664.416666666664</v>
      </c>
      <c r="B10732" s="1" t="s">
        <v>41</v>
      </c>
      <c r="C10732" s="1">
        <v>0</v>
      </c>
      <c r="D10732" t="str">
        <f>INDEX(Map!$A$2:$B$35, MATCH(Generation_Raw_Data!$B10732, Map!$A$2:$A$35, 0), 2)</f>
        <v>Brown Solar</v>
      </c>
      <c r="E10732" s="9"/>
    </row>
    <row r="10733" spans="1:5" x14ac:dyDescent="0.35">
      <c r="A10733" s="2">
        <v>45664.416666666664</v>
      </c>
      <c r="B10733" s="1" t="s">
        <v>29</v>
      </c>
      <c r="C10733" s="1">
        <v>0</v>
      </c>
      <c r="D10733" t="str">
        <f>INDEX(Map!$A$2:$B$35, MATCH(Generation_Raw_Data!$B10733, Map!$A$2:$A$35, 0), 2)</f>
        <v>Brown 5</v>
      </c>
      <c r="E10733" s="9"/>
    </row>
    <row r="10734" spans="1:5" x14ac:dyDescent="0.35">
      <c r="A10734" s="2">
        <v>45664.416666666664</v>
      </c>
      <c r="B10734" s="1" t="s">
        <v>30</v>
      </c>
      <c r="C10734" s="1">
        <v>167</v>
      </c>
      <c r="D10734" t="str">
        <f>INDEX(Map!$A$2:$B$35, MATCH(Generation_Raw_Data!$B10734, Map!$A$2:$A$35, 0), 2)</f>
        <v>Brown 3</v>
      </c>
      <c r="E10734" s="9"/>
    </row>
    <row r="10735" spans="1:5" x14ac:dyDescent="0.35">
      <c r="A10735" s="2">
        <v>45664.416666666664</v>
      </c>
      <c r="B10735" s="1" t="s">
        <v>31</v>
      </c>
      <c r="C10735" s="1">
        <v>480.75</v>
      </c>
      <c r="D10735" t="str">
        <f>INDEX(Map!$A$2:$B$35, MATCH(Generation_Raw_Data!$B10735, Map!$A$2:$A$35, 0), 2)</f>
        <v>Ghent 1</v>
      </c>
      <c r="E10735" s="9"/>
    </row>
    <row r="10736" spans="1:5" x14ac:dyDescent="0.35">
      <c r="A10736" s="2">
        <v>45664.416666666664</v>
      </c>
      <c r="B10736" s="1" t="s">
        <v>33</v>
      </c>
      <c r="C10736" s="1">
        <v>435.75</v>
      </c>
      <c r="D10736" t="str">
        <f>INDEX(Map!$A$2:$B$35, MATCH(Generation_Raw_Data!$B10736, Map!$A$2:$A$35, 0), 2)</f>
        <v>Ghent 2</v>
      </c>
      <c r="E10736" s="9"/>
    </row>
    <row r="10737" spans="1:5" x14ac:dyDescent="0.35">
      <c r="A10737" s="2">
        <v>45664.416666666664</v>
      </c>
      <c r="B10737" s="1" t="s">
        <v>32</v>
      </c>
      <c r="C10737" s="1">
        <v>428.75</v>
      </c>
      <c r="D10737" t="str">
        <f>INDEX(Map!$A$2:$B$35, MATCH(Generation_Raw_Data!$B10737, Map!$A$2:$A$35, 0), 2)</f>
        <v>Ghent 3</v>
      </c>
      <c r="E10737" s="9"/>
    </row>
    <row r="10738" spans="1:5" x14ac:dyDescent="0.35">
      <c r="A10738" s="2">
        <v>45664.416666666664</v>
      </c>
      <c r="B10738" s="1" t="s">
        <v>34</v>
      </c>
      <c r="C10738" s="1">
        <v>403.75</v>
      </c>
      <c r="D10738" t="str">
        <f>INDEX(Map!$A$2:$B$35, MATCH(Generation_Raw_Data!$B10738, Map!$A$2:$A$35, 0), 2)</f>
        <v>Ghent 4</v>
      </c>
      <c r="E10738" s="9"/>
    </row>
    <row r="10739" spans="1:5" x14ac:dyDescent="0.35">
      <c r="A10739" s="2">
        <v>45664.416666666664</v>
      </c>
      <c r="B10739" s="1" t="s">
        <v>35</v>
      </c>
      <c r="C10739" s="1">
        <v>0</v>
      </c>
      <c r="D10739" t="str">
        <f>INDEX(Map!$A$2:$B$35, MATCH(Generation_Raw_Data!$B10739, Map!$A$2:$A$35, 0), 2)</f>
        <v>Simpsonville Solar</v>
      </c>
      <c r="E10739" s="9"/>
    </row>
    <row r="10740" spans="1:5" x14ac:dyDescent="0.35">
      <c r="A10740" s="2">
        <v>45664.416666666664</v>
      </c>
      <c r="B10740" s="1" t="s">
        <v>39</v>
      </c>
      <c r="C10740" s="1">
        <v>0</v>
      </c>
      <c r="D10740" t="str">
        <f>INDEX(Map!$A$2:$B$35, MATCH(Generation_Raw_Data!$B10740, Map!$A$2:$A$35, 0), 2)</f>
        <v>Brown 10</v>
      </c>
      <c r="E10740" s="9"/>
    </row>
    <row r="10741" spans="1:5" x14ac:dyDescent="0.35">
      <c r="A10741" s="2">
        <v>45664.416666666664</v>
      </c>
      <c r="B10741" s="1" t="s">
        <v>37</v>
      </c>
      <c r="C10741" s="1">
        <v>-1</v>
      </c>
      <c r="D10741" t="str">
        <f>INDEX(Map!$A$2:$B$35, MATCH(Generation_Raw_Data!$B10741, Map!$A$2:$A$35, 0), 2)</f>
        <v>Brown 9</v>
      </c>
      <c r="E10741" s="9"/>
    </row>
    <row r="10742" spans="1:5" x14ac:dyDescent="0.35">
      <c r="A10742" s="2">
        <v>45664.416666666664</v>
      </c>
      <c r="B10742" s="1" t="s">
        <v>36</v>
      </c>
      <c r="C10742" s="1">
        <v>0</v>
      </c>
      <c r="D10742" t="str">
        <f>INDEX(Map!$A$2:$B$35, MATCH(Generation_Raw_Data!$B10742, Map!$A$2:$A$35, 0), 2)</f>
        <v>Brown 8</v>
      </c>
      <c r="E10742" s="9"/>
    </row>
    <row r="10743" spans="1:5" x14ac:dyDescent="0.35">
      <c r="A10743" s="2">
        <v>45664.416666666664</v>
      </c>
      <c r="B10743" s="1" t="s">
        <v>28</v>
      </c>
      <c r="C10743" s="1">
        <v>-1</v>
      </c>
      <c r="D10743" t="str">
        <f>INDEX(Map!$A$2:$B$35, MATCH(Generation_Raw_Data!$B10743, Map!$A$2:$A$35, 0), 2)</f>
        <v>Brown 7</v>
      </c>
      <c r="E10743" s="9"/>
    </row>
    <row r="10744" spans="1:5" x14ac:dyDescent="0.35">
      <c r="A10744" s="2">
        <v>45664.416666666664</v>
      </c>
      <c r="B10744" s="1" t="s">
        <v>38</v>
      </c>
      <c r="C10744" s="1">
        <v>0</v>
      </c>
      <c r="D10744" t="str">
        <f>INDEX(Map!$A$2:$B$35, MATCH(Generation_Raw_Data!$B10744, Map!$A$2:$A$35, 0), 2)</f>
        <v>Brown 6</v>
      </c>
      <c r="E10744" s="9"/>
    </row>
    <row r="10745" spans="1:5" x14ac:dyDescent="0.35">
      <c r="A10745" s="2">
        <v>45664.416666666664</v>
      </c>
      <c r="B10745" s="1" t="s">
        <v>40</v>
      </c>
      <c r="C10745" s="1">
        <v>0</v>
      </c>
      <c r="D10745" t="str">
        <f>INDEX(Map!$A$2:$B$35, MATCH(Generation_Raw_Data!$B10745, Map!$A$2:$A$35, 0), 2)</f>
        <v>Brown 11</v>
      </c>
      <c r="E10745" s="9"/>
    </row>
    <row r="10746" spans="1:5" x14ac:dyDescent="0.35">
      <c r="A10746" s="2">
        <v>45664.458333333328</v>
      </c>
      <c r="B10746" s="1" t="s">
        <v>61</v>
      </c>
      <c r="C10746" s="1">
        <v>170.8</v>
      </c>
      <c r="D10746" t="str">
        <f>INDEX(Map!$A$2:$B$35, MATCH(Generation_Raw_Data!$B10746, Map!$A$2:$A$35, 0), 2)</f>
        <v>Cane Run 7</v>
      </c>
      <c r="E10746" s="9"/>
    </row>
    <row r="10747" spans="1:5" x14ac:dyDescent="0.35">
      <c r="A10747" s="2">
        <v>45664.458333333328</v>
      </c>
      <c r="B10747" s="1" t="s">
        <v>57</v>
      </c>
      <c r="C10747" s="1">
        <v>-7.7</v>
      </c>
      <c r="D10747" t="str">
        <f>INDEX(Map!$A$2:$B$35, MATCH(Generation_Raw_Data!$B10747, Map!$A$2:$A$35, 0), 2)</f>
        <v>Mill Creek 1</v>
      </c>
      <c r="E10747" s="9"/>
    </row>
    <row r="10748" spans="1:5" x14ac:dyDescent="0.35">
      <c r="A10748" s="2">
        <v>45664.458333333328</v>
      </c>
      <c r="B10748" s="1" t="s">
        <v>60</v>
      </c>
      <c r="C10748" s="1">
        <v>188.5</v>
      </c>
      <c r="D10748" t="str">
        <f>INDEX(Map!$A$2:$B$35, MATCH(Generation_Raw_Data!$B10748, Map!$A$2:$A$35, 0), 2)</f>
        <v>Cane Run 7</v>
      </c>
      <c r="E10748" s="9"/>
    </row>
    <row r="10749" spans="1:5" x14ac:dyDescent="0.35">
      <c r="A10749" s="2">
        <v>45664.458333333328</v>
      </c>
      <c r="B10749" s="1" t="s">
        <v>54</v>
      </c>
      <c r="C10749" s="1">
        <v>419.7</v>
      </c>
      <c r="D10749" t="str">
        <f>INDEX(Map!$A$2:$B$35, MATCH(Generation_Raw_Data!$B10749, Map!$A$2:$A$35, 0), 2)</f>
        <v>Mill Creek 4</v>
      </c>
      <c r="E10749" s="9"/>
    </row>
    <row r="10750" spans="1:5" x14ac:dyDescent="0.35">
      <c r="A10750" s="2">
        <v>45664.458333333328</v>
      </c>
      <c r="B10750" s="1" t="s">
        <v>53</v>
      </c>
      <c r="C10750" s="1">
        <v>305.8</v>
      </c>
      <c r="D10750" t="str">
        <f>INDEX(Map!$A$2:$B$35, MATCH(Generation_Raw_Data!$B10750, Map!$A$2:$A$35, 0), 2)</f>
        <v>Mill Creek 3</v>
      </c>
      <c r="E10750" s="9"/>
    </row>
    <row r="10751" spans="1:5" x14ac:dyDescent="0.35">
      <c r="A10751" s="2">
        <v>45664.458333333328</v>
      </c>
      <c r="B10751" s="1" t="s">
        <v>58</v>
      </c>
      <c r="C10751" s="1">
        <v>316.39999999999998</v>
      </c>
      <c r="D10751" t="str">
        <f>INDEX(Map!$A$2:$B$35, MATCH(Generation_Raw_Data!$B10751, Map!$A$2:$A$35, 0), 2)</f>
        <v>Mill Creek 2</v>
      </c>
      <c r="E10751" s="9"/>
    </row>
    <row r="10752" spans="1:5" x14ac:dyDescent="0.35">
      <c r="A10752" s="2">
        <v>45664.458333333328</v>
      </c>
      <c r="B10752" s="1" t="s">
        <v>46</v>
      </c>
      <c r="C10752" s="1">
        <v>41</v>
      </c>
      <c r="D10752" t="str">
        <f>INDEX(Map!$A$2:$B$35, MATCH(Generation_Raw_Data!$B10752, Map!$A$2:$A$35, 0), 2)</f>
        <v>Ohio Falls</v>
      </c>
      <c r="E10752" s="9"/>
    </row>
    <row r="10753" spans="1:5" x14ac:dyDescent="0.35">
      <c r="A10753" s="2">
        <v>45664.458333333328</v>
      </c>
      <c r="B10753" s="1" t="s">
        <v>55</v>
      </c>
      <c r="C10753" s="1">
        <v>0</v>
      </c>
      <c r="D10753" t="str">
        <f>INDEX(Map!$A$2:$B$35, MATCH(Generation_Raw_Data!$B10753, Map!$A$2:$A$35, 0), 2)</f>
        <v>Paddy's Run 12</v>
      </c>
      <c r="E10753" s="9"/>
    </row>
    <row r="10754" spans="1:5" x14ac:dyDescent="0.35">
      <c r="A10754" s="2">
        <v>45664.458333333328</v>
      </c>
      <c r="B10754" s="1" t="s">
        <v>56</v>
      </c>
      <c r="C10754" s="1">
        <v>-0.2</v>
      </c>
      <c r="D10754" t="str">
        <f>INDEX(Map!$A$2:$B$35, MATCH(Generation_Raw_Data!$B10754, Map!$A$2:$A$35, 0), 2)</f>
        <v>Paddy's Run 13</v>
      </c>
      <c r="E10754" s="9"/>
    </row>
    <row r="10755" spans="1:5" x14ac:dyDescent="0.35">
      <c r="A10755" s="2">
        <v>45664.458333333328</v>
      </c>
      <c r="B10755" s="1" t="s">
        <v>49</v>
      </c>
      <c r="C10755" s="1">
        <v>101.33329999999999</v>
      </c>
      <c r="D10755" t="str">
        <f>INDEX(Map!$A$2:$B$35, MATCH(Generation_Raw_Data!$B10755, Map!$A$2:$A$35, 0), 2)</f>
        <v>Trimble County 7</v>
      </c>
      <c r="E10755" s="9"/>
    </row>
    <row r="10756" spans="1:5" x14ac:dyDescent="0.35">
      <c r="A10756" s="2">
        <v>45664.458333333328</v>
      </c>
      <c r="B10756" s="1" t="s">
        <v>50</v>
      </c>
      <c r="C10756" s="1">
        <v>0</v>
      </c>
      <c r="D10756" t="str">
        <f>INDEX(Map!$A$2:$B$35, MATCH(Generation_Raw_Data!$B10756, Map!$A$2:$A$35, 0), 2)</f>
        <v>Trimble County 8</v>
      </c>
      <c r="E10756" s="9"/>
    </row>
    <row r="10757" spans="1:5" x14ac:dyDescent="0.35">
      <c r="A10757" s="2">
        <v>45664.458333333328</v>
      </c>
      <c r="B10757" s="1" t="s">
        <v>51</v>
      </c>
      <c r="C10757" s="1">
        <v>101.33329999999999</v>
      </c>
      <c r="D10757" t="str">
        <f>INDEX(Map!$A$2:$B$35, MATCH(Generation_Raw_Data!$B10757, Map!$A$2:$A$35, 0), 2)</f>
        <v>Trimble County 9</v>
      </c>
      <c r="E10757" s="9"/>
    </row>
    <row r="10758" spans="1:5" x14ac:dyDescent="0.35">
      <c r="A10758" s="2">
        <v>45664.458333333328</v>
      </c>
      <c r="B10758" s="1" t="s">
        <v>59</v>
      </c>
      <c r="C10758" s="1">
        <v>171.25</v>
      </c>
      <c r="D10758" t="str">
        <f>INDEX(Map!$A$2:$B$35, MATCH(Generation_Raw_Data!$B10758, Map!$A$2:$A$35, 0), 2)</f>
        <v>Cane Run 7</v>
      </c>
      <c r="E10758" s="9"/>
    </row>
    <row r="10759" spans="1:5" x14ac:dyDescent="0.35">
      <c r="A10759" s="2">
        <v>45664.458333333328</v>
      </c>
      <c r="B10759" s="1" t="s">
        <v>47</v>
      </c>
      <c r="C10759" s="1">
        <v>101.33329999999999</v>
      </c>
      <c r="D10759" t="str">
        <f>INDEX(Map!$A$2:$B$35, MATCH(Generation_Raw_Data!$B10759, Map!$A$2:$A$35, 0), 2)</f>
        <v>Trimble County 5</v>
      </c>
      <c r="E10759" s="9"/>
    </row>
    <row r="10760" spans="1:5" x14ac:dyDescent="0.35">
      <c r="A10760" s="2">
        <v>45664.458333333328</v>
      </c>
      <c r="B10760" s="1" t="s">
        <v>44</v>
      </c>
      <c r="C10760" s="1">
        <v>689.8</v>
      </c>
      <c r="D10760" t="str">
        <f>INDEX(Map!$A$2:$B$35, MATCH(Generation_Raw_Data!$B10760, Map!$A$2:$A$35, 0), 2)</f>
        <v>Trimble County 2</v>
      </c>
      <c r="E10760" s="9"/>
    </row>
    <row r="10761" spans="1:5" x14ac:dyDescent="0.35">
      <c r="A10761" s="2">
        <v>45664.458333333328</v>
      </c>
      <c r="B10761" s="1" t="s">
        <v>48</v>
      </c>
      <c r="C10761" s="1">
        <v>0</v>
      </c>
      <c r="D10761" t="str">
        <f>INDEX(Map!$A$2:$B$35, MATCH(Generation_Raw_Data!$B10761, Map!$A$2:$A$35, 0), 2)</f>
        <v>Trimble County 6</v>
      </c>
      <c r="E10761" s="9"/>
    </row>
    <row r="10762" spans="1:5" x14ac:dyDescent="0.35">
      <c r="A10762" s="2">
        <v>45664.458333333328</v>
      </c>
      <c r="B10762" s="1" t="s">
        <v>45</v>
      </c>
      <c r="C10762" s="1">
        <v>490.8</v>
      </c>
      <c r="D10762" t="str">
        <f>INDEX(Map!$A$2:$B$35, MATCH(Generation_Raw_Data!$B10762, Map!$A$2:$A$35, 0), 2)</f>
        <v>Trimble County 1</v>
      </c>
      <c r="E10762" s="9"/>
    </row>
    <row r="10763" spans="1:5" x14ac:dyDescent="0.35">
      <c r="A10763" s="2">
        <v>45664.458333333328</v>
      </c>
      <c r="B10763" s="1" t="s">
        <v>52</v>
      </c>
      <c r="C10763" s="1">
        <v>0</v>
      </c>
      <c r="D10763" t="str">
        <f>INDEX(Map!$A$2:$B$35, MATCH(Generation_Raw_Data!$B10763, Map!$A$2:$A$35, 0), 2)</f>
        <v>Trimble County 10</v>
      </c>
      <c r="E10763" s="9"/>
    </row>
    <row r="10764" spans="1:5" x14ac:dyDescent="0.35">
      <c r="A10764" s="2">
        <v>45664.458333333328</v>
      </c>
      <c r="B10764" s="1" t="s">
        <v>43</v>
      </c>
      <c r="C10764" s="1">
        <v>0</v>
      </c>
      <c r="D10764" t="str">
        <f>INDEX(Map!$A$2:$B$35, MATCH(Generation_Raw_Data!$B10764, Map!$A$2:$A$35, 0), 2)</f>
        <v>Haefling</v>
      </c>
      <c r="E10764" s="9"/>
    </row>
    <row r="10765" spans="1:5" x14ac:dyDescent="0.35">
      <c r="A10765" s="2">
        <v>45664.458333333328</v>
      </c>
      <c r="B10765" s="1" t="s">
        <v>42</v>
      </c>
      <c r="C10765" s="1">
        <v>18</v>
      </c>
      <c r="D10765" t="str">
        <f>INDEX(Map!$A$2:$B$35, MATCH(Generation_Raw_Data!$B10765, Map!$A$2:$A$35, 0), 2)</f>
        <v>Dix Dam</v>
      </c>
      <c r="E10765" s="9"/>
    </row>
    <row r="10766" spans="1:5" x14ac:dyDescent="0.35">
      <c r="A10766" s="2">
        <v>45664.458333333328</v>
      </c>
      <c r="B10766" s="1" t="s">
        <v>41</v>
      </c>
      <c r="C10766" s="1">
        <v>0</v>
      </c>
      <c r="D10766" t="str">
        <f>INDEX(Map!$A$2:$B$35, MATCH(Generation_Raw_Data!$B10766, Map!$A$2:$A$35, 0), 2)</f>
        <v>Brown Solar</v>
      </c>
      <c r="E10766" s="9"/>
    </row>
    <row r="10767" spans="1:5" x14ac:dyDescent="0.35">
      <c r="A10767" s="2">
        <v>45664.458333333328</v>
      </c>
      <c r="B10767" s="1" t="s">
        <v>32</v>
      </c>
      <c r="C10767" s="1">
        <v>448</v>
      </c>
      <c r="D10767" t="str">
        <f>INDEX(Map!$A$2:$B$35, MATCH(Generation_Raw_Data!$B10767, Map!$A$2:$A$35, 0), 2)</f>
        <v>Ghent 3</v>
      </c>
      <c r="E10767" s="9"/>
    </row>
    <row r="10768" spans="1:5" x14ac:dyDescent="0.35">
      <c r="A10768" s="2">
        <v>45664.458333333328</v>
      </c>
      <c r="B10768" s="1" t="s">
        <v>33</v>
      </c>
      <c r="C10768" s="1">
        <v>467</v>
      </c>
      <c r="D10768" t="str">
        <f>INDEX(Map!$A$2:$B$35, MATCH(Generation_Raw_Data!$B10768, Map!$A$2:$A$35, 0), 2)</f>
        <v>Ghent 2</v>
      </c>
      <c r="E10768" s="9"/>
    </row>
    <row r="10769" spans="1:5" x14ac:dyDescent="0.35">
      <c r="A10769" s="2">
        <v>45664.458333333328</v>
      </c>
      <c r="B10769" s="1" t="s">
        <v>31</v>
      </c>
      <c r="C10769" s="1">
        <v>483</v>
      </c>
      <c r="D10769" t="str">
        <f>INDEX(Map!$A$2:$B$35, MATCH(Generation_Raw_Data!$B10769, Map!$A$2:$A$35, 0), 2)</f>
        <v>Ghent 1</v>
      </c>
      <c r="E10769" s="9"/>
    </row>
    <row r="10770" spans="1:5" x14ac:dyDescent="0.35">
      <c r="A10770" s="2">
        <v>45664.458333333328</v>
      </c>
      <c r="B10770" s="1" t="s">
        <v>30</v>
      </c>
      <c r="C10770" s="1">
        <v>195</v>
      </c>
      <c r="D10770" t="str">
        <f>INDEX(Map!$A$2:$B$35, MATCH(Generation_Raw_Data!$B10770, Map!$A$2:$A$35, 0), 2)</f>
        <v>Brown 3</v>
      </c>
      <c r="E10770" s="9"/>
    </row>
    <row r="10771" spans="1:5" x14ac:dyDescent="0.35">
      <c r="A10771" s="2">
        <v>45664.458333333328</v>
      </c>
      <c r="B10771" s="1" t="s">
        <v>29</v>
      </c>
      <c r="C10771" s="1">
        <v>0</v>
      </c>
      <c r="D10771" t="str">
        <f>INDEX(Map!$A$2:$B$35, MATCH(Generation_Raw_Data!$B10771, Map!$A$2:$A$35, 0), 2)</f>
        <v>Brown 5</v>
      </c>
      <c r="E10771" s="9"/>
    </row>
    <row r="10772" spans="1:5" x14ac:dyDescent="0.35">
      <c r="A10772" s="2">
        <v>45664.458333333328</v>
      </c>
      <c r="B10772" s="1" t="s">
        <v>34</v>
      </c>
      <c r="C10772" s="1">
        <v>436</v>
      </c>
      <c r="D10772" t="str">
        <f>INDEX(Map!$A$2:$B$35, MATCH(Generation_Raw_Data!$B10772, Map!$A$2:$A$35, 0), 2)</f>
        <v>Ghent 4</v>
      </c>
      <c r="E10772" s="9"/>
    </row>
    <row r="10773" spans="1:5" x14ac:dyDescent="0.35">
      <c r="A10773" s="2">
        <v>45664.458333333328</v>
      </c>
      <c r="B10773" s="1" t="s">
        <v>35</v>
      </c>
      <c r="C10773" s="1">
        <v>0.1</v>
      </c>
      <c r="D10773" t="str">
        <f>INDEX(Map!$A$2:$B$35, MATCH(Generation_Raw_Data!$B10773, Map!$A$2:$A$35, 0), 2)</f>
        <v>Simpsonville Solar</v>
      </c>
      <c r="E10773" s="9"/>
    </row>
    <row r="10774" spans="1:5" x14ac:dyDescent="0.35">
      <c r="A10774" s="2">
        <v>45664.458333333328</v>
      </c>
      <c r="B10774" s="1" t="s">
        <v>40</v>
      </c>
      <c r="C10774" s="1">
        <v>0</v>
      </c>
      <c r="D10774" t="str">
        <f>INDEX(Map!$A$2:$B$35, MATCH(Generation_Raw_Data!$B10774, Map!$A$2:$A$35, 0), 2)</f>
        <v>Brown 11</v>
      </c>
      <c r="E10774" s="9"/>
    </row>
    <row r="10775" spans="1:5" x14ac:dyDescent="0.35">
      <c r="A10775" s="2">
        <v>45664.458333333328</v>
      </c>
      <c r="B10775" s="1" t="s">
        <v>38</v>
      </c>
      <c r="C10775" s="1">
        <v>0</v>
      </c>
      <c r="D10775" t="str">
        <f>INDEX(Map!$A$2:$B$35, MATCH(Generation_Raw_Data!$B10775, Map!$A$2:$A$35, 0), 2)</f>
        <v>Brown 6</v>
      </c>
      <c r="E10775" s="9"/>
    </row>
    <row r="10776" spans="1:5" x14ac:dyDescent="0.35">
      <c r="A10776" s="2">
        <v>45664.458333333328</v>
      </c>
      <c r="B10776" s="1" t="s">
        <v>28</v>
      </c>
      <c r="C10776" s="1">
        <v>-1</v>
      </c>
      <c r="D10776" t="str">
        <f>INDEX(Map!$A$2:$B$35, MATCH(Generation_Raw_Data!$B10776, Map!$A$2:$A$35, 0), 2)</f>
        <v>Brown 7</v>
      </c>
      <c r="E10776" s="9"/>
    </row>
    <row r="10777" spans="1:5" x14ac:dyDescent="0.35">
      <c r="A10777" s="2">
        <v>45664.458333333328</v>
      </c>
      <c r="B10777" s="1" t="s">
        <v>36</v>
      </c>
      <c r="C10777" s="1">
        <v>0</v>
      </c>
      <c r="D10777" t="str">
        <f>INDEX(Map!$A$2:$B$35, MATCH(Generation_Raw_Data!$B10777, Map!$A$2:$A$35, 0), 2)</f>
        <v>Brown 8</v>
      </c>
      <c r="E10777" s="9"/>
    </row>
    <row r="10778" spans="1:5" x14ac:dyDescent="0.35">
      <c r="A10778" s="2">
        <v>45664.458333333328</v>
      </c>
      <c r="B10778" s="1" t="s">
        <v>37</v>
      </c>
      <c r="C10778" s="1">
        <v>0</v>
      </c>
      <c r="D10778" t="str">
        <f>INDEX(Map!$A$2:$B$35, MATCH(Generation_Raw_Data!$B10778, Map!$A$2:$A$35, 0), 2)</f>
        <v>Brown 9</v>
      </c>
      <c r="E10778" s="9"/>
    </row>
    <row r="10779" spans="1:5" x14ac:dyDescent="0.35">
      <c r="A10779" s="2">
        <v>45664.458333333328</v>
      </c>
      <c r="B10779" s="1" t="s">
        <v>39</v>
      </c>
      <c r="C10779" s="1">
        <v>0</v>
      </c>
      <c r="D10779" t="str">
        <f>INDEX(Map!$A$2:$B$35, MATCH(Generation_Raw_Data!$B10779, Map!$A$2:$A$35, 0), 2)</f>
        <v>Brown 10</v>
      </c>
      <c r="E10779" s="9"/>
    </row>
    <row r="10780" spans="1:5" x14ac:dyDescent="0.35">
      <c r="A10780" s="2">
        <v>45664.499999999993</v>
      </c>
      <c r="B10780" s="1" t="s">
        <v>43</v>
      </c>
      <c r="C10780" s="1">
        <v>0</v>
      </c>
      <c r="D10780" t="str">
        <f>INDEX(Map!$A$2:$B$35, MATCH(Generation_Raw_Data!$B10780, Map!$A$2:$A$35, 0), 2)</f>
        <v>Haefling</v>
      </c>
      <c r="E10780" s="9"/>
    </row>
    <row r="10781" spans="1:5" x14ac:dyDescent="0.35">
      <c r="A10781" s="2">
        <v>45664.499999999993</v>
      </c>
      <c r="B10781" s="1" t="s">
        <v>42</v>
      </c>
      <c r="C10781" s="1">
        <v>19</v>
      </c>
      <c r="D10781" t="str">
        <f>INDEX(Map!$A$2:$B$35, MATCH(Generation_Raw_Data!$B10781, Map!$A$2:$A$35, 0), 2)</f>
        <v>Dix Dam</v>
      </c>
      <c r="E10781" s="9"/>
    </row>
    <row r="10782" spans="1:5" x14ac:dyDescent="0.35">
      <c r="A10782" s="2">
        <v>45664.499999999993</v>
      </c>
      <c r="B10782" s="1" t="s">
        <v>41</v>
      </c>
      <c r="C10782" s="1">
        <v>0</v>
      </c>
      <c r="D10782" t="str">
        <f>INDEX(Map!$A$2:$B$35, MATCH(Generation_Raw_Data!$B10782, Map!$A$2:$A$35, 0), 2)</f>
        <v>Brown Solar</v>
      </c>
      <c r="E10782" s="9"/>
    </row>
    <row r="10783" spans="1:5" x14ac:dyDescent="0.35">
      <c r="A10783" s="2">
        <v>45664.499999999993</v>
      </c>
      <c r="B10783" s="1" t="s">
        <v>30</v>
      </c>
      <c r="C10783" s="1">
        <v>177</v>
      </c>
      <c r="D10783" t="str">
        <f>INDEX(Map!$A$2:$B$35, MATCH(Generation_Raw_Data!$B10783, Map!$A$2:$A$35, 0), 2)</f>
        <v>Brown 3</v>
      </c>
      <c r="E10783" s="9"/>
    </row>
    <row r="10784" spans="1:5" x14ac:dyDescent="0.35">
      <c r="A10784" s="2">
        <v>45664.499999999993</v>
      </c>
      <c r="B10784" s="1" t="s">
        <v>31</v>
      </c>
      <c r="C10784" s="1">
        <v>482</v>
      </c>
      <c r="D10784" t="str">
        <f>INDEX(Map!$A$2:$B$35, MATCH(Generation_Raw_Data!$B10784, Map!$A$2:$A$35, 0), 2)</f>
        <v>Ghent 1</v>
      </c>
      <c r="E10784" s="9"/>
    </row>
    <row r="10785" spans="1:5" x14ac:dyDescent="0.35">
      <c r="A10785" s="2">
        <v>45664.499999999993</v>
      </c>
      <c r="B10785" s="1" t="s">
        <v>33</v>
      </c>
      <c r="C10785" s="1">
        <v>444</v>
      </c>
      <c r="D10785" t="str">
        <f>INDEX(Map!$A$2:$B$35, MATCH(Generation_Raw_Data!$B10785, Map!$A$2:$A$35, 0), 2)</f>
        <v>Ghent 2</v>
      </c>
      <c r="E10785" s="9"/>
    </row>
    <row r="10786" spans="1:5" x14ac:dyDescent="0.35">
      <c r="A10786" s="2">
        <v>45664.499999999993</v>
      </c>
      <c r="B10786" s="1" t="s">
        <v>32</v>
      </c>
      <c r="C10786" s="1">
        <v>432</v>
      </c>
      <c r="D10786" t="str">
        <f>INDEX(Map!$A$2:$B$35, MATCH(Generation_Raw_Data!$B10786, Map!$A$2:$A$35, 0), 2)</f>
        <v>Ghent 3</v>
      </c>
      <c r="E10786" s="9"/>
    </row>
    <row r="10787" spans="1:5" x14ac:dyDescent="0.35">
      <c r="A10787" s="2">
        <v>45664.499999999993</v>
      </c>
      <c r="B10787" s="1" t="s">
        <v>34</v>
      </c>
      <c r="C10787" s="1">
        <v>411</v>
      </c>
      <c r="D10787" t="str">
        <f>INDEX(Map!$A$2:$B$35, MATCH(Generation_Raw_Data!$B10787, Map!$A$2:$A$35, 0), 2)</f>
        <v>Ghent 4</v>
      </c>
      <c r="E10787" s="9"/>
    </row>
    <row r="10788" spans="1:5" x14ac:dyDescent="0.35">
      <c r="A10788" s="2">
        <v>45664.499999999993</v>
      </c>
      <c r="B10788" s="1" t="s">
        <v>35</v>
      </c>
      <c r="C10788" s="1">
        <v>0</v>
      </c>
      <c r="D10788" t="str">
        <f>INDEX(Map!$A$2:$B$35, MATCH(Generation_Raw_Data!$B10788, Map!$A$2:$A$35, 0), 2)</f>
        <v>Simpsonville Solar</v>
      </c>
      <c r="E10788" s="9"/>
    </row>
    <row r="10789" spans="1:5" x14ac:dyDescent="0.35">
      <c r="A10789" s="2">
        <v>45664.499999999993</v>
      </c>
      <c r="B10789" s="1" t="s">
        <v>29</v>
      </c>
      <c r="C10789" s="1">
        <v>0</v>
      </c>
      <c r="D10789" t="str">
        <f>INDEX(Map!$A$2:$B$35, MATCH(Generation_Raw_Data!$B10789, Map!$A$2:$A$35, 0), 2)</f>
        <v>Brown 5</v>
      </c>
      <c r="E10789" s="9"/>
    </row>
    <row r="10790" spans="1:5" x14ac:dyDescent="0.35">
      <c r="A10790" s="2">
        <v>45664.499999999993</v>
      </c>
      <c r="B10790" s="1" t="s">
        <v>39</v>
      </c>
      <c r="C10790" s="1">
        <v>0</v>
      </c>
      <c r="D10790" t="str">
        <f>INDEX(Map!$A$2:$B$35, MATCH(Generation_Raw_Data!$B10790, Map!$A$2:$A$35, 0), 2)</f>
        <v>Brown 10</v>
      </c>
      <c r="E10790" s="9"/>
    </row>
    <row r="10791" spans="1:5" x14ac:dyDescent="0.35">
      <c r="A10791" s="2">
        <v>45664.499999999993</v>
      </c>
      <c r="B10791" s="1" t="s">
        <v>37</v>
      </c>
      <c r="C10791" s="1">
        <v>-1</v>
      </c>
      <c r="D10791" t="str">
        <f>INDEX(Map!$A$2:$B$35, MATCH(Generation_Raw_Data!$B10791, Map!$A$2:$A$35, 0), 2)</f>
        <v>Brown 9</v>
      </c>
      <c r="E10791" s="9"/>
    </row>
    <row r="10792" spans="1:5" x14ac:dyDescent="0.35">
      <c r="A10792" s="2">
        <v>45664.499999999993</v>
      </c>
      <c r="B10792" s="1" t="s">
        <v>36</v>
      </c>
      <c r="C10792" s="1">
        <v>0</v>
      </c>
      <c r="D10792" t="str">
        <f>INDEX(Map!$A$2:$B$35, MATCH(Generation_Raw_Data!$B10792, Map!$A$2:$A$35, 0), 2)</f>
        <v>Brown 8</v>
      </c>
      <c r="E10792" s="9"/>
    </row>
    <row r="10793" spans="1:5" x14ac:dyDescent="0.35">
      <c r="A10793" s="2">
        <v>45664.499999999993</v>
      </c>
      <c r="B10793" s="1" t="s">
        <v>28</v>
      </c>
      <c r="C10793" s="1">
        <v>-1</v>
      </c>
      <c r="D10793" t="str">
        <f>INDEX(Map!$A$2:$B$35, MATCH(Generation_Raw_Data!$B10793, Map!$A$2:$A$35, 0), 2)</f>
        <v>Brown 7</v>
      </c>
      <c r="E10793" s="9"/>
    </row>
    <row r="10794" spans="1:5" x14ac:dyDescent="0.35">
      <c r="A10794" s="2">
        <v>45664.499999999993</v>
      </c>
      <c r="B10794" s="1" t="s">
        <v>38</v>
      </c>
      <c r="C10794" s="1">
        <v>0</v>
      </c>
      <c r="D10794" t="str">
        <f>INDEX(Map!$A$2:$B$35, MATCH(Generation_Raw_Data!$B10794, Map!$A$2:$A$35, 0), 2)</f>
        <v>Brown 6</v>
      </c>
      <c r="E10794" s="9"/>
    </row>
    <row r="10795" spans="1:5" x14ac:dyDescent="0.35">
      <c r="A10795" s="2">
        <v>45664.499999999993</v>
      </c>
      <c r="B10795" s="1" t="s">
        <v>40</v>
      </c>
      <c r="C10795" s="1">
        <v>0</v>
      </c>
      <c r="D10795" t="str">
        <f>INDEX(Map!$A$2:$B$35, MATCH(Generation_Raw_Data!$B10795, Map!$A$2:$A$35, 0), 2)</f>
        <v>Brown 11</v>
      </c>
      <c r="E10795" s="9"/>
    </row>
    <row r="10796" spans="1:5" x14ac:dyDescent="0.35">
      <c r="A10796" s="2">
        <v>45664.499999999993</v>
      </c>
      <c r="B10796" s="1" t="s">
        <v>61</v>
      </c>
      <c r="C10796" s="1">
        <v>162.9</v>
      </c>
      <c r="D10796" t="str">
        <f>INDEX(Map!$A$2:$B$35, MATCH(Generation_Raw_Data!$B10796, Map!$A$2:$A$35, 0), 2)</f>
        <v>Cane Run 7</v>
      </c>
      <c r="E10796" s="9"/>
    </row>
    <row r="10797" spans="1:5" x14ac:dyDescent="0.35">
      <c r="A10797" s="2">
        <v>45664.499999999993</v>
      </c>
      <c r="B10797" s="1" t="s">
        <v>59</v>
      </c>
      <c r="C10797" s="1">
        <v>163.30000000000001</v>
      </c>
      <c r="D10797" t="str">
        <f>INDEX(Map!$A$2:$B$35, MATCH(Generation_Raw_Data!$B10797, Map!$A$2:$A$35, 0), 2)</f>
        <v>Cane Run 7</v>
      </c>
      <c r="E10797" s="9"/>
    </row>
    <row r="10798" spans="1:5" x14ac:dyDescent="0.35">
      <c r="A10798" s="2">
        <v>45664.499999999993</v>
      </c>
      <c r="B10798" s="1" t="s">
        <v>60</v>
      </c>
      <c r="C10798" s="1">
        <v>184.3</v>
      </c>
      <c r="D10798" t="str">
        <f>INDEX(Map!$A$2:$B$35, MATCH(Generation_Raw_Data!$B10798, Map!$A$2:$A$35, 0), 2)</f>
        <v>Cane Run 7</v>
      </c>
      <c r="E10798" s="9"/>
    </row>
    <row r="10799" spans="1:5" x14ac:dyDescent="0.35">
      <c r="A10799" s="2">
        <v>45664.499999999993</v>
      </c>
      <c r="B10799" s="1" t="s">
        <v>57</v>
      </c>
      <c r="C10799" s="1">
        <v>-7.6</v>
      </c>
      <c r="D10799" t="str">
        <f>INDEX(Map!$A$2:$B$35, MATCH(Generation_Raw_Data!$B10799, Map!$A$2:$A$35, 0), 2)</f>
        <v>Mill Creek 1</v>
      </c>
      <c r="E10799" s="9"/>
    </row>
    <row r="10800" spans="1:5" x14ac:dyDescent="0.35">
      <c r="A10800" s="2">
        <v>45664.499999999993</v>
      </c>
      <c r="B10800" s="1" t="s">
        <v>56</v>
      </c>
      <c r="C10800" s="1">
        <v>-0.2</v>
      </c>
      <c r="D10800" t="str">
        <f>INDEX(Map!$A$2:$B$35, MATCH(Generation_Raw_Data!$B10800, Map!$A$2:$A$35, 0), 2)</f>
        <v>Paddy's Run 13</v>
      </c>
      <c r="E10800" s="9"/>
    </row>
    <row r="10801" spans="1:5" x14ac:dyDescent="0.35">
      <c r="A10801" s="2">
        <v>45664.499999999993</v>
      </c>
      <c r="B10801" s="1" t="s">
        <v>55</v>
      </c>
      <c r="C10801" s="1">
        <v>0</v>
      </c>
      <c r="D10801" t="str">
        <f>INDEX(Map!$A$2:$B$35, MATCH(Generation_Raw_Data!$B10801, Map!$A$2:$A$35, 0), 2)</f>
        <v>Paddy's Run 12</v>
      </c>
      <c r="E10801" s="9"/>
    </row>
    <row r="10802" spans="1:5" x14ac:dyDescent="0.35">
      <c r="A10802" s="2">
        <v>45664.499999999993</v>
      </c>
      <c r="B10802" s="1" t="s">
        <v>58</v>
      </c>
      <c r="C10802" s="1">
        <v>316.5</v>
      </c>
      <c r="D10802" t="str">
        <f>INDEX(Map!$A$2:$B$35, MATCH(Generation_Raw_Data!$B10802, Map!$A$2:$A$35, 0), 2)</f>
        <v>Mill Creek 2</v>
      </c>
      <c r="E10802" s="9"/>
    </row>
    <row r="10803" spans="1:5" x14ac:dyDescent="0.35">
      <c r="A10803" s="2">
        <v>45664.499999999993</v>
      </c>
      <c r="B10803" s="1" t="s">
        <v>53</v>
      </c>
      <c r="C10803" s="1">
        <v>304.7</v>
      </c>
      <c r="D10803" t="str">
        <f>INDEX(Map!$A$2:$B$35, MATCH(Generation_Raw_Data!$B10803, Map!$A$2:$A$35, 0), 2)</f>
        <v>Mill Creek 3</v>
      </c>
      <c r="E10803" s="9"/>
    </row>
    <row r="10804" spans="1:5" x14ac:dyDescent="0.35">
      <c r="A10804" s="2">
        <v>45664.499999999993</v>
      </c>
      <c r="B10804" s="1" t="s">
        <v>54</v>
      </c>
      <c r="C10804" s="1">
        <v>447.1</v>
      </c>
      <c r="D10804" t="str">
        <f>INDEX(Map!$A$2:$B$35, MATCH(Generation_Raw_Data!$B10804, Map!$A$2:$A$35, 0), 2)</f>
        <v>Mill Creek 4</v>
      </c>
      <c r="E10804" s="9"/>
    </row>
    <row r="10805" spans="1:5" x14ac:dyDescent="0.35">
      <c r="A10805" s="2">
        <v>45664.499999999993</v>
      </c>
      <c r="B10805" s="1" t="s">
        <v>48</v>
      </c>
      <c r="C10805" s="1">
        <v>0</v>
      </c>
      <c r="D10805" t="str">
        <f>INDEX(Map!$A$2:$B$35, MATCH(Generation_Raw_Data!$B10805, Map!$A$2:$A$35, 0), 2)</f>
        <v>Trimble County 6</v>
      </c>
      <c r="E10805" s="9"/>
    </row>
    <row r="10806" spans="1:5" x14ac:dyDescent="0.35">
      <c r="A10806" s="2">
        <v>45664.499999999993</v>
      </c>
      <c r="B10806" s="1" t="s">
        <v>44</v>
      </c>
      <c r="C10806" s="1">
        <v>687.5</v>
      </c>
      <c r="D10806" t="str">
        <f>INDEX(Map!$A$2:$B$35, MATCH(Generation_Raw_Data!$B10806, Map!$A$2:$A$35, 0), 2)</f>
        <v>Trimble County 2</v>
      </c>
      <c r="E10806" s="9"/>
    </row>
    <row r="10807" spans="1:5" x14ac:dyDescent="0.35">
      <c r="A10807" s="2">
        <v>45664.499999999993</v>
      </c>
      <c r="B10807" s="1" t="s">
        <v>47</v>
      </c>
      <c r="C10807" s="1">
        <v>100.0033</v>
      </c>
      <c r="D10807" t="str">
        <f>INDEX(Map!$A$2:$B$35, MATCH(Generation_Raw_Data!$B10807, Map!$A$2:$A$35, 0), 2)</f>
        <v>Trimble County 5</v>
      </c>
      <c r="E10807" s="9"/>
    </row>
    <row r="10808" spans="1:5" x14ac:dyDescent="0.35">
      <c r="A10808" s="2">
        <v>45664.499999999993</v>
      </c>
      <c r="B10808" s="1" t="s">
        <v>50</v>
      </c>
      <c r="C10808" s="1">
        <v>0</v>
      </c>
      <c r="D10808" t="str">
        <f>INDEX(Map!$A$2:$B$35, MATCH(Generation_Raw_Data!$B10808, Map!$A$2:$A$35, 0), 2)</f>
        <v>Trimble County 8</v>
      </c>
      <c r="E10808" s="9"/>
    </row>
    <row r="10809" spans="1:5" x14ac:dyDescent="0.35">
      <c r="A10809" s="2">
        <v>45664.499999999993</v>
      </c>
      <c r="B10809" s="1" t="s">
        <v>49</v>
      </c>
      <c r="C10809" s="1">
        <v>100.0033</v>
      </c>
      <c r="D10809" t="str">
        <f>INDEX(Map!$A$2:$B$35, MATCH(Generation_Raw_Data!$B10809, Map!$A$2:$A$35, 0), 2)</f>
        <v>Trimble County 7</v>
      </c>
      <c r="E10809" s="9"/>
    </row>
    <row r="10810" spans="1:5" x14ac:dyDescent="0.35">
      <c r="A10810" s="2">
        <v>45664.499999999993</v>
      </c>
      <c r="B10810" s="1" t="s">
        <v>46</v>
      </c>
      <c r="C10810" s="1">
        <v>43</v>
      </c>
      <c r="D10810" t="str">
        <f>INDEX(Map!$A$2:$B$35, MATCH(Generation_Raw_Data!$B10810, Map!$A$2:$A$35, 0), 2)</f>
        <v>Ohio Falls</v>
      </c>
      <c r="E10810" s="9"/>
    </row>
    <row r="10811" spans="1:5" x14ac:dyDescent="0.35">
      <c r="A10811" s="2">
        <v>45664.499999999993</v>
      </c>
      <c r="B10811" s="1" t="s">
        <v>45</v>
      </c>
      <c r="C10811" s="1">
        <v>489.8</v>
      </c>
      <c r="D10811" t="str">
        <f>INDEX(Map!$A$2:$B$35, MATCH(Generation_Raw_Data!$B10811, Map!$A$2:$A$35, 0), 2)</f>
        <v>Trimble County 1</v>
      </c>
      <c r="E10811" s="9"/>
    </row>
    <row r="10812" spans="1:5" x14ac:dyDescent="0.35">
      <c r="A10812" s="2">
        <v>45664.499999999993</v>
      </c>
      <c r="B10812" s="1" t="s">
        <v>51</v>
      </c>
      <c r="C10812" s="1">
        <v>100.99339999999999</v>
      </c>
      <c r="D10812" t="str">
        <f>INDEX(Map!$A$2:$B$35, MATCH(Generation_Raw_Data!$B10812, Map!$A$2:$A$35, 0), 2)</f>
        <v>Trimble County 9</v>
      </c>
      <c r="E10812" s="9"/>
    </row>
    <row r="10813" spans="1:5" x14ac:dyDescent="0.35">
      <c r="A10813" s="2">
        <v>45664.499999999993</v>
      </c>
      <c r="B10813" s="1" t="s">
        <v>52</v>
      </c>
      <c r="C10813" s="1">
        <v>0</v>
      </c>
      <c r="D10813" t="str">
        <f>INDEX(Map!$A$2:$B$35, MATCH(Generation_Raw_Data!$B10813, Map!$A$2:$A$35, 0), 2)</f>
        <v>Trimble County 10</v>
      </c>
      <c r="E10813" s="9"/>
    </row>
    <row r="10814" spans="1:5" x14ac:dyDescent="0.35">
      <c r="A10814" s="2">
        <v>45664.541666666657</v>
      </c>
      <c r="B10814" s="1" t="s">
        <v>30</v>
      </c>
      <c r="C10814" s="1">
        <v>184</v>
      </c>
      <c r="D10814" t="str">
        <f>INDEX(Map!$A$2:$B$35, MATCH(Generation_Raw_Data!$B10814, Map!$A$2:$A$35, 0), 2)</f>
        <v>Brown 3</v>
      </c>
      <c r="E10814" s="9"/>
    </row>
    <row r="10815" spans="1:5" x14ac:dyDescent="0.35">
      <c r="A10815" s="2">
        <v>45664.541666666657</v>
      </c>
      <c r="B10815" s="1" t="s">
        <v>32</v>
      </c>
      <c r="C10815" s="1">
        <v>436.75</v>
      </c>
      <c r="D10815" t="str">
        <f>INDEX(Map!$A$2:$B$35, MATCH(Generation_Raw_Data!$B10815, Map!$A$2:$A$35, 0), 2)</f>
        <v>Ghent 3</v>
      </c>
      <c r="E10815" s="9"/>
    </row>
    <row r="10816" spans="1:5" x14ac:dyDescent="0.35">
      <c r="A10816" s="2">
        <v>45664.541666666657</v>
      </c>
      <c r="B10816" s="1" t="s">
        <v>33</v>
      </c>
      <c r="C10816" s="1">
        <v>449.75</v>
      </c>
      <c r="D10816" t="str">
        <f>INDEX(Map!$A$2:$B$35, MATCH(Generation_Raw_Data!$B10816, Map!$A$2:$A$35, 0), 2)</f>
        <v>Ghent 2</v>
      </c>
      <c r="E10816" s="9"/>
    </row>
    <row r="10817" spans="1:5" x14ac:dyDescent="0.35">
      <c r="A10817" s="2">
        <v>45664.541666666657</v>
      </c>
      <c r="B10817" s="1" t="s">
        <v>31</v>
      </c>
      <c r="C10817" s="1">
        <v>480.75</v>
      </c>
      <c r="D10817" t="str">
        <f>INDEX(Map!$A$2:$B$35, MATCH(Generation_Raw_Data!$B10817, Map!$A$2:$A$35, 0), 2)</f>
        <v>Ghent 1</v>
      </c>
      <c r="E10817" s="9"/>
    </row>
    <row r="10818" spans="1:5" x14ac:dyDescent="0.35">
      <c r="A10818" s="2">
        <v>45664.541666666657</v>
      </c>
      <c r="B10818" s="1" t="s">
        <v>34</v>
      </c>
      <c r="C10818" s="1">
        <v>418.75</v>
      </c>
      <c r="D10818" t="str">
        <f>INDEX(Map!$A$2:$B$35, MATCH(Generation_Raw_Data!$B10818, Map!$A$2:$A$35, 0), 2)</f>
        <v>Ghent 4</v>
      </c>
      <c r="E10818" s="9"/>
    </row>
    <row r="10819" spans="1:5" x14ac:dyDescent="0.35">
      <c r="A10819" s="2">
        <v>45664.541666666657</v>
      </c>
      <c r="B10819" s="1" t="s">
        <v>35</v>
      </c>
      <c r="C10819" s="1">
        <v>0</v>
      </c>
      <c r="D10819" t="str">
        <f>INDEX(Map!$A$2:$B$35, MATCH(Generation_Raw_Data!$B10819, Map!$A$2:$A$35, 0), 2)</f>
        <v>Simpsonville Solar</v>
      </c>
      <c r="E10819" s="9"/>
    </row>
    <row r="10820" spans="1:5" x14ac:dyDescent="0.35">
      <c r="A10820" s="2">
        <v>45664.541666666657</v>
      </c>
      <c r="B10820" s="1" t="s">
        <v>40</v>
      </c>
      <c r="C10820" s="1">
        <v>0</v>
      </c>
      <c r="D10820" t="str">
        <f>INDEX(Map!$A$2:$B$35, MATCH(Generation_Raw_Data!$B10820, Map!$A$2:$A$35, 0), 2)</f>
        <v>Brown 11</v>
      </c>
      <c r="E10820" s="9"/>
    </row>
    <row r="10821" spans="1:5" x14ac:dyDescent="0.35">
      <c r="A10821" s="2">
        <v>45664.541666666657</v>
      </c>
      <c r="B10821" s="1" t="s">
        <v>38</v>
      </c>
      <c r="C10821" s="1">
        <v>0</v>
      </c>
      <c r="D10821" t="str">
        <f>INDEX(Map!$A$2:$B$35, MATCH(Generation_Raw_Data!$B10821, Map!$A$2:$A$35, 0), 2)</f>
        <v>Brown 6</v>
      </c>
      <c r="E10821" s="9"/>
    </row>
    <row r="10822" spans="1:5" x14ac:dyDescent="0.35">
      <c r="A10822" s="2">
        <v>45664.541666666657</v>
      </c>
      <c r="B10822" s="1" t="s">
        <v>28</v>
      </c>
      <c r="C10822" s="1">
        <v>0</v>
      </c>
      <c r="D10822" t="str">
        <f>INDEX(Map!$A$2:$B$35, MATCH(Generation_Raw_Data!$B10822, Map!$A$2:$A$35, 0), 2)</f>
        <v>Brown 7</v>
      </c>
      <c r="E10822" s="9"/>
    </row>
    <row r="10823" spans="1:5" x14ac:dyDescent="0.35">
      <c r="A10823" s="2">
        <v>45664.541666666657</v>
      </c>
      <c r="B10823" s="1" t="s">
        <v>36</v>
      </c>
      <c r="C10823" s="1">
        <v>0</v>
      </c>
      <c r="D10823" t="str">
        <f>INDEX(Map!$A$2:$B$35, MATCH(Generation_Raw_Data!$B10823, Map!$A$2:$A$35, 0), 2)</f>
        <v>Brown 8</v>
      </c>
      <c r="E10823" s="9"/>
    </row>
    <row r="10824" spans="1:5" x14ac:dyDescent="0.35">
      <c r="A10824" s="2">
        <v>45664.541666666657</v>
      </c>
      <c r="B10824" s="1" t="s">
        <v>37</v>
      </c>
      <c r="C10824" s="1">
        <v>-1</v>
      </c>
      <c r="D10824" t="str">
        <f>INDEX(Map!$A$2:$B$35, MATCH(Generation_Raw_Data!$B10824, Map!$A$2:$A$35, 0), 2)</f>
        <v>Brown 9</v>
      </c>
      <c r="E10824" s="9"/>
    </row>
    <row r="10825" spans="1:5" x14ac:dyDescent="0.35">
      <c r="A10825" s="2">
        <v>45664.541666666657</v>
      </c>
      <c r="B10825" s="1" t="s">
        <v>39</v>
      </c>
      <c r="C10825" s="1">
        <v>0</v>
      </c>
      <c r="D10825" t="str">
        <f>INDEX(Map!$A$2:$B$35, MATCH(Generation_Raw_Data!$B10825, Map!$A$2:$A$35, 0), 2)</f>
        <v>Brown 10</v>
      </c>
      <c r="E10825" s="9"/>
    </row>
    <row r="10826" spans="1:5" x14ac:dyDescent="0.35">
      <c r="A10826" s="2">
        <v>45664.541666666657</v>
      </c>
      <c r="B10826" s="1" t="s">
        <v>59</v>
      </c>
      <c r="C10826" s="1">
        <v>165.7</v>
      </c>
      <c r="D10826" t="str">
        <f>INDEX(Map!$A$2:$B$35, MATCH(Generation_Raw_Data!$B10826, Map!$A$2:$A$35, 0), 2)</f>
        <v>Cane Run 7</v>
      </c>
      <c r="E10826" s="9"/>
    </row>
    <row r="10827" spans="1:5" x14ac:dyDescent="0.35">
      <c r="A10827" s="2">
        <v>45664.541666666657</v>
      </c>
      <c r="B10827" s="1" t="s">
        <v>61</v>
      </c>
      <c r="C10827" s="1">
        <v>165.2</v>
      </c>
      <c r="D10827" t="str">
        <f>INDEX(Map!$A$2:$B$35, MATCH(Generation_Raw_Data!$B10827, Map!$A$2:$A$35, 0), 2)</f>
        <v>Cane Run 7</v>
      </c>
      <c r="E10827" s="9"/>
    </row>
    <row r="10828" spans="1:5" x14ac:dyDescent="0.35">
      <c r="A10828" s="2">
        <v>45664.541666666657</v>
      </c>
      <c r="B10828" s="1" t="s">
        <v>57</v>
      </c>
      <c r="C10828" s="1">
        <v>-7.7</v>
      </c>
      <c r="D10828" t="str">
        <f>INDEX(Map!$A$2:$B$35, MATCH(Generation_Raw_Data!$B10828, Map!$A$2:$A$35, 0), 2)</f>
        <v>Mill Creek 1</v>
      </c>
      <c r="E10828" s="9"/>
    </row>
    <row r="10829" spans="1:5" x14ac:dyDescent="0.35">
      <c r="A10829" s="2">
        <v>45664.541666666657</v>
      </c>
      <c r="B10829" s="1" t="s">
        <v>60</v>
      </c>
      <c r="C10829" s="1">
        <v>185.5</v>
      </c>
      <c r="D10829" t="str">
        <f>INDEX(Map!$A$2:$B$35, MATCH(Generation_Raw_Data!$B10829, Map!$A$2:$A$35, 0), 2)</f>
        <v>Cane Run 7</v>
      </c>
      <c r="E10829" s="9"/>
    </row>
    <row r="10830" spans="1:5" x14ac:dyDescent="0.35">
      <c r="A10830" s="2">
        <v>45664.541666666657</v>
      </c>
      <c r="B10830" s="1" t="s">
        <v>54</v>
      </c>
      <c r="C10830" s="1">
        <v>448.9</v>
      </c>
      <c r="D10830" t="str">
        <f>INDEX(Map!$A$2:$B$35, MATCH(Generation_Raw_Data!$B10830, Map!$A$2:$A$35, 0), 2)</f>
        <v>Mill Creek 4</v>
      </c>
      <c r="E10830" s="9"/>
    </row>
    <row r="10831" spans="1:5" x14ac:dyDescent="0.35">
      <c r="A10831" s="2">
        <v>45664.541666666657</v>
      </c>
      <c r="B10831" s="1" t="s">
        <v>53</v>
      </c>
      <c r="C10831" s="1">
        <v>294.8</v>
      </c>
      <c r="D10831" t="str">
        <f>INDEX(Map!$A$2:$B$35, MATCH(Generation_Raw_Data!$B10831, Map!$A$2:$A$35, 0), 2)</f>
        <v>Mill Creek 3</v>
      </c>
      <c r="E10831" s="9"/>
    </row>
    <row r="10832" spans="1:5" x14ac:dyDescent="0.35">
      <c r="A10832" s="2">
        <v>45664.541666666657</v>
      </c>
      <c r="B10832" s="1" t="s">
        <v>58</v>
      </c>
      <c r="C10832" s="1">
        <v>318.39999999999998</v>
      </c>
      <c r="D10832" t="str">
        <f>INDEX(Map!$A$2:$B$35, MATCH(Generation_Raw_Data!$B10832, Map!$A$2:$A$35, 0), 2)</f>
        <v>Mill Creek 2</v>
      </c>
      <c r="E10832" s="9"/>
    </row>
    <row r="10833" spans="1:5" x14ac:dyDescent="0.35">
      <c r="A10833" s="2">
        <v>45664.541666666657</v>
      </c>
      <c r="B10833" s="1" t="s">
        <v>46</v>
      </c>
      <c r="C10833" s="1">
        <v>40</v>
      </c>
      <c r="D10833" t="str">
        <f>INDEX(Map!$A$2:$B$35, MATCH(Generation_Raw_Data!$B10833, Map!$A$2:$A$35, 0), 2)</f>
        <v>Ohio Falls</v>
      </c>
      <c r="E10833" s="9"/>
    </row>
    <row r="10834" spans="1:5" x14ac:dyDescent="0.35">
      <c r="A10834" s="2">
        <v>45664.541666666657</v>
      </c>
      <c r="B10834" s="1" t="s">
        <v>55</v>
      </c>
      <c r="C10834" s="1">
        <v>0</v>
      </c>
      <c r="D10834" t="str">
        <f>INDEX(Map!$A$2:$B$35, MATCH(Generation_Raw_Data!$B10834, Map!$A$2:$A$35, 0), 2)</f>
        <v>Paddy's Run 12</v>
      </c>
      <c r="E10834" s="9"/>
    </row>
    <row r="10835" spans="1:5" x14ac:dyDescent="0.35">
      <c r="A10835" s="2">
        <v>45664.541666666657</v>
      </c>
      <c r="B10835" s="1" t="s">
        <v>56</v>
      </c>
      <c r="C10835" s="1">
        <v>-0.2</v>
      </c>
      <c r="D10835" t="str">
        <f>INDEX(Map!$A$2:$B$35, MATCH(Generation_Raw_Data!$B10835, Map!$A$2:$A$35, 0), 2)</f>
        <v>Paddy's Run 13</v>
      </c>
      <c r="E10835" s="9"/>
    </row>
    <row r="10836" spans="1:5" x14ac:dyDescent="0.35">
      <c r="A10836" s="2">
        <v>45664.541666666657</v>
      </c>
      <c r="B10836" s="1" t="s">
        <v>51</v>
      </c>
      <c r="C10836" s="1">
        <v>101.3289</v>
      </c>
      <c r="D10836" t="str">
        <f>INDEX(Map!$A$2:$B$35, MATCH(Generation_Raw_Data!$B10836, Map!$A$2:$A$35, 0), 2)</f>
        <v>Trimble County 9</v>
      </c>
      <c r="E10836" s="9"/>
    </row>
    <row r="10837" spans="1:5" x14ac:dyDescent="0.35">
      <c r="A10837" s="2">
        <v>45664.541666666657</v>
      </c>
      <c r="B10837" s="1" t="s">
        <v>50</v>
      </c>
      <c r="C10837" s="1">
        <v>0</v>
      </c>
      <c r="D10837" t="str">
        <f>INDEX(Map!$A$2:$B$35, MATCH(Generation_Raw_Data!$B10837, Map!$A$2:$A$35, 0), 2)</f>
        <v>Trimble County 8</v>
      </c>
      <c r="E10837" s="9"/>
    </row>
    <row r="10838" spans="1:5" x14ac:dyDescent="0.35">
      <c r="A10838" s="2">
        <v>45664.541666666657</v>
      </c>
      <c r="B10838" s="1" t="s">
        <v>49</v>
      </c>
      <c r="C10838" s="1">
        <v>100.3355</v>
      </c>
      <c r="D10838" t="str">
        <f>INDEX(Map!$A$2:$B$35, MATCH(Generation_Raw_Data!$B10838, Map!$A$2:$A$35, 0), 2)</f>
        <v>Trimble County 7</v>
      </c>
      <c r="E10838" s="9"/>
    </row>
    <row r="10839" spans="1:5" x14ac:dyDescent="0.35">
      <c r="A10839" s="2">
        <v>45664.541666666657</v>
      </c>
      <c r="B10839" s="1" t="s">
        <v>47</v>
      </c>
      <c r="C10839" s="1">
        <v>100.3355</v>
      </c>
      <c r="D10839" t="str">
        <f>INDEX(Map!$A$2:$B$35, MATCH(Generation_Raw_Data!$B10839, Map!$A$2:$A$35, 0), 2)</f>
        <v>Trimble County 5</v>
      </c>
      <c r="E10839" s="9"/>
    </row>
    <row r="10840" spans="1:5" x14ac:dyDescent="0.35">
      <c r="A10840" s="2">
        <v>45664.541666666657</v>
      </c>
      <c r="B10840" s="1" t="s">
        <v>44</v>
      </c>
      <c r="C10840" s="1">
        <v>688.6</v>
      </c>
      <c r="D10840" t="str">
        <f>INDEX(Map!$A$2:$B$35, MATCH(Generation_Raw_Data!$B10840, Map!$A$2:$A$35, 0), 2)</f>
        <v>Trimble County 2</v>
      </c>
      <c r="E10840" s="9"/>
    </row>
    <row r="10841" spans="1:5" x14ac:dyDescent="0.35">
      <c r="A10841" s="2">
        <v>45664.541666666657</v>
      </c>
      <c r="B10841" s="1" t="s">
        <v>48</v>
      </c>
      <c r="C10841" s="1">
        <v>0</v>
      </c>
      <c r="D10841" t="str">
        <f>INDEX(Map!$A$2:$B$35, MATCH(Generation_Raw_Data!$B10841, Map!$A$2:$A$35, 0), 2)</f>
        <v>Trimble County 6</v>
      </c>
      <c r="E10841" s="9"/>
    </row>
    <row r="10842" spans="1:5" x14ac:dyDescent="0.35">
      <c r="A10842" s="2">
        <v>45664.541666666657</v>
      </c>
      <c r="B10842" s="1" t="s">
        <v>43</v>
      </c>
      <c r="C10842" s="1">
        <v>0</v>
      </c>
      <c r="D10842" t="str">
        <f>INDEX(Map!$A$2:$B$35, MATCH(Generation_Raw_Data!$B10842, Map!$A$2:$A$35, 0), 2)</f>
        <v>Haefling</v>
      </c>
      <c r="E10842" s="9"/>
    </row>
    <row r="10843" spans="1:5" x14ac:dyDescent="0.35">
      <c r="A10843" s="2">
        <v>45664.541666666657</v>
      </c>
      <c r="B10843" s="1" t="s">
        <v>45</v>
      </c>
      <c r="C10843" s="1">
        <v>490.6</v>
      </c>
      <c r="D10843" t="str">
        <f>INDEX(Map!$A$2:$B$35, MATCH(Generation_Raw_Data!$B10843, Map!$A$2:$A$35, 0), 2)</f>
        <v>Trimble County 1</v>
      </c>
      <c r="E10843" s="9"/>
    </row>
    <row r="10844" spans="1:5" x14ac:dyDescent="0.35">
      <c r="A10844" s="2">
        <v>45664.541666666657</v>
      </c>
      <c r="B10844" s="1" t="s">
        <v>52</v>
      </c>
      <c r="C10844" s="1">
        <v>0</v>
      </c>
      <c r="D10844" t="str">
        <f>INDEX(Map!$A$2:$B$35, MATCH(Generation_Raw_Data!$B10844, Map!$A$2:$A$35, 0), 2)</f>
        <v>Trimble County 10</v>
      </c>
      <c r="E10844" s="9"/>
    </row>
    <row r="10845" spans="1:5" x14ac:dyDescent="0.35">
      <c r="A10845" s="2">
        <v>45664.541666666657</v>
      </c>
      <c r="B10845" s="1" t="s">
        <v>42</v>
      </c>
      <c r="C10845" s="1">
        <v>18</v>
      </c>
      <c r="D10845" t="str">
        <f>INDEX(Map!$A$2:$B$35, MATCH(Generation_Raw_Data!$B10845, Map!$A$2:$A$35, 0), 2)</f>
        <v>Dix Dam</v>
      </c>
      <c r="E10845" s="9"/>
    </row>
    <row r="10846" spans="1:5" x14ac:dyDescent="0.35">
      <c r="A10846" s="2">
        <v>45664.541666666657</v>
      </c>
      <c r="B10846" s="1" t="s">
        <v>41</v>
      </c>
      <c r="C10846" s="1">
        <v>0</v>
      </c>
      <c r="D10846" t="str">
        <f>INDEX(Map!$A$2:$B$35, MATCH(Generation_Raw_Data!$B10846, Map!$A$2:$A$35, 0), 2)</f>
        <v>Brown Solar</v>
      </c>
      <c r="E10846" s="9"/>
    </row>
    <row r="10847" spans="1:5" x14ac:dyDescent="0.35">
      <c r="A10847" s="2">
        <v>45664.541666666657</v>
      </c>
      <c r="B10847" s="1" t="s">
        <v>29</v>
      </c>
      <c r="C10847" s="1">
        <v>0</v>
      </c>
      <c r="D10847" t="str">
        <f>INDEX(Map!$A$2:$B$35, MATCH(Generation_Raw_Data!$B10847, Map!$A$2:$A$35, 0), 2)</f>
        <v>Brown 5</v>
      </c>
      <c r="E10847" s="9"/>
    </row>
    <row r="10848" spans="1:5" x14ac:dyDescent="0.35">
      <c r="A10848" s="2">
        <v>45664.583333333321</v>
      </c>
      <c r="B10848" s="1" t="s">
        <v>61</v>
      </c>
      <c r="C10848" s="1">
        <v>160.4</v>
      </c>
      <c r="D10848" t="str">
        <f>INDEX(Map!$A$2:$B$35, MATCH(Generation_Raw_Data!$B10848, Map!$A$2:$A$35, 0), 2)</f>
        <v>Cane Run 7</v>
      </c>
      <c r="E10848" s="9"/>
    </row>
    <row r="10849" spans="1:5" x14ac:dyDescent="0.35">
      <c r="A10849" s="2">
        <v>45664.583333333321</v>
      </c>
      <c r="B10849" s="1" t="s">
        <v>59</v>
      </c>
      <c r="C10849" s="1">
        <v>160.69999999999999</v>
      </c>
      <c r="D10849" t="str">
        <f>INDEX(Map!$A$2:$B$35, MATCH(Generation_Raw_Data!$B10849, Map!$A$2:$A$35, 0), 2)</f>
        <v>Cane Run 7</v>
      </c>
      <c r="E10849" s="9"/>
    </row>
    <row r="10850" spans="1:5" x14ac:dyDescent="0.35">
      <c r="A10850" s="2">
        <v>45664.583333333321</v>
      </c>
      <c r="B10850" s="1" t="s">
        <v>60</v>
      </c>
      <c r="C10850" s="1">
        <v>183.1</v>
      </c>
      <c r="D10850" t="str">
        <f>INDEX(Map!$A$2:$B$35, MATCH(Generation_Raw_Data!$B10850, Map!$A$2:$A$35, 0), 2)</f>
        <v>Cane Run 7</v>
      </c>
      <c r="E10850" s="9"/>
    </row>
    <row r="10851" spans="1:5" x14ac:dyDescent="0.35">
      <c r="A10851" s="2">
        <v>45664.583333333321</v>
      </c>
      <c r="B10851" s="1" t="s">
        <v>57</v>
      </c>
      <c r="C10851" s="1">
        <v>-7.6</v>
      </c>
      <c r="D10851" t="str">
        <f>INDEX(Map!$A$2:$B$35, MATCH(Generation_Raw_Data!$B10851, Map!$A$2:$A$35, 0), 2)</f>
        <v>Mill Creek 1</v>
      </c>
      <c r="E10851" s="9"/>
    </row>
    <row r="10852" spans="1:5" x14ac:dyDescent="0.35">
      <c r="A10852" s="2">
        <v>45664.583333333321</v>
      </c>
      <c r="B10852" s="1" t="s">
        <v>58</v>
      </c>
      <c r="C10852" s="1">
        <v>318.39999999999998</v>
      </c>
      <c r="D10852" t="str">
        <f>INDEX(Map!$A$2:$B$35, MATCH(Generation_Raw_Data!$B10852, Map!$A$2:$A$35, 0), 2)</f>
        <v>Mill Creek 2</v>
      </c>
      <c r="E10852" s="9"/>
    </row>
    <row r="10853" spans="1:5" x14ac:dyDescent="0.35">
      <c r="A10853" s="2">
        <v>45664.583333333321</v>
      </c>
      <c r="B10853" s="1" t="s">
        <v>53</v>
      </c>
      <c r="C10853" s="1">
        <v>287.8</v>
      </c>
      <c r="D10853" t="str">
        <f>INDEX(Map!$A$2:$B$35, MATCH(Generation_Raw_Data!$B10853, Map!$A$2:$A$35, 0), 2)</f>
        <v>Mill Creek 3</v>
      </c>
      <c r="E10853" s="9"/>
    </row>
    <row r="10854" spans="1:5" x14ac:dyDescent="0.35">
      <c r="A10854" s="2">
        <v>45664.583333333321</v>
      </c>
      <c r="B10854" s="1" t="s">
        <v>54</v>
      </c>
      <c r="C10854" s="1">
        <v>436.4</v>
      </c>
      <c r="D10854" t="str">
        <f>INDEX(Map!$A$2:$B$35, MATCH(Generation_Raw_Data!$B10854, Map!$A$2:$A$35, 0), 2)</f>
        <v>Mill Creek 4</v>
      </c>
      <c r="E10854" s="9"/>
    </row>
    <row r="10855" spans="1:5" x14ac:dyDescent="0.35">
      <c r="A10855" s="2">
        <v>45664.583333333321</v>
      </c>
      <c r="B10855" s="1" t="s">
        <v>46</v>
      </c>
      <c r="C10855" s="1">
        <v>41</v>
      </c>
      <c r="D10855" t="str">
        <f>INDEX(Map!$A$2:$B$35, MATCH(Generation_Raw_Data!$B10855, Map!$A$2:$A$35, 0), 2)</f>
        <v>Ohio Falls</v>
      </c>
      <c r="E10855" s="9"/>
    </row>
    <row r="10856" spans="1:5" x14ac:dyDescent="0.35">
      <c r="A10856" s="2">
        <v>45664.583333333321</v>
      </c>
      <c r="B10856" s="1" t="s">
        <v>56</v>
      </c>
      <c r="C10856" s="1">
        <v>-0.2</v>
      </c>
      <c r="D10856" t="str">
        <f>INDEX(Map!$A$2:$B$35, MATCH(Generation_Raw_Data!$B10856, Map!$A$2:$A$35, 0), 2)</f>
        <v>Paddy's Run 13</v>
      </c>
      <c r="E10856" s="9"/>
    </row>
    <row r="10857" spans="1:5" x14ac:dyDescent="0.35">
      <c r="A10857" s="2">
        <v>45664.583333333321</v>
      </c>
      <c r="B10857" s="1" t="s">
        <v>55</v>
      </c>
      <c r="C10857" s="1">
        <v>0</v>
      </c>
      <c r="D10857" t="str">
        <f>INDEX(Map!$A$2:$B$35, MATCH(Generation_Raw_Data!$B10857, Map!$A$2:$A$35, 0), 2)</f>
        <v>Paddy's Run 12</v>
      </c>
      <c r="E10857" s="9"/>
    </row>
    <row r="10858" spans="1:5" x14ac:dyDescent="0.35">
      <c r="A10858" s="2">
        <v>45664.583333333321</v>
      </c>
      <c r="B10858" s="1" t="s">
        <v>48</v>
      </c>
      <c r="C10858" s="1">
        <v>0</v>
      </c>
      <c r="D10858" t="str">
        <f>INDEX(Map!$A$2:$B$35, MATCH(Generation_Raw_Data!$B10858, Map!$A$2:$A$35, 0), 2)</f>
        <v>Trimble County 6</v>
      </c>
      <c r="E10858" s="9"/>
    </row>
    <row r="10859" spans="1:5" x14ac:dyDescent="0.35">
      <c r="A10859" s="2">
        <v>45664.583333333321</v>
      </c>
      <c r="B10859" s="1" t="s">
        <v>44</v>
      </c>
      <c r="C10859" s="1">
        <v>687.6</v>
      </c>
      <c r="D10859" t="str">
        <f>INDEX(Map!$A$2:$B$35, MATCH(Generation_Raw_Data!$B10859, Map!$A$2:$A$35, 0), 2)</f>
        <v>Trimble County 2</v>
      </c>
      <c r="E10859" s="9"/>
    </row>
    <row r="10860" spans="1:5" x14ac:dyDescent="0.35">
      <c r="A10860" s="2">
        <v>45664.583333333321</v>
      </c>
      <c r="B10860" s="1" t="s">
        <v>47</v>
      </c>
      <c r="C10860" s="1">
        <v>101.3267</v>
      </c>
      <c r="D10860" t="str">
        <f>INDEX(Map!$A$2:$B$35, MATCH(Generation_Raw_Data!$B10860, Map!$A$2:$A$35, 0), 2)</f>
        <v>Trimble County 5</v>
      </c>
      <c r="E10860" s="9"/>
    </row>
    <row r="10861" spans="1:5" x14ac:dyDescent="0.35">
      <c r="A10861" s="2">
        <v>45664.583333333321</v>
      </c>
      <c r="B10861" s="1" t="s">
        <v>49</v>
      </c>
      <c r="C10861" s="1">
        <v>99.3399</v>
      </c>
      <c r="D10861" t="str">
        <f>INDEX(Map!$A$2:$B$35, MATCH(Generation_Raw_Data!$B10861, Map!$A$2:$A$35, 0), 2)</f>
        <v>Trimble County 7</v>
      </c>
      <c r="E10861" s="9"/>
    </row>
    <row r="10862" spans="1:5" x14ac:dyDescent="0.35">
      <c r="A10862" s="2">
        <v>45664.583333333321</v>
      </c>
      <c r="B10862" s="1" t="s">
        <v>50</v>
      </c>
      <c r="C10862" s="1">
        <v>0</v>
      </c>
      <c r="D10862" t="str">
        <f>INDEX(Map!$A$2:$B$35, MATCH(Generation_Raw_Data!$B10862, Map!$A$2:$A$35, 0), 2)</f>
        <v>Trimble County 8</v>
      </c>
      <c r="E10862" s="9"/>
    </row>
    <row r="10863" spans="1:5" x14ac:dyDescent="0.35">
      <c r="A10863" s="2">
        <v>45664.583333333321</v>
      </c>
      <c r="B10863" s="1" t="s">
        <v>51</v>
      </c>
      <c r="C10863" s="1">
        <v>100.33329999999999</v>
      </c>
      <c r="D10863" t="str">
        <f>INDEX(Map!$A$2:$B$35, MATCH(Generation_Raw_Data!$B10863, Map!$A$2:$A$35, 0), 2)</f>
        <v>Trimble County 9</v>
      </c>
      <c r="E10863" s="9"/>
    </row>
    <row r="10864" spans="1:5" x14ac:dyDescent="0.35">
      <c r="A10864" s="2">
        <v>45664.583333333321</v>
      </c>
      <c r="B10864" s="1" t="s">
        <v>45</v>
      </c>
      <c r="C10864" s="1">
        <v>490</v>
      </c>
      <c r="D10864" t="str">
        <f>INDEX(Map!$A$2:$B$35, MATCH(Generation_Raw_Data!$B10864, Map!$A$2:$A$35, 0), 2)</f>
        <v>Trimble County 1</v>
      </c>
      <c r="E10864" s="9"/>
    </row>
    <row r="10865" spans="1:5" x14ac:dyDescent="0.35">
      <c r="A10865" s="2">
        <v>45664.583333333321</v>
      </c>
      <c r="B10865" s="1" t="s">
        <v>52</v>
      </c>
      <c r="C10865" s="1">
        <v>0</v>
      </c>
      <c r="D10865" t="str">
        <f>INDEX(Map!$A$2:$B$35, MATCH(Generation_Raw_Data!$B10865, Map!$A$2:$A$35, 0), 2)</f>
        <v>Trimble County 10</v>
      </c>
      <c r="E10865" s="9"/>
    </row>
    <row r="10866" spans="1:5" x14ac:dyDescent="0.35">
      <c r="A10866" s="2">
        <v>45664.583333333321</v>
      </c>
      <c r="B10866" s="1" t="s">
        <v>43</v>
      </c>
      <c r="C10866" s="1">
        <v>0</v>
      </c>
      <c r="D10866" t="str">
        <f>INDEX(Map!$A$2:$B$35, MATCH(Generation_Raw_Data!$B10866, Map!$A$2:$A$35, 0), 2)</f>
        <v>Haefling</v>
      </c>
      <c r="E10866" s="9"/>
    </row>
    <row r="10867" spans="1:5" x14ac:dyDescent="0.35">
      <c r="A10867" s="2">
        <v>45664.583333333321</v>
      </c>
      <c r="B10867" s="1" t="s">
        <v>42</v>
      </c>
      <c r="C10867" s="1">
        <v>19</v>
      </c>
      <c r="D10867" t="str">
        <f>INDEX(Map!$A$2:$B$35, MATCH(Generation_Raw_Data!$B10867, Map!$A$2:$A$35, 0), 2)</f>
        <v>Dix Dam</v>
      </c>
      <c r="E10867" s="9"/>
    </row>
    <row r="10868" spans="1:5" x14ac:dyDescent="0.35">
      <c r="A10868" s="2">
        <v>45664.583333333321</v>
      </c>
      <c r="B10868" s="1" t="s">
        <v>41</v>
      </c>
      <c r="C10868" s="1">
        <v>0</v>
      </c>
      <c r="D10868" t="str">
        <f>INDEX(Map!$A$2:$B$35, MATCH(Generation_Raw_Data!$B10868, Map!$A$2:$A$35, 0), 2)</f>
        <v>Brown Solar</v>
      </c>
      <c r="E10868" s="9"/>
    </row>
    <row r="10869" spans="1:5" x14ac:dyDescent="0.35">
      <c r="A10869" s="2">
        <v>45664.583333333321</v>
      </c>
      <c r="B10869" s="1" t="s">
        <v>31</v>
      </c>
      <c r="C10869" s="1">
        <v>479</v>
      </c>
      <c r="D10869" t="str">
        <f>INDEX(Map!$A$2:$B$35, MATCH(Generation_Raw_Data!$B10869, Map!$A$2:$A$35, 0), 2)</f>
        <v>Ghent 1</v>
      </c>
      <c r="E10869" s="9"/>
    </row>
    <row r="10870" spans="1:5" x14ac:dyDescent="0.35">
      <c r="A10870" s="2">
        <v>45664.583333333321</v>
      </c>
      <c r="B10870" s="1" t="s">
        <v>33</v>
      </c>
      <c r="C10870" s="1">
        <v>434</v>
      </c>
      <c r="D10870" t="str">
        <f>INDEX(Map!$A$2:$B$35, MATCH(Generation_Raw_Data!$B10870, Map!$A$2:$A$35, 0), 2)</f>
        <v>Ghent 2</v>
      </c>
      <c r="E10870" s="9"/>
    </row>
    <row r="10871" spans="1:5" x14ac:dyDescent="0.35">
      <c r="A10871" s="2">
        <v>45664.583333333321</v>
      </c>
      <c r="B10871" s="1" t="s">
        <v>32</v>
      </c>
      <c r="C10871" s="1">
        <v>428</v>
      </c>
      <c r="D10871" t="str">
        <f>INDEX(Map!$A$2:$B$35, MATCH(Generation_Raw_Data!$B10871, Map!$A$2:$A$35, 0), 2)</f>
        <v>Ghent 3</v>
      </c>
      <c r="E10871" s="9"/>
    </row>
    <row r="10872" spans="1:5" x14ac:dyDescent="0.35">
      <c r="A10872" s="2">
        <v>45664.583333333321</v>
      </c>
      <c r="B10872" s="1" t="s">
        <v>30</v>
      </c>
      <c r="C10872" s="1">
        <v>165</v>
      </c>
      <c r="D10872" t="str">
        <f>INDEX(Map!$A$2:$B$35, MATCH(Generation_Raw_Data!$B10872, Map!$A$2:$A$35, 0), 2)</f>
        <v>Brown 3</v>
      </c>
      <c r="E10872" s="9"/>
    </row>
    <row r="10873" spans="1:5" x14ac:dyDescent="0.35">
      <c r="A10873" s="2">
        <v>45664.583333333321</v>
      </c>
      <c r="B10873" s="1" t="s">
        <v>29</v>
      </c>
      <c r="C10873" s="1">
        <v>0</v>
      </c>
      <c r="D10873" t="str">
        <f>INDEX(Map!$A$2:$B$35, MATCH(Generation_Raw_Data!$B10873, Map!$A$2:$A$35, 0), 2)</f>
        <v>Brown 5</v>
      </c>
      <c r="E10873" s="9"/>
    </row>
    <row r="10874" spans="1:5" x14ac:dyDescent="0.35">
      <c r="A10874" s="2">
        <v>45664.583333333321</v>
      </c>
      <c r="B10874" s="1" t="s">
        <v>34</v>
      </c>
      <c r="C10874" s="1">
        <v>405</v>
      </c>
      <c r="D10874" t="str">
        <f>INDEX(Map!$A$2:$B$35, MATCH(Generation_Raw_Data!$B10874, Map!$A$2:$A$35, 0), 2)</f>
        <v>Ghent 4</v>
      </c>
      <c r="E10874" s="9"/>
    </row>
    <row r="10875" spans="1:5" x14ac:dyDescent="0.35">
      <c r="A10875" s="2">
        <v>45664.583333333321</v>
      </c>
      <c r="B10875" s="1" t="s">
        <v>35</v>
      </c>
      <c r="C10875" s="1">
        <v>0</v>
      </c>
      <c r="D10875" t="str">
        <f>INDEX(Map!$A$2:$B$35, MATCH(Generation_Raw_Data!$B10875, Map!$A$2:$A$35, 0), 2)</f>
        <v>Simpsonville Solar</v>
      </c>
      <c r="E10875" s="9"/>
    </row>
    <row r="10876" spans="1:5" x14ac:dyDescent="0.35">
      <c r="A10876" s="2">
        <v>45664.583333333321</v>
      </c>
      <c r="B10876" s="1" t="s">
        <v>39</v>
      </c>
      <c r="C10876" s="1">
        <v>0</v>
      </c>
      <c r="D10876" t="str">
        <f>INDEX(Map!$A$2:$B$35, MATCH(Generation_Raw_Data!$B10876, Map!$A$2:$A$35, 0), 2)</f>
        <v>Brown 10</v>
      </c>
      <c r="E10876" s="9"/>
    </row>
    <row r="10877" spans="1:5" x14ac:dyDescent="0.35">
      <c r="A10877" s="2">
        <v>45664.583333333321</v>
      </c>
      <c r="B10877" s="1" t="s">
        <v>37</v>
      </c>
      <c r="C10877" s="1">
        <v>-1</v>
      </c>
      <c r="D10877" t="str">
        <f>INDEX(Map!$A$2:$B$35, MATCH(Generation_Raw_Data!$B10877, Map!$A$2:$A$35, 0), 2)</f>
        <v>Brown 9</v>
      </c>
      <c r="E10877" s="9"/>
    </row>
    <row r="10878" spans="1:5" x14ac:dyDescent="0.35">
      <c r="A10878" s="2">
        <v>45664.583333333321</v>
      </c>
      <c r="B10878" s="1" t="s">
        <v>36</v>
      </c>
      <c r="C10878" s="1">
        <v>0</v>
      </c>
      <c r="D10878" t="str">
        <f>INDEX(Map!$A$2:$B$35, MATCH(Generation_Raw_Data!$B10878, Map!$A$2:$A$35, 0), 2)</f>
        <v>Brown 8</v>
      </c>
      <c r="E10878" s="9"/>
    </row>
    <row r="10879" spans="1:5" x14ac:dyDescent="0.35">
      <c r="A10879" s="2">
        <v>45664.583333333321</v>
      </c>
      <c r="B10879" s="1" t="s">
        <v>28</v>
      </c>
      <c r="C10879" s="1">
        <v>-1</v>
      </c>
      <c r="D10879" t="str">
        <f>INDEX(Map!$A$2:$B$35, MATCH(Generation_Raw_Data!$B10879, Map!$A$2:$A$35, 0), 2)</f>
        <v>Brown 7</v>
      </c>
      <c r="E10879" s="9"/>
    </row>
    <row r="10880" spans="1:5" x14ac:dyDescent="0.35">
      <c r="A10880" s="2">
        <v>45664.583333333321</v>
      </c>
      <c r="B10880" s="1" t="s">
        <v>38</v>
      </c>
      <c r="C10880" s="1">
        <v>0</v>
      </c>
      <c r="D10880" t="str">
        <f>INDEX(Map!$A$2:$B$35, MATCH(Generation_Raw_Data!$B10880, Map!$A$2:$A$35, 0), 2)</f>
        <v>Brown 6</v>
      </c>
      <c r="E10880" s="9"/>
    </row>
    <row r="10881" spans="1:5" x14ac:dyDescent="0.35">
      <c r="A10881" s="2">
        <v>45664.583333333321</v>
      </c>
      <c r="B10881" s="1" t="s">
        <v>40</v>
      </c>
      <c r="C10881" s="1">
        <v>0</v>
      </c>
      <c r="D10881" t="str">
        <f>INDEX(Map!$A$2:$B$35, MATCH(Generation_Raw_Data!$B10881, Map!$A$2:$A$35, 0), 2)</f>
        <v>Brown 11</v>
      </c>
      <c r="E10881" s="9"/>
    </row>
    <row r="10882" spans="1:5" x14ac:dyDescent="0.35">
      <c r="A10882" s="2">
        <v>45664.624999999985</v>
      </c>
      <c r="B10882" s="1" t="s">
        <v>59</v>
      </c>
      <c r="C10882" s="1">
        <v>161.80000000000001</v>
      </c>
      <c r="D10882" t="str">
        <f>INDEX(Map!$A$2:$B$35, MATCH(Generation_Raw_Data!$B10882, Map!$A$2:$A$35, 0), 2)</f>
        <v>Cane Run 7</v>
      </c>
      <c r="E10882" s="9"/>
    </row>
    <row r="10883" spans="1:5" x14ac:dyDescent="0.35">
      <c r="A10883" s="2">
        <v>45664.624999999985</v>
      </c>
      <c r="B10883" s="1" t="s">
        <v>61</v>
      </c>
      <c r="C10883" s="1">
        <v>161.4</v>
      </c>
      <c r="D10883" t="str">
        <f>INDEX(Map!$A$2:$B$35, MATCH(Generation_Raw_Data!$B10883, Map!$A$2:$A$35, 0), 2)</f>
        <v>Cane Run 7</v>
      </c>
      <c r="E10883" s="9"/>
    </row>
    <row r="10884" spans="1:5" x14ac:dyDescent="0.35">
      <c r="A10884" s="2">
        <v>45664.624999999985</v>
      </c>
      <c r="B10884" s="1" t="s">
        <v>60</v>
      </c>
      <c r="C10884" s="1">
        <v>183.35</v>
      </c>
      <c r="D10884" t="str">
        <f>INDEX(Map!$A$2:$B$35, MATCH(Generation_Raw_Data!$B10884, Map!$A$2:$A$35, 0), 2)</f>
        <v>Cane Run 7</v>
      </c>
      <c r="E10884" s="9"/>
    </row>
    <row r="10885" spans="1:5" x14ac:dyDescent="0.35">
      <c r="A10885" s="2">
        <v>45664.624999999985</v>
      </c>
      <c r="B10885" s="1" t="s">
        <v>46</v>
      </c>
      <c r="C10885" s="1">
        <v>39</v>
      </c>
      <c r="D10885" t="str">
        <f>INDEX(Map!$A$2:$B$35, MATCH(Generation_Raw_Data!$B10885, Map!$A$2:$A$35, 0), 2)</f>
        <v>Ohio Falls</v>
      </c>
      <c r="E10885" s="9"/>
    </row>
    <row r="10886" spans="1:5" x14ac:dyDescent="0.35">
      <c r="A10886" s="2">
        <v>45664.624999999985</v>
      </c>
      <c r="B10886" s="1" t="s">
        <v>57</v>
      </c>
      <c r="C10886" s="1">
        <v>-7.6</v>
      </c>
      <c r="D10886" t="str">
        <f>INDEX(Map!$A$2:$B$35, MATCH(Generation_Raw_Data!$B10886, Map!$A$2:$A$35, 0), 2)</f>
        <v>Mill Creek 1</v>
      </c>
      <c r="E10886" s="9"/>
    </row>
    <row r="10887" spans="1:5" x14ac:dyDescent="0.35">
      <c r="A10887" s="2">
        <v>45664.624999999985</v>
      </c>
      <c r="B10887" s="1" t="s">
        <v>55</v>
      </c>
      <c r="C10887" s="1">
        <v>0</v>
      </c>
      <c r="D10887" t="str">
        <f>INDEX(Map!$A$2:$B$35, MATCH(Generation_Raw_Data!$B10887, Map!$A$2:$A$35, 0), 2)</f>
        <v>Paddy's Run 12</v>
      </c>
      <c r="E10887" s="9"/>
    </row>
    <row r="10888" spans="1:5" x14ac:dyDescent="0.35">
      <c r="A10888" s="2">
        <v>45664.624999999985</v>
      </c>
      <c r="B10888" s="1" t="s">
        <v>56</v>
      </c>
      <c r="C10888" s="1">
        <v>-0.2</v>
      </c>
      <c r="D10888" t="str">
        <f>INDEX(Map!$A$2:$B$35, MATCH(Generation_Raw_Data!$B10888, Map!$A$2:$A$35, 0), 2)</f>
        <v>Paddy's Run 13</v>
      </c>
      <c r="E10888" s="9"/>
    </row>
    <row r="10889" spans="1:5" x14ac:dyDescent="0.35">
      <c r="A10889" s="2">
        <v>45664.624999999985</v>
      </c>
      <c r="B10889" s="1" t="s">
        <v>54</v>
      </c>
      <c r="C10889" s="1">
        <v>438.2</v>
      </c>
      <c r="D10889" t="str">
        <f>INDEX(Map!$A$2:$B$35, MATCH(Generation_Raw_Data!$B10889, Map!$A$2:$A$35, 0), 2)</f>
        <v>Mill Creek 4</v>
      </c>
      <c r="E10889" s="9"/>
    </row>
    <row r="10890" spans="1:5" x14ac:dyDescent="0.35">
      <c r="A10890" s="2">
        <v>45664.624999999985</v>
      </c>
      <c r="B10890" s="1" t="s">
        <v>53</v>
      </c>
      <c r="C10890" s="1">
        <v>295.39999999999998</v>
      </c>
      <c r="D10890" t="str">
        <f>INDEX(Map!$A$2:$B$35, MATCH(Generation_Raw_Data!$B10890, Map!$A$2:$A$35, 0), 2)</f>
        <v>Mill Creek 3</v>
      </c>
      <c r="E10890" s="9"/>
    </row>
    <row r="10891" spans="1:5" x14ac:dyDescent="0.35">
      <c r="A10891" s="2">
        <v>45664.624999999985</v>
      </c>
      <c r="B10891" s="1" t="s">
        <v>58</v>
      </c>
      <c r="C10891" s="1">
        <v>233.9</v>
      </c>
      <c r="D10891" t="str">
        <f>INDEX(Map!$A$2:$B$35, MATCH(Generation_Raw_Data!$B10891, Map!$A$2:$A$35, 0), 2)</f>
        <v>Mill Creek 2</v>
      </c>
      <c r="E10891" s="9"/>
    </row>
    <row r="10892" spans="1:5" x14ac:dyDescent="0.35">
      <c r="A10892" s="2">
        <v>45664.624999999985</v>
      </c>
      <c r="B10892" s="1" t="s">
        <v>51</v>
      </c>
      <c r="C10892" s="1">
        <v>100.99339999999999</v>
      </c>
      <c r="D10892" t="str">
        <f>INDEX(Map!$A$2:$B$35, MATCH(Generation_Raw_Data!$B10892, Map!$A$2:$A$35, 0), 2)</f>
        <v>Trimble County 9</v>
      </c>
      <c r="E10892" s="9"/>
    </row>
    <row r="10893" spans="1:5" x14ac:dyDescent="0.35">
      <c r="A10893" s="2">
        <v>45664.624999999985</v>
      </c>
      <c r="B10893" s="1" t="s">
        <v>50</v>
      </c>
      <c r="C10893" s="1">
        <v>0</v>
      </c>
      <c r="D10893" t="str">
        <f>INDEX(Map!$A$2:$B$35, MATCH(Generation_Raw_Data!$B10893, Map!$A$2:$A$35, 0), 2)</f>
        <v>Trimble County 8</v>
      </c>
      <c r="E10893" s="9"/>
    </row>
    <row r="10894" spans="1:5" x14ac:dyDescent="0.35">
      <c r="A10894" s="2">
        <v>45664.624999999985</v>
      </c>
      <c r="B10894" s="1" t="s">
        <v>49</v>
      </c>
      <c r="C10894" s="1">
        <v>100.0033</v>
      </c>
      <c r="D10894" t="str">
        <f>INDEX(Map!$A$2:$B$35, MATCH(Generation_Raw_Data!$B10894, Map!$A$2:$A$35, 0), 2)</f>
        <v>Trimble County 7</v>
      </c>
      <c r="E10894" s="9"/>
    </row>
    <row r="10895" spans="1:5" x14ac:dyDescent="0.35">
      <c r="A10895" s="2">
        <v>45664.624999999985</v>
      </c>
      <c r="B10895" s="1" t="s">
        <v>47</v>
      </c>
      <c r="C10895" s="1">
        <v>100.0033</v>
      </c>
      <c r="D10895" t="str">
        <f>INDEX(Map!$A$2:$B$35, MATCH(Generation_Raw_Data!$B10895, Map!$A$2:$A$35, 0), 2)</f>
        <v>Trimble County 5</v>
      </c>
      <c r="E10895" s="9"/>
    </row>
    <row r="10896" spans="1:5" x14ac:dyDescent="0.35">
      <c r="A10896" s="2">
        <v>45664.624999999985</v>
      </c>
      <c r="B10896" s="1" t="s">
        <v>44</v>
      </c>
      <c r="C10896" s="1">
        <v>688.7</v>
      </c>
      <c r="D10896" t="str">
        <f>INDEX(Map!$A$2:$B$35, MATCH(Generation_Raw_Data!$B10896, Map!$A$2:$A$35, 0), 2)</f>
        <v>Trimble County 2</v>
      </c>
      <c r="E10896" s="9"/>
    </row>
    <row r="10897" spans="1:5" x14ac:dyDescent="0.35">
      <c r="A10897" s="2">
        <v>45664.624999999985</v>
      </c>
      <c r="B10897" s="1" t="s">
        <v>48</v>
      </c>
      <c r="C10897" s="1">
        <v>0</v>
      </c>
      <c r="D10897" t="str">
        <f>INDEX(Map!$A$2:$B$35, MATCH(Generation_Raw_Data!$B10897, Map!$A$2:$A$35, 0), 2)</f>
        <v>Trimble County 6</v>
      </c>
      <c r="E10897" s="9"/>
    </row>
    <row r="10898" spans="1:5" x14ac:dyDescent="0.35">
      <c r="A10898" s="2">
        <v>45664.624999999985</v>
      </c>
      <c r="B10898" s="1" t="s">
        <v>45</v>
      </c>
      <c r="C10898" s="1">
        <v>491</v>
      </c>
      <c r="D10898" t="str">
        <f>INDEX(Map!$A$2:$B$35, MATCH(Generation_Raw_Data!$B10898, Map!$A$2:$A$35, 0), 2)</f>
        <v>Trimble County 1</v>
      </c>
      <c r="E10898" s="9"/>
    </row>
    <row r="10899" spans="1:5" x14ac:dyDescent="0.35">
      <c r="A10899" s="2">
        <v>45664.624999999985</v>
      </c>
      <c r="B10899" s="1" t="s">
        <v>52</v>
      </c>
      <c r="C10899" s="1">
        <v>0</v>
      </c>
      <c r="D10899" t="str">
        <f>INDEX(Map!$A$2:$B$35, MATCH(Generation_Raw_Data!$B10899, Map!$A$2:$A$35, 0), 2)</f>
        <v>Trimble County 10</v>
      </c>
      <c r="E10899" s="9"/>
    </row>
    <row r="10900" spans="1:5" x14ac:dyDescent="0.35">
      <c r="A10900" s="2">
        <v>45664.624999999985</v>
      </c>
      <c r="B10900" s="1" t="s">
        <v>42</v>
      </c>
      <c r="C10900" s="1">
        <v>19</v>
      </c>
      <c r="D10900" t="str">
        <f>INDEX(Map!$A$2:$B$35, MATCH(Generation_Raw_Data!$B10900, Map!$A$2:$A$35, 0), 2)</f>
        <v>Dix Dam</v>
      </c>
      <c r="E10900" s="9"/>
    </row>
    <row r="10901" spans="1:5" x14ac:dyDescent="0.35">
      <c r="A10901" s="2">
        <v>45664.624999999985</v>
      </c>
      <c r="B10901" s="1" t="s">
        <v>43</v>
      </c>
      <c r="C10901" s="1">
        <v>0</v>
      </c>
      <c r="D10901" t="str">
        <f>INDEX(Map!$A$2:$B$35, MATCH(Generation_Raw_Data!$B10901, Map!$A$2:$A$35, 0), 2)</f>
        <v>Haefling</v>
      </c>
      <c r="E10901" s="9"/>
    </row>
    <row r="10902" spans="1:5" x14ac:dyDescent="0.35">
      <c r="A10902" s="2">
        <v>45664.624999999985</v>
      </c>
      <c r="B10902" s="1" t="s">
        <v>41</v>
      </c>
      <c r="C10902" s="1">
        <v>0</v>
      </c>
      <c r="D10902" t="str">
        <f>INDEX(Map!$A$2:$B$35, MATCH(Generation_Raw_Data!$B10902, Map!$A$2:$A$35, 0), 2)</f>
        <v>Brown Solar</v>
      </c>
      <c r="E10902" s="9"/>
    </row>
    <row r="10903" spans="1:5" x14ac:dyDescent="0.35">
      <c r="A10903" s="2">
        <v>45664.624999999985</v>
      </c>
      <c r="B10903" s="1" t="s">
        <v>29</v>
      </c>
      <c r="C10903" s="1">
        <v>0</v>
      </c>
      <c r="D10903" t="str">
        <f>INDEX(Map!$A$2:$B$35, MATCH(Generation_Raw_Data!$B10903, Map!$A$2:$A$35, 0), 2)</f>
        <v>Brown 5</v>
      </c>
      <c r="E10903" s="9"/>
    </row>
    <row r="10904" spans="1:5" x14ac:dyDescent="0.35">
      <c r="A10904" s="2">
        <v>45664.624999999985</v>
      </c>
      <c r="B10904" s="1" t="s">
        <v>30</v>
      </c>
      <c r="C10904" s="1">
        <v>170</v>
      </c>
      <c r="D10904" t="str">
        <f>INDEX(Map!$A$2:$B$35, MATCH(Generation_Raw_Data!$B10904, Map!$A$2:$A$35, 0), 2)</f>
        <v>Brown 3</v>
      </c>
      <c r="E10904" s="9"/>
    </row>
    <row r="10905" spans="1:5" x14ac:dyDescent="0.35">
      <c r="A10905" s="2">
        <v>45664.624999999985</v>
      </c>
      <c r="B10905" s="1" t="s">
        <v>32</v>
      </c>
      <c r="C10905" s="1">
        <v>430</v>
      </c>
      <c r="D10905" t="str">
        <f>INDEX(Map!$A$2:$B$35, MATCH(Generation_Raw_Data!$B10905, Map!$A$2:$A$35, 0), 2)</f>
        <v>Ghent 3</v>
      </c>
      <c r="E10905" s="9"/>
    </row>
    <row r="10906" spans="1:5" x14ac:dyDescent="0.35">
      <c r="A10906" s="2">
        <v>45664.624999999985</v>
      </c>
      <c r="B10906" s="1" t="s">
        <v>33</v>
      </c>
      <c r="C10906" s="1">
        <v>440</v>
      </c>
      <c r="D10906" t="str">
        <f>INDEX(Map!$A$2:$B$35, MATCH(Generation_Raw_Data!$B10906, Map!$A$2:$A$35, 0), 2)</f>
        <v>Ghent 2</v>
      </c>
      <c r="E10906" s="9"/>
    </row>
    <row r="10907" spans="1:5" x14ac:dyDescent="0.35">
      <c r="A10907" s="2">
        <v>45664.624999999985</v>
      </c>
      <c r="B10907" s="1" t="s">
        <v>31</v>
      </c>
      <c r="C10907" s="1">
        <v>480</v>
      </c>
      <c r="D10907" t="str">
        <f>INDEX(Map!$A$2:$B$35, MATCH(Generation_Raw_Data!$B10907, Map!$A$2:$A$35, 0), 2)</f>
        <v>Ghent 1</v>
      </c>
      <c r="E10907" s="9"/>
    </row>
    <row r="10908" spans="1:5" x14ac:dyDescent="0.35">
      <c r="A10908" s="2">
        <v>45664.624999999985</v>
      </c>
      <c r="B10908" s="1" t="s">
        <v>34</v>
      </c>
      <c r="C10908" s="1">
        <v>407</v>
      </c>
      <c r="D10908" t="str">
        <f>INDEX(Map!$A$2:$B$35, MATCH(Generation_Raw_Data!$B10908, Map!$A$2:$A$35, 0), 2)</f>
        <v>Ghent 4</v>
      </c>
      <c r="E10908" s="9"/>
    </row>
    <row r="10909" spans="1:5" x14ac:dyDescent="0.35">
      <c r="A10909" s="2">
        <v>45664.624999999985</v>
      </c>
      <c r="B10909" s="1" t="s">
        <v>35</v>
      </c>
      <c r="C10909" s="1">
        <v>0</v>
      </c>
      <c r="D10909" t="str">
        <f>INDEX(Map!$A$2:$B$35, MATCH(Generation_Raw_Data!$B10909, Map!$A$2:$A$35, 0), 2)</f>
        <v>Simpsonville Solar</v>
      </c>
      <c r="E10909" s="9"/>
    </row>
    <row r="10910" spans="1:5" x14ac:dyDescent="0.35">
      <c r="A10910" s="2">
        <v>45664.624999999985</v>
      </c>
      <c r="B10910" s="1" t="s">
        <v>40</v>
      </c>
      <c r="C10910" s="1">
        <v>0</v>
      </c>
      <c r="D10910" t="str">
        <f>INDEX(Map!$A$2:$B$35, MATCH(Generation_Raw_Data!$B10910, Map!$A$2:$A$35, 0), 2)</f>
        <v>Brown 11</v>
      </c>
      <c r="E10910" s="9"/>
    </row>
    <row r="10911" spans="1:5" x14ac:dyDescent="0.35">
      <c r="A10911" s="2">
        <v>45664.624999999985</v>
      </c>
      <c r="B10911" s="1" t="s">
        <v>38</v>
      </c>
      <c r="C10911" s="1">
        <v>0</v>
      </c>
      <c r="D10911" t="str">
        <f>INDEX(Map!$A$2:$B$35, MATCH(Generation_Raw_Data!$B10911, Map!$A$2:$A$35, 0), 2)</f>
        <v>Brown 6</v>
      </c>
      <c r="E10911" s="9"/>
    </row>
    <row r="10912" spans="1:5" x14ac:dyDescent="0.35">
      <c r="A10912" s="2">
        <v>45664.624999999985</v>
      </c>
      <c r="B10912" s="1" t="s">
        <v>28</v>
      </c>
      <c r="C10912" s="1">
        <v>-1</v>
      </c>
      <c r="D10912" t="str">
        <f>INDEX(Map!$A$2:$B$35, MATCH(Generation_Raw_Data!$B10912, Map!$A$2:$A$35, 0), 2)</f>
        <v>Brown 7</v>
      </c>
      <c r="E10912" s="9"/>
    </row>
    <row r="10913" spans="1:5" x14ac:dyDescent="0.35">
      <c r="A10913" s="2">
        <v>45664.624999999985</v>
      </c>
      <c r="B10913" s="1" t="s">
        <v>36</v>
      </c>
      <c r="C10913" s="1">
        <v>0</v>
      </c>
      <c r="D10913" t="str">
        <f>INDEX(Map!$A$2:$B$35, MATCH(Generation_Raw_Data!$B10913, Map!$A$2:$A$35, 0), 2)</f>
        <v>Brown 8</v>
      </c>
      <c r="E10913" s="9"/>
    </row>
    <row r="10914" spans="1:5" x14ac:dyDescent="0.35">
      <c r="A10914" s="2">
        <v>45664.624999999985</v>
      </c>
      <c r="B10914" s="1" t="s">
        <v>37</v>
      </c>
      <c r="C10914" s="1">
        <v>-1</v>
      </c>
      <c r="D10914" t="str">
        <f>INDEX(Map!$A$2:$B$35, MATCH(Generation_Raw_Data!$B10914, Map!$A$2:$A$35, 0), 2)</f>
        <v>Brown 9</v>
      </c>
      <c r="E10914" s="9"/>
    </row>
    <row r="10915" spans="1:5" x14ac:dyDescent="0.35">
      <c r="A10915" s="2">
        <v>45664.624999999985</v>
      </c>
      <c r="B10915" s="1" t="s">
        <v>39</v>
      </c>
      <c r="C10915" s="1">
        <v>0</v>
      </c>
      <c r="D10915" t="str">
        <f>INDEX(Map!$A$2:$B$35, MATCH(Generation_Raw_Data!$B10915, Map!$A$2:$A$35, 0), 2)</f>
        <v>Brown 10</v>
      </c>
      <c r="E10915" s="9"/>
    </row>
    <row r="10916" spans="1:5" x14ac:dyDescent="0.35">
      <c r="A10916" s="2">
        <v>45664.66666666665</v>
      </c>
      <c r="B10916" s="1" t="s">
        <v>61</v>
      </c>
      <c r="C10916" s="1">
        <v>169.5</v>
      </c>
      <c r="D10916" t="str">
        <f>INDEX(Map!$A$2:$B$35, MATCH(Generation_Raw_Data!$B10916, Map!$A$2:$A$35, 0), 2)</f>
        <v>Cane Run 7</v>
      </c>
      <c r="E10916" s="9"/>
    </row>
    <row r="10917" spans="1:5" x14ac:dyDescent="0.35">
      <c r="A10917" s="2">
        <v>45664.66666666665</v>
      </c>
      <c r="B10917" s="1" t="s">
        <v>59</v>
      </c>
      <c r="C10917" s="1">
        <v>169.9</v>
      </c>
      <c r="D10917" t="str">
        <f>INDEX(Map!$A$2:$B$35, MATCH(Generation_Raw_Data!$B10917, Map!$A$2:$A$35, 0), 2)</f>
        <v>Cane Run 7</v>
      </c>
      <c r="E10917" s="9"/>
    </row>
    <row r="10918" spans="1:5" x14ac:dyDescent="0.35">
      <c r="A10918" s="2">
        <v>45664.66666666665</v>
      </c>
      <c r="B10918" s="1" t="s">
        <v>60</v>
      </c>
      <c r="C10918" s="1">
        <v>188.15</v>
      </c>
      <c r="D10918" t="str">
        <f>INDEX(Map!$A$2:$B$35, MATCH(Generation_Raw_Data!$B10918, Map!$A$2:$A$35, 0), 2)</f>
        <v>Cane Run 7</v>
      </c>
      <c r="E10918" s="9"/>
    </row>
    <row r="10919" spans="1:5" x14ac:dyDescent="0.35">
      <c r="A10919" s="2">
        <v>45664.66666666665</v>
      </c>
      <c r="B10919" s="1" t="s">
        <v>46</v>
      </c>
      <c r="C10919" s="1">
        <v>39</v>
      </c>
      <c r="D10919" t="str">
        <f>INDEX(Map!$A$2:$B$35, MATCH(Generation_Raw_Data!$B10919, Map!$A$2:$A$35, 0), 2)</f>
        <v>Ohio Falls</v>
      </c>
      <c r="E10919" s="9"/>
    </row>
    <row r="10920" spans="1:5" x14ac:dyDescent="0.35">
      <c r="A10920" s="2">
        <v>45664.66666666665</v>
      </c>
      <c r="B10920" s="1" t="s">
        <v>57</v>
      </c>
      <c r="C10920" s="1">
        <v>-7.5</v>
      </c>
      <c r="D10920" t="str">
        <f>INDEX(Map!$A$2:$B$35, MATCH(Generation_Raw_Data!$B10920, Map!$A$2:$A$35, 0), 2)</f>
        <v>Mill Creek 1</v>
      </c>
      <c r="E10920" s="9"/>
    </row>
    <row r="10921" spans="1:5" x14ac:dyDescent="0.35">
      <c r="A10921" s="2">
        <v>45664.66666666665</v>
      </c>
      <c r="B10921" s="1" t="s">
        <v>56</v>
      </c>
      <c r="C10921" s="1">
        <v>-0.2</v>
      </c>
      <c r="D10921" t="str">
        <f>INDEX(Map!$A$2:$B$35, MATCH(Generation_Raw_Data!$B10921, Map!$A$2:$A$35, 0), 2)</f>
        <v>Paddy's Run 13</v>
      </c>
      <c r="E10921" s="9"/>
    </row>
    <row r="10922" spans="1:5" x14ac:dyDescent="0.35">
      <c r="A10922" s="2">
        <v>45664.66666666665</v>
      </c>
      <c r="B10922" s="1" t="s">
        <v>55</v>
      </c>
      <c r="C10922" s="1">
        <v>0</v>
      </c>
      <c r="D10922" t="str">
        <f>INDEX(Map!$A$2:$B$35, MATCH(Generation_Raw_Data!$B10922, Map!$A$2:$A$35, 0), 2)</f>
        <v>Paddy's Run 12</v>
      </c>
      <c r="E10922" s="9"/>
    </row>
    <row r="10923" spans="1:5" x14ac:dyDescent="0.35">
      <c r="A10923" s="2">
        <v>45664.66666666665</v>
      </c>
      <c r="B10923" s="1" t="s">
        <v>58</v>
      </c>
      <c r="C10923" s="1">
        <v>217.5</v>
      </c>
      <c r="D10923" t="str">
        <f>INDEX(Map!$A$2:$B$35, MATCH(Generation_Raw_Data!$B10923, Map!$A$2:$A$35, 0), 2)</f>
        <v>Mill Creek 2</v>
      </c>
      <c r="E10923" s="9"/>
    </row>
    <row r="10924" spans="1:5" x14ac:dyDescent="0.35">
      <c r="A10924" s="2">
        <v>45664.66666666665</v>
      </c>
      <c r="B10924" s="1" t="s">
        <v>53</v>
      </c>
      <c r="C10924" s="1">
        <v>250.3</v>
      </c>
      <c r="D10924" t="str">
        <f>INDEX(Map!$A$2:$B$35, MATCH(Generation_Raw_Data!$B10924, Map!$A$2:$A$35, 0), 2)</f>
        <v>Mill Creek 3</v>
      </c>
      <c r="E10924" s="9"/>
    </row>
    <row r="10925" spans="1:5" x14ac:dyDescent="0.35">
      <c r="A10925" s="2">
        <v>45664.66666666665</v>
      </c>
      <c r="B10925" s="1" t="s">
        <v>54</v>
      </c>
      <c r="C10925" s="1">
        <v>460</v>
      </c>
      <c r="D10925" t="str">
        <f>INDEX(Map!$A$2:$B$35, MATCH(Generation_Raw_Data!$B10925, Map!$A$2:$A$35, 0), 2)</f>
        <v>Mill Creek 4</v>
      </c>
      <c r="E10925" s="9"/>
    </row>
    <row r="10926" spans="1:5" x14ac:dyDescent="0.35">
      <c r="A10926" s="2">
        <v>45664.66666666665</v>
      </c>
      <c r="B10926" s="1" t="s">
        <v>48</v>
      </c>
      <c r="C10926" s="1">
        <v>0</v>
      </c>
      <c r="D10926" t="str">
        <f>INDEX(Map!$A$2:$B$35, MATCH(Generation_Raw_Data!$B10926, Map!$A$2:$A$35, 0), 2)</f>
        <v>Trimble County 6</v>
      </c>
      <c r="E10926" s="9"/>
    </row>
    <row r="10927" spans="1:5" x14ac:dyDescent="0.35">
      <c r="A10927" s="2">
        <v>45664.66666666665</v>
      </c>
      <c r="B10927" s="1" t="s">
        <v>44</v>
      </c>
      <c r="C10927" s="1">
        <v>688.6</v>
      </c>
      <c r="D10927" t="str">
        <f>INDEX(Map!$A$2:$B$35, MATCH(Generation_Raw_Data!$B10927, Map!$A$2:$A$35, 0), 2)</f>
        <v>Trimble County 2</v>
      </c>
      <c r="E10927" s="9"/>
    </row>
    <row r="10928" spans="1:5" x14ac:dyDescent="0.35">
      <c r="A10928" s="2">
        <v>45664.66666666665</v>
      </c>
      <c r="B10928" s="1" t="s">
        <v>47</v>
      </c>
      <c r="C10928" s="1">
        <v>101.0033</v>
      </c>
      <c r="D10928" t="str">
        <f>INDEX(Map!$A$2:$B$35, MATCH(Generation_Raw_Data!$B10928, Map!$A$2:$A$35, 0), 2)</f>
        <v>Trimble County 5</v>
      </c>
      <c r="E10928" s="9"/>
    </row>
    <row r="10929" spans="1:5" x14ac:dyDescent="0.35">
      <c r="A10929" s="2">
        <v>45664.66666666665</v>
      </c>
      <c r="B10929" s="1" t="s">
        <v>49</v>
      </c>
      <c r="C10929" s="1">
        <v>101.0033</v>
      </c>
      <c r="D10929" t="str">
        <f>INDEX(Map!$A$2:$B$35, MATCH(Generation_Raw_Data!$B10929, Map!$A$2:$A$35, 0), 2)</f>
        <v>Trimble County 7</v>
      </c>
      <c r="E10929" s="9"/>
    </row>
    <row r="10930" spans="1:5" x14ac:dyDescent="0.35">
      <c r="A10930" s="2">
        <v>45664.66666666665</v>
      </c>
      <c r="B10930" s="1" t="s">
        <v>50</v>
      </c>
      <c r="C10930" s="1">
        <v>0</v>
      </c>
      <c r="D10930" t="str">
        <f>INDEX(Map!$A$2:$B$35, MATCH(Generation_Raw_Data!$B10930, Map!$A$2:$A$35, 0), 2)</f>
        <v>Trimble County 8</v>
      </c>
      <c r="E10930" s="9"/>
    </row>
    <row r="10931" spans="1:5" x14ac:dyDescent="0.35">
      <c r="A10931" s="2">
        <v>45664.66666666665</v>
      </c>
      <c r="B10931" s="1" t="s">
        <v>51</v>
      </c>
      <c r="C10931" s="1">
        <v>101.9935</v>
      </c>
      <c r="D10931" t="str">
        <f>INDEX(Map!$A$2:$B$35, MATCH(Generation_Raw_Data!$B10931, Map!$A$2:$A$35, 0), 2)</f>
        <v>Trimble County 9</v>
      </c>
      <c r="E10931" s="9"/>
    </row>
    <row r="10932" spans="1:5" x14ac:dyDescent="0.35">
      <c r="A10932" s="2">
        <v>45664.66666666665</v>
      </c>
      <c r="B10932" s="1" t="s">
        <v>45</v>
      </c>
      <c r="C10932" s="1">
        <v>490.7</v>
      </c>
      <c r="D10932" t="str">
        <f>INDEX(Map!$A$2:$B$35, MATCH(Generation_Raw_Data!$B10932, Map!$A$2:$A$35, 0), 2)</f>
        <v>Trimble County 1</v>
      </c>
      <c r="E10932" s="9"/>
    </row>
    <row r="10933" spans="1:5" x14ac:dyDescent="0.35">
      <c r="A10933" s="2">
        <v>45664.66666666665</v>
      </c>
      <c r="B10933" s="1" t="s">
        <v>52</v>
      </c>
      <c r="C10933" s="1">
        <v>0</v>
      </c>
      <c r="D10933" t="str">
        <f>INDEX(Map!$A$2:$B$35, MATCH(Generation_Raw_Data!$B10933, Map!$A$2:$A$35, 0), 2)</f>
        <v>Trimble County 10</v>
      </c>
      <c r="E10933" s="9"/>
    </row>
    <row r="10934" spans="1:5" x14ac:dyDescent="0.35">
      <c r="A10934" s="2">
        <v>45664.66666666665</v>
      </c>
      <c r="B10934" s="1" t="s">
        <v>42</v>
      </c>
      <c r="C10934" s="1">
        <v>18</v>
      </c>
      <c r="D10934" t="str">
        <f>INDEX(Map!$A$2:$B$35, MATCH(Generation_Raw_Data!$B10934, Map!$A$2:$A$35, 0), 2)</f>
        <v>Dix Dam</v>
      </c>
      <c r="E10934" s="9"/>
    </row>
    <row r="10935" spans="1:5" x14ac:dyDescent="0.35">
      <c r="A10935" s="2">
        <v>45664.66666666665</v>
      </c>
      <c r="B10935" s="1" t="s">
        <v>43</v>
      </c>
      <c r="C10935" s="1">
        <v>0</v>
      </c>
      <c r="D10935" t="str">
        <f>INDEX(Map!$A$2:$B$35, MATCH(Generation_Raw_Data!$B10935, Map!$A$2:$A$35, 0), 2)</f>
        <v>Haefling</v>
      </c>
      <c r="E10935" s="9"/>
    </row>
    <row r="10936" spans="1:5" x14ac:dyDescent="0.35">
      <c r="A10936" s="2">
        <v>45664.66666666665</v>
      </c>
      <c r="B10936" s="1" t="s">
        <v>41</v>
      </c>
      <c r="C10936" s="1">
        <v>0</v>
      </c>
      <c r="D10936" t="str">
        <f>INDEX(Map!$A$2:$B$35, MATCH(Generation_Raw_Data!$B10936, Map!$A$2:$A$35, 0), 2)</f>
        <v>Brown Solar</v>
      </c>
      <c r="E10936" s="9"/>
    </row>
    <row r="10937" spans="1:5" x14ac:dyDescent="0.35">
      <c r="A10937" s="2">
        <v>45664.66666666665</v>
      </c>
      <c r="B10937" s="1" t="s">
        <v>31</v>
      </c>
      <c r="C10937" s="1">
        <v>479.75</v>
      </c>
      <c r="D10937" t="str">
        <f>INDEX(Map!$A$2:$B$35, MATCH(Generation_Raw_Data!$B10937, Map!$A$2:$A$35, 0), 2)</f>
        <v>Ghent 1</v>
      </c>
      <c r="E10937" s="9"/>
    </row>
    <row r="10938" spans="1:5" x14ac:dyDescent="0.35">
      <c r="A10938" s="2">
        <v>45664.66666666665</v>
      </c>
      <c r="B10938" s="1" t="s">
        <v>33</v>
      </c>
      <c r="C10938" s="1">
        <v>453.75</v>
      </c>
      <c r="D10938" t="str">
        <f>INDEX(Map!$A$2:$B$35, MATCH(Generation_Raw_Data!$B10938, Map!$A$2:$A$35, 0), 2)</f>
        <v>Ghent 2</v>
      </c>
      <c r="E10938" s="9"/>
    </row>
    <row r="10939" spans="1:5" x14ac:dyDescent="0.35">
      <c r="A10939" s="2">
        <v>45664.66666666665</v>
      </c>
      <c r="B10939" s="1" t="s">
        <v>32</v>
      </c>
      <c r="C10939" s="1">
        <v>445.75</v>
      </c>
      <c r="D10939" t="str">
        <f>INDEX(Map!$A$2:$B$35, MATCH(Generation_Raw_Data!$B10939, Map!$A$2:$A$35, 0), 2)</f>
        <v>Ghent 3</v>
      </c>
      <c r="E10939" s="9"/>
    </row>
    <row r="10940" spans="1:5" x14ac:dyDescent="0.35">
      <c r="A10940" s="2">
        <v>45664.66666666665</v>
      </c>
      <c r="B10940" s="1" t="s">
        <v>30</v>
      </c>
      <c r="C10940" s="1">
        <v>199</v>
      </c>
      <c r="D10940" t="str">
        <f>INDEX(Map!$A$2:$B$35, MATCH(Generation_Raw_Data!$B10940, Map!$A$2:$A$35, 0), 2)</f>
        <v>Brown 3</v>
      </c>
      <c r="E10940" s="9"/>
    </row>
    <row r="10941" spans="1:5" x14ac:dyDescent="0.35">
      <c r="A10941" s="2">
        <v>45664.66666666665</v>
      </c>
      <c r="B10941" s="1" t="s">
        <v>29</v>
      </c>
      <c r="C10941" s="1">
        <v>0</v>
      </c>
      <c r="D10941" t="str">
        <f>INDEX(Map!$A$2:$B$35, MATCH(Generation_Raw_Data!$B10941, Map!$A$2:$A$35, 0), 2)</f>
        <v>Brown 5</v>
      </c>
      <c r="E10941" s="9"/>
    </row>
    <row r="10942" spans="1:5" x14ac:dyDescent="0.35">
      <c r="A10942" s="2">
        <v>45664.66666666665</v>
      </c>
      <c r="B10942" s="1" t="s">
        <v>34</v>
      </c>
      <c r="C10942" s="1">
        <v>427.75</v>
      </c>
      <c r="D10942" t="str">
        <f>INDEX(Map!$A$2:$B$35, MATCH(Generation_Raw_Data!$B10942, Map!$A$2:$A$35, 0), 2)</f>
        <v>Ghent 4</v>
      </c>
      <c r="E10942" s="9"/>
    </row>
    <row r="10943" spans="1:5" x14ac:dyDescent="0.35">
      <c r="A10943" s="2">
        <v>45664.66666666665</v>
      </c>
      <c r="B10943" s="1" t="s">
        <v>35</v>
      </c>
      <c r="C10943" s="1">
        <v>0</v>
      </c>
      <c r="D10943" t="str">
        <f>INDEX(Map!$A$2:$B$35, MATCH(Generation_Raw_Data!$B10943, Map!$A$2:$A$35, 0), 2)</f>
        <v>Simpsonville Solar</v>
      </c>
      <c r="E10943" s="9"/>
    </row>
    <row r="10944" spans="1:5" x14ac:dyDescent="0.35">
      <c r="A10944" s="2">
        <v>45664.66666666665</v>
      </c>
      <c r="B10944" s="1" t="s">
        <v>39</v>
      </c>
      <c r="C10944" s="1">
        <v>0</v>
      </c>
      <c r="D10944" t="str">
        <f>INDEX(Map!$A$2:$B$35, MATCH(Generation_Raw_Data!$B10944, Map!$A$2:$A$35, 0), 2)</f>
        <v>Brown 10</v>
      </c>
      <c r="E10944" s="9"/>
    </row>
    <row r="10945" spans="1:5" x14ac:dyDescent="0.35">
      <c r="A10945" s="2">
        <v>45664.66666666665</v>
      </c>
      <c r="B10945" s="1" t="s">
        <v>37</v>
      </c>
      <c r="C10945" s="1">
        <v>-1</v>
      </c>
      <c r="D10945" t="str">
        <f>INDEX(Map!$A$2:$B$35, MATCH(Generation_Raw_Data!$B10945, Map!$A$2:$A$35, 0), 2)</f>
        <v>Brown 9</v>
      </c>
      <c r="E10945" s="9"/>
    </row>
    <row r="10946" spans="1:5" x14ac:dyDescent="0.35">
      <c r="A10946" s="2">
        <v>45664.66666666665</v>
      </c>
      <c r="B10946" s="1" t="s">
        <v>36</v>
      </c>
      <c r="C10946" s="1">
        <v>0</v>
      </c>
      <c r="D10946" t="str">
        <f>INDEX(Map!$A$2:$B$35, MATCH(Generation_Raw_Data!$B10946, Map!$A$2:$A$35, 0), 2)</f>
        <v>Brown 8</v>
      </c>
      <c r="E10946" s="9"/>
    </row>
    <row r="10947" spans="1:5" x14ac:dyDescent="0.35">
      <c r="A10947" s="2">
        <v>45664.66666666665</v>
      </c>
      <c r="B10947" s="1" t="s">
        <v>28</v>
      </c>
      <c r="C10947" s="1">
        <v>2</v>
      </c>
      <c r="D10947" t="str">
        <f>INDEX(Map!$A$2:$B$35, MATCH(Generation_Raw_Data!$B10947, Map!$A$2:$A$35, 0), 2)</f>
        <v>Brown 7</v>
      </c>
      <c r="E10947" s="9"/>
    </row>
    <row r="10948" spans="1:5" x14ac:dyDescent="0.35">
      <c r="A10948" s="2">
        <v>45664.66666666665</v>
      </c>
      <c r="B10948" s="1" t="s">
        <v>38</v>
      </c>
      <c r="C10948" s="1">
        <v>0</v>
      </c>
      <c r="D10948" t="str">
        <f>INDEX(Map!$A$2:$B$35, MATCH(Generation_Raw_Data!$B10948, Map!$A$2:$A$35, 0), 2)</f>
        <v>Brown 6</v>
      </c>
      <c r="E10948" s="9"/>
    </row>
    <row r="10949" spans="1:5" x14ac:dyDescent="0.35">
      <c r="A10949" s="2">
        <v>45664.66666666665</v>
      </c>
      <c r="B10949" s="1" t="s">
        <v>40</v>
      </c>
      <c r="C10949" s="1">
        <v>0</v>
      </c>
      <c r="D10949" t="str">
        <f>INDEX(Map!$A$2:$B$35, MATCH(Generation_Raw_Data!$B10949, Map!$A$2:$A$35, 0), 2)</f>
        <v>Brown 11</v>
      </c>
      <c r="E10949" s="9"/>
    </row>
    <row r="10950" spans="1:5" x14ac:dyDescent="0.35">
      <c r="A10950" s="2">
        <v>45664.708333333314</v>
      </c>
      <c r="B10950" s="1" t="s">
        <v>43</v>
      </c>
      <c r="C10950" s="1">
        <v>0</v>
      </c>
      <c r="D10950" t="str">
        <f>INDEX(Map!$A$2:$B$35, MATCH(Generation_Raw_Data!$B10950, Map!$A$2:$A$35, 0), 2)</f>
        <v>Haefling</v>
      </c>
      <c r="E10950" s="9"/>
    </row>
    <row r="10951" spans="1:5" x14ac:dyDescent="0.35">
      <c r="A10951" s="2">
        <v>45664.708333333314</v>
      </c>
      <c r="B10951" s="1" t="s">
        <v>42</v>
      </c>
      <c r="C10951" s="1">
        <v>19</v>
      </c>
      <c r="D10951" t="str">
        <f>INDEX(Map!$A$2:$B$35, MATCH(Generation_Raw_Data!$B10951, Map!$A$2:$A$35, 0), 2)</f>
        <v>Dix Dam</v>
      </c>
      <c r="E10951" s="9"/>
    </row>
    <row r="10952" spans="1:5" x14ac:dyDescent="0.35">
      <c r="A10952" s="2">
        <v>45664.708333333314</v>
      </c>
      <c r="B10952" s="1" t="s">
        <v>41</v>
      </c>
      <c r="C10952" s="1">
        <v>0</v>
      </c>
      <c r="D10952" t="str">
        <f>INDEX(Map!$A$2:$B$35, MATCH(Generation_Raw_Data!$B10952, Map!$A$2:$A$35, 0), 2)</f>
        <v>Brown Solar</v>
      </c>
      <c r="E10952" s="9"/>
    </row>
    <row r="10953" spans="1:5" x14ac:dyDescent="0.35">
      <c r="A10953" s="2">
        <v>45664.708333333314</v>
      </c>
      <c r="B10953" s="1" t="s">
        <v>29</v>
      </c>
      <c r="C10953" s="1">
        <v>0</v>
      </c>
      <c r="D10953" t="str">
        <f>INDEX(Map!$A$2:$B$35, MATCH(Generation_Raw_Data!$B10953, Map!$A$2:$A$35, 0), 2)</f>
        <v>Brown 5</v>
      </c>
      <c r="E10953" s="9"/>
    </row>
    <row r="10954" spans="1:5" x14ac:dyDescent="0.35">
      <c r="A10954" s="2">
        <v>45664.708333333314</v>
      </c>
      <c r="B10954" s="1" t="s">
        <v>30</v>
      </c>
      <c r="C10954" s="1">
        <v>216</v>
      </c>
      <c r="D10954" t="str">
        <f>INDEX(Map!$A$2:$B$35, MATCH(Generation_Raw_Data!$B10954, Map!$A$2:$A$35, 0), 2)</f>
        <v>Brown 3</v>
      </c>
      <c r="E10954" s="9"/>
    </row>
    <row r="10955" spans="1:5" x14ac:dyDescent="0.35">
      <c r="A10955" s="2">
        <v>45664.708333333314</v>
      </c>
      <c r="B10955" s="1" t="s">
        <v>32</v>
      </c>
      <c r="C10955" s="1">
        <v>454</v>
      </c>
      <c r="D10955" t="str">
        <f>INDEX(Map!$A$2:$B$35, MATCH(Generation_Raw_Data!$B10955, Map!$A$2:$A$35, 0), 2)</f>
        <v>Ghent 3</v>
      </c>
      <c r="E10955" s="9"/>
    </row>
    <row r="10956" spans="1:5" x14ac:dyDescent="0.35">
      <c r="A10956" s="2">
        <v>45664.708333333314</v>
      </c>
      <c r="B10956" s="1" t="s">
        <v>33</v>
      </c>
      <c r="C10956" s="1">
        <v>478</v>
      </c>
      <c r="D10956" t="str">
        <f>INDEX(Map!$A$2:$B$35, MATCH(Generation_Raw_Data!$B10956, Map!$A$2:$A$35, 0), 2)</f>
        <v>Ghent 2</v>
      </c>
      <c r="E10956" s="9"/>
    </row>
    <row r="10957" spans="1:5" x14ac:dyDescent="0.35">
      <c r="A10957" s="2">
        <v>45664.708333333314</v>
      </c>
      <c r="B10957" s="1" t="s">
        <v>31</v>
      </c>
      <c r="C10957" s="1">
        <v>481</v>
      </c>
      <c r="D10957" t="str">
        <f>INDEX(Map!$A$2:$B$35, MATCH(Generation_Raw_Data!$B10957, Map!$A$2:$A$35, 0), 2)</f>
        <v>Ghent 1</v>
      </c>
      <c r="E10957" s="9"/>
    </row>
    <row r="10958" spans="1:5" x14ac:dyDescent="0.35">
      <c r="A10958" s="2">
        <v>45664.708333333314</v>
      </c>
      <c r="B10958" s="1" t="s">
        <v>34</v>
      </c>
      <c r="C10958" s="1">
        <v>442</v>
      </c>
      <c r="D10958" t="str">
        <f>INDEX(Map!$A$2:$B$35, MATCH(Generation_Raw_Data!$B10958, Map!$A$2:$A$35, 0), 2)</f>
        <v>Ghent 4</v>
      </c>
      <c r="E10958" s="9"/>
    </row>
    <row r="10959" spans="1:5" x14ac:dyDescent="0.35">
      <c r="A10959" s="2">
        <v>45664.708333333314</v>
      </c>
      <c r="B10959" s="1" t="s">
        <v>35</v>
      </c>
      <c r="C10959" s="1">
        <v>0</v>
      </c>
      <c r="D10959" t="str">
        <f>INDEX(Map!$A$2:$B$35, MATCH(Generation_Raw_Data!$B10959, Map!$A$2:$A$35, 0), 2)</f>
        <v>Simpsonville Solar</v>
      </c>
      <c r="E10959" s="9"/>
    </row>
    <row r="10960" spans="1:5" x14ac:dyDescent="0.35">
      <c r="A10960" s="2">
        <v>45664.708333333314</v>
      </c>
      <c r="B10960" s="1" t="s">
        <v>40</v>
      </c>
      <c r="C10960" s="1">
        <v>0</v>
      </c>
      <c r="D10960" t="str">
        <f>INDEX(Map!$A$2:$B$35, MATCH(Generation_Raw_Data!$B10960, Map!$A$2:$A$35, 0), 2)</f>
        <v>Brown 11</v>
      </c>
      <c r="E10960" s="9"/>
    </row>
    <row r="10961" spans="1:5" x14ac:dyDescent="0.35">
      <c r="A10961" s="2">
        <v>45664.708333333314</v>
      </c>
      <c r="B10961" s="1" t="s">
        <v>38</v>
      </c>
      <c r="C10961" s="1">
        <v>0</v>
      </c>
      <c r="D10961" t="str">
        <f>INDEX(Map!$A$2:$B$35, MATCH(Generation_Raw_Data!$B10961, Map!$A$2:$A$35, 0), 2)</f>
        <v>Brown 6</v>
      </c>
      <c r="E10961" s="9"/>
    </row>
    <row r="10962" spans="1:5" x14ac:dyDescent="0.35">
      <c r="A10962" s="2">
        <v>45664.708333333314</v>
      </c>
      <c r="B10962" s="1" t="s">
        <v>28</v>
      </c>
      <c r="C10962" s="1">
        <v>96</v>
      </c>
      <c r="D10962" t="str">
        <f>INDEX(Map!$A$2:$B$35, MATCH(Generation_Raw_Data!$B10962, Map!$A$2:$A$35, 0), 2)</f>
        <v>Brown 7</v>
      </c>
      <c r="E10962" s="9"/>
    </row>
    <row r="10963" spans="1:5" x14ac:dyDescent="0.35">
      <c r="A10963" s="2">
        <v>45664.708333333314</v>
      </c>
      <c r="B10963" s="1" t="s">
        <v>36</v>
      </c>
      <c r="C10963" s="1">
        <v>0</v>
      </c>
      <c r="D10963" t="str">
        <f>INDEX(Map!$A$2:$B$35, MATCH(Generation_Raw_Data!$B10963, Map!$A$2:$A$35, 0), 2)</f>
        <v>Brown 8</v>
      </c>
      <c r="E10963" s="9"/>
    </row>
    <row r="10964" spans="1:5" x14ac:dyDescent="0.35">
      <c r="A10964" s="2">
        <v>45664.708333333314</v>
      </c>
      <c r="B10964" s="1" t="s">
        <v>37</v>
      </c>
      <c r="C10964" s="1">
        <v>-1</v>
      </c>
      <c r="D10964" t="str">
        <f>INDEX(Map!$A$2:$B$35, MATCH(Generation_Raw_Data!$B10964, Map!$A$2:$A$35, 0), 2)</f>
        <v>Brown 9</v>
      </c>
      <c r="E10964" s="9"/>
    </row>
    <row r="10965" spans="1:5" x14ac:dyDescent="0.35">
      <c r="A10965" s="2">
        <v>45664.708333333314</v>
      </c>
      <c r="B10965" s="1" t="s">
        <v>39</v>
      </c>
      <c r="C10965" s="1">
        <v>0</v>
      </c>
      <c r="D10965" t="str">
        <f>INDEX(Map!$A$2:$B$35, MATCH(Generation_Raw_Data!$B10965, Map!$A$2:$A$35, 0), 2)</f>
        <v>Brown 10</v>
      </c>
      <c r="E10965" s="9"/>
    </row>
    <row r="10966" spans="1:5" x14ac:dyDescent="0.35">
      <c r="A10966" s="2">
        <v>45664.708333333314</v>
      </c>
      <c r="B10966" s="1" t="s">
        <v>59</v>
      </c>
      <c r="C10966" s="1">
        <v>174.6</v>
      </c>
      <c r="D10966" t="str">
        <f>INDEX(Map!$A$2:$B$35, MATCH(Generation_Raw_Data!$B10966, Map!$A$2:$A$35, 0), 2)</f>
        <v>Cane Run 7</v>
      </c>
      <c r="E10966" s="9"/>
    </row>
    <row r="10967" spans="1:5" x14ac:dyDescent="0.35">
      <c r="A10967" s="2">
        <v>45664.708333333314</v>
      </c>
      <c r="B10967" s="1" t="s">
        <v>61</v>
      </c>
      <c r="C10967" s="1">
        <v>174.2</v>
      </c>
      <c r="D10967" t="str">
        <f>INDEX(Map!$A$2:$B$35, MATCH(Generation_Raw_Data!$B10967, Map!$A$2:$A$35, 0), 2)</f>
        <v>Cane Run 7</v>
      </c>
      <c r="E10967" s="9"/>
    </row>
    <row r="10968" spans="1:5" x14ac:dyDescent="0.35">
      <c r="A10968" s="2">
        <v>45664.708333333314</v>
      </c>
      <c r="B10968" s="1" t="s">
        <v>60</v>
      </c>
      <c r="C10968" s="1">
        <v>190.15</v>
      </c>
      <c r="D10968" t="str">
        <f>INDEX(Map!$A$2:$B$35, MATCH(Generation_Raw_Data!$B10968, Map!$A$2:$A$35, 0), 2)</f>
        <v>Cane Run 7</v>
      </c>
      <c r="E10968" s="9"/>
    </row>
    <row r="10969" spans="1:5" x14ac:dyDescent="0.35">
      <c r="A10969" s="2">
        <v>45664.708333333314</v>
      </c>
      <c r="B10969" s="1" t="s">
        <v>46</v>
      </c>
      <c r="C10969" s="1">
        <v>39</v>
      </c>
      <c r="D10969" t="str">
        <f>INDEX(Map!$A$2:$B$35, MATCH(Generation_Raw_Data!$B10969, Map!$A$2:$A$35, 0), 2)</f>
        <v>Ohio Falls</v>
      </c>
      <c r="E10969" s="9"/>
    </row>
    <row r="10970" spans="1:5" x14ac:dyDescent="0.35">
      <c r="A10970" s="2">
        <v>45664.708333333314</v>
      </c>
      <c r="B10970" s="1" t="s">
        <v>57</v>
      </c>
      <c r="C10970" s="1">
        <v>-7.6</v>
      </c>
      <c r="D10970" t="str">
        <f>INDEX(Map!$A$2:$B$35, MATCH(Generation_Raw_Data!$B10970, Map!$A$2:$A$35, 0), 2)</f>
        <v>Mill Creek 1</v>
      </c>
      <c r="E10970" s="9"/>
    </row>
    <row r="10971" spans="1:5" x14ac:dyDescent="0.35">
      <c r="A10971" s="2">
        <v>45664.708333333314</v>
      </c>
      <c r="B10971" s="1" t="s">
        <v>55</v>
      </c>
      <c r="C10971" s="1">
        <v>0</v>
      </c>
      <c r="D10971" t="str">
        <f>INDEX(Map!$A$2:$B$35, MATCH(Generation_Raw_Data!$B10971, Map!$A$2:$A$35, 0), 2)</f>
        <v>Paddy's Run 12</v>
      </c>
      <c r="E10971" s="9"/>
    </row>
    <row r="10972" spans="1:5" x14ac:dyDescent="0.35">
      <c r="A10972" s="2">
        <v>45664.708333333314</v>
      </c>
      <c r="B10972" s="1" t="s">
        <v>56</v>
      </c>
      <c r="C10972" s="1">
        <v>-0.2</v>
      </c>
      <c r="D10972" t="str">
        <f>INDEX(Map!$A$2:$B$35, MATCH(Generation_Raw_Data!$B10972, Map!$A$2:$A$35, 0), 2)</f>
        <v>Paddy's Run 13</v>
      </c>
      <c r="E10972" s="9"/>
    </row>
    <row r="10973" spans="1:5" x14ac:dyDescent="0.35">
      <c r="A10973" s="2">
        <v>45664.708333333314</v>
      </c>
      <c r="B10973" s="1" t="s">
        <v>54</v>
      </c>
      <c r="C10973" s="1">
        <v>475.6</v>
      </c>
      <c r="D10973" t="str">
        <f>INDEX(Map!$A$2:$B$35, MATCH(Generation_Raw_Data!$B10973, Map!$A$2:$A$35, 0), 2)</f>
        <v>Mill Creek 4</v>
      </c>
      <c r="E10973" s="9"/>
    </row>
    <row r="10974" spans="1:5" x14ac:dyDescent="0.35">
      <c r="A10974" s="2">
        <v>45664.708333333314</v>
      </c>
      <c r="B10974" s="1" t="s">
        <v>53</v>
      </c>
      <c r="C10974" s="1">
        <v>227.7</v>
      </c>
      <c r="D10974" t="str">
        <f>INDEX(Map!$A$2:$B$35, MATCH(Generation_Raw_Data!$B10974, Map!$A$2:$A$35, 0), 2)</f>
        <v>Mill Creek 3</v>
      </c>
      <c r="E10974" s="9"/>
    </row>
    <row r="10975" spans="1:5" x14ac:dyDescent="0.35">
      <c r="A10975" s="2">
        <v>45664.708333333314</v>
      </c>
      <c r="B10975" s="1" t="s">
        <v>58</v>
      </c>
      <c r="C10975" s="1">
        <v>218.4</v>
      </c>
      <c r="D10975" t="str">
        <f>INDEX(Map!$A$2:$B$35, MATCH(Generation_Raw_Data!$B10975, Map!$A$2:$A$35, 0), 2)</f>
        <v>Mill Creek 2</v>
      </c>
      <c r="E10975" s="9"/>
    </row>
    <row r="10976" spans="1:5" x14ac:dyDescent="0.35">
      <c r="A10976" s="2">
        <v>45664.708333333314</v>
      </c>
      <c r="B10976" s="1" t="s">
        <v>51</v>
      </c>
      <c r="C10976" s="1">
        <v>102.3312</v>
      </c>
      <c r="D10976" t="str">
        <f>INDEX(Map!$A$2:$B$35, MATCH(Generation_Raw_Data!$B10976, Map!$A$2:$A$35, 0), 2)</f>
        <v>Trimble County 9</v>
      </c>
      <c r="E10976" s="9"/>
    </row>
    <row r="10977" spans="1:5" x14ac:dyDescent="0.35">
      <c r="A10977" s="2">
        <v>45664.708333333314</v>
      </c>
      <c r="B10977" s="1" t="s">
        <v>50</v>
      </c>
      <c r="C10977" s="1">
        <v>0</v>
      </c>
      <c r="D10977" t="str">
        <f>INDEX(Map!$A$2:$B$35, MATCH(Generation_Raw_Data!$B10977, Map!$A$2:$A$35, 0), 2)</f>
        <v>Trimble County 8</v>
      </c>
      <c r="E10977" s="9"/>
    </row>
    <row r="10978" spans="1:5" x14ac:dyDescent="0.35">
      <c r="A10978" s="2">
        <v>45664.708333333314</v>
      </c>
      <c r="B10978" s="1" t="s">
        <v>49</v>
      </c>
      <c r="C10978" s="1">
        <v>101.3377</v>
      </c>
      <c r="D10978" t="str">
        <f>INDEX(Map!$A$2:$B$35, MATCH(Generation_Raw_Data!$B10978, Map!$A$2:$A$35, 0), 2)</f>
        <v>Trimble County 7</v>
      </c>
      <c r="E10978" s="9"/>
    </row>
    <row r="10979" spans="1:5" x14ac:dyDescent="0.35">
      <c r="A10979" s="2">
        <v>45664.708333333314</v>
      </c>
      <c r="B10979" s="1" t="s">
        <v>47</v>
      </c>
      <c r="C10979" s="1">
        <v>102.3312</v>
      </c>
      <c r="D10979" t="str">
        <f>INDEX(Map!$A$2:$B$35, MATCH(Generation_Raw_Data!$B10979, Map!$A$2:$A$35, 0), 2)</f>
        <v>Trimble County 5</v>
      </c>
      <c r="E10979" s="9"/>
    </row>
    <row r="10980" spans="1:5" x14ac:dyDescent="0.35">
      <c r="A10980" s="2">
        <v>45664.708333333314</v>
      </c>
      <c r="B10980" s="1" t="s">
        <v>44</v>
      </c>
      <c r="C10980" s="1">
        <v>687.7</v>
      </c>
      <c r="D10980" t="str">
        <f>INDEX(Map!$A$2:$B$35, MATCH(Generation_Raw_Data!$B10980, Map!$A$2:$A$35, 0), 2)</f>
        <v>Trimble County 2</v>
      </c>
      <c r="E10980" s="9"/>
    </row>
    <row r="10981" spans="1:5" x14ac:dyDescent="0.35">
      <c r="A10981" s="2">
        <v>45664.708333333314</v>
      </c>
      <c r="B10981" s="1" t="s">
        <v>48</v>
      </c>
      <c r="C10981" s="1">
        <v>0</v>
      </c>
      <c r="D10981" t="str">
        <f>INDEX(Map!$A$2:$B$35, MATCH(Generation_Raw_Data!$B10981, Map!$A$2:$A$35, 0), 2)</f>
        <v>Trimble County 6</v>
      </c>
      <c r="E10981" s="9"/>
    </row>
    <row r="10982" spans="1:5" x14ac:dyDescent="0.35">
      <c r="A10982" s="2">
        <v>45664.708333333314</v>
      </c>
      <c r="B10982" s="1" t="s">
        <v>45</v>
      </c>
      <c r="C10982" s="1">
        <v>490.6</v>
      </c>
      <c r="D10982" t="str">
        <f>INDEX(Map!$A$2:$B$35, MATCH(Generation_Raw_Data!$B10982, Map!$A$2:$A$35, 0), 2)</f>
        <v>Trimble County 1</v>
      </c>
      <c r="E10982" s="9"/>
    </row>
    <row r="10983" spans="1:5" x14ac:dyDescent="0.35">
      <c r="A10983" s="2">
        <v>45664.708333333314</v>
      </c>
      <c r="B10983" s="1" t="s">
        <v>52</v>
      </c>
      <c r="C10983" s="1">
        <v>0</v>
      </c>
      <c r="D10983" t="str">
        <f>INDEX(Map!$A$2:$B$35, MATCH(Generation_Raw_Data!$B10983, Map!$A$2:$A$35, 0), 2)</f>
        <v>Trimble County 10</v>
      </c>
      <c r="E10983" s="9"/>
    </row>
    <row r="10984" spans="1:5" x14ac:dyDescent="0.35">
      <c r="A10984" s="2">
        <v>45665.333333333336</v>
      </c>
      <c r="B10984" s="1" t="s">
        <v>34</v>
      </c>
      <c r="C10984" s="1">
        <v>422</v>
      </c>
      <c r="D10984" t="str">
        <f>INDEX(Map!$A$2:$B$35, MATCH(Generation_Raw_Data!$B10984, Map!$A$2:$A$35, 0), 2)</f>
        <v>Ghent 4</v>
      </c>
      <c r="E10984" s="9"/>
    </row>
    <row r="10985" spans="1:5" x14ac:dyDescent="0.35">
      <c r="A10985" s="2">
        <v>45665.333333333336</v>
      </c>
      <c r="B10985" s="1" t="s">
        <v>35</v>
      </c>
      <c r="C10985" s="1">
        <v>0</v>
      </c>
      <c r="D10985" t="str">
        <f>INDEX(Map!$A$2:$B$35, MATCH(Generation_Raw_Data!$B10985, Map!$A$2:$A$35, 0), 2)</f>
        <v>Simpsonville Solar</v>
      </c>
      <c r="E10985" s="9"/>
    </row>
    <row r="10986" spans="1:5" x14ac:dyDescent="0.35">
      <c r="A10986" s="2">
        <v>45665.333333333336</v>
      </c>
      <c r="B10986" s="1" t="s">
        <v>38</v>
      </c>
      <c r="C10986" s="1">
        <v>154</v>
      </c>
      <c r="D10986" t="str">
        <f>INDEX(Map!$A$2:$B$35, MATCH(Generation_Raw_Data!$B10986, Map!$A$2:$A$35, 0), 2)</f>
        <v>Brown 6</v>
      </c>
      <c r="E10986" s="9"/>
    </row>
    <row r="10987" spans="1:5" x14ac:dyDescent="0.35">
      <c r="A10987" s="2">
        <v>45665.333333333336</v>
      </c>
      <c r="B10987" s="1" t="s">
        <v>40</v>
      </c>
      <c r="C10987" s="1">
        <v>0</v>
      </c>
      <c r="D10987" t="str">
        <f>INDEX(Map!$A$2:$B$35, MATCH(Generation_Raw_Data!$B10987, Map!$A$2:$A$35, 0), 2)</f>
        <v>Brown 11</v>
      </c>
      <c r="E10987" s="9"/>
    </row>
    <row r="10988" spans="1:5" x14ac:dyDescent="0.35">
      <c r="A10988" s="2">
        <v>45665.333333333336</v>
      </c>
      <c r="B10988" s="1" t="s">
        <v>28</v>
      </c>
      <c r="C10988" s="1">
        <v>155</v>
      </c>
      <c r="D10988" t="str">
        <f>INDEX(Map!$A$2:$B$35, MATCH(Generation_Raw_Data!$B10988, Map!$A$2:$A$35, 0), 2)</f>
        <v>Brown 7</v>
      </c>
      <c r="E10988" s="9"/>
    </row>
    <row r="10989" spans="1:5" x14ac:dyDescent="0.35">
      <c r="A10989" s="2">
        <v>45665.333333333336</v>
      </c>
      <c r="B10989" s="1" t="s">
        <v>37</v>
      </c>
      <c r="C10989" s="1">
        <v>-1</v>
      </c>
      <c r="D10989" t="str">
        <f>INDEX(Map!$A$2:$B$35, MATCH(Generation_Raw_Data!$B10989, Map!$A$2:$A$35, 0), 2)</f>
        <v>Brown 9</v>
      </c>
      <c r="E10989" s="9"/>
    </row>
    <row r="10990" spans="1:5" x14ac:dyDescent="0.35">
      <c r="A10990" s="2">
        <v>45665.333333333336</v>
      </c>
      <c r="B10990" s="1" t="s">
        <v>36</v>
      </c>
      <c r="C10990" s="1">
        <v>0</v>
      </c>
      <c r="D10990" t="str">
        <f>INDEX(Map!$A$2:$B$35, MATCH(Generation_Raw_Data!$B10990, Map!$A$2:$A$35, 0), 2)</f>
        <v>Brown 8</v>
      </c>
      <c r="E10990" s="9"/>
    </row>
    <row r="10991" spans="1:5" x14ac:dyDescent="0.35">
      <c r="A10991" s="2">
        <v>45665.333333333336</v>
      </c>
      <c r="B10991" s="1" t="s">
        <v>39</v>
      </c>
      <c r="C10991" s="1">
        <v>0</v>
      </c>
      <c r="D10991" t="str">
        <f>INDEX(Map!$A$2:$B$35, MATCH(Generation_Raw_Data!$B10991, Map!$A$2:$A$35, 0), 2)</f>
        <v>Brown 10</v>
      </c>
      <c r="E10991" s="9"/>
    </row>
    <row r="10992" spans="1:5" x14ac:dyDescent="0.35">
      <c r="A10992" s="2">
        <v>45665.333333333336</v>
      </c>
      <c r="B10992" s="1" t="s">
        <v>61</v>
      </c>
      <c r="C10992" s="1">
        <v>184.8</v>
      </c>
      <c r="D10992" t="str">
        <f>INDEX(Map!$A$2:$B$35, MATCH(Generation_Raw_Data!$B10992, Map!$A$2:$A$35, 0), 2)</f>
        <v>Cane Run 7</v>
      </c>
      <c r="E10992" s="9"/>
    </row>
    <row r="10993" spans="1:5" x14ac:dyDescent="0.35">
      <c r="A10993" s="2">
        <v>45665.333333333336</v>
      </c>
      <c r="B10993" s="1" t="s">
        <v>59</v>
      </c>
      <c r="C10993" s="1">
        <v>185.1</v>
      </c>
      <c r="D10993" t="str">
        <f>INDEX(Map!$A$2:$B$35, MATCH(Generation_Raw_Data!$B10993, Map!$A$2:$A$35, 0), 2)</f>
        <v>Cane Run 7</v>
      </c>
      <c r="E10993" s="9"/>
    </row>
    <row r="10994" spans="1:5" x14ac:dyDescent="0.35">
      <c r="A10994" s="2">
        <v>45665.333333333336</v>
      </c>
      <c r="B10994" s="1" t="s">
        <v>60</v>
      </c>
      <c r="C10994" s="1">
        <v>193.8</v>
      </c>
      <c r="D10994" t="str">
        <f>INDEX(Map!$A$2:$B$35, MATCH(Generation_Raw_Data!$B10994, Map!$A$2:$A$35, 0), 2)</f>
        <v>Cane Run 7</v>
      </c>
      <c r="E10994" s="9"/>
    </row>
    <row r="10995" spans="1:5" x14ac:dyDescent="0.35">
      <c r="A10995" s="2">
        <v>45665.333333333336</v>
      </c>
      <c r="B10995" s="1" t="s">
        <v>46</v>
      </c>
      <c r="C10995" s="1">
        <v>38</v>
      </c>
      <c r="D10995" t="str">
        <f>INDEX(Map!$A$2:$B$35, MATCH(Generation_Raw_Data!$B10995, Map!$A$2:$A$35, 0), 2)</f>
        <v>Ohio Falls</v>
      </c>
      <c r="E10995" s="9"/>
    </row>
    <row r="10996" spans="1:5" x14ac:dyDescent="0.35">
      <c r="A10996" s="2">
        <v>45665.333333333336</v>
      </c>
      <c r="B10996" s="1" t="s">
        <v>57</v>
      </c>
      <c r="C10996" s="1">
        <v>-7.7</v>
      </c>
      <c r="D10996" t="str">
        <f>INDEX(Map!$A$2:$B$35, MATCH(Generation_Raw_Data!$B10996, Map!$A$2:$A$35, 0), 2)</f>
        <v>Mill Creek 1</v>
      </c>
      <c r="E10996" s="9"/>
    </row>
    <row r="10997" spans="1:5" x14ac:dyDescent="0.35">
      <c r="A10997" s="2">
        <v>45665.333333333336</v>
      </c>
      <c r="B10997" s="1" t="s">
        <v>56</v>
      </c>
      <c r="C10997" s="1">
        <v>-0.2</v>
      </c>
      <c r="D10997" t="str">
        <f>INDEX(Map!$A$2:$B$35, MATCH(Generation_Raw_Data!$B10997, Map!$A$2:$A$35, 0), 2)</f>
        <v>Paddy's Run 13</v>
      </c>
      <c r="E10997" s="9"/>
    </row>
    <row r="10998" spans="1:5" x14ac:dyDescent="0.35">
      <c r="A10998" s="2">
        <v>45665.333333333336</v>
      </c>
      <c r="B10998" s="1" t="s">
        <v>55</v>
      </c>
      <c r="C10998" s="1">
        <v>0</v>
      </c>
      <c r="D10998" t="str">
        <f>INDEX(Map!$A$2:$B$35, MATCH(Generation_Raw_Data!$B10998, Map!$A$2:$A$35, 0), 2)</f>
        <v>Paddy's Run 12</v>
      </c>
      <c r="E10998" s="9"/>
    </row>
    <row r="10999" spans="1:5" x14ac:dyDescent="0.35">
      <c r="A10999" s="2">
        <v>45665.333333333336</v>
      </c>
      <c r="B10999" s="1" t="s">
        <v>58</v>
      </c>
      <c r="C10999" s="1">
        <v>323.8</v>
      </c>
      <c r="D10999" t="str">
        <f>INDEX(Map!$A$2:$B$35, MATCH(Generation_Raw_Data!$B10999, Map!$A$2:$A$35, 0), 2)</f>
        <v>Mill Creek 2</v>
      </c>
      <c r="E10999" s="9"/>
    </row>
    <row r="11000" spans="1:5" x14ac:dyDescent="0.35">
      <c r="A11000" s="2">
        <v>45665.333333333336</v>
      </c>
      <c r="B11000" s="1" t="s">
        <v>53</v>
      </c>
      <c r="C11000" s="1">
        <v>374.3</v>
      </c>
      <c r="D11000" t="str">
        <f>INDEX(Map!$A$2:$B$35, MATCH(Generation_Raw_Data!$B11000, Map!$A$2:$A$35, 0), 2)</f>
        <v>Mill Creek 3</v>
      </c>
      <c r="E11000" s="9"/>
    </row>
    <row r="11001" spans="1:5" x14ac:dyDescent="0.35">
      <c r="A11001" s="2">
        <v>45665.333333333336</v>
      </c>
      <c r="B11001" s="1" t="s">
        <v>54</v>
      </c>
      <c r="C11001" s="1">
        <v>458.7</v>
      </c>
      <c r="D11001" t="str">
        <f>INDEX(Map!$A$2:$B$35, MATCH(Generation_Raw_Data!$B11001, Map!$A$2:$A$35, 0), 2)</f>
        <v>Mill Creek 4</v>
      </c>
      <c r="E11001" s="9"/>
    </row>
    <row r="11002" spans="1:5" x14ac:dyDescent="0.35">
      <c r="A11002" s="2">
        <v>45665.333333333336</v>
      </c>
      <c r="B11002" s="1" t="s">
        <v>50</v>
      </c>
      <c r="C11002" s="1">
        <v>0</v>
      </c>
      <c r="D11002" t="str">
        <f>INDEX(Map!$A$2:$B$35, MATCH(Generation_Raw_Data!$B11002, Map!$A$2:$A$35, 0), 2)</f>
        <v>Trimble County 8</v>
      </c>
      <c r="E11002" s="9"/>
    </row>
    <row r="11003" spans="1:5" x14ac:dyDescent="0.35">
      <c r="A11003" s="2">
        <v>45665.333333333336</v>
      </c>
      <c r="B11003" s="1" t="s">
        <v>51</v>
      </c>
      <c r="C11003" s="1">
        <v>99.331100000000006</v>
      </c>
      <c r="D11003" t="str">
        <f>INDEX(Map!$A$2:$B$35, MATCH(Generation_Raw_Data!$B11003, Map!$A$2:$A$35, 0), 2)</f>
        <v>Trimble County 9</v>
      </c>
      <c r="E11003" s="9"/>
    </row>
    <row r="11004" spans="1:5" x14ac:dyDescent="0.35">
      <c r="A11004" s="2">
        <v>45665.333333333336</v>
      </c>
      <c r="B11004" s="1" t="s">
        <v>49</v>
      </c>
      <c r="C11004" s="1">
        <v>98.337800000000001</v>
      </c>
      <c r="D11004" t="str">
        <f>INDEX(Map!$A$2:$B$35, MATCH(Generation_Raw_Data!$B11004, Map!$A$2:$A$35, 0), 2)</f>
        <v>Trimble County 7</v>
      </c>
      <c r="E11004" s="9"/>
    </row>
    <row r="11005" spans="1:5" x14ac:dyDescent="0.35">
      <c r="A11005" s="2">
        <v>45665.333333333336</v>
      </c>
      <c r="B11005" s="1" t="s">
        <v>48</v>
      </c>
      <c r="C11005" s="1">
        <v>0</v>
      </c>
      <c r="D11005" t="str">
        <f>INDEX(Map!$A$2:$B$35, MATCH(Generation_Raw_Data!$B11005, Map!$A$2:$A$35, 0), 2)</f>
        <v>Trimble County 6</v>
      </c>
      <c r="E11005" s="9"/>
    </row>
    <row r="11006" spans="1:5" x14ac:dyDescent="0.35">
      <c r="A11006" s="2">
        <v>45665.333333333336</v>
      </c>
      <c r="B11006" s="1" t="s">
        <v>44</v>
      </c>
      <c r="C11006" s="1">
        <v>688.5</v>
      </c>
      <c r="D11006" t="str">
        <f>INDEX(Map!$A$2:$B$35, MATCH(Generation_Raw_Data!$B11006, Map!$A$2:$A$35, 0), 2)</f>
        <v>Trimble County 2</v>
      </c>
      <c r="E11006" s="9"/>
    </row>
    <row r="11007" spans="1:5" x14ac:dyDescent="0.35">
      <c r="A11007" s="2">
        <v>45665.333333333336</v>
      </c>
      <c r="B11007" s="1" t="s">
        <v>47</v>
      </c>
      <c r="C11007" s="1">
        <v>99.331100000000006</v>
      </c>
      <c r="D11007" t="str">
        <f>INDEX(Map!$A$2:$B$35, MATCH(Generation_Raw_Data!$B11007, Map!$A$2:$A$35, 0), 2)</f>
        <v>Trimble County 5</v>
      </c>
      <c r="E11007" s="9"/>
    </row>
    <row r="11008" spans="1:5" x14ac:dyDescent="0.35">
      <c r="A11008" s="2">
        <v>45665.333333333336</v>
      </c>
      <c r="B11008" s="1" t="s">
        <v>45</v>
      </c>
      <c r="C11008" s="1">
        <v>489.2</v>
      </c>
      <c r="D11008" t="str">
        <f>INDEX(Map!$A$2:$B$35, MATCH(Generation_Raw_Data!$B11008, Map!$A$2:$A$35, 0), 2)</f>
        <v>Trimble County 1</v>
      </c>
      <c r="E11008" s="9"/>
    </row>
    <row r="11009" spans="1:5" x14ac:dyDescent="0.35">
      <c r="A11009" s="2">
        <v>45665.333333333336</v>
      </c>
      <c r="B11009" s="1" t="s">
        <v>52</v>
      </c>
      <c r="C11009" s="1">
        <v>0</v>
      </c>
      <c r="D11009" t="str">
        <f>INDEX(Map!$A$2:$B$35, MATCH(Generation_Raw_Data!$B11009, Map!$A$2:$A$35, 0), 2)</f>
        <v>Trimble County 10</v>
      </c>
      <c r="E11009" s="9"/>
    </row>
    <row r="11010" spans="1:5" x14ac:dyDescent="0.35">
      <c r="A11010" s="2">
        <v>45665.333333333336</v>
      </c>
      <c r="B11010" s="1" t="s">
        <v>43</v>
      </c>
      <c r="C11010" s="1">
        <v>0</v>
      </c>
      <c r="D11010" t="str">
        <f>INDEX(Map!$A$2:$B$35, MATCH(Generation_Raw_Data!$B11010, Map!$A$2:$A$35, 0), 2)</f>
        <v>Haefling</v>
      </c>
      <c r="E11010" s="9"/>
    </row>
    <row r="11011" spans="1:5" x14ac:dyDescent="0.35">
      <c r="A11011" s="2">
        <v>45665.333333333336</v>
      </c>
      <c r="B11011" s="1" t="s">
        <v>42</v>
      </c>
      <c r="C11011" s="1">
        <v>19</v>
      </c>
      <c r="D11011" t="str">
        <f>INDEX(Map!$A$2:$B$35, MATCH(Generation_Raw_Data!$B11011, Map!$A$2:$A$35, 0), 2)</f>
        <v>Dix Dam</v>
      </c>
      <c r="E11011" s="9"/>
    </row>
    <row r="11012" spans="1:5" x14ac:dyDescent="0.35">
      <c r="A11012" s="2">
        <v>45665.333333333336</v>
      </c>
      <c r="B11012" s="1" t="s">
        <v>41</v>
      </c>
      <c r="C11012" s="1">
        <v>0</v>
      </c>
      <c r="D11012" t="str">
        <f>INDEX(Map!$A$2:$B$35, MATCH(Generation_Raw_Data!$B11012, Map!$A$2:$A$35, 0), 2)</f>
        <v>Brown Solar</v>
      </c>
      <c r="E11012" s="9"/>
    </row>
    <row r="11013" spans="1:5" x14ac:dyDescent="0.35">
      <c r="A11013" s="2">
        <v>45665.333333333336</v>
      </c>
      <c r="B11013" s="1" t="s">
        <v>29</v>
      </c>
      <c r="C11013" s="1">
        <v>0</v>
      </c>
      <c r="D11013" t="str">
        <f>INDEX(Map!$A$2:$B$35, MATCH(Generation_Raw_Data!$B11013, Map!$A$2:$A$35, 0), 2)</f>
        <v>Brown 5</v>
      </c>
      <c r="E11013" s="9"/>
    </row>
    <row r="11014" spans="1:5" x14ac:dyDescent="0.35">
      <c r="A11014" s="2">
        <v>45665.333333333336</v>
      </c>
      <c r="B11014" s="1" t="s">
        <v>30</v>
      </c>
      <c r="C11014" s="1">
        <v>271</v>
      </c>
      <c r="D11014" t="str">
        <f>INDEX(Map!$A$2:$B$35, MATCH(Generation_Raw_Data!$B11014, Map!$A$2:$A$35, 0), 2)</f>
        <v>Brown 3</v>
      </c>
      <c r="E11014" s="9"/>
    </row>
    <row r="11015" spans="1:5" x14ac:dyDescent="0.35">
      <c r="A11015" s="2">
        <v>45665.333333333336</v>
      </c>
      <c r="B11015" s="1" t="s">
        <v>31</v>
      </c>
      <c r="C11015" s="1">
        <v>482</v>
      </c>
      <c r="D11015" t="str">
        <f>INDEX(Map!$A$2:$B$35, MATCH(Generation_Raw_Data!$B11015, Map!$A$2:$A$35, 0), 2)</f>
        <v>Ghent 1</v>
      </c>
      <c r="E11015" s="9"/>
    </row>
    <row r="11016" spans="1:5" x14ac:dyDescent="0.35">
      <c r="A11016" s="2">
        <v>45665.333333333336</v>
      </c>
      <c r="B11016" s="1" t="s">
        <v>33</v>
      </c>
      <c r="C11016" s="1">
        <v>459</v>
      </c>
      <c r="D11016" t="str">
        <f>INDEX(Map!$A$2:$B$35, MATCH(Generation_Raw_Data!$B11016, Map!$A$2:$A$35, 0), 2)</f>
        <v>Ghent 2</v>
      </c>
      <c r="E11016" s="9"/>
    </row>
    <row r="11017" spans="1:5" x14ac:dyDescent="0.35">
      <c r="A11017" s="2">
        <v>45665.333333333336</v>
      </c>
      <c r="B11017" s="1" t="s">
        <v>32</v>
      </c>
      <c r="C11017" s="1">
        <v>440</v>
      </c>
      <c r="D11017" t="str">
        <f>INDEX(Map!$A$2:$B$35, MATCH(Generation_Raw_Data!$B11017, Map!$A$2:$A$35, 0), 2)</f>
        <v>Ghent 3</v>
      </c>
      <c r="E11017" s="9"/>
    </row>
    <row r="11018" spans="1:5" x14ac:dyDescent="0.35">
      <c r="A11018" s="2">
        <v>45665.375</v>
      </c>
      <c r="B11018" s="1" t="s">
        <v>59</v>
      </c>
      <c r="C11018" s="1">
        <v>176.4</v>
      </c>
      <c r="D11018" t="str">
        <f>INDEX(Map!$A$2:$B$35, MATCH(Generation_Raw_Data!$B11018, Map!$A$2:$A$35, 0), 2)</f>
        <v>Cane Run 7</v>
      </c>
      <c r="E11018" s="9"/>
    </row>
    <row r="11019" spans="1:5" x14ac:dyDescent="0.35">
      <c r="A11019" s="2">
        <v>45665.375</v>
      </c>
      <c r="B11019" s="1" t="s">
        <v>61</v>
      </c>
      <c r="C11019" s="1">
        <v>176.2</v>
      </c>
      <c r="D11019" t="str">
        <f>INDEX(Map!$A$2:$B$35, MATCH(Generation_Raw_Data!$B11019, Map!$A$2:$A$35, 0), 2)</f>
        <v>Cane Run 7</v>
      </c>
      <c r="E11019" s="9"/>
    </row>
    <row r="11020" spans="1:5" x14ac:dyDescent="0.35">
      <c r="A11020" s="2">
        <v>45665.375</v>
      </c>
      <c r="B11020" s="1" t="s">
        <v>60</v>
      </c>
      <c r="C11020" s="1">
        <v>190.6</v>
      </c>
      <c r="D11020" t="str">
        <f>INDEX(Map!$A$2:$B$35, MATCH(Generation_Raw_Data!$B11020, Map!$A$2:$A$35, 0), 2)</f>
        <v>Cane Run 7</v>
      </c>
      <c r="E11020" s="9"/>
    </row>
    <row r="11021" spans="1:5" x14ac:dyDescent="0.35">
      <c r="A11021" s="2">
        <v>45665.375</v>
      </c>
      <c r="B11021" s="1" t="s">
        <v>57</v>
      </c>
      <c r="C11021" s="1">
        <v>-7.7</v>
      </c>
      <c r="D11021" t="str">
        <f>INDEX(Map!$A$2:$B$35, MATCH(Generation_Raw_Data!$B11021, Map!$A$2:$A$35, 0), 2)</f>
        <v>Mill Creek 1</v>
      </c>
      <c r="E11021" s="9"/>
    </row>
    <row r="11022" spans="1:5" x14ac:dyDescent="0.35">
      <c r="A11022" s="2">
        <v>45665.375</v>
      </c>
      <c r="B11022" s="1" t="s">
        <v>55</v>
      </c>
      <c r="C11022" s="1">
        <v>0</v>
      </c>
      <c r="D11022" t="str">
        <f>INDEX(Map!$A$2:$B$35, MATCH(Generation_Raw_Data!$B11022, Map!$A$2:$A$35, 0), 2)</f>
        <v>Paddy's Run 12</v>
      </c>
      <c r="E11022" s="9"/>
    </row>
    <row r="11023" spans="1:5" x14ac:dyDescent="0.35">
      <c r="A11023" s="2">
        <v>45665.375</v>
      </c>
      <c r="B11023" s="1" t="s">
        <v>56</v>
      </c>
      <c r="C11023" s="1">
        <v>-0.2</v>
      </c>
      <c r="D11023" t="str">
        <f>INDEX(Map!$A$2:$B$35, MATCH(Generation_Raw_Data!$B11023, Map!$A$2:$A$35, 0), 2)</f>
        <v>Paddy's Run 13</v>
      </c>
      <c r="E11023" s="9"/>
    </row>
    <row r="11024" spans="1:5" x14ac:dyDescent="0.35">
      <c r="A11024" s="2">
        <v>45665.375</v>
      </c>
      <c r="B11024" s="1" t="s">
        <v>54</v>
      </c>
      <c r="C11024" s="1">
        <v>442.6</v>
      </c>
      <c r="D11024" t="str">
        <f>INDEX(Map!$A$2:$B$35, MATCH(Generation_Raw_Data!$B11024, Map!$A$2:$A$35, 0), 2)</f>
        <v>Mill Creek 4</v>
      </c>
      <c r="E11024" s="9"/>
    </row>
    <row r="11025" spans="1:5" x14ac:dyDescent="0.35">
      <c r="A11025" s="2">
        <v>45665.375</v>
      </c>
      <c r="B11025" s="1" t="s">
        <v>53</v>
      </c>
      <c r="C11025" s="1">
        <v>374.3</v>
      </c>
      <c r="D11025" t="str">
        <f>INDEX(Map!$A$2:$B$35, MATCH(Generation_Raw_Data!$B11025, Map!$A$2:$A$35, 0), 2)</f>
        <v>Mill Creek 3</v>
      </c>
      <c r="E11025" s="9"/>
    </row>
    <row r="11026" spans="1:5" x14ac:dyDescent="0.35">
      <c r="A11026" s="2">
        <v>45665.375</v>
      </c>
      <c r="B11026" s="1" t="s">
        <v>58</v>
      </c>
      <c r="C11026" s="1">
        <v>321.8</v>
      </c>
      <c r="D11026" t="str">
        <f>INDEX(Map!$A$2:$B$35, MATCH(Generation_Raw_Data!$B11026, Map!$A$2:$A$35, 0), 2)</f>
        <v>Mill Creek 2</v>
      </c>
      <c r="E11026" s="9"/>
    </row>
    <row r="11027" spans="1:5" x14ac:dyDescent="0.35">
      <c r="A11027" s="2">
        <v>45665.375</v>
      </c>
      <c r="B11027" s="1" t="s">
        <v>47</v>
      </c>
      <c r="C11027" s="1">
        <v>99.003299999999996</v>
      </c>
      <c r="D11027" t="str">
        <f>INDEX(Map!$A$2:$B$35, MATCH(Generation_Raw_Data!$B11027, Map!$A$2:$A$35, 0), 2)</f>
        <v>Trimble County 5</v>
      </c>
      <c r="E11027" s="9"/>
    </row>
    <row r="11028" spans="1:5" x14ac:dyDescent="0.35">
      <c r="A11028" s="2">
        <v>45665.375</v>
      </c>
      <c r="B11028" s="1" t="s">
        <v>44</v>
      </c>
      <c r="C11028" s="1">
        <v>688.3</v>
      </c>
      <c r="D11028" t="str">
        <f>INDEX(Map!$A$2:$B$35, MATCH(Generation_Raw_Data!$B11028, Map!$A$2:$A$35, 0), 2)</f>
        <v>Trimble County 2</v>
      </c>
      <c r="E11028" s="9"/>
    </row>
    <row r="11029" spans="1:5" x14ac:dyDescent="0.35">
      <c r="A11029" s="2">
        <v>45665.375</v>
      </c>
      <c r="B11029" s="1" t="s">
        <v>48</v>
      </c>
      <c r="C11029" s="1">
        <v>0</v>
      </c>
      <c r="D11029" t="str">
        <f>INDEX(Map!$A$2:$B$35, MATCH(Generation_Raw_Data!$B11029, Map!$A$2:$A$35, 0), 2)</f>
        <v>Trimble County 6</v>
      </c>
      <c r="E11029" s="9"/>
    </row>
    <row r="11030" spans="1:5" x14ac:dyDescent="0.35">
      <c r="A11030" s="2">
        <v>45665.375</v>
      </c>
      <c r="B11030" s="1" t="s">
        <v>46</v>
      </c>
      <c r="C11030" s="1">
        <v>39</v>
      </c>
      <c r="D11030" t="str">
        <f>INDEX(Map!$A$2:$B$35, MATCH(Generation_Raw_Data!$B11030, Map!$A$2:$A$35, 0), 2)</f>
        <v>Ohio Falls</v>
      </c>
      <c r="E11030" s="9"/>
    </row>
    <row r="11031" spans="1:5" x14ac:dyDescent="0.35">
      <c r="A11031" s="2">
        <v>45665.375</v>
      </c>
      <c r="B11031" s="1" t="s">
        <v>45</v>
      </c>
      <c r="C11031" s="1">
        <v>488.8</v>
      </c>
      <c r="D11031" t="str">
        <f>INDEX(Map!$A$2:$B$35, MATCH(Generation_Raw_Data!$B11031, Map!$A$2:$A$35, 0), 2)</f>
        <v>Trimble County 1</v>
      </c>
      <c r="E11031" s="9"/>
    </row>
    <row r="11032" spans="1:5" x14ac:dyDescent="0.35">
      <c r="A11032" s="2">
        <v>45665.375</v>
      </c>
      <c r="B11032" s="1" t="s">
        <v>49</v>
      </c>
      <c r="C11032" s="1">
        <v>99.003299999999996</v>
      </c>
      <c r="D11032" t="str">
        <f>INDEX(Map!$A$2:$B$35, MATCH(Generation_Raw_Data!$B11032, Map!$A$2:$A$35, 0), 2)</f>
        <v>Trimble County 7</v>
      </c>
      <c r="E11032" s="9"/>
    </row>
    <row r="11033" spans="1:5" x14ac:dyDescent="0.35">
      <c r="A11033" s="2">
        <v>45665.375</v>
      </c>
      <c r="B11033" s="1" t="s">
        <v>50</v>
      </c>
      <c r="C11033" s="1">
        <v>0</v>
      </c>
      <c r="D11033" t="str">
        <f>INDEX(Map!$A$2:$B$35, MATCH(Generation_Raw_Data!$B11033, Map!$A$2:$A$35, 0), 2)</f>
        <v>Trimble County 8</v>
      </c>
      <c r="E11033" s="9"/>
    </row>
    <row r="11034" spans="1:5" x14ac:dyDescent="0.35">
      <c r="A11034" s="2">
        <v>45665.375</v>
      </c>
      <c r="B11034" s="1" t="s">
        <v>51</v>
      </c>
      <c r="C11034" s="1">
        <v>99.993399999999994</v>
      </c>
      <c r="D11034" t="str">
        <f>INDEX(Map!$A$2:$B$35, MATCH(Generation_Raw_Data!$B11034, Map!$A$2:$A$35, 0), 2)</f>
        <v>Trimble County 9</v>
      </c>
      <c r="E11034" s="9"/>
    </row>
    <row r="11035" spans="1:5" x14ac:dyDescent="0.35">
      <c r="A11035" s="2">
        <v>45665.375</v>
      </c>
      <c r="B11035" s="1" t="s">
        <v>52</v>
      </c>
      <c r="C11035" s="1">
        <v>0</v>
      </c>
      <c r="D11035" t="str">
        <f>INDEX(Map!$A$2:$B$35, MATCH(Generation_Raw_Data!$B11035, Map!$A$2:$A$35, 0), 2)</f>
        <v>Trimble County 10</v>
      </c>
      <c r="E11035" s="9"/>
    </row>
    <row r="11036" spans="1:5" x14ac:dyDescent="0.35">
      <c r="A11036" s="2">
        <v>45665.375</v>
      </c>
      <c r="B11036" s="1" t="s">
        <v>43</v>
      </c>
      <c r="C11036" s="1">
        <v>0</v>
      </c>
      <c r="D11036" t="str">
        <f>INDEX(Map!$A$2:$B$35, MATCH(Generation_Raw_Data!$B11036, Map!$A$2:$A$35, 0), 2)</f>
        <v>Haefling</v>
      </c>
      <c r="E11036" s="9"/>
    </row>
    <row r="11037" spans="1:5" x14ac:dyDescent="0.35">
      <c r="A11037" s="2">
        <v>45665.375</v>
      </c>
      <c r="B11037" s="1" t="s">
        <v>42</v>
      </c>
      <c r="C11037" s="1">
        <v>20</v>
      </c>
      <c r="D11037" t="str">
        <f>INDEX(Map!$A$2:$B$35, MATCH(Generation_Raw_Data!$B11037, Map!$A$2:$A$35, 0), 2)</f>
        <v>Dix Dam</v>
      </c>
      <c r="E11037" s="9"/>
    </row>
    <row r="11038" spans="1:5" x14ac:dyDescent="0.35">
      <c r="A11038" s="2">
        <v>45665.375</v>
      </c>
      <c r="B11038" s="1" t="s">
        <v>41</v>
      </c>
      <c r="C11038" s="1">
        <v>0</v>
      </c>
      <c r="D11038" t="str">
        <f>INDEX(Map!$A$2:$B$35, MATCH(Generation_Raw_Data!$B11038, Map!$A$2:$A$35, 0), 2)</f>
        <v>Brown Solar</v>
      </c>
      <c r="E11038" s="9"/>
    </row>
    <row r="11039" spans="1:5" x14ac:dyDescent="0.35">
      <c r="A11039" s="2">
        <v>45665.375</v>
      </c>
      <c r="B11039" s="1" t="s">
        <v>32</v>
      </c>
      <c r="C11039" s="1">
        <v>423</v>
      </c>
      <c r="D11039" t="str">
        <f>INDEX(Map!$A$2:$B$35, MATCH(Generation_Raw_Data!$B11039, Map!$A$2:$A$35, 0), 2)</f>
        <v>Ghent 3</v>
      </c>
      <c r="E11039" s="9"/>
    </row>
    <row r="11040" spans="1:5" x14ac:dyDescent="0.35">
      <c r="A11040" s="2">
        <v>45665.375</v>
      </c>
      <c r="B11040" s="1" t="s">
        <v>33</v>
      </c>
      <c r="C11040" s="1">
        <v>432</v>
      </c>
      <c r="D11040" t="str">
        <f>INDEX(Map!$A$2:$B$35, MATCH(Generation_Raw_Data!$B11040, Map!$A$2:$A$35, 0), 2)</f>
        <v>Ghent 2</v>
      </c>
      <c r="E11040" s="9"/>
    </row>
    <row r="11041" spans="1:5" x14ac:dyDescent="0.35">
      <c r="A11041" s="2">
        <v>45665.375</v>
      </c>
      <c r="B11041" s="1" t="s">
        <v>31</v>
      </c>
      <c r="C11041" s="1">
        <v>481</v>
      </c>
      <c r="D11041" t="str">
        <f>INDEX(Map!$A$2:$B$35, MATCH(Generation_Raw_Data!$B11041, Map!$A$2:$A$35, 0), 2)</f>
        <v>Ghent 1</v>
      </c>
      <c r="E11041" s="9"/>
    </row>
    <row r="11042" spans="1:5" x14ac:dyDescent="0.35">
      <c r="A11042" s="2">
        <v>45665.375</v>
      </c>
      <c r="B11042" s="1" t="s">
        <v>30</v>
      </c>
      <c r="C11042" s="1">
        <v>271</v>
      </c>
      <c r="D11042" t="str">
        <f>INDEX(Map!$A$2:$B$35, MATCH(Generation_Raw_Data!$B11042, Map!$A$2:$A$35, 0), 2)</f>
        <v>Brown 3</v>
      </c>
      <c r="E11042" s="9"/>
    </row>
    <row r="11043" spans="1:5" x14ac:dyDescent="0.35">
      <c r="A11043" s="2">
        <v>45665.375</v>
      </c>
      <c r="B11043" s="1" t="s">
        <v>35</v>
      </c>
      <c r="C11043" s="1">
        <v>0</v>
      </c>
      <c r="D11043" t="str">
        <f>INDEX(Map!$A$2:$B$35, MATCH(Generation_Raw_Data!$B11043, Map!$A$2:$A$35, 0), 2)</f>
        <v>Simpsonville Solar</v>
      </c>
      <c r="E11043" s="9"/>
    </row>
    <row r="11044" spans="1:5" x14ac:dyDescent="0.35">
      <c r="A11044" s="2">
        <v>45665.375</v>
      </c>
      <c r="B11044" s="1" t="s">
        <v>29</v>
      </c>
      <c r="C11044" s="1">
        <v>0</v>
      </c>
      <c r="D11044" t="str">
        <f>INDEX(Map!$A$2:$B$35, MATCH(Generation_Raw_Data!$B11044, Map!$A$2:$A$35, 0), 2)</f>
        <v>Brown 5</v>
      </c>
      <c r="E11044" s="9"/>
    </row>
    <row r="11045" spans="1:5" x14ac:dyDescent="0.35">
      <c r="A11045" s="2">
        <v>45665.375</v>
      </c>
      <c r="B11045" s="1" t="s">
        <v>34</v>
      </c>
      <c r="C11045" s="1">
        <v>401</v>
      </c>
      <c r="D11045" t="str">
        <f>INDEX(Map!$A$2:$B$35, MATCH(Generation_Raw_Data!$B11045, Map!$A$2:$A$35, 0), 2)</f>
        <v>Ghent 4</v>
      </c>
      <c r="E11045" s="9"/>
    </row>
    <row r="11046" spans="1:5" x14ac:dyDescent="0.35">
      <c r="A11046" s="2">
        <v>45665.375</v>
      </c>
      <c r="B11046" s="1" t="s">
        <v>39</v>
      </c>
      <c r="C11046" s="1">
        <v>0</v>
      </c>
      <c r="D11046" t="str">
        <f>INDEX(Map!$A$2:$B$35, MATCH(Generation_Raw_Data!$B11046, Map!$A$2:$A$35, 0), 2)</f>
        <v>Brown 10</v>
      </c>
      <c r="E11046" s="9"/>
    </row>
    <row r="11047" spans="1:5" x14ac:dyDescent="0.35">
      <c r="A11047" s="2">
        <v>45665.375</v>
      </c>
      <c r="B11047" s="1" t="s">
        <v>36</v>
      </c>
      <c r="C11047" s="1">
        <v>0</v>
      </c>
      <c r="D11047" t="str">
        <f>INDEX(Map!$A$2:$B$35, MATCH(Generation_Raw_Data!$B11047, Map!$A$2:$A$35, 0), 2)</f>
        <v>Brown 8</v>
      </c>
      <c r="E11047" s="9"/>
    </row>
    <row r="11048" spans="1:5" x14ac:dyDescent="0.35">
      <c r="A11048" s="2">
        <v>45665.375</v>
      </c>
      <c r="B11048" s="1" t="s">
        <v>37</v>
      </c>
      <c r="C11048" s="1">
        <v>-1</v>
      </c>
      <c r="D11048" t="str">
        <f>INDEX(Map!$A$2:$B$35, MATCH(Generation_Raw_Data!$B11048, Map!$A$2:$A$35, 0), 2)</f>
        <v>Brown 9</v>
      </c>
      <c r="E11048" s="9"/>
    </row>
    <row r="11049" spans="1:5" x14ac:dyDescent="0.35">
      <c r="A11049" s="2">
        <v>45665.375</v>
      </c>
      <c r="B11049" s="1" t="s">
        <v>28</v>
      </c>
      <c r="C11049" s="1">
        <v>149</v>
      </c>
      <c r="D11049" t="str">
        <f>INDEX(Map!$A$2:$B$35, MATCH(Generation_Raw_Data!$B11049, Map!$A$2:$A$35, 0), 2)</f>
        <v>Brown 7</v>
      </c>
      <c r="E11049" s="9"/>
    </row>
    <row r="11050" spans="1:5" x14ac:dyDescent="0.35">
      <c r="A11050" s="2">
        <v>45665.375</v>
      </c>
      <c r="B11050" s="1" t="s">
        <v>40</v>
      </c>
      <c r="C11050" s="1">
        <v>0</v>
      </c>
      <c r="D11050" t="str">
        <f>INDEX(Map!$A$2:$B$35, MATCH(Generation_Raw_Data!$B11050, Map!$A$2:$A$35, 0), 2)</f>
        <v>Brown 11</v>
      </c>
      <c r="E11050" s="9"/>
    </row>
    <row r="11051" spans="1:5" x14ac:dyDescent="0.35">
      <c r="A11051" s="2">
        <v>45665.375</v>
      </c>
      <c r="B11051" s="1" t="s">
        <v>38</v>
      </c>
      <c r="C11051" s="1">
        <v>151</v>
      </c>
      <c r="D11051" t="str">
        <f>INDEX(Map!$A$2:$B$35, MATCH(Generation_Raw_Data!$B11051, Map!$A$2:$A$35, 0), 2)</f>
        <v>Brown 6</v>
      </c>
      <c r="E11051" s="9"/>
    </row>
    <row r="11052" spans="1:5" x14ac:dyDescent="0.35">
      <c r="A11052" s="2">
        <v>45665.416666666664</v>
      </c>
      <c r="B11052" s="1" t="s">
        <v>29</v>
      </c>
      <c r="C11052" s="1">
        <v>0</v>
      </c>
      <c r="D11052" t="str">
        <f>INDEX(Map!$A$2:$B$35, MATCH(Generation_Raw_Data!$B11052, Map!$A$2:$A$35, 0), 2)</f>
        <v>Brown 5</v>
      </c>
      <c r="E11052" s="9"/>
    </row>
    <row r="11053" spans="1:5" x14ac:dyDescent="0.35">
      <c r="A11053" s="2">
        <v>45665.416666666664</v>
      </c>
      <c r="B11053" s="1" t="s">
        <v>37</v>
      </c>
      <c r="C11053" s="1">
        <v>0</v>
      </c>
      <c r="D11053" t="str">
        <f>INDEX(Map!$A$2:$B$35, MATCH(Generation_Raw_Data!$B11053, Map!$A$2:$A$35, 0), 2)</f>
        <v>Brown 9</v>
      </c>
      <c r="E11053" s="9"/>
    </row>
    <row r="11054" spans="1:5" x14ac:dyDescent="0.35">
      <c r="A11054" s="2">
        <v>45665.416666666664</v>
      </c>
      <c r="B11054" s="1" t="s">
        <v>39</v>
      </c>
      <c r="C11054" s="1">
        <v>0</v>
      </c>
      <c r="D11054" t="str">
        <f>INDEX(Map!$A$2:$B$35, MATCH(Generation_Raw_Data!$B11054, Map!$A$2:$A$35, 0), 2)</f>
        <v>Brown 10</v>
      </c>
      <c r="E11054" s="9"/>
    </row>
    <row r="11055" spans="1:5" x14ac:dyDescent="0.35">
      <c r="A11055" s="2">
        <v>45665.416666666664</v>
      </c>
      <c r="B11055" s="1" t="s">
        <v>36</v>
      </c>
      <c r="C11055" s="1">
        <v>0</v>
      </c>
      <c r="D11055" t="str">
        <f>INDEX(Map!$A$2:$B$35, MATCH(Generation_Raw_Data!$B11055, Map!$A$2:$A$35, 0), 2)</f>
        <v>Brown 8</v>
      </c>
      <c r="E11055" s="9"/>
    </row>
    <row r="11056" spans="1:5" x14ac:dyDescent="0.35">
      <c r="A11056" s="2">
        <v>45665.416666666664</v>
      </c>
      <c r="B11056" s="1" t="s">
        <v>38</v>
      </c>
      <c r="C11056" s="1">
        <v>110</v>
      </c>
      <c r="D11056" t="str">
        <f>INDEX(Map!$A$2:$B$35, MATCH(Generation_Raw_Data!$B11056, Map!$A$2:$A$35, 0), 2)</f>
        <v>Brown 6</v>
      </c>
      <c r="E11056" s="9"/>
    </row>
    <row r="11057" spans="1:5" x14ac:dyDescent="0.35">
      <c r="A11057" s="2">
        <v>45665.416666666664</v>
      </c>
      <c r="B11057" s="1" t="s">
        <v>28</v>
      </c>
      <c r="C11057" s="1">
        <v>109</v>
      </c>
      <c r="D11057" t="str">
        <f>INDEX(Map!$A$2:$B$35, MATCH(Generation_Raw_Data!$B11057, Map!$A$2:$A$35, 0), 2)</f>
        <v>Brown 7</v>
      </c>
      <c r="E11057" s="9"/>
    </row>
    <row r="11058" spans="1:5" x14ac:dyDescent="0.35">
      <c r="A11058" s="2">
        <v>45665.416666666664</v>
      </c>
      <c r="B11058" s="1" t="s">
        <v>40</v>
      </c>
      <c r="C11058" s="1">
        <v>0</v>
      </c>
      <c r="D11058" t="str">
        <f>INDEX(Map!$A$2:$B$35, MATCH(Generation_Raw_Data!$B11058, Map!$A$2:$A$35, 0), 2)</f>
        <v>Brown 11</v>
      </c>
      <c r="E11058" s="9"/>
    </row>
    <row r="11059" spans="1:5" x14ac:dyDescent="0.35">
      <c r="A11059" s="2">
        <v>45665.416666666664</v>
      </c>
      <c r="B11059" s="1" t="s">
        <v>61</v>
      </c>
      <c r="C11059" s="1">
        <v>168.1</v>
      </c>
      <c r="D11059" t="str">
        <f>INDEX(Map!$A$2:$B$35, MATCH(Generation_Raw_Data!$B11059, Map!$A$2:$A$35, 0), 2)</f>
        <v>Cane Run 7</v>
      </c>
      <c r="E11059" s="9"/>
    </row>
    <row r="11060" spans="1:5" x14ac:dyDescent="0.35">
      <c r="A11060" s="2">
        <v>45665.416666666664</v>
      </c>
      <c r="B11060" s="1" t="s">
        <v>59</v>
      </c>
      <c r="C11060" s="1">
        <v>168.4</v>
      </c>
      <c r="D11060" t="str">
        <f>INDEX(Map!$A$2:$B$35, MATCH(Generation_Raw_Data!$B11060, Map!$A$2:$A$35, 0), 2)</f>
        <v>Cane Run 7</v>
      </c>
      <c r="E11060" s="9"/>
    </row>
    <row r="11061" spans="1:5" x14ac:dyDescent="0.35">
      <c r="A11061" s="2">
        <v>45665.416666666664</v>
      </c>
      <c r="B11061" s="1" t="s">
        <v>60</v>
      </c>
      <c r="C11061" s="1">
        <v>186.7</v>
      </c>
      <c r="D11061" t="str">
        <f>INDEX(Map!$A$2:$B$35, MATCH(Generation_Raw_Data!$B11061, Map!$A$2:$A$35, 0), 2)</f>
        <v>Cane Run 7</v>
      </c>
      <c r="E11061" s="9"/>
    </row>
    <row r="11062" spans="1:5" x14ac:dyDescent="0.35">
      <c r="A11062" s="2">
        <v>45665.416666666664</v>
      </c>
      <c r="B11062" s="1" t="s">
        <v>46</v>
      </c>
      <c r="C11062" s="1">
        <v>38</v>
      </c>
      <c r="D11062" t="str">
        <f>INDEX(Map!$A$2:$B$35, MATCH(Generation_Raw_Data!$B11062, Map!$A$2:$A$35, 0), 2)</f>
        <v>Ohio Falls</v>
      </c>
      <c r="E11062" s="9"/>
    </row>
    <row r="11063" spans="1:5" x14ac:dyDescent="0.35">
      <c r="A11063" s="2">
        <v>45665.416666666664</v>
      </c>
      <c r="B11063" s="1" t="s">
        <v>57</v>
      </c>
      <c r="C11063" s="1">
        <v>-7.5</v>
      </c>
      <c r="D11063" t="str">
        <f>INDEX(Map!$A$2:$B$35, MATCH(Generation_Raw_Data!$B11063, Map!$A$2:$A$35, 0), 2)</f>
        <v>Mill Creek 1</v>
      </c>
      <c r="E11063" s="9"/>
    </row>
    <row r="11064" spans="1:5" x14ac:dyDescent="0.35">
      <c r="A11064" s="2">
        <v>45665.416666666664</v>
      </c>
      <c r="B11064" s="1" t="s">
        <v>56</v>
      </c>
      <c r="C11064" s="1">
        <v>-0.2</v>
      </c>
      <c r="D11064" t="str">
        <f>INDEX(Map!$A$2:$B$35, MATCH(Generation_Raw_Data!$B11064, Map!$A$2:$A$35, 0), 2)</f>
        <v>Paddy's Run 13</v>
      </c>
      <c r="E11064" s="9"/>
    </row>
    <row r="11065" spans="1:5" x14ac:dyDescent="0.35">
      <c r="A11065" s="2">
        <v>45665.416666666664</v>
      </c>
      <c r="B11065" s="1" t="s">
        <v>55</v>
      </c>
      <c r="C11065" s="1">
        <v>0</v>
      </c>
      <c r="D11065" t="str">
        <f>INDEX(Map!$A$2:$B$35, MATCH(Generation_Raw_Data!$B11065, Map!$A$2:$A$35, 0), 2)</f>
        <v>Paddy's Run 12</v>
      </c>
      <c r="E11065" s="9"/>
    </row>
    <row r="11066" spans="1:5" x14ac:dyDescent="0.35">
      <c r="A11066" s="2">
        <v>45665.416666666664</v>
      </c>
      <c r="B11066" s="1" t="s">
        <v>58</v>
      </c>
      <c r="C11066" s="1">
        <v>325.8</v>
      </c>
      <c r="D11066" t="str">
        <f>INDEX(Map!$A$2:$B$35, MATCH(Generation_Raw_Data!$B11066, Map!$A$2:$A$35, 0), 2)</f>
        <v>Mill Creek 2</v>
      </c>
      <c r="E11066" s="9"/>
    </row>
    <row r="11067" spans="1:5" x14ac:dyDescent="0.35">
      <c r="A11067" s="2">
        <v>45665.416666666664</v>
      </c>
      <c r="B11067" s="1" t="s">
        <v>53</v>
      </c>
      <c r="C11067" s="1">
        <v>374.1</v>
      </c>
      <c r="D11067" t="str">
        <f>INDEX(Map!$A$2:$B$35, MATCH(Generation_Raw_Data!$B11067, Map!$A$2:$A$35, 0), 2)</f>
        <v>Mill Creek 3</v>
      </c>
      <c r="E11067" s="9"/>
    </row>
    <row r="11068" spans="1:5" x14ac:dyDescent="0.35">
      <c r="A11068" s="2">
        <v>45665.416666666664</v>
      </c>
      <c r="B11068" s="1" t="s">
        <v>54</v>
      </c>
      <c r="C11068" s="1">
        <v>407.1</v>
      </c>
      <c r="D11068" t="str">
        <f>INDEX(Map!$A$2:$B$35, MATCH(Generation_Raw_Data!$B11068, Map!$A$2:$A$35, 0), 2)</f>
        <v>Mill Creek 4</v>
      </c>
      <c r="E11068" s="9"/>
    </row>
    <row r="11069" spans="1:5" x14ac:dyDescent="0.35">
      <c r="A11069" s="2">
        <v>45665.416666666664</v>
      </c>
      <c r="B11069" s="1" t="s">
        <v>48</v>
      </c>
      <c r="C11069" s="1">
        <v>0</v>
      </c>
      <c r="D11069" t="str">
        <f>INDEX(Map!$A$2:$B$35, MATCH(Generation_Raw_Data!$B11069, Map!$A$2:$A$35, 0), 2)</f>
        <v>Trimble County 6</v>
      </c>
      <c r="E11069" s="9"/>
    </row>
    <row r="11070" spans="1:5" x14ac:dyDescent="0.35">
      <c r="A11070" s="2">
        <v>45665.416666666664</v>
      </c>
      <c r="B11070" s="1" t="s">
        <v>44</v>
      </c>
      <c r="C11070" s="1">
        <v>689.6</v>
      </c>
      <c r="D11070" t="str">
        <f>INDEX(Map!$A$2:$B$35, MATCH(Generation_Raw_Data!$B11070, Map!$A$2:$A$35, 0), 2)</f>
        <v>Trimble County 2</v>
      </c>
      <c r="E11070" s="9"/>
    </row>
    <row r="11071" spans="1:5" x14ac:dyDescent="0.35">
      <c r="A11071" s="2">
        <v>45665.416666666664</v>
      </c>
      <c r="B11071" s="1" t="s">
        <v>47</v>
      </c>
      <c r="C11071" s="1">
        <v>99.331100000000006</v>
      </c>
      <c r="D11071" t="str">
        <f>INDEX(Map!$A$2:$B$35, MATCH(Generation_Raw_Data!$B11071, Map!$A$2:$A$35, 0), 2)</f>
        <v>Trimble County 5</v>
      </c>
      <c r="E11071" s="9"/>
    </row>
    <row r="11072" spans="1:5" x14ac:dyDescent="0.35">
      <c r="A11072" s="2">
        <v>45665.416666666664</v>
      </c>
      <c r="B11072" s="1" t="s">
        <v>49</v>
      </c>
      <c r="C11072" s="1">
        <v>98.337800000000001</v>
      </c>
      <c r="D11072" t="str">
        <f>INDEX(Map!$A$2:$B$35, MATCH(Generation_Raw_Data!$B11072, Map!$A$2:$A$35, 0), 2)</f>
        <v>Trimble County 7</v>
      </c>
      <c r="E11072" s="9"/>
    </row>
    <row r="11073" spans="1:5" x14ac:dyDescent="0.35">
      <c r="A11073" s="2">
        <v>45665.416666666664</v>
      </c>
      <c r="B11073" s="1" t="s">
        <v>50</v>
      </c>
      <c r="C11073" s="1">
        <v>0</v>
      </c>
      <c r="D11073" t="str">
        <f>INDEX(Map!$A$2:$B$35, MATCH(Generation_Raw_Data!$B11073, Map!$A$2:$A$35, 0), 2)</f>
        <v>Trimble County 8</v>
      </c>
      <c r="E11073" s="9"/>
    </row>
    <row r="11074" spans="1:5" x14ac:dyDescent="0.35">
      <c r="A11074" s="2">
        <v>45665.416666666664</v>
      </c>
      <c r="B11074" s="1" t="s">
        <v>51</v>
      </c>
      <c r="C11074" s="1">
        <v>99.331100000000006</v>
      </c>
      <c r="D11074" t="str">
        <f>INDEX(Map!$A$2:$B$35, MATCH(Generation_Raw_Data!$B11074, Map!$A$2:$A$35, 0), 2)</f>
        <v>Trimble County 9</v>
      </c>
      <c r="E11074" s="9"/>
    </row>
    <row r="11075" spans="1:5" x14ac:dyDescent="0.35">
      <c r="A11075" s="2">
        <v>45665.416666666664</v>
      </c>
      <c r="B11075" s="1" t="s">
        <v>45</v>
      </c>
      <c r="C11075" s="1">
        <v>485.7</v>
      </c>
      <c r="D11075" t="str">
        <f>INDEX(Map!$A$2:$B$35, MATCH(Generation_Raw_Data!$B11075, Map!$A$2:$A$35, 0), 2)</f>
        <v>Trimble County 1</v>
      </c>
      <c r="E11075" s="9"/>
    </row>
    <row r="11076" spans="1:5" x14ac:dyDescent="0.35">
      <c r="A11076" s="2">
        <v>45665.416666666664</v>
      </c>
      <c r="B11076" s="1" t="s">
        <v>52</v>
      </c>
      <c r="C11076" s="1">
        <v>0</v>
      </c>
      <c r="D11076" t="str">
        <f>INDEX(Map!$A$2:$B$35, MATCH(Generation_Raw_Data!$B11076, Map!$A$2:$A$35, 0), 2)</f>
        <v>Trimble County 10</v>
      </c>
      <c r="E11076" s="9"/>
    </row>
    <row r="11077" spans="1:5" x14ac:dyDescent="0.35">
      <c r="A11077" s="2">
        <v>45665.416666666664</v>
      </c>
      <c r="B11077" s="1" t="s">
        <v>43</v>
      </c>
      <c r="C11077" s="1">
        <v>0</v>
      </c>
      <c r="D11077" t="str">
        <f>INDEX(Map!$A$2:$B$35, MATCH(Generation_Raw_Data!$B11077, Map!$A$2:$A$35, 0), 2)</f>
        <v>Haefling</v>
      </c>
      <c r="E11077" s="9"/>
    </row>
    <row r="11078" spans="1:5" x14ac:dyDescent="0.35">
      <c r="A11078" s="2">
        <v>45665.416666666664</v>
      </c>
      <c r="B11078" s="1" t="s">
        <v>42</v>
      </c>
      <c r="C11078" s="1">
        <v>18</v>
      </c>
      <c r="D11078" t="str">
        <f>INDEX(Map!$A$2:$B$35, MATCH(Generation_Raw_Data!$B11078, Map!$A$2:$A$35, 0), 2)</f>
        <v>Dix Dam</v>
      </c>
      <c r="E11078" s="9"/>
    </row>
    <row r="11079" spans="1:5" x14ac:dyDescent="0.35">
      <c r="A11079" s="2">
        <v>45665.416666666664</v>
      </c>
      <c r="B11079" s="1" t="s">
        <v>41</v>
      </c>
      <c r="C11079" s="1">
        <v>0</v>
      </c>
      <c r="D11079" t="str">
        <f>INDEX(Map!$A$2:$B$35, MATCH(Generation_Raw_Data!$B11079, Map!$A$2:$A$35, 0), 2)</f>
        <v>Brown Solar</v>
      </c>
      <c r="E11079" s="9"/>
    </row>
    <row r="11080" spans="1:5" x14ac:dyDescent="0.35">
      <c r="A11080" s="2">
        <v>45665.416666666664</v>
      </c>
      <c r="B11080" s="1" t="s">
        <v>30</v>
      </c>
      <c r="C11080" s="1">
        <v>222</v>
      </c>
      <c r="D11080" t="str">
        <f>INDEX(Map!$A$2:$B$35, MATCH(Generation_Raw_Data!$B11080, Map!$A$2:$A$35, 0), 2)</f>
        <v>Brown 3</v>
      </c>
      <c r="E11080" s="9"/>
    </row>
    <row r="11081" spans="1:5" x14ac:dyDescent="0.35">
      <c r="A11081" s="2">
        <v>45665.416666666664</v>
      </c>
      <c r="B11081" s="1" t="s">
        <v>31</v>
      </c>
      <c r="C11081" s="1">
        <v>480.75</v>
      </c>
      <c r="D11081" t="str">
        <f>INDEX(Map!$A$2:$B$35, MATCH(Generation_Raw_Data!$B11081, Map!$A$2:$A$35, 0), 2)</f>
        <v>Ghent 1</v>
      </c>
      <c r="E11081" s="9"/>
    </row>
    <row r="11082" spans="1:5" x14ac:dyDescent="0.35">
      <c r="A11082" s="2">
        <v>45665.416666666664</v>
      </c>
      <c r="B11082" s="1" t="s">
        <v>33</v>
      </c>
      <c r="C11082" s="1">
        <v>423.75</v>
      </c>
      <c r="D11082" t="str">
        <f>INDEX(Map!$A$2:$B$35, MATCH(Generation_Raw_Data!$B11082, Map!$A$2:$A$35, 0), 2)</f>
        <v>Ghent 2</v>
      </c>
      <c r="E11082" s="9"/>
    </row>
    <row r="11083" spans="1:5" x14ac:dyDescent="0.35">
      <c r="A11083" s="2">
        <v>45665.416666666664</v>
      </c>
      <c r="B11083" s="1" t="s">
        <v>32</v>
      </c>
      <c r="C11083" s="1">
        <v>413.75</v>
      </c>
      <c r="D11083" t="str">
        <f>INDEX(Map!$A$2:$B$35, MATCH(Generation_Raw_Data!$B11083, Map!$A$2:$A$35, 0), 2)</f>
        <v>Ghent 3</v>
      </c>
      <c r="E11083" s="9"/>
    </row>
    <row r="11084" spans="1:5" x14ac:dyDescent="0.35">
      <c r="A11084" s="2">
        <v>45665.416666666664</v>
      </c>
      <c r="B11084" s="1" t="s">
        <v>34</v>
      </c>
      <c r="C11084" s="1">
        <v>483</v>
      </c>
      <c r="D11084" t="str">
        <f>INDEX(Map!$A$2:$B$35, MATCH(Generation_Raw_Data!$B11084, Map!$A$2:$A$35, 0), 2)</f>
        <v>Ghent 4</v>
      </c>
      <c r="E11084" s="9"/>
    </row>
    <row r="11085" spans="1:5" x14ac:dyDescent="0.35">
      <c r="A11085" s="2">
        <v>45665.416666666664</v>
      </c>
      <c r="B11085" s="1" t="s">
        <v>35</v>
      </c>
      <c r="C11085" s="1">
        <v>0</v>
      </c>
      <c r="D11085" t="str">
        <f>INDEX(Map!$A$2:$B$35, MATCH(Generation_Raw_Data!$B11085, Map!$A$2:$A$35, 0), 2)</f>
        <v>Simpsonville Solar</v>
      </c>
      <c r="E11085" s="9"/>
    </row>
    <row r="11086" spans="1:5" x14ac:dyDescent="0.35">
      <c r="A11086" s="2">
        <v>45665.458333333328</v>
      </c>
      <c r="B11086" s="1" t="s">
        <v>43</v>
      </c>
      <c r="C11086" s="1">
        <v>0</v>
      </c>
      <c r="D11086" t="str">
        <f>INDEX(Map!$A$2:$B$35, MATCH(Generation_Raw_Data!$B11086, Map!$A$2:$A$35, 0), 2)</f>
        <v>Haefling</v>
      </c>
      <c r="E11086" s="9"/>
    </row>
    <row r="11087" spans="1:5" x14ac:dyDescent="0.35">
      <c r="A11087" s="2">
        <v>45665.458333333328</v>
      </c>
      <c r="B11087" s="1" t="s">
        <v>42</v>
      </c>
      <c r="C11087" s="1">
        <v>19</v>
      </c>
      <c r="D11087" t="str">
        <f>INDEX(Map!$A$2:$B$35, MATCH(Generation_Raw_Data!$B11087, Map!$A$2:$A$35, 0), 2)</f>
        <v>Dix Dam</v>
      </c>
      <c r="E11087" s="9"/>
    </row>
    <row r="11088" spans="1:5" x14ac:dyDescent="0.35">
      <c r="A11088" s="2">
        <v>45665.458333333328</v>
      </c>
      <c r="B11088" s="1" t="s">
        <v>41</v>
      </c>
      <c r="C11088" s="1">
        <v>0</v>
      </c>
      <c r="D11088" t="str">
        <f>INDEX(Map!$A$2:$B$35, MATCH(Generation_Raw_Data!$B11088, Map!$A$2:$A$35, 0), 2)</f>
        <v>Brown Solar</v>
      </c>
      <c r="E11088" s="9"/>
    </row>
    <row r="11089" spans="1:5" x14ac:dyDescent="0.35">
      <c r="A11089" s="2">
        <v>45665.458333333328</v>
      </c>
      <c r="B11089" s="1" t="s">
        <v>32</v>
      </c>
      <c r="C11089" s="1">
        <v>432</v>
      </c>
      <c r="D11089" t="str">
        <f>INDEX(Map!$A$2:$B$35, MATCH(Generation_Raw_Data!$B11089, Map!$A$2:$A$35, 0), 2)</f>
        <v>Ghent 3</v>
      </c>
      <c r="E11089" s="9"/>
    </row>
    <row r="11090" spans="1:5" x14ac:dyDescent="0.35">
      <c r="A11090" s="2">
        <v>45665.458333333328</v>
      </c>
      <c r="B11090" s="1" t="s">
        <v>33</v>
      </c>
      <c r="C11090" s="1">
        <v>441</v>
      </c>
      <c r="D11090" t="str">
        <f>INDEX(Map!$A$2:$B$35, MATCH(Generation_Raw_Data!$B11090, Map!$A$2:$A$35, 0), 2)</f>
        <v>Ghent 2</v>
      </c>
      <c r="E11090" s="9"/>
    </row>
    <row r="11091" spans="1:5" x14ac:dyDescent="0.35">
      <c r="A11091" s="2">
        <v>45665.458333333328</v>
      </c>
      <c r="B11091" s="1" t="s">
        <v>31</v>
      </c>
      <c r="C11091" s="1">
        <v>481</v>
      </c>
      <c r="D11091" t="str">
        <f>INDEX(Map!$A$2:$B$35, MATCH(Generation_Raw_Data!$B11091, Map!$A$2:$A$35, 0), 2)</f>
        <v>Ghent 1</v>
      </c>
      <c r="E11091" s="9"/>
    </row>
    <row r="11092" spans="1:5" x14ac:dyDescent="0.35">
      <c r="A11092" s="2">
        <v>45665.458333333328</v>
      </c>
      <c r="B11092" s="1" t="s">
        <v>30</v>
      </c>
      <c r="C11092" s="1">
        <v>174</v>
      </c>
      <c r="D11092" t="str">
        <f>INDEX(Map!$A$2:$B$35, MATCH(Generation_Raw_Data!$B11092, Map!$A$2:$A$35, 0), 2)</f>
        <v>Brown 3</v>
      </c>
      <c r="E11092" s="9"/>
    </row>
    <row r="11093" spans="1:5" x14ac:dyDescent="0.35">
      <c r="A11093" s="2">
        <v>45665.458333333328</v>
      </c>
      <c r="B11093" s="1" t="s">
        <v>34</v>
      </c>
      <c r="C11093" s="1">
        <v>410</v>
      </c>
      <c r="D11093" t="str">
        <f>INDEX(Map!$A$2:$B$35, MATCH(Generation_Raw_Data!$B11093, Map!$A$2:$A$35, 0), 2)</f>
        <v>Ghent 4</v>
      </c>
      <c r="E11093" s="9"/>
    </row>
    <row r="11094" spans="1:5" x14ac:dyDescent="0.35">
      <c r="A11094" s="2">
        <v>45665.458333333328</v>
      </c>
      <c r="B11094" s="1" t="s">
        <v>35</v>
      </c>
      <c r="C11094" s="1">
        <v>0.1</v>
      </c>
      <c r="D11094" t="str">
        <f>INDEX(Map!$A$2:$B$35, MATCH(Generation_Raw_Data!$B11094, Map!$A$2:$A$35, 0), 2)</f>
        <v>Simpsonville Solar</v>
      </c>
      <c r="E11094" s="9"/>
    </row>
    <row r="11095" spans="1:5" x14ac:dyDescent="0.35">
      <c r="A11095" s="2">
        <v>45665.458333333328</v>
      </c>
      <c r="B11095" s="1" t="s">
        <v>29</v>
      </c>
      <c r="C11095" s="1">
        <v>0</v>
      </c>
      <c r="D11095" t="str">
        <f>INDEX(Map!$A$2:$B$35, MATCH(Generation_Raw_Data!$B11095, Map!$A$2:$A$35, 0), 2)</f>
        <v>Brown 5</v>
      </c>
      <c r="E11095" s="9"/>
    </row>
    <row r="11096" spans="1:5" x14ac:dyDescent="0.35">
      <c r="A11096" s="2">
        <v>45665.458333333328</v>
      </c>
      <c r="B11096" s="1" t="s">
        <v>40</v>
      </c>
      <c r="C11096" s="1">
        <v>0</v>
      </c>
      <c r="D11096" t="str">
        <f>INDEX(Map!$A$2:$B$35, MATCH(Generation_Raw_Data!$B11096, Map!$A$2:$A$35, 0), 2)</f>
        <v>Brown 11</v>
      </c>
      <c r="E11096" s="9"/>
    </row>
    <row r="11097" spans="1:5" x14ac:dyDescent="0.35">
      <c r="A11097" s="2">
        <v>45665.458333333328</v>
      </c>
      <c r="B11097" s="1" t="s">
        <v>38</v>
      </c>
      <c r="C11097" s="1">
        <v>121</v>
      </c>
      <c r="D11097" t="str">
        <f>INDEX(Map!$A$2:$B$35, MATCH(Generation_Raw_Data!$B11097, Map!$A$2:$A$35, 0), 2)</f>
        <v>Brown 6</v>
      </c>
      <c r="E11097" s="9"/>
    </row>
    <row r="11098" spans="1:5" x14ac:dyDescent="0.35">
      <c r="A11098" s="2">
        <v>45665.458333333328</v>
      </c>
      <c r="B11098" s="1" t="s">
        <v>28</v>
      </c>
      <c r="C11098" s="1">
        <v>70</v>
      </c>
      <c r="D11098" t="str">
        <f>INDEX(Map!$A$2:$B$35, MATCH(Generation_Raw_Data!$B11098, Map!$A$2:$A$35, 0), 2)</f>
        <v>Brown 7</v>
      </c>
      <c r="E11098" s="9"/>
    </row>
    <row r="11099" spans="1:5" x14ac:dyDescent="0.35">
      <c r="A11099" s="2">
        <v>45665.458333333328</v>
      </c>
      <c r="B11099" s="1" t="s">
        <v>36</v>
      </c>
      <c r="C11099" s="1">
        <v>0</v>
      </c>
      <c r="D11099" t="str">
        <f>INDEX(Map!$A$2:$B$35, MATCH(Generation_Raw_Data!$B11099, Map!$A$2:$A$35, 0), 2)</f>
        <v>Brown 8</v>
      </c>
      <c r="E11099" s="9"/>
    </row>
    <row r="11100" spans="1:5" x14ac:dyDescent="0.35">
      <c r="A11100" s="2">
        <v>45665.458333333328</v>
      </c>
      <c r="B11100" s="1" t="s">
        <v>37</v>
      </c>
      <c r="C11100" s="1">
        <v>-1</v>
      </c>
      <c r="D11100" t="str">
        <f>INDEX(Map!$A$2:$B$35, MATCH(Generation_Raw_Data!$B11100, Map!$A$2:$A$35, 0), 2)</f>
        <v>Brown 9</v>
      </c>
      <c r="E11100" s="9"/>
    </row>
    <row r="11101" spans="1:5" x14ac:dyDescent="0.35">
      <c r="A11101" s="2">
        <v>45665.458333333328</v>
      </c>
      <c r="B11101" s="1" t="s">
        <v>39</v>
      </c>
      <c r="C11101" s="1">
        <v>0</v>
      </c>
      <c r="D11101" t="str">
        <f>INDEX(Map!$A$2:$B$35, MATCH(Generation_Raw_Data!$B11101, Map!$A$2:$A$35, 0), 2)</f>
        <v>Brown 10</v>
      </c>
      <c r="E11101" s="9"/>
    </row>
    <row r="11102" spans="1:5" x14ac:dyDescent="0.35">
      <c r="A11102" s="2">
        <v>45665.458333333328</v>
      </c>
      <c r="B11102" s="1" t="s">
        <v>59</v>
      </c>
      <c r="C11102" s="1">
        <v>180.9</v>
      </c>
      <c r="D11102" t="str">
        <f>INDEX(Map!$A$2:$B$35, MATCH(Generation_Raw_Data!$B11102, Map!$A$2:$A$35, 0), 2)</f>
        <v>Cane Run 7</v>
      </c>
      <c r="E11102" s="9"/>
    </row>
    <row r="11103" spans="1:5" x14ac:dyDescent="0.35">
      <c r="A11103" s="2">
        <v>45665.458333333328</v>
      </c>
      <c r="B11103" s="1" t="s">
        <v>61</v>
      </c>
      <c r="C11103" s="1">
        <v>180.5</v>
      </c>
      <c r="D11103" t="str">
        <f>INDEX(Map!$A$2:$B$35, MATCH(Generation_Raw_Data!$B11103, Map!$A$2:$A$35, 0), 2)</f>
        <v>Cane Run 7</v>
      </c>
      <c r="E11103" s="9"/>
    </row>
    <row r="11104" spans="1:5" x14ac:dyDescent="0.35">
      <c r="A11104" s="2">
        <v>45665.458333333328</v>
      </c>
      <c r="B11104" s="1" t="s">
        <v>60</v>
      </c>
      <c r="C11104" s="1">
        <v>192.5</v>
      </c>
      <c r="D11104" t="str">
        <f>INDEX(Map!$A$2:$B$35, MATCH(Generation_Raw_Data!$B11104, Map!$A$2:$A$35, 0), 2)</f>
        <v>Cane Run 7</v>
      </c>
      <c r="E11104" s="9"/>
    </row>
    <row r="11105" spans="1:5" x14ac:dyDescent="0.35">
      <c r="A11105" s="2">
        <v>45665.458333333328</v>
      </c>
      <c r="B11105" s="1" t="s">
        <v>46</v>
      </c>
      <c r="C11105" s="1">
        <v>39</v>
      </c>
      <c r="D11105" t="str">
        <f>INDEX(Map!$A$2:$B$35, MATCH(Generation_Raw_Data!$B11105, Map!$A$2:$A$35, 0), 2)</f>
        <v>Ohio Falls</v>
      </c>
      <c r="E11105" s="9"/>
    </row>
    <row r="11106" spans="1:5" x14ac:dyDescent="0.35">
      <c r="A11106" s="2">
        <v>45665.458333333328</v>
      </c>
      <c r="B11106" s="1" t="s">
        <v>57</v>
      </c>
      <c r="C11106" s="1">
        <v>-7.7</v>
      </c>
      <c r="D11106" t="str">
        <f>INDEX(Map!$A$2:$B$35, MATCH(Generation_Raw_Data!$B11106, Map!$A$2:$A$35, 0), 2)</f>
        <v>Mill Creek 1</v>
      </c>
      <c r="E11106" s="9"/>
    </row>
    <row r="11107" spans="1:5" x14ac:dyDescent="0.35">
      <c r="A11107" s="2">
        <v>45665.458333333328</v>
      </c>
      <c r="B11107" s="1" t="s">
        <v>55</v>
      </c>
      <c r="C11107" s="1">
        <v>0</v>
      </c>
      <c r="D11107" t="str">
        <f>INDEX(Map!$A$2:$B$35, MATCH(Generation_Raw_Data!$B11107, Map!$A$2:$A$35, 0), 2)</f>
        <v>Paddy's Run 12</v>
      </c>
      <c r="E11107" s="9"/>
    </row>
    <row r="11108" spans="1:5" x14ac:dyDescent="0.35">
      <c r="A11108" s="2">
        <v>45665.458333333328</v>
      </c>
      <c r="B11108" s="1" t="s">
        <v>56</v>
      </c>
      <c r="C11108" s="1">
        <v>-0.2</v>
      </c>
      <c r="D11108" t="str">
        <f>INDEX(Map!$A$2:$B$35, MATCH(Generation_Raw_Data!$B11108, Map!$A$2:$A$35, 0), 2)</f>
        <v>Paddy's Run 13</v>
      </c>
      <c r="E11108" s="9"/>
    </row>
    <row r="11109" spans="1:5" x14ac:dyDescent="0.35">
      <c r="A11109" s="2">
        <v>45665.458333333328</v>
      </c>
      <c r="B11109" s="1" t="s">
        <v>54</v>
      </c>
      <c r="C11109" s="1">
        <v>429</v>
      </c>
      <c r="D11109" t="str">
        <f>INDEX(Map!$A$2:$B$35, MATCH(Generation_Raw_Data!$B11109, Map!$A$2:$A$35, 0), 2)</f>
        <v>Mill Creek 4</v>
      </c>
      <c r="E11109" s="9"/>
    </row>
    <row r="11110" spans="1:5" x14ac:dyDescent="0.35">
      <c r="A11110" s="2">
        <v>45665.458333333328</v>
      </c>
      <c r="B11110" s="1" t="s">
        <v>53</v>
      </c>
      <c r="C11110" s="1">
        <v>332.4</v>
      </c>
      <c r="D11110" t="str">
        <f>INDEX(Map!$A$2:$B$35, MATCH(Generation_Raw_Data!$B11110, Map!$A$2:$A$35, 0), 2)</f>
        <v>Mill Creek 3</v>
      </c>
      <c r="E11110" s="9"/>
    </row>
    <row r="11111" spans="1:5" x14ac:dyDescent="0.35">
      <c r="A11111" s="2">
        <v>45665.458333333328</v>
      </c>
      <c r="B11111" s="1" t="s">
        <v>58</v>
      </c>
      <c r="C11111" s="1">
        <v>318.2</v>
      </c>
      <c r="D11111" t="str">
        <f>INDEX(Map!$A$2:$B$35, MATCH(Generation_Raw_Data!$B11111, Map!$A$2:$A$35, 0), 2)</f>
        <v>Mill Creek 2</v>
      </c>
      <c r="E11111" s="9"/>
    </row>
    <row r="11112" spans="1:5" x14ac:dyDescent="0.35">
      <c r="A11112" s="2">
        <v>45665.458333333328</v>
      </c>
      <c r="B11112" s="1" t="s">
        <v>51</v>
      </c>
      <c r="C11112" s="1">
        <v>99.993399999999994</v>
      </c>
      <c r="D11112" t="str">
        <f>INDEX(Map!$A$2:$B$35, MATCH(Generation_Raw_Data!$B11112, Map!$A$2:$A$35, 0), 2)</f>
        <v>Trimble County 9</v>
      </c>
      <c r="E11112" s="9"/>
    </row>
    <row r="11113" spans="1:5" x14ac:dyDescent="0.35">
      <c r="A11113" s="2">
        <v>45665.458333333328</v>
      </c>
      <c r="B11113" s="1" t="s">
        <v>50</v>
      </c>
      <c r="C11113" s="1">
        <v>0</v>
      </c>
      <c r="D11113" t="str">
        <f>INDEX(Map!$A$2:$B$35, MATCH(Generation_Raw_Data!$B11113, Map!$A$2:$A$35, 0), 2)</f>
        <v>Trimble County 8</v>
      </c>
      <c r="E11113" s="9"/>
    </row>
    <row r="11114" spans="1:5" x14ac:dyDescent="0.35">
      <c r="A11114" s="2">
        <v>45665.458333333328</v>
      </c>
      <c r="B11114" s="1" t="s">
        <v>49</v>
      </c>
      <c r="C11114" s="1">
        <v>99.003299999999996</v>
      </c>
      <c r="D11114" t="str">
        <f>INDEX(Map!$A$2:$B$35, MATCH(Generation_Raw_Data!$B11114, Map!$A$2:$A$35, 0), 2)</f>
        <v>Trimble County 7</v>
      </c>
      <c r="E11114" s="9"/>
    </row>
    <row r="11115" spans="1:5" x14ac:dyDescent="0.35">
      <c r="A11115" s="2">
        <v>45665.458333333328</v>
      </c>
      <c r="B11115" s="1" t="s">
        <v>47</v>
      </c>
      <c r="C11115" s="1">
        <v>99.003299999999996</v>
      </c>
      <c r="D11115" t="str">
        <f>INDEX(Map!$A$2:$B$35, MATCH(Generation_Raw_Data!$B11115, Map!$A$2:$A$35, 0), 2)</f>
        <v>Trimble County 5</v>
      </c>
      <c r="E11115" s="9"/>
    </row>
    <row r="11116" spans="1:5" x14ac:dyDescent="0.35">
      <c r="A11116" s="2">
        <v>45665.458333333328</v>
      </c>
      <c r="B11116" s="1" t="s">
        <v>44</v>
      </c>
      <c r="C11116" s="1">
        <v>688.4</v>
      </c>
      <c r="D11116" t="str">
        <f>INDEX(Map!$A$2:$B$35, MATCH(Generation_Raw_Data!$B11116, Map!$A$2:$A$35, 0), 2)</f>
        <v>Trimble County 2</v>
      </c>
      <c r="E11116" s="9"/>
    </row>
    <row r="11117" spans="1:5" x14ac:dyDescent="0.35">
      <c r="A11117" s="2">
        <v>45665.458333333328</v>
      </c>
      <c r="B11117" s="1" t="s">
        <v>48</v>
      </c>
      <c r="C11117" s="1">
        <v>0</v>
      </c>
      <c r="D11117" t="str">
        <f>INDEX(Map!$A$2:$B$35, MATCH(Generation_Raw_Data!$B11117, Map!$A$2:$A$35, 0), 2)</f>
        <v>Trimble County 6</v>
      </c>
      <c r="E11117" s="9"/>
    </row>
    <row r="11118" spans="1:5" x14ac:dyDescent="0.35">
      <c r="A11118" s="2">
        <v>45665.458333333328</v>
      </c>
      <c r="B11118" s="1" t="s">
        <v>45</v>
      </c>
      <c r="C11118" s="1">
        <v>491.4</v>
      </c>
      <c r="D11118" t="str">
        <f>INDEX(Map!$A$2:$B$35, MATCH(Generation_Raw_Data!$B11118, Map!$A$2:$A$35, 0), 2)</f>
        <v>Trimble County 1</v>
      </c>
      <c r="E11118" s="9"/>
    </row>
    <row r="11119" spans="1:5" x14ac:dyDescent="0.35">
      <c r="A11119" s="2">
        <v>45665.458333333328</v>
      </c>
      <c r="B11119" s="1" t="s">
        <v>52</v>
      </c>
      <c r="C11119" s="1">
        <v>0</v>
      </c>
      <c r="D11119" t="str">
        <f>INDEX(Map!$A$2:$B$35, MATCH(Generation_Raw_Data!$B11119, Map!$A$2:$A$35, 0), 2)</f>
        <v>Trimble County 10</v>
      </c>
      <c r="E11119" s="9"/>
    </row>
    <row r="11120" spans="1:5" x14ac:dyDescent="0.35">
      <c r="A11120" s="2">
        <v>45665.499999999993</v>
      </c>
      <c r="B11120" s="1" t="s">
        <v>61</v>
      </c>
      <c r="C11120" s="1">
        <v>178.9</v>
      </c>
      <c r="D11120" t="str">
        <f>INDEX(Map!$A$2:$B$35, MATCH(Generation_Raw_Data!$B11120, Map!$A$2:$A$35, 0), 2)</f>
        <v>Cane Run 7</v>
      </c>
      <c r="E11120" s="9"/>
    </row>
    <row r="11121" spans="1:5" x14ac:dyDescent="0.35">
      <c r="A11121" s="2">
        <v>45665.499999999993</v>
      </c>
      <c r="B11121" s="1" t="s">
        <v>59</v>
      </c>
      <c r="C11121" s="1">
        <v>179.2</v>
      </c>
      <c r="D11121" t="str">
        <f>INDEX(Map!$A$2:$B$35, MATCH(Generation_Raw_Data!$B11121, Map!$A$2:$A$35, 0), 2)</f>
        <v>Cane Run 7</v>
      </c>
      <c r="E11121" s="9"/>
    </row>
    <row r="11122" spans="1:5" x14ac:dyDescent="0.35">
      <c r="A11122" s="2">
        <v>45665.499999999993</v>
      </c>
      <c r="B11122" s="1" t="s">
        <v>60</v>
      </c>
      <c r="C11122" s="1">
        <v>191.9</v>
      </c>
      <c r="D11122" t="str">
        <f>INDEX(Map!$A$2:$B$35, MATCH(Generation_Raw_Data!$B11122, Map!$A$2:$A$35, 0), 2)</f>
        <v>Cane Run 7</v>
      </c>
      <c r="E11122" s="9"/>
    </row>
    <row r="11123" spans="1:5" x14ac:dyDescent="0.35">
      <c r="A11123" s="2">
        <v>45665.499999999993</v>
      </c>
      <c r="B11123" s="1" t="s">
        <v>46</v>
      </c>
      <c r="C11123" s="1">
        <v>38</v>
      </c>
      <c r="D11123" t="str">
        <f>INDEX(Map!$A$2:$B$35, MATCH(Generation_Raw_Data!$B11123, Map!$A$2:$A$35, 0), 2)</f>
        <v>Ohio Falls</v>
      </c>
      <c r="E11123" s="9"/>
    </row>
    <row r="11124" spans="1:5" x14ac:dyDescent="0.35">
      <c r="A11124" s="2">
        <v>45665.499999999993</v>
      </c>
      <c r="B11124" s="1" t="s">
        <v>57</v>
      </c>
      <c r="C11124" s="1">
        <v>-7.6</v>
      </c>
      <c r="D11124" t="str">
        <f>INDEX(Map!$A$2:$B$35, MATCH(Generation_Raw_Data!$B11124, Map!$A$2:$A$35, 0), 2)</f>
        <v>Mill Creek 1</v>
      </c>
      <c r="E11124" s="9"/>
    </row>
    <row r="11125" spans="1:5" x14ac:dyDescent="0.35">
      <c r="A11125" s="2">
        <v>45665.499999999993</v>
      </c>
      <c r="B11125" s="1" t="s">
        <v>56</v>
      </c>
      <c r="C11125" s="1">
        <v>-0.2</v>
      </c>
      <c r="D11125" t="str">
        <f>INDEX(Map!$A$2:$B$35, MATCH(Generation_Raw_Data!$B11125, Map!$A$2:$A$35, 0), 2)</f>
        <v>Paddy's Run 13</v>
      </c>
      <c r="E11125" s="9"/>
    </row>
    <row r="11126" spans="1:5" x14ac:dyDescent="0.35">
      <c r="A11126" s="2">
        <v>45665.499999999993</v>
      </c>
      <c r="B11126" s="1" t="s">
        <v>55</v>
      </c>
      <c r="C11126" s="1">
        <v>0</v>
      </c>
      <c r="D11126" t="str">
        <f>INDEX(Map!$A$2:$B$35, MATCH(Generation_Raw_Data!$B11126, Map!$A$2:$A$35, 0), 2)</f>
        <v>Paddy's Run 12</v>
      </c>
      <c r="E11126" s="9"/>
    </row>
    <row r="11127" spans="1:5" x14ac:dyDescent="0.35">
      <c r="A11127" s="2">
        <v>45665.499999999993</v>
      </c>
      <c r="B11127" s="1" t="s">
        <v>58</v>
      </c>
      <c r="C11127" s="1">
        <v>305</v>
      </c>
      <c r="D11127" t="str">
        <f>INDEX(Map!$A$2:$B$35, MATCH(Generation_Raw_Data!$B11127, Map!$A$2:$A$35, 0), 2)</f>
        <v>Mill Creek 2</v>
      </c>
      <c r="E11127" s="9"/>
    </row>
    <row r="11128" spans="1:5" x14ac:dyDescent="0.35">
      <c r="A11128" s="2">
        <v>45665.499999999993</v>
      </c>
      <c r="B11128" s="1" t="s">
        <v>53</v>
      </c>
      <c r="C11128" s="1">
        <v>305.5</v>
      </c>
      <c r="D11128" t="str">
        <f>INDEX(Map!$A$2:$B$35, MATCH(Generation_Raw_Data!$B11128, Map!$A$2:$A$35, 0), 2)</f>
        <v>Mill Creek 3</v>
      </c>
      <c r="E11128" s="9"/>
    </row>
    <row r="11129" spans="1:5" x14ac:dyDescent="0.35">
      <c r="A11129" s="2">
        <v>45665.499999999993</v>
      </c>
      <c r="B11129" s="1" t="s">
        <v>54</v>
      </c>
      <c r="C11129" s="1">
        <v>428.1</v>
      </c>
      <c r="D11129" t="str">
        <f>INDEX(Map!$A$2:$B$35, MATCH(Generation_Raw_Data!$B11129, Map!$A$2:$A$35, 0), 2)</f>
        <v>Mill Creek 4</v>
      </c>
      <c r="E11129" s="9"/>
    </row>
    <row r="11130" spans="1:5" x14ac:dyDescent="0.35">
      <c r="A11130" s="2">
        <v>45665.499999999993</v>
      </c>
      <c r="B11130" s="1" t="s">
        <v>48</v>
      </c>
      <c r="C11130" s="1">
        <v>0</v>
      </c>
      <c r="D11130" t="str">
        <f>INDEX(Map!$A$2:$B$35, MATCH(Generation_Raw_Data!$B11130, Map!$A$2:$A$35, 0), 2)</f>
        <v>Trimble County 6</v>
      </c>
      <c r="E11130" s="9"/>
    </row>
    <row r="11131" spans="1:5" x14ac:dyDescent="0.35">
      <c r="A11131" s="2">
        <v>45665.499999999993</v>
      </c>
      <c r="B11131" s="1" t="s">
        <v>44</v>
      </c>
      <c r="C11131" s="1">
        <v>687.4</v>
      </c>
      <c r="D11131" t="str">
        <f>INDEX(Map!$A$2:$B$35, MATCH(Generation_Raw_Data!$B11131, Map!$A$2:$A$35, 0), 2)</f>
        <v>Trimble County 2</v>
      </c>
      <c r="E11131" s="9"/>
    </row>
    <row r="11132" spans="1:5" x14ac:dyDescent="0.35">
      <c r="A11132" s="2">
        <v>45665.499999999993</v>
      </c>
      <c r="B11132" s="1" t="s">
        <v>47</v>
      </c>
      <c r="C11132" s="1">
        <v>99</v>
      </c>
      <c r="D11132" t="str">
        <f>INDEX(Map!$A$2:$B$35, MATCH(Generation_Raw_Data!$B11132, Map!$A$2:$A$35, 0), 2)</f>
        <v>Trimble County 5</v>
      </c>
      <c r="E11132" s="9"/>
    </row>
    <row r="11133" spans="1:5" x14ac:dyDescent="0.35">
      <c r="A11133" s="2">
        <v>45665.499999999993</v>
      </c>
      <c r="B11133" s="1" t="s">
        <v>49</v>
      </c>
      <c r="C11133" s="1">
        <v>99</v>
      </c>
      <c r="D11133" t="str">
        <f>INDEX(Map!$A$2:$B$35, MATCH(Generation_Raw_Data!$B11133, Map!$A$2:$A$35, 0), 2)</f>
        <v>Trimble County 7</v>
      </c>
      <c r="E11133" s="9"/>
    </row>
    <row r="11134" spans="1:5" x14ac:dyDescent="0.35">
      <c r="A11134" s="2">
        <v>45665.499999999993</v>
      </c>
      <c r="B11134" s="1" t="s">
        <v>50</v>
      </c>
      <c r="C11134" s="1">
        <v>0</v>
      </c>
      <c r="D11134" t="str">
        <f>INDEX(Map!$A$2:$B$35, MATCH(Generation_Raw_Data!$B11134, Map!$A$2:$A$35, 0), 2)</f>
        <v>Trimble County 8</v>
      </c>
      <c r="E11134" s="9"/>
    </row>
    <row r="11135" spans="1:5" x14ac:dyDescent="0.35">
      <c r="A11135" s="2">
        <v>45665.499999999993</v>
      </c>
      <c r="B11135" s="1" t="s">
        <v>51</v>
      </c>
      <c r="C11135" s="1">
        <v>99</v>
      </c>
      <c r="D11135" t="str">
        <f>INDEX(Map!$A$2:$B$35, MATCH(Generation_Raw_Data!$B11135, Map!$A$2:$A$35, 0), 2)</f>
        <v>Trimble County 9</v>
      </c>
      <c r="E11135" s="9"/>
    </row>
    <row r="11136" spans="1:5" x14ac:dyDescent="0.35">
      <c r="A11136" s="2">
        <v>45665.499999999993</v>
      </c>
      <c r="B11136" s="1" t="s">
        <v>45</v>
      </c>
      <c r="C11136" s="1">
        <v>491.4</v>
      </c>
      <c r="D11136" t="str">
        <f>INDEX(Map!$A$2:$B$35, MATCH(Generation_Raw_Data!$B11136, Map!$A$2:$A$35, 0), 2)</f>
        <v>Trimble County 1</v>
      </c>
      <c r="E11136" s="9"/>
    </row>
    <row r="11137" spans="1:5" x14ac:dyDescent="0.35">
      <c r="A11137" s="2">
        <v>45665.499999999993</v>
      </c>
      <c r="B11137" s="1" t="s">
        <v>52</v>
      </c>
      <c r="C11137" s="1">
        <v>0</v>
      </c>
      <c r="D11137" t="str">
        <f>INDEX(Map!$A$2:$B$35, MATCH(Generation_Raw_Data!$B11137, Map!$A$2:$A$35, 0), 2)</f>
        <v>Trimble County 10</v>
      </c>
      <c r="E11137" s="9"/>
    </row>
    <row r="11138" spans="1:5" x14ac:dyDescent="0.35">
      <c r="A11138" s="2">
        <v>45665.499999999993</v>
      </c>
      <c r="B11138" s="1" t="s">
        <v>42</v>
      </c>
      <c r="C11138" s="1">
        <v>18</v>
      </c>
      <c r="D11138" t="str">
        <f>INDEX(Map!$A$2:$B$35, MATCH(Generation_Raw_Data!$B11138, Map!$A$2:$A$35, 0), 2)</f>
        <v>Dix Dam</v>
      </c>
      <c r="E11138" s="9"/>
    </row>
    <row r="11139" spans="1:5" x14ac:dyDescent="0.35">
      <c r="A11139" s="2">
        <v>45665.499999999993</v>
      </c>
      <c r="B11139" s="1" t="s">
        <v>43</v>
      </c>
      <c r="C11139" s="1">
        <v>0</v>
      </c>
      <c r="D11139" t="str">
        <f>INDEX(Map!$A$2:$B$35, MATCH(Generation_Raw_Data!$B11139, Map!$A$2:$A$35, 0), 2)</f>
        <v>Haefling</v>
      </c>
      <c r="E11139" s="9"/>
    </row>
    <row r="11140" spans="1:5" x14ac:dyDescent="0.35">
      <c r="A11140" s="2">
        <v>45665.499999999993</v>
      </c>
      <c r="B11140" s="1" t="s">
        <v>41</v>
      </c>
      <c r="C11140" s="1">
        <v>0.1</v>
      </c>
      <c r="D11140" t="str">
        <f>INDEX(Map!$A$2:$B$35, MATCH(Generation_Raw_Data!$B11140, Map!$A$2:$A$35, 0), 2)</f>
        <v>Brown Solar</v>
      </c>
      <c r="E11140" s="9"/>
    </row>
    <row r="11141" spans="1:5" x14ac:dyDescent="0.35">
      <c r="A11141" s="2">
        <v>45665.499999999993</v>
      </c>
      <c r="B11141" s="1" t="s">
        <v>29</v>
      </c>
      <c r="C11141" s="1">
        <v>0</v>
      </c>
      <c r="D11141" t="str">
        <f>INDEX(Map!$A$2:$B$35, MATCH(Generation_Raw_Data!$B11141, Map!$A$2:$A$35, 0), 2)</f>
        <v>Brown 5</v>
      </c>
      <c r="E11141" s="9"/>
    </row>
    <row r="11142" spans="1:5" x14ac:dyDescent="0.35">
      <c r="A11142" s="2">
        <v>45665.499999999993</v>
      </c>
      <c r="B11142" s="1" t="s">
        <v>30</v>
      </c>
      <c r="C11142" s="1">
        <v>169</v>
      </c>
      <c r="D11142" t="str">
        <f>INDEX(Map!$A$2:$B$35, MATCH(Generation_Raw_Data!$B11142, Map!$A$2:$A$35, 0), 2)</f>
        <v>Brown 3</v>
      </c>
      <c r="E11142" s="9"/>
    </row>
    <row r="11143" spans="1:5" x14ac:dyDescent="0.35">
      <c r="A11143" s="2">
        <v>45665.499999999993</v>
      </c>
      <c r="B11143" s="1" t="s">
        <v>31</v>
      </c>
      <c r="C11143" s="1">
        <v>482</v>
      </c>
      <c r="D11143" t="str">
        <f>INDEX(Map!$A$2:$B$35, MATCH(Generation_Raw_Data!$B11143, Map!$A$2:$A$35, 0), 2)</f>
        <v>Ghent 1</v>
      </c>
      <c r="E11143" s="9"/>
    </row>
    <row r="11144" spans="1:5" x14ac:dyDescent="0.35">
      <c r="A11144" s="2">
        <v>45665.499999999993</v>
      </c>
      <c r="B11144" s="1" t="s">
        <v>33</v>
      </c>
      <c r="C11144" s="1">
        <v>436</v>
      </c>
      <c r="D11144" t="str">
        <f>INDEX(Map!$A$2:$B$35, MATCH(Generation_Raw_Data!$B11144, Map!$A$2:$A$35, 0), 2)</f>
        <v>Ghent 2</v>
      </c>
      <c r="E11144" s="9"/>
    </row>
    <row r="11145" spans="1:5" x14ac:dyDescent="0.35">
      <c r="A11145" s="2">
        <v>45665.499999999993</v>
      </c>
      <c r="B11145" s="1" t="s">
        <v>32</v>
      </c>
      <c r="C11145" s="1">
        <v>429</v>
      </c>
      <c r="D11145" t="str">
        <f>INDEX(Map!$A$2:$B$35, MATCH(Generation_Raw_Data!$B11145, Map!$A$2:$A$35, 0), 2)</f>
        <v>Ghent 3</v>
      </c>
      <c r="E11145" s="9"/>
    </row>
    <row r="11146" spans="1:5" x14ac:dyDescent="0.35">
      <c r="A11146" s="2">
        <v>45665.499999999993</v>
      </c>
      <c r="B11146" s="1" t="s">
        <v>34</v>
      </c>
      <c r="C11146" s="1">
        <v>406</v>
      </c>
      <c r="D11146" t="str">
        <f>INDEX(Map!$A$2:$B$35, MATCH(Generation_Raw_Data!$B11146, Map!$A$2:$A$35, 0), 2)</f>
        <v>Ghent 4</v>
      </c>
      <c r="E11146" s="9"/>
    </row>
    <row r="11147" spans="1:5" x14ac:dyDescent="0.35">
      <c r="A11147" s="2">
        <v>45665.499999999993</v>
      </c>
      <c r="B11147" s="1" t="s">
        <v>35</v>
      </c>
      <c r="C11147" s="1">
        <v>0</v>
      </c>
      <c r="D11147" t="str">
        <f>INDEX(Map!$A$2:$B$35, MATCH(Generation_Raw_Data!$B11147, Map!$A$2:$A$35, 0), 2)</f>
        <v>Simpsonville Solar</v>
      </c>
      <c r="E11147" s="9"/>
    </row>
    <row r="11148" spans="1:5" x14ac:dyDescent="0.35">
      <c r="A11148" s="2">
        <v>45665.499999999993</v>
      </c>
      <c r="B11148" s="1" t="s">
        <v>39</v>
      </c>
      <c r="C11148" s="1">
        <v>0</v>
      </c>
      <c r="D11148" t="str">
        <f>INDEX(Map!$A$2:$B$35, MATCH(Generation_Raw_Data!$B11148, Map!$A$2:$A$35, 0), 2)</f>
        <v>Brown 10</v>
      </c>
      <c r="E11148" s="9"/>
    </row>
    <row r="11149" spans="1:5" x14ac:dyDescent="0.35">
      <c r="A11149" s="2">
        <v>45665.499999999993</v>
      </c>
      <c r="B11149" s="1" t="s">
        <v>37</v>
      </c>
      <c r="C11149" s="1">
        <v>-1</v>
      </c>
      <c r="D11149" t="str">
        <f>INDEX(Map!$A$2:$B$35, MATCH(Generation_Raw_Data!$B11149, Map!$A$2:$A$35, 0), 2)</f>
        <v>Brown 9</v>
      </c>
      <c r="E11149" s="9"/>
    </row>
    <row r="11150" spans="1:5" x14ac:dyDescent="0.35">
      <c r="A11150" s="2">
        <v>45665.499999999993</v>
      </c>
      <c r="B11150" s="1" t="s">
        <v>36</v>
      </c>
      <c r="C11150" s="1">
        <v>0</v>
      </c>
      <c r="D11150" t="str">
        <f>INDEX(Map!$A$2:$B$35, MATCH(Generation_Raw_Data!$B11150, Map!$A$2:$A$35, 0), 2)</f>
        <v>Brown 8</v>
      </c>
      <c r="E11150" s="9"/>
    </row>
    <row r="11151" spans="1:5" x14ac:dyDescent="0.35">
      <c r="A11151" s="2">
        <v>45665.499999999993</v>
      </c>
      <c r="B11151" s="1" t="s">
        <v>28</v>
      </c>
      <c r="C11151" s="1">
        <v>-1</v>
      </c>
      <c r="D11151" t="str">
        <f>INDEX(Map!$A$2:$B$35, MATCH(Generation_Raw_Data!$B11151, Map!$A$2:$A$35, 0), 2)</f>
        <v>Brown 7</v>
      </c>
      <c r="E11151" s="9"/>
    </row>
    <row r="11152" spans="1:5" x14ac:dyDescent="0.35">
      <c r="A11152" s="2">
        <v>45665.499999999993</v>
      </c>
      <c r="B11152" s="1" t="s">
        <v>38</v>
      </c>
      <c r="C11152" s="1">
        <v>160</v>
      </c>
      <c r="D11152" t="str">
        <f>INDEX(Map!$A$2:$B$35, MATCH(Generation_Raw_Data!$B11152, Map!$A$2:$A$35, 0), 2)</f>
        <v>Brown 6</v>
      </c>
      <c r="E11152" s="9"/>
    </row>
    <row r="11153" spans="1:5" x14ac:dyDescent="0.35">
      <c r="A11153" s="2">
        <v>45665.499999999993</v>
      </c>
      <c r="B11153" s="1" t="s">
        <v>40</v>
      </c>
      <c r="C11153" s="1">
        <v>0</v>
      </c>
      <c r="D11153" t="str">
        <f>INDEX(Map!$A$2:$B$35, MATCH(Generation_Raw_Data!$B11153, Map!$A$2:$A$35, 0), 2)</f>
        <v>Brown 11</v>
      </c>
      <c r="E11153" s="9"/>
    </row>
    <row r="11154" spans="1:5" x14ac:dyDescent="0.35">
      <c r="A11154" s="2">
        <v>45665.541666666657</v>
      </c>
      <c r="B11154" s="1" t="s">
        <v>41</v>
      </c>
      <c r="C11154" s="1">
        <v>0.1</v>
      </c>
      <c r="D11154" t="str">
        <f>INDEX(Map!$A$2:$B$35, MATCH(Generation_Raw_Data!$B11154, Map!$A$2:$A$35, 0), 2)</f>
        <v>Brown Solar</v>
      </c>
      <c r="E11154" s="9"/>
    </row>
    <row r="11155" spans="1:5" x14ac:dyDescent="0.35">
      <c r="A11155" s="2">
        <v>45665.541666666657</v>
      </c>
      <c r="B11155" s="1" t="s">
        <v>32</v>
      </c>
      <c r="C11155" s="1">
        <v>430.75</v>
      </c>
      <c r="D11155" t="str">
        <f>INDEX(Map!$A$2:$B$35, MATCH(Generation_Raw_Data!$B11155, Map!$A$2:$A$35, 0), 2)</f>
        <v>Ghent 3</v>
      </c>
      <c r="E11155" s="9"/>
    </row>
    <row r="11156" spans="1:5" x14ac:dyDescent="0.35">
      <c r="A11156" s="2">
        <v>45665.541666666657</v>
      </c>
      <c r="B11156" s="1" t="s">
        <v>33</v>
      </c>
      <c r="C11156" s="1">
        <v>441.75</v>
      </c>
      <c r="D11156" t="str">
        <f>INDEX(Map!$A$2:$B$35, MATCH(Generation_Raw_Data!$B11156, Map!$A$2:$A$35, 0), 2)</f>
        <v>Ghent 2</v>
      </c>
      <c r="E11156" s="9"/>
    </row>
    <row r="11157" spans="1:5" x14ac:dyDescent="0.35">
      <c r="A11157" s="2">
        <v>45665.541666666657</v>
      </c>
      <c r="B11157" s="1" t="s">
        <v>31</v>
      </c>
      <c r="C11157" s="1">
        <v>479.75</v>
      </c>
      <c r="D11157" t="str">
        <f>INDEX(Map!$A$2:$B$35, MATCH(Generation_Raw_Data!$B11157, Map!$A$2:$A$35, 0), 2)</f>
        <v>Ghent 1</v>
      </c>
      <c r="E11157" s="9"/>
    </row>
    <row r="11158" spans="1:5" x14ac:dyDescent="0.35">
      <c r="A11158" s="2">
        <v>45665.541666666657</v>
      </c>
      <c r="B11158" s="1" t="s">
        <v>30</v>
      </c>
      <c r="C11158" s="1">
        <v>177</v>
      </c>
      <c r="D11158" t="str">
        <f>INDEX(Map!$A$2:$B$35, MATCH(Generation_Raw_Data!$B11158, Map!$A$2:$A$35, 0), 2)</f>
        <v>Brown 3</v>
      </c>
      <c r="E11158" s="9"/>
    </row>
    <row r="11159" spans="1:5" x14ac:dyDescent="0.35">
      <c r="A11159" s="2">
        <v>45665.541666666657</v>
      </c>
      <c r="B11159" s="1" t="s">
        <v>29</v>
      </c>
      <c r="C11159" s="1">
        <v>0</v>
      </c>
      <c r="D11159" t="str">
        <f>INDEX(Map!$A$2:$B$35, MATCH(Generation_Raw_Data!$B11159, Map!$A$2:$A$35, 0), 2)</f>
        <v>Brown 5</v>
      </c>
      <c r="E11159" s="9"/>
    </row>
    <row r="11160" spans="1:5" x14ac:dyDescent="0.35">
      <c r="A11160" s="2">
        <v>45665.541666666657</v>
      </c>
      <c r="B11160" s="1" t="s">
        <v>34</v>
      </c>
      <c r="C11160" s="1">
        <v>409.75</v>
      </c>
      <c r="D11160" t="str">
        <f>INDEX(Map!$A$2:$B$35, MATCH(Generation_Raw_Data!$B11160, Map!$A$2:$A$35, 0), 2)</f>
        <v>Ghent 4</v>
      </c>
      <c r="E11160" s="9"/>
    </row>
    <row r="11161" spans="1:5" x14ac:dyDescent="0.35">
      <c r="A11161" s="2">
        <v>45665.541666666657</v>
      </c>
      <c r="B11161" s="1" t="s">
        <v>35</v>
      </c>
      <c r="C11161" s="1">
        <v>0</v>
      </c>
      <c r="D11161" t="str">
        <f>INDEX(Map!$A$2:$B$35, MATCH(Generation_Raw_Data!$B11161, Map!$A$2:$A$35, 0), 2)</f>
        <v>Simpsonville Solar</v>
      </c>
      <c r="E11161" s="9"/>
    </row>
    <row r="11162" spans="1:5" x14ac:dyDescent="0.35">
      <c r="A11162" s="2">
        <v>45665.541666666657</v>
      </c>
      <c r="B11162" s="1" t="s">
        <v>40</v>
      </c>
      <c r="C11162" s="1">
        <v>0</v>
      </c>
      <c r="D11162" t="str">
        <f>INDEX(Map!$A$2:$B$35, MATCH(Generation_Raw_Data!$B11162, Map!$A$2:$A$35, 0), 2)</f>
        <v>Brown 11</v>
      </c>
      <c r="E11162" s="9"/>
    </row>
    <row r="11163" spans="1:5" x14ac:dyDescent="0.35">
      <c r="A11163" s="2">
        <v>45665.541666666657</v>
      </c>
      <c r="B11163" s="1" t="s">
        <v>38</v>
      </c>
      <c r="C11163" s="1">
        <v>160</v>
      </c>
      <c r="D11163" t="str">
        <f>INDEX(Map!$A$2:$B$35, MATCH(Generation_Raw_Data!$B11163, Map!$A$2:$A$35, 0), 2)</f>
        <v>Brown 6</v>
      </c>
      <c r="E11163" s="9"/>
    </row>
    <row r="11164" spans="1:5" x14ac:dyDescent="0.35">
      <c r="A11164" s="2">
        <v>45665.541666666657</v>
      </c>
      <c r="B11164" s="1" t="s">
        <v>28</v>
      </c>
      <c r="C11164" s="1">
        <v>-1</v>
      </c>
      <c r="D11164" t="str">
        <f>INDEX(Map!$A$2:$B$35, MATCH(Generation_Raw_Data!$B11164, Map!$A$2:$A$35, 0), 2)</f>
        <v>Brown 7</v>
      </c>
      <c r="E11164" s="9"/>
    </row>
    <row r="11165" spans="1:5" x14ac:dyDescent="0.35">
      <c r="A11165" s="2">
        <v>45665.541666666657</v>
      </c>
      <c r="B11165" s="1" t="s">
        <v>36</v>
      </c>
      <c r="C11165" s="1">
        <v>0</v>
      </c>
      <c r="D11165" t="str">
        <f>INDEX(Map!$A$2:$B$35, MATCH(Generation_Raw_Data!$B11165, Map!$A$2:$A$35, 0), 2)</f>
        <v>Brown 8</v>
      </c>
      <c r="E11165" s="9"/>
    </row>
    <row r="11166" spans="1:5" x14ac:dyDescent="0.35">
      <c r="A11166" s="2">
        <v>45665.541666666657</v>
      </c>
      <c r="B11166" s="1" t="s">
        <v>37</v>
      </c>
      <c r="C11166" s="1">
        <v>-1</v>
      </c>
      <c r="D11166" t="str">
        <f>INDEX(Map!$A$2:$B$35, MATCH(Generation_Raw_Data!$B11166, Map!$A$2:$A$35, 0), 2)</f>
        <v>Brown 9</v>
      </c>
      <c r="E11166" s="9"/>
    </row>
    <row r="11167" spans="1:5" x14ac:dyDescent="0.35">
      <c r="A11167" s="2">
        <v>45665.541666666657</v>
      </c>
      <c r="B11167" s="1" t="s">
        <v>39</v>
      </c>
      <c r="C11167" s="1">
        <v>0</v>
      </c>
      <c r="D11167" t="str">
        <f>INDEX(Map!$A$2:$B$35, MATCH(Generation_Raw_Data!$B11167, Map!$A$2:$A$35, 0), 2)</f>
        <v>Brown 10</v>
      </c>
      <c r="E11167" s="9"/>
    </row>
    <row r="11168" spans="1:5" x14ac:dyDescent="0.35">
      <c r="A11168" s="2">
        <v>45665.541666666657</v>
      </c>
      <c r="B11168" s="1" t="s">
        <v>59</v>
      </c>
      <c r="C11168" s="1">
        <v>181.1</v>
      </c>
      <c r="D11168" t="str">
        <f>INDEX(Map!$A$2:$B$35, MATCH(Generation_Raw_Data!$B11168, Map!$A$2:$A$35, 0), 2)</f>
        <v>Cane Run 7</v>
      </c>
      <c r="E11168" s="9"/>
    </row>
    <row r="11169" spans="1:5" x14ac:dyDescent="0.35">
      <c r="A11169" s="2">
        <v>45665.541666666657</v>
      </c>
      <c r="B11169" s="1" t="s">
        <v>61</v>
      </c>
      <c r="C11169" s="1">
        <v>180.8</v>
      </c>
      <c r="D11169" t="str">
        <f>INDEX(Map!$A$2:$B$35, MATCH(Generation_Raw_Data!$B11169, Map!$A$2:$A$35, 0), 2)</f>
        <v>Cane Run 7</v>
      </c>
      <c r="E11169" s="9"/>
    </row>
    <row r="11170" spans="1:5" x14ac:dyDescent="0.35">
      <c r="A11170" s="2">
        <v>45665.541666666657</v>
      </c>
      <c r="B11170" s="1" t="s">
        <v>57</v>
      </c>
      <c r="C11170" s="1">
        <v>-7.6</v>
      </c>
      <c r="D11170" t="str">
        <f>INDEX(Map!$A$2:$B$35, MATCH(Generation_Raw_Data!$B11170, Map!$A$2:$A$35, 0), 2)</f>
        <v>Mill Creek 1</v>
      </c>
      <c r="E11170" s="9"/>
    </row>
    <row r="11171" spans="1:5" x14ac:dyDescent="0.35">
      <c r="A11171" s="2">
        <v>45665.541666666657</v>
      </c>
      <c r="B11171" s="1" t="s">
        <v>60</v>
      </c>
      <c r="C11171" s="1">
        <v>192</v>
      </c>
      <c r="D11171" t="str">
        <f>INDEX(Map!$A$2:$B$35, MATCH(Generation_Raw_Data!$B11171, Map!$A$2:$A$35, 0), 2)</f>
        <v>Cane Run 7</v>
      </c>
      <c r="E11171" s="9"/>
    </row>
    <row r="11172" spans="1:5" x14ac:dyDescent="0.35">
      <c r="A11172" s="2">
        <v>45665.541666666657</v>
      </c>
      <c r="B11172" s="1" t="s">
        <v>54</v>
      </c>
      <c r="C11172" s="1">
        <v>440.5</v>
      </c>
      <c r="D11172" t="str">
        <f>INDEX(Map!$A$2:$B$35, MATCH(Generation_Raw_Data!$B11172, Map!$A$2:$A$35, 0), 2)</f>
        <v>Mill Creek 4</v>
      </c>
      <c r="E11172" s="9"/>
    </row>
    <row r="11173" spans="1:5" x14ac:dyDescent="0.35">
      <c r="A11173" s="2">
        <v>45665.541666666657</v>
      </c>
      <c r="B11173" s="1" t="s">
        <v>53</v>
      </c>
      <c r="C11173" s="1">
        <v>305.7</v>
      </c>
      <c r="D11173" t="str">
        <f>INDEX(Map!$A$2:$B$35, MATCH(Generation_Raw_Data!$B11173, Map!$A$2:$A$35, 0), 2)</f>
        <v>Mill Creek 3</v>
      </c>
      <c r="E11173" s="9"/>
    </row>
    <row r="11174" spans="1:5" x14ac:dyDescent="0.35">
      <c r="A11174" s="2">
        <v>45665.541666666657</v>
      </c>
      <c r="B11174" s="1" t="s">
        <v>58</v>
      </c>
      <c r="C11174" s="1">
        <v>222</v>
      </c>
      <c r="D11174" t="str">
        <f>INDEX(Map!$A$2:$B$35, MATCH(Generation_Raw_Data!$B11174, Map!$A$2:$A$35, 0), 2)</f>
        <v>Mill Creek 2</v>
      </c>
      <c r="E11174" s="9"/>
    </row>
    <row r="11175" spans="1:5" x14ac:dyDescent="0.35">
      <c r="A11175" s="2">
        <v>45665.541666666657</v>
      </c>
      <c r="B11175" s="1" t="s">
        <v>46</v>
      </c>
      <c r="C11175" s="1">
        <v>38</v>
      </c>
      <c r="D11175" t="str">
        <f>INDEX(Map!$A$2:$B$35, MATCH(Generation_Raw_Data!$B11175, Map!$A$2:$A$35, 0), 2)</f>
        <v>Ohio Falls</v>
      </c>
      <c r="E11175" s="9"/>
    </row>
    <row r="11176" spans="1:5" x14ac:dyDescent="0.35">
      <c r="A11176" s="2">
        <v>45665.541666666657</v>
      </c>
      <c r="B11176" s="1" t="s">
        <v>55</v>
      </c>
      <c r="C11176" s="1">
        <v>0</v>
      </c>
      <c r="D11176" t="str">
        <f>INDEX(Map!$A$2:$B$35, MATCH(Generation_Raw_Data!$B11176, Map!$A$2:$A$35, 0), 2)</f>
        <v>Paddy's Run 12</v>
      </c>
      <c r="E11176" s="9"/>
    </row>
    <row r="11177" spans="1:5" x14ac:dyDescent="0.35">
      <c r="A11177" s="2">
        <v>45665.541666666657</v>
      </c>
      <c r="B11177" s="1" t="s">
        <v>56</v>
      </c>
      <c r="C11177" s="1">
        <v>-0.2</v>
      </c>
      <c r="D11177" t="str">
        <f>INDEX(Map!$A$2:$B$35, MATCH(Generation_Raw_Data!$B11177, Map!$A$2:$A$35, 0), 2)</f>
        <v>Paddy's Run 13</v>
      </c>
      <c r="E11177" s="9"/>
    </row>
    <row r="11178" spans="1:5" x14ac:dyDescent="0.35">
      <c r="A11178" s="2">
        <v>45665.541666666657</v>
      </c>
      <c r="B11178" s="1" t="s">
        <v>51</v>
      </c>
      <c r="C11178" s="1">
        <v>100.3267</v>
      </c>
      <c r="D11178" t="str">
        <f>INDEX(Map!$A$2:$B$35, MATCH(Generation_Raw_Data!$B11178, Map!$A$2:$A$35, 0), 2)</f>
        <v>Trimble County 9</v>
      </c>
      <c r="E11178" s="9"/>
    </row>
    <row r="11179" spans="1:5" x14ac:dyDescent="0.35">
      <c r="A11179" s="2">
        <v>45665.541666666657</v>
      </c>
      <c r="B11179" s="1" t="s">
        <v>50</v>
      </c>
      <c r="C11179" s="1">
        <v>0</v>
      </c>
      <c r="D11179" t="str">
        <f>INDEX(Map!$A$2:$B$35, MATCH(Generation_Raw_Data!$B11179, Map!$A$2:$A$35, 0), 2)</f>
        <v>Trimble County 8</v>
      </c>
      <c r="E11179" s="9"/>
    </row>
    <row r="11180" spans="1:5" x14ac:dyDescent="0.35">
      <c r="A11180" s="2">
        <v>45665.541666666657</v>
      </c>
      <c r="B11180" s="1" t="s">
        <v>49</v>
      </c>
      <c r="C11180" s="1">
        <v>98.34</v>
      </c>
      <c r="D11180" t="str">
        <f>INDEX(Map!$A$2:$B$35, MATCH(Generation_Raw_Data!$B11180, Map!$A$2:$A$35, 0), 2)</f>
        <v>Trimble County 7</v>
      </c>
      <c r="E11180" s="9"/>
    </row>
    <row r="11181" spans="1:5" x14ac:dyDescent="0.35">
      <c r="A11181" s="2">
        <v>45665.541666666657</v>
      </c>
      <c r="B11181" s="1" t="s">
        <v>47</v>
      </c>
      <c r="C11181" s="1">
        <v>99.333299999999994</v>
      </c>
      <c r="D11181" t="str">
        <f>INDEX(Map!$A$2:$B$35, MATCH(Generation_Raw_Data!$B11181, Map!$A$2:$A$35, 0), 2)</f>
        <v>Trimble County 5</v>
      </c>
      <c r="E11181" s="9"/>
    </row>
    <row r="11182" spans="1:5" x14ac:dyDescent="0.35">
      <c r="A11182" s="2">
        <v>45665.541666666657</v>
      </c>
      <c r="B11182" s="1" t="s">
        <v>44</v>
      </c>
      <c r="C11182" s="1">
        <v>687.6</v>
      </c>
      <c r="D11182" t="str">
        <f>INDEX(Map!$A$2:$B$35, MATCH(Generation_Raw_Data!$B11182, Map!$A$2:$A$35, 0), 2)</f>
        <v>Trimble County 2</v>
      </c>
      <c r="E11182" s="9"/>
    </row>
    <row r="11183" spans="1:5" x14ac:dyDescent="0.35">
      <c r="A11183" s="2">
        <v>45665.541666666657</v>
      </c>
      <c r="B11183" s="1" t="s">
        <v>48</v>
      </c>
      <c r="C11183" s="1">
        <v>0</v>
      </c>
      <c r="D11183" t="str">
        <f>INDEX(Map!$A$2:$B$35, MATCH(Generation_Raw_Data!$B11183, Map!$A$2:$A$35, 0), 2)</f>
        <v>Trimble County 6</v>
      </c>
      <c r="E11183" s="9"/>
    </row>
    <row r="11184" spans="1:5" x14ac:dyDescent="0.35">
      <c r="A11184" s="2">
        <v>45665.541666666657</v>
      </c>
      <c r="B11184" s="1" t="s">
        <v>45</v>
      </c>
      <c r="C11184" s="1">
        <v>489.8</v>
      </c>
      <c r="D11184" t="str">
        <f>INDEX(Map!$A$2:$B$35, MATCH(Generation_Raw_Data!$B11184, Map!$A$2:$A$35, 0), 2)</f>
        <v>Trimble County 1</v>
      </c>
      <c r="E11184" s="9"/>
    </row>
    <row r="11185" spans="1:5" x14ac:dyDescent="0.35">
      <c r="A11185" s="2">
        <v>45665.541666666657</v>
      </c>
      <c r="B11185" s="1" t="s">
        <v>52</v>
      </c>
      <c r="C11185" s="1">
        <v>0</v>
      </c>
      <c r="D11185" t="str">
        <f>INDEX(Map!$A$2:$B$35, MATCH(Generation_Raw_Data!$B11185, Map!$A$2:$A$35, 0), 2)</f>
        <v>Trimble County 10</v>
      </c>
      <c r="E11185" s="9"/>
    </row>
    <row r="11186" spans="1:5" x14ac:dyDescent="0.35">
      <c r="A11186" s="2">
        <v>45665.541666666657</v>
      </c>
      <c r="B11186" s="1" t="s">
        <v>42</v>
      </c>
      <c r="C11186" s="1">
        <v>19</v>
      </c>
      <c r="D11186" t="str">
        <f>INDEX(Map!$A$2:$B$35, MATCH(Generation_Raw_Data!$B11186, Map!$A$2:$A$35, 0), 2)</f>
        <v>Dix Dam</v>
      </c>
      <c r="E11186" s="9"/>
    </row>
    <row r="11187" spans="1:5" x14ac:dyDescent="0.35">
      <c r="A11187" s="2">
        <v>45665.541666666657</v>
      </c>
      <c r="B11187" s="1" t="s">
        <v>43</v>
      </c>
      <c r="C11187" s="1">
        <v>0</v>
      </c>
      <c r="D11187" t="str">
        <f>INDEX(Map!$A$2:$B$35, MATCH(Generation_Raw_Data!$B11187, Map!$A$2:$A$35, 0), 2)</f>
        <v>Haefling</v>
      </c>
      <c r="E11187" s="9"/>
    </row>
    <row r="11188" spans="1:5" x14ac:dyDescent="0.35">
      <c r="A11188" s="2">
        <v>45665.583333333321</v>
      </c>
      <c r="B11188" s="1" t="s">
        <v>36</v>
      </c>
      <c r="C11188" s="1">
        <v>0</v>
      </c>
      <c r="D11188" t="str">
        <f>INDEX(Map!$A$2:$B$35, MATCH(Generation_Raw_Data!$B11188, Map!$A$2:$A$35, 0), 2)</f>
        <v>Brown 8</v>
      </c>
      <c r="E11188" s="9"/>
    </row>
    <row r="11189" spans="1:5" x14ac:dyDescent="0.35">
      <c r="A11189" s="2">
        <v>45665.583333333321</v>
      </c>
      <c r="B11189" s="1" t="s">
        <v>28</v>
      </c>
      <c r="C11189" s="1">
        <v>84</v>
      </c>
      <c r="D11189" t="str">
        <f>INDEX(Map!$A$2:$B$35, MATCH(Generation_Raw_Data!$B11189, Map!$A$2:$A$35, 0), 2)</f>
        <v>Brown 7</v>
      </c>
      <c r="E11189" s="9"/>
    </row>
    <row r="11190" spans="1:5" x14ac:dyDescent="0.35">
      <c r="A11190" s="2">
        <v>45665.583333333321</v>
      </c>
      <c r="B11190" s="1" t="s">
        <v>38</v>
      </c>
      <c r="C11190" s="1">
        <v>161</v>
      </c>
      <c r="D11190" t="str">
        <f>INDEX(Map!$A$2:$B$35, MATCH(Generation_Raw_Data!$B11190, Map!$A$2:$A$35, 0), 2)</f>
        <v>Brown 6</v>
      </c>
      <c r="E11190" s="9"/>
    </row>
    <row r="11191" spans="1:5" x14ac:dyDescent="0.35">
      <c r="A11191" s="2">
        <v>45665.583333333321</v>
      </c>
      <c r="B11191" s="1" t="s">
        <v>40</v>
      </c>
      <c r="C11191" s="1">
        <v>0</v>
      </c>
      <c r="D11191" t="str">
        <f>INDEX(Map!$A$2:$B$35, MATCH(Generation_Raw_Data!$B11191, Map!$A$2:$A$35, 0), 2)</f>
        <v>Brown 11</v>
      </c>
      <c r="E11191" s="9"/>
    </row>
    <row r="11192" spans="1:5" x14ac:dyDescent="0.35">
      <c r="A11192" s="2">
        <v>45665.583333333321</v>
      </c>
      <c r="B11192" s="1" t="s">
        <v>61</v>
      </c>
      <c r="C11192" s="1">
        <v>174.2</v>
      </c>
      <c r="D11192" t="str">
        <f>INDEX(Map!$A$2:$B$35, MATCH(Generation_Raw_Data!$B11192, Map!$A$2:$A$35, 0), 2)</f>
        <v>Cane Run 7</v>
      </c>
      <c r="E11192" s="9"/>
    </row>
    <row r="11193" spans="1:5" x14ac:dyDescent="0.35">
      <c r="A11193" s="2">
        <v>45665.583333333321</v>
      </c>
      <c r="B11193" s="1" t="s">
        <v>59</v>
      </c>
      <c r="C11193" s="1">
        <v>174.7</v>
      </c>
      <c r="D11193" t="str">
        <f>INDEX(Map!$A$2:$B$35, MATCH(Generation_Raw_Data!$B11193, Map!$A$2:$A$35, 0), 2)</f>
        <v>Cane Run 7</v>
      </c>
      <c r="E11193" s="9"/>
    </row>
    <row r="11194" spans="1:5" x14ac:dyDescent="0.35">
      <c r="A11194" s="2">
        <v>45665.583333333321</v>
      </c>
      <c r="B11194" s="1" t="s">
        <v>60</v>
      </c>
      <c r="C11194" s="1">
        <v>189.2</v>
      </c>
      <c r="D11194" t="str">
        <f>INDEX(Map!$A$2:$B$35, MATCH(Generation_Raw_Data!$B11194, Map!$A$2:$A$35, 0), 2)</f>
        <v>Cane Run 7</v>
      </c>
      <c r="E11194" s="9"/>
    </row>
    <row r="11195" spans="1:5" x14ac:dyDescent="0.35">
      <c r="A11195" s="2">
        <v>45665.583333333321</v>
      </c>
      <c r="B11195" s="1" t="s">
        <v>57</v>
      </c>
      <c r="C11195" s="1">
        <v>-7.6</v>
      </c>
      <c r="D11195" t="str">
        <f>INDEX(Map!$A$2:$B$35, MATCH(Generation_Raw_Data!$B11195, Map!$A$2:$A$35, 0), 2)</f>
        <v>Mill Creek 1</v>
      </c>
      <c r="E11195" s="9"/>
    </row>
    <row r="11196" spans="1:5" x14ac:dyDescent="0.35">
      <c r="A11196" s="2">
        <v>45665.583333333321</v>
      </c>
      <c r="B11196" s="1" t="s">
        <v>58</v>
      </c>
      <c r="C11196" s="1">
        <v>217</v>
      </c>
      <c r="D11196" t="str">
        <f>INDEX(Map!$A$2:$B$35, MATCH(Generation_Raw_Data!$B11196, Map!$A$2:$A$35, 0), 2)</f>
        <v>Mill Creek 2</v>
      </c>
      <c r="E11196" s="9"/>
    </row>
    <row r="11197" spans="1:5" x14ac:dyDescent="0.35">
      <c r="A11197" s="2">
        <v>45665.583333333321</v>
      </c>
      <c r="B11197" s="1" t="s">
        <v>53</v>
      </c>
      <c r="C11197" s="1">
        <v>299.10000000000002</v>
      </c>
      <c r="D11197" t="str">
        <f>INDEX(Map!$A$2:$B$35, MATCH(Generation_Raw_Data!$B11197, Map!$A$2:$A$35, 0), 2)</f>
        <v>Mill Creek 3</v>
      </c>
      <c r="E11197" s="9"/>
    </row>
    <row r="11198" spans="1:5" x14ac:dyDescent="0.35">
      <c r="A11198" s="2">
        <v>45665.583333333321</v>
      </c>
      <c r="B11198" s="1" t="s">
        <v>54</v>
      </c>
      <c r="C11198" s="1">
        <v>422.9</v>
      </c>
      <c r="D11198" t="str">
        <f>INDEX(Map!$A$2:$B$35, MATCH(Generation_Raw_Data!$B11198, Map!$A$2:$A$35, 0), 2)</f>
        <v>Mill Creek 4</v>
      </c>
      <c r="E11198" s="9"/>
    </row>
    <row r="11199" spans="1:5" x14ac:dyDescent="0.35">
      <c r="A11199" s="2">
        <v>45665.583333333321</v>
      </c>
      <c r="B11199" s="1" t="s">
        <v>46</v>
      </c>
      <c r="C11199" s="1">
        <v>38</v>
      </c>
      <c r="D11199" t="str">
        <f>INDEX(Map!$A$2:$B$35, MATCH(Generation_Raw_Data!$B11199, Map!$A$2:$A$35, 0), 2)</f>
        <v>Ohio Falls</v>
      </c>
      <c r="E11199" s="9"/>
    </row>
    <row r="11200" spans="1:5" x14ac:dyDescent="0.35">
      <c r="A11200" s="2">
        <v>45665.583333333321</v>
      </c>
      <c r="B11200" s="1" t="s">
        <v>56</v>
      </c>
      <c r="C11200" s="1">
        <v>-0.2</v>
      </c>
      <c r="D11200" t="str">
        <f>INDEX(Map!$A$2:$B$35, MATCH(Generation_Raw_Data!$B11200, Map!$A$2:$A$35, 0), 2)</f>
        <v>Paddy's Run 13</v>
      </c>
      <c r="E11200" s="9"/>
    </row>
    <row r="11201" spans="1:5" x14ac:dyDescent="0.35">
      <c r="A11201" s="2">
        <v>45665.583333333321</v>
      </c>
      <c r="B11201" s="1" t="s">
        <v>55</v>
      </c>
      <c r="C11201" s="1">
        <v>0</v>
      </c>
      <c r="D11201" t="str">
        <f>INDEX(Map!$A$2:$B$35, MATCH(Generation_Raw_Data!$B11201, Map!$A$2:$A$35, 0), 2)</f>
        <v>Paddy's Run 12</v>
      </c>
      <c r="E11201" s="9"/>
    </row>
    <row r="11202" spans="1:5" x14ac:dyDescent="0.35">
      <c r="A11202" s="2">
        <v>45665.583333333321</v>
      </c>
      <c r="B11202" s="1" t="s">
        <v>48</v>
      </c>
      <c r="C11202" s="1">
        <v>0</v>
      </c>
      <c r="D11202" t="str">
        <f>INDEX(Map!$A$2:$B$35, MATCH(Generation_Raw_Data!$B11202, Map!$A$2:$A$35, 0), 2)</f>
        <v>Trimble County 6</v>
      </c>
      <c r="E11202" s="9"/>
    </row>
    <row r="11203" spans="1:5" x14ac:dyDescent="0.35">
      <c r="A11203" s="2">
        <v>45665.583333333321</v>
      </c>
      <c r="B11203" s="1" t="s">
        <v>44</v>
      </c>
      <c r="C11203" s="1">
        <v>686.4</v>
      </c>
      <c r="D11203" t="str">
        <f>INDEX(Map!$A$2:$B$35, MATCH(Generation_Raw_Data!$B11203, Map!$A$2:$A$35, 0), 2)</f>
        <v>Trimble County 2</v>
      </c>
      <c r="E11203" s="9"/>
    </row>
    <row r="11204" spans="1:5" x14ac:dyDescent="0.35">
      <c r="A11204" s="2">
        <v>45665.583333333321</v>
      </c>
      <c r="B11204" s="1" t="s">
        <v>47</v>
      </c>
      <c r="C11204" s="1">
        <v>99.333299999999994</v>
      </c>
      <c r="D11204" t="str">
        <f>INDEX(Map!$A$2:$B$35, MATCH(Generation_Raw_Data!$B11204, Map!$A$2:$A$35, 0), 2)</f>
        <v>Trimble County 5</v>
      </c>
      <c r="E11204" s="9"/>
    </row>
    <row r="11205" spans="1:5" x14ac:dyDescent="0.35">
      <c r="A11205" s="2">
        <v>45665.583333333321</v>
      </c>
      <c r="B11205" s="1" t="s">
        <v>49</v>
      </c>
      <c r="C11205" s="1">
        <v>99.333299999999994</v>
      </c>
      <c r="D11205" t="str">
        <f>INDEX(Map!$A$2:$B$35, MATCH(Generation_Raw_Data!$B11205, Map!$A$2:$A$35, 0), 2)</f>
        <v>Trimble County 7</v>
      </c>
      <c r="E11205" s="9"/>
    </row>
    <row r="11206" spans="1:5" x14ac:dyDescent="0.35">
      <c r="A11206" s="2">
        <v>45665.583333333321</v>
      </c>
      <c r="B11206" s="1" t="s">
        <v>50</v>
      </c>
      <c r="C11206" s="1">
        <v>0</v>
      </c>
      <c r="D11206" t="str">
        <f>INDEX(Map!$A$2:$B$35, MATCH(Generation_Raw_Data!$B11206, Map!$A$2:$A$35, 0), 2)</f>
        <v>Trimble County 8</v>
      </c>
      <c r="E11206" s="9"/>
    </row>
    <row r="11207" spans="1:5" x14ac:dyDescent="0.35">
      <c r="A11207" s="2">
        <v>45665.583333333321</v>
      </c>
      <c r="B11207" s="1" t="s">
        <v>51</v>
      </c>
      <c r="C11207" s="1">
        <v>99.333299999999994</v>
      </c>
      <c r="D11207" t="str">
        <f>INDEX(Map!$A$2:$B$35, MATCH(Generation_Raw_Data!$B11207, Map!$A$2:$A$35, 0), 2)</f>
        <v>Trimble County 9</v>
      </c>
      <c r="E11207" s="9"/>
    </row>
    <row r="11208" spans="1:5" x14ac:dyDescent="0.35">
      <c r="A11208" s="2">
        <v>45665.583333333321</v>
      </c>
      <c r="B11208" s="1" t="s">
        <v>45</v>
      </c>
      <c r="C11208" s="1">
        <v>491</v>
      </c>
      <c r="D11208" t="str">
        <f>INDEX(Map!$A$2:$B$35, MATCH(Generation_Raw_Data!$B11208, Map!$A$2:$A$35, 0), 2)</f>
        <v>Trimble County 1</v>
      </c>
      <c r="E11208" s="9"/>
    </row>
    <row r="11209" spans="1:5" x14ac:dyDescent="0.35">
      <c r="A11209" s="2">
        <v>45665.583333333321</v>
      </c>
      <c r="B11209" s="1" t="s">
        <v>52</v>
      </c>
      <c r="C11209" s="1">
        <v>0</v>
      </c>
      <c r="D11209" t="str">
        <f>INDEX(Map!$A$2:$B$35, MATCH(Generation_Raw_Data!$B11209, Map!$A$2:$A$35, 0), 2)</f>
        <v>Trimble County 10</v>
      </c>
      <c r="E11209" s="9"/>
    </row>
    <row r="11210" spans="1:5" x14ac:dyDescent="0.35">
      <c r="A11210" s="2">
        <v>45665.583333333321</v>
      </c>
      <c r="B11210" s="1" t="s">
        <v>43</v>
      </c>
      <c r="C11210" s="1">
        <v>0</v>
      </c>
      <c r="D11210" t="str">
        <f>INDEX(Map!$A$2:$B$35, MATCH(Generation_Raw_Data!$B11210, Map!$A$2:$A$35, 0), 2)</f>
        <v>Haefling</v>
      </c>
      <c r="E11210" s="9"/>
    </row>
    <row r="11211" spans="1:5" x14ac:dyDescent="0.35">
      <c r="A11211" s="2">
        <v>45665.583333333321</v>
      </c>
      <c r="B11211" s="1" t="s">
        <v>42</v>
      </c>
      <c r="C11211" s="1">
        <v>19</v>
      </c>
      <c r="D11211" t="str">
        <f>INDEX(Map!$A$2:$B$35, MATCH(Generation_Raw_Data!$B11211, Map!$A$2:$A$35, 0), 2)</f>
        <v>Dix Dam</v>
      </c>
      <c r="E11211" s="9"/>
    </row>
    <row r="11212" spans="1:5" x14ac:dyDescent="0.35">
      <c r="A11212" s="2">
        <v>45665.583333333321</v>
      </c>
      <c r="B11212" s="1" t="s">
        <v>41</v>
      </c>
      <c r="C11212" s="1">
        <v>0</v>
      </c>
      <c r="D11212" t="str">
        <f>INDEX(Map!$A$2:$B$35, MATCH(Generation_Raw_Data!$B11212, Map!$A$2:$A$35, 0), 2)</f>
        <v>Brown Solar</v>
      </c>
      <c r="E11212" s="9"/>
    </row>
    <row r="11213" spans="1:5" x14ac:dyDescent="0.35">
      <c r="A11213" s="2">
        <v>45665.583333333321</v>
      </c>
      <c r="B11213" s="1" t="s">
        <v>30</v>
      </c>
      <c r="C11213" s="1">
        <v>154</v>
      </c>
      <c r="D11213" t="str">
        <f>INDEX(Map!$A$2:$B$35, MATCH(Generation_Raw_Data!$B11213, Map!$A$2:$A$35, 0), 2)</f>
        <v>Brown 3</v>
      </c>
      <c r="E11213" s="9"/>
    </row>
    <row r="11214" spans="1:5" x14ac:dyDescent="0.35">
      <c r="A11214" s="2">
        <v>45665.583333333321</v>
      </c>
      <c r="B11214" s="1" t="s">
        <v>31</v>
      </c>
      <c r="C11214" s="1">
        <v>480</v>
      </c>
      <c r="D11214" t="str">
        <f>INDEX(Map!$A$2:$B$35, MATCH(Generation_Raw_Data!$B11214, Map!$A$2:$A$35, 0), 2)</f>
        <v>Ghent 1</v>
      </c>
      <c r="E11214" s="9"/>
    </row>
    <row r="11215" spans="1:5" x14ac:dyDescent="0.35">
      <c r="A11215" s="2">
        <v>45665.583333333321</v>
      </c>
      <c r="B11215" s="1" t="s">
        <v>33</v>
      </c>
      <c r="C11215" s="1">
        <v>422</v>
      </c>
      <c r="D11215" t="str">
        <f>INDEX(Map!$A$2:$B$35, MATCH(Generation_Raw_Data!$B11215, Map!$A$2:$A$35, 0), 2)</f>
        <v>Ghent 2</v>
      </c>
      <c r="E11215" s="9"/>
    </row>
    <row r="11216" spans="1:5" x14ac:dyDescent="0.35">
      <c r="A11216" s="2">
        <v>45665.583333333321</v>
      </c>
      <c r="B11216" s="1" t="s">
        <v>32</v>
      </c>
      <c r="C11216" s="1">
        <v>421</v>
      </c>
      <c r="D11216" t="str">
        <f>INDEX(Map!$A$2:$B$35, MATCH(Generation_Raw_Data!$B11216, Map!$A$2:$A$35, 0), 2)</f>
        <v>Ghent 3</v>
      </c>
      <c r="E11216" s="9"/>
    </row>
    <row r="11217" spans="1:5" x14ac:dyDescent="0.35">
      <c r="A11217" s="2">
        <v>45665.583333333321</v>
      </c>
      <c r="B11217" s="1" t="s">
        <v>34</v>
      </c>
      <c r="C11217" s="1">
        <v>393</v>
      </c>
      <c r="D11217" t="str">
        <f>INDEX(Map!$A$2:$B$35, MATCH(Generation_Raw_Data!$B11217, Map!$A$2:$A$35, 0), 2)</f>
        <v>Ghent 4</v>
      </c>
      <c r="E11217" s="9"/>
    </row>
    <row r="11218" spans="1:5" x14ac:dyDescent="0.35">
      <c r="A11218" s="2">
        <v>45665.583333333321</v>
      </c>
      <c r="B11218" s="1" t="s">
        <v>35</v>
      </c>
      <c r="C11218" s="1">
        <v>0</v>
      </c>
      <c r="D11218" t="str">
        <f>INDEX(Map!$A$2:$B$35, MATCH(Generation_Raw_Data!$B11218, Map!$A$2:$A$35, 0), 2)</f>
        <v>Simpsonville Solar</v>
      </c>
      <c r="E11218" s="9"/>
    </row>
    <row r="11219" spans="1:5" x14ac:dyDescent="0.35">
      <c r="A11219" s="2">
        <v>45665.583333333321</v>
      </c>
      <c r="B11219" s="1" t="s">
        <v>29</v>
      </c>
      <c r="C11219" s="1">
        <v>0</v>
      </c>
      <c r="D11219" t="str">
        <f>INDEX(Map!$A$2:$B$35, MATCH(Generation_Raw_Data!$B11219, Map!$A$2:$A$35, 0), 2)</f>
        <v>Brown 5</v>
      </c>
      <c r="E11219" s="9"/>
    </row>
    <row r="11220" spans="1:5" x14ac:dyDescent="0.35">
      <c r="A11220" s="2">
        <v>45665.583333333321</v>
      </c>
      <c r="B11220" s="1" t="s">
        <v>39</v>
      </c>
      <c r="C11220" s="1">
        <v>0</v>
      </c>
      <c r="D11220" t="str">
        <f>INDEX(Map!$A$2:$B$35, MATCH(Generation_Raw_Data!$B11220, Map!$A$2:$A$35, 0), 2)</f>
        <v>Brown 10</v>
      </c>
      <c r="E11220" s="9"/>
    </row>
    <row r="11221" spans="1:5" x14ac:dyDescent="0.35">
      <c r="A11221" s="2">
        <v>45665.583333333321</v>
      </c>
      <c r="B11221" s="1" t="s">
        <v>37</v>
      </c>
      <c r="C11221" s="1">
        <v>0</v>
      </c>
      <c r="D11221" t="str">
        <f>INDEX(Map!$A$2:$B$35, MATCH(Generation_Raw_Data!$B11221, Map!$A$2:$A$35, 0), 2)</f>
        <v>Brown 9</v>
      </c>
      <c r="E11221" s="9"/>
    </row>
    <row r="11222" spans="1:5" x14ac:dyDescent="0.35">
      <c r="A11222" s="2">
        <v>45665.624999999985</v>
      </c>
      <c r="B11222" s="1" t="s">
        <v>59</v>
      </c>
      <c r="C11222" s="1">
        <v>187.2</v>
      </c>
      <c r="D11222" t="str">
        <f>INDEX(Map!$A$2:$B$35, MATCH(Generation_Raw_Data!$B11222, Map!$A$2:$A$35, 0), 2)</f>
        <v>Cane Run 7</v>
      </c>
      <c r="E11222" s="9"/>
    </row>
    <row r="11223" spans="1:5" x14ac:dyDescent="0.35">
      <c r="A11223" s="2">
        <v>45665.624999999985</v>
      </c>
      <c r="B11223" s="1" t="s">
        <v>61</v>
      </c>
      <c r="C11223" s="1">
        <v>186.8</v>
      </c>
      <c r="D11223" t="str">
        <f>INDEX(Map!$A$2:$B$35, MATCH(Generation_Raw_Data!$B11223, Map!$A$2:$A$35, 0), 2)</f>
        <v>Cane Run 7</v>
      </c>
      <c r="E11223" s="9"/>
    </row>
    <row r="11224" spans="1:5" x14ac:dyDescent="0.35">
      <c r="A11224" s="2">
        <v>45665.624999999985</v>
      </c>
      <c r="B11224" s="1" t="s">
        <v>60</v>
      </c>
      <c r="C11224" s="1">
        <v>194.3</v>
      </c>
      <c r="D11224" t="str">
        <f>INDEX(Map!$A$2:$B$35, MATCH(Generation_Raw_Data!$B11224, Map!$A$2:$A$35, 0), 2)</f>
        <v>Cane Run 7</v>
      </c>
      <c r="E11224" s="9"/>
    </row>
    <row r="11225" spans="1:5" x14ac:dyDescent="0.35">
      <c r="A11225" s="2">
        <v>45665.624999999985</v>
      </c>
      <c r="B11225" s="1" t="s">
        <v>57</v>
      </c>
      <c r="C11225" s="1">
        <v>-7.7</v>
      </c>
      <c r="D11225" t="str">
        <f>INDEX(Map!$A$2:$B$35, MATCH(Generation_Raw_Data!$B11225, Map!$A$2:$A$35, 0), 2)</f>
        <v>Mill Creek 1</v>
      </c>
      <c r="E11225" s="9"/>
    </row>
    <row r="11226" spans="1:5" x14ac:dyDescent="0.35">
      <c r="A11226" s="2">
        <v>45665.624999999985</v>
      </c>
      <c r="B11226" s="1" t="s">
        <v>55</v>
      </c>
      <c r="C11226" s="1">
        <v>0</v>
      </c>
      <c r="D11226" t="str">
        <f>INDEX(Map!$A$2:$B$35, MATCH(Generation_Raw_Data!$B11226, Map!$A$2:$A$35, 0), 2)</f>
        <v>Paddy's Run 12</v>
      </c>
      <c r="E11226" s="9"/>
    </row>
    <row r="11227" spans="1:5" x14ac:dyDescent="0.35">
      <c r="A11227" s="2">
        <v>45665.624999999985</v>
      </c>
      <c r="B11227" s="1" t="s">
        <v>56</v>
      </c>
      <c r="C11227" s="1">
        <v>-0.2</v>
      </c>
      <c r="D11227" t="str">
        <f>INDEX(Map!$A$2:$B$35, MATCH(Generation_Raw_Data!$B11227, Map!$A$2:$A$35, 0), 2)</f>
        <v>Paddy's Run 13</v>
      </c>
      <c r="E11227" s="9"/>
    </row>
    <row r="11228" spans="1:5" x14ac:dyDescent="0.35">
      <c r="A11228" s="2">
        <v>45665.624999999985</v>
      </c>
      <c r="B11228" s="1" t="s">
        <v>54</v>
      </c>
      <c r="C11228" s="1">
        <v>433.9</v>
      </c>
      <c r="D11228" t="str">
        <f>INDEX(Map!$A$2:$B$35, MATCH(Generation_Raw_Data!$B11228, Map!$A$2:$A$35, 0), 2)</f>
        <v>Mill Creek 4</v>
      </c>
      <c r="E11228" s="9"/>
    </row>
    <row r="11229" spans="1:5" x14ac:dyDescent="0.35">
      <c r="A11229" s="2">
        <v>45665.624999999985</v>
      </c>
      <c r="B11229" s="1" t="s">
        <v>53</v>
      </c>
      <c r="C11229" s="1">
        <v>287.8</v>
      </c>
      <c r="D11229" t="str">
        <f>INDEX(Map!$A$2:$B$35, MATCH(Generation_Raw_Data!$B11229, Map!$A$2:$A$35, 0), 2)</f>
        <v>Mill Creek 3</v>
      </c>
      <c r="E11229" s="9"/>
    </row>
    <row r="11230" spans="1:5" x14ac:dyDescent="0.35">
      <c r="A11230" s="2">
        <v>45665.624999999985</v>
      </c>
      <c r="B11230" s="1" t="s">
        <v>58</v>
      </c>
      <c r="C11230" s="1">
        <v>218.1</v>
      </c>
      <c r="D11230" t="str">
        <f>INDEX(Map!$A$2:$B$35, MATCH(Generation_Raw_Data!$B11230, Map!$A$2:$A$35, 0), 2)</f>
        <v>Mill Creek 2</v>
      </c>
      <c r="E11230" s="9"/>
    </row>
    <row r="11231" spans="1:5" x14ac:dyDescent="0.35">
      <c r="A11231" s="2">
        <v>45665.624999999985</v>
      </c>
      <c r="B11231" s="1" t="s">
        <v>51</v>
      </c>
      <c r="C11231" s="1">
        <v>99.993399999999994</v>
      </c>
      <c r="D11231" t="str">
        <f>INDEX(Map!$A$2:$B$35, MATCH(Generation_Raw_Data!$B11231, Map!$A$2:$A$35, 0), 2)</f>
        <v>Trimble County 9</v>
      </c>
      <c r="E11231" s="9"/>
    </row>
    <row r="11232" spans="1:5" x14ac:dyDescent="0.35">
      <c r="A11232" s="2">
        <v>45665.624999999985</v>
      </c>
      <c r="B11232" s="1" t="s">
        <v>50</v>
      </c>
      <c r="C11232" s="1">
        <v>0</v>
      </c>
      <c r="D11232" t="str">
        <f>INDEX(Map!$A$2:$B$35, MATCH(Generation_Raw_Data!$B11232, Map!$A$2:$A$35, 0), 2)</f>
        <v>Trimble County 8</v>
      </c>
      <c r="E11232" s="9"/>
    </row>
    <row r="11233" spans="1:5" x14ac:dyDescent="0.35">
      <c r="A11233" s="2">
        <v>45665.624999999985</v>
      </c>
      <c r="B11233" s="1" t="s">
        <v>49</v>
      </c>
      <c r="C11233" s="1">
        <v>99.003299999999996</v>
      </c>
      <c r="D11233" t="str">
        <f>INDEX(Map!$A$2:$B$35, MATCH(Generation_Raw_Data!$B11233, Map!$A$2:$A$35, 0), 2)</f>
        <v>Trimble County 7</v>
      </c>
      <c r="E11233" s="9"/>
    </row>
    <row r="11234" spans="1:5" x14ac:dyDescent="0.35">
      <c r="A11234" s="2">
        <v>45665.624999999985</v>
      </c>
      <c r="B11234" s="1" t="s">
        <v>47</v>
      </c>
      <c r="C11234" s="1">
        <v>99.003299999999996</v>
      </c>
      <c r="D11234" t="str">
        <f>INDEX(Map!$A$2:$B$35, MATCH(Generation_Raw_Data!$B11234, Map!$A$2:$A$35, 0), 2)</f>
        <v>Trimble County 5</v>
      </c>
      <c r="E11234" s="9"/>
    </row>
    <row r="11235" spans="1:5" x14ac:dyDescent="0.35">
      <c r="A11235" s="2">
        <v>45665.624999999985</v>
      </c>
      <c r="B11235" s="1" t="s">
        <v>44</v>
      </c>
      <c r="C11235" s="1">
        <v>688.1</v>
      </c>
      <c r="D11235" t="str">
        <f>INDEX(Map!$A$2:$B$35, MATCH(Generation_Raw_Data!$B11235, Map!$A$2:$A$35, 0), 2)</f>
        <v>Trimble County 2</v>
      </c>
      <c r="E11235" s="9"/>
    </row>
    <row r="11236" spans="1:5" x14ac:dyDescent="0.35">
      <c r="A11236" s="2">
        <v>45665.624999999985</v>
      </c>
      <c r="B11236" s="1" t="s">
        <v>48</v>
      </c>
      <c r="C11236" s="1">
        <v>0</v>
      </c>
      <c r="D11236" t="str">
        <f>INDEX(Map!$A$2:$B$35, MATCH(Generation_Raw_Data!$B11236, Map!$A$2:$A$35, 0), 2)</f>
        <v>Trimble County 6</v>
      </c>
      <c r="E11236" s="9"/>
    </row>
    <row r="11237" spans="1:5" x14ac:dyDescent="0.35">
      <c r="A11237" s="2">
        <v>45665.624999999985</v>
      </c>
      <c r="B11237" s="1" t="s">
        <v>46</v>
      </c>
      <c r="C11237" s="1">
        <v>39</v>
      </c>
      <c r="D11237" t="str">
        <f>INDEX(Map!$A$2:$B$35, MATCH(Generation_Raw_Data!$B11237, Map!$A$2:$A$35, 0), 2)</f>
        <v>Ohio Falls</v>
      </c>
      <c r="E11237" s="9"/>
    </row>
    <row r="11238" spans="1:5" x14ac:dyDescent="0.35">
      <c r="A11238" s="2">
        <v>45665.624999999985</v>
      </c>
      <c r="B11238" s="1" t="s">
        <v>45</v>
      </c>
      <c r="C11238" s="1">
        <v>490.6</v>
      </c>
      <c r="D11238" t="str">
        <f>INDEX(Map!$A$2:$B$35, MATCH(Generation_Raw_Data!$B11238, Map!$A$2:$A$35, 0), 2)</f>
        <v>Trimble County 1</v>
      </c>
      <c r="E11238" s="9"/>
    </row>
    <row r="11239" spans="1:5" x14ac:dyDescent="0.35">
      <c r="A11239" s="2">
        <v>45665.624999999985</v>
      </c>
      <c r="B11239" s="1" t="s">
        <v>52</v>
      </c>
      <c r="C11239" s="1">
        <v>0</v>
      </c>
      <c r="D11239" t="str">
        <f>INDEX(Map!$A$2:$B$35, MATCH(Generation_Raw_Data!$B11239, Map!$A$2:$A$35, 0), 2)</f>
        <v>Trimble County 10</v>
      </c>
      <c r="E11239" s="9"/>
    </row>
    <row r="11240" spans="1:5" x14ac:dyDescent="0.35">
      <c r="A11240" s="2">
        <v>45665.624999999985</v>
      </c>
      <c r="B11240" s="1" t="s">
        <v>43</v>
      </c>
      <c r="C11240" s="1">
        <v>0</v>
      </c>
      <c r="D11240" t="str">
        <f>INDEX(Map!$A$2:$B$35, MATCH(Generation_Raw_Data!$B11240, Map!$A$2:$A$35, 0), 2)</f>
        <v>Haefling</v>
      </c>
      <c r="E11240" s="9"/>
    </row>
    <row r="11241" spans="1:5" x14ac:dyDescent="0.35">
      <c r="A11241" s="2">
        <v>45665.624999999985</v>
      </c>
      <c r="B11241" s="1" t="s">
        <v>42</v>
      </c>
      <c r="C11241" s="1">
        <v>18</v>
      </c>
      <c r="D11241" t="str">
        <f>INDEX(Map!$A$2:$B$35, MATCH(Generation_Raw_Data!$B11241, Map!$A$2:$A$35, 0), 2)</f>
        <v>Dix Dam</v>
      </c>
      <c r="E11241" s="9"/>
    </row>
    <row r="11242" spans="1:5" x14ac:dyDescent="0.35">
      <c r="A11242" s="2">
        <v>45665.624999999985</v>
      </c>
      <c r="B11242" s="1" t="s">
        <v>41</v>
      </c>
      <c r="C11242" s="1">
        <v>0</v>
      </c>
      <c r="D11242" t="str">
        <f>INDEX(Map!$A$2:$B$35, MATCH(Generation_Raw_Data!$B11242, Map!$A$2:$A$35, 0), 2)</f>
        <v>Brown Solar</v>
      </c>
      <c r="E11242" s="9"/>
    </row>
    <row r="11243" spans="1:5" x14ac:dyDescent="0.35">
      <c r="A11243" s="2">
        <v>45665.624999999985</v>
      </c>
      <c r="B11243" s="1" t="s">
        <v>29</v>
      </c>
      <c r="C11243" s="1">
        <v>0</v>
      </c>
      <c r="D11243" t="str">
        <f>INDEX(Map!$A$2:$B$35, MATCH(Generation_Raw_Data!$B11243, Map!$A$2:$A$35, 0), 2)</f>
        <v>Brown 5</v>
      </c>
      <c r="E11243" s="9"/>
    </row>
    <row r="11244" spans="1:5" x14ac:dyDescent="0.35">
      <c r="A11244" s="2">
        <v>45665.624999999985</v>
      </c>
      <c r="B11244" s="1" t="s">
        <v>30</v>
      </c>
      <c r="C11244" s="1">
        <v>193</v>
      </c>
      <c r="D11244" t="str">
        <f>INDEX(Map!$A$2:$B$35, MATCH(Generation_Raw_Data!$B11244, Map!$A$2:$A$35, 0), 2)</f>
        <v>Brown 3</v>
      </c>
      <c r="E11244" s="9"/>
    </row>
    <row r="11245" spans="1:5" x14ac:dyDescent="0.35">
      <c r="A11245" s="2">
        <v>45665.624999999985</v>
      </c>
      <c r="B11245" s="1" t="s">
        <v>32</v>
      </c>
      <c r="C11245" s="1">
        <v>441</v>
      </c>
      <c r="D11245" t="str">
        <f>INDEX(Map!$A$2:$B$35, MATCH(Generation_Raw_Data!$B11245, Map!$A$2:$A$35, 0), 2)</f>
        <v>Ghent 3</v>
      </c>
      <c r="E11245" s="9"/>
    </row>
    <row r="11246" spans="1:5" x14ac:dyDescent="0.35">
      <c r="A11246" s="2">
        <v>45665.624999999985</v>
      </c>
      <c r="B11246" s="1" t="s">
        <v>33</v>
      </c>
      <c r="C11246" s="1">
        <v>459</v>
      </c>
      <c r="D11246" t="str">
        <f>INDEX(Map!$A$2:$B$35, MATCH(Generation_Raw_Data!$B11246, Map!$A$2:$A$35, 0), 2)</f>
        <v>Ghent 2</v>
      </c>
      <c r="E11246" s="9"/>
    </row>
    <row r="11247" spans="1:5" x14ac:dyDescent="0.35">
      <c r="A11247" s="2">
        <v>45665.624999999985</v>
      </c>
      <c r="B11247" s="1" t="s">
        <v>31</v>
      </c>
      <c r="C11247" s="1">
        <v>480</v>
      </c>
      <c r="D11247" t="str">
        <f>INDEX(Map!$A$2:$B$35, MATCH(Generation_Raw_Data!$B11247, Map!$A$2:$A$35, 0), 2)</f>
        <v>Ghent 1</v>
      </c>
      <c r="E11247" s="9"/>
    </row>
    <row r="11248" spans="1:5" x14ac:dyDescent="0.35">
      <c r="A11248" s="2">
        <v>45665.624999999985</v>
      </c>
      <c r="B11248" s="1" t="s">
        <v>34</v>
      </c>
      <c r="C11248" s="1">
        <v>424</v>
      </c>
      <c r="D11248" t="str">
        <f>INDEX(Map!$A$2:$B$35, MATCH(Generation_Raw_Data!$B11248, Map!$A$2:$A$35, 0), 2)</f>
        <v>Ghent 4</v>
      </c>
      <c r="E11248" s="9"/>
    </row>
    <row r="11249" spans="1:5" x14ac:dyDescent="0.35">
      <c r="A11249" s="2">
        <v>45665.624999999985</v>
      </c>
      <c r="B11249" s="1" t="s">
        <v>35</v>
      </c>
      <c r="C11249" s="1">
        <v>0.1</v>
      </c>
      <c r="D11249" t="str">
        <f>INDEX(Map!$A$2:$B$35, MATCH(Generation_Raw_Data!$B11249, Map!$A$2:$A$35, 0), 2)</f>
        <v>Simpsonville Solar</v>
      </c>
      <c r="E11249" s="9"/>
    </row>
    <row r="11250" spans="1:5" x14ac:dyDescent="0.35">
      <c r="A11250" s="2">
        <v>45665.624999999985</v>
      </c>
      <c r="B11250" s="1" t="s">
        <v>40</v>
      </c>
      <c r="C11250" s="1">
        <v>0</v>
      </c>
      <c r="D11250" t="str">
        <f>INDEX(Map!$A$2:$B$35, MATCH(Generation_Raw_Data!$B11250, Map!$A$2:$A$35, 0), 2)</f>
        <v>Brown 11</v>
      </c>
      <c r="E11250" s="9"/>
    </row>
    <row r="11251" spans="1:5" x14ac:dyDescent="0.35">
      <c r="A11251" s="2">
        <v>45665.624999999985</v>
      </c>
      <c r="B11251" s="1" t="s">
        <v>38</v>
      </c>
      <c r="C11251" s="1">
        <v>135</v>
      </c>
      <c r="D11251" t="str">
        <f>INDEX(Map!$A$2:$B$35, MATCH(Generation_Raw_Data!$B11251, Map!$A$2:$A$35, 0), 2)</f>
        <v>Brown 6</v>
      </c>
      <c r="E11251" s="9"/>
    </row>
    <row r="11252" spans="1:5" x14ac:dyDescent="0.35">
      <c r="A11252" s="2">
        <v>45665.624999999985</v>
      </c>
      <c r="B11252" s="1" t="s">
        <v>28</v>
      </c>
      <c r="C11252" s="1">
        <v>106</v>
      </c>
      <c r="D11252" t="str">
        <f>INDEX(Map!$A$2:$B$35, MATCH(Generation_Raw_Data!$B11252, Map!$A$2:$A$35, 0), 2)</f>
        <v>Brown 7</v>
      </c>
      <c r="E11252" s="9"/>
    </row>
    <row r="11253" spans="1:5" x14ac:dyDescent="0.35">
      <c r="A11253" s="2">
        <v>45665.624999999985</v>
      </c>
      <c r="B11253" s="1" t="s">
        <v>36</v>
      </c>
      <c r="C11253" s="1">
        <v>0</v>
      </c>
      <c r="D11253" t="str">
        <f>INDEX(Map!$A$2:$B$35, MATCH(Generation_Raw_Data!$B11253, Map!$A$2:$A$35, 0), 2)</f>
        <v>Brown 8</v>
      </c>
      <c r="E11253" s="9"/>
    </row>
    <row r="11254" spans="1:5" x14ac:dyDescent="0.35">
      <c r="A11254" s="2">
        <v>45665.624999999985</v>
      </c>
      <c r="B11254" s="1" t="s">
        <v>37</v>
      </c>
      <c r="C11254" s="1">
        <v>-1</v>
      </c>
      <c r="D11254" t="str">
        <f>INDEX(Map!$A$2:$B$35, MATCH(Generation_Raw_Data!$B11254, Map!$A$2:$A$35, 0), 2)</f>
        <v>Brown 9</v>
      </c>
      <c r="E11254" s="9"/>
    </row>
    <row r="11255" spans="1:5" x14ac:dyDescent="0.35">
      <c r="A11255" s="2">
        <v>45665.624999999985</v>
      </c>
      <c r="B11255" s="1" t="s">
        <v>39</v>
      </c>
      <c r="C11255" s="1">
        <v>0</v>
      </c>
      <c r="D11255" t="str">
        <f>INDEX(Map!$A$2:$B$35, MATCH(Generation_Raw_Data!$B11255, Map!$A$2:$A$35, 0), 2)</f>
        <v>Brown 10</v>
      </c>
      <c r="E11255" s="9"/>
    </row>
    <row r="11256" spans="1:5" x14ac:dyDescent="0.35">
      <c r="A11256" s="2">
        <v>45665.66666666665</v>
      </c>
      <c r="B11256" s="1" t="s">
        <v>44</v>
      </c>
      <c r="C11256" s="1">
        <v>687.2</v>
      </c>
      <c r="D11256" t="str">
        <f>INDEX(Map!$A$2:$B$35, MATCH(Generation_Raw_Data!$B11256, Map!$A$2:$A$35, 0), 2)</f>
        <v>Trimble County 2</v>
      </c>
      <c r="E11256" s="9"/>
    </row>
    <row r="11257" spans="1:5" x14ac:dyDescent="0.35">
      <c r="A11257" s="2">
        <v>45665.66666666665</v>
      </c>
      <c r="B11257" s="1" t="s">
        <v>47</v>
      </c>
      <c r="C11257" s="1">
        <v>105.3312</v>
      </c>
      <c r="D11257" t="str">
        <f>INDEX(Map!$A$2:$B$35, MATCH(Generation_Raw_Data!$B11257, Map!$A$2:$A$35, 0), 2)</f>
        <v>Trimble County 5</v>
      </c>
      <c r="E11257" s="9"/>
    </row>
    <row r="11258" spans="1:5" x14ac:dyDescent="0.35">
      <c r="A11258" s="2">
        <v>45665.66666666665</v>
      </c>
      <c r="B11258" s="1" t="s">
        <v>49</v>
      </c>
      <c r="C11258" s="1">
        <v>104.33750000000001</v>
      </c>
      <c r="D11258" t="str">
        <f>INDEX(Map!$A$2:$B$35, MATCH(Generation_Raw_Data!$B11258, Map!$A$2:$A$35, 0), 2)</f>
        <v>Trimble County 7</v>
      </c>
      <c r="E11258" s="9"/>
    </row>
    <row r="11259" spans="1:5" x14ac:dyDescent="0.35">
      <c r="A11259" s="2">
        <v>45665.66666666665</v>
      </c>
      <c r="B11259" s="1" t="s">
        <v>50</v>
      </c>
      <c r="C11259" s="1">
        <v>0</v>
      </c>
      <c r="D11259" t="str">
        <f>INDEX(Map!$A$2:$B$35, MATCH(Generation_Raw_Data!$B11259, Map!$A$2:$A$35, 0), 2)</f>
        <v>Trimble County 8</v>
      </c>
      <c r="E11259" s="9"/>
    </row>
    <row r="11260" spans="1:5" x14ac:dyDescent="0.35">
      <c r="A11260" s="2">
        <v>45665.66666666665</v>
      </c>
      <c r="B11260" s="1" t="s">
        <v>51</v>
      </c>
      <c r="C11260" s="1">
        <v>105.3312</v>
      </c>
      <c r="D11260" t="str">
        <f>INDEX(Map!$A$2:$B$35, MATCH(Generation_Raw_Data!$B11260, Map!$A$2:$A$35, 0), 2)</f>
        <v>Trimble County 9</v>
      </c>
      <c r="E11260" s="9"/>
    </row>
    <row r="11261" spans="1:5" x14ac:dyDescent="0.35">
      <c r="A11261" s="2">
        <v>45665.66666666665</v>
      </c>
      <c r="B11261" s="1" t="s">
        <v>45</v>
      </c>
      <c r="C11261" s="1">
        <v>491.9</v>
      </c>
      <c r="D11261" t="str">
        <f>INDEX(Map!$A$2:$B$35, MATCH(Generation_Raw_Data!$B11261, Map!$A$2:$A$35, 0), 2)</f>
        <v>Trimble County 1</v>
      </c>
      <c r="E11261" s="9"/>
    </row>
    <row r="11262" spans="1:5" x14ac:dyDescent="0.35">
      <c r="A11262" s="2">
        <v>45665.66666666665</v>
      </c>
      <c r="B11262" s="1" t="s">
        <v>52</v>
      </c>
      <c r="C11262" s="1">
        <v>0</v>
      </c>
      <c r="D11262" t="str">
        <f>INDEX(Map!$A$2:$B$35, MATCH(Generation_Raw_Data!$B11262, Map!$A$2:$A$35, 0), 2)</f>
        <v>Trimble County 10</v>
      </c>
      <c r="E11262" s="9"/>
    </row>
    <row r="11263" spans="1:5" x14ac:dyDescent="0.35">
      <c r="A11263" s="2">
        <v>45665.66666666665</v>
      </c>
      <c r="B11263" s="1" t="s">
        <v>43</v>
      </c>
      <c r="C11263" s="1">
        <v>0</v>
      </c>
      <c r="D11263" t="str">
        <f>INDEX(Map!$A$2:$B$35, MATCH(Generation_Raw_Data!$B11263, Map!$A$2:$A$35, 0), 2)</f>
        <v>Haefling</v>
      </c>
      <c r="E11263" s="9"/>
    </row>
    <row r="11264" spans="1:5" x14ac:dyDescent="0.35">
      <c r="A11264" s="2">
        <v>45665.66666666665</v>
      </c>
      <c r="B11264" s="1" t="s">
        <v>61</v>
      </c>
      <c r="C11264" s="1">
        <v>214.3</v>
      </c>
      <c r="D11264" t="str">
        <f>INDEX(Map!$A$2:$B$35, MATCH(Generation_Raw_Data!$B11264, Map!$A$2:$A$35, 0), 2)</f>
        <v>Cane Run 7</v>
      </c>
      <c r="E11264" s="9"/>
    </row>
    <row r="11265" spans="1:5" x14ac:dyDescent="0.35">
      <c r="A11265" s="2">
        <v>45665.66666666665</v>
      </c>
      <c r="B11265" s="1" t="s">
        <v>59</v>
      </c>
      <c r="C11265" s="1">
        <v>214.8</v>
      </c>
      <c r="D11265" t="str">
        <f>INDEX(Map!$A$2:$B$35, MATCH(Generation_Raw_Data!$B11265, Map!$A$2:$A$35, 0), 2)</f>
        <v>Cane Run 7</v>
      </c>
      <c r="E11265" s="9"/>
    </row>
    <row r="11266" spans="1:5" x14ac:dyDescent="0.35">
      <c r="A11266" s="2">
        <v>45665.66666666665</v>
      </c>
      <c r="B11266" s="1" t="s">
        <v>57</v>
      </c>
      <c r="C11266" s="1">
        <v>-7.6</v>
      </c>
      <c r="D11266" t="str">
        <f>INDEX(Map!$A$2:$B$35, MATCH(Generation_Raw_Data!$B11266, Map!$A$2:$A$35, 0), 2)</f>
        <v>Mill Creek 1</v>
      </c>
      <c r="E11266" s="9"/>
    </row>
    <row r="11267" spans="1:5" x14ac:dyDescent="0.35">
      <c r="A11267" s="2">
        <v>45665.66666666665</v>
      </c>
      <c r="B11267" s="1" t="s">
        <v>60</v>
      </c>
      <c r="C11267" s="1">
        <v>208.7</v>
      </c>
      <c r="D11267" t="str">
        <f>INDEX(Map!$A$2:$B$35, MATCH(Generation_Raw_Data!$B11267, Map!$A$2:$A$35, 0), 2)</f>
        <v>Cane Run 7</v>
      </c>
      <c r="E11267" s="9"/>
    </row>
    <row r="11268" spans="1:5" x14ac:dyDescent="0.35">
      <c r="A11268" s="2">
        <v>45665.66666666665</v>
      </c>
      <c r="B11268" s="1" t="s">
        <v>58</v>
      </c>
      <c r="C11268" s="1">
        <v>218</v>
      </c>
      <c r="D11268" t="str">
        <f>INDEX(Map!$A$2:$B$35, MATCH(Generation_Raw_Data!$B11268, Map!$A$2:$A$35, 0), 2)</f>
        <v>Mill Creek 2</v>
      </c>
      <c r="E11268" s="9"/>
    </row>
    <row r="11269" spans="1:5" x14ac:dyDescent="0.35">
      <c r="A11269" s="2">
        <v>45665.66666666665</v>
      </c>
      <c r="B11269" s="1" t="s">
        <v>53</v>
      </c>
      <c r="C11269" s="1">
        <v>347.4</v>
      </c>
      <c r="D11269" t="str">
        <f>INDEX(Map!$A$2:$B$35, MATCH(Generation_Raw_Data!$B11269, Map!$A$2:$A$35, 0), 2)</f>
        <v>Mill Creek 3</v>
      </c>
      <c r="E11269" s="9"/>
    </row>
    <row r="11270" spans="1:5" x14ac:dyDescent="0.35">
      <c r="A11270" s="2">
        <v>45665.66666666665</v>
      </c>
      <c r="B11270" s="1" t="s">
        <v>46</v>
      </c>
      <c r="C11270" s="1">
        <v>37</v>
      </c>
      <c r="D11270" t="str">
        <f>INDEX(Map!$A$2:$B$35, MATCH(Generation_Raw_Data!$B11270, Map!$A$2:$A$35, 0), 2)</f>
        <v>Ohio Falls</v>
      </c>
      <c r="E11270" s="9"/>
    </row>
    <row r="11271" spans="1:5" x14ac:dyDescent="0.35">
      <c r="A11271" s="2">
        <v>45665.66666666665</v>
      </c>
      <c r="B11271" s="1" t="s">
        <v>54</v>
      </c>
      <c r="C11271" s="1">
        <v>455.3</v>
      </c>
      <c r="D11271" t="str">
        <f>INDEX(Map!$A$2:$B$35, MATCH(Generation_Raw_Data!$B11271, Map!$A$2:$A$35, 0), 2)</f>
        <v>Mill Creek 4</v>
      </c>
      <c r="E11271" s="9"/>
    </row>
    <row r="11272" spans="1:5" x14ac:dyDescent="0.35">
      <c r="A11272" s="2">
        <v>45665.66666666665</v>
      </c>
      <c r="B11272" s="1" t="s">
        <v>56</v>
      </c>
      <c r="C11272" s="1">
        <v>-0.3</v>
      </c>
      <c r="D11272" t="str">
        <f>INDEX(Map!$A$2:$B$35, MATCH(Generation_Raw_Data!$B11272, Map!$A$2:$A$35, 0), 2)</f>
        <v>Paddy's Run 13</v>
      </c>
      <c r="E11272" s="9"/>
    </row>
    <row r="11273" spans="1:5" x14ac:dyDescent="0.35">
      <c r="A11273" s="2">
        <v>45665.66666666665</v>
      </c>
      <c r="B11273" s="1" t="s">
        <v>55</v>
      </c>
      <c r="C11273" s="1">
        <v>0</v>
      </c>
      <c r="D11273" t="str">
        <f>INDEX(Map!$A$2:$B$35, MATCH(Generation_Raw_Data!$B11273, Map!$A$2:$A$35, 0), 2)</f>
        <v>Paddy's Run 12</v>
      </c>
      <c r="E11273" s="9"/>
    </row>
    <row r="11274" spans="1:5" x14ac:dyDescent="0.35">
      <c r="A11274" s="2">
        <v>45665.66666666665</v>
      </c>
      <c r="B11274" s="1" t="s">
        <v>48</v>
      </c>
      <c r="C11274" s="1">
        <v>0</v>
      </c>
      <c r="D11274" t="str">
        <f>INDEX(Map!$A$2:$B$35, MATCH(Generation_Raw_Data!$B11274, Map!$A$2:$A$35, 0), 2)</f>
        <v>Trimble County 6</v>
      </c>
      <c r="E11274" s="9"/>
    </row>
    <row r="11275" spans="1:5" x14ac:dyDescent="0.35">
      <c r="A11275" s="2">
        <v>45665.66666666665</v>
      </c>
      <c r="B11275" s="1" t="s">
        <v>42</v>
      </c>
      <c r="C11275" s="1">
        <v>19</v>
      </c>
      <c r="D11275" t="str">
        <f>INDEX(Map!$A$2:$B$35, MATCH(Generation_Raw_Data!$B11275, Map!$A$2:$A$35, 0), 2)</f>
        <v>Dix Dam</v>
      </c>
      <c r="E11275" s="9"/>
    </row>
    <row r="11276" spans="1:5" x14ac:dyDescent="0.35">
      <c r="A11276" s="2">
        <v>45665.66666666665</v>
      </c>
      <c r="B11276" s="1" t="s">
        <v>41</v>
      </c>
      <c r="C11276" s="1">
        <v>0</v>
      </c>
      <c r="D11276" t="str">
        <f>INDEX(Map!$A$2:$B$35, MATCH(Generation_Raw_Data!$B11276, Map!$A$2:$A$35, 0), 2)</f>
        <v>Brown Solar</v>
      </c>
      <c r="E11276" s="9"/>
    </row>
    <row r="11277" spans="1:5" x14ac:dyDescent="0.35">
      <c r="A11277" s="2">
        <v>45665.66666666665</v>
      </c>
      <c r="B11277" s="1" t="s">
        <v>31</v>
      </c>
      <c r="C11277" s="1">
        <v>400.75</v>
      </c>
      <c r="D11277" t="str">
        <f>INDEX(Map!$A$2:$B$35, MATCH(Generation_Raw_Data!$B11277, Map!$A$2:$A$35, 0), 2)</f>
        <v>Ghent 1</v>
      </c>
      <c r="E11277" s="9"/>
    </row>
    <row r="11278" spans="1:5" x14ac:dyDescent="0.35">
      <c r="A11278" s="2">
        <v>45665.66666666665</v>
      </c>
      <c r="B11278" s="1" t="s">
        <v>33</v>
      </c>
      <c r="C11278" s="1">
        <v>488.75</v>
      </c>
      <c r="D11278" t="str">
        <f>INDEX(Map!$A$2:$B$35, MATCH(Generation_Raw_Data!$B11278, Map!$A$2:$A$35, 0), 2)</f>
        <v>Ghent 2</v>
      </c>
      <c r="E11278" s="9"/>
    </row>
    <row r="11279" spans="1:5" x14ac:dyDescent="0.35">
      <c r="A11279" s="2">
        <v>45665.66666666665</v>
      </c>
      <c r="B11279" s="1" t="s">
        <v>32</v>
      </c>
      <c r="C11279" s="1">
        <v>476.75</v>
      </c>
      <c r="D11279" t="str">
        <f>INDEX(Map!$A$2:$B$35, MATCH(Generation_Raw_Data!$B11279, Map!$A$2:$A$35, 0), 2)</f>
        <v>Ghent 3</v>
      </c>
      <c r="E11279" s="9"/>
    </row>
    <row r="11280" spans="1:5" x14ac:dyDescent="0.35">
      <c r="A11280" s="2">
        <v>45665.66666666665</v>
      </c>
      <c r="B11280" s="1" t="s">
        <v>30</v>
      </c>
      <c r="C11280" s="1">
        <v>263</v>
      </c>
      <c r="D11280" t="str">
        <f>INDEX(Map!$A$2:$B$35, MATCH(Generation_Raw_Data!$B11280, Map!$A$2:$A$35, 0), 2)</f>
        <v>Brown 3</v>
      </c>
      <c r="E11280" s="9"/>
    </row>
    <row r="11281" spans="1:5" x14ac:dyDescent="0.35">
      <c r="A11281" s="2">
        <v>45665.66666666665</v>
      </c>
      <c r="B11281" s="1" t="s">
        <v>29</v>
      </c>
      <c r="C11281" s="1">
        <v>5</v>
      </c>
      <c r="D11281" t="str">
        <f>INDEX(Map!$A$2:$B$35, MATCH(Generation_Raw_Data!$B11281, Map!$A$2:$A$35, 0), 2)</f>
        <v>Brown 5</v>
      </c>
      <c r="E11281" s="9"/>
    </row>
    <row r="11282" spans="1:5" x14ac:dyDescent="0.35">
      <c r="A11282" s="2">
        <v>45665.66666666665</v>
      </c>
      <c r="B11282" s="1" t="s">
        <v>34</v>
      </c>
      <c r="C11282" s="1">
        <v>477.75</v>
      </c>
      <c r="D11282" t="str">
        <f>INDEX(Map!$A$2:$B$35, MATCH(Generation_Raw_Data!$B11282, Map!$A$2:$A$35, 0), 2)</f>
        <v>Ghent 4</v>
      </c>
      <c r="E11282" s="9"/>
    </row>
    <row r="11283" spans="1:5" x14ac:dyDescent="0.35">
      <c r="A11283" s="2">
        <v>45665.66666666665</v>
      </c>
      <c r="B11283" s="1" t="s">
        <v>35</v>
      </c>
      <c r="C11283" s="1">
        <v>0</v>
      </c>
      <c r="D11283" t="str">
        <f>INDEX(Map!$A$2:$B$35, MATCH(Generation_Raw_Data!$B11283, Map!$A$2:$A$35, 0), 2)</f>
        <v>Simpsonville Solar</v>
      </c>
      <c r="E11283" s="9"/>
    </row>
    <row r="11284" spans="1:5" x14ac:dyDescent="0.35">
      <c r="A11284" s="2">
        <v>45665.66666666665</v>
      </c>
      <c r="B11284" s="1" t="s">
        <v>39</v>
      </c>
      <c r="C11284" s="1">
        <v>0</v>
      </c>
      <c r="D11284" t="str">
        <f>INDEX(Map!$A$2:$B$35, MATCH(Generation_Raw_Data!$B11284, Map!$A$2:$A$35, 0), 2)</f>
        <v>Brown 10</v>
      </c>
      <c r="E11284" s="9"/>
    </row>
    <row r="11285" spans="1:5" x14ac:dyDescent="0.35">
      <c r="A11285" s="2">
        <v>45665.66666666665</v>
      </c>
      <c r="B11285" s="1" t="s">
        <v>37</v>
      </c>
      <c r="C11285" s="1">
        <v>-1</v>
      </c>
      <c r="D11285" t="str">
        <f>INDEX(Map!$A$2:$B$35, MATCH(Generation_Raw_Data!$B11285, Map!$A$2:$A$35, 0), 2)</f>
        <v>Brown 9</v>
      </c>
      <c r="E11285" s="9"/>
    </row>
    <row r="11286" spans="1:5" x14ac:dyDescent="0.35">
      <c r="A11286" s="2">
        <v>45665.66666666665</v>
      </c>
      <c r="B11286" s="1" t="s">
        <v>36</v>
      </c>
      <c r="C11286" s="1">
        <v>0</v>
      </c>
      <c r="D11286" t="str">
        <f>INDEX(Map!$A$2:$B$35, MATCH(Generation_Raw_Data!$B11286, Map!$A$2:$A$35, 0), 2)</f>
        <v>Brown 8</v>
      </c>
      <c r="E11286" s="9"/>
    </row>
    <row r="11287" spans="1:5" x14ac:dyDescent="0.35">
      <c r="A11287" s="2">
        <v>45665.66666666665</v>
      </c>
      <c r="B11287" s="1" t="s">
        <v>28</v>
      </c>
      <c r="C11287" s="1">
        <v>107</v>
      </c>
      <c r="D11287" t="str">
        <f>INDEX(Map!$A$2:$B$35, MATCH(Generation_Raw_Data!$B11287, Map!$A$2:$A$35, 0), 2)</f>
        <v>Brown 7</v>
      </c>
      <c r="E11287" s="9"/>
    </row>
    <row r="11288" spans="1:5" x14ac:dyDescent="0.35">
      <c r="A11288" s="2">
        <v>45665.66666666665</v>
      </c>
      <c r="B11288" s="1" t="s">
        <v>38</v>
      </c>
      <c r="C11288" s="1">
        <v>109</v>
      </c>
      <c r="D11288" t="str">
        <f>INDEX(Map!$A$2:$B$35, MATCH(Generation_Raw_Data!$B11288, Map!$A$2:$A$35, 0), 2)</f>
        <v>Brown 6</v>
      </c>
      <c r="E11288" s="9"/>
    </row>
    <row r="11289" spans="1:5" x14ac:dyDescent="0.35">
      <c r="A11289" s="2">
        <v>45665.66666666665</v>
      </c>
      <c r="B11289" s="1" t="s">
        <v>40</v>
      </c>
      <c r="C11289" s="1">
        <v>0</v>
      </c>
      <c r="D11289" t="str">
        <f>INDEX(Map!$A$2:$B$35, MATCH(Generation_Raw_Data!$B11289, Map!$A$2:$A$35, 0), 2)</f>
        <v>Brown 11</v>
      </c>
      <c r="E11289" s="9"/>
    </row>
    <row r="11290" spans="1:5" x14ac:dyDescent="0.35">
      <c r="A11290" s="2">
        <v>45665.708333333314</v>
      </c>
      <c r="B11290" s="1" t="s">
        <v>59</v>
      </c>
      <c r="C11290" s="1">
        <v>232.15</v>
      </c>
      <c r="D11290" t="str">
        <f>INDEX(Map!$A$2:$B$35, MATCH(Generation_Raw_Data!$B11290, Map!$A$2:$A$35, 0), 2)</f>
        <v>Cane Run 7</v>
      </c>
      <c r="E11290" s="9"/>
    </row>
    <row r="11291" spans="1:5" x14ac:dyDescent="0.35">
      <c r="A11291" s="2">
        <v>45665.708333333314</v>
      </c>
      <c r="B11291" s="1" t="s">
        <v>61</v>
      </c>
      <c r="C11291" s="1">
        <v>231.9</v>
      </c>
      <c r="D11291" t="str">
        <f>INDEX(Map!$A$2:$B$35, MATCH(Generation_Raw_Data!$B11291, Map!$A$2:$A$35, 0), 2)</f>
        <v>Cane Run 7</v>
      </c>
      <c r="E11291" s="9"/>
    </row>
    <row r="11292" spans="1:5" x14ac:dyDescent="0.35">
      <c r="A11292" s="2">
        <v>45665.708333333314</v>
      </c>
      <c r="B11292" s="1" t="s">
        <v>60</v>
      </c>
      <c r="C11292" s="1">
        <v>217.4</v>
      </c>
      <c r="D11292" t="str">
        <f>INDEX(Map!$A$2:$B$35, MATCH(Generation_Raw_Data!$B11292, Map!$A$2:$A$35, 0), 2)</f>
        <v>Cane Run 7</v>
      </c>
      <c r="E11292" s="9"/>
    </row>
    <row r="11293" spans="1:5" x14ac:dyDescent="0.35">
      <c r="A11293" s="2">
        <v>45665.708333333314</v>
      </c>
      <c r="B11293" s="1" t="s">
        <v>57</v>
      </c>
      <c r="C11293" s="1">
        <v>-7.6</v>
      </c>
      <c r="D11293" t="str">
        <f>INDEX(Map!$A$2:$B$35, MATCH(Generation_Raw_Data!$B11293, Map!$A$2:$A$35, 0), 2)</f>
        <v>Mill Creek 1</v>
      </c>
      <c r="E11293" s="9"/>
    </row>
    <row r="11294" spans="1:5" x14ac:dyDescent="0.35">
      <c r="A11294" s="2">
        <v>45665.708333333314</v>
      </c>
      <c r="B11294" s="1" t="s">
        <v>55</v>
      </c>
      <c r="C11294" s="1">
        <v>0</v>
      </c>
      <c r="D11294" t="str">
        <f>INDEX(Map!$A$2:$B$35, MATCH(Generation_Raw_Data!$B11294, Map!$A$2:$A$35, 0), 2)</f>
        <v>Paddy's Run 12</v>
      </c>
      <c r="E11294" s="9"/>
    </row>
    <row r="11295" spans="1:5" x14ac:dyDescent="0.35">
      <c r="A11295" s="2">
        <v>45665.708333333314</v>
      </c>
      <c r="B11295" s="1" t="s">
        <v>56</v>
      </c>
      <c r="C11295" s="1">
        <v>-0.2</v>
      </c>
      <c r="D11295" t="str">
        <f>INDEX(Map!$A$2:$B$35, MATCH(Generation_Raw_Data!$B11295, Map!$A$2:$A$35, 0), 2)</f>
        <v>Paddy's Run 13</v>
      </c>
      <c r="E11295" s="9"/>
    </row>
    <row r="11296" spans="1:5" x14ac:dyDescent="0.35">
      <c r="A11296" s="2">
        <v>45665.708333333314</v>
      </c>
      <c r="B11296" s="1" t="s">
        <v>54</v>
      </c>
      <c r="C11296" s="1">
        <v>490.1</v>
      </c>
      <c r="D11296" t="str">
        <f>INDEX(Map!$A$2:$B$35, MATCH(Generation_Raw_Data!$B11296, Map!$A$2:$A$35, 0), 2)</f>
        <v>Mill Creek 4</v>
      </c>
      <c r="E11296" s="9"/>
    </row>
    <row r="11297" spans="1:5" x14ac:dyDescent="0.35">
      <c r="A11297" s="2">
        <v>45665.708333333314</v>
      </c>
      <c r="B11297" s="1" t="s">
        <v>53</v>
      </c>
      <c r="C11297" s="1">
        <v>379.2</v>
      </c>
      <c r="D11297" t="str">
        <f>INDEX(Map!$A$2:$B$35, MATCH(Generation_Raw_Data!$B11297, Map!$A$2:$A$35, 0), 2)</f>
        <v>Mill Creek 3</v>
      </c>
      <c r="E11297" s="9"/>
    </row>
    <row r="11298" spans="1:5" x14ac:dyDescent="0.35">
      <c r="A11298" s="2">
        <v>45665.708333333314</v>
      </c>
      <c r="B11298" s="1" t="s">
        <v>58</v>
      </c>
      <c r="C11298" s="1">
        <v>218</v>
      </c>
      <c r="D11298" t="str">
        <f>INDEX(Map!$A$2:$B$35, MATCH(Generation_Raw_Data!$B11298, Map!$A$2:$A$35, 0), 2)</f>
        <v>Mill Creek 2</v>
      </c>
      <c r="E11298" s="9"/>
    </row>
    <row r="11299" spans="1:5" x14ac:dyDescent="0.35">
      <c r="A11299" s="2">
        <v>45665.708333333314</v>
      </c>
      <c r="B11299" s="1" t="s">
        <v>46</v>
      </c>
      <c r="C11299" s="1">
        <v>38</v>
      </c>
      <c r="D11299" t="str">
        <f>INDEX(Map!$A$2:$B$35, MATCH(Generation_Raw_Data!$B11299, Map!$A$2:$A$35, 0), 2)</f>
        <v>Ohio Falls</v>
      </c>
      <c r="E11299" s="9"/>
    </row>
    <row r="11300" spans="1:5" x14ac:dyDescent="0.35">
      <c r="A11300" s="2">
        <v>45665.708333333314</v>
      </c>
      <c r="B11300" s="1" t="s">
        <v>45</v>
      </c>
      <c r="C11300" s="1">
        <v>491.8</v>
      </c>
      <c r="D11300" t="str">
        <f>INDEX(Map!$A$2:$B$35, MATCH(Generation_Raw_Data!$B11300, Map!$A$2:$A$35, 0), 2)</f>
        <v>Trimble County 1</v>
      </c>
      <c r="E11300" s="9"/>
    </row>
    <row r="11301" spans="1:5" x14ac:dyDescent="0.35">
      <c r="A11301" s="2">
        <v>45665.708333333314</v>
      </c>
      <c r="B11301" s="1" t="s">
        <v>51</v>
      </c>
      <c r="C11301" s="1">
        <v>126.99209999999999</v>
      </c>
      <c r="D11301" t="str">
        <f>INDEX(Map!$A$2:$B$35, MATCH(Generation_Raw_Data!$B11301, Map!$A$2:$A$35, 0), 2)</f>
        <v>Trimble County 9</v>
      </c>
      <c r="E11301" s="9"/>
    </row>
    <row r="11302" spans="1:5" x14ac:dyDescent="0.35">
      <c r="A11302" s="2">
        <v>45665.708333333314</v>
      </c>
      <c r="B11302" s="1" t="s">
        <v>50</v>
      </c>
      <c r="C11302" s="1">
        <v>0</v>
      </c>
      <c r="D11302" t="str">
        <f>INDEX(Map!$A$2:$B$35, MATCH(Generation_Raw_Data!$B11302, Map!$A$2:$A$35, 0), 2)</f>
        <v>Trimble County 8</v>
      </c>
      <c r="E11302" s="9"/>
    </row>
    <row r="11303" spans="1:5" x14ac:dyDescent="0.35">
      <c r="A11303" s="2">
        <v>45665.708333333314</v>
      </c>
      <c r="B11303" s="1" t="s">
        <v>49</v>
      </c>
      <c r="C11303" s="1">
        <v>125.00790000000001</v>
      </c>
      <c r="D11303" t="str">
        <f>INDEX(Map!$A$2:$B$35, MATCH(Generation_Raw_Data!$B11303, Map!$A$2:$A$35, 0), 2)</f>
        <v>Trimble County 7</v>
      </c>
      <c r="E11303" s="9"/>
    </row>
    <row r="11304" spans="1:5" x14ac:dyDescent="0.35">
      <c r="A11304" s="2">
        <v>45665.708333333314</v>
      </c>
      <c r="B11304" s="1" t="s">
        <v>47</v>
      </c>
      <c r="C11304" s="1">
        <v>126</v>
      </c>
      <c r="D11304" t="str">
        <f>INDEX(Map!$A$2:$B$35, MATCH(Generation_Raw_Data!$B11304, Map!$A$2:$A$35, 0), 2)</f>
        <v>Trimble County 5</v>
      </c>
      <c r="E11304" s="9"/>
    </row>
    <row r="11305" spans="1:5" x14ac:dyDescent="0.35">
      <c r="A11305" s="2">
        <v>45665.708333333314</v>
      </c>
      <c r="B11305" s="1" t="s">
        <v>44</v>
      </c>
      <c r="C11305" s="1">
        <v>687.4</v>
      </c>
      <c r="D11305" t="str">
        <f>INDEX(Map!$A$2:$B$35, MATCH(Generation_Raw_Data!$B11305, Map!$A$2:$A$35, 0), 2)</f>
        <v>Trimble County 2</v>
      </c>
      <c r="E11305" s="9"/>
    </row>
    <row r="11306" spans="1:5" x14ac:dyDescent="0.35">
      <c r="A11306" s="2">
        <v>45665.708333333314</v>
      </c>
      <c r="B11306" s="1" t="s">
        <v>48</v>
      </c>
      <c r="C11306" s="1">
        <v>0</v>
      </c>
      <c r="D11306" t="str">
        <f>INDEX(Map!$A$2:$B$35, MATCH(Generation_Raw_Data!$B11306, Map!$A$2:$A$35, 0), 2)</f>
        <v>Trimble County 6</v>
      </c>
      <c r="E11306" s="9"/>
    </row>
    <row r="11307" spans="1:5" x14ac:dyDescent="0.35">
      <c r="A11307" s="2">
        <v>45665.708333333314</v>
      </c>
      <c r="B11307" s="1" t="s">
        <v>52</v>
      </c>
      <c r="C11307" s="1">
        <v>0</v>
      </c>
      <c r="D11307" t="str">
        <f>INDEX(Map!$A$2:$B$35, MATCH(Generation_Raw_Data!$B11307, Map!$A$2:$A$35, 0), 2)</f>
        <v>Trimble County 10</v>
      </c>
      <c r="E11307" s="9"/>
    </row>
    <row r="11308" spans="1:5" x14ac:dyDescent="0.35">
      <c r="A11308" s="2">
        <v>45665.708333333314</v>
      </c>
      <c r="B11308" s="1" t="s">
        <v>43</v>
      </c>
      <c r="C11308" s="1">
        <v>0</v>
      </c>
      <c r="D11308" t="str">
        <f>INDEX(Map!$A$2:$B$35, MATCH(Generation_Raw_Data!$B11308, Map!$A$2:$A$35, 0), 2)</f>
        <v>Haefling</v>
      </c>
      <c r="E11308" s="9"/>
    </row>
    <row r="11309" spans="1:5" x14ac:dyDescent="0.35">
      <c r="A11309" s="2">
        <v>45665.708333333314</v>
      </c>
      <c r="B11309" s="1" t="s">
        <v>42</v>
      </c>
      <c r="C11309" s="1">
        <v>19</v>
      </c>
      <c r="D11309" t="str">
        <f>INDEX(Map!$A$2:$B$35, MATCH(Generation_Raw_Data!$B11309, Map!$A$2:$A$35, 0), 2)</f>
        <v>Dix Dam</v>
      </c>
      <c r="E11309" s="9"/>
    </row>
    <row r="11310" spans="1:5" x14ac:dyDescent="0.35">
      <c r="A11310" s="2">
        <v>45665.708333333314</v>
      </c>
      <c r="B11310" s="1" t="s">
        <v>41</v>
      </c>
      <c r="C11310" s="1">
        <v>0</v>
      </c>
      <c r="D11310" t="str">
        <f>INDEX(Map!$A$2:$B$35, MATCH(Generation_Raw_Data!$B11310, Map!$A$2:$A$35, 0), 2)</f>
        <v>Brown Solar</v>
      </c>
      <c r="E11310" s="9"/>
    </row>
    <row r="11311" spans="1:5" x14ac:dyDescent="0.35">
      <c r="A11311" s="2">
        <v>45665.708333333314</v>
      </c>
      <c r="B11311" s="1" t="s">
        <v>29</v>
      </c>
      <c r="C11311" s="1">
        <v>54</v>
      </c>
      <c r="D11311" t="str">
        <f>INDEX(Map!$A$2:$B$35, MATCH(Generation_Raw_Data!$B11311, Map!$A$2:$A$35, 0), 2)</f>
        <v>Brown 5</v>
      </c>
      <c r="E11311" s="9"/>
    </row>
    <row r="11312" spans="1:5" x14ac:dyDescent="0.35">
      <c r="A11312" s="2">
        <v>45665.708333333314</v>
      </c>
      <c r="B11312" s="1" t="s">
        <v>30</v>
      </c>
      <c r="C11312" s="1">
        <v>314</v>
      </c>
      <c r="D11312" t="str">
        <f>INDEX(Map!$A$2:$B$35, MATCH(Generation_Raw_Data!$B11312, Map!$A$2:$A$35, 0), 2)</f>
        <v>Brown 3</v>
      </c>
      <c r="E11312" s="9"/>
    </row>
    <row r="11313" spans="1:5" x14ac:dyDescent="0.35">
      <c r="A11313" s="2">
        <v>45665.708333333314</v>
      </c>
      <c r="B11313" s="1" t="s">
        <v>32</v>
      </c>
      <c r="C11313" s="1">
        <v>482</v>
      </c>
      <c r="D11313" t="str">
        <f>INDEX(Map!$A$2:$B$35, MATCH(Generation_Raw_Data!$B11313, Map!$A$2:$A$35, 0), 2)</f>
        <v>Ghent 3</v>
      </c>
      <c r="E11313" s="9"/>
    </row>
    <row r="11314" spans="1:5" x14ac:dyDescent="0.35">
      <c r="A11314" s="2">
        <v>45665.708333333314</v>
      </c>
      <c r="B11314" s="1" t="s">
        <v>33</v>
      </c>
      <c r="C11314" s="1">
        <v>463</v>
      </c>
      <c r="D11314" t="str">
        <f>INDEX(Map!$A$2:$B$35, MATCH(Generation_Raw_Data!$B11314, Map!$A$2:$A$35, 0), 2)</f>
        <v>Ghent 2</v>
      </c>
      <c r="E11314" s="9"/>
    </row>
    <row r="11315" spans="1:5" x14ac:dyDescent="0.35">
      <c r="A11315" s="2">
        <v>45665.708333333314</v>
      </c>
      <c r="B11315" s="1" t="s">
        <v>31</v>
      </c>
      <c r="C11315" s="1">
        <v>415</v>
      </c>
      <c r="D11315" t="str">
        <f>INDEX(Map!$A$2:$B$35, MATCH(Generation_Raw_Data!$B11315, Map!$A$2:$A$35, 0), 2)</f>
        <v>Ghent 1</v>
      </c>
      <c r="E11315" s="9"/>
    </row>
    <row r="11316" spans="1:5" x14ac:dyDescent="0.35">
      <c r="A11316" s="2">
        <v>45665.708333333314</v>
      </c>
      <c r="B11316" s="1" t="s">
        <v>34</v>
      </c>
      <c r="C11316" s="1">
        <v>485</v>
      </c>
      <c r="D11316" t="str">
        <f>INDEX(Map!$A$2:$B$35, MATCH(Generation_Raw_Data!$B11316, Map!$A$2:$A$35, 0), 2)</f>
        <v>Ghent 4</v>
      </c>
      <c r="E11316" s="9"/>
    </row>
    <row r="11317" spans="1:5" x14ac:dyDescent="0.35">
      <c r="A11317" s="2">
        <v>45665.708333333314</v>
      </c>
      <c r="B11317" s="1" t="s">
        <v>35</v>
      </c>
      <c r="C11317" s="1">
        <v>0</v>
      </c>
      <c r="D11317" t="str">
        <f>INDEX(Map!$A$2:$B$35, MATCH(Generation_Raw_Data!$B11317, Map!$A$2:$A$35, 0), 2)</f>
        <v>Simpsonville Solar</v>
      </c>
      <c r="E11317" s="9"/>
    </row>
    <row r="11318" spans="1:5" x14ac:dyDescent="0.35">
      <c r="A11318" s="2">
        <v>45665.708333333314</v>
      </c>
      <c r="B11318" s="1" t="s">
        <v>40</v>
      </c>
      <c r="C11318" s="1">
        <v>0</v>
      </c>
      <c r="D11318" t="str">
        <f>INDEX(Map!$A$2:$B$35, MATCH(Generation_Raw_Data!$B11318, Map!$A$2:$A$35, 0), 2)</f>
        <v>Brown 11</v>
      </c>
      <c r="E11318" s="9"/>
    </row>
    <row r="11319" spans="1:5" x14ac:dyDescent="0.35">
      <c r="A11319" s="2">
        <v>45665.708333333314</v>
      </c>
      <c r="B11319" s="1" t="s">
        <v>38</v>
      </c>
      <c r="C11319" s="1">
        <v>111</v>
      </c>
      <c r="D11319" t="str">
        <f>INDEX(Map!$A$2:$B$35, MATCH(Generation_Raw_Data!$B11319, Map!$A$2:$A$35, 0), 2)</f>
        <v>Brown 6</v>
      </c>
      <c r="E11319" s="9"/>
    </row>
    <row r="11320" spans="1:5" x14ac:dyDescent="0.35">
      <c r="A11320" s="2">
        <v>45665.708333333314</v>
      </c>
      <c r="B11320" s="1" t="s">
        <v>28</v>
      </c>
      <c r="C11320" s="1">
        <v>111</v>
      </c>
      <c r="D11320" t="str">
        <f>INDEX(Map!$A$2:$B$35, MATCH(Generation_Raw_Data!$B11320, Map!$A$2:$A$35, 0), 2)</f>
        <v>Brown 7</v>
      </c>
      <c r="E11320" s="9"/>
    </row>
    <row r="11321" spans="1:5" x14ac:dyDescent="0.35">
      <c r="A11321" s="2">
        <v>45665.708333333314</v>
      </c>
      <c r="B11321" s="1" t="s">
        <v>36</v>
      </c>
      <c r="C11321" s="1">
        <v>-1</v>
      </c>
      <c r="D11321" t="str">
        <f>INDEX(Map!$A$2:$B$35, MATCH(Generation_Raw_Data!$B11321, Map!$A$2:$A$35, 0), 2)</f>
        <v>Brown 8</v>
      </c>
      <c r="E11321" s="9"/>
    </row>
    <row r="11322" spans="1:5" x14ac:dyDescent="0.35">
      <c r="A11322" s="2">
        <v>45665.708333333314</v>
      </c>
      <c r="B11322" s="1" t="s">
        <v>37</v>
      </c>
      <c r="C11322" s="1">
        <v>0</v>
      </c>
      <c r="D11322" t="str">
        <f>INDEX(Map!$A$2:$B$35, MATCH(Generation_Raw_Data!$B11322, Map!$A$2:$A$35, 0), 2)</f>
        <v>Brown 9</v>
      </c>
      <c r="E11322" s="9"/>
    </row>
    <row r="11323" spans="1:5" x14ac:dyDescent="0.35">
      <c r="A11323" s="2">
        <v>45665.708333333314</v>
      </c>
      <c r="B11323" s="1" t="s">
        <v>39</v>
      </c>
      <c r="C11323" s="1">
        <v>0</v>
      </c>
      <c r="D11323" t="str">
        <f>INDEX(Map!$A$2:$B$35, MATCH(Generation_Raw_Data!$B11323, Map!$A$2:$A$35, 0), 2)</f>
        <v>Brown 10</v>
      </c>
      <c r="E11323" s="9"/>
    </row>
    <row r="11324" spans="1:5" x14ac:dyDescent="0.35">
      <c r="A11324" s="2">
        <v>45666.333333333336</v>
      </c>
      <c r="B11324" s="1" t="s">
        <v>61</v>
      </c>
      <c r="C11324" s="1">
        <v>235.5</v>
      </c>
      <c r="D11324" t="str">
        <f>INDEX(Map!$A$2:$B$35, MATCH(Generation_Raw_Data!$B11324, Map!$A$2:$A$35, 0), 2)</f>
        <v>Cane Run 7</v>
      </c>
      <c r="E11324" s="9"/>
    </row>
    <row r="11325" spans="1:5" x14ac:dyDescent="0.35">
      <c r="A11325" s="2">
        <v>45666.333333333336</v>
      </c>
      <c r="B11325" s="1" t="s">
        <v>59</v>
      </c>
      <c r="C11325" s="1">
        <v>235.4</v>
      </c>
      <c r="D11325" t="str">
        <f>INDEX(Map!$A$2:$B$35, MATCH(Generation_Raw_Data!$B11325, Map!$A$2:$A$35, 0), 2)</f>
        <v>Cane Run 7</v>
      </c>
      <c r="E11325" s="9"/>
    </row>
    <row r="11326" spans="1:5" x14ac:dyDescent="0.35">
      <c r="A11326" s="2">
        <v>45666.333333333336</v>
      </c>
      <c r="B11326" s="1" t="s">
        <v>60</v>
      </c>
      <c r="C11326" s="1">
        <v>220.45</v>
      </c>
      <c r="D11326" t="str">
        <f>INDEX(Map!$A$2:$B$35, MATCH(Generation_Raw_Data!$B11326, Map!$A$2:$A$35, 0), 2)</f>
        <v>Cane Run 7</v>
      </c>
      <c r="E11326" s="9"/>
    </row>
    <row r="11327" spans="1:5" x14ac:dyDescent="0.35">
      <c r="A11327" s="2">
        <v>45666.333333333336</v>
      </c>
      <c r="B11327" s="1" t="s">
        <v>46</v>
      </c>
      <c r="C11327" s="1">
        <v>34</v>
      </c>
      <c r="D11327" t="str">
        <f>INDEX(Map!$A$2:$B$35, MATCH(Generation_Raw_Data!$B11327, Map!$A$2:$A$35, 0), 2)</f>
        <v>Ohio Falls</v>
      </c>
      <c r="E11327" s="9"/>
    </row>
    <row r="11328" spans="1:5" x14ac:dyDescent="0.35">
      <c r="A11328" s="2">
        <v>45666.333333333336</v>
      </c>
      <c r="B11328" s="1" t="s">
        <v>57</v>
      </c>
      <c r="C11328" s="1">
        <v>-7.7</v>
      </c>
      <c r="D11328" t="str">
        <f>INDEX(Map!$A$2:$B$35, MATCH(Generation_Raw_Data!$B11328, Map!$A$2:$A$35, 0), 2)</f>
        <v>Mill Creek 1</v>
      </c>
      <c r="E11328" s="9"/>
    </row>
    <row r="11329" spans="1:5" x14ac:dyDescent="0.35">
      <c r="A11329" s="2">
        <v>45666.333333333336</v>
      </c>
      <c r="B11329" s="1" t="s">
        <v>56</v>
      </c>
      <c r="C11329" s="1">
        <v>154.69999999999999</v>
      </c>
      <c r="D11329" t="str">
        <f>INDEX(Map!$A$2:$B$35, MATCH(Generation_Raw_Data!$B11329, Map!$A$2:$A$35, 0), 2)</f>
        <v>Paddy's Run 13</v>
      </c>
      <c r="E11329" s="9"/>
    </row>
    <row r="11330" spans="1:5" x14ac:dyDescent="0.35">
      <c r="A11330" s="2">
        <v>45666.333333333336</v>
      </c>
      <c r="B11330" s="1" t="s">
        <v>55</v>
      </c>
      <c r="C11330" s="1">
        <v>0</v>
      </c>
      <c r="D11330" t="str">
        <f>INDEX(Map!$A$2:$B$35, MATCH(Generation_Raw_Data!$B11330, Map!$A$2:$A$35, 0), 2)</f>
        <v>Paddy's Run 12</v>
      </c>
      <c r="E11330" s="9"/>
    </row>
    <row r="11331" spans="1:5" x14ac:dyDescent="0.35">
      <c r="A11331" s="2">
        <v>45666.333333333336</v>
      </c>
      <c r="B11331" s="1" t="s">
        <v>58</v>
      </c>
      <c r="C11331" s="1">
        <v>10.5</v>
      </c>
      <c r="D11331" t="str">
        <f>INDEX(Map!$A$2:$B$35, MATCH(Generation_Raw_Data!$B11331, Map!$A$2:$A$35, 0), 2)</f>
        <v>Mill Creek 2</v>
      </c>
      <c r="E11331" s="9"/>
    </row>
    <row r="11332" spans="1:5" x14ac:dyDescent="0.35">
      <c r="A11332" s="2">
        <v>45666.333333333336</v>
      </c>
      <c r="B11332" s="1" t="s">
        <v>53</v>
      </c>
      <c r="C11332" s="1">
        <v>393</v>
      </c>
      <c r="D11332" t="str">
        <f>INDEX(Map!$A$2:$B$35, MATCH(Generation_Raw_Data!$B11332, Map!$A$2:$A$35, 0), 2)</f>
        <v>Mill Creek 3</v>
      </c>
      <c r="E11332" s="9"/>
    </row>
    <row r="11333" spans="1:5" x14ac:dyDescent="0.35">
      <c r="A11333" s="2">
        <v>45666.333333333336</v>
      </c>
      <c r="B11333" s="1" t="s">
        <v>54</v>
      </c>
      <c r="C11333" s="1">
        <v>489.4</v>
      </c>
      <c r="D11333" t="str">
        <f>INDEX(Map!$A$2:$B$35, MATCH(Generation_Raw_Data!$B11333, Map!$A$2:$A$35, 0), 2)</f>
        <v>Mill Creek 4</v>
      </c>
      <c r="E11333" s="9"/>
    </row>
    <row r="11334" spans="1:5" x14ac:dyDescent="0.35">
      <c r="A11334" s="2">
        <v>45666.333333333336</v>
      </c>
      <c r="B11334" s="1" t="s">
        <v>48</v>
      </c>
      <c r="C11334" s="1">
        <v>160.24879999999999</v>
      </c>
      <c r="D11334" t="str">
        <f>INDEX(Map!$A$2:$B$35, MATCH(Generation_Raw_Data!$B11334, Map!$A$2:$A$35, 0), 2)</f>
        <v>Trimble County 6</v>
      </c>
      <c r="E11334" s="9"/>
    </row>
    <row r="11335" spans="1:5" x14ac:dyDescent="0.35">
      <c r="A11335" s="2">
        <v>45666.333333333336</v>
      </c>
      <c r="B11335" s="1" t="s">
        <v>44</v>
      </c>
      <c r="C11335" s="1">
        <v>687.2</v>
      </c>
      <c r="D11335" t="str">
        <f>INDEX(Map!$A$2:$B$35, MATCH(Generation_Raw_Data!$B11335, Map!$A$2:$A$35, 0), 2)</f>
        <v>Trimble County 2</v>
      </c>
      <c r="E11335" s="9"/>
    </row>
    <row r="11336" spans="1:5" x14ac:dyDescent="0.35">
      <c r="A11336" s="2">
        <v>45666.333333333336</v>
      </c>
      <c r="B11336" s="1" t="s">
        <v>47</v>
      </c>
      <c r="C11336" s="1">
        <v>160.24879999999999</v>
      </c>
      <c r="D11336" t="str">
        <f>INDEX(Map!$A$2:$B$35, MATCH(Generation_Raw_Data!$B11336, Map!$A$2:$A$35, 0), 2)</f>
        <v>Trimble County 5</v>
      </c>
      <c r="E11336" s="9"/>
    </row>
    <row r="11337" spans="1:5" x14ac:dyDescent="0.35">
      <c r="A11337" s="2">
        <v>45666.333333333336</v>
      </c>
      <c r="B11337" s="1" t="s">
        <v>49</v>
      </c>
      <c r="C11337" s="1">
        <v>159.2535</v>
      </c>
      <c r="D11337" t="str">
        <f>INDEX(Map!$A$2:$B$35, MATCH(Generation_Raw_Data!$B11337, Map!$A$2:$A$35, 0), 2)</f>
        <v>Trimble County 7</v>
      </c>
      <c r="E11337" s="9"/>
    </row>
    <row r="11338" spans="1:5" x14ac:dyDescent="0.35">
      <c r="A11338" s="2">
        <v>45666.333333333336</v>
      </c>
      <c r="B11338" s="1" t="s">
        <v>50</v>
      </c>
      <c r="C11338" s="1">
        <v>0</v>
      </c>
      <c r="D11338" t="str">
        <f>INDEX(Map!$A$2:$B$35, MATCH(Generation_Raw_Data!$B11338, Map!$A$2:$A$35, 0), 2)</f>
        <v>Trimble County 8</v>
      </c>
      <c r="E11338" s="9"/>
    </row>
    <row r="11339" spans="1:5" x14ac:dyDescent="0.35">
      <c r="A11339" s="2">
        <v>45666.333333333336</v>
      </c>
      <c r="B11339" s="1" t="s">
        <v>51</v>
      </c>
      <c r="C11339" s="1">
        <v>160.24879999999999</v>
      </c>
      <c r="D11339" t="str">
        <f>INDEX(Map!$A$2:$B$35, MATCH(Generation_Raw_Data!$B11339, Map!$A$2:$A$35, 0), 2)</f>
        <v>Trimble County 9</v>
      </c>
      <c r="E11339" s="9"/>
    </row>
    <row r="11340" spans="1:5" x14ac:dyDescent="0.35">
      <c r="A11340" s="2">
        <v>45666.333333333336</v>
      </c>
      <c r="B11340" s="1" t="s">
        <v>45</v>
      </c>
      <c r="C11340" s="1">
        <v>490</v>
      </c>
      <c r="D11340" t="str">
        <f>INDEX(Map!$A$2:$B$35, MATCH(Generation_Raw_Data!$B11340, Map!$A$2:$A$35, 0), 2)</f>
        <v>Trimble County 1</v>
      </c>
      <c r="E11340" s="9"/>
    </row>
    <row r="11341" spans="1:5" x14ac:dyDescent="0.35">
      <c r="A11341" s="2">
        <v>45666.333333333336</v>
      </c>
      <c r="B11341" s="1" t="s">
        <v>52</v>
      </c>
      <c r="C11341" s="1">
        <v>0</v>
      </c>
      <c r="D11341" t="str">
        <f>INDEX(Map!$A$2:$B$35, MATCH(Generation_Raw_Data!$B11341, Map!$A$2:$A$35, 0), 2)</f>
        <v>Trimble County 10</v>
      </c>
      <c r="E11341" s="9"/>
    </row>
    <row r="11342" spans="1:5" x14ac:dyDescent="0.35">
      <c r="A11342" s="2">
        <v>45666.333333333336</v>
      </c>
      <c r="B11342" s="1" t="s">
        <v>42</v>
      </c>
      <c r="C11342" s="1">
        <v>19</v>
      </c>
      <c r="D11342" t="str">
        <f>INDEX(Map!$A$2:$B$35, MATCH(Generation_Raw_Data!$B11342, Map!$A$2:$A$35, 0), 2)</f>
        <v>Dix Dam</v>
      </c>
      <c r="E11342" s="9"/>
    </row>
    <row r="11343" spans="1:5" x14ac:dyDescent="0.35">
      <c r="A11343" s="2">
        <v>45666.333333333336</v>
      </c>
      <c r="B11343" s="1" t="s">
        <v>43</v>
      </c>
      <c r="C11343" s="1">
        <v>0</v>
      </c>
      <c r="D11343" t="str">
        <f>INDEX(Map!$A$2:$B$35, MATCH(Generation_Raw_Data!$B11343, Map!$A$2:$A$35, 0), 2)</f>
        <v>Haefling</v>
      </c>
      <c r="E11343" s="9"/>
    </row>
    <row r="11344" spans="1:5" x14ac:dyDescent="0.35">
      <c r="A11344" s="2">
        <v>45666.333333333336</v>
      </c>
      <c r="B11344" s="1" t="s">
        <v>41</v>
      </c>
      <c r="C11344" s="1">
        <v>0</v>
      </c>
      <c r="D11344" t="str">
        <f>INDEX(Map!$A$2:$B$35, MATCH(Generation_Raw_Data!$B11344, Map!$A$2:$A$35, 0), 2)</f>
        <v>Brown Solar</v>
      </c>
      <c r="E11344" s="9"/>
    </row>
    <row r="11345" spans="1:5" x14ac:dyDescent="0.35">
      <c r="A11345" s="2">
        <v>45666.333333333336</v>
      </c>
      <c r="B11345" s="1" t="s">
        <v>31</v>
      </c>
      <c r="C11345" s="1">
        <v>481.75</v>
      </c>
      <c r="D11345" t="str">
        <f>INDEX(Map!$A$2:$B$35, MATCH(Generation_Raw_Data!$B11345, Map!$A$2:$A$35, 0), 2)</f>
        <v>Ghent 1</v>
      </c>
      <c r="E11345" s="9"/>
    </row>
    <row r="11346" spans="1:5" x14ac:dyDescent="0.35">
      <c r="A11346" s="2">
        <v>45666.333333333336</v>
      </c>
      <c r="B11346" s="1" t="s">
        <v>33</v>
      </c>
      <c r="C11346" s="1">
        <v>489.75</v>
      </c>
      <c r="D11346" t="str">
        <f>INDEX(Map!$A$2:$B$35, MATCH(Generation_Raw_Data!$B11346, Map!$A$2:$A$35, 0), 2)</f>
        <v>Ghent 2</v>
      </c>
      <c r="E11346" s="9"/>
    </row>
    <row r="11347" spans="1:5" x14ac:dyDescent="0.35">
      <c r="A11347" s="2">
        <v>45666.333333333336</v>
      </c>
      <c r="B11347" s="1" t="s">
        <v>32</v>
      </c>
      <c r="C11347" s="1">
        <v>481.75</v>
      </c>
      <c r="D11347" t="str">
        <f>INDEX(Map!$A$2:$B$35, MATCH(Generation_Raw_Data!$B11347, Map!$A$2:$A$35, 0), 2)</f>
        <v>Ghent 3</v>
      </c>
      <c r="E11347" s="9"/>
    </row>
    <row r="11348" spans="1:5" x14ac:dyDescent="0.35">
      <c r="A11348" s="2">
        <v>45666.333333333336</v>
      </c>
      <c r="B11348" s="1" t="s">
        <v>30</v>
      </c>
      <c r="C11348" s="1">
        <v>401</v>
      </c>
      <c r="D11348" t="str">
        <f>INDEX(Map!$A$2:$B$35, MATCH(Generation_Raw_Data!$B11348, Map!$A$2:$A$35, 0), 2)</f>
        <v>Brown 3</v>
      </c>
      <c r="E11348" s="9"/>
    </row>
    <row r="11349" spans="1:5" x14ac:dyDescent="0.35">
      <c r="A11349" s="2">
        <v>45666.333333333336</v>
      </c>
      <c r="B11349" s="1" t="s">
        <v>29</v>
      </c>
      <c r="C11349" s="1">
        <v>63</v>
      </c>
      <c r="D11349" t="str">
        <f>INDEX(Map!$A$2:$B$35, MATCH(Generation_Raw_Data!$B11349, Map!$A$2:$A$35, 0), 2)</f>
        <v>Brown 5</v>
      </c>
      <c r="E11349" s="9"/>
    </row>
    <row r="11350" spans="1:5" x14ac:dyDescent="0.35">
      <c r="A11350" s="2">
        <v>45666.333333333336</v>
      </c>
      <c r="B11350" s="1" t="s">
        <v>34</v>
      </c>
      <c r="C11350" s="1">
        <v>486.75</v>
      </c>
      <c r="D11350" t="str">
        <f>INDEX(Map!$A$2:$B$35, MATCH(Generation_Raw_Data!$B11350, Map!$A$2:$A$35, 0), 2)</f>
        <v>Ghent 4</v>
      </c>
      <c r="E11350" s="9"/>
    </row>
    <row r="11351" spans="1:5" x14ac:dyDescent="0.35">
      <c r="A11351" s="2">
        <v>45666.333333333336</v>
      </c>
      <c r="B11351" s="1" t="s">
        <v>35</v>
      </c>
      <c r="C11351" s="1">
        <v>0</v>
      </c>
      <c r="D11351" t="str">
        <f>INDEX(Map!$A$2:$B$35, MATCH(Generation_Raw_Data!$B11351, Map!$A$2:$A$35, 0), 2)</f>
        <v>Simpsonville Solar</v>
      </c>
      <c r="E11351" s="9"/>
    </row>
    <row r="11352" spans="1:5" x14ac:dyDescent="0.35">
      <c r="A11352" s="2">
        <v>45666.333333333336</v>
      </c>
      <c r="B11352" s="1" t="s">
        <v>39</v>
      </c>
      <c r="C11352" s="1">
        <v>0</v>
      </c>
      <c r="D11352" t="str">
        <f>INDEX(Map!$A$2:$B$35, MATCH(Generation_Raw_Data!$B11352, Map!$A$2:$A$35, 0), 2)</f>
        <v>Brown 10</v>
      </c>
      <c r="E11352" s="9"/>
    </row>
    <row r="11353" spans="1:5" x14ac:dyDescent="0.35">
      <c r="A11353" s="2">
        <v>45666.333333333336</v>
      </c>
      <c r="B11353" s="1" t="s">
        <v>37</v>
      </c>
      <c r="C11353" s="1">
        <v>-1</v>
      </c>
      <c r="D11353" t="str">
        <f>INDEX(Map!$A$2:$B$35, MATCH(Generation_Raw_Data!$B11353, Map!$A$2:$A$35, 0), 2)</f>
        <v>Brown 9</v>
      </c>
      <c r="E11353" s="9"/>
    </row>
    <row r="11354" spans="1:5" x14ac:dyDescent="0.35">
      <c r="A11354" s="2">
        <v>45666.333333333336</v>
      </c>
      <c r="B11354" s="1" t="s">
        <v>36</v>
      </c>
      <c r="C11354" s="1">
        <v>53</v>
      </c>
      <c r="D11354" t="str">
        <f>INDEX(Map!$A$2:$B$35, MATCH(Generation_Raw_Data!$B11354, Map!$A$2:$A$35, 0), 2)</f>
        <v>Brown 8</v>
      </c>
      <c r="E11354" s="9"/>
    </row>
    <row r="11355" spans="1:5" x14ac:dyDescent="0.35">
      <c r="A11355" s="2">
        <v>45666.333333333336</v>
      </c>
      <c r="B11355" s="1" t="s">
        <v>28</v>
      </c>
      <c r="C11355" s="1">
        <v>151</v>
      </c>
      <c r="D11355" t="str">
        <f>INDEX(Map!$A$2:$B$35, MATCH(Generation_Raw_Data!$B11355, Map!$A$2:$A$35, 0), 2)</f>
        <v>Brown 7</v>
      </c>
      <c r="E11355" s="9"/>
    </row>
    <row r="11356" spans="1:5" x14ac:dyDescent="0.35">
      <c r="A11356" s="2">
        <v>45666.333333333336</v>
      </c>
      <c r="B11356" s="1" t="s">
        <v>38</v>
      </c>
      <c r="C11356" s="1">
        <v>152</v>
      </c>
      <c r="D11356" t="str">
        <f>INDEX(Map!$A$2:$B$35, MATCH(Generation_Raw_Data!$B11356, Map!$A$2:$A$35, 0), 2)</f>
        <v>Brown 6</v>
      </c>
      <c r="E11356" s="9"/>
    </row>
    <row r="11357" spans="1:5" x14ac:dyDescent="0.35">
      <c r="A11357" s="2">
        <v>45666.333333333336</v>
      </c>
      <c r="B11357" s="1" t="s">
        <v>40</v>
      </c>
      <c r="C11357" s="1">
        <v>50</v>
      </c>
      <c r="D11357" t="str">
        <f>INDEX(Map!$A$2:$B$35, MATCH(Generation_Raw_Data!$B11357, Map!$A$2:$A$35, 0), 2)</f>
        <v>Brown 11</v>
      </c>
      <c r="E11357" s="9"/>
    </row>
    <row r="11358" spans="1:5" x14ac:dyDescent="0.35">
      <c r="A11358" s="2">
        <v>45666.375</v>
      </c>
      <c r="B11358" s="1" t="s">
        <v>44</v>
      </c>
      <c r="C11358" s="1">
        <v>681</v>
      </c>
      <c r="D11358" t="str">
        <f>INDEX(Map!$A$2:$B$35, MATCH(Generation_Raw_Data!$B11358, Map!$A$2:$A$35, 0), 2)</f>
        <v>Trimble County 2</v>
      </c>
      <c r="E11358" s="9"/>
    </row>
    <row r="11359" spans="1:5" x14ac:dyDescent="0.35">
      <c r="A11359" s="2">
        <v>45666.375</v>
      </c>
      <c r="B11359" s="1" t="s">
        <v>48</v>
      </c>
      <c r="C11359" s="1">
        <v>132.25</v>
      </c>
      <c r="D11359" t="str">
        <f>INDEX(Map!$A$2:$B$35, MATCH(Generation_Raw_Data!$B11359, Map!$A$2:$A$35, 0), 2)</f>
        <v>Trimble County 6</v>
      </c>
      <c r="E11359" s="9"/>
    </row>
    <row r="11360" spans="1:5" x14ac:dyDescent="0.35">
      <c r="A11360" s="2">
        <v>45666.375</v>
      </c>
      <c r="B11360" s="1" t="s">
        <v>45</v>
      </c>
      <c r="C11360" s="1">
        <v>484</v>
      </c>
      <c r="D11360" t="str">
        <f>INDEX(Map!$A$2:$B$35, MATCH(Generation_Raw_Data!$B11360, Map!$A$2:$A$35, 0), 2)</f>
        <v>Trimble County 1</v>
      </c>
      <c r="E11360" s="9"/>
    </row>
    <row r="11361" spans="1:5" x14ac:dyDescent="0.35">
      <c r="A11361" s="2">
        <v>45666.375</v>
      </c>
      <c r="B11361" s="1" t="s">
        <v>52</v>
      </c>
      <c r="C11361" s="1">
        <v>0</v>
      </c>
      <c r="D11361" t="str">
        <f>INDEX(Map!$A$2:$B$35, MATCH(Generation_Raw_Data!$B11361, Map!$A$2:$A$35, 0), 2)</f>
        <v>Trimble County 10</v>
      </c>
      <c r="E11361" s="9"/>
    </row>
    <row r="11362" spans="1:5" x14ac:dyDescent="0.35">
      <c r="A11362" s="2">
        <v>45666.375</v>
      </c>
      <c r="B11362" s="1" t="s">
        <v>43</v>
      </c>
      <c r="C11362" s="1">
        <v>0</v>
      </c>
      <c r="D11362" t="str">
        <f>INDEX(Map!$A$2:$B$35, MATCH(Generation_Raw_Data!$B11362, Map!$A$2:$A$35, 0), 2)</f>
        <v>Haefling</v>
      </c>
      <c r="E11362" s="9"/>
    </row>
    <row r="11363" spans="1:5" x14ac:dyDescent="0.35">
      <c r="A11363" s="2">
        <v>45666.375</v>
      </c>
      <c r="B11363" s="1" t="s">
        <v>42</v>
      </c>
      <c r="C11363" s="1">
        <v>19</v>
      </c>
      <c r="D11363" t="str">
        <f>INDEX(Map!$A$2:$B$35, MATCH(Generation_Raw_Data!$B11363, Map!$A$2:$A$35, 0), 2)</f>
        <v>Dix Dam</v>
      </c>
      <c r="E11363" s="9"/>
    </row>
    <row r="11364" spans="1:5" x14ac:dyDescent="0.35">
      <c r="A11364" s="2">
        <v>45666.375</v>
      </c>
      <c r="B11364" s="1" t="s">
        <v>41</v>
      </c>
      <c r="C11364" s="1">
        <v>0</v>
      </c>
      <c r="D11364" t="str">
        <f>INDEX(Map!$A$2:$B$35, MATCH(Generation_Raw_Data!$B11364, Map!$A$2:$A$35, 0), 2)</f>
        <v>Brown Solar</v>
      </c>
      <c r="E11364" s="9"/>
    </row>
    <row r="11365" spans="1:5" x14ac:dyDescent="0.35">
      <c r="A11365" s="2">
        <v>45666.375</v>
      </c>
      <c r="B11365" s="1" t="s">
        <v>59</v>
      </c>
      <c r="C11365" s="1">
        <v>234.2</v>
      </c>
      <c r="D11365" t="str">
        <f>INDEX(Map!$A$2:$B$35, MATCH(Generation_Raw_Data!$B11365, Map!$A$2:$A$35, 0), 2)</f>
        <v>Cane Run 7</v>
      </c>
      <c r="E11365" s="9"/>
    </row>
    <row r="11366" spans="1:5" x14ac:dyDescent="0.35">
      <c r="A11366" s="2">
        <v>45666.375</v>
      </c>
      <c r="B11366" s="1" t="s">
        <v>61</v>
      </c>
      <c r="C11366" s="1">
        <v>234.2</v>
      </c>
      <c r="D11366" t="str">
        <f>INDEX(Map!$A$2:$B$35, MATCH(Generation_Raw_Data!$B11366, Map!$A$2:$A$35, 0), 2)</f>
        <v>Cane Run 7</v>
      </c>
      <c r="E11366" s="9"/>
    </row>
    <row r="11367" spans="1:5" x14ac:dyDescent="0.35">
      <c r="A11367" s="2">
        <v>45666.375</v>
      </c>
      <c r="B11367" s="1" t="s">
        <v>60</v>
      </c>
      <c r="C11367" s="1">
        <v>220.1</v>
      </c>
      <c r="D11367" t="str">
        <f>INDEX(Map!$A$2:$B$35, MATCH(Generation_Raw_Data!$B11367, Map!$A$2:$A$35, 0), 2)</f>
        <v>Cane Run 7</v>
      </c>
      <c r="E11367" s="9"/>
    </row>
    <row r="11368" spans="1:5" x14ac:dyDescent="0.35">
      <c r="A11368" s="2">
        <v>45666.375</v>
      </c>
      <c r="B11368" s="1" t="s">
        <v>46</v>
      </c>
      <c r="C11368" s="1">
        <v>34</v>
      </c>
      <c r="D11368" t="str">
        <f>INDEX(Map!$A$2:$B$35, MATCH(Generation_Raw_Data!$B11368, Map!$A$2:$A$35, 0), 2)</f>
        <v>Ohio Falls</v>
      </c>
      <c r="E11368" s="9"/>
    </row>
    <row r="11369" spans="1:5" x14ac:dyDescent="0.35">
      <c r="A11369" s="2">
        <v>45666.375</v>
      </c>
      <c r="B11369" s="1" t="s">
        <v>57</v>
      </c>
      <c r="C11369" s="1">
        <v>-7.6</v>
      </c>
      <c r="D11369" t="str">
        <f>INDEX(Map!$A$2:$B$35, MATCH(Generation_Raw_Data!$B11369, Map!$A$2:$A$35, 0), 2)</f>
        <v>Mill Creek 1</v>
      </c>
      <c r="E11369" s="9"/>
    </row>
    <row r="11370" spans="1:5" x14ac:dyDescent="0.35">
      <c r="A11370" s="2">
        <v>45666.375</v>
      </c>
      <c r="B11370" s="1" t="s">
        <v>55</v>
      </c>
      <c r="C11370" s="1">
        <v>0</v>
      </c>
      <c r="D11370" t="str">
        <f>INDEX(Map!$A$2:$B$35, MATCH(Generation_Raw_Data!$B11370, Map!$A$2:$A$35, 0), 2)</f>
        <v>Paddy's Run 12</v>
      </c>
      <c r="E11370" s="9"/>
    </row>
    <row r="11371" spans="1:5" x14ac:dyDescent="0.35">
      <c r="A11371" s="2">
        <v>45666.375</v>
      </c>
      <c r="B11371" s="1" t="s">
        <v>56</v>
      </c>
      <c r="C11371" s="1">
        <v>102.7</v>
      </c>
      <c r="D11371" t="str">
        <f>INDEX(Map!$A$2:$B$35, MATCH(Generation_Raw_Data!$B11371, Map!$A$2:$A$35, 0), 2)</f>
        <v>Paddy's Run 13</v>
      </c>
      <c r="E11371" s="9"/>
    </row>
    <row r="11372" spans="1:5" x14ac:dyDescent="0.35">
      <c r="A11372" s="2">
        <v>45666.375</v>
      </c>
      <c r="B11372" s="1" t="s">
        <v>54</v>
      </c>
      <c r="C11372" s="1">
        <v>488</v>
      </c>
      <c r="D11372" t="str">
        <f>INDEX(Map!$A$2:$B$35, MATCH(Generation_Raw_Data!$B11372, Map!$A$2:$A$35, 0), 2)</f>
        <v>Mill Creek 4</v>
      </c>
      <c r="E11372" s="9"/>
    </row>
    <row r="11373" spans="1:5" x14ac:dyDescent="0.35">
      <c r="A11373" s="2">
        <v>45666.375</v>
      </c>
      <c r="B11373" s="1" t="s">
        <v>53</v>
      </c>
      <c r="C11373" s="1">
        <v>392.1</v>
      </c>
      <c r="D11373" t="str">
        <f>INDEX(Map!$A$2:$B$35, MATCH(Generation_Raw_Data!$B11373, Map!$A$2:$A$35, 0), 2)</f>
        <v>Mill Creek 3</v>
      </c>
      <c r="E11373" s="9"/>
    </row>
    <row r="11374" spans="1:5" x14ac:dyDescent="0.35">
      <c r="A11374" s="2">
        <v>45666.375</v>
      </c>
      <c r="B11374" s="1" t="s">
        <v>58</v>
      </c>
      <c r="C11374" s="1">
        <v>-4.9000000000000004</v>
      </c>
      <c r="D11374" t="str">
        <f>INDEX(Map!$A$2:$B$35, MATCH(Generation_Raw_Data!$B11374, Map!$A$2:$A$35, 0), 2)</f>
        <v>Mill Creek 2</v>
      </c>
      <c r="E11374" s="9"/>
    </row>
    <row r="11375" spans="1:5" x14ac:dyDescent="0.35">
      <c r="A11375" s="2">
        <v>45666.375</v>
      </c>
      <c r="B11375" s="1" t="s">
        <v>51</v>
      </c>
      <c r="C11375" s="1">
        <v>132.25</v>
      </c>
      <c r="D11375" t="str">
        <f>INDEX(Map!$A$2:$B$35, MATCH(Generation_Raw_Data!$B11375, Map!$A$2:$A$35, 0), 2)</f>
        <v>Trimble County 9</v>
      </c>
      <c r="E11375" s="9"/>
    </row>
    <row r="11376" spans="1:5" x14ac:dyDescent="0.35">
      <c r="A11376" s="2">
        <v>45666.375</v>
      </c>
      <c r="B11376" s="1" t="s">
        <v>50</v>
      </c>
      <c r="C11376" s="1">
        <v>0</v>
      </c>
      <c r="D11376" t="str">
        <f>INDEX(Map!$A$2:$B$35, MATCH(Generation_Raw_Data!$B11376, Map!$A$2:$A$35, 0), 2)</f>
        <v>Trimble County 8</v>
      </c>
      <c r="E11376" s="9"/>
    </row>
    <row r="11377" spans="1:5" x14ac:dyDescent="0.35">
      <c r="A11377" s="2">
        <v>45666.375</v>
      </c>
      <c r="B11377" s="1" t="s">
        <v>49</v>
      </c>
      <c r="C11377" s="1">
        <v>132.25</v>
      </c>
      <c r="D11377" t="str">
        <f>INDEX(Map!$A$2:$B$35, MATCH(Generation_Raw_Data!$B11377, Map!$A$2:$A$35, 0), 2)</f>
        <v>Trimble County 7</v>
      </c>
      <c r="E11377" s="9"/>
    </row>
    <row r="11378" spans="1:5" x14ac:dyDescent="0.35">
      <c r="A11378" s="2">
        <v>45666.375</v>
      </c>
      <c r="B11378" s="1" t="s">
        <v>47</v>
      </c>
      <c r="C11378" s="1">
        <v>132.25</v>
      </c>
      <c r="D11378" t="str">
        <f>INDEX(Map!$A$2:$B$35, MATCH(Generation_Raw_Data!$B11378, Map!$A$2:$A$35, 0), 2)</f>
        <v>Trimble County 5</v>
      </c>
      <c r="E11378" s="9"/>
    </row>
    <row r="11379" spans="1:5" x14ac:dyDescent="0.35">
      <c r="A11379" s="2">
        <v>45666.375</v>
      </c>
      <c r="B11379" s="1" t="s">
        <v>29</v>
      </c>
      <c r="C11379" s="1">
        <v>51</v>
      </c>
      <c r="D11379" t="str">
        <f>INDEX(Map!$A$2:$B$35, MATCH(Generation_Raw_Data!$B11379, Map!$A$2:$A$35, 0), 2)</f>
        <v>Brown 5</v>
      </c>
      <c r="E11379" s="9"/>
    </row>
    <row r="11380" spans="1:5" x14ac:dyDescent="0.35">
      <c r="A11380" s="2">
        <v>45666.375</v>
      </c>
      <c r="B11380" s="1" t="s">
        <v>30</v>
      </c>
      <c r="C11380" s="1">
        <v>404</v>
      </c>
      <c r="D11380" t="str">
        <f>INDEX(Map!$A$2:$B$35, MATCH(Generation_Raw_Data!$B11380, Map!$A$2:$A$35, 0), 2)</f>
        <v>Brown 3</v>
      </c>
      <c r="E11380" s="9"/>
    </row>
    <row r="11381" spans="1:5" x14ac:dyDescent="0.35">
      <c r="A11381" s="2">
        <v>45666.375</v>
      </c>
      <c r="B11381" s="1" t="s">
        <v>32</v>
      </c>
      <c r="C11381" s="1">
        <v>482</v>
      </c>
      <c r="D11381" t="str">
        <f>INDEX(Map!$A$2:$B$35, MATCH(Generation_Raw_Data!$B11381, Map!$A$2:$A$35, 0), 2)</f>
        <v>Ghent 3</v>
      </c>
      <c r="E11381" s="9"/>
    </row>
    <row r="11382" spans="1:5" x14ac:dyDescent="0.35">
      <c r="A11382" s="2">
        <v>45666.375</v>
      </c>
      <c r="B11382" s="1" t="s">
        <v>33</v>
      </c>
      <c r="C11382" s="1">
        <v>486</v>
      </c>
      <c r="D11382" t="str">
        <f>INDEX(Map!$A$2:$B$35, MATCH(Generation_Raw_Data!$B11382, Map!$A$2:$A$35, 0), 2)</f>
        <v>Ghent 2</v>
      </c>
      <c r="E11382" s="9"/>
    </row>
    <row r="11383" spans="1:5" x14ac:dyDescent="0.35">
      <c r="A11383" s="2">
        <v>45666.375</v>
      </c>
      <c r="B11383" s="1" t="s">
        <v>31</v>
      </c>
      <c r="C11383" s="1">
        <v>482</v>
      </c>
      <c r="D11383" t="str">
        <f>INDEX(Map!$A$2:$B$35, MATCH(Generation_Raw_Data!$B11383, Map!$A$2:$A$35, 0), 2)</f>
        <v>Ghent 1</v>
      </c>
      <c r="E11383" s="9"/>
    </row>
    <row r="11384" spans="1:5" x14ac:dyDescent="0.35">
      <c r="A11384" s="2">
        <v>45666.375</v>
      </c>
      <c r="B11384" s="1" t="s">
        <v>34</v>
      </c>
      <c r="C11384" s="1">
        <v>488</v>
      </c>
      <c r="D11384" t="str">
        <f>INDEX(Map!$A$2:$B$35, MATCH(Generation_Raw_Data!$B11384, Map!$A$2:$A$35, 0), 2)</f>
        <v>Ghent 4</v>
      </c>
      <c r="E11384" s="9"/>
    </row>
    <row r="11385" spans="1:5" x14ac:dyDescent="0.35">
      <c r="A11385" s="2">
        <v>45666.375</v>
      </c>
      <c r="B11385" s="1" t="s">
        <v>35</v>
      </c>
      <c r="C11385" s="1">
        <v>0</v>
      </c>
      <c r="D11385" t="str">
        <f>INDEX(Map!$A$2:$B$35, MATCH(Generation_Raw_Data!$B11385, Map!$A$2:$A$35, 0), 2)</f>
        <v>Simpsonville Solar</v>
      </c>
      <c r="E11385" s="9"/>
    </row>
    <row r="11386" spans="1:5" x14ac:dyDescent="0.35">
      <c r="A11386" s="2">
        <v>45666.375</v>
      </c>
      <c r="B11386" s="1" t="s">
        <v>40</v>
      </c>
      <c r="C11386" s="1">
        <v>46</v>
      </c>
      <c r="D11386" t="str">
        <f>INDEX(Map!$A$2:$B$35, MATCH(Generation_Raw_Data!$B11386, Map!$A$2:$A$35, 0), 2)</f>
        <v>Brown 11</v>
      </c>
      <c r="E11386" s="9"/>
    </row>
    <row r="11387" spans="1:5" x14ac:dyDescent="0.35">
      <c r="A11387" s="2">
        <v>45666.375</v>
      </c>
      <c r="B11387" s="1" t="s">
        <v>38</v>
      </c>
      <c r="C11387" s="1">
        <v>126</v>
      </c>
      <c r="D11387" t="str">
        <f>INDEX(Map!$A$2:$B$35, MATCH(Generation_Raw_Data!$B11387, Map!$A$2:$A$35, 0), 2)</f>
        <v>Brown 6</v>
      </c>
      <c r="E11387" s="9"/>
    </row>
    <row r="11388" spans="1:5" x14ac:dyDescent="0.35">
      <c r="A11388" s="2">
        <v>45666.375</v>
      </c>
      <c r="B11388" s="1" t="s">
        <v>28</v>
      </c>
      <c r="C11388" s="1">
        <v>125</v>
      </c>
      <c r="D11388" t="str">
        <f>INDEX(Map!$A$2:$B$35, MATCH(Generation_Raw_Data!$B11388, Map!$A$2:$A$35, 0), 2)</f>
        <v>Brown 7</v>
      </c>
      <c r="E11388" s="9"/>
    </row>
    <row r="11389" spans="1:5" x14ac:dyDescent="0.35">
      <c r="A11389" s="2">
        <v>45666.375</v>
      </c>
      <c r="B11389" s="1" t="s">
        <v>36</v>
      </c>
      <c r="C11389" s="1">
        <v>50</v>
      </c>
      <c r="D11389" t="str">
        <f>INDEX(Map!$A$2:$B$35, MATCH(Generation_Raw_Data!$B11389, Map!$A$2:$A$35, 0), 2)</f>
        <v>Brown 8</v>
      </c>
      <c r="E11389" s="9"/>
    </row>
    <row r="11390" spans="1:5" x14ac:dyDescent="0.35">
      <c r="A11390" s="2">
        <v>45666.375</v>
      </c>
      <c r="B11390" s="1" t="s">
        <v>37</v>
      </c>
      <c r="C11390" s="1">
        <v>0</v>
      </c>
      <c r="D11390" t="str">
        <f>INDEX(Map!$A$2:$B$35, MATCH(Generation_Raw_Data!$B11390, Map!$A$2:$A$35, 0), 2)</f>
        <v>Brown 9</v>
      </c>
      <c r="E11390" s="9"/>
    </row>
    <row r="11391" spans="1:5" x14ac:dyDescent="0.35">
      <c r="A11391" s="2">
        <v>45666.375</v>
      </c>
      <c r="B11391" s="1" t="s">
        <v>39</v>
      </c>
      <c r="C11391" s="1">
        <v>0</v>
      </c>
      <c r="D11391" t="str">
        <f>INDEX(Map!$A$2:$B$35, MATCH(Generation_Raw_Data!$B11391, Map!$A$2:$A$35, 0), 2)</f>
        <v>Brown 10</v>
      </c>
      <c r="E11391" s="9"/>
    </row>
    <row r="11392" spans="1:5" x14ac:dyDescent="0.35">
      <c r="A11392" s="2">
        <v>45666.416666666664</v>
      </c>
      <c r="B11392" s="1" t="s">
        <v>61</v>
      </c>
      <c r="C11392" s="1">
        <v>224.9</v>
      </c>
      <c r="D11392" t="str">
        <f>INDEX(Map!$A$2:$B$35, MATCH(Generation_Raw_Data!$B11392, Map!$A$2:$A$35, 0), 2)</f>
        <v>Cane Run 7</v>
      </c>
      <c r="E11392" s="9"/>
    </row>
    <row r="11393" spans="1:5" x14ac:dyDescent="0.35">
      <c r="A11393" s="2">
        <v>45666.416666666664</v>
      </c>
      <c r="B11393" s="1" t="s">
        <v>59</v>
      </c>
      <c r="C11393" s="1">
        <v>225</v>
      </c>
      <c r="D11393" t="str">
        <f>INDEX(Map!$A$2:$B$35, MATCH(Generation_Raw_Data!$B11393, Map!$A$2:$A$35, 0), 2)</f>
        <v>Cane Run 7</v>
      </c>
      <c r="E11393" s="9"/>
    </row>
    <row r="11394" spans="1:5" x14ac:dyDescent="0.35">
      <c r="A11394" s="2">
        <v>45666.416666666664</v>
      </c>
      <c r="B11394" s="1" t="s">
        <v>60</v>
      </c>
      <c r="C11394" s="1">
        <v>215.05</v>
      </c>
      <c r="D11394" t="str">
        <f>INDEX(Map!$A$2:$B$35, MATCH(Generation_Raw_Data!$B11394, Map!$A$2:$A$35, 0), 2)</f>
        <v>Cane Run 7</v>
      </c>
      <c r="E11394" s="9"/>
    </row>
    <row r="11395" spans="1:5" x14ac:dyDescent="0.35">
      <c r="A11395" s="2">
        <v>45666.416666666664</v>
      </c>
      <c r="B11395" s="1" t="s">
        <v>57</v>
      </c>
      <c r="C11395" s="1">
        <v>-7.6</v>
      </c>
      <c r="D11395" t="str">
        <f>INDEX(Map!$A$2:$B$35, MATCH(Generation_Raw_Data!$B11395, Map!$A$2:$A$35, 0), 2)</f>
        <v>Mill Creek 1</v>
      </c>
      <c r="E11395" s="9"/>
    </row>
    <row r="11396" spans="1:5" x14ac:dyDescent="0.35">
      <c r="A11396" s="2">
        <v>45666.416666666664</v>
      </c>
      <c r="B11396" s="1" t="s">
        <v>56</v>
      </c>
      <c r="C11396" s="1">
        <v>99.7</v>
      </c>
      <c r="D11396" t="str">
        <f>INDEX(Map!$A$2:$B$35, MATCH(Generation_Raw_Data!$B11396, Map!$A$2:$A$35, 0), 2)</f>
        <v>Paddy's Run 13</v>
      </c>
      <c r="E11396" s="9"/>
    </row>
    <row r="11397" spans="1:5" x14ac:dyDescent="0.35">
      <c r="A11397" s="2">
        <v>45666.416666666664</v>
      </c>
      <c r="B11397" s="1" t="s">
        <v>55</v>
      </c>
      <c r="C11397" s="1">
        <v>0</v>
      </c>
      <c r="D11397" t="str">
        <f>INDEX(Map!$A$2:$B$35, MATCH(Generation_Raw_Data!$B11397, Map!$A$2:$A$35, 0), 2)</f>
        <v>Paddy's Run 12</v>
      </c>
      <c r="E11397" s="9"/>
    </row>
    <row r="11398" spans="1:5" x14ac:dyDescent="0.35">
      <c r="A11398" s="2">
        <v>45666.416666666664</v>
      </c>
      <c r="B11398" s="1" t="s">
        <v>58</v>
      </c>
      <c r="C11398" s="1">
        <v>24.1</v>
      </c>
      <c r="D11398" t="str">
        <f>INDEX(Map!$A$2:$B$35, MATCH(Generation_Raw_Data!$B11398, Map!$A$2:$A$35, 0), 2)</f>
        <v>Mill Creek 2</v>
      </c>
      <c r="E11398" s="9"/>
    </row>
    <row r="11399" spans="1:5" x14ac:dyDescent="0.35">
      <c r="A11399" s="2">
        <v>45666.416666666664</v>
      </c>
      <c r="B11399" s="1" t="s">
        <v>53</v>
      </c>
      <c r="C11399" s="1">
        <v>364.3</v>
      </c>
      <c r="D11399" t="str">
        <f>INDEX(Map!$A$2:$B$35, MATCH(Generation_Raw_Data!$B11399, Map!$A$2:$A$35, 0), 2)</f>
        <v>Mill Creek 3</v>
      </c>
      <c r="E11399" s="9"/>
    </row>
    <row r="11400" spans="1:5" x14ac:dyDescent="0.35">
      <c r="A11400" s="2">
        <v>45666.416666666664</v>
      </c>
      <c r="B11400" s="1" t="s">
        <v>54</v>
      </c>
      <c r="C11400" s="1">
        <v>483.1</v>
      </c>
      <c r="D11400" t="str">
        <f>INDEX(Map!$A$2:$B$35, MATCH(Generation_Raw_Data!$B11400, Map!$A$2:$A$35, 0), 2)</f>
        <v>Mill Creek 4</v>
      </c>
      <c r="E11400" s="9"/>
    </row>
    <row r="11401" spans="1:5" x14ac:dyDescent="0.35">
      <c r="A11401" s="2">
        <v>45666.416666666664</v>
      </c>
      <c r="B11401" s="1" t="s">
        <v>48</v>
      </c>
      <c r="C11401" s="1">
        <v>102.2482</v>
      </c>
      <c r="D11401" t="str">
        <f>INDEX(Map!$A$2:$B$35, MATCH(Generation_Raw_Data!$B11401, Map!$A$2:$A$35, 0), 2)</f>
        <v>Trimble County 6</v>
      </c>
      <c r="E11401" s="9"/>
    </row>
    <row r="11402" spans="1:5" x14ac:dyDescent="0.35">
      <c r="A11402" s="2">
        <v>45666.416666666664</v>
      </c>
      <c r="B11402" s="1" t="s">
        <v>44</v>
      </c>
      <c r="C11402" s="1">
        <v>689.1</v>
      </c>
      <c r="D11402" t="str">
        <f>INDEX(Map!$A$2:$B$35, MATCH(Generation_Raw_Data!$B11402, Map!$A$2:$A$35, 0), 2)</f>
        <v>Trimble County 2</v>
      </c>
      <c r="E11402" s="9"/>
    </row>
    <row r="11403" spans="1:5" x14ac:dyDescent="0.35">
      <c r="A11403" s="2">
        <v>45666.416666666664</v>
      </c>
      <c r="B11403" s="1" t="s">
        <v>47</v>
      </c>
      <c r="C11403" s="1">
        <v>101.2555</v>
      </c>
      <c r="D11403" t="str">
        <f>INDEX(Map!$A$2:$B$35, MATCH(Generation_Raw_Data!$B11403, Map!$A$2:$A$35, 0), 2)</f>
        <v>Trimble County 5</v>
      </c>
      <c r="E11403" s="9"/>
    </row>
    <row r="11404" spans="1:5" x14ac:dyDescent="0.35">
      <c r="A11404" s="2">
        <v>45666.416666666664</v>
      </c>
      <c r="B11404" s="1" t="s">
        <v>49</v>
      </c>
      <c r="C11404" s="1">
        <v>101.2555</v>
      </c>
      <c r="D11404" t="str">
        <f>INDEX(Map!$A$2:$B$35, MATCH(Generation_Raw_Data!$B11404, Map!$A$2:$A$35, 0), 2)</f>
        <v>Trimble County 7</v>
      </c>
      <c r="E11404" s="9"/>
    </row>
    <row r="11405" spans="1:5" x14ac:dyDescent="0.35">
      <c r="A11405" s="2">
        <v>45666.416666666664</v>
      </c>
      <c r="B11405" s="1" t="s">
        <v>50</v>
      </c>
      <c r="C11405" s="1">
        <v>0</v>
      </c>
      <c r="D11405" t="str">
        <f>INDEX(Map!$A$2:$B$35, MATCH(Generation_Raw_Data!$B11405, Map!$A$2:$A$35, 0), 2)</f>
        <v>Trimble County 8</v>
      </c>
      <c r="E11405" s="9"/>
    </row>
    <row r="11406" spans="1:5" x14ac:dyDescent="0.35">
      <c r="A11406" s="2">
        <v>45666.416666666664</v>
      </c>
      <c r="B11406" s="1" t="s">
        <v>51</v>
      </c>
      <c r="C11406" s="1">
        <v>103.2409</v>
      </c>
      <c r="D11406" t="str">
        <f>INDEX(Map!$A$2:$B$35, MATCH(Generation_Raw_Data!$B11406, Map!$A$2:$A$35, 0), 2)</f>
        <v>Trimble County 9</v>
      </c>
      <c r="E11406" s="9"/>
    </row>
    <row r="11407" spans="1:5" x14ac:dyDescent="0.35">
      <c r="A11407" s="2">
        <v>45666.416666666664</v>
      </c>
      <c r="B11407" s="1" t="s">
        <v>46</v>
      </c>
      <c r="C11407" s="1">
        <v>34</v>
      </c>
      <c r="D11407" t="str">
        <f>INDEX(Map!$A$2:$B$35, MATCH(Generation_Raw_Data!$B11407, Map!$A$2:$A$35, 0), 2)</f>
        <v>Ohio Falls</v>
      </c>
      <c r="E11407" s="9"/>
    </row>
    <row r="11408" spans="1:5" x14ac:dyDescent="0.35">
      <c r="A11408" s="2">
        <v>45666.416666666664</v>
      </c>
      <c r="B11408" s="1" t="s">
        <v>45</v>
      </c>
      <c r="C11408" s="1">
        <v>482.2</v>
      </c>
      <c r="D11408" t="str">
        <f>INDEX(Map!$A$2:$B$35, MATCH(Generation_Raw_Data!$B11408, Map!$A$2:$A$35, 0), 2)</f>
        <v>Trimble County 1</v>
      </c>
      <c r="E11408" s="9"/>
    </row>
    <row r="11409" spans="1:5" x14ac:dyDescent="0.35">
      <c r="A11409" s="2">
        <v>45666.416666666664</v>
      </c>
      <c r="B11409" s="1" t="s">
        <v>52</v>
      </c>
      <c r="C11409" s="1">
        <v>0</v>
      </c>
      <c r="D11409" t="str">
        <f>INDEX(Map!$A$2:$B$35, MATCH(Generation_Raw_Data!$B11409, Map!$A$2:$A$35, 0), 2)</f>
        <v>Trimble County 10</v>
      </c>
      <c r="E11409" s="9"/>
    </row>
    <row r="11410" spans="1:5" x14ac:dyDescent="0.35">
      <c r="A11410" s="2">
        <v>45666.416666666664</v>
      </c>
      <c r="B11410" s="1" t="s">
        <v>43</v>
      </c>
      <c r="C11410" s="1">
        <v>0</v>
      </c>
      <c r="D11410" t="str">
        <f>INDEX(Map!$A$2:$B$35, MATCH(Generation_Raw_Data!$B11410, Map!$A$2:$A$35, 0), 2)</f>
        <v>Haefling</v>
      </c>
      <c r="E11410" s="9"/>
    </row>
    <row r="11411" spans="1:5" x14ac:dyDescent="0.35">
      <c r="A11411" s="2">
        <v>45666.416666666664</v>
      </c>
      <c r="B11411" s="1" t="s">
        <v>42</v>
      </c>
      <c r="C11411" s="1">
        <v>18</v>
      </c>
      <c r="D11411" t="str">
        <f>INDEX(Map!$A$2:$B$35, MATCH(Generation_Raw_Data!$B11411, Map!$A$2:$A$35, 0), 2)</f>
        <v>Dix Dam</v>
      </c>
      <c r="E11411" s="9"/>
    </row>
    <row r="11412" spans="1:5" x14ac:dyDescent="0.35">
      <c r="A11412" s="2">
        <v>45666.416666666664</v>
      </c>
      <c r="B11412" s="1" t="s">
        <v>41</v>
      </c>
      <c r="C11412" s="1">
        <v>0.1</v>
      </c>
      <c r="D11412" t="str">
        <f>INDEX(Map!$A$2:$B$35, MATCH(Generation_Raw_Data!$B11412, Map!$A$2:$A$35, 0), 2)</f>
        <v>Brown Solar</v>
      </c>
      <c r="E11412" s="9"/>
    </row>
    <row r="11413" spans="1:5" x14ac:dyDescent="0.35">
      <c r="A11413" s="2">
        <v>45666.416666666664</v>
      </c>
      <c r="B11413" s="1" t="s">
        <v>31</v>
      </c>
      <c r="C11413" s="1">
        <v>479</v>
      </c>
      <c r="D11413" t="str">
        <f>INDEX(Map!$A$2:$B$35, MATCH(Generation_Raw_Data!$B11413, Map!$A$2:$A$35, 0), 2)</f>
        <v>Ghent 1</v>
      </c>
      <c r="E11413" s="9"/>
    </row>
    <row r="11414" spans="1:5" x14ac:dyDescent="0.35">
      <c r="A11414" s="2">
        <v>45666.416666666664</v>
      </c>
      <c r="B11414" s="1" t="s">
        <v>33</v>
      </c>
      <c r="C11414" s="1">
        <v>462</v>
      </c>
      <c r="D11414" t="str">
        <f>INDEX(Map!$A$2:$B$35, MATCH(Generation_Raw_Data!$B11414, Map!$A$2:$A$35, 0), 2)</f>
        <v>Ghent 2</v>
      </c>
      <c r="E11414" s="9"/>
    </row>
    <row r="11415" spans="1:5" x14ac:dyDescent="0.35">
      <c r="A11415" s="2">
        <v>45666.416666666664</v>
      </c>
      <c r="B11415" s="1" t="s">
        <v>32</v>
      </c>
      <c r="C11415" s="1">
        <v>445</v>
      </c>
      <c r="D11415" t="str">
        <f>INDEX(Map!$A$2:$B$35, MATCH(Generation_Raw_Data!$B11415, Map!$A$2:$A$35, 0), 2)</f>
        <v>Ghent 3</v>
      </c>
      <c r="E11415" s="9"/>
    </row>
    <row r="11416" spans="1:5" x14ac:dyDescent="0.35">
      <c r="A11416" s="2">
        <v>45666.416666666664</v>
      </c>
      <c r="B11416" s="1" t="s">
        <v>30</v>
      </c>
      <c r="C11416" s="1">
        <v>344</v>
      </c>
      <c r="D11416" t="str">
        <f>INDEX(Map!$A$2:$B$35, MATCH(Generation_Raw_Data!$B11416, Map!$A$2:$A$35, 0), 2)</f>
        <v>Brown 3</v>
      </c>
      <c r="E11416" s="9"/>
    </row>
    <row r="11417" spans="1:5" x14ac:dyDescent="0.35">
      <c r="A11417" s="2">
        <v>45666.416666666664</v>
      </c>
      <c r="B11417" s="1" t="s">
        <v>29</v>
      </c>
      <c r="C11417" s="1">
        <v>37</v>
      </c>
      <c r="D11417" t="str">
        <f>INDEX(Map!$A$2:$B$35, MATCH(Generation_Raw_Data!$B11417, Map!$A$2:$A$35, 0), 2)</f>
        <v>Brown 5</v>
      </c>
      <c r="E11417" s="9"/>
    </row>
    <row r="11418" spans="1:5" x14ac:dyDescent="0.35">
      <c r="A11418" s="2">
        <v>45666.416666666664</v>
      </c>
      <c r="B11418" s="1" t="s">
        <v>34</v>
      </c>
      <c r="C11418" s="1">
        <v>432</v>
      </c>
      <c r="D11418" t="str">
        <f>INDEX(Map!$A$2:$B$35, MATCH(Generation_Raw_Data!$B11418, Map!$A$2:$A$35, 0), 2)</f>
        <v>Ghent 4</v>
      </c>
      <c r="E11418" s="9"/>
    </row>
    <row r="11419" spans="1:5" x14ac:dyDescent="0.35">
      <c r="A11419" s="2">
        <v>45666.416666666664</v>
      </c>
      <c r="B11419" s="1" t="s">
        <v>35</v>
      </c>
      <c r="C11419" s="1">
        <v>0.1</v>
      </c>
      <c r="D11419" t="str">
        <f>INDEX(Map!$A$2:$B$35, MATCH(Generation_Raw_Data!$B11419, Map!$A$2:$A$35, 0), 2)</f>
        <v>Simpsonville Solar</v>
      </c>
      <c r="E11419" s="9"/>
    </row>
    <row r="11420" spans="1:5" x14ac:dyDescent="0.35">
      <c r="A11420" s="2">
        <v>45666.416666666664</v>
      </c>
      <c r="B11420" s="1" t="s">
        <v>39</v>
      </c>
      <c r="C11420" s="1">
        <v>0</v>
      </c>
      <c r="D11420" t="str">
        <f>INDEX(Map!$A$2:$B$35, MATCH(Generation_Raw_Data!$B11420, Map!$A$2:$A$35, 0), 2)</f>
        <v>Brown 10</v>
      </c>
      <c r="E11420" s="9"/>
    </row>
    <row r="11421" spans="1:5" x14ac:dyDescent="0.35">
      <c r="A11421" s="2">
        <v>45666.416666666664</v>
      </c>
      <c r="B11421" s="1" t="s">
        <v>37</v>
      </c>
      <c r="C11421" s="1">
        <v>0</v>
      </c>
      <c r="D11421" t="str">
        <f>INDEX(Map!$A$2:$B$35, MATCH(Generation_Raw_Data!$B11421, Map!$A$2:$A$35, 0), 2)</f>
        <v>Brown 9</v>
      </c>
      <c r="E11421" s="9"/>
    </row>
    <row r="11422" spans="1:5" x14ac:dyDescent="0.35">
      <c r="A11422" s="2">
        <v>45666.416666666664</v>
      </c>
      <c r="B11422" s="1" t="s">
        <v>36</v>
      </c>
      <c r="C11422" s="1">
        <v>1</v>
      </c>
      <c r="D11422" t="str">
        <f>INDEX(Map!$A$2:$B$35, MATCH(Generation_Raw_Data!$B11422, Map!$A$2:$A$35, 0), 2)</f>
        <v>Brown 8</v>
      </c>
      <c r="E11422" s="9"/>
    </row>
    <row r="11423" spans="1:5" x14ac:dyDescent="0.35">
      <c r="A11423" s="2">
        <v>45666.416666666664</v>
      </c>
      <c r="B11423" s="1" t="s">
        <v>28</v>
      </c>
      <c r="C11423" s="1">
        <v>117</v>
      </c>
      <c r="D11423" t="str">
        <f>INDEX(Map!$A$2:$B$35, MATCH(Generation_Raw_Data!$B11423, Map!$A$2:$A$35, 0), 2)</f>
        <v>Brown 7</v>
      </c>
      <c r="E11423" s="9"/>
    </row>
    <row r="11424" spans="1:5" x14ac:dyDescent="0.35">
      <c r="A11424" s="2">
        <v>45666.416666666664</v>
      </c>
      <c r="B11424" s="1" t="s">
        <v>38</v>
      </c>
      <c r="C11424" s="1">
        <v>117</v>
      </c>
      <c r="D11424" t="str">
        <f>INDEX(Map!$A$2:$B$35, MATCH(Generation_Raw_Data!$B11424, Map!$A$2:$A$35, 0), 2)</f>
        <v>Brown 6</v>
      </c>
      <c r="E11424" s="9"/>
    </row>
    <row r="11425" spans="1:5" x14ac:dyDescent="0.35">
      <c r="A11425" s="2">
        <v>45666.416666666664</v>
      </c>
      <c r="B11425" s="1" t="s">
        <v>40</v>
      </c>
      <c r="C11425" s="1">
        <v>6</v>
      </c>
      <c r="D11425" t="str">
        <f>INDEX(Map!$A$2:$B$35, MATCH(Generation_Raw_Data!$B11425, Map!$A$2:$A$35, 0), 2)</f>
        <v>Brown 11</v>
      </c>
      <c r="E11425" s="9"/>
    </row>
    <row r="11426" spans="1:5" x14ac:dyDescent="0.35">
      <c r="A11426" s="2">
        <v>45666.458333333328</v>
      </c>
      <c r="B11426" s="1" t="s">
        <v>59</v>
      </c>
      <c r="C11426" s="1">
        <v>203.55</v>
      </c>
      <c r="D11426" t="str">
        <f>INDEX(Map!$A$2:$B$35, MATCH(Generation_Raw_Data!$B11426, Map!$A$2:$A$35, 0), 2)</f>
        <v>Cane Run 7</v>
      </c>
      <c r="E11426" s="9"/>
    </row>
    <row r="11427" spans="1:5" x14ac:dyDescent="0.35">
      <c r="A11427" s="2">
        <v>45666.458333333328</v>
      </c>
      <c r="B11427" s="1" t="s">
        <v>61</v>
      </c>
      <c r="C11427" s="1">
        <v>203.4</v>
      </c>
      <c r="D11427" t="str">
        <f>INDEX(Map!$A$2:$B$35, MATCH(Generation_Raw_Data!$B11427, Map!$A$2:$A$35, 0), 2)</f>
        <v>Cane Run 7</v>
      </c>
      <c r="E11427" s="9"/>
    </row>
    <row r="11428" spans="1:5" x14ac:dyDescent="0.35">
      <c r="A11428" s="2">
        <v>45666.458333333328</v>
      </c>
      <c r="B11428" s="1" t="s">
        <v>57</v>
      </c>
      <c r="C11428" s="1">
        <v>-7.6</v>
      </c>
      <c r="D11428" t="str">
        <f>INDEX(Map!$A$2:$B$35, MATCH(Generation_Raw_Data!$B11428, Map!$A$2:$A$35, 0), 2)</f>
        <v>Mill Creek 1</v>
      </c>
      <c r="E11428" s="9"/>
    </row>
    <row r="11429" spans="1:5" x14ac:dyDescent="0.35">
      <c r="A11429" s="2">
        <v>45666.458333333328</v>
      </c>
      <c r="B11429" s="1" t="s">
        <v>60</v>
      </c>
      <c r="C11429" s="1">
        <v>202.4</v>
      </c>
      <c r="D11429" t="str">
        <f>INDEX(Map!$A$2:$B$35, MATCH(Generation_Raw_Data!$B11429, Map!$A$2:$A$35, 0), 2)</f>
        <v>Cane Run 7</v>
      </c>
      <c r="E11429" s="9"/>
    </row>
    <row r="11430" spans="1:5" x14ac:dyDescent="0.35">
      <c r="A11430" s="2">
        <v>45666.458333333328</v>
      </c>
      <c r="B11430" s="1" t="s">
        <v>54</v>
      </c>
      <c r="C11430" s="1">
        <v>399.9</v>
      </c>
      <c r="D11430" t="str">
        <f>INDEX(Map!$A$2:$B$35, MATCH(Generation_Raw_Data!$B11430, Map!$A$2:$A$35, 0), 2)</f>
        <v>Mill Creek 4</v>
      </c>
      <c r="E11430" s="9"/>
    </row>
    <row r="11431" spans="1:5" x14ac:dyDescent="0.35">
      <c r="A11431" s="2">
        <v>45666.458333333328</v>
      </c>
      <c r="B11431" s="1" t="s">
        <v>53</v>
      </c>
      <c r="C11431" s="1">
        <v>363.8</v>
      </c>
      <c r="D11431" t="str">
        <f>INDEX(Map!$A$2:$B$35, MATCH(Generation_Raw_Data!$B11431, Map!$A$2:$A$35, 0), 2)</f>
        <v>Mill Creek 3</v>
      </c>
      <c r="E11431" s="9"/>
    </row>
    <row r="11432" spans="1:5" x14ac:dyDescent="0.35">
      <c r="A11432" s="2">
        <v>45666.458333333328</v>
      </c>
      <c r="B11432" s="1" t="s">
        <v>58</v>
      </c>
      <c r="C11432" s="1">
        <v>84</v>
      </c>
      <c r="D11432" t="str">
        <f>INDEX(Map!$A$2:$B$35, MATCH(Generation_Raw_Data!$B11432, Map!$A$2:$A$35, 0), 2)</f>
        <v>Mill Creek 2</v>
      </c>
      <c r="E11432" s="9"/>
    </row>
    <row r="11433" spans="1:5" x14ac:dyDescent="0.35">
      <c r="A11433" s="2">
        <v>45666.458333333328</v>
      </c>
      <c r="B11433" s="1" t="s">
        <v>46</v>
      </c>
      <c r="C11433" s="1">
        <v>34</v>
      </c>
      <c r="D11433" t="str">
        <f>INDEX(Map!$A$2:$B$35, MATCH(Generation_Raw_Data!$B11433, Map!$A$2:$A$35, 0), 2)</f>
        <v>Ohio Falls</v>
      </c>
      <c r="E11433" s="9"/>
    </row>
    <row r="11434" spans="1:5" x14ac:dyDescent="0.35">
      <c r="A11434" s="2">
        <v>45666.458333333328</v>
      </c>
      <c r="B11434" s="1" t="s">
        <v>55</v>
      </c>
      <c r="C11434" s="1">
        <v>0</v>
      </c>
      <c r="D11434" t="str">
        <f>INDEX(Map!$A$2:$B$35, MATCH(Generation_Raw_Data!$B11434, Map!$A$2:$A$35, 0), 2)</f>
        <v>Paddy's Run 12</v>
      </c>
      <c r="E11434" s="9"/>
    </row>
    <row r="11435" spans="1:5" x14ac:dyDescent="0.35">
      <c r="A11435" s="2">
        <v>45666.458333333328</v>
      </c>
      <c r="B11435" s="1" t="s">
        <v>56</v>
      </c>
      <c r="C11435" s="1">
        <v>93.7</v>
      </c>
      <c r="D11435" t="str">
        <f>INDEX(Map!$A$2:$B$35, MATCH(Generation_Raw_Data!$B11435, Map!$A$2:$A$35, 0), 2)</f>
        <v>Paddy's Run 13</v>
      </c>
      <c r="E11435" s="9"/>
    </row>
    <row r="11436" spans="1:5" x14ac:dyDescent="0.35">
      <c r="A11436" s="2">
        <v>45666.458333333328</v>
      </c>
      <c r="B11436" s="1" t="s">
        <v>51</v>
      </c>
      <c r="C11436" s="1">
        <v>100.25190000000001</v>
      </c>
      <c r="D11436" t="str">
        <f>INDEX(Map!$A$2:$B$35, MATCH(Generation_Raw_Data!$B11436, Map!$A$2:$A$35, 0), 2)</f>
        <v>Trimble County 9</v>
      </c>
      <c r="E11436" s="9"/>
    </row>
    <row r="11437" spans="1:5" x14ac:dyDescent="0.35">
      <c r="A11437" s="2">
        <v>45666.458333333328</v>
      </c>
      <c r="B11437" s="1" t="s">
        <v>50</v>
      </c>
      <c r="C11437" s="1">
        <v>0</v>
      </c>
      <c r="D11437" t="str">
        <f>INDEX(Map!$A$2:$B$35, MATCH(Generation_Raw_Data!$B11437, Map!$A$2:$A$35, 0), 2)</f>
        <v>Trimble County 8</v>
      </c>
      <c r="E11437" s="9"/>
    </row>
    <row r="11438" spans="1:5" x14ac:dyDescent="0.35">
      <c r="A11438" s="2">
        <v>45666.458333333328</v>
      </c>
      <c r="B11438" s="1" t="s">
        <v>49</v>
      </c>
      <c r="C11438" s="1">
        <v>100.25190000000001</v>
      </c>
      <c r="D11438" t="str">
        <f>INDEX(Map!$A$2:$B$35, MATCH(Generation_Raw_Data!$B11438, Map!$A$2:$A$35, 0), 2)</f>
        <v>Trimble County 7</v>
      </c>
      <c r="E11438" s="9"/>
    </row>
    <row r="11439" spans="1:5" x14ac:dyDescent="0.35">
      <c r="A11439" s="2">
        <v>45666.458333333328</v>
      </c>
      <c r="B11439" s="1" t="s">
        <v>47</v>
      </c>
      <c r="C11439" s="1">
        <v>101.2444</v>
      </c>
      <c r="D11439" t="str">
        <f>INDEX(Map!$A$2:$B$35, MATCH(Generation_Raw_Data!$B11439, Map!$A$2:$A$35, 0), 2)</f>
        <v>Trimble County 5</v>
      </c>
      <c r="E11439" s="9"/>
    </row>
    <row r="11440" spans="1:5" x14ac:dyDescent="0.35">
      <c r="A11440" s="2">
        <v>45666.458333333328</v>
      </c>
      <c r="B11440" s="1" t="s">
        <v>44</v>
      </c>
      <c r="C11440" s="1">
        <v>686</v>
      </c>
      <c r="D11440" t="str">
        <f>INDEX(Map!$A$2:$B$35, MATCH(Generation_Raw_Data!$B11440, Map!$A$2:$A$35, 0), 2)</f>
        <v>Trimble County 2</v>
      </c>
      <c r="E11440" s="9"/>
    </row>
    <row r="11441" spans="1:5" x14ac:dyDescent="0.35">
      <c r="A11441" s="2">
        <v>45666.458333333328</v>
      </c>
      <c r="B11441" s="1" t="s">
        <v>48</v>
      </c>
      <c r="C11441" s="1">
        <v>100.25190000000001</v>
      </c>
      <c r="D11441" t="str">
        <f>INDEX(Map!$A$2:$B$35, MATCH(Generation_Raw_Data!$B11441, Map!$A$2:$A$35, 0), 2)</f>
        <v>Trimble County 6</v>
      </c>
      <c r="E11441" s="9"/>
    </row>
    <row r="11442" spans="1:5" x14ac:dyDescent="0.35">
      <c r="A11442" s="2">
        <v>45666.458333333328</v>
      </c>
      <c r="B11442" s="1" t="s">
        <v>45</v>
      </c>
      <c r="C11442" s="1">
        <v>474.6</v>
      </c>
      <c r="D11442" t="str">
        <f>INDEX(Map!$A$2:$B$35, MATCH(Generation_Raw_Data!$B11442, Map!$A$2:$A$35, 0), 2)</f>
        <v>Trimble County 1</v>
      </c>
      <c r="E11442" s="9"/>
    </row>
    <row r="11443" spans="1:5" x14ac:dyDescent="0.35">
      <c r="A11443" s="2">
        <v>45666.458333333328</v>
      </c>
      <c r="B11443" s="1" t="s">
        <v>52</v>
      </c>
      <c r="C11443" s="1">
        <v>0</v>
      </c>
      <c r="D11443" t="str">
        <f>INDEX(Map!$A$2:$B$35, MATCH(Generation_Raw_Data!$B11443, Map!$A$2:$A$35, 0), 2)</f>
        <v>Trimble County 10</v>
      </c>
      <c r="E11443" s="9"/>
    </row>
    <row r="11444" spans="1:5" x14ac:dyDescent="0.35">
      <c r="A11444" s="2">
        <v>45666.458333333328</v>
      </c>
      <c r="B11444" s="1" t="s">
        <v>42</v>
      </c>
      <c r="C11444" s="1">
        <v>19</v>
      </c>
      <c r="D11444" t="str">
        <f>INDEX(Map!$A$2:$B$35, MATCH(Generation_Raw_Data!$B11444, Map!$A$2:$A$35, 0), 2)</f>
        <v>Dix Dam</v>
      </c>
      <c r="E11444" s="9"/>
    </row>
    <row r="11445" spans="1:5" x14ac:dyDescent="0.35">
      <c r="A11445" s="2">
        <v>45666.458333333328</v>
      </c>
      <c r="B11445" s="1" t="s">
        <v>43</v>
      </c>
      <c r="C11445" s="1">
        <v>0</v>
      </c>
      <c r="D11445" t="str">
        <f>INDEX(Map!$A$2:$B$35, MATCH(Generation_Raw_Data!$B11445, Map!$A$2:$A$35, 0), 2)</f>
        <v>Haefling</v>
      </c>
      <c r="E11445" s="9"/>
    </row>
    <row r="11446" spans="1:5" x14ac:dyDescent="0.35">
      <c r="A11446" s="2">
        <v>45666.458333333328</v>
      </c>
      <c r="B11446" s="1" t="s">
        <v>41</v>
      </c>
      <c r="C11446" s="1">
        <v>0.1</v>
      </c>
      <c r="D11446" t="str">
        <f>INDEX(Map!$A$2:$B$35, MATCH(Generation_Raw_Data!$B11446, Map!$A$2:$A$35, 0), 2)</f>
        <v>Brown Solar</v>
      </c>
      <c r="E11446" s="9"/>
    </row>
    <row r="11447" spans="1:5" x14ac:dyDescent="0.35">
      <c r="A11447" s="2">
        <v>45666.458333333328</v>
      </c>
      <c r="B11447" s="1" t="s">
        <v>29</v>
      </c>
      <c r="C11447" s="1">
        <v>0</v>
      </c>
      <c r="D11447" t="str">
        <f>INDEX(Map!$A$2:$B$35, MATCH(Generation_Raw_Data!$B11447, Map!$A$2:$A$35, 0), 2)</f>
        <v>Brown 5</v>
      </c>
      <c r="E11447" s="9"/>
    </row>
    <row r="11448" spans="1:5" x14ac:dyDescent="0.35">
      <c r="A11448" s="2">
        <v>45666.458333333328</v>
      </c>
      <c r="B11448" s="1" t="s">
        <v>30</v>
      </c>
      <c r="C11448" s="1">
        <v>253</v>
      </c>
      <c r="D11448" t="str">
        <f>INDEX(Map!$A$2:$B$35, MATCH(Generation_Raw_Data!$B11448, Map!$A$2:$A$35, 0), 2)</f>
        <v>Brown 3</v>
      </c>
      <c r="E11448" s="9"/>
    </row>
    <row r="11449" spans="1:5" x14ac:dyDescent="0.35">
      <c r="A11449" s="2">
        <v>45666.458333333328</v>
      </c>
      <c r="B11449" s="1" t="s">
        <v>32</v>
      </c>
      <c r="C11449" s="1">
        <v>403.75</v>
      </c>
      <c r="D11449" t="str">
        <f>INDEX(Map!$A$2:$B$35, MATCH(Generation_Raw_Data!$B11449, Map!$A$2:$A$35, 0), 2)</f>
        <v>Ghent 3</v>
      </c>
      <c r="E11449" s="9"/>
    </row>
    <row r="11450" spans="1:5" x14ac:dyDescent="0.35">
      <c r="A11450" s="2">
        <v>45666.458333333328</v>
      </c>
      <c r="B11450" s="1" t="s">
        <v>33</v>
      </c>
      <c r="C11450" s="1">
        <v>403.75</v>
      </c>
      <c r="D11450" t="str">
        <f>INDEX(Map!$A$2:$B$35, MATCH(Generation_Raw_Data!$B11450, Map!$A$2:$A$35, 0), 2)</f>
        <v>Ghent 2</v>
      </c>
      <c r="E11450" s="9"/>
    </row>
    <row r="11451" spans="1:5" x14ac:dyDescent="0.35">
      <c r="A11451" s="2">
        <v>45666.458333333328</v>
      </c>
      <c r="B11451" s="1" t="s">
        <v>31</v>
      </c>
      <c r="C11451" s="1">
        <v>478.75</v>
      </c>
      <c r="D11451" t="str">
        <f>INDEX(Map!$A$2:$B$35, MATCH(Generation_Raw_Data!$B11451, Map!$A$2:$A$35, 0), 2)</f>
        <v>Ghent 1</v>
      </c>
      <c r="E11451" s="9"/>
    </row>
    <row r="11452" spans="1:5" x14ac:dyDescent="0.35">
      <c r="A11452" s="2">
        <v>45666.458333333328</v>
      </c>
      <c r="B11452" s="1" t="s">
        <v>34</v>
      </c>
      <c r="C11452" s="1">
        <v>370.75</v>
      </c>
      <c r="D11452" t="str">
        <f>INDEX(Map!$A$2:$B$35, MATCH(Generation_Raw_Data!$B11452, Map!$A$2:$A$35, 0), 2)</f>
        <v>Ghent 4</v>
      </c>
      <c r="E11452" s="9"/>
    </row>
    <row r="11453" spans="1:5" x14ac:dyDescent="0.35">
      <c r="A11453" s="2">
        <v>45666.458333333328</v>
      </c>
      <c r="B11453" s="1" t="s">
        <v>35</v>
      </c>
      <c r="C11453" s="1">
        <v>0</v>
      </c>
      <c r="D11453" t="str">
        <f>INDEX(Map!$A$2:$B$35, MATCH(Generation_Raw_Data!$B11453, Map!$A$2:$A$35, 0), 2)</f>
        <v>Simpsonville Solar</v>
      </c>
      <c r="E11453" s="9"/>
    </row>
    <row r="11454" spans="1:5" x14ac:dyDescent="0.35">
      <c r="A11454" s="2">
        <v>45666.458333333328</v>
      </c>
      <c r="B11454" s="1" t="s">
        <v>40</v>
      </c>
      <c r="C11454" s="1">
        <v>0</v>
      </c>
      <c r="D11454" t="str">
        <f>INDEX(Map!$A$2:$B$35, MATCH(Generation_Raw_Data!$B11454, Map!$A$2:$A$35, 0), 2)</f>
        <v>Brown 11</v>
      </c>
      <c r="E11454" s="9"/>
    </row>
    <row r="11455" spans="1:5" x14ac:dyDescent="0.35">
      <c r="A11455" s="2">
        <v>45666.458333333328</v>
      </c>
      <c r="B11455" s="1" t="s">
        <v>38</v>
      </c>
      <c r="C11455" s="1">
        <v>106</v>
      </c>
      <c r="D11455" t="str">
        <f>INDEX(Map!$A$2:$B$35, MATCH(Generation_Raw_Data!$B11455, Map!$A$2:$A$35, 0), 2)</f>
        <v>Brown 6</v>
      </c>
      <c r="E11455" s="9"/>
    </row>
    <row r="11456" spans="1:5" x14ac:dyDescent="0.35">
      <c r="A11456" s="2">
        <v>45666.458333333328</v>
      </c>
      <c r="B11456" s="1" t="s">
        <v>28</v>
      </c>
      <c r="C11456" s="1">
        <v>104</v>
      </c>
      <c r="D11456" t="str">
        <f>INDEX(Map!$A$2:$B$35, MATCH(Generation_Raw_Data!$B11456, Map!$A$2:$A$35, 0), 2)</f>
        <v>Brown 7</v>
      </c>
      <c r="E11456" s="9"/>
    </row>
    <row r="11457" spans="1:5" x14ac:dyDescent="0.35">
      <c r="A11457" s="2">
        <v>45666.458333333328</v>
      </c>
      <c r="B11457" s="1" t="s">
        <v>36</v>
      </c>
      <c r="C11457" s="1">
        <v>0</v>
      </c>
      <c r="D11457" t="str">
        <f>INDEX(Map!$A$2:$B$35, MATCH(Generation_Raw_Data!$B11457, Map!$A$2:$A$35, 0), 2)</f>
        <v>Brown 8</v>
      </c>
      <c r="E11457" s="9"/>
    </row>
    <row r="11458" spans="1:5" x14ac:dyDescent="0.35">
      <c r="A11458" s="2">
        <v>45666.458333333328</v>
      </c>
      <c r="B11458" s="1" t="s">
        <v>37</v>
      </c>
      <c r="C11458" s="1">
        <v>-1</v>
      </c>
      <c r="D11458" t="str">
        <f>INDEX(Map!$A$2:$B$35, MATCH(Generation_Raw_Data!$B11458, Map!$A$2:$A$35, 0), 2)</f>
        <v>Brown 9</v>
      </c>
      <c r="E11458" s="9"/>
    </row>
    <row r="11459" spans="1:5" x14ac:dyDescent="0.35">
      <c r="A11459" s="2">
        <v>45666.458333333328</v>
      </c>
      <c r="B11459" s="1" t="s">
        <v>39</v>
      </c>
      <c r="C11459" s="1">
        <v>0</v>
      </c>
      <c r="D11459" t="str">
        <f>INDEX(Map!$A$2:$B$35, MATCH(Generation_Raw_Data!$B11459, Map!$A$2:$A$35, 0), 2)</f>
        <v>Brown 10</v>
      </c>
      <c r="E11459" s="9"/>
    </row>
    <row r="11460" spans="1:5" x14ac:dyDescent="0.35">
      <c r="A11460" s="2">
        <v>45666.499999999993</v>
      </c>
      <c r="B11460" s="1" t="s">
        <v>53</v>
      </c>
      <c r="C11460" s="1">
        <v>357.1</v>
      </c>
      <c r="D11460" t="str">
        <f>INDEX(Map!$A$2:$B$35, MATCH(Generation_Raw_Data!$B11460, Map!$A$2:$A$35, 0), 2)</f>
        <v>Mill Creek 3</v>
      </c>
      <c r="E11460" s="9"/>
    </row>
    <row r="11461" spans="1:5" x14ac:dyDescent="0.35">
      <c r="A11461" s="2">
        <v>45666.499999999993</v>
      </c>
      <c r="B11461" s="1" t="s">
        <v>54</v>
      </c>
      <c r="C11461" s="1">
        <v>383.6</v>
      </c>
      <c r="D11461" t="str">
        <f>INDEX(Map!$A$2:$B$35, MATCH(Generation_Raw_Data!$B11461, Map!$A$2:$A$35, 0), 2)</f>
        <v>Mill Creek 4</v>
      </c>
      <c r="E11461" s="9"/>
    </row>
    <row r="11462" spans="1:5" x14ac:dyDescent="0.35">
      <c r="A11462" s="2">
        <v>45666.499999999993</v>
      </c>
      <c r="B11462" s="1" t="s">
        <v>48</v>
      </c>
      <c r="C11462" s="1">
        <v>101.24630000000001</v>
      </c>
      <c r="D11462" t="str">
        <f>INDEX(Map!$A$2:$B$35, MATCH(Generation_Raw_Data!$B11462, Map!$A$2:$A$35, 0), 2)</f>
        <v>Trimble County 6</v>
      </c>
      <c r="E11462" s="9"/>
    </row>
    <row r="11463" spans="1:5" x14ac:dyDescent="0.35">
      <c r="A11463" s="2">
        <v>45666.499999999993</v>
      </c>
      <c r="B11463" s="1" t="s">
        <v>44</v>
      </c>
      <c r="C11463" s="1">
        <v>687.5</v>
      </c>
      <c r="D11463" t="str">
        <f>INDEX(Map!$A$2:$B$35, MATCH(Generation_Raw_Data!$B11463, Map!$A$2:$A$35, 0), 2)</f>
        <v>Trimble County 2</v>
      </c>
      <c r="E11463" s="9"/>
    </row>
    <row r="11464" spans="1:5" x14ac:dyDescent="0.35">
      <c r="A11464" s="2">
        <v>45666.499999999993</v>
      </c>
      <c r="B11464" s="1" t="s">
        <v>47</v>
      </c>
      <c r="C11464" s="1">
        <v>100.25369999999999</v>
      </c>
      <c r="D11464" t="str">
        <f>INDEX(Map!$A$2:$B$35, MATCH(Generation_Raw_Data!$B11464, Map!$A$2:$A$35, 0), 2)</f>
        <v>Trimble County 5</v>
      </c>
      <c r="E11464" s="9"/>
    </row>
    <row r="11465" spans="1:5" x14ac:dyDescent="0.35">
      <c r="A11465" s="2">
        <v>45666.499999999993</v>
      </c>
      <c r="B11465" s="1" t="s">
        <v>49</v>
      </c>
      <c r="C11465" s="1">
        <v>100.25369999999999</v>
      </c>
      <c r="D11465" t="str">
        <f>INDEX(Map!$A$2:$B$35, MATCH(Generation_Raw_Data!$B11465, Map!$A$2:$A$35, 0), 2)</f>
        <v>Trimble County 7</v>
      </c>
      <c r="E11465" s="9"/>
    </row>
    <row r="11466" spans="1:5" x14ac:dyDescent="0.35">
      <c r="A11466" s="2">
        <v>45666.499999999993</v>
      </c>
      <c r="B11466" s="1" t="s">
        <v>50</v>
      </c>
      <c r="C11466" s="1">
        <v>0</v>
      </c>
      <c r="D11466" t="str">
        <f>INDEX(Map!$A$2:$B$35, MATCH(Generation_Raw_Data!$B11466, Map!$A$2:$A$35, 0), 2)</f>
        <v>Trimble County 8</v>
      </c>
      <c r="E11466" s="9"/>
    </row>
    <row r="11467" spans="1:5" x14ac:dyDescent="0.35">
      <c r="A11467" s="2">
        <v>45666.499999999993</v>
      </c>
      <c r="B11467" s="1" t="s">
        <v>51</v>
      </c>
      <c r="C11467" s="1">
        <v>101.24630000000001</v>
      </c>
      <c r="D11467" t="str">
        <f>INDEX(Map!$A$2:$B$35, MATCH(Generation_Raw_Data!$B11467, Map!$A$2:$A$35, 0), 2)</f>
        <v>Trimble County 9</v>
      </c>
      <c r="E11467" s="9"/>
    </row>
    <row r="11468" spans="1:5" x14ac:dyDescent="0.35">
      <c r="A11468" s="2">
        <v>45666.499999999993</v>
      </c>
      <c r="B11468" s="1" t="s">
        <v>46</v>
      </c>
      <c r="C11468" s="1">
        <v>34</v>
      </c>
      <c r="D11468" t="str">
        <f>INDEX(Map!$A$2:$B$35, MATCH(Generation_Raw_Data!$B11468, Map!$A$2:$A$35, 0), 2)</f>
        <v>Ohio Falls</v>
      </c>
      <c r="E11468" s="9"/>
    </row>
    <row r="11469" spans="1:5" x14ac:dyDescent="0.35">
      <c r="A11469" s="2">
        <v>45666.499999999993</v>
      </c>
      <c r="B11469" s="1" t="s">
        <v>45</v>
      </c>
      <c r="C11469" s="1">
        <v>470</v>
      </c>
      <c r="D11469" t="str">
        <f>INDEX(Map!$A$2:$B$35, MATCH(Generation_Raw_Data!$B11469, Map!$A$2:$A$35, 0), 2)</f>
        <v>Trimble County 1</v>
      </c>
      <c r="E11469" s="9"/>
    </row>
    <row r="11470" spans="1:5" x14ac:dyDescent="0.35">
      <c r="A11470" s="2">
        <v>45666.499999999993</v>
      </c>
      <c r="B11470" s="1" t="s">
        <v>52</v>
      </c>
      <c r="C11470" s="1">
        <v>0</v>
      </c>
      <c r="D11470" t="str">
        <f>INDEX(Map!$A$2:$B$35, MATCH(Generation_Raw_Data!$B11470, Map!$A$2:$A$35, 0), 2)</f>
        <v>Trimble County 10</v>
      </c>
      <c r="E11470" s="9"/>
    </row>
    <row r="11471" spans="1:5" x14ac:dyDescent="0.35">
      <c r="A11471" s="2">
        <v>45666.499999999993</v>
      </c>
      <c r="B11471" s="1" t="s">
        <v>43</v>
      </c>
      <c r="C11471" s="1">
        <v>0</v>
      </c>
      <c r="D11471" t="str">
        <f>INDEX(Map!$A$2:$B$35, MATCH(Generation_Raw_Data!$B11471, Map!$A$2:$A$35, 0), 2)</f>
        <v>Haefling</v>
      </c>
      <c r="E11471" s="9"/>
    </row>
    <row r="11472" spans="1:5" x14ac:dyDescent="0.35">
      <c r="A11472" s="2">
        <v>45666.499999999993</v>
      </c>
      <c r="B11472" s="1" t="s">
        <v>42</v>
      </c>
      <c r="C11472" s="1">
        <v>19</v>
      </c>
      <c r="D11472" t="str">
        <f>INDEX(Map!$A$2:$B$35, MATCH(Generation_Raw_Data!$B11472, Map!$A$2:$A$35, 0), 2)</f>
        <v>Dix Dam</v>
      </c>
      <c r="E11472" s="9"/>
    </row>
    <row r="11473" spans="1:5" x14ac:dyDescent="0.35">
      <c r="A11473" s="2">
        <v>45666.499999999993</v>
      </c>
      <c r="B11473" s="1" t="s">
        <v>41</v>
      </c>
      <c r="C11473" s="1">
        <v>0.2</v>
      </c>
      <c r="D11473" t="str">
        <f>INDEX(Map!$A$2:$B$35, MATCH(Generation_Raw_Data!$B11473, Map!$A$2:$A$35, 0), 2)</f>
        <v>Brown Solar</v>
      </c>
      <c r="E11473" s="9"/>
    </row>
    <row r="11474" spans="1:5" x14ac:dyDescent="0.35">
      <c r="A11474" s="2">
        <v>45666.499999999993</v>
      </c>
      <c r="B11474" s="1" t="s">
        <v>31</v>
      </c>
      <c r="C11474" s="1">
        <v>478</v>
      </c>
      <c r="D11474" t="str">
        <f>INDEX(Map!$A$2:$B$35, MATCH(Generation_Raw_Data!$B11474, Map!$A$2:$A$35, 0), 2)</f>
        <v>Ghent 1</v>
      </c>
      <c r="E11474" s="9"/>
    </row>
    <row r="11475" spans="1:5" x14ac:dyDescent="0.35">
      <c r="A11475" s="2">
        <v>45666.499999999993</v>
      </c>
      <c r="B11475" s="1" t="s">
        <v>33</v>
      </c>
      <c r="C11475" s="1">
        <v>403</v>
      </c>
      <c r="D11475" t="str">
        <f>INDEX(Map!$A$2:$B$35, MATCH(Generation_Raw_Data!$B11475, Map!$A$2:$A$35, 0), 2)</f>
        <v>Ghent 2</v>
      </c>
      <c r="E11475" s="9"/>
    </row>
    <row r="11476" spans="1:5" x14ac:dyDescent="0.35">
      <c r="A11476" s="2">
        <v>45666.499999999993</v>
      </c>
      <c r="B11476" s="1" t="s">
        <v>32</v>
      </c>
      <c r="C11476" s="1">
        <v>399</v>
      </c>
      <c r="D11476" t="str">
        <f>INDEX(Map!$A$2:$B$35, MATCH(Generation_Raw_Data!$B11476, Map!$A$2:$A$35, 0), 2)</f>
        <v>Ghent 3</v>
      </c>
      <c r="E11476" s="9"/>
    </row>
    <row r="11477" spans="1:5" x14ac:dyDescent="0.35">
      <c r="A11477" s="2">
        <v>45666.499999999993</v>
      </c>
      <c r="B11477" s="1" t="s">
        <v>30</v>
      </c>
      <c r="C11477" s="1">
        <v>137</v>
      </c>
      <c r="D11477" t="str">
        <f>INDEX(Map!$A$2:$B$35, MATCH(Generation_Raw_Data!$B11477, Map!$A$2:$A$35, 0), 2)</f>
        <v>Brown 3</v>
      </c>
      <c r="E11477" s="9"/>
    </row>
    <row r="11478" spans="1:5" x14ac:dyDescent="0.35">
      <c r="A11478" s="2">
        <v>45666.499999999993</v>
      </c>
      <c r="B11478" s="1" t="s">
        <v>29</v>
      </c>
      <c r="C11478" s="1">
        <v>0</v>
      </c>
      <c r="D11478" t="str">
        <f>INDEX(Map!$A$2:$B$35, MATCH(Generation_Raw_Data!$B11478, Map!$A$2:$A$35, 0), 2)</f>
        <v>Brown 5</v>
      </c>
      <c r="E11478" s="9"/>
    </row>
    <row r="11479" spans="1:5" x14ac:dyDescent="0.35">
      <c r="A11479" s="2">
        <v>45666.499999999993</v>
      </c>
      <c r="B11479" s="1" t="s">
        <v>34</v>
      </c>
      <c r="C11479" s="1">
        <v>370</v>
      </c>
      <c r="D11479" t="str">
        <f>INDEX(Map!$A$2:$B$35, MATCH(Generation_Raw_Data!$B11479, Map!$A$2:$A$35, 0), 2)</f>
        <v>Ghent 4</v>
      </c>
      <c r="E11479" s="9"/>
    </row>
    <row r="11480" spans="1:5" x14ac:dyDescent="0.35">
      <c r="A11480" s="2">
        <v>45666.499999999993</v>
      </c>
      <c r="B11480" s="1" t="s">
        <v>35</v>
      </c>
      <c r="C11480" s="1">
        <v>0.1</v>
      </c>
      <c r="D11480" t="str">
        <f>INDEX(Map!$A$2:$B$35, MATCH(Generation_Raw_Data!$B11480, Map!$A$2:$A$35, 0), 2)</f>
        <v>Simpsonville Solar</v>
      </c>
      <c r="E11480" s="9"/>
    </row>
    <row r="11481" spans="1:5" x14ac:dyDescent="0.35">
      <c r="A11481" s="2">
        <v>45666.499999999993</v>
      </c>
      <c r="B11481" s="1" t="s">
        <v>39</v>
      </c>
      <c r="C11481" s="1">
        <v>0</v>
      </c>
      <c r="D11481" t="str">
        <f>INDEX(Map!$A$2:$B$35, MATCH(Generation_Raw_Data!$B11481, Map!$A$2:$A$35, 0), 2)</f>
        <v>Brown 10</v>
      </c>
      <c r="E11481" s="9"/>
    </row>
    <row r="11482" spans="1:5" x14ac:dyDescent="0.35">
      <c r="A11482" s="2">
        <v>45666.499999999993</v>
      </c>
      <c r="B11482" s="1" t="s">
        <v>37</v>
      </c>
      <c r="C11482" s="1">
        <v>0</v>
      </c>
      <c r="D11482" t="str">
        <f>INDEX(Map!$A$2:$B$35, MATCH(Generation_Raw_Data!$B11482, Map!$A$2:$A$35, 0), 2)</f>
        <v>Brown 9</v>
      </c>
      <c r="E11482" s="9"/>
    </row>
    <row r="11483" spans="1:5" x14ac:dyDescent="0.35">
      <c r="A11483" s="2">
        <v>45666.499999999993</v>
      </c>
      <c r="B11483" s="1" t="s">
        <v>36</v>
      </c>
      <c r="C11483" s="1">
        <v>0</v>
      </c>
      <c r="D11483" t="str">
        <f>INDEX(Map!$A$2:$B$35, MATCH(Generation_Raw_Data!$B11483, Map!$A$2:$A$35, 0), 2)</f>
        <v>Brown 8</v>
      </c>
      <c r="E11483" s="9"/>
    </row>
    <row r="11484" spans="1:5" x14ac:dyDescent="0.35">
      <c r="A11484" s="2">
        <v>45666.499999999993</v>
      </c>
      <c r="B11484" s="1" t="s">
        <v>28</v>
      </c>
      <c r="C11484" s="1">
        <v>105</v>
      </c>
      <c r="D11484" t="str">
        <f>INDEX(Map!$A$2:$B$35, MATCH(Generation_Raw_Data!$B11484, Map!$A$2:$A$35, 0), 2)</f>
        <v>Brown 7</v>
      </c>
      <c r="E11484" s="9"/>
    </row>
    <row r="11485" spans="1:5" x14ac:dyDescent="0.35">
      <c r="A11485" s="2">
        <v>45666.499999999993</v>
      </c>
      <c r="B11485" s="1" t="s">
        <v>38</v>
      </c>
      <c r="C11485" s="1">
        <v>106</v>
      </c>
      <c r="D11485" t="str">
        <f>INDEX(Map!$A$2:$B$35, MATCH(Generation_Raw_Data!$B11485, Map!$A$2:$A$35, 0), 2)</f>
        <v>Brown 6</v>
      </c>
      <c r="E11485" s="9"/>
    </row>
    <row r="11486" spans="1:5" x14ac:dyDescent="0.35">
      <c r="A11486" s="2">
        <v>45666.499999999993</v>
      </c>
      <c r="B11486" s="1" t="s">
        <v>40</v>
      </c>
      <c r="C11486" s="1">
        <v>0</v>
      </c>
      <c r="D11486" t="str">
        <f>INDEX(Map!$A$2:$B$35, MATCH(Generation_Raw_Data!$B11486, Map!$A$2:$A$35, 0), 2)</f>
        <v>Brown 11</v>
      </c>
      <c r="E11486" s="9"/>
    </row>
    <row r="11487" spans="1:5" x14ac:dyDescent="0.35">
      <c r="A11487" s="2">
        <v>45666.499999999993</v>
      </c>
      <c r="B11487" s="1" t="s">
        <v>61</v>
      </c>
      <c r="C11487" s="1">
        <v>203.8</v>
      </c>
      <c r="D11487" t="str">
        <f>INDEX(Map!$A$2:$B$35, MATCH(Generation_Raw_Data!$B11487, Map!$A$2:$A$35, 0), 2)</f>
        <v>Cane Run 7</v>
      </c>
      <c r="E11487" s="9"/>
    </row>
    <row r="11488" spans="1:5" x14ac:dyDescent="0.35">
      <c r="A11488" s="2">
        <v>45666.499999999993</v>
      </c>
      <c r="B11488" s="1" t="s">
        <v>59</v>
      </c>
      <c r="C11488" s="1">
        <v>203.85</v>
      </c>
      <c r="D11488" t="str">
        <f>INDEX(Map!$A$2:$B$35, MATCH(Generation_Raw_Data!$B11488, Map!$A$2:$A$35, 0), 2)</f>
        <v>Cane Run 7</v>
      </c>
      <c r="E11488" s="9"/>
    </row>
    <row r="11489" spans="1:5" x14ac:dyDescent="0.35">
      <c r="A11489" s="2">
        <v>45666.499999999993</v>
      </c>
      <c r="B11489" s="1" t="s">
        <v>60</v>
      </c>
      <c r="C11489" s="1">
        <v>201.8</v>
      </c>
      <c r="D11489" t="str">
        <f>INDEX(Map!$A$2:$B$35, MATCH(Generation_Raw_Data!$B11489, Map!$A$2:$A$35, 0), 2)</f>
        <v>Cane Run 7</v>
      </c>
      <c r="E11489" s="9"/>
    </row>
    <row r="11490" spans="1:5" x14ac:dyDescent="0.35">
      <c r="A11490" s="2">
        <v>45666.499999999993</v>
      </c>
      <c r="B11490" s="1" t="s">
        <v>57</v>
      </c>
      <c r="C11490" s="1">
        <v>-7.5</v>
      </c>
      <c r="D11490" t="str">
        <f>INDEX(Map!$A$2:$B$35, MATCH(Generation_Raw_Data!$B11490, Map!$A$2:$A$35, 0), 2)</f>
        <v>Mill Creek 1</v>
      </c>
      <c r="E11490" s="9"/>
    </row>
    <row r="11491" spans="1:5" x14ac:dyDescent="0.35">
      <c r="A11491" s="2">
        <v>45666.499999999993</v>
      </c>
      <c r="B11491" s="1" t="s">
        <v>56</v>
      </c>
      <c r="C11491" s="1">
        <v>-0.2</v>
      </c>
      <c r="D11491" t="str">
        <f>INDEX(Map!$A$2:$B$35, MATCH(Generation_Raw_Data!$B11491, Map!$A$2:$A$35, 0), 2)</f>
        <v>Paddy's Run 13</v>
      </c>
      <c r="E11491" s="9"/>
    </row>
    <row r="11492" spans="1:5" x14ac:dyDescent="0.35">
      <c r="A11492" s="2">
        <v>45666.499999999993</v>
      </c>
      <c r="B11492" s="1" t="s">
        <v>55</v>
      </c>
      <c r="C11492" s="1">
        <v>0</v>
      </c>
      <c r="D11492" t="str">
        <f>INDEX(Map!$A$2:$B$35, MATCH(Generation_Raw_Data!$B11492, Map!$A$2:$A$35, 0), 2)</f>
        <v>Paddy's Run 12</v>
      </c>
      <c r="E11492" s="9"/>
    </row>
    <row r="11493" spans="1:5" x14ac:dyDescent="0.35">
      <c r="A11493" s="2">
        <v>45666.499999999993</v>
      </c>
      <c r="B11493" s="1" t="s">
        <v>58</v>
      </c>
      <c r="C11493" s="1">
        <v>97.9</v>
      </c>
      <c r="D11493" t="str">
        <f>INDEX(Map!$A$2:$B$35, MATCH(Generation_Raw_Data!$B11493, Map!$A$2:$A$35, 0), 2)</f>
        <v>Mill Creek 2</v>
      </c>
      <c r="E11493" s="9"/>
    </row>
    <row r="11494" spans="1:5" x14ac:dyDescent="0.35">
      <c r="A11494" s="2">
        <v>45666.541666666657</v>
      </c>
      <c r="B11494" s="1" t="s">
        <v>59</v>
      </c>
      <c r="C11494" s="1">
        <v>199.6</v>
      </c>
      <c r="D11494" t="str">
        <f>INDEX(Map!$A$2:$B$35, MATCH(Generation_Raw_Data!$B11494, Map!$A$2:$A$35, 0), 2)</f>
        <v>Cane Run 7</v>
      </c>
      <c r="E11494" s="9"/>
    </row>
    <row r="11495" spans="1:5" x14ac:dyDescent="0.35">
      <c r="A11495" s="2">
        <v>45666.541666666657</v>
      </c>
      <c r="B11495" s="1" t="s">
        <v>61</v>
      </c>
      <c r="C11495" s="1">
        <v>199.45</v>
      </c>
      <c r="D11495" t="str">
        <f>INDEX(Map!$A$2:$B$35, MATCH(Generation_Raw_Data!$B11495, Map!$A$2:$A$35, 0), 2)</f>
        <v>Cane Run 7</v>
      </c>
      <c r="E11495" s="9"/>
    </row>
    <row r="11496" spans="1:5" x14ac:dyDescent="0.35">
      <c r="A11496" s="2">
        <v>45666.541666666657</v>
      </c>
      <c r="B11496" s="1" t="s">
        <v>57</v>
      </c>
      <c r="C11496" s="1">
        <v>-7.5</v>
      </c>
      <c r="D11496" t="str">
        <f>INDEX(Map!$A$2:$B$35, MATCH(Generation_Raw_Data!$B11496, Map!$A$2:$A$35, 0), 2)</f>
        <v>Mill Creek 1</v>
      </c>
      <c r="E11496" s="9"/>
    </row>
    <row r="11497" spans="1:5" x14ac:dyDescent="0.35">
      <c r="A11497" s="2">
        <v>45666.541666666657</v>
      </c>
      <c r="B11497" s="1" t="s">
        <v>60</v>
      </c>
      <c r="C11497" s="1">
        <v>199.9</v>
      </c>
      <c r="D11497" t="str">
        <f>INDEX(Map!$A$2:$B$35, MATCH(Generation_Raw_Data!$B11497, Map!$A$2:$A$35, 0), 2)</f>
        <v>Cane Run 7</v>
      </c>
      <c r="E11497" s="9"/>
    </row>
    <row r="11498" spans="1:5" x14ac:dyDescent="0.35">
      <c r="A11498" s="2">
        <v>45666.541666666657</v>
      </c>
      <c r="B11498" s="1" t="s">
        <v>54</v>
      </c>
      <c r="C11498" s="1">
        <v>377.5</v>
      </c>
      <c r="D11498" t="str">
        <f>INDEX(Map!$A$2:$B$35, MATCH(Generation_Raw_Data!$B11498, Map!$A$2:$A$35, 0), 2)</f>
        <v>Mill Creek 4</v>
      </c>
      <c r="E11498" s="9"/>
    </row>
    <row r="11499" spans="1:5" x14ac:dyDescent="0.35">
      <c r="A11499" s="2">
        <v>45666.541666666657</v>
      </c>
      <c r="B11499" s="1" t="s">
        <v>53</v>
      </c>
      <c r="C11499" s="1">
        <v>283.7</v>
      </c>
      <c r="D11499" t="str">
        <f>INDEX(Map!$A$2:$B$35, MATCH(Generation_Raw_Data!$B11499, Map!$A$2:$A$35, 0), 2)</f>
        <v>Mill Creek 3</v>
      </c>
      <c r="E11499" s="9"/>
    </row>
    <row r="11500" spans="1:5" x14ac:dyDescent="0.35">
      <c r="A11500" s="2">
        <v>45666.541666666657</v>
      </c>
      <c r="B11500" s="1" t="s">
        <v>58</v>
      </c>
      <c r="C11500" s="1">
        <v>131.4</v>
      </c>
      <c r="D11500" t="str">
        <f>INDEX(Map!$A$2:$B$35, MATCH(Generation_Raw_Data!$B11500, Map!$A$2:$A$35, 0), 2)</f>
        <v>Mill Creek 2</v>
      </c>
      <c r="E11500" s="9"/>
    </row>
    <row r="11501" spans="1:5" x14ac:dyDescent="0.35">
      <c r="A11501" s="2">
        <v>45666.541666666657</v>
      </c>
      <c r="B11501" s="1" t="s">
        <v>46</v>
      </c>
      <c r="C11501" s="1">
        <v>33</v>
      </c>
      <c r="D11501" t="str">
        <f>INDEX(Map!$A$2:$B$35, MATCH(Generation_Raw_Data!$B11501, Map!$A$2:$A$35, 0), 2)</f>
        <v>Ohio Falls</v>
      </c>
      <c r="E11501" s="9"/>
    </row>
    <row r="11502" spans="1:5" x14ac:dyDescent="0.35">
      <c r="A11502" s="2">
        <v>45666.541666666657</v>
      </c>
      <c r="B11502" s="1" t="s">
        <v>55</v>
      </c>
      <c r="C11502" s="1">
        <v>0</v>
      </c>
      <c r="D11502" t="str">
        <f>INDEX(Map!$A$2:$B$35, MATCH(Generation_Raw_Data!$B11502, Map!$A$2:$A$35, 0), 2)</f>
        <v>Paddy's Run 12</v>
      </c>
      <c r="E11502" s="9"/>
    </row>
    <row r="11503" spans="1:5" x14ac:dyDescent="0.35">
      <c r="A11503" s="2">
        <v>45666.541666666657</v>
      </c>
      <c r="B11503" s="1" t="s">
        <v>56</v>
      </c>
      <c r="C11503" s="1">
        <v>-0.3</v>
      </c>
      <c r="D11503" t="str">
        <f>INDEX(Map!$A$2:$B$35, MATCH(Generation_Raw_Data!$B11503, Map!$A$2:$A$35, 0), 2)</f>
        <v>Paddy's Run 13</v>
      </c>
      <c r="E11503" s="9"/>
    </row>
    <row r="11504" spans="1:5" x14ac:dyDescent="0.35">
      <c r="A11504" s="2">
        <v>45666.541666666657</v>
      </c>
      <c r="B11504" s="1" t="s">
        <v>51</v>
      </c>
      <c r="C11504" s="1">
        <v>101.2444</v>
      </c>
      <c r="D11504" t="str">
        <f>INDEX(Map!$A$2:$B$35, MATCH(Generation_Raw_Data!$B11504, Map!$A$2:$A$35, 0), 2)</f>
        <v>Trimble County 9</v>
      </c>
      <c r="E11504" s="9"/>
    </row>
    <row r="11505" spans="1:5" x14ac:dyDescent="0.35">
      <c r="A11505" s="2">
        <v>45666.541666666657</v>
      </c>
      <c r="B11505" s="1" t="s">
        <v>50</v>
      </c>
      <c r="C11505" s="1">
        <v>0</v>
      </c>
      <c r="D11505" t="str">
        <f>INDEX(Map!$A$2:$B$35, MATCH(Generation_Raw_Data!$B11505, Map!$A$2:$A$35, 0), 2)</f>
        <v>Trimble County 8</v>
      </c>
      <c r="E11505" s="9"/>
    </row>
    <row r="11506" spans="1:5" x14ac:dyDescent="0.35">
      <c r="A11506" s="2">
        <v>45666.541666666657</v>
      </c>
      <c r="B11506" s="1" t="s">
        <v>49</v>
      </c>
      <c r="C11506" s="1">
        <v>100.25190000000001</v>
      </c>
      <c r="D11506" t="str">
        <f>INDEX(Map!$A$2:$B$35, MATCH(Generation_Raw_Data!$B11506, Map!$A$2:$A$35, 0), 2)</f>
        <v>Trimble County 7</v>
      </c>
      <c r="E11506" s="9"/>
    </row>
    <row r="11507" spans="1:5" x14ac:dyDescent="0.35">
      <c r="A11507" s="2">
        <v>45666.541666666657</v>
      </c>
      <c r="B11507" s="1" t="s">
        <v>47</v>
      </c>
      <c r="C11507" s="1">
        <v>100.25190000000001</v>
      </c>
      <c r="D11507" t="str">
        <f>INDEX(Map!$A$2:$B$35, MATCH(Generation_Raw_Data!$B11507, Map!$A$2:$A$35, 0), 2)</f>
        <v>Trimble County 5</v>
      </c>
      <c r="E11507" s="9"/>
    </row>
    <row r="11508" spans="1:5" x14ac:dyDescent="0.35">
      <c r="A11508" s="2">
        <v>45666.541666666657</v>
      </c>
      <c r="B11508" s="1" t="s">
        <v>44</v>
      </c>
      <c r="C11508" s="1">
        <v>688.6</v>
      </c>
      <c r="D11508" t="str">
        <f>INDEX(Map!$A$2:$B$35, MATCH(Generation_Raw_Data!$B11508, Map!$A$2:$A$35, 0), 2)</f>
        <v>Trimble County 2</v>
      </c>
      <c r="E11508" s="9"/>
    </row>
    <row r="11509" spans="1:5" x14ac:dyDescent="0.35">
      <c r="A11509" s="2">
        <v>45666.541666666657</v>
      </c>
      <c r="B11509" s="1" t="s">
        <v>48</v>
      </c>
      <c r="C11509" s="1">
        <v>100.25190000000001</v>
      </c>
      <c r="D11509" t="str">
        <f>INDEX(Map!$A$2:$B$35, MATCH(Generation_Raw_Data!$B11509, Map!$A$2:$A$35, 0), 2)</f>
        <v>Trimble County 6</v>
      </c>
      <c r="E11509" s="9"/>
    </row>
    <row r="11510" spans="1:5" x14ac:dyDescent="0.35">
      <c r="A11510" s="2">
        <v>45666.541666666657</v>
      </c>
      <c r="B11510" s="1" t="s">
        <v>45</v>
      </c>
      <c r="C11510" s="1">
        <v>460.7</v>
      </c>
      <c r="D11510" t="str">
        <f>INDEX(Map!$A$2:$B$35, MATCH(Generation_Raw_Data!$B11510, Map!$A$2:$A$35, 0), 2)</f>
        <v>Trimble County 1</v>
      </c>
      <c r="E11510" s="9"/>
    </row>
    <row r="11511" spans="1:5" x14ac:dyDescent="0.35">
      <c r="A11511" s="2">
        <v>45666.541666666657</v>
      </c>
      <c r="B11511" s="1" t="s">
        <v>52</v>
      </c>
      <c r="C11511" s="1">
        <v>0</v>
      </c>
      <c r="D11511" t="str">
        <f>INDEX(Map!$A$2:$B$35, MATCH(Generation_Raw_Data!$B11511, Map!$A$2:$A$35, 0), 2)</f>
        <v>Trimble County 10</v>
      </c>
      <c r="E11511" s="9"/>
    </row>
    <row r="11512" spans="1:5" x14ac:dyDescent="0.35">
      <c r="A11512" s="2">
        <v>45666.541666666657</v>
      </c>
      <c r="B11512" s="1" t="s">
        <v>43</v>
      </c>
      <c r="C11512" s="1">
        <v>0</v>
      </c>
      <c r="D11512" t="str">
        <f>INDEX(Map!$A$2:$B$35, MATCH(Generation_Raw_Data!$B11512, Map!$A$2:$A$35, 0), 2)</f>
        <v>Haefling</v>
      </c>
      <c r="E11512" s="9"/>
    </row>
    <row r="11513" spans="1:5" x14ac:dyDescent="0.35">
      <c r="A11513" s="2">
        <v>45666.541666666657</v>
      </c>
      <c r="B11513" s="1" t="s">
        <v>42</v>
      </c>
      <c r="C11513" s="1">
        <v>19</v>
      </c>
      <c r="D11513" t="str">
        <f>INDEX(Map!$A$2:$B$35, MATCH(Generation_Raw_Data!$B11513, Map!$A$2:$A$35, 0), 2)</f>
        <v>Dix Dam</v>
      </c>
      <c r="E11513" s="9"/>
    </row>
    <row r="11514" spans="1:5" x14ac:dyDescent="0.35">
      <c r="A11514" s="2">
        <v>45666.541666666657</v>
      </c>
      <c r="B11514" s="1" t="s">
        <v>41</v>
      </c>
      <c r="C11514" s="1">
        <v>0.1</v>
      </c>
      <c r="D11514" t="str">
        <f>INDEX(Map!$A$2:$B$35, MATCH(Generation_Raw_Data!$B11514, Map!$A$2:$A$35, 0), 2)</f>
        <v>Brown Solar</v>
      </c>
      <c r="E11514" s="9"/>
    </row>
    <row r="11515" spans="1:5" x14ac:dyDescent="0.35">
      <c r="A11515" s="2">
        <v>45666.541666666657</v>
      </c>
      <c r="B11515" s="1" t="s">
        <v>29</v>
      </c>
      <c r="C11515" s="1">
        <v>0</v>
      </c>
      <c r="D11515" t="str">
        <f>INDEX(Map!$A$2:$B$35, MATCH(Generation_Raw_Data!$B11515, Map!$A$2:$A$35, 0), 2)</f>
        <v>Brown 5</v>
      </c>
      <c r="E11515" s="9"/>
    </row>
    <row r="11516" spans="1:5" x14ac:dyDescent="0.35">
      <c r="A11516" s="2">
        <v>45666.541666666657</v>
      </c>
      <c r="B11516" s="1" t="s">
        <v>30</v>
      </c>
      <c r="C11516" s="1">
        <v>140</v>
      </c>
      <c r="D11516" t="str">
        <f>INDEX(Map!$A$2:$B$35, MATCH(Generation_Raw_Data!$B11516, Map!$A$2:$A$35, 0), 2)</f>
        <v>Brown 3</v>
      </c>
      <c r="E11516" s="9"/>
    </row>
    <row r="11517" spans="1:5" x14ac:dyDescent="0.35">
      <c r="A11517" s="2">
        <v>45666.541666666657</v>
      </c>
      <c r="B11517" s="1" t="s">
        <v>32</v>
      </c>
      <c r="C11517" s="1">
        <v>320</v>
      </c>
      <c r="D11517" t="str">
        <f>INDEX(Map!$A$2:$B$35, MATCH(Generation_Raw_Data!$B11517, Map!$A$2:$A$35, 0), 2)</f>
        <v>Ghent 3</v>
      </c>
      <c r="E11517" s="9"/>
    </row>
    <row r="11518" spans="1:5" x14ac:dyDescent="0.35">
      <c r="A11518" s="2">
        <v>45666.541666666657</v>
      </c>
      <c r="B11518" s="1" t="s">
        <v>33</v>
      </c>
      <c r="C11518" s="1">
        <v>395</v>
      </c>
      <c r="D11518" t="str">
        <f>INDEX(Map!$A$2:$B$35, MATCH(Generation_Raw_Data!$B11518, Map!$A$2:$A$35, 0), 2)</f>
        <v>Ghent 2</v>
      </c>
      <c r="E11518" s="9"/>
    </row>
    <row r="11519" spans="1:5" x14ac:dyDescent="0.35">
      <c r="A11519" s="2">
        <v>45666.541666666657</v>
      </c>
      <c r="B11519" s="1" t="s">
        <v>31</v>
      </c>
      <c r="C11519" s="1">
        <v>475</v>
      </c>
      <c r="D11519" t="str">
        <f>INDEX(Map!$A$2:$B$35, MATCH(Generation_Raw_Data!$B11519, Map!$A$2:$A$35, 0), 2)</f>
        <v>Ghent 1</v>
      </c>
      <c r="E11519" s="9"/>
    </row>
    <row r="11520" spans="1:5" x14ac:dyDescent="0.35">
      <c r="A11520" s="2">
        <v>45666.541666666657</v>
      </c>
      <c r="B11520" s="1" t="s">
        <v>34</v>
      </c>
      <c r="C11520" s="1">
        <v>366</v>
      </c>
      <c r="D11520" t="str">
        <f>INDEX(Map!$A$2:$B$35, MATCH(Generation_Raw_Data!$B11520, Map!$A$2:$A$35, 0), 2)</f>
        <v>Ghent 4</v>
      </c>
      <c r="E11520" s="9"/>
    </row>
    <row r="11521" spans="1:5" x14ac:dyDescent="0.35">
      <c r="A11521" s="2">
        <v>45666.541666666657</v>
      </c>
      <c r="B11521" s="1" t="s">
        <v>35</v>
      </c>
      <c r="C11521" s="1">
        <v>0.1</v>
      </c>
      <c r="D11521" t="str">
        <f>INDEX(Map!$A$2:$B$35, MATCH(Generation_Raw_Data!$B11521, Map!$A$2:$A$35, 0), 2)</f>
        <v>Simpsonville Solar</v>
      </c>
      <c r="E11521" s="9"/>
    </row>
    <row r="11522" spans="1:5" x14ac:dyDescent="0.35">
      <c r="A11522" s="2">
        <v>45666.541666666657</v>
      </c>
      <c r="B11522" s="1" t="s">
        <v>40</v>
      </c>
      <c r="C11522" s="1">
        <v>0</v>
      </c>
      <c r="D11522" t="str">
        <f>INDEX(Map!$A$2:$B$35, MATCH(Generation_Raw_Data!$B11522, Map!$A$2:$A$35, 0), 2)</f>
        <v>Brown 11</v>
      </c>
      <c r="E11522" s="9"/>
    </row>
    <row r="11523" spans="1:5" x14ac:dyDescent="0.35">
      <c r="A11523" s="2">
        <v>45666.541666666657</v>
      </c>
      <c r="B11523" s="1" t="s">
        <v>38</v>
      </c>
      <c r="C11523" s="1">
        <v>106</v>
      </c>
      <c r="D11523" t="str">
        <f>INDEX(Map!$A$2:$B$35, MATCH(Generation_Raw_Data!$B11523, Map!$A$2:$A$35, 0), 2)</f>
        <v>Brown 6</v>
      </c>
      <c r="E11523" s="9"/>
    </row>
    <row r="11524" spans="1:5" x14ac:dyDescent="0.35">
      <c r="A11524" s="2">
        <v>45666.541666666657</v>
      </c>
      <c r="B11524" s="1" t="s">
        <v>28</v>
      </c>
      <c r="C11524" s="1">
        <v>105</v>
      </c>
      <c r="D11524" t="str">
        <f>INDEX(Map!$A$2:$B$35, MATCH(Generation_Raw_Data!$B11524, Map!$A$2:$A$35, 0), 2)</f>
        <v>Brown 7</v>
      </c>
      <c r="E11524" s="9"/>
    </row>
    <row r="11525" spans="1:5" x14ac:dyDescent="0.35">
      <c r="A11525" s="2">
        <v>45666.541666666657</v>
      </c>
      <c r="B11525" s="1" t="s">
        <v>36</v>
      </c>
      <c r="C11525" s="1">
        <v>0</v>
      </c>
      <c r="D11525" t="str">
        <f>INDEX(Map!$A$2:$B$35, MATCH(Generation_Raw_Data!$B11525, Map!$A$2:$A$35, 0), 2)</f>
        <v>Brown 8</v>
      </c>
      <c r="E11525" s="9"/>
    </row>
    <row r="11526" spans="1:5" x14ac:dyDescent="0.35">
      <c r="A11526" s="2">
        <v>45666.541666666657</v>
      </c>
      <c r="B11526" s="1" t="s">
        <v>37</v>
      </c>
      <c r="C11526" s="1">
        <v>-1</v>
      </c>
      <c r="D11526" t="str">
        <f>INDEX(Map!$A$2:$B$35, MATCH(Generation_Raw_Data!$B11526, Map!$A$2:$A$35, 0), 2)</f>
        <v>Brown 9</v>
      </c>
      <c r="E11526" s="9"/>
    </row>
    <row r="11527" spans="1:5" x14ac:dyDescent="0.35">
      <c r="A11527" s="2">
        <v>45666.541666666657</v>
      </c>
      <c r="B11527" s="1" t="s">
        <v>39</v>
      </c>
      <c r="C11527" s="1">
        <v>0</v>
      </c>
      <c r="D11527" t="str">
        <f>INDEX(Map!$A$2:$B$35, MATCH(Generation_Raw_Data!$B11527, Map!$A$2:$A$35, 0), 2)</f>
        <v>Brown 10</v>
      </c>
      <c r="E11527" s="9"/>
    </row>
    <row r="11528" spans="1:5" x14ac:dyDescent="0.35">
      <c r="A11528" s="2">
        <v>45666.583333333321</v>
      </c>
      <c r="B11528" s="1" t="s">
        <v>33</v>
      </c>
      <c r="C11528" s="1">
        <v>395</v>
      </c>
      <c r="D11528" t="str">
        <f>INDEX(Map!$A$2:$B$35, MATCH(Generation_Raw_Data!$B11528, Map!$A$2:$A$35, 0), 2)</f>
        <v>Ghent 2</v>
      </c>
      <c r="E11528" s="9"/>
    </row>
    <row r="11529" spans="1:5" x14ac:dyDescent="0.35">
      <c r="A11529" s="2">
        <v>45666.583333333321</v>
      </c>
      <c r="B11529" s="1" t="s">
        <v>32</v>
      </c>
      <c r="C11529" s="1">
        <v>212</v>
      </c>
      <c r="D11529" t="str">
        <f>INDEX(Map!$A$2:$B$35, MATCH(Generation_Raw_Data!$B11529, Map!$A$2:$A$35, 0), 2)</f>
        <v>Ghent 3</v>
      </c>
      <c r="E11529" s="9"/>
    </row>
    <row r="11530" spans="1:5" x14ac:dyDescent="0.35">
      <c r="A11530" s="2">
        <v>45666.583333333321</v>
      </c>
      <c r="B11530" s="1" t="s">
        <v>30</v>
      </c>
      <c r="C11530" s="1">
        <v>139</v>
      </c>
      <c r="D11530" t="str">
        <f>INDEX(Map!$A$2:$B$35, MATCH(Generation_Raw_Data!$B11530, Map!$A$2:$A$35, 0), 2)</f>
        <v>Brown 3</v>
      </c>
      <c r="E11530" s="9"/>
    </row>
    <row r="11531" spans="1:5" x14ac:dyDescent="0.35">
      <c r="A11531" s="2">
        <v>45666.583333333321</v>
      </c>
      <c r="B11531" s="1" t="s">
        <v>29</v>
      </c>
      <c r="C11531" s="1">
        <v>0</v>
      </c>
      <c r="D11531" t="str">
        <f>INDEX(Map!$A$2:$B$35, MATCH(Generation_Raw_Data!$B11531, Map!$A$2:$A$35, 0), 2)</f>
        <v>Brown 5</v>
      </c>
      <c r="E11531" s="9"/>
    </row>
    <row r="11532" spans="1:5" x14ac:dyDescent="0.35">
      <c r="A11532" s="2">
        <v>45666.583333333321</v>
      </c>
      <c r="B11532" s="1" t="s">
        <v>34</v>
      </c>
      <c r="C11532" s="1">
        <v>365</v>
      </c>
      <c r="D11532" t="str">
        <f>INDEX(Map!$A$2:$B$35, MATCH(Generation_Raw_Data!$B11532, Map!$A$2:$A$35, 0), 2)</f>
        <v>Ghent 4</v>
      </c>
      <c r="E11532" s="9"/>
    </row>
    <row r="11533" spans="1:5" x14ac:dyDescent="0.35">
      <c r="A11533" s="2">
        <v>45666.583333333321</v>
      </c>
      <c r="B11533" s="1" t="s">
        <v>35</v>
      </c>
      <c r="C11533" s="1">
        <v>0.1</v>
      </c>
      <c r="D11533" t="str">
        <f>INDEX(Map!$A$2:$B$35, MATCH(Generation_Raw_Data!$B11533, Map!$A$2:$A$35, 0), 2)</f>
        <v>Simpsonville Solar</v>
      </c>
      <c r="E11533" s="9"/>
    </row>
    <row r="11534" spans="1:5" x14ac:dyDescent="0.35">
      <c r="A11534" s="2">
        <v>45666.583333333321</v>
      </c>
      <c r="B11534" s="1" t="s">
        <v>39</v>
      </c>
      <c r="C11534" s="1">
        <v>0</v>
      </c>
      <c r="D11534" t="str">
        <f>INDEX(Map!$A$2:$B$35, MATCH(Generation_Raw_Data!$B11534, Map!$A$2:$A$35, 0), 2)</f>
        <v>Brown 10</v>
      </c>
      <c r="E11534" s="9"/>
    </row>
    <row r="11535" spans="1:5" x14ac:dyDescent="0.35">
      <c r="A11535" s="2">
        <v>45666.583333333321</v>
      </c>
      <c r="B11535" s="1" t="s">
        <v>61</v>
      </c>
      <c r="C11535" s="1">
        <v>192.15</v>
      </c>
      <c r="D11535" t="str">
        <f>INDEX(Map!$A$2:$B$35, MATCH(Generation_Raw_Data!$B11535, Map!$A$2:$A$35, 0), 2)</f>
        <v>Cane Run 7</v>
      </c>
      <c r="E11535" s="9"/>
    </row>
    <row r="11536" spans="1:5" x14ac:dyDescent="0.35">
      <c r="A11536" s="2">
        <v>45666.583333333321</v>
      </c>
      <c r="B11536" s="1" t="s">
        <v>59</v>
      </c>
      <c r="C11536" s="1">
        <v>192.5</v>
      </c>
      <c r="D11536" t="str">
        <f>INDEX(Map!$A$2:$B$35, MATCH(Generation_Raw_Data!$B11536, Map!$A$2:$A$35, 0), 2)</f>
        <v>Cane Run 7</v>
      </c>
      <c r="E11536" s="9"/>
    </row>
    <row r="11537" spans="1:5" x14ac:dyDescent="0.35">
      <c r="A11537" s="2">
        <v>45666.583333333321</v>
      </c>
      <c r="B11537" s="1" t="s">
        <v>60</v>
      </c>
      <c r="C11537" s="1">
        <v>196.5</v>
      </c>
      <c r="D11537" t="str">
        <f>INDEX(Map!$A$2:$B$35, MATCH(Generation_Raw_Data!$B11537, Map!$A$2:$A$35, 0), 2)</f>
        <v>Cane Run 7</v>
      </c>
      <c r="E11537" s="9"/>
    </row>
    <row r="11538" spans="1:5" x14ac:dyDescent="0.35">
      <c r="A11538" s="2">
        <v>45666.583333333321</v>
      </c>
      <c r="B11538" s="1" t="s">
        <v>57</v>
      </c>
      <c r="C11538" s="1">
        <v>-7.5</v>
      </c>
      <c r="D11538" t="str">
        <f>INDEX(Map!$A$2:$B$35, MATCH(Generation_Raw_Data!$B11538, Map!$A$2:$A$35, 0), 2)</f>
        <v>Mill Creek 1</v>
      </c>
      <c r="E11538" s="9"/>
    </row>
    <row r="11539" spans="1:5" x14ac:dyDescent="0.35">
      <c r="A11539" s="2">
        <v>45666.583333333321</v>
      </c>
      <c r="B11539" s="1" t="s">
        <v>58</v>
      </c>
      <c r="C11539" s="1">
        <v>162.4</v>
      </c>
      <c r="D11539" t="str">
        <f>INDEX(Map!$A$2:$B$35, MATCH(Generation_Raw_Data!$B11539, Map!$A$2:$A$35, 0), 2)</f>
        <v>Mill Creek 2</v>
      </c>
      <c r="E11539" s="9"/>
    </row>
    <row r="11540" spans="1:5" x14ac:dyDescent="0.35">
      <c r="A11540" s="2">
        <v>45666.583333333321</v>
      </c>
      <c r="B11540" s="1" t="s">
        <v>53</v>
      </c>
      <c r="C11540" s="1">
        <v>272.39999999999998</v>
      </c>
      <c r="D11540" t="str">
        <f>INDEX(Map!$A$2:$B$35, MATCH(Generation_Raw_Data!$B11540, Map!$A$2:$A$35, 0), 2)</f>
        <v>Mill Creek 3</v>
      </c>
      <c r="E11540" s="9"/>
    </row>
    <row r="11541" spans="1:5" x14ac:dyDescent="0.35">
      <c r="A11541" s="2">
        <v>45666.583333333321</v>
      </c>
      <c r="B11541" s="1" t="s">
        <v>54</v>
      </c>
      <c r="C11541" s="1">
        <v>379.1</v>
      </c>
      <c r="D11541" t="str">
        <f>INDEX(Map!$A$2:$B$35, MATCH(Generation_Raw_Data!$B11541, Map!$A$2:$A$35, 0), 2)</f>
        <v>Mill Creek 4</v>
      </c>
      <c r="E11541" s="9"/>
    </row>
    <row r="11542" spans="1:5" x14ac:dyDescent="0.35">
      <c r="A11542" s="2">
        <v>45666.583333333321</v>
      </c>
      <c r="B11542" s="1" t="s">
        <v>46</v>
      </c>
      <c r="C11542" s="1">
        <v>33</v>
      </c>
      <c r="D11542" t="str">
        <f>INDEX(Map!$A$2:$B$35, MATCH(Generation_Raw_Data!$B11542, Map!$A$2:$A$35, 0), 2)</f>
        <v>Ohio Falls</v>
      </c>
      <c r="E11542" s="9"/>
    </row>
    <row r="11543" spans="1:5" x14ac:dyDescent="0.35">
      <c r="A11543" s="2">
        <v>45666.583333333321</v>
      </c>
      <c r="B11543" s="1" t="s">
        <v>56</v>
      </c>
      <c r="C11543" s="1">
        <v>-0.3</v>
      </c>
      <c r="D11543" t="str">
        <f>INDEX(Map!$A$2:$B$35, MATCH(Generation_Raw_Data!$B11543, Map!$A$2:$A$35, 0), 2)</f>
        <v>Paddy's Run 13</v>
      </c>
      <c r="E11543" s="9"/>
    </row>
    <row r="11544" spans="1:5" x14ac:dyDescent="0.35">
      <c r="A11544" s="2">
        <v>45666.583333333321</v>
      </c>
      <c r="B11544" s="1" t="s">
        <v>55</v>
      </c>
      <c r="C11544" s="1">
        <v>0</v>
      </c>
      <c r="D11544" t="str">
        <f>INDEX(Map!$A$2:$B$35, MATCH(Generation_Raw_Data!$B11544, Map!$A$2:$A$35, 0), 2)</f>
        <v>Paddy's Run 12</v>
      </c>
      <c r="E11544" s="9"/>
    </row>
    <row r="11545" spans="1:5" x14ac:dyDescent="0.35">
      <c r="A11545" s="2">
        <v>45666.583333333321</v>
      </c>
      <c r="B11545" s="1" t="s">
        <v>48</v>
      </c>
      <c r="C11545" s="1">
        <v>100.74939999999999</v>
      </c>
      <c r="D11545" t="str">
        <f>INDEX(Map!$A$2:$B$35, MATCH(Generation_Raw_Data!$B11545, Map!$A$2:$A$35, 0), 2)</f>
        <v>Trimble County 6</v>
      </c>
      <c r="E11545" s="9"/>
    </row>
    <row r="11546" spans="1:5" x14ac:dyDescent="0.35">
      <c r="A11546" s="2">
        <v>45666.583333333321</v>
      </c>
      <c r="B11546" s="1" t="s">
        <v>44</v>
      </c>
      <c r="C11546" s="1">
        <v>681.7</v>
      </c>
      <c r="D11546" t="str">
        <f>INDEX(Map!$A$2:$B$35, MATCH(Generation_Raw_Data!$B11546, Map!$A$2:$A$35, 0), 2)</f>
        <v>Trimble County 2</v>
      </c>
      <c r="E11546" s="9"/>
    </row>
    <row r="11547" spans="1:5" x14ac:dyDescent="0.35">
      <c r="A11547" s="2">
        <v>45666.583333333321</v>
      </c>
      <c r="B11547" s="1" t="s">
        <v>47</v>
      </c>
      <c r="C11547" s="1">
        <v>100.74939999999999</v>
      </c>
      <c r="D11547" t="str">
        <f>INDEX(Map!$A$2:$B$35, MATCH(Generation_Raw_Data!$B11547, Map!$A$2:$A$35, 0), 2)</f>
        <v>Trimble County 5</v>
      </c>
      <c r="E11547" s="9"/>
    </row>
    <row r="11548" spans="1:5" x14ac:dyDescent="0.35">
      <c r="A11548" s="2">
        <v>45666.583333333321</v>
      </c>
      <c r="B11548" s="1" t="s">
        <v>49</v>
      </c>
      <c r="C11548" s="1">
        <v>99.751900000000006</v>
      </c>
      <c r="D11548" t="str">
        <f>INDEX(Map!$A$2:$B$35, MATCH(Generation_Raw_Data!$B11548, Map!$A$2:$A$35, 0), 2)</f>
        <v>Trimble County 7</v>
      </c>
      <c r="E11548" s="9"/>
    </row>
    <row r="11549" spans="1:5" x14ac:dyDescent="0.35">
      <c r="A11549" s="2">
        <v>45666.583333333321</v>
      </c>
      <c r="B11549" s="1" t="s">
        <v>50</v>
      </c>
      <c r="C11549" s="1">
        <v>0</v>
      </c>
      <c r="D11549" t="str">
        <f>INDEX(Map!$A$2:$B$35, MATCH(Generation_Raw_Data!$B11549, Map!$A$2:$A$35, 0), 2)</f>
        <v>Trimble County 8</v>
      </c>
      <c r="E11549" s="9"/>
    </row>
    <row r="11550" spans="1:5" x14ac:dyDescent="0.35">
      <c r="A11550" s="2">
        <v>45666.583333333321</v>
      </c>
      <c r="B11550" s="1" t="s">
        <v>51</v>
      </c>
      <c r="C11550" s="1">
        <v>100.74939999999999</v>
      </c>
      <c r="D11550" t="str">
        <f>INDEX(Map!$A$2:$B$35, MATCH(Generation_Raw_Data!$B11550, Map!$A$2:$A$35, 0), 2)</f>
        <v>Trimble County 9</v>
      </c>
      <c r="E11550" s="9"/>
    </row>
    <row r="11551" spans="1:5" x14ac:dyDescent="0.35">
      <c r="A11551" s="2">
        <v>45666.583333333321</v>
      </c>
      <c r="B11551" s="1" t="s">
        <v>45</v>
      </c>
      <c r="C11551" s="1">
        <v>451.3</v>
      </c>
      <c r="D11551" t="str">
        <f>INDEX(Map!$A$2:$B$35, MATCH(Generation_Raw_Data!$B11551, Map!$A$2:$A$35, 0), 2)</f>
        <v>Trimble County 1</v>
      </c>
      <c r="E11551" s="9"/>
    </row>
    <row r="11552" spans="1:5" x14ac:dyDescent="0.35">
      <c r="A11552" s="2">
        <v>45666.583333333321</v>
      </c>
      <c r="B11552" s="1" t="s">
        <v>52</v>
      </c>
      <c r="C11552" s="1">
        <v>0</v>
      </c>
      <c r="D11552" t="str">
        <f>INDEX(Map!$A$2:$B$35, MATCH(Generation_Raw_Data!$B11552, Map!$A$2:$A$35, 0), 2)</f>
        <v>Trimble County 10</v>
      </c>
      <c r="E11552" s="9"/>
    </row>
    <row r="11553" spans="1:5" x14ac:dyDescent="0.35">
      <c r="A11553" s="2">
        <v>45666.583333333321</v>
      </c>
      <c r="B11553" s="1" t="s">
        <v>42</v>
      </c>
      <c r="C11553" s="1">
        <v>18</v>
      </c>
      <c r="D11553" t="str">
        <f>INDEX(Map!$A$2:$B$35, MATCH(Generation_Raw_Data!$B11553, Map!$A$2:$A$35, 0), 2)</f>
        <v>Dix Dam</v>
      </c>
      <c r="E11553" s="9"/>
    </row>
    <row r="11554" spans="1:5" x14ac:dyDescent="0.35">
      <c r="A11554" s="2">
        <v>45666.583333333321</v>
      </c>
      <c r="B11554" s="1" t="s">
        <v>43</v>
      </c>
      <c r="C11554" s="1">
        <v>0</v>
      </c>
      <c r="D11554" t="str">
        <f>INDEX(Map!$A$2:$B$35, MATCH(Generation_Raw_Data!$B11554, Map!$A$2:$A$35, 0), 2)</f>
        <v>Haefling</v>
      </c>
      <c r="E11554" s="9"/>
    </row>
    <row r="11555" spans="1:5" x14ac:dyDescent="0.35">
      <c r="A11555" s="2">
        <v>45666.583333333321</v>
      </c>
      <c r="B11555" s="1" t="s">
        <v>41</v>
      </c>
      <c r="C11555" s="1">
        <v>0.2</v>
      </c>
      <c r="D11555" t="str">
        <f>INDEX(Map!$A$2:$B$35, MATCH(Generation_Raw_Data!$B11555, Map!$A$2:$A$35, 0), 2)</f>
        <v>Brown Solar</v>
      </c>
      <c r="E11555" s="9"/>
    </row>
    <row r="11556" spans="1:5" x14ac:dyDescent="0.35">
      <c r="A11556" s="2">
        <v>45666.583333333321</v>
      </c>
      <c r="B11556" s="1" t="s">
        <v>31</v>
      </c>
      <c r="C11556" s="1">
        <v>475</v>
      </c>
      <c r="D11556" t="str">
        <f>INDEX(Map!$A$2:$B$35, MATCH(Generation_Raw_Data!$B11556, Map!$A$2:$A$35, 0), 2)</f>
        <v>Ghent 1</v>
      </c>
      <c r="E11556" s="9"/>
    </row>
    <row r="11557" spans="1:5" x14ac:dyDescent="0.35">
      <c r="A11557" s="2">
        <v>45666.583333333321</v>
      </c>
      <c r="B11557" s="1" t="s">
        <v>37</v>
      </c>
      <c r="C11557" s="1">
        <v>0</v>
      </c>
      <c r="D11557" t="str">
        <f>INDEX(Map!$A$2:$B$35, MATCH(Generation_Raw_Data!$B11557, Map!$A$2:$A$35, 0), 2)</f>
        <v>Brown 9</v>
      </c>
      <c r="E11557" s="9"/>
    </row>
    <row r="11558" spans="1:5" x14ac:dyDescent="0.35">
      <c r="A11558" s="2">
        <v>45666.583333333321</v>
      </c>
      <c r="B11558" s="1" t="s">
        <v>36</v>
      </c>
      <c r="C11558" s="1">
        <v>0</v>
      </c>
      <c r="D11558" t="str">
        <f>INDEX(Map!$A$2:$B$35, MATCH(Generation_Raw_Data!$B11558, Map!$A$2:$A$35, 0), 2)</f>
        <v>Brown 8</v>
      </c>
      <c r="E11558" s="9"/>
    </row>
    <row r="11559" spans="1:5" x14ac:dyDescent="0.35">
      <c r="A11559" s="2">
        <v>45666.583333333321</v>
      </c>
      <c r="B11559" s="1" t="s">
        <v>28</v>
      </c>
      <c r="C11559" s="1">
        <v>105</v>
      </c>
      <c r="D11559" t="str">
        <f>INDEX(Map!$A$2:$B$35, MATCH(Generation_Raw_Data!$B11559, Map!$A$2:$A$35, 0), 2)</f>
        <v>Brown 7</v>
      </c>
      <c r="E11559" s="9"/>
    </row>
    <row r="11560" spans="1:5" x14ac:dyDescent="0.35">
      <c r="A11560" s="2">
        <v>45666.583333333321</v>
      </c>
      <c r="B11560" s="1" t="s">
        <v>38</v>
      </c>
      <c r="C11560" s="1">
        <v>105</v>
      </c>
      <c r="D11560" t="str">
        <f>INDEX(Map!$A$2:$B$35, MATCH(Generation_Raw_Data!$B11560, Map!$A$2:$A$35, 0), 2)</f>
        <v>Brown 6</v>
      </c>
      <c r="E11560" s="9"/>
    </row>
    <row r="11561" spans="1:5" x14ac:dyDescent="0.35">
      <c r="A11561" s="2">
        <v>45666.583333333321</v>
      </c>
      <c r="B11561" s="1" t="s">
        <v>40</v>
      </c>
      <c r="C11561" s="1">
        <v>7</v>
      </c>
      <c r="D11561" t="str">
        <f>INDEX(Map!$A$2:$B$35, MATCH(Generation_Raw_Data!$B11561, Map!$A$2:$A$35, 0), 2)</f>
        <v>Brown 11</v>
      </c>
      <c r="E11561" s="9"/>
    </row>
    <row r="11562" spans="1:5" x14ac:dyDescent="0.35">
      <c r="A11562" s="2">
        <v>45666.624999999985</v>
      </c>
      <c r="B11562" s="1" t="s">
        <v>56</v>
      </c>
      <c r="C11562" s="1">
        <v>-0.2</v>
      </c>
      <c r="D11562" t="str">
        <f>INDEX(Map!$A$2:$B$35, MATCH(Generation_Raw_Data!$B11562, Map!$A$2:$A$35, 0), 2)</f>
        <v>Paddy's Run 13</v>
      </c>
      <c r="E11562" s="9"/>
    </row>
    <row r="11563" spans="1:5" x14ac:dyDescent="0.35">
      <c r="A11563" s="2">
        <v>45666.624999999985</v>
      </c>
      <c r="B11563" s="1" t="s">
        <v>51</v>
      </c>
      <c r="C11563" s="1">
        <v>101.2482</v>
      </c>
      <c r="D11563" t="str">
        <f>INDEX(Map!$A$2:$B$35, MATCH(Generation_Raw_Data!$B11563, Map!$A$2:$A$35, 0), 2)</f>
        <v>Trimble County 9</v>
      </c>
      <c r="E11563" s="9"/>
    </row>
    <row r="11564" spans="1:5" x14ac:dyDescent="0.35">
      <c r="A11564" s="2">
        <v>45666.624999999985</v>
      </c>
      <c r="B11564" s="1" t="s">
        <v>50</v>
      </c>
      <c r="C11564" s="1">
        <v>0</v>
      </c>
      <c r="D11564" t="str">
        <f>INDEX(Map!$A$2:$B$35, MATCH(Generation_Raw_Data!$B11564, Map!$A$2:$A$35, 0), 2)</f>
        <v>Trimble County 8</v>
      </c>
      <c r="E11564" s="9"/>
    </row>
    <row r="11565" spans="1:5" x14ac:dyDescent="0.35">
      <c r="A11565" s="2">
        <v>45666.624999999985</v>
      </c>
      <c r="B11565" s="1" t="s">
        <v>49</v>
      </c>
      <c r="C11565" s="1">
        <v>100.2555</v>
      </c>
      <c r="D11565" t="str">
        <f>INDEX(Map!$A$2:$B$35, MATCH(Generation_Raw_Data!$B11565, Map!$A$2:$A$35, 0), 2)</f>
        <v>Trimble County 7</v>
      </c>
      <c r="E11565" s="9"/>
    </row>
    <row r="11566" spans="1:5" x14ac:dyDescent="0.35">
      <c r="A11566" s="2">
        <v>45666.624999999985</v>
      </c>
      <c r="B11566" s="1" t="s">
        <v>47</v>
      </c>
      <c r="C11566" s="1">
        <v>101.2482</v>
      </c>
      <c r="D11566" t="str">
        <f>INDEX(Map!$A$2:$B$35, MATCH(Generation_Raw_Data!$B11566, Map!$A$2:$A$35, 0), 2)</f>
        <v>Trimble County 5</v>
      </c>
      <c r="E11566" s="9"/>
    </row>
    <row r="11567" spans="1:5" x14ac:dyDescent="0.35">
      <c r="A11567" s="2">
        <v>45666.624999999985</v>
      </c>
      <c r="B11567" s="1" t="s">
        <v>44</v>
      </c>
      <c r="C11567" s="1">
        <v>679.9</v>
      </c>
      <c r="D11567" t="str">
        <f>INDEX(Map!$A$2:$B$35, MATCH(Generation_Raw_Data!$B11567, Map!$A$2:$A$35, 0), 2)</f>
        <v>Trimble County 2</v>
      </c>
      <c r="E11567" s="9"/>
    </row>
    <row r="11568" spans="1:5" x14ac:dyDescent="0.35">
      <c r="A11568" s="2">
        <v>45666.624999999985</v>
      </c>
      <c r="B11568" s="1" t="s">
        <v>48</v>
      </c>
      <c r="C11568" s="1">
        <v>101.2482</v>
      </c>
      <c r="D11568" t="str">
        <f>INDEX(Map!$A$2:$B$35, MATCH(Generation_Raw_Data!$B11568, Map!$A$2:$A$35, 0), 2)</f>
        <v>Trimble County 6</v>
      </c>
      <c r="E11568" s="9"/>
    </row>
    <row r="11569" spans="1:5" x14ac:dyDescent="0.35">
      <c r="A11569" s="2">
        <v>45666.624999999985</v>
      </c>
      <c r="B11569" s="1" t="s">
        <v>45</v>
      </c>
      <c r="C11569" s="1">
        <v>433.4</v>
      </c>
      <c r="D11569" t="str">
        <f>INDEX(Map!$A$2:$B$35, MATCH(Generation_Raw_Data!$B11569, Map!$A$2:$A$35, 0), 2)</f>
        <v>Trimble County 1</v>
      </c>
      <c r="E11569" s="9"/>
    </row>
    <row r="11570" spans="1:5" x14ac:dyDescent="0.35">
      <c r="A11570" s="2">
        <v>45666.624999999985</v>
      </c>
      <c r="B11570" s="1" t="s">
        <v>52</v>
      </c>
      <c r="C11570" s="1">
        <v>0</v>
      </c>
      <c r="D11570" t="str">
        <f>INDEX(Map!$A$2:$B$35, MATCH(Generation_Raw_Data!$B11570, Map!$A$2:$A$35, 0), 2)</f>
        <v>Trimble County 10</v>
      </c>
      <c r="E11570" s="9"/>
    </row>
    <row r="11571" spans="1:5" x14ac:dyDescent="0.35">
      <c r="A11571" s="2">
        <v>45666.624999999985</v>
      </c>
      <c r="B11571" s="1" t="s">
        <v>43</v>
      </c>
      <c r="C11571" s="1">
        <v>0</v>
      </c>
      <c r="D11571" t="str">
        <f>INDEX(Map!$A$2:$B$35, MATCH(Generation_Raw_Data!$B11571, Map!$A$2:$A$35, 0), 2)</f>
        <v>Haefling</v>
      </c>
      <c r="E11571" s="9"/>
    </row>
    <row r="11572" spans="1:5" x14ac:dyDescent="0.35">
      <c r="A11572" s="2">
        <v>45666.624999999985</v>
      </c>
      <c r="B11572" s="1" t="s">
        <v>59</v>
      </c>
      <c r="C11572" s="1">
        <v>188.7</v>
      </c>
      <c r="D11572" t="str">
        <f>INDEX(Map!$A$2:$B$35, MATCH(Generation_Raw_Data!$B11572, Map!$A$2:$A$35, 0), 2)</f>
        <v>Cane Run 7</v>
      </c>
      <c r="E11572" s="9"/>
    </row>
    <row r="11573" spans="1:5" x14ac:dyDescent="0.35">
      <c r="A11573" s="2">
        <v>45666.624999999985</v>
      </c>
      <c r="B11573" s="1" t="s">
        <v>61</v>
      </c>
      <c r="C11573" s="1">
        <v>188.3</v>
      </c>
      <c r="D11573" t="str">
        <f>INDEX(Map!$A$2:$B$35, MATCH(Generation_Raw_Data!$B11573, Map!$A$2:$A$35, 0), 2)</f>
        <v>Cane Run 7</v>
      </c>
      <c r="E11573" s="9"/>
    </row>
    <row r="11574" spans="1:5" x14ac:dyDescent="0.35">
      <c r="A11574" s="2">
        <v>45666.624999999985</v>
      </c>
      <c r="B11574" s="1" t="s">
        <v>57</v>
      </c>
      <c r="C11574" s="1">
        <v>-7.5</v>
      </c>
      <c r="D11574" t="str">
        <f>INDEX(Map!$A$2:$B$35, MATCH(Generation_Raw_Data!$B11574, Map!$A$2:$A$35, 0), 2)</f>
        <v>Mill Creek 1</v>
      </c>
      <c r="E11574" s="9"/>
    </row>
    <row r="11575" spans="1:5" x14ac:dyDescent="0.35">
      <c r="A11575" s="2">
        <v>45666.624999999985</v>
      </c>
      <c r="B11575" s="1" t="s">
        <v>60</v>
      </c>
      <c r="C11575" s="1">
        <v>195.1</v>
      </c>
      <c r="D11575" t="str">
        <f>INDEX(Map!$A$2:$B$35, MATCH(Generation_Raw_Data!$B11575, Map!$A$2:$A$35, 0), 2)</f>
        <v>Cane Run 7</v>
      </c>
      <c r="E11575" s="9"/>
    </row>
    <row r="11576" spans="1:5" x14ac:dyDescent="0.35">
      <c r="A11576" s="2">
        <v>45666.624999999985</v>
      </c>
      <c r="B11576" s="1" t="s">
        <v>54</v>
      </c>
      <c r="C11576" s="1">
        <v>376.7</v>
      </c>
      <c r="D11576" t="str">
        <f>INDEX(Map!$A$2:$B$35, MATCH(Generation_Raw_Data!$B11576, Map!$A$2:$A$35, 0), 2)</f>
        <v>Mill Creek 4</v>
      </c>
      <c r="E11576" s="9"/>
    </row>
    <row r="11577" spans="1:5" x14ac:dyDescent="0.35">
      <c r="A11577" s="2">
        <v>45666.624999999985</v>
      </c>
      <c r="B11577" s="1" t="s">
        <v>53</v>
      </c>
      <c r="C11577" s="1">
        <v>269.8</v>
      </c>
      <c r="D11577" t="str">
        <f>INDEX(Map!$A$2:$B$35, MATCH(Generation_Raw_Data!$B11577, Map!$A$2:$A$35, 0), 2)</f>
        <v>Mill Creek 3</v>
      </c>
      <c r="E11577" s="9"/>
    </row>
    <row r="11578" spans="1:5" x14ac:dyDescent="0.35">
      <c r="A11578" s="2">
        <v>45666.624999999985</v>
      </c>
      <c r="B11578" s="1" t="s">
        <v>58</v>
      </c>
      <c r="C11578" s="1">
        <v>244.5</v>
      </c>
      <c r="D11578" t="str">
        <f>INDEX(Map!$A$2:$B$35, MATCH(Generation_Raw_Data!$B11578, Map!$A$2:$A$35, 0), 2)</f>
        <v>Mill Creek 2</v>
      </c>
      <c r="E11578" s="9"/>
    </row>
    <row r="11579" spans="1:5" x14ac:dyDescent="0.35">
      <c r="A11579" s="2">
        <v>45666.624999999985</v>
      </c>
      <c r="B11579" s="1" t="s">
        <v>46</v>
      </c>
      <c r="C11579" s="1">
        <v>34</v>
      </c>
      <c r="D11579" t="str">
        <f>INDEX(Map!$A$2:$B$35, MATCH(Generation_Raw_Data!$B11579, Map!$A$2:$A$35, 0), 2)</f>
        <v>Ohio Falls</v>
      </c>
      <c r="E11579" s="9"/>
    </row>
    <row r="11580" spans="1:5" x14ac:dyDescent="0.35">
      <c r="A11580" s="2">
        <v>45666.624999999985</v>
      </c>
      <c r="B11580" s="1" t="s">
        <v>55</v>
      </c>
      <c r="C11580" s="1">
        <v>0</v>
      </c>
      <c r="D11580" t="str">
        <f>INDEX(Map!$A$2:$B$35, MATCH(Generation_Raw_Data!$B11580, Map!$A$2:$A$35, 0), 2)</f>
        <v>Paddy's Run 12</v>
      </c>
      <c r="E11580" s="9"/>
    </row>
    <row r="11581" spans="1:5" x14ac:dyDescent="0.35">
      <c r="A11581" s="2">
        <v>45666.624999999985</v>
      </c>
      <c r="B11581" s="1" t="s">
        <v>42</v>
      </c>
      <c r="C11581" s="1">
        <v>19</v>
      </c>
      <c r="D11581" t="str">
        <f>INDEX(Map!$A$2:$B$35, MATCH(Generation_Raw_Data!$B11581, Map!$A$2:$A$35, 0), 2)</f>
        <v>Dix Dam</v>
      </c>
      <c r="E11581" s="9"/>
    </row>
    <row r="11582" spans="1:5" x14ac:dyDescent="0.35">
      <c r="A11582" s="2">
        <v>45666.624999999985</v>
      </c>
      <c r="B11582" s="1" t="s">
        <v>41</v>
      </c>
      <c r="C11582" s="1">
        <v>0</v>
      </c>
      <c r="D11582" t="str">
        <f>INDEX(Map!$A$2:$B$35, MATCH(Generation_Raw_Data!$B11582, Map!$A$2:$A$35, 0), 2)</f>
        <v>Brown Solar</v>
      </c>
      <c r="E11582" s="9"/>
    </row>
    <row r="11583" spans="1:5" x14ac:dyDescent="0.35">
      <c r="A11583" s="2">
        <v>45666.624999999985</v>
      </c>
      <c r="B11583" s="1" t="s">
        <v>30</v>
      </c>
      <c r="C11583" s="1">
        <v>138</v>
      </c>
      <c r="D11583" t="str">
        <f>INDEX(Map!$A$2:$B$35, MATCH(Generation_Raw_Data!$B11583, Map!$A$2:$A$35, 0), 2)</f>
        <v>Brown 3</v>
      </c>
      <c r="E11583" s="9"/>
    </row>
    <row r="11584" spans="1:5" x14ac:dyDescent="0.35">
      <c r="A11584" s="2">
        <v>45666.624999999985</v>
      </c>
      <c r="B11584" s="1" t="s">
        <v>32</v>
      </c>
      <c r="C11584" s="1">
        <v>343.75</v>
      </c>
      <c r="D11584" t="str">
        <f>INDEX(Map!$A$2:$B$35, MATCH(Generation_Raw_Data!$B11584, Map!$A$2:$A$35, 0), 2)</f>
        <v>Ghent 3</v>
      </c>
      <c r="E11584" s="9"/>
    </row>
    <row r="11585" spans="1:5" x14ac:dyDescent="0.35">
      <c r="A11585" s="2">
        <v>45666.624999999985</v>
      </c>
      <c r="B11585" s="1" t="s">
        <v>33</v>
      </c>
      <c r="C11585" s="1">
        <v>393.75</v>
      </c>
      <c r="D11585" t="str">
        <f>INDEX(Map!$A$2:$B$35, MATCH(Generation_Raw_Data!$B11585, Map!$A$2:$A$35, 0), 2)</f>
        <v>Ghent 2</v>
      </c>
      <c r="E11585" s="9"/>
    </row>
    <row r="11586" spans="1:5" x14ac:dyDescent="0.35">
      <c r="A11586" s="2">
        <v>45666.624999999985</v>
      </c>
      <c r="B11586" s="1" t="s">
        <v>31</v>
      </c>
      <c r="C11586" s="1">
        <v>447.75</v>
      </c>
      <c r="D11586" t="str">
        <f>INDEX(Map!$A$2:$B$35, MATCH(Generation_Raw_Data!$B11586, Map!$A$2:$A$35, 0), 2)</f>
        <v>Ghent 1</v>
      </c>
      <c r="E11586" s="9"/>
    </row>
    <row r="11587" spans="1:5" x14ac:dyDescent="0.35">
      <c r="A11587" s="2">
        <v>45666.624999999985</v>
      </c>
      <c r="B11587" s="1" t="s">
        <v>34</v>
      </c>
      <c r="C11587" s="1">
        <v>362.75</v>
      </c>
      <c r="D11587" t="str">
        <f>INDEX(Map!$A$2:$B$35, MATCH(Generation_Raw_Data!$B11587, Map!$A$2:$A$35, 0), 2)</f>
        <v>Ghent 4</v>
      </c>
      <c r="E11587" s="9"/>
    </row>
    <row r="11588" spans="1:5" x14ac:dyDescent="0.35">
      <c r="A11588" s="2">
        <v>45666.624999999985</v>
      </c>
      <c r="B11588" s="1" t="s">
        <v>35</v>
      </c>
      <c r="C11588" s="1">
        <v>0.1</v>
      </c>
      <c r="D11588" t="str">
        <f>INDEX(Map!$A$2:$B$35, MATCH(Generation_Raw_Data!$B11588, Map!$A$2:$A$35, 0), 2)</f>
        <v>Simpsonville Solar</v>
      </c>
      <c r="E11588" s="9"/>
    </row>
    <row r="11589" spans="1:5" x14ac:dyDescent="0.35">
      <c r="A11589" s="2">
        <v>45666.624999999985</v>
      </c>
      <c r="B11589" s="1" t="s">
        <v>29</v>
      </c>
      <c r="C11589" s="1">
        <v>0</v>
      </c>
      <c r="D11589" t="str">
        <f>INDEX(Map!$A$2:$B$35, MATCH(Generation_Raw_Data!$B11589, Map!$A$2:$A$35, 0), 2)</f>
        <v>Brown 5</v>
      </c>
      <c r="E11589" s="9"/>
    </row>
    <row r="11590" spans="1:5" x14ac:dyDescent="0.35">
      <c r="A11590" s="2">
        <v>45666.624999999985</v>
      </c>
      <c r="B11590" s="1" t="s">
        <v>40</v>
      </c>
      <c r="C11590" s="1">
        <v>0</v>
      </c>
      <c r="D11590" t="str">
        <f>INDEX(Map!$A$2:$B$35, MATCH(Generation_Raw_Data!$B11590, Map!$A$2:$A$35, 0), 2)</f>
        <v>Brown 11</v>
      </c>
      <c r="E11590" s="9"/>
    </row>
    <row r="11591" spans="1:5" x14ac:dyDescent="0.35">
      <c r="A11591" s="2">
        <v>45666.624999999985</v>
      </c>
      <c r="B11591" s="1" t="s">
        <v>38</v>
      </c>
      <c r="C11591" s="1">
        <v>106</v>
      </c>
      <c r="D11591" t="str">
        <f>INDEX(Map!$A$2:$B$35, MATCH(Generation_Raw_Data!$B11591, Map!$A$2:$A$35, 0), 2)</f>
        <v>Brown 6</v>
      </c>
      <c r="E11591" s="9"/>
    </row>
    <row r="11592" spans="1:5" x14ac:dyDescent="0.35">
      <c r="A11592" s="2">
        <v>45666.624999999985</v>
      </c>
      <c r="B11592" s="1" t="s">
        <v>28</v>
      </c>
      <c r="C11592" s="1">
        <v>105</v>
      </c>
      <c r="D11592" t="str">
        <f>INDEX(Map!$A$2:$B$35, MATCH(Generation_Raw_Data!$B11592, Map!$A$2:$A$35, 0), 2)</f>
        <v>Brown 7</v>
      </c>
      <c r="E11592" s="9"/>
    </row>
    <row r="11593" spans="1:5" x14ac:dyDescent="0.35">
      <c r="A11593" s="2">
        <v>45666.624999999985</v>
      </c>
      <c r="B11593" s="1" t="s">
        <v>36</v>
      </c>
      <c r="C11593" s="1">
        <v>0</v>
      </c>
      <c r="D11593" t="str">
        <f>INDEX(Map!$A$2:$B$35, MATCH(Generation_Raw_Data!$B11593, Map!$A$2:$A$35, 0), 2)</f>
        <v>Brown 8</v>
      </c>
      <c r="E11593" s="9"/>
    </row>
    <row r="11594" spans="1:5" x14ac:dyDescent="0.35">
      <c r="A11594" s="2">
        <v>45666.624999999985</v>
      </c>
      <c r="B11594" s="1" t="s">
        <v>37</v>
      </c>
      <c r="C11594" s="1">
        <v>-1</v>
      </c>
      <c r="D11594" t="str">
        <f>INDEX(Map!$A$2:$B$35, MATCH(Generation_Raw_Data!$B11594, Map!$A$2:$A$35, 0), 2)</f>
        <v>Brown 9</v>
      </c>
      <c r="E11594" s="9"/>
    </row>
    <row r="11595" spans="1:5" x14ac:dyDescent="0.35">
      <c r="A11595" s="2">
        <v>45666.624999999985</v>
      </c>
      <c r="B11595" s="1" t="s">
        <v>39</v>
      </c>
      <c r="C11595" s="1">
        <v>0</v>
      </c>
      <c r="D11595" t="str">
        <f>INDEX(Map!$A$2:$B$35, MATCH(Generation_Raw_Data!$B11595, Map!$A$2:$A$35, 0), 2)</f>
        <v>Brown 10</v>
      </c>
      <c r="E11595" s="9"/>
    </row>
    <row r="11596" spans="1:5" x14ac:dyDescent="0.35">
      <c r="A11596" s="2">
        <v>45666.66666666665</v>
      </c>
      <c r="B11596" s="1" t="s">
        <v>61</v>
      </c>
      <c r="C11596" s="1">
        <v>191.2</v>
      </c>
      <c r="D11596" t="str">
        <f>INDEX(Map!$A$2:$B$35, MATCH(Generation_Raw_Data!$B11596, Map!$A$2:$A$35, 0), 2)</f>
        <v>Cane Run 7</v>
      </c>
      <c r="E11596" s="9"/>
    </row>
    <row r="11597" spans="1:5" x14ac:dyDescent="0.35">
      <c r="A11597" s="2">
        <v>45666.66666666665</v>
      </c>
      <c r="B11597" s="1" t="s">
        <v>59</v>
      </c>
      <c r="C11597" s="1">
        <v>191.6</v>
      </c>
      <c r="D11597" t="str">
        <f>INDEX(Map!$A$2:$B$35, MATCH(Generation_Raw_Data!$B11597, Map!$A$2:$A$35, 0), 2)</f>
        <v>Cane Run 7</v>
      </c>
      <c r="E11597" s="9"/>
    </row>
    <row r="11598" spans="1:5" x14ac:dyDescent="0.35">
      <c r="A11598" s="2">
        <v>45666.66666666665</v>
      </c>
      <c r="B11598" s="1" t="s">
        <v>60</v>
      </c>
      <c r="C11598" s="1">
        <v>196.6</v>
      </c>
      <c r="D11598" t="str">
        <f>INDEX(Map!$A$2:$B$35, MATCH(Generation_Raw_Data!$B11598, Map!$A$2:$A$35, 0), 2)</f>
        <v>Cane Run 7</v>
      </c>
      <c r="E11598" s="9"/>
    </row>
    <row r="11599" spans="1:5" x14ac:dyDescent="0.35">
      <c r="A11599" s="2">
        <v>45666.66666666665</v>
      </c>
      <c r="B11599" s="1" t="s">
        <v>57</v>
      </c>
      <c r="C11599" s="1">
        <v>-7.5</v>
      </c>
      <c r="D11599" t="str">
        <f>INDEX(Map!$A$2:$B$35, MATCH(Generation_Raw_Data!$B11599, Map!$A$2:$A$35, 0), 2)</f>
        <v>Mill Creek 1</v>
      </c>
      <c r="E11599" s="9"/>
    </row>
    <row r="11600" spans="1:5" x14ac:dyDescent="0.35">
      <c r="A11600" s="2">
        <v>45666.66666666665</v>
      </c>
      <c r="B11600" s="1" t="s">
        <v>56</v>
      </c>
      <c r="C11600" s="1">
        <v>-0.2</v>
      </c>
      <c r="D11600" t="str">
        <f>INDEX(Map!$A$2:$B$35, MATCH(Generation_Raw_Data!$B11600, Map!$A$2:$A$35, 0), 2)</f>
        <v>Paddy's Run 13</v>
      </c>
      <c r="E11600" s="9"/>
    </row>
    <row r="11601" spans="1:5" x14ac:dyDescent="0.35">
      <c r="A11601" s="2">
        <v>45666.66666666665</v>
      </c>
      <c r="B11601" s="1" t="s">
        <v>55</v>
      </c>
      <c r="C11601" s="1">
        <v>0</v>
      </c>
      <c r="D11601" t="str">
        <f>INDEX(Map!$A$2:$B$35, MATCH(Generation_Raw_Data!$B11601, Map!$A$2:$A$35, 0), 2)</f>
        <v>Paddy's Run 12</v>
      </c>
      <c r="E11601" s="9"/>
    </row>
    <row r="11602" spans="1:5" x14ac:dyDescent="0.35">
      <c r="A11602" s="2">
        <v>45666.66666666665</v>
      </c>
      <c r="B11602" s="1" t="s">
        <v>58</v>
      </c>
      <c r="C11602" s="1">
        <v>260</v>
      </c>
      <c r="D11602" t="str">
        <f>INDEX(Map!$A$2:$B$35, MATCH(Generation_Raw_Data!$B11602, Map!$A$2:$A$35, 0), 2)</f>
        <v>Mill Creek 2</v>
      </c>
      <c r="E11602" s="9"/>
    </row>
    <row r="11603" spans="1:5" x14ac:dyDescent="0.35">
      <c r="A11603" s="2">
        <v>45666.66666666665</v>
      </c>
      <c r="B11603" s="1" t="s">
        <v>53</v>
      </c>
      <c r="C11603" s="1">
        <v>269.10000000000002</v>
      </c>
      <c r="D11603" t="str">
        <f>INDEX(Map!$A$2:$B$35, MATCH(Generation_Raw_Data!$B11603, Map!$A$2:$A$35, 0), 2)</f>
        <v>Mill Creek 3</v>
      </c>
      <c r="E11603" s="9"/>
    </row>
    <row r="11604" spans="1:5" x14ac:dyDescent="0.35">
      <c r="A11604" s="2">
        <v>45666.66666666665</v>
      </c>
      <c r="B11604" s="1" t="s">
        <v>54</v>
      </c>
      <c r="C11604" s="1">
        <v>376.8</v>
      </c>
      <c r="D11604" t="str">
        <f>INDEX(Map!$A$2:$B$35, MATCH(Generation_Raw_Data!$B11604, Map!$A$2:$A$35, 0), 2)</f>
        <v>Mill Creek 4</v>
      </c>
      <c r="E11604" s="9"/>
    </row>
    <row r="11605" spans="1:5" x14ac:dyDescent="0.35">
      <c r="A11605" s="2">
        <v>45666.66666666665</v>
      </c>
      <c r="B11605" s="1" t="s">
        <v>48</v>
      </c>
      <c r="C11605" s="1">
        <v>101.24630000000001</v>
      </c>
      <c r="D11605" t="str">
        <f>INDEX(Map!$A$2:$B$35, MATCH(Generation_Raw_Data!$B11605, Map!$A$2:$A$35, 0), 2)</f>
        <v>Trimble County 6</v>
      </c>
      <c r="E11605" s="9"/>
    </row>
    <row r="11606" spans="1:5" x14ac:dyDescent="0.35">
      <c r="A11606" s="2">
        <v>45666.66666666665</v>
      </c>
      <c r="B11606" s="1" t="s">
        <v>44</v>
      </c>
      <c r="C11606" s="1">
        <v>689.4</v>
      </c>
      <c r="D11606" t="str">
        <f>INDEX(Map!$A$2:$B$35, MATCH(Generation_Raw_Data!$B11606, Map!$A$2:$A$35, 0), 2)</f>
        <v>Trimble County 2</v>
      </c>
      <c r="E11606" s="9"/>
    </row>
    <row r="11607" spans="1:5" x14ac:dyDescent="0.35">
      <c r="A11607" s="2">
        <v>45666.66666666665</v>
      </c>
      <c r="B11607" s="1" t="s">
        <v>47</v>
      </c>
      <c r="C11607" s="1">
        <v>100.25369999999999</v>
      </c>
      <c r="D11607" t="str">
        <f>INDEX(Map!$A$2:$B$35, MATCH(Generation_Raw_Data!$B11607, Map!$A$2:$A$35, 0), 2)</f>
        <v>Trimble County 5</v>
      </c>
      <c r="E11607" s="9"/>
    </row>
    <row r="11608" spans="1:5" x14ac:dyDescent="0.35">
      <c r="A11608" s="2">
        <v>45666.66666666665</v>
      </c>
      <c r="B11608" s="1" t="s">
        <v>49</v>
      </c>
      <c r="C11608" s="1">
        <v>100.25369999999999</v>
      </c>
      <c r="D11608" t="str">
        <f>INDEX(Map!$A$2:$B$35, MATCH(Generation_Raw_Data!$B11608, Map!$A$2:$A$35, 0), 2)</f>
        <v>Trimble County 7</v>
      </c>
      <c r="E11608" s="9"/>
    </row>
    <row r="11609" spans="1:5" x14ac:dyDescent="0.35">
      <c r="A11609" s="2">
        <v>45666.66666666665</v>
      </c>
      <c r="B11609" s="1" t="s">
        <v>50</v>
      </c>
      <c r="C11609" s="1">
        <v>0</v>
      </c>
      <c r="D11609" t="str">
        <f>INDEX(Map!$A$2:$B$35, MATCH(Generation_Raw_Data!$B11609, Map!$A$2:$A$35, 0), 2)</f>
        <v>Trimble County 8</v>
      </c>
      <c r="E11609" s="9"/>
    </row>
    <row r="11610" spans="1:5" x14ac:dyDescent="0.35">
      <c r="A11610" s="2">
        <v>45666.66666666665</v>
      </c>
      <c r="B11610" s="1" t="s">
        <v>51</v>
      </c>
      <c r="C11610" s="1">
        <v>101.24630000000001</v>
      </c>
      <c r="D11610" t="str">
        <f>INDEX(Map!$A$2:$B$35, MATCH(Generation_Raw_Data!$B11610, Map!$A$2:$A$35, 0), 2)</f>
        <v>Trimble County 9</v>
      </c>
      <c r="E11610" s="9"/>
    </row>
    <row r="11611" spans="1:5" x14ac:dyDescent="0.35">
      <c r="A11611" s="2">
        <v>45666.66666666665</v>
      </c>
      <c r="B11611" s="1" t="s">
        <v>46</v>
      </c>
      <c r="C11611" s="1">
        <v>33</v>
      </c>
      <c r="D11611" t="str">
        <f>INDEX(Map!$A$2:$B$35, MATCH(Generation_Raw_Data!$B11611, Map!$A$2:$A$35, 0), 2)</f>
        <v>Ohio Falls</v>
      </c>
      <c r="E11611" s="9"/>
    </row>
    <row r="11612" spans="1:5" x14ac:dyDescent="0.35">
      <c r="A11612" s="2">
        <v>45666.66666666665</v>
      </c>
      <c r="B11612" s="1" t="s">
        <v>45</v>
      </c>
      <c r="C11612" s="1">
        <v>440.3</v>
      </c>
      <c r="D11612" t="str">
        <f>INDEX(Map!$A$2:$B$35, MATCH(Generation_Raw_Data!$B11612, Map!$A$2:$A$35, 0), 2)</f>
        <v>Trimble County 1</v>
      </c>
      <c r="E11612" s="9"/>
    </row>
    <row r="11613" spans="1:5" x14ac:dyDescent="0.35">
      <c r="A11613" s="2">
        <v>45666.66666666665</v>
      </c>
      <c r="B11613" s="1" t="s">
        <v>52</v>
      </c>
      <c r="C11613" s="1">
        <v>0</v>
      </c>
      <c r="D11613" t="str">
        <f>INDEX(Map!$A$2:$B$35, MATCH(Generation_Raw_Data!$B11613, Map!$A$2:$A$35, 0), 2)</f>
        <v>Trimble County 10</v>
      </c>
      <c r="E11613" s="9"/>
    </row>
    <row r="11614" spans="1:5" x14ac:dyDescent="0.35">
      <c r="A11614" s="2">
        <v>45666.66666666665</v>
      </c>
      <c r="B11614" s="1" t="s">
        <v>43</v>
      </c>
      <c r="C11614" s="1">
        <v>0</v>
      </c>
      <c r="D11614" t="str">
        <f>INDEX(Map!$A$2:$B$35, MATCH(Generation_Raw_Data!$B11614, Map!$A$2:$A$35, 0), 2)</f>
        <v>Haefling</v>
      </c>
      <c r="E11614" s="9"/>
    </row>
    <row r="11615" spans="1:5" x14ac:dyDescent="0.35">
      <c r="A11615" s="2">
        <v>45666.66666666665</v>
      </c>
      <c r="B11615" s="1" t="s">
        <v>42</v>
      </c>
      <c r="C11615" s="1">
        <v>19</v>
      </c>
      <c r="D11615" t="str">
        <f>INDEX(Map!$A$2:$B$35, MATCH(Generation_Raw_Data!$B11615, Map!$A$2:$A$35, 0), 2)</f>
        <v>Dix Dam</v>
      </c>
      <c r="E11615" s="9"/>
    </row>
    <row r="11616" spans="1:5" x14ac:dyDescent="0.35">
      <c r="A11616" s="2">
        <v>45666.66666666665</v>
      </c>
      <c r="B11616" s="1" t="s">
        <v>41</v>
      </c>
      <c r="C11616" s="1">
        <v>0.1</v>
      </c>
      <c r="D11616" t="str">
        <f>INDEX(Map!$A$2:$B$35, MATCH(Generation_Raw_Data!$B11616, Map!$A$2:$A$35, 0), 2)</f>
        <v>Brown Solar</v>
      </c>
      <c r="E11616" s="9"/>
    </row>
    <row r="11617" spans="1:5" x14ac:dyDescent="0.35">
      <c r="A11617" s="2">
        <v>45666.66666666665</v>
      </c>
      <c r="B11617" s="1" t="s">
        <v>29</v>
      </c>
      <c r="C11617" s="1">
        <v>0</v>
      </c>
      <c r="D11617" t="str">
        <f>INDEX(Map!$A$2:$B$35, MATCH(Generation_Raw_Data!$B11617, Map!$A$2:$A$35, 0), 2)</f>
        <v>Brown 5</v>
      </c>
      <c r="E11617" s="9"/>
    </row>
    <row r="11618" spans="1:5" x14ac:dyDescent="0.35">
      <c r="A11618" s="2">
        <v>45666.66666666665</v>
      </c>
      <c r="B11618" s="1" t="s">
        <v>30</v>
      </c>
      <c r="C11618" s="1">
        <v>138</v>
      </c>
      <c r="D11618" t="str">
        <f>INDEX(Map!$A$2:$B$35, MATCH(Generation_Raw_Data!$B11618, Map!$A$2:$A$35, 0), 2)</f>
        <v>Brown 3</v>
      </c>
      <c r="E11618" s="9"/>
    </row>
    <row r="11619" spans="1:5" x14ac:dyDescent="0.35">
      <c r="A11619" s="2">
        <v>45666.66666666665</v>
      </c>
      <c r="B11619" s="1" t="s">
        <v>31</v>
      </c>
      <c r="C11619" s="1">
        <v>450</v>
      </c>
      <c r="D11619" t="str">
        <f>INDEX(Map!$A$2:$B$35, MATCH(Generation_Raw_Data!$B11619, Map!$A$2:$A$35, 0), 2)</f>
        <v>Ghent 1</v>
      </c>
      <c r="E11619" s="9"/>
    </row>
    <row r="11620" spans="1:5" x14ac:dyDescent="0.35">
      <c r="A11620" s="2">
        <v>45666.66666666665</v>
      </c>
      <c r="B11620" s="1" t="s">
        <v>33</v>
      </c>
      <c r="C11620" s="1">
        <v>394</v>
      </c>
      <c r="D11620" t="str">
        <f>INDEX(Map!$A$2:$B$35, MATCH(Generation_Raw_Data!$B11620, Map!$A$2:$A$35, 0), 2)</f>
        <v>Ghent 2</v>
      </c>
      <c r="E11620" s="9"/>
    </row>
    <row r="11621" spans="1:5" x14ac:dyDescent="0.35">
      <c r="A11621" s="2">
        <v>45666.66666666665</v>
      </c>
      <c r="B11621" s="1" t="s">
        <v>32</v>
      </c>
      <c r="C11621" s="1">
        <v>383</v>
      </c>
      <c r="D11621" t="str">
        <f>INDEX(Map!$A$2:$B$35, MATCH(Generation_Raw_Data!$B11621, Map!$A$2:$A$35, 0), 2)</f>
        <v>Ghent 3</v>
      </c>
      <c r="E11621" s="9"/>
    </row>
    <row r="11622" spans="1:5" x14ac:dyDescent="0.35">
      <c r="A11622" s="2">
        <v>45666.66666666665</v>
      </c>
      <c r="B11622" s="1" t="s">
        <v>34</v>
      </c>
      <c r="C11622" s="1">
        <v>362</v>
      </c>
      <c r="D11622" t="str">
        <f>INDEX(Map!$A$2:$B$35, MATCH(Generation_Raw_Data!$B11622, Map!$A$2:$A$35, 0), 2)</f>
        <v>Ghent 4</v>
      </c>
      <c r="E11622" s="9"/>
    </row>
    <row r="11623" spans="1:5" x14ac:dyDescent="0.35">
      <c r="A11623" s="2">
        <v>45666.66666666665</v>
      </c>
      <c r="B11623" s="1" t="s">
        <v>35</v>
      </c>
      <c r="C11623" s="1">
        <v>0</v>
      </c>
      <c r="D11623" t="str">
        <f>INDEX(Map!$A$2:$B$35, MATCH(Generation_Raw_Data!$B11623, Map!$A$2:$A$35, 0), 2)</f>
        <v>Simpsonville Solar</v>
      </c>
      <c r="E11623" s="9"/>
    </row>
    <row r="11624" spans="1:5" x14ac:dyDescent="0.35">
      <c r="A11624" s="2">
        <v>45666.66666666665</v>
      </c>
      <c r="B11624" s="1" t="s">
        <v>39</v>
      </c>
      <c r="C11624" s="1">
        <v>0</v>
      </c>
      <c r="D11624" t="str">
        <f>INDEX(Map!$A$2:$B$35, MATCH(Generation_Raw_Data!$B11624, Map!$A$2:$A$35, 0), 2)</f>
        <v>Brown 10</v>
      </c>
      <c r="E11624" s="9"/>
    </row>
    <row r="11625" spans="1:5" x14ac:dyDescent="0.35">
      <c r="A11625" s="2">
        <v>45666.66666666665</v>
      </c>
      <c r="B11625" s="1" t="s">
        <v>37</v>
      </c>
      <c r="C11625" s="1">
        <v>-1</v>
      </c>
      <c r="D11625" t="str">
        <f>INDEX(Map!$A$2:$B$35, MATCH(Generation_Raw_Data!$B11625, Map!$A$2:$A$35, 0), 2)</f>
        <v>Brown 9</v>
      </c>
      <c r="E11625" s="9"/>
    </row>
    <row r="11626" spans="1:5" x14ac:dyDescent="0.35">
      <c r="A11626" s="2">
        <v>45666.66666666665</v>
      </c>
      <c r="B11626" s="1" t="s">
        <v>36</v>
      </c>
      <c r="C11626" s="1">
        <v>0</v>
      </c>
      <c r="D11626" t="str">
        <f>INDEX(Map!$A$2:$B$35, MATCH(Generation_Raw_Data!$B11626, Map!$A$2:$A$35, 0), 2)</f>
        <v>Brown 8</v>
      </c>
      <c r="E11626" s="9"/>
    </row>
    <row r="11627" spans="1:5" x14ac:dyDescent="0.35">
      <c r="A11627" s="2">
        <v>45666.66666666665</v>
      </c>
      <c r="B11627" s="1" t="s">
        <v>28</v>
      </c>
      <c r="C11627" s="1">
        <v>105</v>
      </c>
      <c r="D11627" t="str">
        <f>INDEX(Map!$A$2:$B$35, MATCH(Generation_Raw_Data!$B11627, Map!$A$2:$A$35, 0), 2)</f>
        <v>Brown 7</v>
      </c>
      <c r="E11627" s="9"/>
    </row>
    <row r="11628" spans="1:5" x14ac:dyDescent="0.35">
      <c r="A11628" s="2">
        <v>45666.66666666665</v>
      </c>
      <c r="B11628" s="1" t="s">
        <v>38</v>
      </c>
      <c r="C11628" s="1">
        <v>106</v>
      </c>
      <c r="D11628" t="str">
        <f>INDEX(Map!$A$2:$B$35, MATCH(Generation_Raw_Data!$B11628, Map!$A$2:$A$35, 0), 2)</f>
        <v>Brown 6</v>
      </c>
      <c r="E11628" s="9"/>
    </row>
    <row r="11629" spans="1:5" x14ac:dyDescent="0.35">
      <c r="A11629" s="2">
        <v>45666.66666666665</v>
      </c>
      <c r="B11629" s="1" t="s">
        <v>40</v>
      </c>
      <c r="C11629" s="1">
        <v>0</v>
      </c>
      <c r="D11629" t="str">
        <f>INDEX(Map!$A$2:$B$35, MATCH(Generation_Raw_Data!$B11629, Map!$A$2:$A$35, 0), 2)</f>
        <v>Brown 11</v>
      </c>
      <c r="E11629" s="9"/>
    </row>
    <row r="11630" spans="1:5" x14ac:dyDescent="0.35">
      <c r="A11630" s="2">
        <v>45666.708333333314</v>
      </c>
      <c r="B11630" s="1" t="s">
        <v>59</v>
      </c>
      <c r="C11630" s="1">
        <v>231.7</v>
      </c>
      <c r="D11630" t="str">
        <f>INDEX(Map!$A$2:$B$35, MATCH(Generation_Raw_Data!$B11630, Map!$A$2:$A$35, 0), 2)</f>
        <v>Cane Run 7</v>
      </c>
      <c r="E11630" s="9"/>
    </row>
    <row r="11631" spans="1:5" x14ac:dyDescent="0.35">
      <c r="A11631" s="2">
        <v>45666.708333333314</v>
      </c>
      <c r="B11631" s="1" t="s">
        <v>61</v>
      </c>
      <c r="C11631" s="1">
        <v>231.4</v>
      </c>
      <c r="D11631" t="str">
        <f>INDEX(Map!$A$2:$B$35, MATCH(Generation_Raw_Data!$B11631, Map!$A$2:$A$35, 0), 2)</f>
        <v>Cane Run 7</v>
      </c>
      <c r="E11631" s="9"/>
    </row>
    <row r="11632" spans="1:5" x14ac:dyDescent="0.35">
      <c r="A11632" s="2">
        <v>45666.708333333314</v>
      </c>
      <c r="B11632" s="1" t="s">
        <v>60</v>
      </c>
      <c r="C11632" s="1">
        <v>218.2</v>
      </c>
      <c r="D11632" t="str">
        <f>INDEX(Map!$A$2:$B$35, MATCH(Generation_Raw_Data!$B11632, Map!$A$2:$A$35, 0), 2)</f>
        <v>Cane Run 7</v>
      </c>
      <c r="E11632" s="9"/>
    </row>
    <row r="11633" spans="1:5" x14ac:dyDescent="0.35">
      <c r="A11633" s="2">
        <v>45666.708333333314</v>
      </c>
      <c r="B11633" s="1" t="s">
        <v>46</v>
      </c>
      <c r="C11633" s="1">
        <v>34</v>
      </c>
      <c r="D11633" t="str">
        <f>INDEX(Map!$A$2:$B$35, MATCH(Generation_Raw_Data!$B11633, Map!$A$2:$A$35, 0), 2)</f>
        <v>Ohio Falls</v>
      </c>
      <c r="E11633" s="9"/>
    </row>
    <row r="11634" spans="1:5" x14ac:dyDescent="0.35">
      <c r="A11634" s="2">
        <v>45666.708333333314</v>
      </c>
      <c r="B11634" s="1" t="s">
        <v>57</v>
      </c>
      <c r="C11634" s="1">
        <v>-7.4</v>
      </c>
      <c r="D11634" t="str">
        <f>INDEX(Map!$A$2:$B$35, MATCH(Generation_Raw_Data!$B11634, Map!$A$2:$A$35, 0), 2)</f>
        <v>Mill Creek 1</v>
      </c>
      <c r="E11634" s="9"/>
    </row>
    <row r="11635" spans="1:5" x14ac:dyDescent="0.35">
      <c r="A11635" s="2">
        <v>45666.708333333314</v>
      </c>
      <c r="B11635" s="1" t="s">
        <v>55</v>
      </c>
      <c r="C11635" s="1">
        <v>0</v>
      </c>
      <c r="D11635" t="str">
        <f>INDEX(Map!$A$2:$B$35, MATCH(Generation_Raw_Data!$B11635, Map!$A$2:$A$35, 0), 2)</f>
        <v>Paddy's Run 12</v>
      </c>
      <c r="E11635" s="9"/>
    </row>
    <row r="11636" spans="1:5" x14ac:dyDescent="0.35">
      <c r="A11636" s="2">
        <v>45666.708333333314</v>
      </c>
      <c r="B11636" s="1" t="s">
        <v>56</v>
      </c>
      <c r="C11636" s="1">
        <v>-0.2</v>
      </c>
      <c r="D11636" t="str">
        <f>INDEX(Map!$A$2:$B$35, MATCH(Generation_Raw_Data!$B11636, Map!$A$2:$A$35, 0), 2)</f>
        <v>Paddy's Run 13</v>
      </c>
      <c r="E11636" s="9"/>
    </row>
    <row r="11637" spans="1:5" x14ac:dyDescent="0.35">
      <c r="A11637" s="2">
        <v>45666.708333333314</v>
      </c>
      <c r="B11637" s="1" t="s">
        <v>54</v>
      </c>
      <c r="C11637" s="1">
        <v>425.7</v>
      </c>
      <c r="D11637" t="str">
        <f>INDEX(Map!$A$2:$B$35, MATCH(Generation_Raw_Data!$B11637, Map!$A$2:$A$35, 0), 2)</f>
        <v>Mill Creek 4</v>
      </c>
      <c r="E11637" s="9"/>
    </row>
    <row r="11638" spans="1:5" x14ac:dyDescent="0.35">
      <c r="A11638" s="2">
        <v>45666.708333333314</v>
      </c>
      <c r="B11638" s="1" t="s">
        <v>53</v>
      </c>
      <c r="C11638" s="1">
        <v>312.39999999999998</v>
      </c>
      <c r="D11638" t="str">
        <f>INDEX(Map!$A$2:$B$35, MATCH(Generation_Raw_Data!$B11638, Map!$A$2:$A$35, 0), 2)</f>
        <v>Mill Creek 3</v>
      </c>
      <c r="E11638" s="9"/>
    </row>
    <row r="11639" spans="1:5" x14ac:dyDescent="0.35">
      <c r="A11639" s="2">
        <v>45666.708333333314</v>
      </c>
      <c r="B11639" s="1" t="s">
        <v>58</v>
      </c>
      <c r="C11639" s="1">
        <v>258.89999999999998</v>
      </c>
      <c r="D11639" t="str">
        <f>INDEX(Map!$A$2:$B$35, MATCH(Generation_Raw_Data!$B11639, Map!$A$2:$A$35, 0), 2)</f>
        <v>Mill Creek 2</v>
      </c>
      <c r="E11639" s="9"/>
    </row>
    <row r="11640" spans="1:5" x14ac:dyDescent="0.35">
      <c r="A11640" s="2">
        <v>45666.708333333314</v>
      </c>
      <c r="B11640" s="1" t="s">
        <v>51</v>
      </c>
      <c r="C11640" s="1">
        <v>112.2483</v>
      </c>
      <c r="D11640" t="str">
        <f>INDEX(Map!$A$2:$B$35, MATCH(Generation_Raw_Data!$B11640, Map!$A$2:$A$35, 0), 2)</f>
        <v>Trimble County 9</v>
      </c>
      <c r="E11640" s="9"/>
    </row>
    <row r="11641" spans="1:5" x14ac:dyDescent="0.35">
      <c r="A11641" s="2">
        <v>45666.708333333314</v>
      </c>
      <c r="B11641" s="1" t="s">
        <v>50</v>
      </c>
      <c r="C11641" s="1">
        <v>0</v>
      </c>
      <c r="D11641" t="str">
        <f>INDEX(Map!$A$2:$B$35, MATCH(Generation_Raw_Data!$B11641, Map!$A$2:$A$35, 0), 2)</f>
        <v>Trimble County 8</v>
      </c>
      <c r="E11641" s="9"/>
    </row>
    <row r="11642" spans="1:5" x14ac:dyDescent="0.35">
      <c r="A11642" s="2">
        <v>45666.708333333314</v>
      </c>
      <c r="B11642" s="1" t="s">
        <v>49</v>
      </c>
      <c r="C11642" s="1">
        <v>111.255</v>
      </c>
      <c r="D11642" t="str">
        <f>INDEX(Map!$A$2:$B$35, MATCH(Generation_Raw_Data!$B11642, Map!$A$2:$A$35, 0), 2)</f>
        <v>Trimble County 7</v>
      </c>
      <c r="E11642" s="9"/>
    </row>
    <row r="11643" spans="1:5" x14ac:dyDescent="0.35">
      <c r="A11643" s="2">
        <v>45666.708333333314</v>
      </c>
      <c r="B11643" s="1" t="s">
        <v>47</v>
      </c>
      <c r="C11643" s="1">
        <v>112.2483</v>
      </c>
      <c r="D11643" t="str">
        <f>INDEX(Map!$A$2:$B$35, MATCH(Generation_Raw_Data!$B11643, Map!$A$2:$A$35, 0), 2)</f>
        <v>Trimble County 5</v>
      </c>
      <c r="E11643" s="9"/>
    </row>
    <row r="11644" spans="1:5" x14ac:dyDescent="0.35">
      <c r="A11644" s="2">
        <v>45666.708333333314</v>
      </c>
      <c r="B11644" s="1" t="s">
        <v>44</v>
      </c>
      <c r="C11644" s="1">
        <v>687.5</v>
      </c>
      <c r="D11644" t="str">
        <f>INDEX(Map!$A$2:$B$35, MATCH(Generation_Raw_Data!$B11644, Map!$A$2:$A$35, 0), 2)</f>
        <v>Trimble County 2</v>
      </c>
      <c r="E11644" s="9"/>
    </row>
    <row r="11645" spans="1:5" x14ac:dyDescent="0.35">
      <c r="A11645" s="2">
        <v>45666.708333333314</v>
      </c>
      <c r="B11645" s="1" t="s">
        <v>48</v>
      </c>
      <c r="C11645" s="1">
        <v>112.2483</v>
      </c>
      <c r="D11645" t="str">
        <f>INDEX(Map!$A$2:$B$35, MATCH(Generation_Raw_Data!$B11645, Map!$A$2:$A$35, 0), 2)</f>
        <v>Trimble County 6</v>
      </c>
      <c r="E11645" s="9"/>
    </row>
    <row r="11646" spans="1:5" x14ac:dyDescent="0.35">
      <c r="A11646" s="2">
        <v>45666.708333333314</v>
      </c>
      <c r="B11646" s="1" t="s">
        <v>45</v>
      </c>
      <c r="C11646" s="1">
        <v>491.4</v>
      </c>
      <c r="D11646" t="str">
        <f>INDEX(Map!$A$2:$B$35, MATCH(Generation_Raw_Data!$B11646, Map!$A$2:$A$35, 0), 2)</f>
        <v>Trimble County 1</v>
      </c>
      <c r="E11646" s="9"/>
    </row>
    <row r="11647" spans="1:5" x14ac:dyDescent="0.35">
      <c r="A11647" s="2">
        <v>45666.708333333314</v>
      </c>
      <c r="B11647" s="1" t="s">
        <v>52</v>
      </c>
      <c r="C11647" s="1">
        <v>0</v>
      </c>
      <c r="D11647" t="str">
        <f>INDEX(Map!$A$2:$B$35, MATCH(Generation_Raw_Data!$B11647, Map!$A$2:$A$35, 0), 2)</f>
        <v>Trimble County 10</v>
      </c>
      <c r="E11647" s="9"/>
    </row>
    <row r="11648" spans="1:5" x14ac:dyDescent="0.35">
      <c r="A11648" s="2">
        <v>45666.708333333314</v>
      </c>
      <c r="B11648" s="1" t="s">
        <v>42</v>
      </c>
      <c r="C11648" s="1">
        <v>19</v>
      </c>
      <c r="D11648" t="str">
        <f>INDEX(Map!$A$2:$B$35, MATCH(Generation_Raw_Data!$B11648, Map!$A$2:$A$35, 0), 2)</f>
        <v>Dix Dam</v>
      </c>
      <c r="E11648" s="9"/>
    </row>
    <row r="11649" spans="1:5" x14ac:dyDescent="0.35">
      <c r="A11649" s="2">
        <v>45666.708333333314</v>
      </c>
      <c r="B11649" s="1" t="s">
        <v>43</v>
      </c>
      <c r="C11649" s="1">
        <v>0</v>
      </c>
      <c r="D11649" t="str">
        <f>INDEX(Map!$A$2:$B$35, MATCH(Generation_Raw_Data!$B11649, Map!$A$2:$A$35, 0), 2)</f>
        <v>Haefling</v>
      </c>
      <c r="E11649" s="9"/>
    </row>
    <row r="11650" spans="1:5" x14ac:dyDescent="0.35">
      <c r="A11650" s="2">
        <v>45666.708333333314</v>
      </c>
      <c r="B11650" s="1" t="s">
        <v>41</v>
      </c>
      <c r="C11650" s="1">
        <v>0</v>
      </c>
      <c r="D11650" t="str">
        <f>INDEX(Map!$A$2:$B$35, MATCH(Generation_Raw_Data!$B11650, Map!$A$2:$A$35, 0), 2)</f>
        <v>Brown Solar</v>
      </c>
      <c r="E11650" s="9"/>
    </row>
    <row r="11651" spans="1:5" x14ac:dyDescent="0.35">
      <c r="A11651" s="2">
        <v>45666.708333333314</v>
      </c>
      <c r="B11651" s="1" t="s">
        <v>32</v>
      </c>
      <c r="C11651" s="1">
        <v>426</v>
      </c>
      <c r="D11651" t="str">
        <f>INDEX(Map!$A$2:$B$35, MATCH(Generation_Raw_Data!$B11651, Map!$A$2:$A$35, 0), 2)</f>
        <v>Ghent 3</v>
      </c>
      <c r="E11651" s="9"/>
    </row>
    <row r="11652" spans="1:5" x14ac:dyDescent="0.35">
      <c r="A11652" s="2">
        <v>45666.708333333314</v>
      </c>
      <c r="B11652" s="1" t="s">
        <v>33</v>
      </c>
      <c r="C11652" s="1">
        <v>473</v>
      </c>
      <c r="D11652" t="str">
        <f>INDEX(Map!$A$2:$B$35, MATCH(Generation_Raw_Data!$B11652, Map!$A$2:$A$35, 0), 2)</f>
        <v>Ghent 2</v>
      </c>
      <c r="E11652" s="9"/>
    </row>
    <row r="11653" spans="1:5" x14ac:dyDescent="0.35">
      <c r="A11653" s="2">
        <v>45666.708333333314</v>
      </c>
      <c r="B11653" s="1" t="s">
        <v>31</v>
      </c>
      <c r="C11653" s="1">
        <v>483</v>
      </c>
      <c r="D11653" t="str">
        <f>INDEX(Map!$A$2:$B$35, MATCH(Generation_Raw_Data!$B11653, Map!$A$2:$A$35, 0), 2)</f>
        <v>Ghent 1</v>
      </c>
      <c r="E11653" s="9"/>
    </row>
    <row r="11654" spans="1:5" x14ac:dyDescent="0.35">
      <c r="A11654" s="2">
        <v>45666.708333333314</v>
      </c>
      <c r="B11654" s="1" t="s">
        <v>30</v>
      </c>
      <c r="C11654" s="1">
        <v>207</v>
      </c>
      <c r="D11654" t="str">
        <f>INDEX(Map!$A$2:$B$35, MATCH(Generation_Raw_Data!$B11654, Map!$A$2:$A$35, 0), 2)</f>
        <v>Brown 3</v>
      </c>
      <c r="E11654" s="9"/>
    </row>
    <row r="11655" spans="1:5" x14ac:dyDescent="0.35">
      <c r="A11655" s="2">
        <v>45666.708333333314</v>
      </c>
      <c r="B11655" s="1" t="s">
        <v>29</v>
      </c>
      <c r="C11655" s="1">
        <v>0</v>
      </c>
      <c r="D11655" t="str">
        <f>INDEX(Map!$A$2:$B$35, MATCH(Generation_Raw_Data!$B11655, Map!$A$2:$A$35, 0), 2)</f>
        <v>Brown 5</v>
      </c>
      <c r="E11655" s="9"/>
    </row>
    <row r="11656" spans="1:5" x14ac:dyDescent="0.35">
      <c r="A11656" s="2">
        <v>45666.708333333314</v>
      </c>
      <c r="B11656" s="1" t="s">
        <v>34</v>
      </c>
      <c r="C11656" s="1">
        <v>438</v>
      </c>
      <c r="D11656" t="str">
        <f>INDEX(Map!$A$2:$B$35, MATCH(Generation_Raw_Data!$B11656, Map!$A$2:$A$35, 0), 2)</f>
        <v>Ghent 4</v>
      </c>
      <c r="E11656" s="9"/>
    </row>
    <row r="11657" spans="1:5" x14ac:dyDescent="0.35">
      <c r="A11657" s="2">
        <v>45666.708333333314</v>
      </c>
      <c r="B11657" s="1" t="s">
        <v>35</v>
      </c>
      <c r="C11657" s="1">
        <v>0</v>
      </c>
      <c r="D11657" t="str">
        <f>INDEX(Map!$A$2:$B$35, MATCH(Generation_Raw_Data!$B11657, Map!$A$2:$A$35, 0), 2)</f>
        <v>Simpsonville Solar</v>
      </c>
      <c r="E11657" s="9"/>
    </row>
    <row r="11658" spans="1:5" x14ac:dyDescent="0.35">
      <c r="A11658" s="2">
        <v>45666.708333333314</v>
      </c>
      <c r="B11658" s="1" t="s">
        <v>40</v>
      </c>
      <c r="C11658" s="1">
        <v>0</v>
      </c>
      <c r="D11658" t="str">
        <f>INDEX(Map!$A$2:$B$35, MATCH(Generation_Raw_Data!$B11658, Map!$A$2:$A$35, 0), 2)</f>
        <v>Brown 11</v>
      </c>
      <c r="E11658" s="9"/>
    </row>
    <row r="11659" spans="1:5" x14ac:dyDescent="0.35">
      <c r="A11659" s="2">
        <v>45666.708333333314</v>
      </c>
      <c r="B11659" s="1" t="s">
        <v>38</v>
      </c>
      <c r="C11659" s="1">
        <v>110</v>
      </c>
      <c r="D11659" t="str">
        <f>INDEX(Map!$A$2:$B$35, MATCH(Generation_Raw_Data!$B11659, Map!$A$2:$A$35, 0), 2)</f>
        <v>Brown 6</v>
      </c>
      <c r="E11659" s="9"/>
    </row>
    <row r="11660" spans="1:5" x14ac:dyDescent="0.35">
      <c r="A11660" s="2">
        <v>45666.708333333314</v>
      </c>
      <c r="B11660" s="1" t="s">
        <v>28</v>
      </c>
      <c r="C11660" s="1">
        <v>109</v>
      </c>
      <c r="D11660" t="str">
        <f>INDEX(Map!$A$2:$B$35, MATCH(Generation_Raw_Data!$B11660, Map!$A$2:$A$35, 0), 2)</f>
        <v>Brown 7</v>
      </c>
      <c r="E11660" s="9"/>
    </row>
    <row r="11661" spans="1:5" x14ac:dyDescent="0.35">
      <c r="A11661" s="2">
        <v>45666.708333333314</v>
      </c>
      <c r="B11661" s="1" t="s">
        <v>36</v>
      </c>
      <c r="C11661" s="1">
        <v>0</v>
      </c>
      <c r="D11661" t="str">
        <f>INDEX(Map!$A$2:$B$35, MATCH(Generation_Raw_Data!$B11661, Map!$A$2:$A$35, 0), 2)</f>
        <v>Brown 8</v>
      </c>
      <c r="E11661" s="9"/>
    </row>
    <row r="11662" spans="1:5" x14ac:dyDescent="0.35">
      <c r="A11662" s="2">
        <v>45666.708333333314</v>
      </c>
      <c r="B11662" s="1" t="s">
        <v>37</v>
      </c>
      <c r="C11662" s="1">
        <v>-1</v>
      </c>
      <c r="D11662" t="str">
        <f>INDEX(Map!$A$2:$B$35, MATCH(Generation_Raw_Data!$B11662, Map!$A$2:$A$35, 0), 2)</f>
        <v>Brown 9</v>
      </c>
      <c r="E11662" s="9"/>
    </row>
    <row r="11663" spans="1:5" x14ac:dyDescent="0.35">
      <c r="A11663" s="2">
        <v>45666.708333333314</v>
      </c>
      <c r="B11663" s="1" t="s">
        <v>39</v>
      </c>
      <c r="C11663" s="1">
        <v>0</v>
      </c>
      <c r="D11663" t="str">
        <f>INDEX(Map!$A$2:$B$35, MATCH(Generation_Raw_Data!$B11663, Map!$A$2:$A$35, 0), 2)</f>
        <v>Brown 10</v>
      </c>
      <c r="E11663" s="9"/>
    </row>
    <row r="11664" spans="1:5" x14ac:dyDescent="0.35">
      <c r="A11664" s="2">
        <v>45670.333333333336</v>
      </c>
      <c r="B11664" s="1" t="s">
        <v>56</v>
      </c>
      <c r="C11664" s="1">
        <v>-0.2</v>
      </c>
      <c r="D11664" t="str">
        <f>INDEX(Map!$A$2:$B$35, MATCH(Generation_Raw_Data!$B11664, Map!$A$2:$A$35, 0), 2)</f>
        <v>Paddy's Run 13</v>
      </c>
      <c r="E11664" s="9"/>
    </row>
    <row r="11665" spans="1:5" x14ac:dyDescent="0.35">
      <c r="A11665" s="2">
        <v>45670.333333333336</v>
      </c>
      <c r="B11665" s="1" t="s">
        <v>55</v>
      </c>
      <c r="C11665" s="1">
        <v>0</v>
      </c>
      <c r="D11665" t="str">
        <f>INDEX(Map!$A$2:$B$35, MATCH(Generation_Raw_Data!$B11665, Map!$A$2:$A$35, 0), 2)</f>
        <v>Paddy's Run 12</v>
      </c>
      <c r="E11665" s="9"/>
    </row>
    <row r="11666" spans="1:5" x14ac:dyDescent="0.35">
      <c r="A11666" s="2">
        <v>45670.333333333336</v>
      </c>
      <c r="B11666" s="1" t="s">
        <v>48</v>
      </c>
      <c r="C11666" s="1">
        <v>0</v>
      </c>
      <c r="D11666" t="str">
        <f>INDEX(Map!$A$2:$B$35, MATCH(Generation_Raw_Data!$B11666, Map!$A$2:$A$35, 0), 2)</f>
        <v>Trimble County 6</v>
      </c>
      <c r="E11666" s="9"/>
    </row>
    <row r="11667" spans="1:5" x14ac:dyDescent="0.35">
      <c r="A11667" s="2">
        <v>45670.333333333336</v>
      </c>
      <c r="B11667" s="1" t="s">
        <v>44</v>
      </c>
      <c r="C11667" s="1">
        <v>688.4</v>
      </c>
      <c r="D11667" t="str">
        <f>INDEX(Map!$A$2:$B$35, MATCH(Generation_Raw_Data!$B11667, Map!$A$2:$A$35, 0), 2)</f>
        <v>Trimble County 2</v>
      </c>
      <c r="E11667" s="9"/>
    </row>
    <row r="11668" spans="1:5" x14ac:dyDescent="0.35">
      <c r="A11668" s="2">
        <v>45670.333333333336</v>
      </c>
      <c r="B11668" s="1" t="s">
        <v>47</v>
      </c>
      <c r="C11668" s="1">
        <v>0</v>
      </c>
      <c r="D11668" t="str">
        <f>INDEX(Map!$A$2:$B$35, MATCH(Generation_Raw_Data!$B11668, Map!$A$2:$A$35, 0), 2)</f>
        <v>Trimble County 5</v>
      </c>
      <c r="E11668" s="9"/>
    </row>
    <row r="11669" spans="1:5" x14ac:dyDescent="0.35">
      <c r="A11669" s="2">
        <v>45670.333333333336</v>
      </c>
      <c r="B11669" s="1" t="s">
        <v>49</v>
      </c>
      <c r="C11669" s="1">
        <v>101</v>
      </c>
      <c r="D11669" t="str">
        <f>INDEX(Map!$A$2:$B$35, MATCH(Generation_Raw_Data!$B11669, Map!$A$2:$A$35, 0), 2)</f>
        <v>Trimble County 7</v>
      </c>
      <c r="E11669" s="9"/>
    </row>
    <row r="11670" spans="1:5" x14ac:dyDescent="0.35">
      <c r="A11670" s="2">
        <v>45670.333333333336</v>
      </c>
      <c r="B11670" s="1" t="s">
        <v>50</v>
      </c>
      <c r="C11670" s="1">
        <v>0</v>
      </c>
      <c r="D11670" t="str">
        <f>INDEX(Map!$A$2:$B$35, MATCH(Generation_Raw_Data!$B11670, Map!$A$2:$A$35, 0), 2)</f>
        <v>Trimble County 8</v>
      </c>
      <c r="E11670" s="9"/>
    </row>
    <row r="11671" spans="1:5" x14ac:dyDescent="0.35">
      <c r="A11671" s="2">
        <v>45670.333333333336</v>
      </c>
      <c r="B11671" s="1" t="s">
        <v>51</v>
      </c>
      <c r="C11671" s="1">
        <v>0</v>
      </c>
      <c r="D11671" t="str">
        <f>INDEX(Map!$A$2:$B$35, MATCH(Generation_Raw_Data!$B11671, Map!$A$2:$A$35, 0), 2)</f>
        <v>Trimble County 9</v>
      </c>
      <c r="E11671" s="9"/>
    </row>
    <row r="11672" spans="1:5" x14ac:dyDescent="0.35">
      <c r="A11672" s="2">
        <v>45670.333333333336</v>
      </c>
      <c r="B11672" s="1" t="s">
        <v>45</v>
      </c>
      <c r="C11672" s="1">
        <v>490.3</v>
      </c>
      <c r="D11672" t="str">
        <f>INDEX(Map!$A$2:$B$35, MATCH(Generation_Raw_Data!$B11672, Map!$A$2:$A$35, 0), 2)</f>
        <v>Trimble County 1</v>
      </c>
      <c r="E11672" s="9"/>
    </row>
    <row r="11673" spans="1:5" x14ac:dyDescent="0.35">
      <c r="A11673" s="2">
        <v>45670.333333333336</v>
      </c>
      <c r="B11673" s="1" t="s">
        <v>52</v>
      </c>
      <c r="C11673" s="1">
        <v>0</v>
      </c>
      <c r="D11673" t="str">
        <f>INDEX(Map!$A$2:$B$35, MATCH(Generation_Raw_Data!$B11673, Map!$A$2:$A$35, 0), 2)</f>
        <v>Trimble County 10</v>
      </c>
      <c r="E11673" s="9"/>
    </row>
    <row r="11674" spans="1:5" x14ac:dyDescent="0.35">
      <c r="A11674" s="2">
        <v>45670.333333333336</v>
      </c>
      <c r="B11674" s="1" t="s">
        <v>43</v>
      </c>
      <c r="C11674" s="1">
        <v>0</v>
      </c>
      <c r="D11674" t="str">
        <f>INDEX(Map!$A$2:$B$35, MATCH(Generation_Raw_Data!$B11674, Map!$A$2:$A$35, 0), 2)</f>
        <v>Haefling</v>
      </c>
      <c r="E11674" s="9"/>
    </row>
    <row r="11675" spans="1:5" x14ac:dyDescent="0.35">
      <c r="A11675" s="2">
        <v>45670.333333333336</v>
      </c>
      <c r="B11675" s="1" t="s">
        <v>42</v>
      </c>
      <c r="C11675" s="1">
        <v>19</v>
      </c>
      <c r="D11675" t="str">
        <f>INDEX(Map!$A$2:$B$35, MATCH(Generation_Raw_Data!$B11675, Map!$A$2:$A$35, 0), 2)</f>
        <v>Dix Dam</v>
      </c>
      <c r="E11675" s="9"/>
    </row>
    <row r="11676" spans="1:5" x14ac:dyDescent="0.35">
      <c r="A11676" s="2">
        <v>45670.333333333336</v>
      </c>
      <c r="B11676" s="1" t="s">
        <v>41</v>
      </c>
      <c r="C11676" s="1">
        <v>0</v>
      </c>
      <c r="D11676" t="str">
        <f>INDEX(Map!$A$2:$B$35, MATCH(Generation_Raw_Data!$B11676, Map!$A$2:$A$35, 0), 2)</f>
        <v>Brown Solar</v>
      </c>
      <c r="E11676" s="9"/>
    </row>
    <row r="11677" spans="1:5" x14ac:dyDescent="0.35">
      <c r="A11677" s="2">
        <v>45670.333333333336</v>
      </c>
      <c r="B11677" s="1" t="s">
        <v>29</v>
      </c>
      <c r="C11677" s="1">
        <v>0</v>
      </c>
      <c r="D11677" t="str">
        <f>INDEX(Map!$A$2:$B$35, MATCH(Generation_Raw_Data!$B11677, Map!$A$2:$A$35, 0), 2)</f>
        <v>Brown 5</v>
      </c>
      <c r="E11677" s="9"/>
    </row>
    <row r="11678" spans="1:5" x14ac:dyDescent="0.35">
      <c r="A11678" s="2">
        <v>45670.333333333336</v>
      </c>
      <c r="B11678" s="1" t="s">
        <v>30</v>
      </c>
      <c r="C11678" s="1">
        <v>340</v>
      </c>
      <c r="D11678" t="str">
        <f>INDEX(Map!$A$2:$B$35, MATCH(Generation_Raw_Data!$B11678, Map!$A$2:$A$35, 0), 2)</f>
        <v>Brown 3</v>
      </c>
      <c r="E11678" s="9"/>
    </row>
    <row r="11679" spans="1:5" x14ac:dyDescent="0.35">
      <c r="A11679" s="2">
        <v>45670.333333333336</v>
      </c>
      <c r="B11679" s="1" t="s">
        <v>31</v>
      </c>
      <c r="C11679" s="1">
        <v>480.75</v>
      </c>
      <c r="D11679" t="str">
        <f>INDEX(Map!$A$2:$B$35, MATCH(Generation_Raw_Data!$B11679, Map!$A$2:$A$35, 0), 2)</f>
        <v>Ghent 1</v>
      </c>
      <c r="E11679" s="9"/>
    </row>
    <row r="11680" spans="1:5" x14ac:dyDescent="0.35">
      <c r="A11680" s="2">
        <v>45670.333333333336</v>
      </c>
      <c r="B11680" s="1" t="s">
        <v>33</v>
      </c>
      <c r="C11680" s="1">
        <v>473.75</v>
      </c>
      <c r="D11680" t="str">
        <f>INDEX(Map!$A$2:$B$35, MATCH(Generation_Raw_Data!$B11680, Map!$A$2:$A$35, 0), 2)</f>
        <v>Ghent 2</v>
      </c>
      <c r="E11680" s="9"/>
    </row>
    <row r="11681" spans="1:5" x14ac:dyDescent="0.35">
      <c r="A11681" s="2">
        <v>45670.333333333336</v>
      </c>
      <c r="B11681" s="1" t="s">
        <v>32</v>
      </c>
      <c r="C11681" s="1">
        <v>449.75</v>
      </c>
      <c r="D11681" t="str">
        <f>INDEX(Map!$A$2:$B$35, MATCH(Generation_Raw_Data!$B11681, Map!$A$2:$A$35, 0), 2)</f>
        <v>Ghent 3</v>
      </c>
      <c r="E11681" s="9"/>
    </row>
    <row r="11682" spans="1:5" x14ac:dyDescent="0.35">
      <c r="A11682" s="2">
        <v>45670.333333333336</v>
      </c>
      <c r="B11682" s="1" t="s">
        <v>34</v>
      </c>
      <c r="C11682" s="1">
        <v>439.75</v>
      </c>
      <c r="D11682" t="str">
        <f>INDEX(Map!$A$2:$B$35, MATCH(Generation_Raw_Data!$B11682, Map!$A$2:$A$35, 0), 2)</f>
        <v>Ghent 4</v>
      </c>
      <c r="E11682" s="9"/>
    </row>
    <row r="11683" spans="1:5" x14ac:dyDescent="0.35">
      <c r="A11683" s="2">
        <v>45670.333333333336</v>
      </c>
      <c r="B11683" s="1" t="s">
        <v>35</v>
      </c>
      <c r="C11683" s="1">
        <v>0.1</v>
      </c>
      <c r="D11683" t="str">
        <f>INDEX(Map!$A$2:$B$35, MATCH(Generation_Raw_Data!$B11683, Map!$A$2:$A$35, 0), 2)</f>
        <v>Simpsonville Solar</v>
      </c>
      <c r="E11683" s="9"/>
    </row>
    <row r="11684" spans="1:5" x14ac:dyDescent="0.35">
      <c r="A11684" s="2">
        <v>45670.333333333336</v>
      </c>
      <c r="B11684" s="1" t="s">
        <v>39</v>
      </c>
      <c r="C11684" s="1">
        <v>0</v>
      </c>
      <c r="D11684" t="str">
        <f>INDEX(Map!$A$2:$B$35, MATCH(Generation_Raw_Data!$B11684, Map!$A$2:$A$35, 0), 2)</f>
        <v>Brown 10</v>
      </c>
      <c r="E11684" s="9"/>
    </row>
    <row r="11685" spans="1:5" x14ac:dyDescent="0.35">
      <c r="A11685" s="2">
        <v>45670.333333333336</v>
      </c>
      <c r="B11685" s="1" t="s">
        <v>37</v>
      </c>
      <c r="C11685" s="1">
        <v>-1</v>
      </c>
      <c r="D11685" t="str">
        <f>INDEX(Map!$A$2:$B$35, MATCH(Generation_Raw_Data!$B11685, Map!$A$2:$A$35, 0), 2)</f>
        <v>Brown 9</v>
      </c>
      <c r="E11685" s="9"/>
    </row>
    <row r="11686" spans="1:5" x14ac:dyDescent="0.35">
      <c r="A11686" s="2">
        <v>45670.333333333336</v>
      </c>
      <c r="B11686" s="1" t="s">
        <v>36</v>
      </c>
      <c r="C11686" s="1">
        <v>0</v>
      </c>
      <c r="D11686" t="str">
        <f>INDEX(Map!$A$2:$B$35, MATCH(Generation_Raw_Data!$B11686, Map!$A$2:$A$35, 0), 2)</f>
        <v>Brown 8</v>
      </c>
      <c r="E11686" s="9"/>
    </row>
    <row r="11687" spans="1:5" x14ac:dyDescent="0.35">
      <c r="A11687" s="2">
        <v>45670.333333333336</v>
      </c>
      <c r="B11687" s="1" t="s">
        <v>28</v>
      </c>
      <c r="C11687" s="1">
        <v>0</v>
      </c>
      <c r="D11687" t="str">
        <f>INDEX(Map!$A$2:$B$35, MATCH(Generation_Raw_Data!$B11687, Map!$A$2:$A$35, 0), 2)</f>
        <v>Brown 7</v>
      </c>
      <c r="E11687" s="9"/>
    </row>
    <row r="11688" spans="1:5" x14ac:dyDescent="0.35">
      <c r="A11688" s="2">
        <v>45670.333333333336</v>
      </c>
      <c r="B11688" s="1" t="s">
        <v>38</v>
      </c>
      <c r="C11688" s="1">
        <v>0</v>
      </c>
      <c r="D11688" t="str">
        <f>INDEX(Map!$A$2:$B$35, MATCH(Generation_Raw_Data!$B11688, Map!$A$2:$A$35, 0), 2)</f>
        <v>Brown 6</v>
      </c>
      <c r="E11688" s="9"/>
    </row>
    <row r="11689" spans="1:5" x14ac:dyDescent="0.35">
      <c r="A11689" s="2">
        <v>45670.333333333336</v>
      </c>
      <c r="B11689" s="1" t="s">
        <v>40</v>
      </c>
      <c r="C11689" s="1">
        <v>0</v>
      </c>
      <c r="D11689" t="str">
        <f>INDEX(Map!$A$2:$B$35, MATCH(Generation_Raw_Data!$B11689, Map!$A$2:$A$35, 0), 2)</f>
        <v>Brown 11</v>
      </c>
      <c r="E11689" s="9"/>
    </row>
    <row r="11690" spans="1:5" x14ac:dyDescent="0.35">
      <c r="A11690" s="2">
        <v>45670.333333333336</v>
      </c>
      <c r="B11690" s="1" t="s">
        <v>61</v>
      </c>
      <c r="C11690" s="1">
        <v>183.6</v>
      </c>
      <c r="D11690" t="str">
        <f>INDEX(Map!$A$2:$B$35, MATCH(Generation_Raw_Data!$B11690, Map!$A$2:$A$35, 0), 2)</f>
        <v>Cane Run 7</v>
      </c>
      <c r="E11690" s="9"/>
    </row>
    <row r="11691" spans="1:5" x14ac:dyDescent="0.35">
      <c r="A11691" s="2">
        <v>45670.333333333336</v>
      </c>
      <c r="B11691" s="1" t="s">
        <v>59</v>
      </c>
      <c r="C11691" s="1">
        <v>183.8</v>
      </c>
      <c r="D11691" t="str">
        <f>INDEX(Map!$A$2:$B$35, MATCH(Generation_Raw_Data!$B11691, Map!$A$2:$A$35, 0), 2)</f>
        <v>Cane Run 7</v>
      </c>
      <c r="E11691" s="9"/>
    </row>
    <row r="11692" spans="1:5" x14ac:dyDescent="0.35">
      <c r="A11692" s="2">
        <v>45670.333333333336</v>
      </c>
      <c r="B11692" s="1" t="s">
        <v>57</v>
      </c>
      <c r="C11692" s="1">
        <v>-5.6</v>
      </c>
      <c r="D11692" t="str">
        <f>INDEX(Map!$A$2:$B$35, MATCH(Generation_Raw_Data!$B11692, Map!$A$2:$A$35, 0), 2)</f>
        <v>Mill Creek 1</v>
      </c>
      <c r="E11692" s="9"/>
    </row>
    <row r="11693" spans="1:5" x14ac:dyDescent="0.35">
      <c r="A11693" s="2">
        <v>45670.333333333336</v>
      </c>
      <c r="B11693" s="1" t="s">
        <v>60</v>
      </c>
      <c r="C11693" s="1">
        <v>193.8</v>
      </c>
      <c r="D11693" t="str">
        <f>INDEX(Map!$A$2:$B$35, MATCH(Generation_Raw_Data!$B11693, Map!$A$2:$A$35, 0), 2)</f>
        <v>Cane Run 7</v>
      </c>
      <c r="E11693" s="9"/>
    </row>
    <row r="11694" spans="1:5" x14ac:dyDescent="0.35">
      <c r="A11694" s="2">
        <v>45670.333333333336</v>
      </c>
      <c r="B11694" s="1" t="s">
        <v>58</v>
      </c>
      <c r="C11694" s="1">
        <v>0</v>
      </c>
      <c r="D11694" t="str">
        <f>INDEX(Map!$A$2:$B$35, MATCH(Generation_Raw_Data!$B11694, Map!$A$2:$A$35, 0), 2)</f>
        <v>Mill Creek 2</v>
      </c>
      <c r="E11694" s="9"/>
    </row>
    <row r="11695" spans="1:5" x14ac:dyDescent="0.35">
      <c r="A11695" s="2">
        <v>45670.333333333336</v>
      </c>
      <c r="B11695" s="1" t="s">
        <v>53</v>
      </c>
      <c r="C11695" s="1">
        <v>365.4</v>
      </c>
      <c r="D11695" t="str">
        <f>INDEX(Map!$A$2:$B$35, MATCH(Generation_Raw_Data!$B11695, Map!$A$2:$A$35, 0), 2)</f>
        <v>Mill Creek 3</v>
      </c>
      <c r="E11695" s="9"/>
    </row>
    <row r="11696" spans="1:5" x14ac:dyDescent="0.35">
      <c r="A11696" s="2">
        <v>45670.333333333336</v>
      </c>
      <c r="B11696" s="1" t="s">
        <v>54</v>
      </c>
      <c r="C11696" s="1">
        <v>481.6</v>
      </c>
      <c r="D11696" t="str">
        <f>INDEX(Map!$A$2:$B$35, MATCH(Generation_Raw_Data!$B11696, Map!$A$2:$A$35, 0), 2)</f>
        <v>Mill Creek 4</v>
      </c>
      <c r="E11696" s="9"/>
    </row>
    <row r="11697" spans="1:5" x14ac:dyDescent="0.35">
      <c r="A11697" s="2">
        <v>45670.333333333336</v>
      </c>
      <c r="B11697" s="1" t="s">
        <v>46</v>
      </c>
      <c r="C11697" s="1">
        <v>54</v>
      </c>
      <c r="D11697" t="str">
        <f>INDEX(Map!$A$2:$B$35, MATCH(Generation_Raw_Data!$B11697, Map!$A$2:$A$35, 0), 2)</f>
        <v>Ohio Falls</v>
      </c>
      <c r="E11697" s="9"/>
    </row>
    <row r="11698" spans="1:5" x14ac:dyDescent="0.35">
      <c r="A11698" s="2">
        <v>45670.375</v>
      </c>
      <c r="B11698" s="1" t="s">
        <v>59</v>
      </c>
      <c r="C11698" s="1">
        <v>171.2</v>
      </c>
      <c r="D11698" t="str">
        <f>INDEX(Map!$A$2:$B$35, MATCH(Generation_Raw_Data!$B11698, Map!$A$2:$A$35, 0), 2)</f>
        <v>Cane Run 7</v>
      </c>
      <c r="E11698" s="9"/>
    </row>
    <row r="11699" spans="1:5" x14ac:dyDescent="0.35">
      <c r="A11699" s="2">
        <v>45670.375</v>
      </c>
      <c r="B11699" s="1" t="s">
        <v>61</v>
      </c>
      <c r="C11699" s="1">
        <v>170.9</v>
      </c>
      <c r="D11699" t="str">
        <f>INDEX(Map!$A$2:$B$35, MATCH(Generation_Raw_Data!$B11699, Map!$A$2:$A$35, 0), 2)</f>
        <v>Cane Run 7</v>
      </c>
      <c r="E11699" s="9"/>
    </row>
    <row r="11700" spans="1:5" x14ac:dyDescent="0.35">
      <c r="A11700" s="2">
        <v>45670.375</v>
      </c>
      <c r="B11700" s="1" t="s">
        <v>60</v>
      </c>
      <c r="C11700" s="1">
        <v>187.4</v>
      </c>
      <c r="D11700" t="str">
        <f>INDEX(Map!$A$2:$B$35, MATCH(Generation_Raw_Data!$B11700, Map!$A$2:$A$35, 0), 2)</f>
        <v>Cane Run 7</v>
      </c>
      <c r="E11700" s="9"/>
    </row>
    <row r="11701" spans="1:5" x14ac:dyDescent="0.35">
      <c r="A11701" s="2">
        <v>45670.375</v>
      </c>
      <c r="B11701" s="1" t="s">
        <v>46</v>
      </c>
      <c r="C11701" s="1">
        <v>9</v>
      </c>
      <c r="D11701" t="str">
        <f>INDEX(Map!$A$2:$B$35, MATCH(Generation_Raw_Data!$B11701, Map!$A$2:$A$35, 0), 2)</f>
        <v>Ohio Falls</v>
      </c>
      <c r="E11701" s="9"/>
    </row>
    <row r="11702" spans="1:5" x14ac:dyDescent="0.35">
      <c r="A11702" s="2">
        <v>45670.375</v>
      </c>
      <c r="B11702" s="1" t="s">
        <v>57</v>
      </c>
      <c r="C11702" s="1">
        <v>-5.3</v>
      </c>
      <c r="D11702" t="str">
        <f>INDEX(Map!$A$2:$B$35, MATCH(Generation_Raw_Data!$B11702, Map!$A$2:$A$35, 0), 2)</f>
        <v>Mill Creek 1</v>
      </c>
      <c r="E11702" s="9"/>
    </row>
    <row r="11703" spans="1:5" x14ac:dyDescent="0.35">
      <c r="A11703" s="2">
        <v>45670.375</v>
      </c>
      <c r="B11703" s="1" t="s">
        <v>55</v>
      </c>
      <c r="C11703" s="1">
        <v>0</v>
      </c>
      <c r="D11703" t="str">
        <f>INDEX(Map!$A$2:$B$35, MATCH(Generation_Raw_Data!$B11703, Map!$A$2:$A$35, 0), 2)</f>
        <v>Paddy's Run 12</v>
      </c>
      <c r="E11703" s="9"/>
    </row>
    <row r="11704" spans="1:5" x14ac:dyDescent="0.35">
      <c r="A11704" s="2">
        <v>45670.375</v>
      </c>
      <c r="B11704" s="1" t="s">
        <v>56</v>
      </c>
      <c r="C11704" s="1">
        <v>-0.2</v>
      </c>
      <c r="D11704" t="str">
        <f>INDEX(Map!$A$2:$B$35, MATCH(Generation_Raw_Data!$B11704, Map!$A$2:$A$35, 0), 2)</f>
        <v>Paddy's Run 13</v>
      </c>
      <c r="E11704" s="9"/>
    </row>
    <row r="11705" spans="1:5" x14ac:dyDescent="0.35">
      <c r="A11705" s="2">
        <v>45670.375</v>
      </c>
      <c r="B11705" s="1" t="s">
        <v>54</v>
      </c>
      <c r="C11705" s="1">
        <v>472.1</v>
      </c>
      <c r="D11705" t="str">
        <f>INDEX(Map!$A$2:$B$35, MATCH(Generation_Raw_Data!$B11705, Map!$A$2:$A$35, 0), 2)</f>
        <v>Mill Creek 4</v>
      </c>
      <c r="E11705" s="9"/>
    </row>
    <row r="11706" spans="1:5" x14ac:dyDescent="0.35">
      <c r="A11706" s="2">
        <v>45670.375</v>
      </c>
      <c r="B11706" s="1" t="s">
        <v>53</v>
      </c>
      <c r="C11706" s="1">
        <v>364.4</v>
      </c>
      <c r="D11706" t="str">
        <f>INDEX(Map!$A$2:$B$35, MATCH(Generation_Raw_Data!$B11706, Map!$A$2:$A$35, 0), 2)</f>
        <v>Mill Creek 3</v>
      </c>
      <c r="E11706" s="9"/>
    </row>
    <row r="11707" spans="1:5" x14ac:dyDescent="0.35">
      <c r="A11707" s="2">
        <v>45670.375</v>
      </c>
      <c r="B11707" s="1" t="s">
        <v>58</v>
      </c>
      <c r="C11707" s="1">
        <v>0</v>
      </c>
      <c r="D11707" t="str">
        <f>INDEX(Map!$A$2:$B$35, MATCH(Generation_Raw_Data!$B11707, Map!$A$2:$A$35, 0), 2)</f>
        <v>Mill Creek 2</v>
      </c>
      <c r="E11707" s="9"/>
    </row>
    <row r="11708" spans="1:5" x14ac:dyDescent="0.35">
      <c r="A11708" s="2">
        <v>45670.375</v>
      </c>
      <c r="B11708" s="1" t="s">
        <v>51</v>
      </c>
      <c r="C11708" s="1">
        <v>0</v>
      </c>
      <c r="D11708" t="str">
        <f>INDEX(Map!$A$2:$B$35, MATCH(Generation_Raw_Data!$B11708, Map!$A$2:$A$35, 0), 2)</f>
        <v>Trimble County 9</v>
      </c>
      <c r="E11708" s="9"/>
    </row>
    <row r="11709" spans="1:5" x14ac:dyDescent="0.35">
      <c r="A11709" s="2">
        <v>45670.375</v>
      </c>
      <c r="B11709" s="1" t="s">
        <v>50</v>
      </c>
      <c r="C11709" s="1">
        <v>0</v>
      </c>
      <c r="D11709" t="str">
        <f>INDEX(Map!$A$2:$B$35, MATCH(Generation_Raw_Data!$B11709, Map!$A$2:$A$35, 0), 2)</f>
        <v>Trimble County 8</v>
      </c>
      <c r="E11709" s="9"/>
    </row>
    <row r="11710" spans="1:5" x14ac:dyDescent="0.35">
      <c r="A11710" s="2">
        <v>45670.375</v>
      </c>
      <c r="B11710" s="1" t="s">
        <v>49</v>
      </c>
      <c r="C11710" s="1">
        <v>99</v>
      </c>
      <c r="D11710" t="str">
        <f>INDEX(Map!$A$2:$B$35, MATCH(Generation_Raw_Data!$B11710, Map!$A$2:$A$35, 0), 2)</f>
        <v>Trimble County 7</v>
      </c>
      <c r="E11710" s="9"/>
    </row>
    <row r="11711" spans="1:5" x14ac:dyDescent="0.35">
      <c r="A11711" s="2">
        <v>45670.375</v>
      </c>
      <c r="B11711" s="1" t="s">
        <v>47</v>
      </c>
      <c r="C11711" s="1">
        <v>0</v>
      </c>
      <c r="D11711" t="str">
        <f>INDEX(Map!$A$2:$B$35, MATCH(Generation_Raw_Data!$B11711, Map!$A$2:$A$35, 0), 2)</f>
        <v>Trimble County 5</v>
      </c>
      <c r="E11711" s="9"/>
    </row>
    <row r="11712" spans="1:5" x14ac:dyDescent="0.35">
      <c r="A11712" s="2">
        <v>45670.375</v>
      </c>
      <c r="B11712" s="1" t="s">
        <v>44</v>
      </c>
      <c r="C11712" s="1">
        <v>690.5</v>
      </c>
      <c r="D11712" t="str">
        <f>INDEX(Map!$A$2:$B$35, MATCH(Generation_Raw_Data!$B11712, Map!$A$2:$A$35, 0), 2)</f>
        <v>Trimble County 2</v>
      </c>
      <c r="E11712" s="9"/>
    </row>
    <row r="11713" spans="1:5" x14ac:dyDescent="0.35">
      <c r="A11713" s="2">
        <v>45670.375</v>
      </c>
      <c r="B11713" s="1" t="s">
        <v>48</v>
      </c>
      <c r="C11713" s="1">
        <v>0</v>
      </c>
      <c r="D11713" t="str">
        <f>INDEX(Map!$A$2:$B$35, MATCH(Generation_Raw_Data!$B11713, Map!$A$2:$A$35, 0), 2)</f>
        <v>Trimble County 6</v>
      </c>
      <c r="E11713" s="9"/>
    </row>
    <row r="11714" spans="1:5" x14ac:dyDescent="0.35">
      <c r="A11714" s="2">
        <v>45670.375</v>
      </c>
      <c r="B11714" s="1" t="s">
        <v>45</v>
      </c>
      <c r="C11714" s="1">
        <v>489.4</v>
      </c>
      <c r="D11714" t="str">
        <f>INDEX(Map!$A$2:$B$35, MATCH(Generation_Raw_Data!$B11714, Map!$A$2:$A$35, 0), 2)</f>
        <v>Trimble County 1</v>
      </c>
      <c r="E11714" s="9"/>
    </row>
    <row r="11715" spans="1:5" x14ac:dyDescent="0.35">
      <c r="A11715" s="2">
        <v>45670.375</v>
      </c>
      <c r="B11715" s="1" t="s">
        <v>52</v>
      </c>
      <c r="C11715" s="1">
        <v>0</v>
      </c>
      <c r="D11715" t="str">
        <f>INDEX(Map!$A$2:$B$35, MATCH(Generation_Raw_Data!$B11715, Map!$A$2:$A$35, 0), 2)</f>
        <v>Trimble County 10</v>
      </c>
      <c r="E11715" s="9"/>
    </row>
    <row r="11716" spans="1:5" x14ac:dyDescent="0.35">
      <c r="A11716" s="2">
        <v>45670.375</v>
      </c>
      <c r="B11716" s="1" t="s">
        <v>42</v>
      </c>
      <c r="C11716" s="1">
        <v>18</v>
      </c>
      <c r="D11716" t="str">
        <f>INDEX(Map!$A$2:$B$35, MATCH(Generation_Raw_Data!$B11716, Map!$A$2:$A$35, 0), 2)</f>
        <v>Dix Dam</v>
      </c>
      <c r="E11716" s="9"/>
    </row>
    <row r="11717" spans="1:5" x14ac:dyDescent="0.35">
      <c r="A11717" s="2">
        <v>45670.375</v>
      </c>
      <c r="B11717" s="1" t="s">
        <v>43</v>
      </c>
      <c r="C11717" s="1">
        <v>0</v>
      </c>
      <c r="D11717" t="str">
        <f>INDEX(Map!$A$2:$B$35, MATCH(Generation_Raw_Data!$B11717, Map!$A$2:$A$35, 0), 2)</f>
        <v>Haefling</v>
      </c>
      <c r="E11717" s="9"/>
    </row>
    <row r="11718" spans="1:5" x14ac:dyDescent="0.35">
      <c r="A11718" s="2">
        <v>45670.375</v>
      </c>
      <c r="B11718" s="1" t="s">
        <v>41</v>
      </c>
      <c r="C11718" s="1">
        <v>0</v>
      </c>
      <c r="D11718" t="str">
        <f>INDEX(Map!$A$2:$B$35, MATCH(Generation_Raw_Data!$B11718, Map!$A$2:$A$35, 0), 2)</f>
        <v>Brown Solar</v>
      </c>
      <c r="E11718" s="9"/>
    </row>
    <row r="11719" spans="1:5" x14ac:dyDescent="0.35">
      <c r="A11719" s="2">
        <v>45670.375</v>
      </c>
      <c r="B11719" s="1" t="s">
        <v>32</v>
      </c>
      <c r="C11719" s="1">
        <v>433</v>
      </c>
      <c r="D11719" t="str">
        <f>INDEX(Map!$A$2:$B$35, MATCH(Generation_Raw_Data!$B11719, Map!$A$2:$A$35, 0), 2)</f>
        <v>Ghent 3</v>
      </c>
      <c r="E11719" s="9"/>
    </row>
    <row r="11720" spans="1:5" x14ac:dyDescent="0.35">
      <c r="A11720" s="2">
        <v>45670.375</v>
      </c>
      <c r="B11720" s="1" t="s">
        <v>33</v>
      </c>
      <c r="C11720" s="1">
        <v>441</v>
      </c>
      <c r="D11720" t="str">
        <f>INDEX(Map!$A$2:$B$35, MATCH(Generation_Raw_Data!$B11720, Map!$A$2:$A$35, 0), 2)</f>
        <v>Ghent 2</v>
      </c>
      <c r="E11720" s="9"/>
    </row>
    <row r="11721" spans="1:5" x14ac:dyDescent="0.35">
      <c r="A11721" s="2">
        <v>45670.375</v>
      </c>
      <c r="B11721" s="1" t="s">
        <v>31</v>
      </c>
      <c r="C11721" s="1">
        <v>478</v>
      </c>
      <c r="D11721" t="str">
        <f>INDEX(Map!$A$2:$B$35, MATCH(Generation_Raw_Data!$B11721, Map!$A$2:$A$35, 0), 2)</f>
        <v>Ghent 1</v>
      </c>
      <c r="E11721" s="9"/>
    </row>
    <row r="11722" spans="1:5" x14ac:dyDescent="0.35">
      <c r="A11722" s="2">
        <v>45670.375</v>
      </c>
      <c r="B11722" s="1" t="s">
        <v>30</v>
      </c>
      <c r="C11722" s="1">
        <v>309</v>
      </c>
      <c r="D11722" t="str">
        <f>INDEX(Map!$A$2:$B$35, MATCH(Generation_Raw_Data!$B11722, Map!$A$2:$A$35, 0), 2)</f>
        <v>Brown 3</v>
      </c>
      <c r="E11722" s="9"/>
    </row>
    <row r="11723" spans="1:5" x14ac:dyDescent="0.35">
      <c r="A11723" s="2">
        <v>45670.375</v>
      </c>
      <c r="B11723" s="1" t="s">
        <v>29</v>
      </c>
      <c r="C11723" s="1">
        <v>0</v>
      </c>
      <c r="D11723" t="str">
        <f>INDEX(Map!$A$2:$B$35, MATCH(Generation_Raw_Data!$B11723, Map!$A$2:$A$35, 0), 2)</f>
        <v>Brown 5</v>
      </c>
      <c r="E11723" s="9"/>
    </row>
    <row r="11724" spans="1:5" x14ac:dyDescent="0.35">
      <c r="A11724" s="2">
        <v>45670.375</v>
      </c>
      <c r="B11724" s="1" t="s">
        <v>34</v>
      </c>
      <c r="C11724" s="1">
        <v>410</v>
      </c>
      <c r="D11724" t="str">
        <f>INDEX(Map!$A$2:$B$35, MATCH(Generation_Raw_Data!$B11724, Map!$A$2:$A$35, 0), 2)</f>
        <v>Ghent 4</v>
      </c>
      <c r="E11724" s="9"/>
    </row>
    <row r="11725" spans="1:5" x14ac:dyDescent="0.35">
      <c r="A11725" s="2">
        <v>45670.375</v>
      </c>
      <c r="B11725" s="1" t="s">
        <v>35</v>
      </c>
      <c r="C11725" s="1">
        <v>0.9</v>
      </c>
      <c r="D11725" t="str">
        <f>INDEX(Map!$A$2:$B$35, MATCH(Generation_Raw_Data!$B11725, Map!$A$2:$A$35, 0), 2)</f>
        <v>Simpsonville Solar</v>
      </c>
      <c r="E11725" s="9"/>
    </row>
    <row r="11726" spans="1:5" x14ac:dyDescent="0.35">
      <c r="A11726" s="2">
        <v>45670.375</v>
      </c>
      <c r="B11726" s="1" t="s">
        <v>40</v>
      </c>
      <c r="C11726" s="1">
        <v>0</v>
      </c>
      <c r="D11726" t="str">
        <f>INDEX(Map!$A$2:$B$35, MATCH(Generation_Raw_Data!$B11726, Map!$A$2:$A$35, 0), 2)</f>
        <v>Brown 11</v>
      </c>
      <c r="E11726" s="9"/>
    </row>
    <row r="11727" spans="1:5" x14ac:dyDescent="0.35">
      <c r="A11727" s="2">
        <v>45670.375</v>
      </c>
      <c r="B11727" s="1" t="s">
        <v>38</v>
      </c>
      <c r="C11727" s="1">
        <v>0</v>
      </c>
      <c r="D11727" t="str">
        <f>INDEX(Map!$A$2:$B$35, MATCH(Generation_Raw_Data!$B11727, Map!$A$2:$A$35, 0), 2)</f>
        <v>Brown 6</v>
      </c>
      <c r="E11727" s="9"/>
    </row>
    <row r="11728" spans="1:5" x14ac:dyDescent="0.35">
      <c r="A11728" s="2">
        <v>45670.375</v>
      </c>
      <c r="B11728" s="1" t="s">
        <v>28</v>
      </c>
      <c r="C11728" s="1">
        <v>-1</v>
      </c>
      <c r="D11728" t="str">
        <f>INDEX(Map!$A$2:$B$35, MATCH(Generation_Raw_Data!$B11728, Map!$A$2:$A$35, 0), 2)</f>
        <v>Brown 7</v>
      </c>
      <c r="E11728" s="9"/>
    </row>
    <row r="11729" spans="1:5" x14ac:dyDescent="0.35">
      <c r="A11729" s="2">
        <v>45670.375</v>
      </c>
      <c r="B11729" s="1" t="s">
        <v>36</v>
      </c>
      <c r="C11729" s="1">
        <v>0</v>
      </c>
      <c r="D11729" t="str">
        <f>INDEX(Map!$A$2:$B$35, MATCH(Generation_Raw_Data!$B11729, Map!$A$2:$A$35, 0), 2)</f>
        <v>Brown 8</v>
      </c>
      <c r="E11729" s="9"/>
    </row>
    <row r="11730" spans="1:5" x14ac:dyDescent="0.35">
      <c r="A11730" s="2">
        <v>45670.375</v>
      </c>
      <c r="B11730" s="1" t="s">
        <v>37</v>
      </c>
      <c r="C11730" s="1">
        <v>-1</v>
      </c>
      <c r="D11730" t="str">
        <f>INDEX(Map!$A$2:$B$35, MATCH(Generation_Raw_Data!$B11730, Map!$A$2:$A$35, 0), 2)</f>
        <v>Brown 9</v>
      </c>
      <c r="E11730" s="9"/>
    </row>
    <row r="11731" spans="1:5" x14ac:dyDescent="0.35">
      <c r="A11731" s="2">
        <v>45670.375</v>
      </c>
      <c r="B11731" s="1" t="s">
        <v>39</v>
      </c>
      <c r="C11731" s="1">
        <v>0</v>
      </c>
      <c r="D11731" t="str">
        <f>INDEX(Map!$A$2:$B$35, MATCH(Generation_Raw_Data!$B11731, Map!$A$2:$A$35, 0), 2)</f>
        <v>Brown 10</v>
      </c>
      <c r="E11731" s="9"/>
    </row>
    <row r="11732" spans="1:5" x14ac:dyDescent="0.35">
      <c r="A11732" s="2">
        <v>45670.416666666664</v>
      </c>
      <c r="B11732" s="1" t="s">
        <v>61</v>
      </c>
      <c r="C11732" s="1">
        <v>172.5</v>
      </c>
      <c r="D11732" t="str">
        <f>INDEX(Map!$A$2:$B$35, MATCH(Generation_Raw_Data!$B11732, Map!$A$2:$A$35, 0), 2)</f>
        <v>Cane Run 7</v>
      </c>
      <c r="E11732" s="9"/>
    </row>
    <row r="11733" spans="1:5" x14ac:dyDescent="0.35">
      <c r="A11733" s="2">
        <v>45670.416666666664</v>
      </c>
      <c r="B11733" s="1" t="s">
        <v>59</v>
      </c>
      <c r="C11733" s="1">
        <v>172.8</v>
      </c>
      <c r="D11733" t="str">
        <f>INDEX(Map!$A$2:$B$35, MATCH(Generation_Raw_Data!$B11733, Map!$A$2:$A$35, 0), 2)</f>
        <v>Cane Run 7</v>
      </c>
      <c r="E11733" s="9"/>
    </row>
    <row r="11734" spans="1:5" x14ac:dyDescent="0.35">
      <c r="A11734" s="2">
        <v>45670.416666666664</v>
      </c>
      <c r="B11734" s="1" t="s">
        <v>60</v>
      </c>
      <c r="C11734" s="1">
        <v>187.9</v>
      </c>
      <c r="D11734" t="str">
        <f>INDEX(Map!$A$2:$B$35, MATCH(Generation_Raw_Data!$B11734, Map!$A$2:$A$35, 0), 2)</f>
        <v>Cane Run 7</v>
      </c>
      <c r="E11734" s="9"/>
    </row>
    <row r="11735" spans="1:5" x14ac:dyDescent="0.35">
      <c r="A11735" s="2">
        <v>45670.416666666664</v>
      </c>
      <c r="B11735" s="1" t="s">
        <v>57</v>
      </c>
      <c r="C11735" s="1">
        <v>-5.4</v>
      </c>
      <c r="D11735" t="str">
        <f>INDEX(Map!$A$2:$B$35, MATCH(Generation_Raw_Data!$B11735, Map!$A$2:$A$35, 0), 2)</f>
        <v>Mill Creek 1</v>
      </c>
      <c r="E11735" s="9"/>
    </row>
    <row r="11736" spans="1:5" x14ac:dyDescent="0.35">
      <c r="A11736" s="2">
        <v>45670.416666666664</v>
      </c>
      <c r="B11736" s="1" t="s">
        <v>56</v>
      </c>
      <c r="C11736" s="1">
        <v>-0.2</v>
      </c>
      <c r="D11736" t="str">
        <f>INDEX(Map!$A$2:$B$35, MATCH(Generation_Raw_Data!$B11736, Map!$A$2:$A$35, 0), 2)</f>
        <v>Paddy's Run 13</v>
      </c>
      <c r="E11736" s="9"/>
    </row>
    <row r="11737" spans="1:5" x14ac:dyDescent="0.35">
      <c r="A11737" s="2">
        <v>45670.416666666664</v>
      </c>
      <c r="B11737" s="1" t="s">
        <v>55</v>
      </c>
      <c r="C11737" s="1">
        <v>0</v>
      </c>
      <c r="D11737" t="str">
        <f>INDEX(Map!$A$2:$B$35, MATCH(Generation_Raw_Data!$B11737, Map!$A$2:$A$35, 0), 2)</f>
        <v>Paddy's Run 12</v>
      </c>
      <c r="E11737" s="9"/>
    </row>
    <row r="11738" spans="1:5" x14ac:dyDescent="0.35">
      <c r="A11738" s="2">
        <v>45670.416666666664</v>
      </c>
      <c r="B11738" s="1" t="s">
        <v>58</v>
      </c>
      <c r="C11738" s="1">
        <v>0</v>
      </c>
      <c r="D11738" t="str">
        <f>INDEX(Map!$A$2:$B$35, MATCH(Generation_Raw_Data!$B11738, Map!$A$2:$A$35, 0), 2)</f>
        <v>Mill Creek 2</v>
      </c>
      <c r="E11738" s="9"/>
    </row>
    <row r="11739" spans="1:5" x14ac:dyDescent="0.35">
      <c r="A11739" s="2">
        <v>45670.416666666664</v>
      </c>
      <c r="B11739" s="1" t="s">
        <v>53</v>
      </c>
      <c r="C11739" s="1">
        <v>364.6</v>
      </c>
      <c r="D11739" t="str">
        <f>INDEX(Map!$A$2:$B$35, MATCH(Generation_Raw_Data!$B11739, Map!$A$2:$A$35, 0), 2)</f>
        <v>Mill Creek 3</v>
      </c>
      <c r="E11739" s="9"/>
    </row>
    <row r="11740" spans="1:5" x14ac:dyDescent="0.35">
      <c r="A11740" s="2">
        <v>45670.416666666664</v>
      </c>
      <c r="B11740" s="1" t="s">
        <v>54</v>
      </c>
      <c r="C11740" s="1">
        <v>445.2</v>
      </c>
      <c r="D11740" t="str">
        <f>INDEX(Map!$A$2:$B$35, MATCH(Generation_Raw_Data!$B11740, Map!$A$2:$A$35, 0), 2)</f>
        <v>Mill Creek 4</v>
      </c>
      <c r="E11740" s="9"/>
    </row>
    <row r="11741" spans="1:5" x14ac:dyDescent="0.35">
      <c r="A11741" s="2">
        <v>45670.416666666664</v>
      </c>
      <c r="B11741" s="1" t="s">
        <v>48</v>
      </c>
      <c r="C11741" s="1">
        <v>0</v>
      </c>
      <c r="D11741" t="str">
        <f>INDEX(Map!$A$2:$B$35, MATCH(Generation_Raw_Data!$B11741, Map!$A$2:$A$35, 0), 2)</f>
        <v>Trimble County 6</v>
      </c>
      <c r="E11741" s="9"/>
    </row>
    <row r="11742" spans="1:5" x14ac:dyDescent="0.35">
      <c r="A11742" s="2">
        <v>45670.416666666664</v>
      </c>
      <c r="B11742" s="1" t="s">
        <v>44</v>
      </c>
      <c r="C11742" s="1">
        <v>687.5</v>
      </c>
      <c r="D11742" t="str">
        <f>INDEX(Map!$A$2:$B$35, MATCH(Generation_Raw_Data!$B11742, Map!$A$2:$A$35, 0), 2)</f>
        <v>Trimble County 2</v>
      </c>
      <c r="E11742" s="9"/>
    </row>
    <row r="11743" spans="1:5" x14ac:dyDescent="0.35">
      <c r="A11743" s="2">
        <v>45670.416666666664</v>
      </c>
      <c r="B11743" s="1" t="s">
        <v>47</v>
      </c>
      <c r="C11743" s="1">
        <v>0</v>
      </c>
      <c r="D11743" t="str">
        <f>INDEX(Map!$A$2:$B$35, MATCH(Generation_Raw_Data!$B11743, Map!$A$2:$A$35, 0), 2)</f>
        <v>Trimble County 5</v>
      </c>
      <c r="E11743" s="9"/>
    </row>
    <row r="11744" spans="1:5" x14ac:dyDescent="0.35">
      <c r="A11744" s="2">
        <v>45670.416666666664</v>
      </c>
      <c r="B11744" s="1" t="s">
        <v>49</v>
      </c>
      <c r="C11744" s="1">
        <v>99</v>
      </c>
      <c r="D11744" t="str">
        <f>INDEX(Map!$A$2:$B$35, MATCH(Generation_Raw_Data!$B11744, Map!$A$2:$A$35, 0), 2)</f>
        <v>Trimble County 7</v>
      </c>
      <c r="E11744" s="9"/>
    </row>
    <row r="11745" spans="1:5" x14ac:dyDescent="0.35">
      <c r="A11745" s="2">
        <v>45670.416666666664</v>
      </c>
      <c r="B11745" s="1" t="s">
        <v>50</v>
      </c>
      <c r="C11745" s="1">
        <v>0</v>
      </c>
      <c r="D11745" t="str">
        <f>INDEX(Map!$A$2:$B$35, MATCH(Generation_Raw_Data!$B11745, Map!$A$2:$A$35, 0), 2)</f>
        <v>Trimble County 8</v>
      </c>
      <c r="E11745" s="9"/>
    </row>
    <row r="11746" spans="1:5" x14ac:dyDescent="0.35">
      <c r="A11746" s="2">
        <v>45670.416666666664</v>
      </c>
      <c r="B11746" s="1" t="s">
        <v>51</v>
      </c>
      <c r="C11746" s="1">
        <v>0</v>
      </c>
      <c r="D11746" t="str">
        <f>INDEX(Map!$A$2:$B$35, MATCH(Generation_Raw_Data!$B11746, Map!$A$2:$A$35, 0), 2)</f>
        <v>Trimble County 9</v>
      </c>
      <c r="E11746" s="9"/>
    </row>
    <row r="11747" spans="1:5" x14ac:dyDescent="0.35">
      <c r="A11747" s="2">
        <v>45670.416666666664</v>
      </c>
      <c r="B11747" s="1" t="s">
        <v>46</v>
      </c>
      <c r="C11747" s="1">
        <v>0</v>
      </c>
      <c r="D11747" t="str">
        <f>INDEX(Map!$A$2:$B$35, MATCH(Generation_Raw_Data!$B11747, Map!$A$2:$A$35, 0), 2)</f>
        <v>Ohio Falls</v>
      </c>
      <c r="E11747" s="9"/>
    </row>
    <row r="11748" spans="1:5" x14ac:dyDescent="0.35">
      <c r="A11748" s="2">
        <v>45670.416666666664</v>
      </c>
      <c r="B11748" s="1" t="s">
        <v>45</v>
      </c>
      <c r="C11748" s="1">
        <v>489.8</v>
      </c>
      <c r="D11748" t="str">
        <f>INDEX(Map!$A$2:$B$35, MATCH(Generation_Raw_Data!$B11748, Map!$A$2:$A$35, 0), 2)</f>
        <v>Trimble County 1</v>
      </c>
      <c r="E11748" s="9"/>
    </row>
    <row r="11749" spans="1:5" x14ac:dyDescent="0.35">
      <c r="A11749" s="2">
        <v>45670.416666666664</v>
      </c>
      <c r="B11749" s="1" t="s">
        <v>52</v>
      </c>
      <c r="C11749" s="1">
        <v>0</v>
      </c>
      <c r="D11749" t="str">
        <f>INDEX(Map!$A$2:$B$35, MATCH(Generation_Raw_Data!$B11749, Map!$A$2:$A$35, 0), 2)</f>
        <v>Trimble County 10</v>
      </c>
      <c r="E11749" s="9"/>
    </row>
    <row r="11750" spans="1:5" x14ac:dyDescent="0.35">
      <c r="A11750" s="2">
        <v>45670.416666666664</v>
      </c>
      <c r="B11750" s="1" t="s">
        <v>43</v>
      </c>
      <c r="C11750" s="1">
        <v>0</v>
      </c>
      <c r="D11750" t="str">
        <f>INDEX(Map!$A$2:$B$35, MATCH(Generation_Raw_Data!$B11750, Map!$A$2:$A$35, 0), 2)</f>
        <v>Haefling</v>
      </c>
      <c r="E11750" s="9"/>
    </row>
    <row r="11751" spans="1:5" x14ac:dyDescent="0.35">
      <c r="A11751" s="2">
        <v>45670.416666666664</v>
      </c>
      <c r="B11751" s="1" t="s">
        <v>42</v>
      </c>
      <c r="C11751" s="1">
        <v>19</v>
      </c>
      <c r="D11751" t="str">
        <f>INDEX(Map!$A$2:$B$35, MATCH(Generation_Raw_Data!$B11751, Map!$A$2:$A$35, 0), 2)</f>
        <v>Dix Dam</v>
      </c>
      <c r="E11751" s="9"/>
    </row>
    <row r="11752" spans="1:5" x14ac:dyDescent="0.35">
      <c r="A11752" s="2">
        <v>45670.416666666664</v>
      </c>
      <c r="B11752" s="1" t="s">
        <v>41</v>
      </c>
      <c r="C11752" s="1">
        <v>0.1</v>
      </c>
      <c r="D11752" t="str">
        <f>INDEX(Map!$A$2:$B$35, MATCH(Generation_Raw_Data!$B11752, Map!$A$2:$A$35, 0), 2)</f>
        <v>Brown Solar</v>
      </c>
      <c r="E11752" s="9"/>
    </row>
    <row r="11753" spans="1:5" x14ac:dyDescent="0.35">
      <c r="A11753" s="2">
        <v>45670.416666666664</v>
      </c>
      <c r="B11753" s="1" t="s">
        <v>29</v>
      </c>
      <c r="C11753" s="1">
        <v>0</v>
      </c>
      <c r="D11753" t="str">
        <f>INDEX(Map!$A$2:$B$35, MATCH(Generation_Raw_Data!$B11753, Map!$A$2:$A$35, 0), 2)</f>
        <v>Brown 5</v>
      </c>
      <c r="E11753" s="9"/>
    </row>
    <row r="11754" spans="1:5" x14ac:dyDescent="0.35">
      <c r="A11754" s="2">
        <v>45670.416666666664</v>
      </c>
      <c r="B11754" s="1" t="s">
        <v>30</v>
      </c>
      <c r="C11754" s="1">
        <v>215</v>
      </c>
      <c r="D11754" t="str">
        <f>INDEX(Map!$A$2:$B$35, MATCH(Generation_Raw_Data!$B11754, Map!$A$2:$A$35, 0), 2)</f>
        <v>Brown 3</v>
      </c>
      <c r="E11754" s="9"/>
    </row>
    <row r="11755" spans="1:5" x14ac:dyDescent="0.35">
      <c r="A11755" s="2">
        <v>45670.416666666664</v>
      </c>
      <c r="B11755" s="1" t="s">
        <v>31</v>
      </c>
      <c r="C11755" s="1">
        <v>479</v>
      </c>
      <c r="D11755" t="str">
        <f>INDEX(Map!$A$2:$B$35, MATCH(Generation_Raw_Data!$B11755, Map!$A$2:$A$35, 0), 2)</f>
        <v>Ghent 1</v>
      </c>
      <c r="E11755" s="9"/>
    </row>
    <row r="11756" spans="1:5" x14ac:dyDescent="0.35">
      <c r="A11756" s="2">
        <v>45670.416666666664</v>
      </c>
      <c r="B11756" s="1" t="s">
        <v>33</v>
      </c>
      <c r="C11756" s="1">
        <v>448</v>
      </c>
      <c r="D11756" t="str">
        <f>INDEX(Map!$A$2:$B$35, MATCH(Generation_Raw_Data!$B11756, Map!$A$2:$A$35, 0), 2)</f>
        <v>Ghent 2</v>
      </c>
      <c r="E11756" s="9"/>
    </row>
    <row r="11757" spans="1:5" x14ac:dyDescent="0.35">
      <c r="A11757" s="2">
        <v>45670.416666666664</v>
      </c>
      <c r="B11757" s="1" t="s">
        <v>32</v>
      </c>
      <c r="C11757" s="1">
        <v>435</v>
      </c>
      <c r="D11757" t="str">
        <f>INDEX(Map!$A$2:$B$35, MATCH(Generation_Raw_Data!$B11757, Map!$A$2:$A$35, 0), 2)</f>
        <v>Ghent 3</v>
      </c>
      <c r="E11757" s="9"/>
    </row>
    <row r="11758" spans="1:5" x14ac:dyDescent="0.35">
      <c r="A11758" s="2">
        <v>45670.416666666664</v>
      </c>
      <c r="B11758" s="1" t="s">
        <v>34</v>
      </c>
      <c r="C11758" s="1">
        <v>414</v>
      </c>
      <c r="D11758" t="str">
        <f>INDEX(Map!$A$2:$B$35, MATCH(Generation_Raw_Data!$B11758, Map!$A$2:$A$35, 0), 2)</f>
        <v>Ghent 4</v>
      </c>
      <c r="E11758" s="9"/>
    </row>
    <row r="11759" spans="1:5" x14ac:dyDescent="0.35">
      <c r="A11759" s="2">
        <v>45670.416666666664</v>
      </c>
      <c r="B11759" s="1" t="s">
        <v>35</v>
      </c>
      <c r="C11759" s="1">
        <v>1.5</v>
      </c>
      <c r="D11759" t="str">
        <f>INDEX(Map!$A$2:$B$35, MATCH(Generation_Raw_Data!$B11759, Map!$A$2:$A$35, 0), 2)</f>
        <v>Simpsonville Solar</v>
      </c>
      <c r="E11759" s="9"/>
    </row>
    <row r="11760" spans="1:5" x14ac:dyDescent="0.35">
      <c r="A11760" s="2">
        <v>45670.416666666664</v>
      </c>
      <c r="B11760" s="1" t="s">
        <v>39</v>
      </c>
      <c r="C11760" s="1">
        <v>0</v>
      </c>
      <c r="D11760" t="str">
        <f>INDEX(Map!$A$2:$B$35, MATCH(Generation_Raw_Data!$B11760, Map!$A$2:$A$35, 0), 2)</f>
        <v>Brown 10</v>
      </c>
      <c r="E11760" s="9"/>
    </row>
    <row r="11761" spans="1:5" x14ac:dyDescent="0.35">
      <c r="A11761" s="2">
        <v>45670.416666666664</v>
      </c>
      <c r="B11761" s="1" t="s">
        <v>37</v>
      </c>
      <c r="C11761" s="1">
        <v>-1</v>
      </c>
      <c r="D11761" t="str">
        <f>INDEX(Map!$A$2:$B$35, MATCH(Generation_Raw_Data!$B11761, Map!$A$2:$A$35, 0), 2)</f>
        <v>Brown 9</v>
      </c>
      <c r="E11761" s="9"/>
    </row>
    <row r="11762" spans="1:5" x14ac:dyDescent="0.35">
      <c r="A11762" s="2">
        <v>45670.416666666664</v>
      </c>
      <c r="B11762" s="1" t="s">
        <v>36</v>
      </c>
      <c r="C11762" s="1">
        <v>0</v>
      </c>
      <c r="D11762" t="str">
        <f>INDEX(Map!$A$2:$B$35, MATCH(Generation_Raw_Data!$B11762, Map!$A$2:$A$35, 0), 2)</f>
        <v>Brown 8</v>
      </c>
      <c r="E11762" s="9"/>
    </row>
    <row r="11763" spans="1:5" x14ac:dyDescent="0.35">
      <c r="A11763" s="2">
        <v>45670.416666666664</v>
      </c>
      <c r="B11763" s="1" t="s">
        <v>28</v>
      </c>
      <c r="C11763" s="1">
        <v>-1</v>
      </c>
      <c r="D11763" t="str">
        <f>INDEX(Map!$A$2:$B$35, MATCH(Generation_Raw_Data!$B11763, Map!$A$2:$A$35, 0), 2)</f>
        <v>Brown 7</v>
      </c>
      <c r="E11763" s="9"/>
    </row>
    <row r="11764" spans="1:5" x14ac:dyDescent="0.35">
      <c r="A11764" s="2">
        <v>45670.416666666664</v>
      </c>
      <c r="B11764" s="1" t="s">
        <v>38</v>
      </c>
      <c r="C11764" s="1">
        <v>0</v>
      </c>
      <c r="D11764" t="str">
        <f>INDEX(Map!$A$2:$B$35, MATCH(Generation_Raw_Data!$B11764, Map!$A$2:$A$35, 0), 2)</f>
        <v>Brown 6</v>
      </c>
      <c r="E11764" s="9"/>
    </row>
    <row r="11765" spans="1:5" x14ac:dyDescent="0.35">
      <c r="A11765" s="2">
        <v>45670.416666666664</v>
      </c>
      <c r="B11765" s="1" t="s">
        <v>40</v>
      </c>
      <c r="C11765" s="1">
        <v>0</v>
      </c>
      <c r="D11765" t="str">
        <f>INDEX(Map!$A$2:$B$35, MATCH(Generation_Raw_Data!$B11765, Map!$A$2:$A$35, 0), 2)</f>
        <v>Brown 11</v>
      </c>
      <c r="E11765" s="9"/>
    </row>
    <row r="11766" spans="1:5" x14ac:dyDescent="0.35">
      <c r="A11766" s="2">
        <v>45670.458333333328</v>
      </c>
      <c r="B11766" s="1" t="s">
        <v>53</v>
      </c>
      <c r="C11766" s="1">
        <v>364.4</v>
      </c>
      <c r="D11766" t="str">
        <f>INDEX(Map!$A$2:$B$35, MATCH(Generation_Raw_Data!$B11766, Map!$A$2:$A$35, 0), 2)</f>
        <v>Mill Creek 3</v>
      </c>
      <c r="E11766" s="9"/>
    </row>
    <row r="11767" spans="1:5" x14ac:dyDescent="0.35">
      <c r="A11767" s="2">
        <v>45670.458333333328</v>
      </c>
      <c r="B11767" s="1" t="s">
        <v>58</v>
      </c>
      <c r="C11767" s="1">
        <v>0</v>
      </c>
      <c r="D11767" t="str">
        <f>INDEX(Map!$A$2:$B$35, MATCH(Generation_Raw_Data!$B11767, Map!$A$2:$A$35, 0), 2)</f>
        <v>Mill Creek 2</v>
      </c>
      <c r="E11767" s="9"/>
    </row>
    <row r="11768" spans="1:5" x14ac:dyDescent="0.35">
      <c r="A11768" s="2">
        <v>45670.458333333328</v>
      </c>
      <c r="B11768" s="1" t="s">
        <v>51</v>
      </c>
      <c r="C11768" s="1">
        <v>0</v>
      </c>
      <c r="D11768" t="str">
        <f>INDEX(Map!$A$2:$B$35, MATCH(Generation_Raw_Data!$B11768, Map!$A$2:$A$35, 0), 2)</f>
        <v>Trimble County 9</v>
      </c>
      <c r="E11768" s="9"/>
    </row>
    <row r="11769" spans="1:5" x14ac:dyDescent="0.35">
      <c r="A11769" s="2">
        <v>45670.458333333328</v>
      </c>
      <c r="B11769" s="1" t="s">
        <v>50</v>
      </c>
      <c r="C11769" s="1">
        <v>0</v>
      </c>
      <c r="D11769" t="str">
        <f>INDEX(Map!$A$2:$B$35, MATCH(Generation_Raw_Data!$B11769, Map!$A$2:$A$35, 0), 2)</f>
        <v>Trimble County 8</v>
      </c>
      <c r="E11769" s="9"/>
    </row>
    <row r="11770" spans="1:5" x14ac:dyDescent="0.35">
      <c r="A11770" s="2">
        <v>45670.458333333328</v>
      </c>
      <c r="B11770" s="1" t="s">
        <v>49</v>
      </c>
      <c r="C11770" s="1">
        <v>100</v>
      </c>
      <c r="D11770" t="str">
        <f>INDEX(Map!$A$2:$B$35, MATCH(Generation_Raw_Data!$B11770, Map!$A$2:$A$35, 0), 2)</f>
        <v>Trimble County 7</v>
      </c>
      <c r="E11770" s="9"/>
    </row>
    <row r="11771" spans="1:5" x14ac:dyDescent="0.35">
      <c r="A11771" s="2">
        <v>45670.458333333328</v>
      </c>
      <c r="B11771" s="1" t="s">
        <v>47</v>
      </c>
      <c r="C11771" s="1">
        <v>0</v>
      </c>
      <c r="D11771" t="str">
        <f>INDEX(Map!$A$2:$B$35, MATCH(Generation_Raw_Data!$B11771, Map!$A$2:$A$35, 0), 2)</f>
        <v>Trimble County 5</v>
      </c>
      <c r="E11771" s="9"/>
    </row>
    <row r="11772" spans="1:5" x14ac:dyDescent="0.35">
      <c r="A11772" s="2">
        <v>45670.458333333328</v>
      </c>
      <c r="B11772" s="1" t="s">
        <v>44</v>
      </c>
      <c r="C11772" s="1">
        <v>690.7</v>
      </c>
      <c r="D11772" t="str">
        <f>INDEX(Map!$A$2:$B$35, MATCH(Generation_Raw_Data!$B11772, Map!$A$2:$A$35, 0), 2)</f>
        <v>Trimble County 2</v>
      </c>
      <c r="E11772" s="9"/>
    </row>
    <row r="11773" spans="1:5" x14ac:dyDescent="0.35">
      <c r="A11773" s="2">
        <v>45670.458333333328</v>
      </c>
      <c r="B11773" s="1" t="s">
        <v>48</v>
      </c>
      <c r="C11773" s="1">
        <v>0</v>
      </c>
      <c r="D11773" t="str">
        <f>INDEX(Map!$A$2:$B$35, MATCH(Generation_Raw_Data!$B11773, Map!$A$2:$A$35, 0), 2)</f>
        <v>Trimble County 6</v>
      </c>
      <c r="E11773" s="9"/>
    </row>
    <row r="11774" spans="1:5" x14ac:dyDescent="0.35">
      <c r="A11774" s="2">
        <v>45670.458333333328</v>
      </c>
      <c r="B11774" s="1" t="s">
        <v>46</v>
      </c>
      <c r="C11774" s="1">
        <v>10</v>
      </c>
      <c r="D11774" t="str">
        <f>INDEX(Map!$A$2:$B$35, MATCH(Generation_Raw_Data!$B11774, Map!$A$2:$A$35, 0), 2)</f>
        <v>Ohio Falls</v>
      </c>
      <c r="E11774" s="9"/>
    </row>
    <row r="11775" spans="1:5" x14ac:dyDescent="0.35">
      <c r="A11775" s="2">
        <v>45670.458333333328</v>
      </c>
      <c r="B11775" s="1" t="s">
        <v>45</v>
      </c>
      <c r="C11775" s="1">
        <v>490.2</v>
      </c>
      <c r="D11775" t="str">
        <f>INDEX(Map!$A$2:$B$35, MATCH(Generation_Raw_Data!$B11775, Map!$A$2:$A$35, 0), 2)</f>
        <v>Trimble County 1</v>
      </c>
      <c r="E11775" s="9"/>
    </row>
    <row r="11776" spans="1:5" x14ac:dyDescent="0.35">
      <c r="A11776" s="2">
        <v>45670.458333333328</v>
      </c>
      <c r="B11776" s="1" t="s">
        <v>52</v>
      </c>
      <c r="C11776" s="1">
        <v>0</v>
      </c>
      <c r="D11776" t="str">
        <f>INDEX(Map!$A$2:$B$35, MATCH(Generation_Raw_Data!$B11776, Map!$A$2:$A$35, 0), 2)</f>
        <v>Trimble County 10</v>
      </c>
      <c r="E11776" s="9"/>
    </row>
    <row r="11777" spans="1:5" x14ac:dyDescent="0.35">
      <c r="A11777" s="2">
        <v>45670.458333333328</v>
      </c>
      <c r="B11777" s="1" t="s">
        <v>43</v>
      </c>
      <c r="C11777" s="1">
        <v>0</v>
      </c>
      <c r="D11777" t="str">
        <f>INDEX(Map!$A$2:$B$35, MATCH(Generation_Raw_Data!$B11777, Map!$A$2:$A$35, 0), 2)</f>
        <v>Haefling</v>
      </c>
      <c r="E11777" s="9"/>
    </row>
    <row r="11778" spans="1:5" x14ac:dyDescent="0.35">
      <c r="A11778" s="2">
        <v>45670.458333333328</v>
      </c>
      <c r="B11778" s="1" t="s">
        <v>42</v>
      </c>
      <c r="C11778" s="1">
        <v>18</v>
      </c>
      <c r="D11778" t="str">
        <f>INDEX(Map!$A$2:$B$35, MATCH(Generation_Raw_Data!$B11778, Map!$A$2:$A$35, 0), 2)</f>
        <v>Dix Dam</v>
      </c>
      <c r="E11778" s="9"/>
    </row>
    <row r="11779" spans="1:5" x14ac:dyDescent="0.35">
      <c r="A11779" s="2">
        <v>45670.458333333328</v>
      </c>
      <c r="B11779" s="1" t="s">
        <v>41</v>
      </c>
      <c r="C11779" s="1">
        <v>0.2</v>
      </c>
      <c r="D11779" t="str">
        <f>INDEX(Map!$A$2:$B$35, MATCH(Generation_Raw_Data!$B11779, Map!$A$2:$A$35, 0), 2)</f>
        <v>Brown Solar</v>
      </c>
      <c r="E11779" s="9"/>
    </row>
    <row r="11780" spans="1:5" x14ac:dyDescent="0.35">
      <c r="A11780" s="2">
        <v>45670.458333333328</v>
      </c>
      <c r="B11780" s="1" t="s">
        <v>32</v>
      </c>
      <c r="C11780" s="1">
        <v>424.75</v>
      </c>
      <c r="D11780" t="str">
        <f>INDEX(Map!$A$2:$B$35, MATCH(Generation_Raw_Data!$B11780, Map!$A$2:$A$35, 0), 2)</f>
        <v>Ghent 3</v>
      </c>
      <c r="E11780" s="9"/>
    </row>
    <row r="11781" spans="1:5" x14ac:dyDescent="0.35">
      <c r="A11781" s="2">
        <v>45670.458333333328</v>
      </c>
      <c r="B11781" s="1" t="s">
        <v>33</v>
      </c>
      <c r="C11781" s="1">
        <v>431.75</v>
      </c>
      <c r="D11781" t="str">
        <f>INDEX(Map!$A$2:$B$35, MATCH(Generation_Raw_Data!$B11781, Map!$A$2:$A$35, 0), 2)</f>
        <v>Ghent 2</v>
      </c>
      <c r="E11781" s="9"/>
    </row>
    <row r="11782" spans="1:5" x14ac:dyDescent="0.35">
      <c r="A11782" s="2">
        <v>45670.458333333328</v>
      </c>
      <c r="B11782" s="1" t="s">
        <v>31</v>
      </c>
      <c r="C11782" s="1">
        <v>478.75</v>
      </c>
      <c r="D11782" t="str">
        <f>INDEX(Map!$A$2:$B$35, MATCH(Generation_Raw_Data!$B11782, Map!$A$2:$A$35, 0), 2)</f>
        <v>Ghent 1</v>
      </c>
      <c r="E11782" s="9"/>
    </row>
    <row r="11783" spans="1:5" x14ac:dyDescent="0.35">
      <c r="A11783" s="2">
        <v>45670.458333333328</v>
      </c>
      <c r="B11783" s="1" t="s">
        <v>30</v>
      </c>
      <c r="C11783" s="1">
        <v>165</v>
      </c>
      <c r="D11783" t="str">
        <f>INDEX(Map!$A$2:$B$35, MATCH(Generation_Raw_Data!$B11783, Map!$A$2:$A$35, 0), 2)</f>
        <v>Brown 3</v>
      </c>
      <c r="E11783" s="9"/>
    </row>
    <row r="11784" spans="1:5" x14ac:dyDescent="0.35">
      <c r="A11784" s="2">
        <v>45670.458333333328</v>
      </c>
      <c r="B11784" s="1" t="s">
        <v>29</v>
      </c>
      <c r="C11784" s="1">
        <v>0</v>
      </c>
      <c r="D11784" t="str">
        <f>INDEX(Map!$A$2:$B$35, MATCH(Generation_Raw_Data!$B11784, Map!$A$2:$A$35, 0), 2)</f>
        <v>Brown 5</v>
      </c>
      <c r="E11784" s="9"/>
    </row>
    <row r="11785" spans="1:5" x14ac:dyDescent="0.35">
      <c r="A11785" s="2">
        <v>45670.458333333328</v>
      </c>
      <c r="B11785" s="1" t="s">
        <v>34</v>
      </c>
      <c r="C11785" s="1">
        <v>401.75</v>
      </c>
      <c r="D11785" t="str">
        <f>INDEX(Map!$A$2:$B$35, MATCH(Generation_Raw_Data!$B11785, Map!$A$2:$A$35, 0), 2)</f>
        <v>Ghent 4</v>
      </c>
      <c r="E11785" s="9"/>
    </row>
    <row r="11786" spans="1:5" x14ac:dyDescent="0.35">
      <c r="A11786" s="2">
        <v>45670.458333333328</v>
      </c>
      <c r="B11786" s="1" t="s">
        <v>35</v>
      </c>
      <c r="C11786" s="1">
        <v>1.7</v>
      </c>
      <c r="D11786" t="str">
        <f>INDEX(Map!$A$2:$B$35, MATCH(Generation_Raw_Data!$B11786, Map!$A$2:$A$35, 0), 2)</f>
        <v>Simpsonville Solar</v>
      </c>
      <c r="E11786" s="9"/>
    </row>
    <row r="11787" spans="1:5" x14ac:dyDescent="0.35">
      <c r="A11787" s="2">
        <v>45670.458333333328</v>
      </c>
      <c r="B11787" s="1" t="s">
        <v>40</v>
      </c>
      <c r="C11787" s="1">
        <v>0</v>
      </c>
      <c r="D11787" t="str">
        <f>INDEX(Map!$A$2:$B$35, MATCH(Generation_Raw_Data!$B11787, Map!$A$2:$A$35, 0), 2)</f>
        <v>Brown 11</v>
      </c>
      <c r="E11787" s="9"/>
    </row>
    <row r="11788" spans="1:5" x14ac:dyDescent="0.35">
      <c r="A11788" s="2">
        <v>45670.458333333328</v>
      </c>
      <c r="B11788" s="1" t="s">
        <v>38</v>
      </c>
      <c r="C11788" s="1">
        <v>0</v>
      </c>
      <c r="D11788" t="str">
        <f>INDEX(Map!$A$2:$B$35, MATCH(Generation_Raw_Data!$B11788, Map!$A$2:$A$35, 0), 2)</f>
        <v>Brown 6</v>
      </c>
      <c r="E11788" s="9"/>
    </row>
    <row r="11789" spans="1:5" x14ac:dyDescent="0.35">
      <c r="A11789" s="2">
        <v>45670.458333333328</v>
      </c>
      <c r="B11789" s="1" t="s">
        <v>28</v>
      </c>
      <c r="C11789" s="1">
        <v>0</v>
      </c>
      <c r="D11789" t="str">
        <f>INDEX(Map!$A$2:$B$35, MATCH(Generation_Raw_Data!$B11789, Map!$A$2:$A$35, 0), 2)</f>
        <v>Brown 7</v>
      </c>
      <c r="E11789" s="9"/>
    </row>
    <row r="11790" spans="1:5" x14ac:dyDescent="0.35">
      <c r="A11790" s="2">
        <v>45670.458333333328</v>
      </c>
      <c r="B11790" s="1" t="s">
        <v>36</v>
      </c>
      <c r="C11790" s="1">
        <v>0</v>
      </c>
      <c r="D11790" t="str">
        <f>INDEX(Map!$A$2:$B$35, MATCH(Generation_Raw_Data!$B11790, Map!$A$2:$A$35, 0), 2)</f>
        <v>Brown 8</v>
      </c>
      <c r="E11790" s="9"/>
    </row>
    <row r="11791" spans="1:5" x14ac:dyDescent="0.35">
      <c r="A11791" s="2">
        <v>45670.458333333328</v>
      </c>
      <c r="B11791" s="1" t="s">
        <v>37</v>
      </c>
      <c r="C11791" s="1">
        <v>-1</v>
      </c>
      <c r="D11791" t="str">
        <f>INDEX(Map!$A$2:$B$35, MATCH(Generation_Raw_Data!$B11791, Map!$A$2:$A$35, 0), 2)</f>
        <v>Brown 9</v>
      </c>
      <c r="E11791" s="9"/>
    </row>
    <row r="11792" spans="1:5" x14ac:dyDescent="0.35">
      <c r="A11792" s="2">
        <v>45670.458333333328</v>
      </c>
      <c r="B11792" s="1" t="s">
        <v>39</v>
      </c>
      <c r="C11792" s="1">
        <v>0</v>
      </c>
      <c r="D11792" t="str">
        <f>INDEX(Map!$A$2:$B$35, MATCH(Generation_Raw_Data!$B11792, Map!$A$2:$A$35, 0), 2)</f>
        <v>Brown 10</v>
      </c>
      <c r="E11792" s="9"/>
    </row>
    <row r="11793" spans="1:5" x14ac:dyDescent="0.35">
      <c r="A11793" s="2">
        <v>45670.458333333328</v>
      </c>
      <c r="B11793" s="1" t="s">
        <v>59</v>
      </c>
      <c r="C11793" s="1">
        <v>168.4</v>
      </c>
      <c r="D11793" t="str">
        <f>INDEX(Map!$A$2:$B$35, MATCH(Generation_Raw_Data!$B11793, Map!$A$2:$A$35, 0), 2)</f>
        <v>Cane Run 7</v>
      </c>
      <c r="E11793" s="9"/>
    </row>
    <row r="11794" spans="1:5" x14ac:dyDescent="0.35">
      <c r="A11794" s="2">
        <v>45670.458333333328</v>
      </c>
      <c r="B11794" s="1" t="s">
        <v>61</v>
      </c>
      <c r="C11794" s="1">
        <v>168</v>
      </c>
      <c r="D11794" t="str">
        <f>INDEX(Map!$A$2:$B$35, MATCH(Generation_Raw_Data!$B11794, Map!$A$2:$A$35, 0), 2)</f>
        <v>Cane Run 7</v>
      </c>
      <c r="E11794" s="9"/>
    </row>
    <row r="11795" spans="1:5" x14ac:dyDescent="0.35">
      <c r="A11795" s="2">
        <v>45670.458333333328</v>
      </c>
      <c r="B11795" s="1" t="s">
        <v>60</v>
      </c>
      <c r="C11795" s="1">
        <v>185.6</v>
      </c>
      <c r="D11795" t="str">
        <f>INDEX(Map!$A$2:$B$35, MATCH(Generation_Raw_Data!$B11795, Map!$A$2:$A$35, 0), 2)</f>
        <v>Cane Run 7</v>
      </c>
      <c r="E11795" s="9"/>
    </row>
    <row r="11796" spans="1:5" x14ac:dyDescent="0.35">
      <c r="A11796" s="2">
        <v>45670.458333333328</v>
      </c>
      <c r="B11796" s="1" t="s">
        <v>57</v>
      </c>
      <c r="C11796" s="1">
        <v>-5.5</v>
      </c>
      <c r="D11796" t="str">
        <f>INDEX(Map!$A$2:$B$35, MATCH(Generation_Raw_Data!$B11796, Map!$A$2:$A$35, 0), 2)</f>
        <v>Mill Creek 1</v>
      </c>
      <c r="E11796" s="9"/>
    </row>
    <row r="11797" spans="1:5" x14ac:dyDescent="0.35">
      <c r="A11797" s="2">
        <v>45670.458333333328</v>
      </c>
      <c r="B11797" s="1" t="s">
        <v>55</v>
      </c>
      <c r="C11797" s="1">
        <v>0</v>
      </c>
      <c r="D11797" t="str">
        <f>INDEX(Map!$A$2:$B$35, MATCH(Generation_Raw_Data!$B11797, Map!$A$2:$A$35, 0), 2)</f>
        <v>Paddy's Run 12</v>
      </c>
      <c r="E11797" s="9"/>
    </row>
    <row r="11798" spans="1:5" x14ac:dyDescent="0.35">
      <c r="A11798" s="2">
        <v>45670.458333333328</v>
      </c>
      <c r="B11798" s="1" t="s">
        <v>56</v>
      </c>
      <c r="C11798" s="1">
        <v>-0.2</v>
      </c>
      <c r="D11798" t="str">
        <f>INDEX(Map!$A$2:$B$35, MATCH(Generation_Raw_Data!$B11798, Map!$A$2:$A$35, 0), 2)</f>
        <v>Paddy's Run 13</v>
      </c>
      <c r="E11798" s="9"/>
    </row>
    <row r="11799" spans="1:5" x14ac:dyDescent="0.35">
      <c r="A11799" s="2">
        <v>45670.458333333328</v>
      </c>
      <c r="B11799" s="1" t="s">
        <v>54</v>
      </c>
      <c r="C11799" s="1">
        <v>435</v>
      </c>
      <c r="D11799" t="str">
        <f>INDEX(Map!$A$2:$B$35, MATCH(Generation_Raw_Data!$B11799, Map!$A$2:$A$35, 0), 2)</f>
        <v>Mill Creek 4</v>
      </c>
      <c r="E11799" s="9"/>
    </row>
    <row r="11800" spans="1:5" x14ac:dyDescent="0.35">
      <c r="A11800" s="2">
        <v>45670.499999999993</v>
      </c>
      <c r="B11800" s="1" t="s">
        <v>61</v>
      </c>
      <c r="C11800" s="1">
        <v>163.9</v>
      </c>
      <c r="D11800" t="str">
        <f>INDEX(Map!$A$2:$B$35, MATCH(Generation_Raw_Data!$B11800, Map!$A$2:$A$35, 0), 2)</f>
        <v>Cane Run 7</v>
      </c>
      <c r="E11800" s="9"/>
    </row>
    <row r="11801" spans="1:5" x14ac:dyDescent="0.35">
      <c r="A11801" s="2">
        <v>45670.499999999993</v>
      </c>
      <c r="B11801" s="1" t="s">
        <v>59</v>
      </c>
      <c r="C11801" s="1">
        <v>164.35</v>
      </c>
      <c r="D11801" t="str">
        <f>INDEX(Map!$A$2:$B$35, MATCH(Generation_Raw_Data!$B11801, Map!$A$2:$A$35, 0), 2)</f>
        <v>Cane Run 7</v>
      </c>
      <c r="E11801" s="9"/>
    </row>
    <row r="11802" spans="1:5" x14ac:dyDescent="0.35">
      <c r="A11802" s="2">
        <v>45670.499999999993</v>
      </c>
      <c r="B11802" s="1" t="s">
        <v>57</v>
      </c>
      <c r="C11802" s="1">
        <v>-5.5</v>
      </c>
      <c r="D11802" t="str">
        <f>INDEX(Map!$A$2:$B$35, MATCH(Generation_Raw_Data!$B11802, Map!$A$2:$A$35, 0), 2)</f>
        <v>Mill Creek 1</v>
      </c>
      <c r="E11802" s="9"/>
    </row>
    <row r="11803" spans="1:5" x14ac:dyDescent="0.35">
      <c r="A11803" s="2">
        <v>45670.499999999993</v>
      </c>
      <c r="B11803" s="1" t="s">
        <v>60</v>
      </c>
      <c r="C11803" s="1">
        <v>183.4</v>
      </c>
      <c r="D11803" t="str">
        <f>INDEX(Map!$A$2:$B$35, MATCH(Generation_Raw_Data!$B11803, Map!$A$2:$A$35, 0), 2)</f>
        <v>Cane Run 7</v>
      </c>
      <c r="E11803" s="9"/>
    </row>
    <row r="11804" spans="1:5" x14ac:dyDescent="0.35">
      <c r="A11804" s="2">
        <v>45670.499999999993</v>
      </c>
      <c r="B11804" s="1" t="s">
        <v>58</v>
      </c>
      <c r="C11804" s="1">
        <v>0</v>
      </c>
      <c r="D11804" t="str">
        <f>INDEX(Map!$A$2:$B$35, MATCH(Generation_Raw_Data!$B11804, Map!$A$2:$A$35, 0), 2)</f>
        <v>Mill Creek 2</v>
      </c>
      <c r="E11804" s="9"/>
    </row>
    <row r="11805" spans="1:5" x14ac:dyDescent="0.35">
      <c r="A11805" s="2">
        <v>45670.499999999993</v>
      </c>
      <c r="B11805" s="1" t="s">
        <v>53</v>
      </c>
      <c r="C11805" s="1">
        <v>317.2</v>
      </c>
      <c r="D11805" t="str">
        <f>INDEX(Map!$A$2:$B$35, MATCH(Generation_Raw_Data!$B11805, Map!$A$2:$A$35, 0), 2)</f>
        <v>Mill Creek 3</v>
      </c>
      <c r="E11805" s="9"/>
    </row>
    <row r="11806" spans="1:5" x14ac:dyDescent="0.35">
      <c r="A11806" s="2">
        <v>45670.499999999993</v>
      </c>
      <c r="B11806" s="1" t="s">
        <v>54</v>
      </c>
      <c r="C11806" s="1">
        <v>413</v>
      </c>
      <c r="D11806" t="str">
        <f>INDEX(Map!$A$2:$B$35, MATCH(Generation_Raw_Data!$B11806, Map!$A$2:$A$35, 0), 2)</f>
        <v>Mill Creek 4</v>
      </c>
      <c r="E11806" s="9"/>
    </row>
    <row r="11807" spans="1:5" x14ac:dyDescent="0.35">
      <c r="A11807" s="2">
        <v>45670.499999999993</v>
      </c>
      <c r="B11807" s="1" t="s">
        <v>46</v>
      </c>
      <c r="C11807" s="1">
        <v>62</v>
      </c>
      <c r="D11807" t="str">
        <f>INDEX(Map!$A$2:$B$35, MATCH(Generation_Raw_Data!$B11807, Map!$A$2:$A$35, 0), 2)</f>
        <v>Ohio Falls</v>
      </c>
      <c r="E11807" s="9"/>
    </row>
    <row r="11808" spans="1:5" x14ac:dyDescent="0.35">
      <c r="A11808" s="2">
        <v>45670.499999999993</v>
      </c>
      <c r="B11808" s="1" t="s">
        <v>56</v>
      </c>
      <c r="C11808" s="1">
        <v>-0.3</v>
      </c>
      <c r="D11808" t="str">
        <f>INDEX(Map!$A$2:$B$35, MATCH(Generation_Raw_Data!$B11808, Map!$A$2:$A$35, 0), 2)</f>
        <v>Paddy's Run 13</v>
      </c>
      <c r="E11808" s="9"/>
    </row>
    <row r="11809" spans="1:5" x14ac:dyDescent="0.35">
      <c r="A11809" s="2">
        <v>45670.499999999993</v>
      </c>
      <c r="B11809" s="1" t="s">
        <v>55</v>
      </c>
      <c r="C11809" s="1">
        <v>0</v>
      </c>
      <c r="D11809" t="str">
        <f>INDEX(Map!$A$2:$B$35, MATCH(Generation_Raw_Data!$B11809, Map!$A$2:$A$35, 0), 2)</f>
        <v>Paddy's Run 12</v>
      </c>
      <c r="E11809" s="9"/>
    </row>
    <row r="11810" spans="1:5" x14ac:dyDescent="0.35">
      <c r="A11810" s="2">
        <v>45670.499999999993</v>
      </c>
      <c r="B11810" s="1" t="s">
        <v>48</v>
      </c>
      <c r="C11810" s="1">
        <v>0</v>
      </c>
      <c r="D11810" t="str">
        <f>INDEX(Map!$A$2:$B$35, MATCH(Generation_Raw_Data!$B11810, Map!$A$2:$A$35, 0), 2)</f>
        <v>Trimble County 6</v>
      </c>
      <c r="E11810" s="9"/>
    </row>
    <row r="11811" spans="1:5" x14ac:dyDescent="0.35">
      <c r="A11811" s="2">
        <v>45670.499999999993</v>
      </c>
      <c r="B11811" s="1" t="s">
        <v>44</v>
      </c>
      <c r="C11811" s="1">
        <v>686.7</v>
      </c>
      <c r="D11811" t="str">
        <f>INDEX(Map!$A$2:$B$35, MATCH(Generation_Raw_Data!$B11811, Map!$A$2:$A$35, 0), 2)</f>
        <v>Trimble County 2</v>
      </c>
      <c r="E11811" s="9"/>
    </row>
    <row r="11812" spans="1:5" x14ac:dyDescent="0.35">
      <c r="A11812" s="2">
        <v>45670.499999999993</v>
      </c>
      <c r="B11812" s="1" t="s">
        <v>47</v>
      </c>
      <c r="C11812" s="1">
        <v>0</v>
      </c>
      <c r="D11812" t="str">
        <f>INDEX(Map!$A$2:$B$35, MATCH(Generation_Raw_Data!$B11812, Map!$A$2:$A$35, 0), 2)</f>
        <v>Trimble County 5</v>
      </c>
      <c r="E11812" s="9"/>
    </row>
    <row r="11813" spans="1:5" x14ac:dyDescent="0.35">
      <c r="A11813" s="2">
        <v>45670.499999999993</v>
      </c>
      <c r="B11813" s="1" t="s">
        <v>49</v>
      </c>
      <c r="C11813" s="1">
        <v>100</v>
      </c>
      <c r="D11813" t="str">
        <f>INDEX(Map!$A$2:$B$35, MATCH(Generation_Raw_Data!$B11813, Map!$A$2:$A$35, 0), 2)</f>
        <v>Trimble County 7</v>
      </c>
      <c r="E11813" s="9"/>
    </row>
    <row r="11814" spans="1:5" x14ac:dyDescent="0.35">
      <c r="A11814" s="2">
        <v>45670.499999999993</v>
      </c>
      <c r="B11814" s="1" t="s">
        <v>50</v>
      </c>
      <c r="C11814" s="1">
        <v>0</v>
      </c>
      <c r="D11814" t="str">
        <f>INDEX(Map!$A$2:$B$35, MATCH(Generation_Raw_Data!$B11814, Map!$A$2:$A$35, 0), 2)</f>
        <v>Trimble County 8</v>
      </c>
      <c r="E11814" s="9"/>
    </row>
    <row r="11815" spans="1:5" x14ac:dyDescent="0.35">
      <c r="A11815" s="2">
        <v>45670.499999999993</v>
      </c>
      <c r="B11815" s="1" t="s">
        <v>51</v>
      </c>
      <c r="C11815" s="1">
        <v>0</v>
      </c>
      <c r="D11815" t="str">
        <f>INDEX(Map!$A$2:$B$35, MATCH(Generation_Raw_Data!$B11815, Map!$A$2:$A$35, 0), 2)</f>
        <v>Trimble County 9</v>
      </c>
      <c r="E11815" s="9"/>
    </row>
    <row r="11816" spans="1:5" x14ac:dyDescent="0.35">
      <c r="A11816" s="2">
        <v>45670.499999999993</v>
      </c>
      <c r="B11816" s="1" t="s">
        <v>45</v>
      </c>
      <c r="C11816" s="1">
        <v>490.6</v>
      </c>
      <c r="D11816" t="str">
        <f>INDEX(Map!$A$2:$B$35, MATCH(Generation_Raw_Data!$B11816, Map!$A$2:$A$35, 0), 2)</f>
        <v>Trimble County 1</v>
      </c>
      <c r="E11816" s="9"/>
    </row>
    <row r="11817" spans="1:5" x14ac:dyDescent="0.35">
      <c r="A11817" s="2">
        <v>45670.499999999993</v>
      </c>
      <c r="B11817" s="1" t="s">
        <v>52</v>
      </c>
      <c r="C11817" s="1">
        <v>0</v>
      </c>
      <c r="D11817" t="str">
        <f>INDEX(Map!$A$2:$B$35, MATCH(Generation_Raw_Data!$B11817, Map!$A$2:$A$35, 0), 2)</f>
        <v>Trimble County 10</v>
      </c>
      <c r="E11817" s="9"/>
    </row>
    <row r="11818" spans="1:5" x14ac:dyDescent="0.35">
      <c r="A11818" s="2">
        <v>45670.499999999993</v>
      </c>
      <c r="B11818" s="1" t="s">
        <v>42</v>
      </c>
      <c r="C11818" s="1">
        <v>25</v>
      </c>
      <c r="D11818" t="str">
        <f>INDEX(Map!$A$2:$B$35, MATCH(Generation_Raw_Data!$B11818, Map!$A$2:$A$35, 0), 2)</f>
        <v>Dix Dam</v>
      </c>
      <c r="E11818" s="9"/>
    </row>
    <row r="11819" spans="1:5" x14ac:dyDescent="0.35">
      <c r="A11819" s="2">
        <v>45670.499999999993</v>
      </c>
      <c r="B11819" s="1" t="s">
        <v>43</v>
      </c>
      <c r="C11819" s="1">
        <v>0</v>
      </c>
      <c r="D11819" t="str">
        <f>INDEX(Map!$A$2:$B$35, MATCH(Generation_Raw_Data!$B11819, Map!$A$2:$A$35, 0), 2)</f>
        <v>Haefling</v>
      </c>
      <c r="E11819" s="9"/>
    </row>
    <row r="11820" spans="1:5" x14ac:dyDescent="0.35">
      <c r="A11820" s="2">
        <v>45670.499999999993</v>
      </c>
      <c r="B11820" s="1" t="s">
        <v>41</v>
      </c>
      <c r="C11820" s="1">
        <v>0.4</v>
      </c>
      <c r="D11820" t="str">
        <f>INDEX(Map!$A$2:$B$35, MATCH(Generation_Raw_Data!$B11820, Map!$A$2:$A$35, 0), 2)</f>
        <v>Brown Solar</v>
      </c>
      <c r="E11820" s="9"/>
    </row>
    <row r="11821" spans="1:5" x14ac:dyDescent="0.35">
      <c r="A11821" s="2">
        <v>45670.499999999993</v>
      </c>
      <c r="B11821" s="1" t="s">
        <v>29</v>
      </c>
      <c r="C11821" s="1">
        <v>0</v>
      </c>
      <c r="D11821" t="str">
        <f>INDEX(Map!$A$2:$B$35, MATCH(Generation_Raw_Data!$B11821, Map!$A$2:$A$35, 0), 2)</f>
        <v>Brown 5</v>
      </c>
      <c r="E11821" s="9"/>
    </row>
    <row r="11822" spans="1:5" x14ac:dyDescent="0.35">
      <c r="A11822" s="2">
        <v>45670.499999999993</v>
      </c>
      <c r="B11822" s="1" t="s">
        <v>30</v>
      </c>
      <c r="C11822" s="1">
        <v>152</v>
      </c>
      <c r="D11822" t="str">
        <f>INDEX(Map!$A$2:$B$35, MATCH(Generation_Raw_Data!$B11822, Map!$A$2:$A$35, 0), 2)</f>
        <v>Brown 3</v>
      </c>
      <c r="E11822" s="9"/>
    </row>
    <row r="11823" spans="1:5" x14ac:dyDescent="0.35">
      <c r="A11823" s="2">
        <v>45670.499999999993</v>
      </c>
      <c r="B11823" s="1" t="s">
        <v>31</v>
      </c>
      <c r="C11823" s="1">
        <v>482</v>
      </c>
      <c r="D11823" t="str">
        <f>INDEX(Map!$A$2:$B$35, MATCH(Generation_Raw_Data!$B11823, Map!$A$2:$A$35, 0), 2)</f>
        <v>Ghent 1</v>
      </c>
      <c r="E11823" s="9"/>
    </row>
    <row r="11824" spans="1:5" x14ac:dyDescent="0.35">
      <c r="A11824" s="2">
        <v>45670.499999999993</v>
      </c>
      <c r="B11824" s="1" t="s">
        <v>33</v>
      </c>
      <c r="C11824" s="1">
        <v>420</v>
      </c>
      <c r="D11824" t="str">
        <f>INDEX(Map!$A$2:$B$35, MATCH(Generation_Raw_Data!$B11824, Map!$A$2:$A$35, 0), 2)</f>
        <v>Ghent 2</v>
      </c>
      <c r="E11824" s="9"/>
    </row>
    <row r="11825" spans="1:5" x14ac:dyDescent="0.35">
      <c r="A11825" s="2">
        <v>45670.499999999993</v>
      </c>
      <c r="B11825" s="1" t="s">
        <v>32</v>
      </c>
      <c r="C11825" s="1">
        <v>420</v>
      </c>
      <c r="D11825" t="str">
        <f>INDEX(Map!$A$2:$B$35, MATCH(Generation_Raw_Data!$B11825, Map!$A$2:$A$35, 0), 2)</f>
        <v>Ghent 3</v>
      </c>
      <c r="E11825" s="9"/>
    </row>
    <row r="11826" spans="1:5" x14ac:dyDescent="0.35">
      <c r="A11826" s="2">
        <v>45670.499999999993</v>
      </c>
      <c r="B11826" s="1" t="s">
        <v>34</v>
      </c>
      <c r="C11826" s="1">
        <v>391</v>
      </c>
      <c r="D11826" t="str">
        <f>INDEX(Map!$A$2:$B$35, MATCH(Generation_Raw_Data!$B11826, Map!$A$2:$A$35, 0), 2)</f>
        <v>Ghent 4</v>
      </c>
      <c r="E11826" s="9"/>
    </row>
    <row r="11827" spans="1:5" x14ac:dyDescent="0.35">
      <c r="A11827" s="2">
        <v>45670.499999999993</v>
      </c>
      <c r="B11827" s="1" t="s">
        <v>35</v>
      </c>
      <c r="C11827" s="1">
        <v>1.9</v>
      </c>
      <c r="D11827" t="str">
        <f>INDEX(Map!$A$2:$B$35, MATCH(Generation_Raw_Data!$B11827, Map!$A$2:$A$35, 0), 2)</f>
        <v>Simpsonville Solar</v>
      </c>
      <c r="E11827" s="9"/>
    </row>
    <row r="11828" spans="1:5" x14ac:dyDescent="0.35">
      <c r="A11828" s="2">
        <v>45670.499999999993</v>
      </c>
      <c r="B11828" s="1" t="s">
        <v>39</v>
      </c>
      <c r="C11828" s="1">
        <v>0</v>
      </c>
      <c r="D11828" t="str">
        <f>INDEX(Map!$A$2:$B$35, MATCH(Generation_Raw_Data!$B11828, Map!$A$2:$A$35, 0), 2)</f>
        <v>Brown 10</v>
      </c>
      <c r="E11828" s="9"/>
    </row>
    <row r="11829" spans="1:5" x14ac:dyDescent="0.35">
      <c r="A11829" s="2">
        <v>45670.499999999993</v>
      </c>
      <c r="B11829" s="1" t="s">
        <v>37</v>
      </c>
      <c r="C11829" s="1">
        <v>-1</v>
      </c>
      <c r="D11829" t="str">
        <f>INDEX(Map!$A$2:$B$35, MATCH(Generation_Raw_Data!$B11829, Map!$A$2:$A$35, 0), 2)</f>
        <v>Brown 9</v>
      </c>
      <c r="E11829" s="9"/>
    </row>
    <row r="11830" spans="1:5" x14ac:dyDescent="0.35">
      <c r="A11830" s="2">
        <v>45670.499999999993</v>
      </c>
      <c r="B11830" s="1" t="s">
        <v>36</v>
      </c>
      <c r="C11830" s="1">
        <v>0</v>
      </c>
      <c r="D11830" t="str">
        <f>INDEX(Map!$A$2:$B$35, MATCH(Generation_Raw_Data!$B11830, Map!$A$2:$A$35, 0), 2)</f>
        <v>Brown 8</v>
      </c>
      <c r="E11830" s="9"/>
    </row>
    <row r="11831" spans="1:5" x14ac:dyDescent="0.35">
      <c r="A11831" s="2">
        <v>45670.499999999993</v>
      </c>
      <c r="B11831" s="1" t="s">
        <v>28</v>
      </c>
      <c r="C11831" s="1">
        <v>-1</v>
      </c>
      <c r="D11831" t="str">
        <f>INDEX(Map!$A$2:$B$35, MATCH(Generation_Raw_Data!$B11831, Map!$A$2:$A$35, 0), 2)</f>
        <v>Brown 7</v>
      </c>
      <c r="E11831" s="9"/>
    </row>
    <row r="11832" spans="1:5" x14ac:dyDescent="0.35">
      <c r="A11832" s="2">
        <v>45670.499999999993</v>
      </c>
      <c r="B11832" s="1" t="s">
        <v>38</v>
      </c>
      <c r="C11832" s="1">
        <v>0</v>
      </c>
      <c r="D11832" t="str">
        <f>INDEX(Map!$A$2:$B$35, MATCH(Generation_Raw_Data!$B11832, Map!$A$2:$A$35, 0), 2)</f>
        <v>Brown 6</v>
      </c>
      <c r="E11832" s="9"/>
    </row>
    <row r="11833" spans="1:5" x14ac:dyDescent="0.35">
      <c r="A11833" s="2">
        <v>45670.499999999993</v>
      </c>
      <c r="B11833" s="1" t="s">
        <v>40</v>
      </c>
      <c r="C11833" s="1">
        <v>0</v>
      </c>
      <c r="D11833" t="str">
        <f>INDEX(Map!$A$2:$B$35, MATCH(Generation_Raw_Data!$B11833, Map!$A$2:$A$35, 0), 2)</f>
        <v>Brown 11</v>
      </c>
      <c r="E11833" s="9"/>
    </row>
    <row r="11834" spans="1:5" x14ac:dyDescent="0.35">
      <c r="A11834" s="2">
        <v>45670.541666666657</v>
      </c>
      <c r="B11834" s="1" t="s">
        <v>59</v>
      </c>
      <c r="C11834" s="1">
        <v>160.75</v>
      </c>
      <c r="D11834" t="str">
        <f>INDEX(Map!$A$2:$B$35, MATCH(Generation_Raw_Data!$B11834, Map!$A$2:$A$35, 0), 2)</f>
        <v>Cane Run 7</v>
      </c>
      <c r="E11834" s="9"/>
    </row>
    <row r="11835" spans="1:5" x14ac:dyDescent="0.35">
      <c r="A11835" s="2">
        <v>45670.541666666657</v>
      </c>
      <c r="B11835" s="1" t="s">
        <v>61</v>
      </c>
      <c r="C11835" s="1">
        <v>160.30000000000001</v>
      </c>
      <c r="D11835" t="str">
        <f>INDEX(Map!$A$2:$B$35, MATCH(Generation_Raw_Data!$B11835, Map!$A$2:$A$35, 0), 2)</f>
        <v>Cane Run 7</v>
      </c>
      <c r="E11835" s="9"/>
    </row>
    <row r="11836" spans="1:5" x14ac:dyDescent="0.35">
      <c r="A11836" s="2">
        <v>45670.541666666657</v>
      </c>
      <c r="B11836" s="1" t="s">
        <v>60</v>
      </c>
      <c r="C11836" s="1">
        <v>181.5</v>
      </c>
      <c r="D11836" t="str">
        <f>INDEX(Map!$A$2:$B$35, MATCH(Generation_Raw_Data!$B11836, Map!$A$2:$A$35, 0), 2)</f>
        <v>Cane Run 7</v>
      </c>
      <c r="E11836" s="9"/>
    </row>
    <row r="11837" spans="1:5" x14ac:dyDescent="0.35">
      <c r="A11837" s="2">
        <v>45670.541666666657</v>
      </c>
      <c r="B11837" s="1" t="s">
        <v>57</v>
      </c>
      <c r="C11837" s="1">
        <v>-5.5</v>
      </c>
      <c r="D11837" t="str">
        <f>INDEX(Map!$A$2:$B$35, MATCH(Generation_Raw_Data!$B11837, Map!$A$2:$A$35, 0), 2)</f>
        <v>Mill Creek 1</v>
      </c>
      <c r="E11837" s="9"/>
    </row>
    <row r="11838" spans="1:5" x14ac:dyDescent="0.35">
      <c r="A11838" s="2">
        <v>45670.541666666657</v>
      </c>
      <c r="B11838" s="1" t="s">
        <v>55</v>
      </c>
      <c r="C11838" s="1">
        <v>0</v>
      </c>
      <c r="D11838" t="str">
        <f>INDEX(Map!$A$2:$B$35, MATCH(Generation_Raw_Data!$B11838, Map!$A$2:$A$35, 0), 2)</f>
        <v>Paddy's Run 12</v>
      </c>
      <c r="E11838" s="9"/>
    </row>
    <row r="11839" spans="1:5" x14ac:dyDescent="0.35">
      <c r="A11839" s="2">
        <v>45670.541666666657</v>
      </c>
      <c r="B11839" s="1" t="s">
        <v>56</v>
      </c>
      <c r="C11839" s="1">
        <v>-0.2</v>
      </c>
      <c r="D11839" t="str">
        <f>INDEX(Map!$A$2:$B$35, MATCH(Generation_Raw_Data!$B11839, Map!$A$2:$A$35, 0), 2)</f>
        <v>Paddy's Run 13</v>
      </c>
      <c r="E11839" s="9"/>
    </row>
    <row r="11840" spans="1:5" x14ac:dyDescent="0.35">
      <c r="A11840" s="2">
        <v>45670.541666666657</v>
      </c>
      <c r="B11840" s="1" t="s">
        <v>54</v>
      </c>
      <c r="C11840" s="1">
        <v>398.1</v>
      </c>
      <c r="D11840" t="str">
        <f>INDEX(Map!$A$2:$B$35, MATCH(Generation_Raw_Data!$B11840, Map!$A$2:$A$35, 0), 2)</f>
        <v>Mill Creek 4</v>
      </c>
      <c r="E11840" s="9"/>
    </row>
    <row r="11841" spans="1:5" x14ac:dyDescent="0.35">
      <c r="A11841" s="2">
        <v>45670.541666666657</v>
      </c>
      <c r="B11841" s="1" t="s">
        <v>53</v>
      </c>
      <c r="C11841" s="1">
        <v>287.39999999999998</v>
      </c>
      <c r="D11841" t="str">
        <f>INDEX(Map!$A$2:$B$35, MATCH(Generation_Raw_Data!$B11841, Map!$A$2:$A$35, 0), 2)</f>
        <v>Mill Creek 3</v>
      </c>
      <c r="E11841" s="9"/>
    </row>
    <row r="11842" spans="1:5" x14ac:dyDescent="0.35">
      <c r="A11842" s="2">
        <v>45670.541666666657</v>
      </c>
      <c r="B11842" s="1" t="s">
        <v>58</v>
      </c>
      <c r="C11842" s="1">
        <v>0</v>
      </c>
      <c r="D11842" t="str">
        <f>INDEX(Map!$A$2:$B$35, MATCH(Generation_Raw_Data!$B11842, Map!$A$2:$A$35, 0), 2)</f>
        <v>Mill Creek 2</v>
      </c>
      <c r="E11842" s="9"/>
    </row>
    <row r="11843" spans="1:5" x14ac:dyDescent="0.35">
      <c r="A11843" s="2">
        <v>45670.541666666657</v>
      </c>
      <c r="B11843" s="1" t="s">
        <v>51</v>
      </c>
      <c r="C11843" s="1">
        <v>0</v>
      </c>
      <c r="D11843" t="str">
        <f>INDEX(Map!$A$2:$B$35, MATCH(Generation_Raw_Data!$B11843, Map!$A$2:$A$35, 0), 2)</f>
        <v>Trimble County 9</v>
      </c>
      <c r="E11843" s="9"/>
    </row>
    <row r="11844" spans="1:5" x14ac:dyDescent="0.35">
      <c r="A11844" s="2">
        <v>45670.541666666657</v>
      </c>
      <c r="B11844" s="1" t="s">
        <v>50</v>
      </c>
      <c r="C11844" s="1">
        <v>0</v>
      </c>
      <c r="D11844" t="str">
        <f>INDEX(Map!$A$2:$B$35, MATCH(Generation_Raw_Data!$B11844, Map!$A$2:$A$35, 0), 2)</f>
        <v>Trimble County 8</v>
      </c>
      <c r="E11844" s="9"/>
    </row>
    <row r="11845" spans="1:5" x14ac:dyDescent="0.35">
      <c r="A11845" s="2">
        <v>45670.541666666657</v>
      </c>
      <c r="B11845" s="1" t="s">
        <v>49</v>
      </c>
      <c r="C11845" s="1">
        <v>100</v>
      </c>
      <c r="D11845" t="str">
        <f>INDEX(Map!$A$2:$B$35, MATCH(Generation_Raw_Data!$B11845, Map!$A$2:$A$35, 0), 2)</f>
        <v>Trimble County 7</v>
      </c>
      <c r="E11845" s="9"/>
    </row>
    <row r="11846" spans="1:5" x14ac:dyDescent="0.35">
      <c r="A11846" s="2">
        <v>45670.541666666657</v>
      </c>
      <c r="B11846" s="1" t="s">
        <v>47</v>
      </c>
      <c r="C11846" s="1">
        <v>0</v>
      </c>
      <c r="D11846" t="str">
        <f>INDEX(Map!$A$2:$B$35, MATCH(Generation_Raw_Data!$B11846, Map!$A$2:$A$35, 0), 2)</f>
        <v>Trimble County 5</v>
      </c>
      <c r="E11846" s="9"/>
    </row>
    <row r="11847" spans="1:5" x14ac:dyDescent="0.35">
      <c r="A11847" s="2">
        <v>45670.541666666657</v>
      </c>
      <c r="B11847" s="1" t="s">
        <v>44</v>
      </c>
      <c r="C11847" s="1">
        <v>688.8</v>
      </c>
      <c r="D11847" t="str">
        <f>INDEX(Map!$A$2:$B$35, MATCH(Generation_Raw_Data!$B11847, Map!$A$2:$A$35, 0), 2)</f>
        <v>Trimble County 2</v>
      </c>
      <c r="E11847" s="9"/>
    </row>
    <row r="11848" spans="1:5" x14ac:dyDescent="0.35">
      <c r="A11848" s="2">
        <v>45670.541666666657</v>
      </c>
      <c r="B11848" s="1" t="s">
        <v>48</v>
      </c>
      <c r="C11848" s="1">
        <v>0</v>
      </c>
      <c r="D11848" t="str">
        <f>INDEX(Map!$A$2:$B$35, MATCH(Generation_Raw_Data!$B11848, Map!$A$2:$A$35, 0), 2)</f>
        <v>Trimble County 6</v>
      </c>
      <c r="E11848" s="9"/>
    </row>
    <row r="11849" spans="1:5" x14ac:dyDescent="0.35">
      <c r="A11849" s="2">
        <v>45670.541666666657</v>
      </c>
      <c r="B11849" s="1" t="s">
        <v>46</v>
      </c>
      <c r="C11849" s="1">
        <v>65</v>
      </c>
      <c r="D11849" t="str">
        <f>INDEX(Map!$A$2:$B$35, MATCH(Generation_Raw_Data!$B11849, Map!$A$2:$A$35, 0), 2)</f>
        <v>Ohio Falls</v>
      </c>
      <c r="E11849" s="9"/>
    </row>
    <row r="11850" spans="1:5" x14ac:dyDescent="0.35">
      <c r="A11850" s="2">
        <v>45670.541666666657</v>
      </c>
      <c r="B11850" s="1" t="s">
        <v>45</v>
      </c>
      <c r="C11850" s="1">
        <v>486.7</v>
      </c>
      <c r="D11850" t="str">
        <f>INDEX(Map!$A$2:$B$35, MATCH(Generation_Raw_Data!$B11850, Map!$A$2:$A$35, 0), 2)</f>
        <v>Trimble County 1</v>
      </c>
      <c r="E11850" s="9"/>
    </row>
    <row r="11851" spans="1:5" x14ac:dyDescent="0.35">
      <c r="A11851" s="2">
        <v>45670.541666666657</v>
      </c>
      <c r="B11851" s="1" t="s">
        <v>52</v>
      </c>
      <c r="C11851" s="1">
        <v>0</v>
      </c>
      <c r="D11851" t="str">
        <f>INDEX(Map!$A$2:$B$35, MATCH(Generation_Raw_Data!$B11851, Map!$A$2:$A$35, 0), 2)</f>
        <v>Trimble County 10</v>
      </c>
      <c r="E11851" s="9"/>
    </row>
    <row r="11852" spans="1:5" x14ac:dyDescent="0.35">
      <c r="A11852" s="2">
        <v>45670.541666666657</v>
      </c>
      <c r="B11852" s="1" t="s">
        <v>42</v>
      </c>
      <c r="C11852" s="1">
        <v>22</v>
      </c>
      <c r="D11852" t="str">
        <f>INDEX(Map!$A$2:$B$35, MATCH(Generation_Raw_Data!$B11852, Map!$A$2:$A$35, 0), 2)</f>
        <v>Dix Dam</v>
      </c>
      <c r="E11852" s="9"/>
    </row>
    <row r="11853" spans="1:5" x14ac:dyDescent="0.35">
      <c r="A11853" s="2">
        <v>45670.541666666657</v>
      </c>
      <c r="B11853" s="1" t="s">
        <v>43</v>
      </c>
      <c r="C11853" s="1">
        <v>0</v>
      </c>
      <c r="D11853" t="str">
        <f>INDEX(Map!$A$2:$B$35, MATCH(Generation_Raw_Data!$B11853, Map!$A$2:$A$35, 0), 2)</f>
        <v>Haefling</v>
      </c>
      <c r="E11853" s="9"/>
    </row>
    <row r="11854" spans="1:5" x14ac:dyDescent="0.35">
      <c r="A11854" s="2">
        <v>45670.541666666657</v>
      </c>
      <c r="B11854" s="1" t="s">
        <v>41</v>
      </c>
      <c r="C11854" s="1">
        <v>0.4</v>
      </c>
      <c r="D11854" t="str">
        <f>INDEX(Map!$A$2:$B$35, MATCH(Generation_Raw_Data!$B11854, Map!$A$2:$A$35, 0), 2)</f>
        <v>Brown Solar</v>
      </c>
      <c r="E11854" s="9"/>
    </row>
    <row r="11855" spans="1:5" x14ac:dyDescent="0.35">
      <c r="A11855" s="2">
        <v>45670.541666666657</v>
      </c>
      <c r="B11855" s="1" t="s">
        <v>32</v>
      </c>
      <c r="C11855" s="1">
        <v>410</v>
      </c>
      <c r="D11855" t="str">
        <f>INDEX(Map!$A$2:$B$35, MATCH(Generation_Raw_Data!$B11855, Map!$A$2:$A$35, 0), 2)</f>
        <v>Ghent 3</v>
      </c>
      <c r="E11855" s="9"/>
    </row>
    <row r="11856" spans="1:5" x14ac:dyDescent="0.35">
      <c r="A11856" s="2">
        <v>45670.541666666657</v>
      </c>
      <c r="B11856" s="1" t="s">
        <v>33</v>
      </c>
      <c r="C11856" s="1">
        <v>407</v>
      </c>
      <c r="D11856" t="str">
        <f>INDEX(Map!$A$2:$B$35, MATCH(Generation_Raw_Data!$B11856, Map!$A$2:$A$35, 0), 2)</f>
        <v>Ghent 2</v>
      </c>
      <c r="E11856" s="9"/>
    </row>
    <row r="11857" spans="1:5" x14ac:dyDescent="0.35">
      <c r="A11857" s="2">
        <v>45670.541666666657</v>
      </c>
      <c r="B11857" s="1" t="s">
        <v>31</v>
      </c>
      <c r="C11857" s="1">
        <v>481</v>
      </c>
      <c r="D11857" t="str">
        <f>INDEX(Map!$A$2:$B$35, MATCH(Generation_Raw_Data!$B11857, Map!$A$2:$A$35, 0), 2)</f>
        <v>Ghent 1</v>
      </c>
      <c r="E11857" s="9"/>
    </row>
    <row r="11858" spans="1:5" x14ac:dyDescent="0.35">
      <c r="A11858" s="2">
        <v>45670.541666666657</v>
      </c>
      <c r="B11858" s="1" t="s">
        <v>30</v>
      </c>
      <c r="C11858" s="1">
        <v>140</v>
      </c>
      <c r="D11858" t="str">
        <f>INDEX(Map!$A$2:$B$35, MATCH(Generation_Raw_Data!$B11858, Map!$A$2:$A$35, 0), 2)</f>
        <v>Brown 3</v>
      </c>
      <c r="E11858" s="9"/>
    </row>
    <row r="11859" spans="1:5" x14ac:dyDescent="0.35">
      <c r="A11859" s="2">
        <v>45670.541666666657</v>
      </c>
      <c r="B11859" s="1" t="s">
        <v>29</v>
      </c>
      <c r="C11859" s="1">
        <v>0</v>
      </c>
      <c r="D11859" t="str">
        <f>INDEX(Map!$A$2:$B$35, MATCH(Generation_Raw_Data!$B11859, Map!$A$2:$A$35, 0), 2)</f>
        <v>Brown 5</v>
      </c>
      <c r="E11859" s="9"/>
    </row>
    <row r="11860" spans="1:5" x14ac:dyDescent="0.35">
      <c r="A11860" s="2">
        <v>45670.541666666657</v>
      </c>
      <c r="B11860" s="1" t="s">
        <v>34</v>
      </c>
      <c r="C11860" s="1">
        <v>379</v>
      </c>
      <c r="D11860" t="str">
        <f>INDEX(Map!$A$2:$B$35, MATCH(Generation_Raw_Data!$B11860, Map!$A$2:$A$35, 0), 2)</f>
        <v>Ghent 4</v>
      </c>
      <c r="E11860" s="9"/>
    </row>
    <row r="11861" spans="1:5" x14ac:dyDescent="0.35">
      <c r="A11861" s="2">
        <v>45670.541666666657</v>
      </c>
      <c r="B11861" s="1" t="s">
        <v>35</v>
      </c>
      <c r="C11861" s="1">
        <v>1.9</v>
      </c>
      <c r="D11861" t="str">
        <f>INDEX(Map!$A$2:$B$35, MATCH(Generation_Raw_Data!$B11861, Map!$A$2:$A$35, 0), 2)</f>
        <v>Simpsonville Solar</v>
      </c>
      <c r="E11861" s="9"/>
    </row>
    <row r="11862" spans="1:5" x14ac:dyDescent="0.35">
      <c r="A11862" s="2">
        <v>45670.541666666657</v>
      </c>
      <c r="B11862" s="1" t="s">
        <v>40</v>
      </c>
      <c r="C11862" s="1">
        <v>0</v>
      </c>
      <c r="D11862" t="str">
        <f>INDEX(Map!$A$2:$B$35, MATCH(Generation_Raw_Data!$B11862, Map!$A$2:$A$35, 0), 2)</f>
        <v>Brown 11</v>
      </c>
      <c r="E11862" s="9"/>
    </row>
    <row r="11863" spans="1:5" x14ac:dyDescent="0.35">
      <c r="A11863" s="2">
        <v>45670.541666666657</v>
      </c>
      <c r="B11863" s="1" t="s">
        <v>38</v>
      </c>
      <c r="C11863" s="1">
        <v>0</v>
      </c>
      <c r="D11863" t="str">
        <f>INDEX(Map!$A$2:$B$35, MATCH(Generation_Raw_Data!$B11863, Map!$A$2:$A$35, 0), 2)</f>
        <v>Brown 6</v>
      </c>
      <c r="E11863" s="9"/>
    </row>
    <row r="11864" spans="1:5" x14ac:dyDescent="0.35">
      <c r="A11864" s="2">
        <v>45670.541666666657</v>
      </c>
      <c r="B11864" s="1" t="s">
        <v>28</v>
      </c>
      <c r="C11864" s="1">
        <v>0</v>
      </c>
      <c r="D11864" t="str">
        <f>INDEX(Map!$A$2:$B$35, MATCH(Generation_Raw_Data!$B11864, Map!$A$2:$A$35, 0), 2)</f>
        <v>Brown 7</v>
      </c>
      <c r="E11864" s="9"/>
    </row>
    <row r="11865" spans="1:5" x14ac:dyDescent="0.35">
      <c r="A11865" s="2">
        <v>45670.541666666657</v>
      </c>
      <c r="B11865" s="1" t="s">
        <v>36</v>
      </c>
      <c r="C11865" s="1">
        <v>0</v>
      </c>
      <c r="D11865" t="str">
        <f>INDEX(Map!$A$2:$B$35, MATCH(Generation_Raw_Data!$B11865, Map!$A$2:$A$35, 0), 2)</f>
        <v>Brown 8</v>
      </c>
      <c r="E11865" s="9"/>
    </row>
    <row r="11866" spans="1:5" x14ac:dyDescent="0.35">
      <c r="A11866" s="2">
        <v>45670.541666666657</v>
      </c>
      <c r="B11866" s="1" t="s">
        <v>37</v>
      </c>
      <c r="C11866" s="1">
        <v>0</v>
      </c>
      <c r="D11866" t="str">
        <f>INDEX(Map!$A$2:$B$35, MATCH(Generation_Raw_Data!$B11866, Map!$A$2:$A$35, 0), 2)</f>
        <v>Brown 9</v>
      </c>
      <c r="E11866" s="9"/>
    </row>
    <row r="11867" spans="1:5" x14ac:dyDescent="0.35">
      <c r="A11867" s="2">
        <v>45670.541666666657</v>
      </c>
      <c r="B11867" s="1" t="s">
        <v>39</v>
      </c>
      <c r="C11867" s="1">
        <v>0</v>
      </c>
      <c r="D11867" t="str">
        <f>INDEX(Map!$A$2:$B$35, MATCH(Generation_Raw_Data!$B11867, Map!$A$2:$A$35, 0), 2)</f>
        <v>Brown 10</v>
      </c>
      <c r="E11867" s="9"/>
    </row>
    <row r="11868" spans="1:5" x14ac:dyDescent="0.35">
      <c r="A11868" s="2">
        <v>45670.583333333321</v>
      </c>
      <c r="B11868" s="1" t="s">
        <v>61</v>
      </c>
      <c r="C11868" s="1">
        <v>160.25</v>
      </c>
      <c r="D11868" t="str">
        <f>INDEX(Map!$A$2:$B$35, MATCH(Generation_Raw_Data!$B11868, Map!$A$2:$A$35, 0), 2)</f>
        <v>Cane Run 7</v>
      </c>
      <c r="E11868" s="9"/>
    </row>
    <row r="11869" spans="1:5" x14ac:dyDescent="0.35">
      <c r="A11869" s="2">
        <v>45670.583333333321</v>
      </c>
      <c r="B11869" s="1" t="s">
        <v>59</v>
      </c>
      <c r="C11869" s="1">
        <v>160.6</v>
      </c>
      <c r="D11869" t="str">
        <f>INDEX(Map!$A$2:$B$35, MATCH(Generation_Raw_Data!$B11869, Map!$A$2:$A$35, 0), 2)</f>
        <v>Cane Run 7</v>
      </c>
      <c r="E11869" s="9"/>
    </row>
    <row r="11870" spans="1:5" x14ac:dyDescent="0.35">
      <c r="A11870" s="2">
        <v>45670.583333333321</v>
      </c>
      <c r="B11870" s="1" t="s">
        <v>60</v>
      </c>
      <c r="C11870" s="1">
        <v>181.7</v>
      </c>
      <c r="D11870" t="str">
        <f>INDEX(Map!$A$2:$B$35, MATCH(Generation_Raw_Data!$B11870, Map!$A$2:$A$35, 0), 2)</f>
        <v>Cane Run 7</v>
      </c>
      <c r="E11870" s="9"/>
    </row>
    <row r="11871" spans="1:5" x14ac:dyDescent="0.35">
      <c r="A11871" s="2">
        <v>45670.583333333321</v>
      </c>
      <c r="B11871" s="1" t="s">
        <v>46</v>
      </c>
      <c r="C11871" s="1">
        <v>65</v>
      </c>
      <c r="D11871" t="str">
        <f>INDEX(Map!$A$2:$B$35, MATCH(Generation_Raw_Data!$B11871, Map!$A$2:$A$35, 0), 2)</f>
        <v>Ohio Falls</v>
      </c>
      <c r="E11871" s="9"/>
    </row>
    <row r="11872" spans="1:5" x14ac:dyDescent="0.35">
      <c r="A11872" s="2">
        <v>45670.583333333321</v>
      </c>
      <c r="B11872" s="1" t="s">
        <v>57</v>
      </c>
      <c r="C11872" s="1">
        <v>-5.5</v>
      </c>
      <c r="D11872" t="str">
        <f>INDEX(Map!$A$2:$B$35, MATCH(Generation_Raw_Data!$B11872, Map!$A$2:$A$35, 0), 2)</f>
        <v>Mill Creek 1</v>
      </c>
      <c r="E11872" s="9"/>
    </row>
    <row r="11873" spans="1:5" x14ac:dyDescent="0.35">
      <c r="A11873" s="2">
        <v>45670.583333333321</v>
      </c>
      <c r="B11873" s="1" t="s">
        <v>56</v>
      </c>
      <c r="C11873" s="1">
        <v>-0.2</v>
      </c>
      <c r="D11873" t="str">
        <f>INDEX(Map!$A$2:$B$35, MATCH(Generation_Raw_Data!$B11873, Map!$A$2:$A$35, 0), 2)</f>
        <v>Paddy's Run 13</v>
      </c>
      <c r="E11873" s="9"/>
    </row>
    <row r="11874" spans="1:5" x14ac:dyDescent="0.35">
      <c r="A11874" s="2">
        <v>45670.583333333321</v>
      </c>
      <c r="B11874" s="1" t="s">
        <v>55</v>
      </c>
      <c r="C11874" s="1">
        <v>0</v>
      </c>
      <c r="D11874" t="str">
        <f>INDEX(Map!$A$2:$B$35, MATCH(Generation_Raw_Data!$B11874, Map!$A$2:$A$35, 0), 2)</f>
        <v>Paddy's Run 12</v>
      </c>
      <c r="E11874" s="9"/>
    </row>
    <row r="11875" spans="1:5" x14ac:dyDescent="0.35">
      <c r="A11875" s="2">
        <v>45670.583333333321</v>
      </c>
      <c r="B11875" s="1" t="s">
        <v>58</v>
      </c>
      <c r="C11875" s="1">
        <v>0</v>
      </c>
      <c r="D11875" t="str">
        <f>INDEX(Map!$A$2:$B$35, MATCH(Generation_Raw_Data!$B11875, Map!$A$2:$A$35, 0), 2)</f>
        <v>Mill Creek 2</v>
      </c>
      <c r="E11875" s="9"/>
    </row>
    <row r="11876" spans="1:5" x14ac:dyDescent="0.35">
      <c r="A11876" s="2">
        <v>45670.583333333321</v>
      </c>
      <c r="B11876" s="1" t="s">
        <v>53</v>
      </c>
      <c r="C11876" s="1">
        <v>288</v>
      </c>
      <c r="D11876" t="str">
        <f>INDEX(Map!$A$2:$B$35, MATCH(Generation_Raw_Data!$B11876, Map!$A$2:$A$35, 0), 2)</f>
        <v>Mill Creek 3</v>
      </c>
      <c r="E11876" s="9"/>
    </row>
    <row r="11877" spans="1:5" x14ac:dyDescent="0.35">
      <c r="A11877" s="2">
        <v>45670.583333333321</v>
      </c>
      <c r="B11877" s="1" t="s">
        <v>54</v>
      </c>
      <c r="C11877" s="1">
        <v>403.6</v>
      </c>
      <c r="D11877" t="str">
        <f>INDEX(Map!$A$2:$B$35, MATCH(Generation_Raw_Data!$B11877, Map!$A$2:$A$35, 0), 2)</f>
        <v>Mill Creek 4</v>
      </c>
      <c r="E11877" s="9"/>
    </row>
    <row r="11878" spans="1:5" x14ac:dyDescent="0.35">
      <c r="A11878" s="2">
        <v>45670.583333333321</v>
      </c>
      <c r="B11878" s="1" t="s">
        <v>48</v>
      </c>
      <c r="C11878" s="1">
        <v>0</v>
      </c>
      <c r="D11878" t="str">
        <f>INDEX(Map!$A$2:$B$35, MATCH(Generation_Raw_Data!$B11878, Map!$A$2:$A$35, 0), 2)</f>
        <v>Trimble County 6</v>
      </c>
      <c r="E11878" s="9"/>
    </row>
    <row r="11879" spans="1:5" x14ac:dyDescent="0.35">
      <c r="A11879" s="2">
        <v>45670.583333333321</v>
      </c>
      <c r="B11879" s="1" t="s">
        <v>44</v>
      </c>
      <c r="C11879" s="1">
        <v>688.5</v>
      </c>
      <c r="D11879" t="str">
        <f>INDEX(Map!$A$2:$B$35, MATCH(Generation_Raw_Data!$B11879, Map!$A$2:$A$35, 0), 2)</f>
        <v>Trimble County 2</v>
      </c>
      <c r="E11879" s="9"/>
    </row>
    <row r="11880" spans="1:5" x14ac:dyDescent="0.35">
      <c r="A11880" s="2">
        <v>45670.583333333321</v>
      </c>
      <c r="B11880" s="1" t="s">
        <v>47</v>
      </c>
      <c r="C11880" s="1">
        <v>0</v>
      </c>
      <c r="D11880" t="str">
        <f>INDEX(Map!$A$2:$B$35, MATCH(Generation_Raw_Data!$B11880, Map!$A$2:$A$35, 0), 2)</f>
        <v>Trimble County 5</v>
      </c>
      <c r="E11880" s="9"/>
    </row>
    <row r="11881" spans="1:5" x14ac:dyDescent="0.35">
      <c r="A11881" s="2">
        <v>45670.583333333321</v>
      </c>
      <c r="B11881" s="1" t="s">
        <v>49</v>
      </c>
      <c r="C11881" s="1">
        <v>99</v>
      </c>
      <c r="D11881" t="str">
        <f>INDEX(Map!$A$2:$B$35, MATCH(Generation_Raw_Data!$B11881, Map!$A$2:$A$35, 0), 2)</f>
        <v>Trimble County 7</v>
      </c>
      <c r="E11881" s="9"/>
    </row>
    <row r="11882" spans="1:5" x14ac:dyDescent="0.35">
      <c r="A11882" s="2">
        <v>45670.583333333321</v>
      </c>
      <c r="B11882" s="1" t="s">
        <v>50</v>
      </c>
      <c r="C11882" s="1">
        <v>0</v>
      </c>
      <c r="D11882" t="str">
        <f>INDEX(Map!$A$2:$B$35, MATCH(Generation_Raw_Data!$B11882, Map!$A$2:$A$35, 0), 2)</f>
        <v>Trimble County 8</v>
      </c>
      <c r="E11882" s="9"/>
    </row>
    <row r="11883" spans="1:5" x14ac:dyDescent="0.35">
      <c r="A11883" s="2">
        <v>45670.583333333321</v>
      </c>
      <c r="B11883" s="1" t="s">
        <v>51</v>
      </c>
      <c r="C11883" s="1">
        <v>0</v>
      </c>
      <c r="D11883" t="str">
        <f>INDEX(Map!$A$2:$B$35, MATCH(Generation_Raw_Data!$B11883, Map!$A$2:$A$35, 0), 2)</f>
        <v>Trimble County 9</v>
      </c>
      <c r="E11883" s="9"/>
    </row>
    <row r="11884" spans="1:5" x14ac:dyDescent="0.35">
      <c r="A11884" s="2">
        <v>45670.583333333321</v>
      </c>
      <c r="B11884" s="1" t="s">
        <v>45</v>
      </c>
      <c r="C11884" s="1">
        <v>484.3</v>
      </c>
      <c r="D11884" t="str">
        <f>INDEX(Map!$A$2:$B$35, MATCH(Generation_Raw_Data!$B11884, Map!$A$2:$A$35, 0), 2)</f>
        <v>Trimble County 1</v>
      </c>
      <c r="E11884" s="9"/>
    </row>
    <row r="11885" spans="1:5" x14ac:dyDescent="0.35">
      <c r="A11885" s="2">
        <v>45670.583333333321</v>
      </c>
      <c r="B11885" s="1" t="s">
        <v>52</v>
      </c>
      <c r="C11885" s="1">
        <v>0</v>
      </c>
      <c r="D11885" t="str">
        <f>INDEX(Map!$A$2:$B$35, MATCH(Generation_Raw_Data!$B11885, Map!$A$2:$A$35, 0), 2)</f>
        <v>Trimble County 10</v>
      </c>
      <c r="E11885" s="9"/>
    </row>
    <row r="11886" spans="1:5" x14ac:dyDescent="0.35">
      <c r="A11886" s="2">
        <v>45670.583333333321</v>
      </c>
      <c r="B11886" s="1" t="s">
        <v>43</v>
      </c>
      <c r="C11886" s="1">
        <v>0</v>
      </c>
      <c r="D11886" t="str">
        <f>INDEX(Map!$A$2:$B$35, MATCH(Generation_Raw_Data!$B11886, Map!$A$2:$A$35, 0), 2)</f>
        <v>Haefling</v>
      </c>
      <c r="E11886" s="9"/>
    </row>
    <row r="11887" spans="1:5" x14ac:dyDescent="0.35">
      <c r="A11887" s="2">
        <v>45670.583333333321</v>
      </c>
      <c r="B11887" s="1" t="s">
        <v>42</v>
      </c>
      <c r="C11887" s="1">
        <v>19</v>
      </c>
      <c r="D11887" t="str">
        <f>INDEX(Map!$A$2:$B$35, MATCH(Generation_Raw_Data!$B11887, Map!$A$2:$A$35, 0), 2)</f>
        <v>Dix Dam</v>
      </c>
      <c r="E11887" s="9"/>
    </row>
    <row r="11888" spans="1:5" x14ac:dyDescent="0.35">
      <c r="A11888" s="2">
        <v>45670.583333333321</v>
      </c>
      <c r="B11888" s="1" t="s">
        <v>41</v>
      </c>
      <c r="C11888" s="1">
        <v>0.5</v>
      </c>
      <c r="D11888" t="str">
        <f>INDEX(Map!$A$2:$B$35, MATCH(Generation_Raw_Data!$B11888, Map!$A$2:$A$35, 0), 2)</f>
        <v>Brown Solar</v>
      </c>
      <c r="E11888" s="9"/>
    </row>
    <row r="11889" spans="1:5" x14ac:dyDescent="0.35">
      <c r="A11889" s="2">
        <v>45670.583333333321</v>
      </c>
      <c r="B11889" s="1" t="s">
        <v>29</v>
      </c>
      <c r="C11889" s="1">
        <v>0</v>
      </c>
      <c r="D11889" t="str">
        <f>INDEX(Map!$A$2:$B$35, MATCH(Generation_Raw_Data!$B11889, Map!$A$2:$A$35, 0), 2)</f>
        <v>Brown 5</v>
      </c>
      <c r="E11889" s="9"/>
    </row>
    <row r="11890" spans="1:5" x14ac:dyDescent="0.35">
      <c r="A11890" s="2">
        <v>45670.583333333321</v>
      </c>
      <c r="B11890" s="1" t="s">
        <v>30</v>
      </c>
      <c r="C11890" s="1">
        <v>143</v>
      </c>
      <c r="D11890" t="str">
        <f>INDEX(Map!$A$2:$B$35, MATCH(Generation_Raw_Data!$B11890, Map!$A$2:$A$35, 0), 2)</f>
        <v>Brown 3</v>
      </c>
      <c r="E11890" s="9"/>
    </row>
    <row r="11891" spans="1:5" x14ac:dyDescent="0.35">
      <c r="A11891" s="2">
        <v>45670.583333333321</v>
      </c>
      <c r="B11891" s="1" t="s">
        <v>31</v>
      </c>
      <c r="C11891" s="1">
        <v>479.75</v>
      </c>
      <c r="D11891" t="str">
        <f>INDEX(Map!$A$2:$B$35, MATCH(Generation_Raw_Data!$B11891, Map!$A$2:$A$35, 0), 2)</f>
        <v>Ghent 1</v>
      </c>
      <c r="E11891" s="9"/>
    </row>
    <row r="11892" spans="1:5" x14ac:dyDescent="0.35">
      <c r="A11892" s="2">
        <v>45670.583333333321</v>
      </c>
      <c r="B11892" s="1" t="s">
        <v>33</v>
      </c>
      <c r="C11892" s="1">
        <v>408.75</v>
      </c>
      <c r="D11892" t="str">
        <f>INDEX(Map!$A$2:$B$35, MATCH(Generation_Raw_Data!$B11892, Map!$A$2:$A$35, 0), 2)</f>
        <v>Ghent 2</v>
      </c>
      <c r="E11892" s="9"/>
    </row>
    <row r="11893" spans="1:5" x14ac:dyDescent="0.35">
      <c r="A11893" s="2">
        <v>45670.583333333321</v>
      </c>
      <c r="B11893" s="1" t="s">
        <v>32</v>
      </c>
      <c r="C11893" s="1">
        <v>412.75</v>
      </c>
      <c r="D11893" t="str">
        <f>INDEX(Map!$A$2:$B$35, MATCH(Generation_Raw_Data!$B11893, Map!$A$2:$A$35, 0), 2)</f>
        <v>Ghent 3</v>
      </c>
      <c r="E11893" s="9"/>
    </row>
    <row r="11894" spans="1:5" x14ac:dyDescent="0.35">
      <c r="A11894" s="2">
        <v>45670.583333333321</v>
      </c>
      <c r="B11894" s="1" t="s">
        <v>34</v>
      </c>
      <c r="C11894" s="1">
        <v>380.75</v>
      </c>
      <c r="D11894" t="str">
        <f>INDEX(Map!$A$2:$B$35, MATCH(Generation_Raw_Data!$B11894, Map!$A$2:$A$35, 0), 2)</f>
        <v>Ghent 4</v>
      </c>
      <c r="E11894" s="9"/>
    </row>
    <row r="11895" spans="1:5" x14ac:dyDescent="0.35">
      <c r="A11895" s="2">
        <v>45670.583333333321</v>
      </c>
      <c r="B11895" s="1" t="s">
        <v>35</v>
      </c>
      <c r="C11895" s="1">
        <v>1.7</v>
      </c>
      <c r="D11895" t="str">
        <f>INDEX(Map!$A$2:$B$35, MATCH(Generation_Raw_Data!$B11895, Map!$A$2:$A$35, 0), 2)</f>
        <v>Simpsonville Solar</v>
      </c>
      <c r="E11895" s="9"/>
    </row>
    <row r="11896" spans="1:5" x14ac:dyDescent="0.35">
      <c r="A11896" s="2">
        <v>45670.583333333321</v>
      </c>
      <c r="B11896" s="1" t="s">
        <v>39</v>
      </c>
      <c r="C11896" s="1">
        <v>0</v>
      </c>
      <c r="D11896" t="str">
        <f>INDEX(Map!$A$2:$B$35, MATCH(Generation_Raw_Data!$B11896, Map!$A$2:$A$35, 0), 2)</f>
        <v>Brown 10</v>
      </c>
      <c r="E11896" s="9"/>
    </row>
    <row r="11897" spans="1:5" x14ac:dyDescent="0.35">
      <c r="A11897" s="2">
        <v>45670.583333333321</v>
      </c>
      <c r="B11897" s="1" t="s">
        <v>37</v>
      </c>
      <c r="C11897" s="1">
        <v>-1</v>
      </c>
      <c r="D11897" t="str">
        <f>INDEX(Map!$A$2:$B$35, MATCH(Generation_Raw_Data!$B11897, Map!$A$2:$A$35, 0), 2)</f>
        <v>Brown 9</v>
      </c>
      <c r="E11897" s="9"/>
    </row>
    <row r="11898" spans="1:5" x14ac:dyDescent="0.35">
      <c r="A11898" s="2">
        <v>45670.583333333321</v>
      </c>
      <c r="B11898" s="1" t="s">
        <v>36</v>
      </c>
      <c r="C11898" s="1">
        <v>0</v>
      </c>
      <c r="D11898" t="str">
        <f>INDEX(Map!$A$2:$B$35, MATCH(Generation_Raw_Data!$B11898, Map!$A$2:$A$35, 0), 2)</f>
        <v>Brown 8</v>
      </c>
      <c r="E11898" s="9"/>
    </row>
    <row r="11899" spans="1:5" x14ac:dyDescent="0.35">
      <c r="A11899" s="2">
        <v>45670.583333333321</v>
      </c>
      <c r="B11899" s="1" t="s">
        <v>28</v>
      </c>
      <c r="C11899" s="1">
        <v>-1</v>
      </c>
      <c r="D11899" t="str">
        <f>INDEX(Map!$A$2:$B$35, MATCH(Generation_Raw_Data!$B11899, Map!$A$2:$A$35, 0), 2)</f>
        <v>Brown 7</v>
      </c>
      <c r="E11899" s="9"/>
    </row>
    <row r="11900" spans="1:5" x14ac:dyDescent="0.35">
      <c r="A11900" s="2">
        <v>45670.583333333321</v>
      </c>
      <c r="B11900" s="1" t="s">
        <v>38</v>
      </c>
      <c r="C11900" s="1">
        <v>0</v>
      </c>
      <c r="D11900" t="str">
        <f>INDEX(Map!$A$2:$B$35, MATCH(Generation_Raw_Data!$B11900, Map!$A$2:$A$35, 0), 2)</f>
        <v>Brown 6</v>
      </c>
      <c r="E11900" s="9"/>
    </row>
    <row r="11901" spans="1:5" x14ac:dyDescent="0.35">
      <c r="A11901" s="2">
        <v>45670.583333333321</v>
      </c>
      <c r="B11901" s="1" t="s">
        <v>40</v>
      </c>
      <c r="C11901" s="1">
        <v>0</v>
      </c>
      <c r="D11901" t="str">
        <f>INDEX(Map!$A$2:$B$35, MATCH(Generation_Raw_Data!$B11901, Map!$A$2:$A$35, 0), 2)</f>
        <v>Brown 11</v>
      </c>
      <c r="E11901" s="9"/>
    </row>
    <row r="11902" spans="1:5" x14ac:dyDescent="0.35">
      <c r="A11902" s="2">
        <v>45670.624999999985</v>
      </c>
      <c r="B11902" s="1" t="s">
        <v>44</v>
      </c>
      <c r="C11902" s="1">
        <v>688.7</v>
      </c>
      <c r="D11902" t="str">
        <f>INDEX(Map!$A$2:$B$35, MATCH(Generation_Raw_Data!$B11902, Map!$A$2:$A$35, 0), 2)</f>
        <v>Trimble County 2</v>
      </c>
      <c r="E11902" s="9"/>
    </row>
    <row r="11903" spans="1:5" x14ac:dyDescent="0.35">
      <c r="A11903" s="2">
        <v>45670.624999999985</v>
      </c>
      <c r="B11903" s="1" t="s">
        <v>48</v>
      </c>
      <c r="C11903" s="1">
        <v>0</v>
      </c>
      <c r="D11903" t="str">
        <f>INDEX(Map!$A$2:$B$35, MATCH(Generation_Raw_Data!$B11903, Map!$A$2:$A$35, 0), 2)</f>
        <v>Trimble County 6</v>
      </c>
      <c r="E11903" s="9"/>
    </row>
    <row r="11904" spans="1:5" x14ac:dyDescent="0.35">
      <c r="A11904" s="2">
        <v>45670.624999999985</v>
      </c>
      <c r="B11904" s="1" t="s">
        <v>45</v>
      </c>
      <c r="C11904" s="1">
        <v>478.9</v>
      </c>
      <c r="D11904" t="str">
        <f>INDEX(Map!$A$2:$B$35, MATCH(Generation_Raw_Data!$B11904, Map!$A$2:$A$35, 0), 2)</f>
        <v>Trimble County 1</v>
      </c>
      <c r="E11904" s="9"/>
    </row>
    <row r="11905" spans="1:5" x14ac:dyDescent="0.35">
      <c r="A11905" s="2">
        <v>45670.624999999985</v>
      </c>
      <c r="B11905" s="1" t="s">
        <v>52</v>
      </c>
      <c r="C11905" s="1">
        <v>0</v>
      </c>
      <c r="D11905" t="str">
        <f>INDEX(Map!$A$2:$B$35, MATCH(Generation_Raw_Data!$B11905, Map!$A$2:$A$35, 0), 2)</f>
        <v>Trimble County 10</v>
      </c>
      <c r="E11905" s="9"/>
    </row>
    <row r="11906" spans="1:5" x14ac:dyDescent="0.35">
      <c r="A11906" s="2">
        <v>45670.624999999985</v>
      </c>
      <c r="B11906" s="1" t="s">
        <v>59</v>
      </c>
      <c r="C11906" s="1">
        <v>157.55000000000001</v>
      </c>
      <c r="D11906" t="str">
        <f>INDEX(Map!$A$2:$B$35, MATCH(Generation_Raw_Data!$B11906, Map!$A$2:$A$35, 0), 2)</f>
        <v>Cane Run 7</v>
      </c>
      <c r="E11906" s="9"/>
    </row>
    <row r="11907" spans="1:5" x14ac:dyDescent="0.35">
      <c r="A11907" s="2">
        <v>45670.624999999985</v>
      </c>
      <c r="B11907" s="1" t="s">
        <v>61</v>
      </c>
      <c r="C11907" s="1">
        <v>157.15</v>
      </c>
      <c r="D11907" t="str">
        <f>INDEX(Map!$A$2:$B$35, MATCH(Generation_Raw_Data!$B11907, Map!$A$2:$A$35, 0), 2)</f>
        <v>Cane Run 7</v>
      </c>
      <c r="E11907" s="9"/>
    </row>
    <row r="11908" spans="1:5" x14ac:dyDescent="0.35">
      <c r="A11908" s="2">
        <v>45670.624999999985</v>
      </c>
      <c r="B11908" s="1" t="s">
        <v>57</v>
      </c>
      <c r="C11908" s="1">
        <v>-5.4</v>
      </c>
      <c r="D11908" t="str">
        <f>INDEX(Map!$A$2:$B$35, MATCH(Generation_Raw_Data!$B11908, Map!$A$2:$A$35, 0), 2)</f>
        <v>Mill Creek 1</v>
      </c>
      <c r="E11908" s="9"/>
    </row>
    <row r="11909" spans="1:5" x14ac:dyDescent="0.35">
      <c r="A11909" s="2">
        <v>45670.624999999985</v>
      </c>
      <c r="B11909" s="1" t="s">
        <v>60</v>
      </c>
      <c r="C11909" s="1">
        <v>180</v>
      </c>
      <c r="D11909" t="str">
        <f>INDEX(Map!$A$2:$B$35, MATCH(Generation_Raw_Data!$B11909, Map!$A$2:$A$35, 0), 2)</f>
        <v>Cane Run 7</v>
      </c>
      <c r="E11909" s="9"/>
    </row>
    <row r="11910" spans="1:5" x14ac:dyDescent="0.35">
      <c r="A11910" s="2">
        <v>45670.624999999985</v>
      </c>
      <c r="B11910" s="1" t="s">
        <v>55</v>
      </c>
      <c r="C11910" s="1">
        <v>0</v>
      </c>
      <c r="D11910" t="str">
        <f>INDEX(Map!$A$2:$B$35, MATCH(Generation_Raw_Data!$B11910, Map!$A$2:$A$35, 0), 2)</f>
        <v>Paddy's Run 12</v>
      </c>
      <c r="E11910" s="9"/>
    </row>
    <row r="11911" spans="1:5" x14ac:dyDescent="0.35">
      <c r="A11911" s="2">
        <v>45670.624999999985</v>
      </c>
      <c r="B11911" s="1" t="s">
        <v>56</v>
      </c>
      <c r="C11911" s="1">
        <v>-0.2</v>
      </c>
      <c r="D11911" t="str">
        <f>INDEX(Map!$A$2:$B$35, MATCH(Generation_Raw_Data!$B11911, Map!$A$2:$A$35, 0), 2)</f>
        <v>Paddy's Run 13</v>
      </c>
      <c r="E11911" s="9"/>
    </row>
    <row r="11912" spans="1:5" x14ac:dyDescent="0.35">
      <c r="A11912" s="2">
        <v>45670.624999999985</v>
      </c>
      <c r="B11912" s="1" t="s">
        <v>54</v>
      </c>
      <c r="C11912" s="1">
        <v>399.8</v>
      </c>
      <c r="D11912" t="str">
        <f>INDEX(Map!$A$2:$B$35, MATCH(Generation_Raw_Data!$B11912, Map!$A$2:$A$35, 0), 2)</f>
        <v>Mill Creek 4</v>
      </c>
      <c r="E11912" s="9"/>
    </row>
    <row r="11913" spans="1:5" x14ac:dyDescent="0.35">
      <c r="A11913" s="2">
        <v>45670.624999999985</v>
      </c>
      <c r="B11913" s="1" t="s">
        <v>53</v>
      </c>
      <c r="C11913" s="1">
        <v>282.7</v>
      </c>
      <c r="D11913" t="str">
        <f>INDEX(Map!$A$2:$B$35, MATCH(Generation_Raw_Data!$B11913, Map!$A$2:$A$35, 0), 2)</f>
        <v>Mill Creek 3</v>
      </c>
      <c r="E11913" s="9"/>
    </row>
    <row r="11914" spans="1:5" x14ac:dyDescent="0.35">
      <c r="A11914" s="2">
        <v>45670.624999999985</v>
      </c>
      <c r="B11914" s="1" t="s">
        <v>58</v>
      </c>
      <c r="C11914" s="1">
        <v>0</v>
      </c>
      <c r="D11914" t="str">
        <f>INDEX(Map!$A$2:$B$35, MATCH(Generation_Raw_Data!$B11914, Map!$A$2:$A$35, 0), 2)</f>
        <v>Mill Creek 2</v>
      </c>
      <c r="E11914" s="9"/>
    </row>
    <row r="11915" spans="1:5" x14ac:dyDescent="0.35">
      <c r="A11915" s="2">
        <v>45670.624999999985</v>
      </c>
      <c r="B11915" s="1" t="s">
        <v>46</v>
      </c>
      <c r="C11915" s="1">
        <v>65</v>
      </c>
      <c r="D11915" t="str">
        <f>INDEX(Map!$A$2:$B$35, MATCH(Generation_Raw_Data!$B11915, Map!$A$2:$A$35, 0), 2)</f>
        <v>Ohio Falls</v>
      </c>
      <c r="E11915" s="9"/>
    </row>
    <row r="11916" spans="1:5" x14ac:dyDescent="0.35">
      <c r="A11916" s="2">
        <v>45670.624999999985</v>
      </c>
      <c r="B11916" s="1" t="s">
        <v>51</v>
      </c>
      <c r="C11916" s="1">
        <v>0</v>
      </c>
      <c r="D11916" t="str">
        <f>INDEX(Map!$A$2:$B$35, MATCH(Generation_Raw_Data!$B11916, Map!$A$2:$A$35, 0), 2)</f>
        <v>Trimble County 9</v>
      </c>
      <c r="E11916" s="9"/>
    </row>
    <row r="11917" spans="1:5" x14ac:dyDescent="0.35">
      <c r="A11917" s="2">
        <v>45670.624999999985</v>
      </c>
      <c r="B11917" s="1" t="s">
        <v>50</v>
      </c>
      <c r="C11917" s="1">
        <v>0</v>
      </c>
      <c r="D11917" t="str">
        <f>INDEX(Map!$A$2:$B$35, MATCH(Generation_Raw_Data!$B11917, Map!$A$2:$A$35, 0), 2)</f>
        <v>Trimble County 8</v>
      </c>
      <c r="E11917" s="9"/>
    </row>
    <row r="11918" spans="1:5" x14ac:dyDescent="0.35">
      <c r="A11918" s="2">
        <v>45670.624999999985</v>
      </c>
      <c r="B11918" s="1" t="s">
        <v>49</v>
      </c>
      <c r="C11918" s="1">
        <v>100</v>
      </c>
      <c r="D11918" t="str">
        <f>INDEX(Map!$A$2:$B$35, MATCH(Generation_Raw_Data!$B11918, Map!$A$2:$A$35, 0), 2)</f>
        <v>Trimble County 7</v>
      </c>
      <c r="E11918" s="9"/>
    </row>
    <row r="11919" spans="1:5" x14ac:dyDescent="0.35">
      <c r="A11919" s="2">
        <v>45670.624999999985</v>
      </c>
      <c r="B11919" s="1" t="s">
        <v>47</v>
      </c>
      <c r="C11919" s="1">
        <v>0</v>
      </c>
      <c r="D11919" t="str">
        <f>INDEX(Map!$A$2:$B$35, MATCH(Generation_Raw_Data!$B11919, Map!$A$2:$A$35, 0), 2)</f>
        <v>Trimble County 5</v>
      </c>
      <c r="E11919" s="9"/>
    </row>
    <row r="11920" spans="1:5" x14ac:dyDescent="0.35">
      <c r="A11920" s="2">
        <v>45670.624999999985</v>
      </c>
      <c r="B11920" s="1" t="s">
        <v>42</v>
      </c>
      <c r="C11920" s="1">
        <v>19</v>
      </c>
      <c r="D11920" t="str">
        <f>INDEX(Map!$A$2:$B$35, MATCH(Generation_Raw_Data!$B11920, Map!$A$2:$A$35, 0), 2)</f>
        <v>Dix Dam</v>
      </c>
      <c r="E11920" s="9"/>
    </row>
    <row r="11921" spans="1:5" x14ac:dyDescent="0.35">
      <c r="A11921" s="2">
        <v>45670.624999999985</v>
      </c>
      <c r="B11921" s="1" t="s">
        <v>43</v>
      </c>
      <c r="C11921" s="1">
        <v>0</v>
      </c>
      <c r="D11921" t="str">
        <f>INDEX(Map!$A$2:$B$35, MATCH(Generation_Raw_Data!$B11921, Map!$A$2:$A$35, 0), 2)</f>
        <v>Haefling</v>
      </c>
      <c r="E11921" s="9"/>
    </row>
    <row r="11922" spans="1:5" x14ac:dyDescent="0.35">
      <c r="A11922" s="2">
        <v>45670.624999999985</v>
      </c>
      <c r="B11922" s="1" t="s">
        <v>41</v>
      </c>
      <c r="C11922" s="1">
        <v>0.3</v>
      </c>
      <c r="D11922" t="str">
        <f>INDEX(Map!$A$2:$B$35, MATCH(Generation_Raw_Data!$B11922, Map!$A$2:$A$35, 0), 2)</f>
        <v>Brown Solar</v>
      </c>
      <c r="E11922" s="9"/>
    </row>
    <row r="11923" spans="1:5" x14ac:dyDescent="0.35">
      <c r="A11923" s="2">
        <v>45670.624999999985</v>
      </c>
      <c r="B11923" s="1" t="s">
        <v>32</v>
      </c>
      <c r="C11923" s="1">
        <v>407</v>
      </c>
      <c r="D11923" t="str">
        <f>INDEX(Map!$A$2:$B$35, MATCH(Generation_Raw_Data!$B11923, Map!$A$2:$A$35, 0), 2)</f>
        <v>Ghent 3</v>
      </c>
      <c r="E11923" s="9"/>
    </row>
    <row r="11924" spans="1:5" x14ac:dyDescent="0.35">
      <c r="A11924" s="2">
        <v>45670.624999999985</v>
      </c>
      <c r="B11924" s="1" t="s">
        <v>33</v>
      </c>
      <c r="C11924" s="1">
        <v>399</v>
      </c>
      <c r="D11924" t="str">
        <f>INDEX(Map!$A$2:$B$35, MATCH(Generation_Raw_Data!$B11924, Map!$A$2:$A$35, 0), 2)</f>
        <v>Ghent 2</v>
      </c>
      <c r="E11924" s="9"/>
    </row>
    <row r="11925" spans="1:5" x14ac:dyDescent="0.35">
      <c r="A11925" s="2">
        <v>45670.624999999985</v>
      </c>
      <c r="B11925" s="1" t="s">
        <v>31</v>
      </c>
      <c r="C11925" s="1">
        <v>478</v>
      </c>
      <c r="D11925" t="str">
        <f>INDEX(Map!$A$2:$B$35, MATCH(Generation_Raw_Data!$B11925, Map!$A$2:$A$35, 0), 2)</f>
        <v>Ghent 1</v>
      </c>
      <c r="E11925" s="9"/>
    </row>
    <row r="11926" spans="1:5" x14ac:dyDescent="0.35">
      <c r="A11926" s="2">
        <v>45670.624999999985</v>
      </c>
      <c r="B11926" s="1" t="s">
        <v>30</v>
      </c>
      <c r="C11926" s="1">
        <v>139</v>
      </c>
      <c r="D11926" t="str">
        <f>INDEX(Map!$A$2:$B$35, MATCH(Generation_Raw_Data!$B11926, Map!$A$2:$A$35, 0), 2)</f>
        <v>Brown 3</v>
      </c>
      <c r="E11926" s="9"/>
    </row>
    <row r="11927" spans="1:5" x14ac:dyDescent="0.35">
      <c r="A11927" s="2">
        <v>45670.624999999985</v>
      </c>
      <c r="B11927" s="1" t="s">
        <v>29</v>
      </c>
      <c r="C11927" s="1">
        <v>0</v>
      </c>
      <c r="D11927" t="str">
        <f>INDEX(Map!$A$2:$B$35, MATCH(Generation_Raw_Data!$B11927, Map!$A$2:$A$35, 0), 2)</f>
        <v>Brown 5</v>
      </c>
      <c r="E11927" s="9"/>
    </row>
    <row r="11928" spans="1:5" x14ac:dyDescent="0.35">
      <c r="A11928" s="2">
        <v>45670.624999999985</v>
      </c>
      <c r="B11928" s="1" t="s">
        <v>34</v>
      </c>
      <c r="C11928" s="1">
        <v>377</v>
      </c>
      <c r="D11928" t="str">
        <f>INDEX(Map!$A$2:$B$35, MATCH(Generation_Raw_Data!$B11928, Map!$A$2:$A$35, 0), 2)</f>
        <v>Ghent 4</v>
      </c>
      <c r="E11928" s="9"/>
    </row>
    <row r="11929" spans="1:5" x14ac:dyDescent="0.35">
      <c r="A11929" s="2">
        <v>45670.624999999985</v>
      </c>
      <c r="B11929" s="1" t="s">
        <v>35</v>
      </c>
      <c r="C11929" s="1">
        <v>1.4</v>
      </c>
      <c r="D11929" t="str">
        <f>INDEX(Map!$A$2:$B$35, MATCH(Generation_Raw_Data!$B11929, Map!$A$2:$A$35, 0), 2)</f>
        <v>Simpsonville Solar</v>
      </c>
      <c r="E11929" s="9"/>
    </row>
    <row r="11930" spans="1:5" x14ac:dyDescent="0.35">
      <c r="A11930" s="2">
        <v>45670.624999999985</v>
      </c>
      <c r="B11930" s="1" t="s">
        <v>40</v>
      </c>
      <c r="C11930" s="1">
        <v>0</v>
      </c>
      <c r="D11930" t="str">
        <f>INDEX(Map!$A$2:$B$35, MATCH(Generation_Raw_Data!$B11930, Map!$A$2:$A$35, 0), 2)</f>
        <v>Brown 11</v>
      </c>
      <c r="E11930" s="9"/>
    </row>
    <row r="11931" spans="1:5" x14ac:dyDescent="0.35">
      <c r="A11931" s="2">
        <v>45670.624999999985</v>
      </c>
      <c r="B11931" s="1" t="s">
        <v>38</v>
      </c>
      <c r="C11931" s="1">
        <v>0</v>
      </c>
      <c r="D11931" t="str">
        <f>INDEX(Map!$A$2:$B$35, MATCH(Generation_Raw_Data!$B11931, Map!$A$2:$A$35, 0), 2)</f>
        <v>Brown 6</v>
      </c>
      <c r="E11931" s="9"/>
    </row>
    <row r="11932" spans="1:5" x14ac:dyDescent="0.35">
      <c r="A11932" s="2">
        <v>45670.624999999985</v>
      </c>
      <c r="B11932" s="1" t="s">
        <v>28</v>
      </c>
      <c r="C11932" s="1">
        <v>-1</v>
      </c>
      <c r="D11932" t="str">
        <f>INDEX(Map!$A$2:$B$35, MATCH(Generation_Raw_Data!$B11932, Map!$A$2:$A$35, 0), 2)</f>
        <v>Brown 7</v>
      </c>
      <c r="E11932" s="9"/>
    </row>
    <row r="11933" spans="1:5" x14ac:dyDescent="0.35">
      <c r="A11933" s="2">
        <v>45670.624999999985</v>
      </c>
      <c r="B11933" s="1" t="s">
        <v>36</v>
      </c>
      <c r="C11933" s="1">
        <v>0</v>
      </c>
      <c r="D11933" t="str">
        <f>INDEX(Map!$A$2:$B$35, MATCH(Generation_Raw_Data!$B11933, Map!$A$2:$A$35, 0), 2)</f>
        <v>Brown 8</v>
      </c>
      <c r="E11933" s="9"/>
    </row>
    <row r="11934" spans="1:5" x14ac:dyDescent="0.35">
      <c r="A11934" s="2">
        <v>45670.624999999985</v>
      </c>
      <c r="B11934" s="1" t="s">
        <v>37</v>
      </c>
      <c r="C11934" s="1">
        <v>-1</v>
      </c>
      <c r="D11934" t="str">
        <f>INDEX(Map!$A$2:$B$35, MATCH(Generation_Raw_Data!$B11934, Map!$A$2:$A$35, 0), 2)</f>
        <v>Brown 9</v>
      </c>
      <c r="E11934" s="9"/>
    </row>
    <row r="11935" spans="1:5" x14ac:dyDescent="0.35">
      <c r="A11935" s="2">
        <v>45670.624999999985</v>
      </c>
      <c r="B11935" s="1" t="s">
        <v>39</v>
      </c>
      <c r="C11935" s="1">
        <v>0</v>
      </c>
      <c r="D11935" t="str">
        <f>INDEX(Map!$A$2:$B$35, MATCH(Generation_Raw_Data!$B11935, Map!$A$2:$A$35, 0), 2)</f>
        <v>Brown 10</v>
      </c>
      <c r="E11935" s="9"/>
    </row>
    <row r="11936" spans="1:5" x14ac:dyDescent="0.35">
      <c r="A11936" s="2">
        <v>45670.66666666665</v>
      </c>
      <c r="B11936" s="1" t="s">
        <v>43</v>
      </c>
      <c r="C11936" s="1">
        <v>0</v>
      </c>
      <c r="D11936" t="str">
        <f>INDEX(Map!$A$2:$B$35, MATCH(Generation_Raw_Data!$B11936, Map!$A$2:$A$35, 0), 2)</f>
        <v>Haefling</v>
      </c>
      <c r="E11936" s="9"/>
    </row>
    <row r="11937" spans="1:5" x14ac:dyDescent="0.35">
      <c r="A11937" s="2">
        <v>45670.66666666665</v>
      </c>
      <c r="B11937" s="1" t="s">
        <v>42</v>
      </c>
      <c r="C11937" s="1">
        <v>19</v>
      </c>
      <c r="D11937" t="str">
        <f>INDEX(Map!$A$2:$B$35, MATCH(Generation_Raw_Data!$B11937, Map!$A$2:$A$35, 0), 2)</f>
        <v>Dix Dam</v>
      </c>
      <c r="E11937" s="9"/>
    </row>
    <row r="11938" spans="1:5" x14ac:dyDescent="0.35">
      <c r="A11938" s="2">
        <v>45670.66666666665</v>
      </c>
      <c r="B11938" s="1" t="s">
        <v>41</v>
      </c>
      <c r="C11938" s="1">
        <v>0.1</v>
      </c>
      <c r="D11938" t="str">
        <f>INDEX(Map!$A$2:$B$35, MATCH(Generation_Raw_Data!$B11938, Map!$A$2:$A$35, 0), 2)</f>
        <v>Brown Solar</v>
      </c>
      <c r="E11938" s="9"/>
    </row>
    <row r="11939" spans="1:5" x14ac:dyDescent="0.35">
      <c r="A11939" s="2">
        <v>45670.66666666665</v>
      </c>
      <c r="B11939" s="1" t="s">
        <v>29</v>
      </c>
      <c r="C11939" s="1">
        <v>0</v>
      </c>
      <c r="D11939" t="str">
        <f>INDEX(Map!$A$2:$B$35, MATCH(Generation_Raw_Data!$B11939, Map!$A$2:$A$35, 0), 2)</f>
        <v>Brown 5</v>
      </c>
      <c r="E11939" s="9"/>
    </row>
    <row r="11940" spans="1:5" x14ac:dyDescent="0.35">
      <c r="A11940" s="2">
        <v>45670.66666666665</v>
      </c>
      <c r="B11940" s="1" t="s">
        <v>30</v>
      </c>
      <c r="C11940" s="1">
        <v>141</v>
      </c>
      <c r="D11940" t="str">
        <f>INDEX(Map!$A$2:$B$35, MATCH(Generation_Raw_Data!$B11940, Map!$A$2:$A$35, 0), 2)</f>
        <v>Brown 3</v>
      </c>
      <c r="E11940" s="9"/>
    </row>
    <row r="11941" spans="1:5" x14ac:dyDescent="0.35">
      <c r="A11941" s="2">
        <v>45670.66666666665</v>
      </c>
      <c r="B11941" s="1" t="s">
        <v>31</v>
      </c>
      <c r="C11941" s="1">
        <v>483</v>
      </c>
      <c r="D11941" t="str">
        <f>INDEX(Map!$A$2:$B$35, MATCH(Generation_Raw_Data!$B11941, Map!$A$2:$A$35, 0), 2)</f>
        <v>Ghent 1</v>
      </c>
      <c r="E11941" s="9"/>
    </row>
    <row r="11942" spans="1:5" x14ac:dyDescent="0.35">
      <c r="A11942" s="2">
        <v>45670.66666666665</v>
      </c>
      <c r="B11942" s="1" t="s">
        <v>33</v>
      </c>
      <c r="C11942" s="1">
        <v>406</v>
      </c>
      <c r="D11942" t="str">
        <f>INDEX(Map!$A$2:$B$35, MATCH(Generation_Raw_Data!$B11942, Map!$A$2:$A$35, 0), 2)</f>
        <v>Ghent 2</v>
      </c>
      <c r="E11942" s="9"/>
    </row>
    <row r="11943" spans="1:5" x14ac:dyDescent="0.35">
      <c r="A11943" s="2">
        <v>45670.66666666665</v>
      </c>
      <c r="B11943" s="1" t="s">
        <v>32</v>
      </c>
      <c r="C11943" s="1">
        <v>411</v>
      </c>
      <c r="D11943" t="str">
        <f>INDEX(Map!$A$2:$B$35, MATCH(Generation_Raw_Data!$B11943, Map!$A$2:$A$35, 0), 2)</f>
        <v>Ghent 3</v>
      </c>
      <c r="E11943" s="9"/>
    </row>
    <row r="11944" spans="1:5" x14ac:dyDescent="0.35">
      <c r="A11944" s="2">
        <v>45670.66666666665</v>
      </c>
      <c r="B11944" s="1" t="s">
        <v>34</v>
      </c>
      <c r="C11944" s="1">
        <v>378</v>
      </c>
      <c r="D11944" t="str">
        <f>INDEX(Map!$A$2:$B$35, MATCH(Generation_Raw_Data!$B11944, Map!$A$2:$A$35, 0), 2)</f>
        <v>Ghent 4</v>
      </c>
      <c r="E11944" s="9"/>
    </row>
    <row r="11945" spans="1:5" x14ac:dyDescent="0.35">
      <c r="A11945" s="2">
        <v>45670.66666666665</v>
      </c>
      <c r="B11945" s="1" t="s">
        <v>35</v>
      </c>
      <c r="C11945" s="1">
        <v>0.8</v>
      </c>
      <c r="D11945" t="str">
        <f>INDEX(Map!$A$2:$B$35, MATCH(Generation_Raw_Data!$B11945, Map!$A$2:$A$35, 0), 2)</f>
        <v>Simpsonville Solar</v>
      </c>
      <c r="E11945" s="9"/>
    </row>
    <row r="11946" spans="1:5" x14ac:dyDescent="0.35">
      <c r="A11946" s="2">
        <v>45670.66666666665</v>
      </c>
      <c r="B11946" s="1" t="s">
        <v>39</v>
      </c>
      <c r="C11946" s="1">
        <v>0</v>
      </c>
      <c r="D11946" t="str">
        <f>INDEX(Map!$A$2:$B$35, MATCH(Generation_Raw_Data!$B11946, Map!$A$2:$A$35, 0), 2)</f>
        <v>Brown 10</v>
      </c>
      <c r="E11946" s="9"/>
    </row>
    <row r="11947" spans="1:5" x14ac:dyDescent="0.35">
      <c r="A11947" s="2">
        <v>45670.66666666665</v>
      </c>
      <c r="B11947" s="1" t="s">
        <v>37</v>
      </c>
      <c r="C11947" s="1">
        <v>-1</v>
      </c>
      <c r="D11947" t="str">
        <f>INDEX(Map!$A$2:$B$35, MATCH(Generation_Raw_Data!$B11947, Map!$A$2:$A$35, 0), 2)</f>
        <v>Brown 9</v>
      </c>
      <c r="E11947" s="9"/>
    </row>
    <row r="11948" spans="1:5" x14ac:dyDescent="0.35">
      <c r="A11948" s="2">
        <v>45670.66666666665</v>
      </c>
      <c r="B11948" s="1" t="s">
        <v>36</v>
      </c>
      <c r="C11948" s="1">
        <v>0</v>
      </c>
      <c r="D11948" t="str">
        <f>INDEX(Map!$A$2:$B$35, MATCH(Generation_Raw_Data!$B11948, Map!$A$2:$A$35, 0), 2)</f>
        <v>Brown 8</v>
      </c>
      <c r="E11948" s="9"/>
    </row>
    <row r="11949" spans="1:5" x14ac:dyDescent="0.35">
      <c r="A11949" s="2">
        <v>45670.66666666665</v>
      </c>
      <c r="B11949" s="1" t="s">
        <v>28</v>
      </c>
      <c r="C11949" s="1">
        <v>-1</v>
      </c>
      <c r="D11949" t="str">
        <f>INDEX(Map!$A$2:$B$35, MATCH(Generation_Raw_Data!$B11949, Map!$A$2:$A$35, 0), 2)</f>
        <v>Brown 7</v>
      </c>
      <c r="E11949" s="9"/>
    </row>
    <row r="11950" spans="1:5" x14ac:dyDescent="0.35">
      <c r="A11950" s="2">
        <v>45670.66666666665</v>
      </c>
      <c r="B11950" s="1" t="s">
        <v>38</v>
      </c>
      <c r="C11950" s="1">
        <v>0</v>
      </c>
      <c r="D11950" t="str">
        <f>INDEX(Map!$A$2:$B$35, MATCH(Generation_Raw_Data!$B11950, Map!$A$2:$A$35, 0), 2)</f>
        <v>Brown 6</v>
      </c>
      <c r="E11950" s="9"/>
    </row>
    <row r="11951" spans="1:5" x14ac:dyDescent="0.35">
      <c r="A11951" s="2">
        <v>45670.66666666665</v>
      </c>
      <c r="B11951" s="1" t="s">
        <v>40</v>
      </c>
      <c r="C11951" s="1">
        <v>0</v>
      </c>
      <c r="D11951" t="str">
        <f>INDEX(Map!$A$2:$B$35, MATCH(Generation_Raw_Data!$B11951, Map!$A$2:$A$35, 0), 2)</f>
        <v>Brown 11</v>
      </c>
      <c r="E11951" s="9"/>
    </row>
    <row r="11952" spans="1:5" x14ac:dyDescent="0.35">
      <c r="A11952" s="2">
        <v>45670.66666666665</v>
      </c>
      <c r="B11952" s="1" t="s">
        <v>61</v>
      </c>
      <c r="C11952" s="1">
        <v>159.69999999999999</v>
      </c>
      <c r="D11952" t="str">
        <f>INDEX(Map!$A$2:$B$35, MATCH(Generation_Raw_Data!$B11952, Map!$A$2:$A$35, 0), 2)</f>
        <v>Cane Run 7</v>
      </c>
      <c r="E11952" s="9"/>
    </row>
    <row r="11953" spans="1:5" x14ac:dyDescent="0.35">
      <c r="A11953" s="2">
        <v>45670.66666666665</v>
      </c>
      <c r="B11953" s="1" t="s">
        <v>59</v>
      </c>
      <c r="C11953" s="1">
        <v>160.05000000000001</v>
      </c>
      <c r="D11953" t="str">
        <f>INDEX(Map!$A$2:$B$35, MATCH(Generation_Raw_Data!$B11953, Map!$A$2:$A$35, 0), 2)</f>
        <v>Cane Run 7</v>
      </c>
      <c r="E11953" s="9"/>
    </row>
    <row r="11954" spans="1:5" x14ac:dyDescent="0.35">
      <c r="A11954" s="2">
        <v>45670.66666666665</v>
      </c>
      <c r="B11954" s="1" t="s">
        <v>60</v>
      </c>
      <c r="C11954" s="1">
        <v>181.3</v>
      </c>
      <c r="D11954" t="str">
        <f>INDEX(Map!$A$2:$B$35, MATCH(Generation_Raw_Data!$B11954, Map!$A$2:$A$35, 0), 2)</f>
        <v>Cane Run 7</v>
      </c>
      <c r="E11954" s="9"/>
    </row>
    <row r="11955" spans="1:5" x14ac:dyDescent="0.35">
      <c r="A11955" s="2">
        <v>45670.66666666665</v>
      </c>
      <c r="B11955" s="1" t="s">
        <v>57</v>
      </c>
      <c r="C11955" s="1">
        <v>-5.5</v>
      </c>
      <c r="D11955" t="str">
        <f>INDEX(Map!$A$2:$B$35, MATCH(Generation_Raw_Data!$B11955, Map!$A$2:$A$35, 0), 2)</f>
        <v>Mill Creek 1</v>
      </c>
      <c r="E11955" s="9"/>
    </row>
    <row r="11956" spans="1:5" x14ac:dyDescent="0.35">
      <c r="A11956" s="2">
        <v>45670.66666666665</v>
      </c>
      <c r="B11956" s="1" t="s">
        <v>58</v>
      </c>
      <c r="C11956" s="1">
        <v>0</v>
      </c>
      <c r="D11956" t="str">
        <f>INDEX(Map!$A$2:$B$35, MATCH(Generation_Raw_Data!$B11956, Map!$A$2:$A$35, 0), 2)</f>
        <v>Mill Creek 2</v>
      </c>
      <c r="E11956" s="9"/>
    </row>
    <row r="11957" spans="1:5" x14ac:dyDescent="0.35">
      <c r="A11957" s="2">
        <v>45670.66666666665</v>
      </c>
      <c r="B11957" s="1" t="s">
        <v>53</v>
      </c>
      <c r="C11957" s="1">
        <v>286.39999999999998</v>
      </c>
      <c r="D11957" t="str">
        <f>INDEX(Map!$A$2:$B$35, MATCH(Generation_Raw_Data!$B11957, Map!$A$2:$A$35, 0), 2)</f>
        <v>Mill Creek 3</v>
      </c>
      <c r="E11957" s="9"/>
    </row>
    <row r="11958" spans="1:5" x14ac:dyDescent="0.35">
      <c r="A11958" s="2">
        <v>45670.66666666665</v>
      </c>
      <c r="B11958" s="1" t="s">
        <v>54</v>
      </c>
      <c r="C11958" s="1">
        <v>401.5</v>
      </c>
      <c r="D11958" t="str">
        <f>INDEX(Map!$A$2:$B$35, MATCH(Generation_Raw_Data!$B11958, Map!$A$2:$A$35, 0), 2)</f>
        <v>Mill Creek 4</v>
      </c>
      <c r="E11958" s="9"/>
    </row>
    <row r="11959" spans="1:5" x14ac:dyDescent="0.35">
      <c r="A11959" s="2">
        <v>45670.66666666665</v>
      </c>
      <c r="B11959" s="1" t="s">
        <v>46</v>
      </c>
      <c r="C11959" s="1">
        <v>65</v>
      </c>
      <c r="D11959" t="str">
        <f>INDEX(Map!$A$2:$B$35, MATCH(Generation_Raw_Data!$B11959, Map!$A$2:$A$35, 0), 2)</f>
        <v>Ohio Falls</v>
      </c>
      <c r="E11959" s="9"/>
    </row>
    <row r="11960" spans="1:5" x14ac:dyDescent="0.35">
      <c r="A11960" s="2">
        <v>45670.66666666665</v>
      </c>
      <c r="B11960" s="1" t="s">
        <v>56</v>
      </c>
      <c r="C11960" s="1">
        <v>-0.2</v>
      </c>
      <c r="D11960" t="str">
        <f>INDEX(Map!$A$2:$B$35, MATCH(Generation_Raw_Data!$B11960, Map!$A$2:$A$35, 0), 2)</f>
        <v>Paddy's Run 13</v>
      </c>
      <c r="E11960" s="9"/>
    </row>
    <row r="11961" spans="1:5" x14ac:dyDescent="0.35">
      <c r="A11961" s="2">
        <v>45670.66666666665</v>
      </c>
      <c r="B11961" s="1" t="s">
        <v>55</v>
      </c>
      <c r="C11961" s="1">
        <v>0</v>
      </c>
      <c r="D11961" t="str">
        <f>INDEX(Map!$A$2:$B$35, MATCH(Generation_Raw_Data!$B11961, Map!$A$2:$A$35, 0), 2)</f>
        <v>Paddy's Run 12</v>
      </c>
      <c r="E11961" s="9"/>
    </row>
    <row r="11962" spans="1:5" x14ac:dyDescent="0.35">
      <c r="A11962" s="2">
        <v>45670.66666666665</v>
      </c>
      <c r="B11962" s="1" t="s">
        <v>48</v>
      </c>
      <c r="C11962" s="1">
        <v>0</v>
      </c>
      <c r="D11962" t="str">
        <f>INDEX(Map!$A$2:$B$35, MATCH(Generation_Raw_Data!$B11962, Map!$A$2:$A$35, 0), 2)</f>
        <v>Trimble County 6</v>
      </c>
      <c r="E11962" s="9"/>
    </row>
    <row r="11963" spans="1:5" x14ac:dyDescent="0.35">
      <c r="A11963" s="2">
        <v>45670.66666666665</v>
      </c>
      <c r="B11963" s="1" t="s">
        <v>44</v>
      </c>
      <c r="C11963" s="1">
        <v>690.1</v>
      </c>
      <c r="D11963" t="str">
        <f>INDEX(Map!$A$2:$B$35, MATCH(Generation_Raw_Data!$B11963, Map!$A$2:$A$35, 0), 2)</f>
        <v>Trimble County 2</v>
      </c>
      <c r="E11963" s="9"/>
    </row>
    <row r="11964" spans="1:5" x14ac:dyDescent="0.35">
      <c r="A11964" s="2">
        <v>45670.66666666665</v>
      </c>
      <c r="B11964" s="1" t="s">
        <v>47</v>
      </c>
      <c r="C11964" s="1">
        <v>0</v>
      </c>
      <c r="D11964" t="str">
        <f>INDEX(Map!$A$2:$B$35, MATCH(Generation_Raw_Data!$B11964, Map!$A$2:$A$35, 0), 2)</f>
        <v>Trimble County 5</v>
      </c>
      <c r="E11964" s="9"/>
    </row>
    <row r="11965" spans="1:5" x14ac:dyDescent="0.35">
      <c r="A11965" s="2">
        <v>45670.66666666665</v>
      </c>
      <c r="B11965" s="1" t="s">
        <v>49</v>
      </c>
      <c r="C11965" s="1">
        <v>98</v>
      </c>
      <c r="D11965" t="str">
        <f>INDEX(Map!$A$2:$B$35, MATCH(Generation_Raw_Data!$B11965, Map!$A$2:$A$35, 0), 2)</f>
        <v>Trimble County 7</v>
      </c>
      <c r="E11965" s="9"/>
    </row>
    <row r="11966" spans="1:5" x14ac:dyDescent="0.35">
      <c r="A11966" s="2">
        <v>45670.66666666665</v>
      </c>
      <c r="B11966" s="1" t="s">
        <v>50</v>
      </c>
      <c r="C11966" s="1">
        <v>0</v>
      </c>
      <c r="D11966" t="str">
        <f>INDEX(Map!$A$2:$B$35, MATCH(Generation_Raw_Data!$B11966, Map!$A$2:$A$35, 0), 2)</f>
        <v>Trimble County 8</v>
      </c>
      <c r="E11966" s="9"/>
    </row>
    <row r="11967" spans="1:5" x14ac:dyDescent="0.35">
      <c r="A11967" s="2">
        <v>45670.66666666665</v>
      </c>
      <c r="B11967" s="1" t="s">
        <v>51</v>
      </c>
      <c r="C11967" s="1">
        <v>0</v>
      </c>
      <c r="D11967" t="str">
        <f>INDEX(Map!$A$2:$B$35, MATCH(Generation_Raw_Data!$B11967, Map!$A$2:$A$35, 0), 2)</f>
        <v>Trimble County 9</v>
      </c>
      <c r="E11967" s="9"/>
    </row>
    <row r="11968" spans="1:5" x14ac:dyDescent="0.35">
      <c r="A11968" s="2">
        <v>45670.66666666665</v>
      </c>
      <c r="B11968" s="1" t="s">
        <v>45</v>
      </c>
      <c r="C11968" s="1">
        <v>485.3</v>
      </c>
      <c r="D11968" t="str">
        <f>INDEX(Map!$A$2:$B$35, MATCH(Generation_Raw_Data!$B11968, Map!$A$2:$A$35, 0), 2)</f>
        <v>Trimble County 1</v>
      </c>
      <c r="E11968" s="9"/>
    </row>
    <row r="11969" spans="1:5" x14ac:dyDescent="0.35">
      <c r="A11969" s="2">
        <v>45670.66666666665</v>
      </c>
      <c r="B11969" s="1" t="s">
        <v>52</v>
      </c>
      <c r="C11969" s="1">
        <v>0</v>
      </c>
      <c r="D11969" t="str">
        <f>INDEX(Map!$A$2:$B$35, MATCH(Generation_Raw_Data!$B11969, Map!$A$2:$A$35, 0), 2)</f>
        <v>Trimble County 10</v>
      </c>
      <c r="E11969" s="9"/>
    </row>
    <row r="11970" spans="1:5" x14ac:dyDescent="0.35">
      <c r="A11970" s="2">
        <v>45670.708333333314</v>
      </c>
      <c r="B11970" s="1" t="s">
        <v>59</v>
      </c>
      <c r="C11970" s="1">
        <v>176.55</v>
      </c>
      <c r="D11970" t="str">
        <f>INDEX(Map!$A$2:$B$35, MATCH(Generation_Raw_Data!$B11970, Map!$A$2:$A$35, 0), 2)</f>
        <v>Cane Run 7</v>
      </c>
      <c r="E11970" s="9"/>
    </row>
    <row r="11971" spans="1:5" x14ac:dyDescent="0.35">
      <c r="A11971" s="2">
        <v>45670.708333333314</v>
      </c>
      <c r="B11971" s="1" t="s">
        <v>61</v>
      </c>
      <c r="C11971" s="1">
        <v>176.1</v>
      </c>
      <c r="D11971" t="str">
        <f>INDEX(Map!$A$2:$B$35, MATCH(Generation_Raw_Data!$B11971, Map!$A$2:$A$35, 0), 2)</f>
        <v>Cane Run 7</v>
      </c>
      <c r="E11971" s="9"/>
    </row>
    <row r="11972" spans="1:5" x14ac:dyDescent="0.35">
      <c r="A11972" s="2">
        <v>45670.708333333314</v>
      </c>
      <c r="B11972" s="1" t="s">
        <v>60</v>
      </c>
      <c r="C11972" s="1">
        <v>189.2</v>
      </c>
      <c r="D11972" t="str">
        <f>INDEX(Map!$A$2:$B$35, MATCH(Generation_Raw_Data!$B11972, Map!$A$2:$A$35, 0), 2)</f>
        <v>Cane Run 7</v>
      </c>
      <c r="E11972" s="9"/>
    </row>
    <row r="11973" spans="1:5" x14ac:dyDescent="0.35">
      <c r="A11973" s="2">
        <v>45670.708333333314</v>
      </c>
      <c r="B11973" s="1" t="s">
        <v>57</v>
      </c>
      <c r="C11973" s="1">
        <v>-5.4</v>
      </c>
      <c r="D11973" t="str">
        <f>INDEX(Map!$A$2:$B$35, MATCH(Generation_Raw_Data!$B11973, Map!$A$2:$A$35, 0), 2)</f>
        <v>Mill Creek 1</v>
      </c>
      <c r="E11973" s="9"/>
    </row>
    <row r="11974" spans="1:5" x14ac:dyDescent="0.35">
      <c r="A11974" s="2">
        <v>45670.708333333314</v>
      </c>
      <c r="B11974" s="1" t="s">
        <v>55</v>
      </c>
      <c r="C11974" s="1">
        <v>0</v>
      </c>
      <c r="D11974" t="str">
        <f>INDEX(Map!$A$2:$B$35, MATCH(Generation_Raw_Data!$B11974, Map!$A$2:$A$35, 0), 2)</f>
        <v>Paddy's Run 12</v>
      </c>
      <c r="E11974" s="9"/>
    </row>
    <row r="11975" spans="1:5" x14ac:dyDescent="0.35">
      <c r="A11975" s="2">
        <v>45670.708333333314</v>
      </c>
      <c r="B11975" s="1" t="s">
        <v>56</v>
      </c>
      <c r="C11975" s="1">
        <v>-0.2</v>
      </c>
      <c r="D11975" t="str">
        <f>INDEX(Map!$A$2:$B$35, MATCH(Generation_Raw_Data!$B11975, Map!$A$2:$A$35, 0), 2)</f>
        <v>Paddy's Run 13</v>
      </c>
      <c r="E11975" s="9"/>
    </row>
    <row r="11976" spans="1:5" x14ac:dyDescent="0.35">
      <c r="A11976" s="2">
        <v>45670.708333333314</v>
      </c>
      <c r="B11976" s="1" t="s">
        <v>54</v>
      </c>
      <c r="C11976" s="1">
        <v>439.7</v>
      </c>
      <c r="D11976" t="str">
        <f>INDEX(Map!$A$2:$B$35, MATCH(Generation_Raw_Data!$B11976, Map!$A$2:$A$35, 0), 2)</f>
        <v>Mill Creek 4</v>
      </c>
      <c r="E11976" s="9"/>
    </row>
    <row r="11977" spans="1:5" x14ac:dyDescent="0.35">
      <c r="A11977" s="2">
        <v>45670.708333333314</v>
      </c>
      <c r="B11977" s="1" t="s">
        <v>53</v>
      </c>
      <c r="C11977" s="1">
        <v>315.3</v>
      </c>
      <c r="D11977" t="str">
        <f>INDEX(Map!$A$2:$B$35, MATCH(Generation_Raw_Data!$B11977, Map!$A$2:$A$35, 0), 2)</f>
        <v>Mill Creek 3</v>
      </c>
      <c r="E11977" s="9"/>
    </row>
    <row r="11978" spans="1:5" x14ac:dyDescent="0.35">
      <c r="A11978" s="2">
        <v>45670.708333333314</v>
      </c>
      <c r="B11978" s="1" t="s">
        <v>58</v>
      </c>
      <c r="C11978" s="1">
        <v>0</v>
      </c>
      <c r="D11978" t="str">
        <f>INDEX(Map!$A$2:$B$35, MATCH(Generation_Raw_Data!$B11978, Map!$A$2:$A$35, 0), 2)</f>
        <v>Mill Creek 2</v>
      </c>
      <c r="E11978" s="9"/>
    </row>
    <row r="11979" spans="1:5" x14ac:dyDescent="0.35">
      <c r="A11979" s="2">
        <v>45670.708333333314</v>
      </c>
      <c r="B11979" s="1" t="s">
        <v>51</v>
      </c>
      <c r="C11979" s="1">
        <v>95.04</v>
      </c>
      <c r="D11979" t="str">
        <f>INDEX(Map!$A$2:$B$35, MATCH(Generation_Raw_Data!$B11979, Map!$A$2:$A$35, 0), 2)</f>
        <v>Trimble County 9</v>
      </c>
      <c r="E11979" s="9"/>
    </row>
    <row r="11980" spans="1:5" x14ac:dyDescent="0.35">
      <c r="A11980" s="2">
        <v>45670.708333333314</v>
      </c>
      <c r="B11980" s="1" t="s">
        <v>50</v>
      </c>
      <c r="C11980" s="1">
        <v>0</v>
      </c>
      <c r="D11980" t="str">
        <f>INDEX(Map!$A$2:$B$35, MATCH(Generation_Raw_Data!$B11980, Map!$A$2:$A$35, 0), 2)</f>
        <v>Trimble County 8</v>
      </c>
      <c r="E11980" s="9"/>
    </row>
    <row r="11981" spans="1:5" x14ac:dyDescent="0.35">
      <c r="A11981" s="2">
        <v>45670.708333333314</v>
      </c>
      <c r="B11981" s="1" t="s">
        <v>49</v>
      </c>
      <c r="C11981" s="1">
        <v>102.96</v>
      </c>
      <c r="D11981" t="str">
        <f>INDEX(Map!$A$2:$B$35, MATCH(Generation_Raw_Data!$B11981, Map!$A$2:$A$35, 0), 2)</f>
        <v>Trimble County 7</v>
      </c>
      <c r="E11981" s="9"/>
    </row>
    <row r="11982" spans="1:5" x14ac:dyDescent="0.35">
      <c r="A11982" s="2">
        <v>45670.708333333314</v>
      </c>
      <c r="B11982" s="1" t="s">
        <v>47</v>
      </c>
      <c r="C11982" s="1">
        <v>0</v>
      </c>
      <c r="D11982" t="str">
        <f>INDEX(Map!$A$2:$B$35, MATCH(Generation_Raw_Data!$B11982, Map!$A$2:$A$35, 0), 2)</f>
        <v>Trimble County 5</v>
      </c>
      <c r="E11982" s="9"/>
    </row>
    <row r="11983" spans="1:5" x14ac:dyDescent="0.35">
      <c r="A11983" s="2">
        <v>45670.708333333314</v>
      </c>
      <c r="B11983" s="1" t="s">
        <v>44</v>
      </c>
      <c r="C11983" s="1">
        <v>690.8</v>
      </c>
      <c r="D11983" t="str">
        <f>INDEX(Map!$A$2:$B$35, MATCH(Generation_Raw_Data!$B11983, Map!$A$2:$A$35, 0), 2)</f>
        <v>Trimble County 2</v>
      </c>
      <c r="E11983" s="9"/>
    </row>
    <row r="11984" spans="1:5" x14ac:dyDescent="0.35">
      <c r="A11984" s="2">
        <v>45670.708333333314</v>
      </c>
      <c r="B11984" s="1" t="s">
        <v>48</v>
      </c>
      <c r="C11984" s="1">
        <v>0</v>
      </c>
      <c r="D11984" t="str">
        <f>INDEX(Map!$A$2:$B$35, MATCH(Generation_Raw_Data!$B11984, Map!$A$2:$A$35, 0), 2)</f>
        <v>Trimble County 6</v>
      </c>
      <c r="E11984" s="9"/>
    </row>
    <row r="11985" spans="1:5" x14ac:dyDescent="0.35">
      <c r="A11985" s="2">
        <v>45670.708333333314</v>
      </c>
      <c r="B11985" s="1" t="s">
        <v>46</v>
      </c>
      <c r="C11985" s="1">
        <v>65</v>
      </c>
      <c r="D11985" t="str">
        <f>INDEX(Map!$A$2:$B$35, MATCH(Generation_Raw_Data!$B11985, Map!$A$2:$A$35, 0), 2)</f>
        <v>Ohio Falls</v>
      </c>
      <c r="E11985" s="9"/>
    </row>
    <row r="11986" spans="1:5" x14ac:dyDescent="0.35">
      <c r="A11986" s="2">
        <v>45670.708333333314</v>
      </c>
      <c r="B11986" s="1" t="s">
        <v>45</v>
      </c>
      <c r="C11986" s="1">
        <v>490.5</v>
      </c>
      <c r="D11986" t="str">
        <f>INDEX(Map!$A$2:$B$35, MATCH(Generation_Raw_Data!$B11986, Map!$A$2:$A$35, 0), 2)</f>
        <v>Trimble County 1</v>
      </c>
      <c r="E11986" s="9"/>
    </row>
    <row r="11987" spans="1:5" x14ac:dyDescent="0.35">
      <c r="A11987" s="2">
        <v>45670.708333333314</v>
      </c>
      <c r="B11987" s="1" t="s">
        <v>52</v>
      </c>
      <c r="C11987" s="1">
        <v>0</v>
      </c>
      <c r="D11987" t="str">
        <f>INDEX(Map!$A$2:$B$35, MATCH(Generation_Raw_Data!$B11987, Map!$A$2:$A$35, 0), 2)</f>
        <v>Trimble County 10</v>
      </c>
      <c r="E11987" s="9"/>
    </row>
    <row r="11988" spans="1:5" x14ac:dyDescent="0.35">
      <c r="A11988" s="2">
        <v>45670.708333333314</v>
      </c>
      <c r="B11988" s="1" t="s">
        <v>42</v>
      </c>
      <c r="C11988" s="1">
        <v>19</v>
      </c>
      <c r="D11988" t="str">
        <f>INDEX(Map!$A$2:$B$35, MATCH(Generation_Raw_Data!$B11988, Map!$A$2:$A$35, 0), 2)</f>
        <v>Dix Dam</v>
      </c>
      <c r="E11988" s="9"/>
    </row>
    <row r="11989" spans="1:5" x14ac:dyDescent="0.35">
      <c r="A11989" s="2">
        <v>45670.708333333314</v>
      </c>
      <c r="B11989" s="1" t="s">
        <v>43</v>
      </c>
      <c r="C11989" s="1">
        <v>0</v>
      </c>
      <c r="D11989" t="str">
        <f>INDEX(Map!$A$2:$B$35, MATCH(Generation_Raw_Data!$B11989, Map!$A$2:$A$35, 0), 2)</f>
        <v>Haefling</v>
      </c>
      <c r="E11989" s="9"/>
    </row>
    <row r="11990" spans="1:5" x14ac:dyDescent="0.35">
      <c r="A11990" s="2">
        <v>45670.708333333314</v>
      </c>
      <c r="B11990" s="1" t="s">
        <v>41</v>
      </c>
      <c r="C11990" s="1">
        <v>0</v>
      </c>
      <c r="D11990" t="str">
        <f>INDEX(Map!$A$2:$B$35, MATCH(Generation_Raw_Data!$B11990, Map!$A$2:$A$35, 0), 2)</f>
        <v>Brown Solar</v>
      </c>
      <c r="E11990" s="9"/>
    </row>
    <row r="11991" spans="1:5" x14ac:dyDescent="0.35">
      <c r="A11991" s="2">
        <v>45670.708333333314</v>
      </c>
      <c r="B11991" s="1" t="s">
        <v>32</v>
      </c>
      <c r="C11991" s="1">
        <v>437.75</v>
      </c>
      <c r="D11991" t="str">
        <f>INDEX(Map!$A$2:$B$35, MATCH(Generation_Raw_Data!$B11991, Map!$A$2:$A$35, 0), 2)</f>
        <v>Ghent 3</v>
      </c>
      <c r="E11991" s="9"/>
    </row>
    <row r="11992" spans="1:5" x14ac:dyDescent="0.35">
      <c r="A11992" s="2">
        <v>45670.708333333314</v>
      </c>
      <c r="B11992" s="1" t="s">
        <v>33</v>
      </c>
      <c r="C11992" s="1">
        <v>453.75</v>
      </c>
      <c r="D11992" t="str">
        <f>INDEX(Map!$A$2:$B$35, MATCH(Generation_Raw_Data!$B11992, Map!$A$2:$A$35, 0), 2)</f>
        <v>Ghent 2</v>
      </c>
      <c r="E11992" s="9"/>
    </row>
    <row r="11993" spans="1:5" x14ac:dyDescent="0.35">
      <c r="A11993" s="2">
        <v>45670.708333333314</v>
      </c>
      <c r="B11993" s="1" t="s">
        <v>31</v>
      </c>
      <c r="C11993" s="1">
        <v>481.75</v>
      </c>
      <c r="D11993" t="str">
        <f>INDEX(Map!$A$2:$B$35, MATCH(Generation_Raw_Data!$B11993, Map!$A$2:$A$35, 0), 2)</f>
        <v>Ghent 1</v>
      </c>
      <c r="E11993" s="9"/>
    </row>
    <row r="11994" spans="1:5" x14ac:dyDescent="0.35">
      <c r="A11994" s="2">
        <v>45670.708333333314</v>
      </c>
      <c r="B11994" s="1" t="s">
        <v>30</v>
      </c>
      <c r="C11994" s="1">
        <v>184</v>
      </c>
      <c r="D11994" t="str">
        <f>INDEX(Map!$A$2:$B$35, MATCH(Generation_Raw_Data!$B11994, Map!$A$2:$A$35, 0), 2)</f>
        <v>Brown 3</v>
      </c>
      <c r="E11994" s="9"/>
    </row>
    <row r="11995" spans="1:5" x14ac:dyDescent="0.35">
      <c r="A11995" s="2">
        <v>45670.708333333314</v>
      </c>
      <c r="B11995" s="1" t="s">
        <v>29</v>
      </c>
      <c r="C11995" s="1">
        <v>0</v>
      </c>
      <c r="D11995" t="str">
        <f>INDEX(Map!$A$2:$B$35, MATCH(Generation_Raw_Data!$B11995, Map!$A$2:$A$35, 0), 2)</f>
        <v>Brown 5</v>
      </c>
      <c r="E11995" s="9"/>
    </row>
    <row r="11996" spans="1:5" x14ac:dyDescent="0.35">
      <c r="A11996" s="2">
        <v>45670.708333333314</v>
      </c>
      <c r="B11996" s="1" t="s">
        <v>34</v>
      </c>
      <c r="C11996" s="1">
        <v>419.75</v>
      </c>
      <c r="D11996" t="str">
        <f>INDEX(Map!$A$2:$B$35, MATCH(Generation_Raw_Data!$B11996, Map!$A$2:$A$35, 0), 2)</f>
        <v>Ghent 4</v>
      </c>
      <c r="E11996" s="9"/>
    </row>
    <row r="11997" spans="1:5" x14ac:dyDescent="0.35">
      <c r="A11997" s="2">
        <v>45670.708333333314</v>
      </c>
      <c r="B11997" s="1" t="s">
        <v>35</v>
      </c>
      <c r="C11997" s="1">
        <v>0.1</v>
      </c>
      <c r="D11997" t="str">
        <f>INDEX(Map!$A$2:$B$35, MATCH(Generation_Raw_Data!$B11997, Map!$A$2:$A$35, 0), 2)</f>
        <v>Simpsonville Solar</v>
      </c>
      <c r="E11997" s="9"/>
    </row>
    <row r="11998" spans="1:5" x14ac:dyDescent="0.35">
      <c r="A11998" s="2">
        <v>45670.708333333314</v>
      </c>
      <c r="B11998" s="1" t="s">
        <v>40</v>
      </c>
      <c r="C11998" s="1">
        <v>0</v>
      </c>
      <c r="D11998" t="str">
        <f>INDEX(Map!$A$2:$B$35, MATCH(Generation_Raw_Data!$B11998, Map!$A$2:$A$35, 0), 2)</f>
        <v>Brown 11</v>
      </c>
      <c r="E11998" s="9"/>
    </row>
    <row r="11999" spans="1:5" x14ac:dyDescent="0.35">
      <c r="A11999" s="2">
        <v>45670.708333333314</v>
      </c>
      <c r="B11999" s="1" t="s">
        <v>38</v>
      </c>
      <c r="C11999" s="1">
        <v>0</v>
      </c>
      <c r="D11999" t="str">
        <f>INDEX(Map!$A$2:$B$35, MATCH(Generation_Raw_Data!$B11999, Map!$A$2:$A$35, 0), 2)</f>
        <v>Brown 6</v>
      </c>
      <c r="E11999" s="9"/>
    </row>
    <row r="12000" spans="1:5" x14ac:dyDescent="0.35">
      <c r="A12000" s="2">
        <v>45670.708333333314</v>
      </c>
      <c r="B12000" s="1" t="s">
        <v>28</v>
      </c>
      <c r="C12000" s="1">
        <v>0</v>
      </c>
      <c r="D12000" t="str">
        <f>INDEX(Map!$A$2:$B$35, MATCH(Generation_Raw_Data!$B12000, Map!$A$2:$A$35, 0), 2)</f>
        <v>Brown 7</v>
      </c>
      <c r="E12000" s="9"/>
    </row>
    <row r="12001" spans="1:5" x14ac:dyDescent="0.35">
      <c r="A12001" s="2">
        <v>45670.708333333314</v>
      </c>
      <c r="B12001" s="1" t="s">
        <v>36</v>
      </c>
      <c r="C12001" s="1">
        <v>0</v>
      </c>
      <c r="D12001" t="str">
        <f>INDEX(Map!$A$2:$B$35, MATCH(Generation_Raw_Data!$B12001, Map!$A$2:$A$35, 0), 2)</f>
        <v>Brown 8</v>
      </c>
      <c r="E12001" s="9"/>
    </row>
    <row r="12002" spans="1:5" x14ac:dyDescent="0.35">
      <c r="A12002" s="2">
        <v>45670.708333333314</v>
      </c>
      <c r="B12002" s="1" t="s">
        <v>37</v>
      </c>
      <c r="C12002" s="1">
        <v>0</v>
      </c>
      <c r="D12002" t="str">
        <f>INDEX(Map!$A$2:$B$35, MATCH(Generation_Raw_Data!$B12002, Map!$A$2:$A$35, 0), 2)</f>
        <v>Brown 9</v>
      </c>
      <c r="E12002" s="9"/>
    </row>
    <row r="12003" spans="1:5" x14ac:dyDescent="0.35">
      <c r="A12003" s="2">
        <v>45670.708333333314</v>
      </c>
      <c r="B12003" s="1" t="s">
        <v>39</v>
      </c>
      <c r="C12003" s="1">
        <v>0</v>
      </c>
      <c r="D12003" t="str">
        <f>INDEX(Map!$A$2:$B$35, MATCH(Generation_Raw_Data!$B12003, Map!$A$2:$A$35, 0), 2)</f>
        <v>Brown 10</v>
      </c>
      <c r="E12003" s="9"/>
    </row>
    <row r="12004" spans="1:5" x14ac:dyDescent="0.35">
      <c r="A12004" s="2">
        <v>45671.333333333336</v>
      </c>
      <c r="B12004" s="1" t="s">
        <v>30</v>
      </c>
      <c r="C12004" s="1">
        <v>410</v>
      </c>
      <c r="D12004" t="str">
        <f>INDEX(Map!$A$2:$B$35, MATCH(Generation_Raw_Data!$B12004, Map!$A$2:$A$35, 0), 2)</f>
        <v>Brown 3</v>
      </c>
      <c r="E12004" s="9"/>
    </row>
    <row r="12005" spans="1:5" x14ac:dyDescent="0.35">
      <c r="A12005" s="2">
        <v>45671.333333333336</v>
      </c>
      <c r="B12005" s="1" t="s">
        <v>31</v>
      </c>
      <c r="C12005" s="1">
        <v>482</v>
      </c>
      <c r="D12005" t="str">
        <f>INDEX(Map!$A$2:$B$35, MATCH(Generation_Raw_Data!$B12005, Map!$A$2:$A$35, 0), 2)</f>
        <v>Ghent 1</v>
      </c>
      <c r="E12005" s="9"/>
    </row>
    <row r="12006" spans="1:5" x14ac:dyDescent="0.35">
      <c r="A12006" s="2">
        <v>45671.333333333336</v>
      </c>
      <c r="B12006" s="1" t="s">
        <v>33</v>
      </c>
      <c r="C12006" s="1">
        <v>489</v>
      </c>
      <c r="D12006" t="str">
        <f>INDEX(Map!$A$2:$B$35, MATCH(Generation_Raw_Data!$B12006, Map!$A$2:$A$35, 0), 2)</f>
        <v>Ghent 2</v>
      </c>
      <c r="E12006" s="9"/>
    </row>
    <row r="12007" spans="1:5" x14ac:dyDescent="0.35">
      <c r="A12007" s="2">
        <v>45671.333333333336</v>
      </c>
      <c r="B12007" s="1" t="s">
        <v>32</v>
      </c>
      <c r="C12007" s="1">
        <v>481</v>
      </c>
      <c r="D12007" t="str">
        <f>INDEX(Map!$A$2:$B$35, MATCH(Generation_Raw_Data!$B12007, Map!$A$2:$A$35, 0), 2)</f>
        <v>Ghent 3</v>
      </c>
      <c r="E12007" s="9"/>
    </row>
    <row r="12008" spans="1:5" x14ac:dyDescent="0.35">
      <c r="A12008" s="2">
        <v>45671.333333333336</v>
      </c>
      <c r="B12008" s="1" t="s">
        <v>34</v>
      </c>
      <c r="C12008" s="1">
        <v>486</v>
      </c>
      <c r="D12008" t="str">
        <f>INDEX(Map!$A$2:$B$35, MATCH(Generation_Raw_Data!$B12008, Map!$A$2:$A$35, 0), 2)</f>
        <v>Ghent 4</v>
      </c>
      <c r="E12008" s="9"/>
    </row>
    <row r="12009" spans="1:5" x14ac:dyDescent="0.35">
      <c r="A12009" s="2">
        <v>45671.333333333336</v>
      </c>
      <c r="B12009" s="1" t="s">
        <v>35</v>
      </c>
      <c r="C12009" s="1">
        <v>0.2</v>
      </c>
      <c r="D12009" t="str">
        <f>INDEX(Map!$A$2:$B$35, MATCH(Generation_Raw_Data!$B12009, Map!$A$2:$A$35, 0), 2)</f>
        <v>Simpsonville Solar</v>
      </c>
      <c r="E12009" s="9"/>
    </row>
    <row r="12010" spans="1:5" x14ac:dyDescent="0.35">
      <c r="A12010" s="2">
        <v>45671.333333333336</v>
      </c>
      <c r="B12010" s="1" t="s">
        <v>39</v>
      </c>
      <c r="C12010" s="1">
        <v>0</v>
      </c>
      <c r="D12010" t="str">
        <f>INDEX(Map!$A$2:$B$35, MATCH(Generation_Raw_Data!$B12010, Map!$A$2:$A$35, 0), 2)</f>
        <v>Brown 10</v>
      </c>
      <c r="E12010" s="9"/>
    </row>
    <row r="12011" spans="1:5" x14ac:dyDescent="0.35">
      <c r="A12011" s="2">
        <v>45671.333333333336</v>
      </c>
      <c r="B12011" s="1" t="s">
        <v>37</v>
      </c>
      <c r="C12011" s="1">
        <v>0</v>
      </c>
      <c r="D12011" t="str">
        <f>INDEX(Map!$A$2:$B$35, MATCH(Generation_Raw_Data!$B12011, Map!$A$2:$A$35, 0), 2)</f>
        <v>Brown 9</v>
      </c>
      <c r="E12011" s="9"/>
    </row>
    <row r="12012" spans="1:5" x14ac:dyDescent="0.35">
      <c r="A12012" s="2">
        <v>45671.333333333336</v>
      </c>
      <c r="B12012" s="1" t="s">
        <v>36</v>
      </c>
      <c r="C12012" s="1">
        <v>0</v>
      </c>
      <c r="D12012" t="str">
        <f>INDEX(Map!$A$2:$B$35, MATCH(Generation_Raw_Data!$B12012, Map!$A$2:$A$35, 0), 2)</f>
        <v>Brown 8</v>
      </c>
      <c r="E12012" s="9"/>
    </row>
    <row r="12013" spans="1:5" x14ac:dyDescent="0.35">
      <c r="A12013" s="2">
        <v>45671.333333333336</v>
      </c>
      <c r="B12013" s="1" t="s">
        <v>28</v>
      </c>
      <c r="C12013" s="1">
        <v>-1</v>
      </c>
      <c r="D12013" t="str">
        <f>INDEX(Map!$A$2:$B$35, MATCH(Generation_Raw_Data!$B12013, Map!$A$2:$A$35, 0), 2)</f>
        <v>Brown 7</v>
      </c>
      <c r="E12013" s="9"/>
    </row>
    <row r="12014" spans="1:5" x14ac:dyDescent="0.35">
      <c r="A12014" s="2">
        <v>45671.333333333336</v>
      </c>
      <c r="B12014" s="1" t="s">
        <v>38</v>
      </c>
      <c r="C12014" s="1">
        <v>0</v>
      </c>
      <c r="D12014" t="str">
        <f>INDEX(Map!$A$2:$B$35, MATCH(Generation_Raw_Data!$B12014, Map!$A$2:$A$35, 0), 2)</f>
        <v>Brown 6</v>
      </c>
      <c r="E12014" s="9"/>
    </row>
    <row r="12015" spans="1:5" x14ac:dyDescent="0.35">
      <c r="A12015" s="2">
        <v>45671.333333333336</v>
      </c>
      <c r="B12015" s="1" t="s">
        <v>40</v>
      </c>
      <c r="C12015" s="1">
        <v>0</v>
      </c>
      <c r="D12015" t="str">
        <f>INDEX(Map!$A$2:$B$35, MATCH(Generation_Raw_Data!$B12015, Map!$A$2:$A$35, 0), 2)</f>
        <v>Brown 11</v>
      </c>
      <c r="E12015" s="9"/>
    </row>
    <row r="12016" spans="1:5" x14ac:dyDescent="0.35">
      <c r="A12016" s="2">
        <v>45671.333333333336</v>
      </c>
      <c r="B12016" s="1" t="s">
        <v>56</v>
      </c>
      <c r="C12016" s="1">
        <v>81.7</v>
      </c>
      <c r="D12016" t="str">
        <f>INDEX(Map!$A$2:$B$35, MATCH(Generation_Raw_Data!$B12016, Map!$A$2:$A$35, 0), 2)</f>
        <v>Paddy's Run 13</v>
      </c>
      <c r="E12016" s="9"/>
    </row>
    <row r="12017" spans="1:5" x14ac:dyDescent="0.35">
      <c r="A12017" s="2">
        <v>45671.333333333336</v>
      </c>
      <c r="B12017" s="1" t="s">
        <v>55</v>
      </c>
      <c r="C12017" s="1">
        <v>0</v>
      </c>
      <c r="D12017" t="str">
        <f>INDEX(Map!$A$2:$B$35, MATCH(Generation_Raw_Data!$B12017, Map!$A$2:$A$35, 0), 2)</f>
        <v>Paddy's Run 12</v>
      </c>
      <c r="E12017" s="9"/>
    </row>
    <row r="12018" spans="1:5" x14ac:dyDescent="0.35">
      <c r="A12018" s="2">
        <v>45671.333333333336</v>
      </c>
      <c r="B12018" s="1" t="s">
        <v>48</v>
      </c>
      <c r="C12018" s="1">
        <v>119.396</v>
      </c>
      <c r="D12018" t="str">
        <f>INDEX(Map!$A$2:$B$35, MATCH(Generation_Raw_Data!$B12018, Map!$A$2:$A$35, 0), 2)</f>
        <v>Trimble County 6</v>
      </c>
      <c r="E12018" s="9"/>
    </row>
    <row r="12019" spans="1:5" x14ac:dyDescent="0.35">
      <c r="A12019" s="2">
        <v>45671.333333333336</v>
      </c>
      <c r="B12019" s="1" t="s">
        <v>44</v>
      </c>
      <c r="C12019" s="1">
        <v>689.2</v>
      </c>
      <c r="D12019" t="str">
        <f>INDEX(Map!$A$2:$B$35, MATCH(Generation_Raw_Data!$B12019, Map!$A$2:$A$35, 0), 2)</f>
        <v>Trimble County 2</v>
      </c>
      <c r="E12019" s="9"/>
    </row>
    <row r="12020" spans="1:5" x14ac:dyDescent="0.35">
      <c r="A12020" s="2">
        <v>45671.333333333336</v>
      </c>
      <c r="B12020" s="1" t="s">
        <v>47</v>
      </c>
      <c r="C12020" s="1">
        <v>118.401</v>
      </c>
      <c r="D12020" t="str">
        <f>INDEX(Map!$A$2:$B$35, MATCH(Generation_Raw_Data!$B12020, Map!$A$2:$A$35, 0), 2)</f>
        <v>Trimble County 5</v>
      </c>
      <c r="E12020" s="9"/>
    </row>
    <row r="12021" spans="1:5" x14ac:dyDescent="0.35">
      <c r="A12021" s="2">
        <v>45671.333333333336</v>
      </c>
      <c r="B12021" s="1" t="s">
        <v>49</v>
      </c>
      <c r="C12021" s="1">
        <v>118.401</v>
      </c>
      <c r="D12021" t="str">
        <f>INDEX(Map!$A$2:$B$35, MATCH(Generation_Raw_Data!$B12021, Map!$A$2:$A$35, 0), 2)</f>
        <v>Trimble County 7</v>
      </c>
      <c r="E12021" s="9"/>
    </row>
    <row r="12022" spans="1:5" x14ac:dyDescent="0.35">
      <c r="A12022" s="2">
        <v>45671.333333333336</v>
      </c>
      <c r="B12022" s="1" t="s">
        <v>50</v>
      </c>
      <c r="C12022" s="1">
        <v>0</v>
      </c>
      <c r="D12022" t="str">
        <f>INDEX(Map!$A$2:$B$35, MATCH(Generation_Raw_Data!$B12022, Map!$A$2:$A$35, 0), 2)</f>
        <v>Trimble County 8</v>
      </c>
      <c r="E12022" s="9"/>
    </row>
    <row r="12023" spans="1:5" x14ac:dyDescent="0.35">
      <c r="A12023" s="2">
        <v>45671.333333333336</v>
      </c>
      <c r="B12023" s="1" t="s">
        <v>51</v>
      </c>
      <c r="C12023" s="1">
        <v>118.401</v>
      </c>
      <c r="D12023" t="str">
        <f>INDEX(Map!$A$2:$B$35, MATCH(Generation_Raw_Data!$B12023, Map!$A$2:$A$35, 0), 2)</f>
        <v>Trimble County 9</v>
      </c>
      <c r="E12023" s="9"/>
    </row>
    <row r="12024" spans="1:5" x14ac:dyDescent="0.35">
      <c r="A12024" s="2">
        <v>45671.333333333336</v>
      </c>
      <c r="B12024" s="1" t="s">
        <v>45</v>
      </c>
      <c r="C12024" s="1">
        <v>490.2</v>
      </c>
      <c r="D12024" t="str">
        <f>INDEX(Map!$A$2:$B$35, MATCH(Generation_Raw_Data!$B12024, Map!$A$2:$A$35, 0), 2)</f>
        <v>Trimble County 1</v>
      </c>
      <c r="E12024" s="9"/>
    </row>
    <row r="12025" spans="1:5" x14ac:dyDescent="0.35">
      <c r="A12025" s="2">
        <v>45671.333333333336</v>
      </c>
      <c r="B12025" s="1" t="s">
        <v>52</v>
      </c>
      <c r="C12025" s="1">
        <v>118.401</v>
      </c>
      <c r="D12025" t="str">
        <f>INDEX(Map!$A$2:$B$35, MATCH(Generation_Raw_Data!$B12025, Map!$A$2:$A$35, 0), 2)</f>
        <v>Trimble County 10</v>
      </c>
      <c r="E12025" s="9"/>
    </row>
    <row r="12026" spans="1:5" x14ac:dyDescent="0.35">
      <c r="A12026" s="2">
        <v>45671.333333333336</v>
      </c>
      <c r="B12026" s="1" t="s">
        <v>43</v>
      </c>
      <c r="C12026" s="1">
        <v>0</v>
      </c>
      <c r="D12026" t="str">
        <f>INDEX(Map!$A$2:$B$35, MATCH(Generation_Raw_Data!$B12026, Map!$A$2:$A$35, 0), 2)</f>
        <v>Haefling</v>
      </c>
      <c r="E12026" s="9"/>
    </row>
    <row r="12027" spans="1:5" x14ac:dyDescent="0.35">
      <c r="A12027" s="2">
        <v>45671.333333333336</v>
      </c>
      <c r="B12027" s="1" t="s">
        <v>42</v>
      </c>
      <c r="C12027" s="1">
        <v>19</v>
      </c>
      <c r="D12027" t="str">
        <f>INDEX(Map!$A$2:$B$35, MATCH(Generation_Raw_Data!$B12027, Map!$A$2:$A$35, 0), 2)</f>
        <v>Dix Dam</v>
      </c>
      <c r="E12027" s="9"/>
    </row>
    <row r="12028" spans="1:5" x14ac:dyDescent="0.35">
      <c r="A12028" s="2">
        <v>45671.333333333336</v>
      </c>
      <c r="B12028" s="1" t="s">
        <v>41</v>
      </c>
      <c r="C12028" s="1">
        <v>0</v>
      </c>
      <c r="D12028" t="str">
        <f>INDEX(Map!$A$2:$B$35, MATCH(Generation_Raw_Data!$B12028, Map!$A$2:$A$35, 0), 2)</f>
        <v>Brown Solar</v>
      </c>
      <c r="E12028" s="9"/>
    </row>
    <row r="12029" spans="1:5" x14ac:dyDescent="0.35">
      <c r="A12029" s="2">
        <v>45671.333333333336</v>
      </c>
      <c r="B12029" s="1" t="s">
        <v>29</v>
      </c>
      <c r="C12029" s="1">
        <v>0</v>
      </c>
      <c r="D12029" t="str">
        <f>INDEX(Map!$A$2:$B$35, MATCH(Generation_Raw_Data!$B12029, Map!$A$2:$A$35, 0), 2)</f>
        <v>Brown 5</v>
      </c>
      <c r="E12029" s="9"/>
    </row>
    <row r="12030" spans="1:5" x14ac:dyDescent="0.35">
      <c r="A12030" s="2">
        <v>45671.333333333336</v>
      </c>
      <c r="B12030" s="1" t="s">
        <v>61</v>
      </c>
      <c r="C12030" s="1">
        <v>234.4</v>
      </c>
      <c r="D12030" t="str">
        <f>INDEX(Map!$A$2:$B$35, MATCH(Generation_Raw_Data!$B12030, Map!$A$2:$A$35, 0), 2)</f>
        <v>Cane Run 7</v>
      </c>
      <c r="E12030" s="9"/>
    </row>
    <row r="12031" spans="1:5" x14ac:dyDescent="0.35">
      <c r="A12031" s="2">
        <v>45671.333333333336</v>
      </c>
      <c r="B12031" s="1" t="s">
        <v>59</v>
      </c>
      <c r="C12031" s="1">
        <v>234.1</v>
      </c>
      <c r="D12031" t="str">
        <f>INDEX(Map!$A$2:$B$35, MATCH(Generation_Raw_Data!$B12031, Map!$A$2:$A$35, 0), 2)</f>
        <v>Cane Run 7</v>
      </c>
      <c r="E12031" s="9"/>
    </row>
    <row r="12032" spans="1:5" x14ac:dyDescent="0.35">
      <c r="A12032" s="2">
        <v>45671.333333333336</v>
      </c>
      <c r="B12032" s="1" t="s">
        <v>57</v>
      </c>
      <c r="C12032" s="1">
        <v>-5.6</v>
      </c>
      <c r="D12032" t="str">
        <f>INDEX(Map!$A$2:$B$35, MATCH(Generation_Raw_Data!$B12032, Map!$A$2:$A$35, 0), 2)</f>
        <v>Mill Creek 1</v>
      </c>
      <c r="E12032" s="9"/>
    </row>
    <row r="12033" spans="1:5" x14ac:dyDescent="0.35">
      <c r="A12033" s="2">
        <v>45671.333333333336</v>
      </c>
      <c r="B12033" s="1" t="s">
        <v>60</v>
      </c>
      <c r="C12033" s="1">
        <v>216.95</v>
      </c>
      <c r="D12033" t="str">
        <f>INDEX(Map!$A$2:$B$35, MATCH(Generation_Raw_Data!$B12033, Map!$A$2:$A$35, 0), 2)</f>
        <v>Cane Run 7</v>
      </c>
      <c r="E12033" s="9"/>
    </row>
    <row r="12034" spans="1:5" x14ac:dyDescent="0.35">
      <c r="A12034" s="2">
        <v>45671.333333333336</v>
      </c>
      <c r="B12034" s="1" t="s">
        <v>58</v>
      </c>
      <c r="C12034" s="1">
        <v>0</v>
      </c>
      <c r="D12034" t="str">
        <f>INDEX(Map!$A$2:$B$35, MATCH(Generation_Raw_Data!$B12034, Map!$A$2:$A$35, 0), 2)</f>
        <v>Mill Creek 2</v>
      </c>
      <c r="E12034" s="9"/>
    </row>
    <row r="12035" spans="1:5" x14ac:dyDescent="0.35">
      <c r="A12035" s="2">
        <v>45671.333333333336</v>
      </c>
      <c r="B12035" s="1" t="s">
        <v>53</v>
      </c>
      <c r="C12035" s="1">
        <v>393.9</v>
      </c>
      <c r="D12035" t="str">
        <f>INDEX(Map!$A$2:$B$35, MATCH(Generation_Raw_Data!$B12035, Map!$A$2:$A$35, 0), 2)</f>
        <v>Mill Creek 3</v>
      </c>
      <c r="E12035" s="9"/>
    </row>
    <row r="12036" spans="1:5" x14ac:dyDescent="0.35">
      <c r="A12036" s="2">
        <v>45671.333333333336</v>
      </c>
      <c r="B12036" s="1" t="s">
        <v>54</v>
      </c>
      <c r="C12036" s="1">
        <v>487.7</v>
      </c>
      <c r="D12036" t="str">
        <f>INDEX(Map!$A$2:$B$35, MATCH(Generation_Raw_Data!$B12036, Map!$A$2:$A$35, 0), 2)</f>
        <v>Mill Creek 4</v>
      </c>
      <c r="E12036" s="9"/>
    </row>
    <row r="12037" spans="1:5" x14ac:dyDescent="0.35">
      <c r="A12037" s="2">
        <v>45671.333333333336</v>
      </c>
      <c r="B12037" s="1" t="s">
        <v>46</v>
      </c>
      <c r="C12037" s="1">
        <v>68</v>
      </c>
      <c r="D12037" t="str">
        <f>INDEX(Map!$A$2:$B$35, MATCH(Generation_Raw_Data!$B12037, Map!$A$2:$A$35, 0), 2)</f>
        <v>Ohio Falls</v>
      </c>
      <c r="E12037" s="9"/>
    </row>
    <row r="12038" spans="1:5" x14ac:dyDescent="0.35">
      <c r="A12038" s="2">
        <v>45671.375</v>
      </c>
      <c r="B12038" s="1" t="s">
        <v>59</v>
      </c>
      <c r="C12038" s="1">
        <v>211.2</v>
      </c>
      <c r="D12038" t="str">
        <f>INDEX(Map!$A$2:$B$35, MATCH(Generation_Raw_Data!$B12038, Map!$A$2:$A$35, 0), 2)</f>
        <v>Cane Run 7</v>
      </c>
      <c r="E12038" s="9"/>
    </row>
    <row r="12039" spans="1:5" x14ac:dyDescent="0.35">
      <c r="A12039" s="2">
        <v>45671.375</v>
      </c>
      <c r="B12039" s="1" t="s">
        <v>61</v>
      </c>
      <c r="C12039" s="1">
        <v>211.7</v>
      </c>
      <c r="D12039" t="str">
        <f>INDEX(Map!$A$2:$B$35, MATCH(Generation_Raw_Data!$B12039, Map!$A$2:$A$35, 0), 2)</f>
        <v>Cane Run 7</v>
      </c>
      <c r="E12039" s="9"/>
    </row>
    <row r="12040" spans="1:5" x14ac:dyDescent="0.35">
      <c r="A12040" s="2">
        <v>45671.375</v>
      </c>
      <c r="B12040" s="1" t="s">
        <v>60</v>
      </c>
      <c r="C12040" s="1">
        <v>206.4</v>
      </c>
      <c r="D12040" t="str">
        <f>INDEX(Map!$A$2:$B$35, MATCH(Generation_Raw_Data!$B12040, Map!$A$2:$A$35, 0), 2)</f>
        <v>Cane Run 7</v>
      </c>
      <c r="E12040" s="9"/>
    </row>
    <row r="12041" spans="1:5" x14ac:dyDescent="0.35">
      <c r="A12041" s="2">
        <v>45671.375</v>
      </c>
      <c r="B12041" s="1" t="s">
        <v>57</v>
      </c>
      <c r="C12041" s="1">
        <v>-5.5</v>
      </c>
      <c r="D12041" t="str">
        <f>INDEX(Map!$A$2:$B$35, MATCH(Generation_Raw_Data!$B12041, Map!$A$2:$A$35, 0), 2)</f>
        <v>Mill Creek 1</v>
      </c>
      <c r="E12041" s="9"/>
    </row>
    <row r="12042" spans="1:5" x14ac:dyDescent="0.35">
      <c r="A12042" s="2">
        <v>45671.375</v>
      </c>
      <c r="B12042" s="1" t="s">
        <v>55</v>
      </c>
      <c r="C12042" s="1">
        <v>0</v>
      </c>
      <c r="D12042" t="str">
        <f>INDEX(Map!$A$2:$B$35, MATCH(Generation_Raw_Data!$B12042, Map!$A$2:$A$35, 0), 2)</f>
        <v>Paddy's Run 12</v>
      </c>
      <c r="E12042" s="9"/>
    </row>
    <row r="12043" spans="1:5" x14ac:dyDescent="0.35">
      <c r="A12043" s="2">
        <v>45671.375</v>
      </c>
      <c r="B12043" s="1" t="s">
        <v>56</v>
      </c>
      <c r="C12043" s="1">
        <v>79.7</v>
      </c>
      <c r="D12043" t="str">
        <f>INDEX(Map!$A$2:$B$35, MATCH(Generation_Raw_Data!$B12043, Map!$A$2:$A$35, 0), 2)</f>
        <v>Paddy's Run 13</v>
      </c>
      <c r="E12043" s="9"/>
    </row>
    <row r="12044" spans="1:5" x14ac:dyDescent="0.35">
      <c r="A12044" s="2">
        <v>45671.375</v>
      </c>
      <c r="B12044" s="1" t="s">
        <v>54</v>
      </c>
      <c r="C12044" s="1">
        <v>486.3</v>
      </c>
      <c r="D12044" t="str">
        <f>INDEX(Map!$A$2:$B$35, MATCH(Generation_Raw_Data!$B12044, Map!$A$2:$A$35, 0), 2)</f>
        <v>Mill Creek 4</v>
      </c>
      <c r="E12044" s="9"/>
    </row>
    <row r="12045" spans="1:5" x14ac:dyDescent="0.35">
      <c r="A12045" s="2">
        <v>45671.375</v>
      </c>
      <c r="B12045" s="1" t="s">
        <v>53</v>
      </c>
      <c r="C12045" s="1">
        <v>391.6</v>
      </c>
      <c r="D12045" t="str">
        <f>INDEX(Map!$A$2:$B$35, MATCH(Generation_Raw_Data!$B12045, Map!$A$2:$A$35, 0), 2)</f>
        <v>Mill Creek 3</v>
      </c>
      <c r="E12045" s="9"/>
    </row>
    <row r="12046" spans="1:5" x14ac:dyDescent="0.35">
      <c r="A12046" s="2">
        <v>45671.375</v>
      </c>
      <c r="B12046" s="1" t="s">
        <v>58</v>
      </c>
      <c r="C12046" s="1">
        <v>0</v>
      </c>
      <c r="D12046" t="str">
        <f>INDEX(Map!$A$2:$B$35, MATCH(Generation_Raw_Data!$B12046, Map!$A$2:$A$35, 0), 2)</f>
        <v>Mill Creek 2</v>
      </c>
      <c r="E12046" s="9"/>
    </row>
    <row r="12047" spans="1:5" x14ac:dyDescent="0.35">
      <c r="A12047" s="2">
        <v>45671.375</v>
      </c>
      <c r="B12047" s="1" t="s">
        <v>44</v>
      </c>
      <c r="C12047" s="1">
        <v>688.3</v>
      </c>
      <c r="D12047" t="str">
        <f>INDEX(Map!$A$2:$B$35, MATCH(Generation_Raw_Data!$B12047, Map!$A$2:$A$35, 0), 2)</f>
        <v>Trimble County 2</v>
      </c>
      <c r="E12047" s="9"/>
    </row>
    <row r="12048" spans="1:5" x14ac:dyDescent="0.35">
      <c r="A12048" s="2">
        <v>45671.375</v>
      </c>
      <c r="B12048" s="1" t="s">
        <v>46</v>
      </c>
      <c r="C12048" s="1">
        <v>67</v>
      </c>
      <c r="D12048" t="str">
        <f>INDEX(Map!$A$2:$B$35, MATCH(Generation_Raw_Data!$B12048, Map!$A$2:$A$35, 0), 2)</f>
        <v>Ohio Falls</v>
      </c>
      <c r="E12048" s="9"/>
    </row>
    <row r="12049" spans="1:5" x14ac:dyDescent="0.35">
      <c r="A12049" s="2">
        <v>45671.375</v>
      </c>
      <c r="B12049" s="1" t="s">
        <v>45</v>
      </c>
      <c r="C12049" s="1">
        <v>491</v>
      </c>
      <c r="D12049" t="str">
        <f>INDEX(Map!$A$2:$B$35, MATCH(Generation_Raw_Data!$B12049, Map!$A$2:$A$35, 0), 2)</f>
        <v>Trimble County 1</v>
      </c>
      <c r="E12049" s="9"/>
    </row>
    <row r="12050" spans="1:5" x14ac:dyDescent="0.35">
      <c r="A12050" s="2">
        <v>45671.375</v>
      </c>
      <c r="B12050" s="1" t="s">
        <v>47</v>
      </c>
      <c r="C12050" s="1">
        <v>102.3965</v>
      </c>
      <c r="D12050" t="str">
        <f>INDEX(Map!$A$2:$B$35, MATCH(Generation_Raw_Data!$B12050, Map!$A$2:$A$35, 0), 2)</f>
        <v>Trimble County 5</v>
      </c>
      <c r="E12050" s="9"/>
    </row>
    <row r="12051" spans="1:5" x14ac:dyDescent="0.35">
      <c r="A12051" s="2">
        <v>45671.375</v>
      </c>
      <c r="B12051" s="1" t="s">
        <v>48</v>
      </c>
      <c r="C12051" s="1">
        <v>101.4023</v>
      </c>
      <c r="D12051" t="str">
        <f>INDEX(Map!$A$2:$B$35, MATCH(Generation_Raw_Data!$B12051, Map!$A$2:$A$35, 0), 2)</f>
        <v>Trimble County 6</v>
      </c>
      <c r="E12051" s="9"/>
    </row>
    <row r="12052" spans="1:5" x14ac:dyDescent="0.35">
      <c r="A12052" s="2">
        <v>45671.375</v>
      </c>
      <c r="B12052" s="1" t="s">
        <v>51</v>
      </c>
      <c r="C12052" s="1">
        <v>102.3965</v>
      </c>
      <c r="D12052" t="str">
        <f>INDEX(Map!$A$2:$B$35, MATCH(Generation_Raw_Data!$B12052, Map!$A$2:$A$35, 0), 2)</f>
        <v>Trimble County 9</v>
      </c>
      <c r="E12052" s="9"/>
    </row>
    <row r="12053" spans="1:5" x14ac:dyDescent="0.35">
      <c r="A12053" s="2">
        <v>45671.375</v>
      </c>
      <c r="B12053" s="1" t="s">
        <v>50</v>
      </c>
      <c r="C12053" s="1">
        <v>0</v>
      </c>
      <c r="D12053" t="str">
        <f>INDEX(Map!$A$2:$B$35, MATCH(Generation_Raw_Data!$B12053, Map!$A$2:$A$35, 0), 2)</f>
        <v>Trimble County 8</v>
      </c>
      <c r="E12053" s="9"/>
    </row>
    <row r="12054" spans="1:5" x14ac:dyDescent="0.35">
      <c r="A12054" s="2">
        <v>45671.375</v>
      </c>
      <c r="B12054" s="1" t="s">
        <v>49</v>
      </c>
      <c r="C12054" s="1">
        <v>101.4023</v>
      </c>
      <c r="D12054" t="str">
        <f>INDEX(Map!$A$2:$B$35, MATCH(Generation_Raw_Data!$B12054, Map!$A$2:$A$35, 0), 2)</f>
        <v>Trimble County 7</v>
      </c>
      <c r="E12054" s="9"/>
    </row>
    <row r="12055" spans="1:5" x14ac:dyDescent="0.35">
      <c r="A12055" s="2">
        <v>45671.375</v>
      </c>
      <c r="B12055" s="1" t="s">
        <v>52</v>
      </c>
      <c r="C12055" s="1">
        <v>101.4023</v>
      </c>
      <c r="D12055" t="str">
        <f>INDEX(Map!$A$2:$B$35, MATCH(Generation_Raw_Data!$B12055, Map!$A$2:$A$35, 0), 2)</f>
        <v>Trimble County 10</v>
      </c>
      <c r="E12055" s="9"/>
    </row>
    <row r="12056" spans="1:5" x14ac:dyDescent="0.35">
      <c r="A12056" s="2">
        <v>45671.375</v>
      </c>
      <c r="B12056" s="1" t="s">
        <v>42</v>
      </c>
      <c r="C12056" s="1">
        <v>19</v>
      </c>
      <c r="D12056" t="str">
        <f>INDEX(Map!$A$2:$B$35, MATCH(Generation_Raw_Data!$B12056, Map!$A$2:$A$35, 0), 2)</f>
        <v>Dix Dam</v>
      </c>
      <c r="E12056" s="9"/>
    </row>
    <row r="12057" spans="1:5" x14ac:dyDescent="0.35">
      <c r="A12057" s="2">
        <v>45671.375</v>
      </c>
      <c r="B12057" s="1" t="s">
        <v>43</v>
      </c>
      <c r="C12057" s="1">
        <v>0</v>
      </c>
      <c r="D12057" t="str">
        <f>INDEX(Map!$A$2:$B$35, MATCH(Generation_Raw_Data!$B12057, Map!$A$2:$A$35, 0), 2)</f>
        <v>Haefling</v>
      </c>
      <c r="E12057" s="9"/>
    </row>
    <row r="12058" spans="1:5" x14ac:dyDescent="0.35">
      <c r="A12058" s="2">
        <v>45671.375</v>
      </c>
      <c r="B12058" s="1" t="s">
        <v>41</v>
      </c>
      <c r="C12058" s="1">
        <v>0.2</v>
      </c>
      <c r="D12058" t="str">
        <f>INDEX(Map!$A$2:$B$35, MATCH(Generation_Raw_Data!$B12058, Map!$A$2:$A$35, 0), 2)</f>
        <v>Brown Solar</v>
      </c>
      <c r="E12058" s="9"/>
    </row>
    <row r="12059" spans="1:5" x14ac:dyDescent="0.35">
      <c r="A12059" s="2">
        <v>45671.375</v>
      </c>
      <c r="B12059" s="1" t="s">
        <v>32</v>
      </c>
      <c r="C12059" s="1">
        <v>478.75</v>
      </c>
      <c r="D12059" t="str">
        <f>INDEX(Map!$A$2:$B$35, MATCH(Generation_Raw_Data!$B12059, Map!$A$2:$A$35, 0), 2)</f>
        <v>Ghent 3</v>
      </c>
      <c r="E12059" s="9"/>
    </row>
    <row r="12060" spans="1:5" x14ac:dyDescent="0.35">
      <c r="A12060" s="2">
        <v>45671.375</v>
      </c>
      <c r="B12060" s="1" t="s">
        <v>33</v>
      </c>
      <c r="C12060" s="1">
        <v>486.75</v>
      </c>
      <c r="D12060" t="str">
        <f>INDEX(Map!$A$2:$B$35, MATCH(Generation_Raw_Data!$B12060, Map!$A$2:$A$35, 0), 2)</f>
        <v>Ghent 2</v>
      </c>
      <c r="E12060" s="9"/>
    </row>
    <row r="12061" spans="1:5" x14ac:dyDescent="0.35">
      <c r="A12061" s="2">
        <v>45671.375</v>
      </c>
      <c r="B12061" s="1" t="s">
        <v>31</v>
      </c>
      <c r="C12061" s="1">
        <v>481.75</v>
      </c>
      <c r="D12061" t="str">
        <f>INDEX(Map!$A$2:$B$35, MATCH(Generation_Raw_Data!$B12061, Map!$A$2:$A$35, 0), 2)</f>
        <v>Ghent 1</v>
      </c>
      <c r="E12061" s="9"/>
    </row>
    <row r="12062" spans="1:5" x14ac:dyDescent="0.35">
      <c r="A12062" s="2">
        <v>45671.375</v>
      </c>
      <c r="B12062" s="1" t="s">
        <v>30</v>
      </c>
      <c r="C12062" s="1">
        <v>400</v>
      </c>
      <c r="D12062" t="str">
        <f>INDEX(Map!$A$2:$B$35, MATCH(Generation_Raw_Data!$B12062, Map!$A$2:$A$35, 0), 2)</f>
        <v>Brown 3</v>
      </c>
      <c r="E12062" s="9"/>
    </row>
    <row r="12063" spans="1:5" x14ac:dyDescent="0.35">
      <c r="A12063" s="2">
        <v>45671.375</v>
      </c>
      <c r="B12063" s="1" t="s">
        <v>29</v>
      </c>
      <c r="C12063" s="1">
        <v>0</v>
      </c>
      <c r="D12063" t="str">
        <f>INDEX(Map!$A$2:$B$35, MATCH(Generation_Raw_Data!$B12063, Map!$A$2:$A$35, 0), 2)</f>
        <v>Brown 5</v>
      </c>
      <c r="E12063" s="9"/>
    </row>
    <row r="12064" spans="1:5" x14ac:dyDescent="0.35">
      <c r="A12064" s="2">
        <v>45671.375</v>
      </c>
      <c r="B12064" s="1" t="s">
        <v>34</v>
      </c>
      <c r="C12064" s="1">
        <v>485.75</v>
      </c>
      <c r="D12064" t="str">
        <f>INDEX(Map!$A$2:$B$35, MATCH(Generation_Raw_Data!$B12064, Map!$A$2:$A$35, 0), 2)</f>
        <v>Ghent 4</v>
      </c>
      <c r="E12064" s="9"/>
    </row>
    <row r="12065" spans="1:5" x14ac:dyDescent="0.35">
      <c r="A12065" s="2">
        <v>45671.375</v>
      </c>
      <c r="B12065" s="1" t="s">
        <v>35</v>
      </c>
      <c r="C12065" s="1">
        <v>0.9</v>
      </c>
      <c r="D12065" t="str">
        <f>INDEX(Map!$A$2:$B$35, MATCH(Generation_Raw_Data!$B12065, Map!$A$2:$A$35, 0), 2)</f>
        <v>Simpsonville Solar</v>
      </c>
      <c r="E12065" s="9"/>
    </row>
    <row r="12066" spans="1:5" x14ac:dyDescent="0.35">
      <c r="A12066" s="2">
        <v>45671.375</v>
      </c>
      <c r="B12066" s="1" t="s">
        <v>40</v>
      </c>
      <c r="C12066" s="1">
        <v>0</v>
      </c>
      <c r="D12066" t="str">
        <f>INDEX(Map!$A$2:$B$35, MATCH(Generation_Raw_Data!$B12066, Map!$A$2:$A$35, 0), 2)</f>
        <v>Brown 11</v>
      </c>
      <c r="E12066" s="9"/>
    </row>
    <row r="12067" spans="1:5" x14ac:dyDescent="0.35">
      <c r="A12067" s="2">
        <v>45671.375</v>
      </c>
      <c r="B12067" s="1" t="s">
        <v>38</v>
      </c>
      <c r="C12067" s="1">
        <v>0</v>
      </c>
      <c r="D12067" t="str">
        <f>INDEX(Map!$A$2:$B$35, MATCH(Generation_Raw_Data!$B12067, Map!$A$2:$A$35, 0), 2)</f>
        <v>Brown 6</v>
      </c>
      <c r="E12067" s="9"/>
    </row>
    <row r="12068" spans="1:5" x14ac:dyDescent="0.35">
      <c r="A12068" s="2">
        <v>45671.375</v>
      </c>
      <c r="B12068" s="1" t="s">
        <v>28</v>
      </c>
      <c r="C12068" s="1">
        <v>-1</v>
      </c>
      <c r="D12068" t="str">
        <f>INDEX(Map!$A$2:$B$35, MATCH(Generation_Raw_Data!$B12068, Map!$A$2:$A$35, 0), 2)</f>
        <v>Brown 7</v>
      </c>
      <c r="E12068" s="9"/>
    </row>
    <row r="12069" spans="1:5" x14ac:dyDescent="0.35">
      <c r="A12069" s="2">
        <v>45671.375</v>
      </c>
      <c r="B12069" s="1" t="s">
        <v>36</v>
      </c>
      <c r="C12069" s="1">
        <v>0</v>
      </c>
      <c r="D12069" t="str">
        <f>INDEX(Map!$A$2:$B$35, MATCH(Generation_Raw_Data!$B12069, Map!$A$2:$A$35, 0), 2)</f>
        <v>Brown 8</v>
      </c>
      <c r="E12069" s="9"/>
    </row>
    <row r="12070" spans="1:5" x14ac:dyDescent="0.35">
      <c r="A12070" s="2">
        <v>45671.375</v>
      </c>
      <c r="B12070" s="1" t="s">
        <v>37</v>
      </c>
      <c r="C12070" s="1">
        <v>-1</v>
      </c>
      <c r="D12070" t="str">
        <f>INDEX(Map!$A$2:$B$35, MATCH(Generation_Raw_Data!$B12070, Map!$A$2:$A$35, 0), 2)</f>
        <v>Brown 9</v>
      </c>
      <c r="E12070" s="9"/>
    </row>
    <row r="12071" spans="1:5" x14ac:dyDescent="0.35">
      <c r="A12071" s="2">
        <v>45671.375</v>
      </c>
      <c r="B12071" s="1" t="s">
        <v>39</v>
      </c>
      <c r="C12071" s="1">
        <v>0</v>
      </c>
      <c r="D12071" t="str">
        <f>INDEX(Map!$A$2:$B$35, MATCH(Generation_Raw_Data!$B12071, Map!$A$2:$A$35, 0), 2)</f>
        <v>Brown 10</v>
      </c>
      <c r="E12071" s="9"/>
    </row>
    <row r="12072" spans="1:5" x14ac:dyDescent="0.35">
      <c r="A12072" s="2">
        <v>45671.416666666664</v>
      </c>
      <c r="B12072" s="1" t="s">
        <v>61</v>
      </c>
      <c r="C12072" s="1">
        <v>146.69999999999999</v>
      </c>
      <c r="D12072" t="str">
        <f>INDEX(Map!$A$2:$B$35, MATCH(Generation_Raw_Data!$B12072, Map!$A$2:$A$35, 0), 2)</f>
        <v>Cane Run 7</v>
      </c>
      <c r="E12072" s="9"/>
    </row>
    <row r="12073" spans="1:5" x14ac:dyDescent="0.35">
      <c r="A12073" s="2">
        <v>45671.416666666664</v>
      </c>
      <c r="B12073" s="1" t="s">
        <v>59</v>
      </c>
      <c r="C12073" s="1">
        <v>146.35</v>
      </c>
      <c r="D12073" t="str">
        <f>INDEX(Map!$A$2:$B$35, MATCH(Generation_Raw_Data!$B12073, Map!$A$2:$A$35, 0), 2)</f>
        <v>Cane Run 7</v>
      </c>
      <c r="E12073" s="9"/>
    </row>
    <row r="12074" spans="1:5" x14ac:dyDescent="0.35">
      <c r="A12074" s="2">
        <v>45671.416666666664</v>
      </c>
      <c r="B12074" s="1" t="s">
        <v>57</v>
      </c>
      <c r="C12074" s="1">
        <v>-5.6</v>
      </c>
      <c r="D12074" t="str">
        <f>INDEX(Map!$A$2:$B$35, MATCH(Generation_Raw_Data!$B12074, Map!$A$2:$A$35, 0), 2)</f>
        <v>Mill Creek 1</v>
      </c>
      <c r="E12074" s="9"/>
    </row>
    <row r="12075" spans="1:5" x14ac:dyDescent="0.35">
      <c r="A12075" s="2">
        <v>45671.416666666664</v>
      </c>
      <c r="B12075" s="1" t="s">
        <v>60</v>
      </c>
      <c r="C12075" s="1">
        <v>173.6</v>
      </c>
      <c r="D12075" t="str">
        <f>INDEX(Map!$A$2:$B$35, MATCH(Generation_Raw_Data!$B12075, Map!$A$2:$A$35, 0), 2)</f>
        <v>Cane Run 7</v>
      </c>
      <c r="E12075" s="9"/>
    </row>
    <row r="12076" spans="1:5" x14ac:dyDescent="0.35">
      <c r="A12076" s="2">
        <v>45671.416666666664</v>
      </c>
      <c r="B12076" s="1" t="s">
        <v>58</v>
      </c>
      <c r="C12076" s="1">
        <v>0</v>
      </c>
      <c r="D12076" t="str">
        <f>INDEX(Map!$A$2:$B$35, MATCH(Generation_Raw_Data!$B12076, Map!$A$2:$A$35, 0), 2)</f>
        <v>Mill Creek 2</v>
      </c>
      <c r="E12076" s="9"/>
    </row>
    <row r="12077" spans="1:5" x14ac:dyDescent="0.35">
      <c r="A12077" s="2">
        <v>45671.416666666664</v>
      </c>
      <c r="B12077" s="1" t="s">
        <v>53</v>
      </c>
      <c r="C12077" s="1">
        <v>366.5</v>
      </c>
      <c r="D12077" t="str">
        <f>INDEX(Map!$A$2:$B$35, MATCH(Generation_Raw_Data!$B12077, Map!$A$2:$A$35, 0), 2)</f>
        <v>Mill Creek 3</v>
      </c>
      <c r="E12077" s="9"/>
    </row>
    <row r="12078" spans="1:5" x14ac:dyDescent="0.35">
      <c r="A12078" s="2">
        <v>45671.416666666664</v>
      </c>
      <c r="B12078" s="1" t="s">
        <v>54</v>
      </c>
      <c r="C12078" s="1">
        <v>488.1</v>
      </c>
      <c r="D12078" t="str">
        <f>INDEX(Map!$A$2:$B$35, MATCH(Generation_Raw_Data!$B12078, Map!$A$2:$A$35, 0), 2)</f>
        <v>Mill Creek 4</v>
      </c>
      <c r="E12078" s="9"/>
    </row>
    <row r="12079" spans="1:5" x14ac:dyDescent="0.35">
      <c r="A12079" s="2">
        <v>45671.416666666664</v>
      </c>
      <c r="B12079" s="1" t="s">
        <v>46</v>
      </c>
      <c r="C12079" s="1">
        <v>67</v>
      </c>
      <c r="D12079" t="str">
        <f>INDEX(Map!$A$2:$B$35, MATCH(Generation_Raw_Data!$B12079, Map!$A$2:$A$35, 0), 2)</f>
        <v>Ohio Falls</v>
      </c>
      <c r="E12079" s="9"/>
    </row>
    <row r="12080" spans="1:5" x14ac:dyDescent="0.35">
      <c r="A12080" s="2">
        <v>45671.416666666664</v>
      </c>
      <c r="B12080" s="1" t="s">
        <v>56</v>
      </c>
      <c r="C12080" s="1">
        <v>48.7</v>
      </c>
      <c r="D12080" t="str">
        <f>INDEX(Map!$A$2:$B$35, MATCH(Generation_Raw_Data!$B12080, Map!$A$2:$A$35, 0), 2)</f>
        <v>Paddy's Run 13</v>
      </c>
      <c r="E12080" s="9"/>
    </row>
    <row r="12081" spans="1:5" x14ac:dyDescent="0.35">
      <c r="A12081" s="2">
        <v>45671.416666666664</v>
      </c>
      <c r="B12081" s="1" t="s">
        <v>55</v>
      </c>
      <c r="C12081" s="1">
        <v>0</v>
      </c>
      <c r="D12081" t="str">
        <f>INDEX(Map!$A$2:$B$35, MATCH(Generation_Raw_Data!$B12081, Map!$A$2:$A$35, 0), 2)</f>
        <v>Paddy's Run 12</v>
      </c>
      <c r="E12081" s="9"/>
    </row>
    <row r="12082" spans="1:5" x14ac:dyDescent="0.35">
      <c r="A12082" s="2">
        <v>45671.416666666664</v>
      </c>
      <c r="B12082" s="1" t="s">
        <v>49</v>
      </c>
      <c r="C12082" s="1">
        <v>100.3903</v>
      </c>
      <c r="D12082" t="str">
        <f>INDEX(Map!$A$2:$B$35, MATCH(Generation_Raw_Data!$B12082, Map!$A$2:$A$35, 0), 2)</f>
        <v>Trimble County 7</v>
      </c>
      <c r="E12082" s="9"/>
    </row>
    <row r="12083" spans="1:5" x14ac:dyDescent="0.35">
      <c r="A12083" s="2">
        <v>45671.416666666664</v>
      </c>
      <c r="B12083" s="1" t="s">
        <v>50</v>
      </c>
      <c r="C12083" s="1">
        <v>0</v>
      </c>
      <c r="D12083" t="str">
        <f>INDEX(Map!$A$2:$B$35, MATCH(Generation_Raw_Data!$B12083, Map!$A$2:$A$35, 0), 2)</f>
        <v>Trimble County 8</v>
      </c>
      <c r="E12083" s="9"/>
    </row>
    <row r="12084" spans="1:5" x14ac:dyDescent="0.35">
      <c r="A12084" s="2">
        <v>45671.416666666664</v>
      </c>
      <c r="B12084" s="1" t="s">
        <v>51</v>
      </c>
      <c r="C12084" s="1">
        <v>100.3903</v>
      </c>
      <c r="D12084" t="str">
        <f>INDEX(Map!$A$2:$B$35, MATCH(Generation_Raw_Data!$B12084, Map!$A$2:$A$35, 0), 2)</f>
        <v>Trimble County 9</v>
      </c>
      <c r="E12084" s="9"/>
    </row>
    <row r="12085" spans="1:5" x14ac:dyDescent="0.35">
      <c r="A12085" s="2">
        <v>45671.416666666664</v>
      </c>
      <c r="B12085" s="1" t="s">
        <v>48</v>
      </c>
      <c r="C12085" s="1">
        <v>100.3903</v>
      </c>
      <c r="D12085" t="str">
        <f>INDEX(Map!$A$2:$B$35, MATCH(Generation_Raw_Data!$B12085, Map!$A$2:$A$35, 0), 2)</f>
        <v>Trimble County 6</v>
      </c>
      <c r="E12085" s="9"/>
    </row>
    <row r="12086" spans="1:5" x14ac:dyDescent="0.35">
      <c r="A12086" s="2">
        <v>45671.416666666664</v>
      </c>
      <c r="B12086" s="1" t="s">
        <v>47</v>
      </c>
      <c r="C12086" s="1">
        <v>100.3903</v>
      </c>
      <c r="D12086" t="str">
        <f>INDEX(Map!$A$2:$B$35, MATCH(Generation_Raw_Data!$B12086, Map!$A$2:$A$35, 0), 2)</f>
        <v>Trimble County 5</v>
      </c>
      <c r="E12086" s="9"/>
    </row>
    <row r="12087" spans="1:5" x14ac:dyDescent="0.35">
      <c r="A12087" s="2">
        <v>45671.416666666664</v>
      </c>
      <c r="B12087" s="1" t="s">
        <v>44</v>
      </c>
      <c r="C12087" s="1">
        <v>689.2</v>
      </c>
      <c r="D12087" t="str">
        <f>INDEX(Map!$A$2:$B$35, MATCH(Generation_Raw_Data!$B12087, Map!$A$2:$A$35, 0), 2)</f>
        <v>Trimble County 2</v>
      </c>
      <c r="E12087" s="9"/>
    </row>
    <row r="12088" spans="1:5" x14ac:dyDescent="0.35">
      <c r="A12088" s="2">
        <v>45671.416666666664</v>
      </c>
      <c r="B12088" s="1" t="s">
        <v>45</v>
      </c>
      <c r="C12088" s="1">
        <v>489</v>
      </c>
      <c r="D12088" t="str">
        <f>INDEX(Map!$A$2:$B$35, MATCH(Generation_Raw_Data!$B12088, Map!$A$2:$A$35, 0), 2)</f>
        <v>Trimble County 1</v>
      </c>
      <c r="E12088" s="9"/>
    </row>
    <row r="12089" spans="1:5" x14ac:dyDescent="0.35">
      <c r="A12089" s="2">
        <v>45671.416666666664</v>
      </c>
      <c r="B12089" s="1" t="s">
        <v>52</v>
      </c>
      <c r="C12089" s="1">
        <v>92.438599999999994</v>
      </c>
      <c r="D12089" t="str">
        <f>INDEX(Map!$A$2:$B$35, MATCH(Generation_Raw_Data!$B12089, Map!$A$2:$A$35, 0), 2)</f>
        <v>Trimble County 10</v>
      </c>
      <c r="E12089" s="9"/>
    </row>
    <row r="12090" spans="1:5" x14ac:dyDescent="0.35">
      <c r="A12090" s="2">
        <v>45671.416666666664</v>
      </c>
      <c r="B12090" s="1" t="s">
        <v>43</v>
      </c>
      <c r="C12090" s="1">
        <v>0</v>
      </c>
      <c r="D12090" t="str">
        <f>INDEX(Map!$A$2:$B$35, MATCH(Generation_Raw_Data!$B12090, Map!$A$2:$A$35, 0), 2)</f>
        <v>Haefling</v>
      </c>
      <c r="E12090" s="9"/>
    </row>
    <row r="12091" spans="1:5" x14ac:dyDescent="0.35">
      <c r="A12091" s="2">
        <v>45671.416666666664</v>
      </c>
      <c r="B12091" s="1" t="s">
        <v>42</v>
      </c>
      <c r="C12091" s="1">
        <v>19</v>
      </c>
      <c r="D12091" t="str">
        <f>INDEX(Map!$A$2:$B$35, MATCH(Generation_Raw_Data!$B12091, Map!$A$2:$A$35, 0), 2)</f>
        <v>Dix Dam</v>
      </c>
      <c r="E12091" s="9"/>
    </row>
    <row r="12092" spans="1:5" x14ac:dyDescent="0.35">
      <c r="A12092" s="2">
        <v>45671.416666666664</v>
      </c>
      <c r="B12092" s="1" t="s">
        <v>41</v>
      </c>
      <c r="C12092" s="1">
        <v>0.4</v>
      </c>
      <c r="D12092" t="str">
        <f>INDEX(Map!$A$2:$B$35, MATCH(Generation_Raw_Data!$B12092, Map!$A$2:$A$35, 0), 2)</f>
        <v>Brown Solar</v>
      </c>
      <c r="E12092" s="9"/>
    </row>
    <row r="12093" spans="1:5" x14ac:dyDescent="0.35">
      <c r="A12093" s="2">
        <v>45671.416666666664</v>
      </c>
      <c r="B12093" s="1" t="s">
        <v>30</v>
      </c>
      <c r="C12093" s="1">
        <v>315</v>
      </c>
      <c r="D12093" t="str">
        <f>INDEX(Map!$A$2:$B$35, MATCH(Generation_Raw_Data!$B12093, Map!$A$2:$A$35, 0), 2)</f>
        <v>Brown 3</v>
      </c>
      <c r="E12093" s="9"/>
    </row>
    <row r="12094" spans="1:5" x14ac:dyDescent="0.35">
      <c r="A12094" s="2">
        <v>45671.416666666664</v>
      </c>
      <c r="B12094" s="1" t="s">
        <v>31</v>
      </c>
      <c r="C12094" s="1">
        <v>482</v>
      </c>
      <c r="D12094" t="str">
        <f>INDEX(Map!$A$2:$B$35, MATCH(Generation_Raw_Data!$B12094, Map!$A$2:$A$35, 0), 2)</f>
        <v>Ghent 1</v>
      </c>
      <c r="E12094" s="9"/>
    </row>
    <row r="12095" spans="1:5" x14ac:dyDescent="0.35">
      <c r="A12095" s="2">
        <v>45671.416666666664</v>
      </c>
      <c r="B12095" s="1" t="s">
        <v>33</v>
      </c>
      <c r="C12095" s="1">
        <v>439</v>
      </c>
      <c r="D12095" t="str">
        <f>INDEX(Map!$A$2:$B$35, MATCH(Generation_Raw_Data!$B12095, Map!$A$2:$A$35, 0), 2)</f>
        <v>Ghent 2</v>
      </c>
      <c r="E12095" s="9"/>
    </row>
    <row r="12096" spans="1:5" x14ac:dyDescent="0.35">
      <c r="A12096" s="2">
        <v>45671.416666666664</v>
      </c>
      <c r="B12096" s="1" t="s">
        <v>32</v>
      </c>
      <c r="C12096" s="1">
        <v>435</v>
      </c>
      <c r="D12096" t="str">
        <f>INDEX(Map!$A$2:$B$35, MATCH(Generation_Raw_Data!$B12096, Map!$A$2:$A$35, 0), 2)</f>
        <v>Ghent 3</v>
      </c>
      <c r="E12096" s="9"/>
    </row>
    <row r="12097" spans="1:5" x14ac:dyDescent="0.35">
      <c r="A12097" s="2">
        <v>45671.416666666664</v>
      </c>
      <c r="B12097" s="1" t="s">
        <v>34</v>
      </c>
      <c r="C12097" s="1">
        <v>410</v>
      </c>
      <c r="D12097" t="str">
        <f>INDEX(Map!$A$2:$B$35, MATCH(Generation_Raw_Data!$B12097, Map!$A$2:$A$35, 0), 2)</f>
        <v>Ghent 4</v>
      </c>
      <c r="E12097" s="9"/>
    </row>
    <row r="12098" spans="1:5" x14ac:dyDescent="0.35">
      <c r="A12098" s="2">
        <v>45671.416666666664</v>
      </c>
      <c r="B12098" s="1" t="s">
        <v>35</v>
      </c>
      <c r="C12098" s="1">
        <v>1.5</v>
      </c>
      <c r="D12098" t="str">
        <f>INDEX(Map!$A$2:$B$35, MATCH(Generation_Raw_Data!$B12098, Map!$A$2:$A$35, 0), 2)</f>
        <v>Simpsonville Solar</v>
      </c>
      <c r="E12098" s="9"/>
    </row>
    <row r="12099" spans="1:5" x14ac:dyDescent="0.35">
      <c r="A12099" s="2">
        <v>45671.416666666664</v>
      </c>
      <c r="B12099" s="1" t="s">
        <v>29</v>
      </c>
      <c r="C12099" s="1">
        <v>0</v>
      </c>
      <c r="D12099" t="str">
        <f>INDEX(Map!$A$2:$B$35, MATCH(Generation_Raw_Data!$B12099, Map!$A$2:$A$35, 0), 2)</f>
        <v>Brown 5</v>
      </c>
      <c r="E12099" s="9"/>
    </row>
    <row r="12100" spans="1:5" x14ac:dyDescent="0.35">
      <c r="A12100" s="2">
        <v>45671.416666666664</v>
      </c>
      <c r="B12100" s="1" t="s">
        <v>39</v>
      </c>
      <c r="C12100" s="1">
        <v>0</v>
      </c>
      <c r="D12100" t="str">
        <f>INDEX(Map!$A$2:$B$35, MATCH(Generation_Raw_Data!$B12100, Map!$A$2:$A$35, 0), 2)</f>
        <v>Brown 10</v>
      </c>
      <c r="E12100" s="9"/>
    </row>
    <row r="12101" spans="1:5" x14ac:dyDescent="0.35">
      <c r="A12101" s="2">
        <v>45671.416666666664</v>
      </c>
      <c r="B12101" s="1" t="s">
        <v>37</v>
      </c>
      <c r="C12101" s="1">
        <v>-1</v>
      </c>
      <c r="D12101" t="str">
        <f>INDEX(Map!$A$2:$B$35, MATCH(Generation_Raw_Data!$B12101, Map!$A$2:$A$35, 0), 2)</f>
        <v>Brown 9</v>
      </c>
      <c r="E12101" s="9"/>
    </row>
    <row r="12102" spans="1:5" x14ac:dyDescent="0.35">
      <c r="A12102" s="2">
        <v>45671.416666666664</v>
      </c>
      <c r="B12102" s="1" t="s">
        <v>36</v>
      </c>
      <c r="C12102" s="1">
        <v>0</v>
      </c>
      <c r="D12102" t="str">
        <f>INDEX(Map!$A$2:$B$35, MATCH(Generation_Raw_Data!$B12102, Map!$A$2:$A$35, 0), 2)</f>
        <v>Brown 8</v>
      </c>
      <c r="E12102" s="9"/>
    </row>
    <row r="12103" spans="1:5" x14ac:dyDescent="0.35">
      <c r="A12103" s="2">
        <v>45671.416666666664</v>
      </c>
      <c r="B12103" s="1" t="s">
        <v>28</v>
      </c>
      <c r="C12103" s="1">
        <v>0</v>
      </c>
      <c r="D12103" t="str">
        <f>INDEX(Map!$A$2:$B$35, MATCH(Generation_Raw_Data!$B12103, Map!$A$2:$A$35, 0), 2)</f>
        <v>Brown 7</v>
      </c>
      <c r="E12103" s="9"/>
    </row>
    <row r="12104" spans="1:5" x14ac:dyDescent="0.35">
      <c r="A12104" s="2">
        <v>45671.416666666664</v>
      </c>
      <c r="B12104" s="1" t="s">
        <v>38</v>
      </c>
      <c r="C12104" s="1">
        <v>0</v>
      </c>
      <c r="D12104" t="str">
        <f>INDEX(Map!$A$2:$B$35, MATCH(Generation_Raw_Data!$B12104, Map!$A$2:$A$35, 0), 2)</f>
        <v>Brown 6</v>
      </c>
      <c r="E12104" s="9"/>
    </row>
    <row r="12105" spans="1:5" x14ac:dyDescent="0.35">
      <c r="A12105" s="2">
        <v>45671.416666666664</v>
      </c>
      <c r="B12105" s="1" t="s">
        <v>40</v>
      </c>
      <c r="C12105" s="1">
        <v>0</v>
      </c>
      <c r="D12105" t="str">
        <f>INDEX(Map!$A$2:$B$35, MATCH(Generation_Raw_Data!$B12105, Map!$A$2:$A$35, 0), 2)</f>
        <v>Brown 11</v>
      </c>
      <c r="E12105" s="9"/>
    </row>
    <row r="12106" spans="1:5" x14ac:dyDescent="0.35">
      <c r="A12106" s="2">
        <v>45671.458333333328</v>
      </c>
      <c r="B12106" s="1" t="s">
        <v>56</v>
      </c>
      <c r="C12106" s="1">
        <v>-0.3</v>
      </c>
      <c r="D12106" t="str">
        <f>INDEX(Map!$A$2:$B$35, MATCH(Generation_Raw_Data!$B12106, Map!$A$2:$A$35, 0), 2)</f>
        <v>Paddy's Run 13</v>
      </c>
      <c r="E12106" s="9"/>
    </row>
    <row r="12107" spans="1:5" x14ac:dyDescent="0.35">
      <c r="A12107" s="2">
        <v>45671.458333333328</v>
      </c>
      <c r="B12107" s="1" t="s">
        <v>54</v>
      </c>
      <c r="C12107" s="1">
        <v>489.2</v>
      </c>
      <c r="D12107" t="str">
        <f>INDEX(Map!$A$2:$B$35, MATCH(Generation_Raw_Data!$B12107, Map!$A$2:$A$35, 0), 2)</f>
        <v>Mill Creek 4</v>
      </c>
      <c r="E12107" s="9"/>
    </row>
    <row r="12108" spans="1:5" x14ac:dyDescent="0.35">
      <c r="A12108" s="2">
        <v>45671.458333333328</v>
      </c>
      <c r="B12108" s="1" t="s">
        <v>53</v>
      </c>
      <c r="C12108" s="1">
        <v>364.2</v>
      </c>
      <c r="D12108" t="str">
        <f>INDEX(Map!$A$2:$B$35, MATCH(Generation_Raw_Data!$B12108, Map!$A$2:$A$35, 0), 2)</f>
        <v>Mill Creek 3</v>
      </c>
      <c r="E12108" s="9"/>
    </row>
    <row r="12109" spans="1:5" x14ac:dyDescent="0.35">
      <c r="A12109" s="2">
        <v>45671.458333333328</v>
      </c>
      <c r="B12109" s="1" t="s">
        <v>58</v>
      </c>
      <c r="C12109" s="1">
        <v>0</v>
      </c>
      <c r="D12109" t="str">
        <f>INDEX(Map!$A$2:$B$35, MATCH(Generation_Raw_Data!$B12109, Map!$A$2:$A$35, 0), 2)</f>
        <v>Mill Creek 2</v>
      </c>
      <c r="E12109" s="9"/>
    </row>
    <row r="12110" spans="1:5" x14ac:dyDescent="0.35">
      <c r="A12110" s="2">
        <v>45671.458333333328</v>
      </c>
      <c r="B12110" s="1" t="s">
        <v>44</v>
      </c>
      <c r="C12110" s="1">
        <v>688.2</v>
      </c>
      <c r="D12110" t="str">
        <f>INDEX(Map!$A$2:$B$35, MATCH(Generation_Raw_Data!$B12110, Map!$A$2:$A$35, 0), 2)</f>
        <v>Trimble County 2</v>
      </c>
      <c r="E12110" s="9"/>
    </row>
    <row r="12111" spans="1:5" x14ac:dyDescent="0.35">
      <c r="A12111" s="2">
        <v>45671.458333333328</v>
      </c>
      <c r="B12111" s="1" t="s">
        <v>47</v>
      </c>
      <c r="C12111" s="1">
        <v>99.208399999999997</v>
      </c>
      <c r="D12111" t="str">
        <f>INDEX(Map!$A$2:$B$35, MATCH(Generation_Raw_Data!$B12111, Map!$A$2:$A$35, 0), 2)</f>
        <v>Trimble County 5</v>
      </c>
      <c r="E12111" s="9"/>
    </row>
    <row r="12112" spans="1:5" x14ac:dyDescent="0.35">
      <c r="A12112" s="2">
        <v>45671.458333333328</v>
      </c>
      <c r="B12112" s="1" t="s">
        <v>48</v>
      </c>
      <c r="C12112" s="1">
        <v>76.390500000000003</v>
      </c>
      <c r="D12112" t="str">
        <f>INDEX(Map!$A$2:$B$35, MATCH(Generation_Raw_Data!$B12112, Map!$A$2:$A$35, 0), 2)</f>
        <v>Trimble County 6</v>
      </c>
      <c r="E12112" s="9"/>
    </row>
    <row r="12113" spans="1:5" x14ac:dyDescent="0.35">
      <c r="A12113" s="2">
        <v>45671.458333333328</v>
      </c>
      <c r="B12113" s="1" t="s">
        <v>51</v>
      </c>
      <c r="C12113" s="1">
        <v>101.1926</v>
      </c>
      <c r="D12113" t="str">
        <f>INDEX(Map!$A$2:$B$35, MATCH(Generation_Raw_Data!$B12113, Map!$A$2:$A$35, 0), 2)</f>
        <v>Trimble County 9</v>
      </c>
      <c r="E12113" s="9"/>
    </row>
    <row r="12114" spans="1:5" x14ac:dyDescent="0.35">
      <c r="A12114" s="2">
        <v>45671.458333333328</v>
      </c>
      <c r="B12114" s="1" t="s">
        <v>50</v>
      </c>
      <c r="C12114" s="1">
        <v>0</v>
      </c>
      <c r="D12114" t="str">
        <f>INDEX(Map!$A$2:$B$35, MATCH(Generation_Raw_Data!$B12114, Map!$A$2:$A$35, 0), 2)</f>
        <v>Trimble County 8</v>
      </c>
      <c r="E12114" s="9"/>
    </row>
    <row r="12115" spans="1:5" x14ac:dyDescent="0.35">
      <c r="A12115" s="2">
        <v>45671.458333333328</v>
      </c>
      <c r="B12115" s="1" t="s">
        <v>49</v>
      </c>
      <c r="C12115" s="1">
        <v>99.208399999999997</v>
      </c>
      <c r="D12115" t="str">
        <f>INDEX(Map!$A$2:$B$35, MATCH(Generation_Raw_Data!$B12115, Map!$A$2:$A$35, 0), 2)</f>
        <v>Trimble County 7</v>
      </c>
      <c r="E12115" s="9"/>
    </row>
    <row r="12116" spans="1:5" x14ac:dyDescent="0.35">
      <c r="A12116" s="2">
        <v>45671.458333333328</v>
      </c>
      <c r="B12116" s="1" t="s">
        <v>45</v>
      </c>
      <c r="C12116" s="1">
        <v>489.1</v>
      </c>
      <c r="D12116" t="str">
        <f>INDEX(Map!$A$2:$B$35, MATCH(Generation_Raw_Data!$B12116, Map!$A$2:$A$35, 0), 2)</f>
        <v>Trimble County 1</v>
      </c>
      <c r="E12116" s="9"/>
    </row>
    <row r="12117" spans="1:5" x14ac:dyDescent="0.35">
      <c r="A12117" s="2">
        <v>45671.458333333328</v>
      </c>
      <c r="B12117" s="1" t="s">
        <v>52</v>
      </c>
      <c r="C12117" s="1">
        <v>0</v>
      </c>
      <c r="D12117" t="str">
        <f>INDEX(Map!$A$2:$B$35, MATCH(Generation_Raw_Data!$B12117, Map!$A$2:$A$35, 0), 2)</f>
        <v>Trimble County 10</v>
      </c>
      <c r="E12117" s="9"/>
    </row>
    <row r="12118" spans="1:5" x14ac:dyDescent="0.35">
      <c r="A12118" s="2">
        <v>45671.458333333328</v>
      </c>
      <c r="B12118" s="1" t="s">
        <v>43</v>
      </c>
      <c r="C12118" s="1">
        <v>0</v>
      </c>
      <c r="D12118" t="str">
        <f>INDEX(Map!$A$2:$B$35, MATCH(Generation_Raw_Data!$B12118, Map!$A$2:$A$35, 0), 2)</f>
        <v>Haefling</v>
      </c>
      <c r="E12118" s="9"/>
    </row>
    <row r="12119" spans="1:5" x14ac:dyDescent="0.35">
      <c r="A12119" s="2">
        <v>45671.458333333328</v>
      </c>
      <c r="B12119" s="1" t="s">
        <v>59</v>
      </c>
      <c r="C12119" s="1">
        <v>142.05000000000001</v>
      </c>
      <c r="D12119" t="str">
        <f>INDEX(Map!$A$2:$B$35, MATCH(Generation_Raw_Data!$B12119, Map!$A$2:$A$35, 0), 2)</f>
        <v>Cane Run 7</v>
      </c>
      <c r="E12119" s="9"/>
    </row>
    <row r="12120" spans="1:5" x14ac:dyDescent="0.35">
      <c r="A12120" s="2">
        <v>45671.458333333328</v>
      </c>
      <c r="B12120" s="1" t="s">
        <v>61</v>
      </c>
      <c r="C12120" s="1">
        <v>142.19999999999999</v>
      </c>
      <c r="D12120" t="str">
        <f>INDEX(Map!$A$2:$B$35, MATCH(Generation_Raw_Data!$B12120, Map!$A$2:$A$35, 0), 2)</f>
        <v>Cane Run 7</v>
      </c>
      <c r="E12120" s="9"/>
    </row>
    <row r="12121" spans="1:5" x14ac:dyDescent="0.35">
      <c r="A12121" s="2">
        <v>45671.458333333328</v>
      </c>
      <c r="B12121" s="1" t="s">
        <v>60</v>
      </c>
      <c r="C12121" s="1">
        <v>171.7</v>
      </c>
      <c r="D12121" t="str">
        <f>INDEX(Map!$A$2:$B$35, MATCH(Generation_Raw_Data!$B12121, Map!$A$2:$A$35, 0), 2)</f>
        <v>Cane Run 7</v>
      </c>
      <c r="E12121" s="9"/>
    </row>
    <row r="12122" spans="1:5" x14ac:dyDescent="0.35">
      <c r="A12122" s="2">
        <v>45671.458333333328</v>
      </c>
      <c r="B12122" s="1" t="s">
        <v>46</v>
      </c>
      <c r="C12122" s="1">
        <v>68</v>
      </c>
      <c r="D12122" t="str">
        <f>INDEX(Map!$A$2:$B$35, MATCH(Generation_Raw_Data!$B12122, Map!$A$2:$A$35, 0), 2)</f>
        <v>Ohio Falls</v>
      </c>
      <c r="E12122" s="9"/>
    </row>
    <row r="12123" spans="1:5" x14ac:dyDescent="0.35">
      <c r="A12123" s="2">
        <v>45671.458333333328</v>
      </c>
      <c r="B12123" s="1" t="s">
        <v>57</v>
      </c>
      <c r="C12123" s="1">
        <v>-5.4</v>
      </c>
      <c r="D12123" t="str">
        <f>INDEX(Map!$A$2:$B$35, MATCH(Generation_Raw_Data!$B12123, Map!$A$2:$A$35, 0), 2)</f>
        <v>Mill Creek 1</v>
      </c>
      <c r="E12123" s="9"/>
    </row>
    <row r="12124" spans="1:5" x14ac:dyDescent="0.35">
      <c r="A12124" s="2">
        <v>45671.458333333328</v>
      </c>
      <c r="B12124" s="1" t="s">
        <v>55</v>
      </c>
      <c r="C12124" s="1">
        <v>0</v>
      </c>
      <c r="D12124" t="str">
        <f>INDEX(Map!$A$2:$B$35, MATCH(Generation_Raw_Data!$B12124, Map!$A$2:$A$35, 0), 2)</f>
        <v>Paddy's Run 12</v>
      </c>
      <c r="E12124" s="9"/>
    </row>
    <row r="12125" spans="1:5" x14ac:dyDescent="0.35">
      <c r="A12125" s="2">
        <v>45671.458333333328</v>
      </c>
      <c r="B12125" s="1" t="s">
        <v>42</v>
      </c>
      <c r="C12125" s="1">
        <v>19</v>
      </c>
      <c r="D12125" t="str">
        <f>INDEX(Map!$A$2:$B$35, MATCH(Generation_Raw_Data!$B12125, Map!$A$2:$A$35, 0), 2)</f>
        <v>Dix Dam</v>
      </c>
      <c r="E12125" s="9"/>
    </row>
    <row r="12126" spans="1:5" x14ac:dyDescent="0.35">
      <c r="A12126" s="2">
        <v>45671.458333333328</v>
      </c>
      <c r="B12126" s="1" t="s">
        <v>41</v>
      </c>
      <c r="C12126" s="1">
        <v>0.6</v>
      </c>
      <c r="D12126" t="str">
        <f>INDEX(Map!$A$2:$B$35, MATCH(Generation_Raw_Data!$B12126, Map!$A$2:$A$35, 0), 2)</f>
        <v>Brown Solar</v>
      </c>
      <c r="E12126" s="9"/>
    </row>
    <row r="12127" spans="1:5" x14ac:dyDescent="0.35">
      <c r="A12127" s="2">
        <v>45671.458333333328</v>
      </c>
      <c r="B12127" s="1" t="s">
        <v>29</v>
      </c>
      <c r="C12127" s="1">
        <v>0</v>
      </c>
      <c r="D12127" t="str">
        <f>INDEX(Map!$A$2:$B$35, MATCH(Generation_Raw_Data!$B12127, Map!$A$2:$A$35, 0), 2)</f>
        <v>Brown 5</v>
      </c>
      <c r="E12127" s="9"/>
    </row>
    <row r="12128" spans="1:5" x14ac:dyDescent="0.35">
      <c r="A12128" s="2">
        <v>45671.458333333328</v>
      </c>
      <c r="B12128" s="1" t="s">
        <v>30</v>
      </c>
      <c r="C12128" s="1">
        <v>317</v>
      </c>
      <c r="D12128" t="str">
        <f>INDEX(Map!$A$2:$B$35, MATCH(Generation_Raw_Data!$B12128, Map!$A$2:$A$35, 0), 2)</f>
        <v>Brown 3</v>
      </c>
      <c r="E12128" s="9"/>
    </row>
    <row r="12129" spans="1:5" x14ac:dyDescent="0.35">
      <c r="A12129" s="2">
        <v>45671.458333333328</v>
      </c>
      <c r="B12129" s="1" t="s">
        <v>32</v>
      </c>
      <c r="C12129" s="1">
        <v>421</v>
      </c>
      <c r="D12129" t="str">
        <f>INDEX(Map!$A$2:$B$35, MATCH(Generation_Raw_Data!$B12129, Map!$A$2:$A$35, 0), 2)</f>
        <v>Ghent 3</v>
      </c>
      <c r="E12129" s="9"/>
    </row>
    <row r="12130" spans="1:5" x14ac:dyDescent="0.35">
      <c r="A12130" s="2">
        <v>45671.458333333328</v>
      </c>
      <c r="B12130" s="1" t="s">
        <v>33</v>
      </c>
      <c r="C12130" s="1">
        <v>427</v>
      </c>
      <c r="D12130" t="str">
        <f>INDEX(Map!$A$2:$B$35, MATCH(Generation_Raw_Data!$B12130, Map!$A$2:$A$35, 0), 2)</f>
        <v>Ghent 2</v>
      </c>
      <c r="E12130" s="9"/>
    </row>
    <row r="12131" spans="1:5" x14ac:dyDescent="0.35">
      <c r="A12131" s="2">
        <v>45671.458333333328</v>
      </c>
      <c r="B12131" s="1" t="s">
        <v>31</v>
      </c>
      <c r="C12131" s="1">
        <v>483</v>
      </c>
      <c r="D12131" t="str">
        <f>INDEX(Map!$A$2:$B$35, MATCH(Generation_Raw_Data!$B12131, Map!$A$2:$A$35, 0), 2)</f>
        <v>Ghent 1</v>
      </c>
      <c r="E12131" s="9"/>
    </row>
    <row r="12132" spans="1:5" x14ac:dyDescent="0.35">
      <c r="A12132" s="2">
        <v>45671.458333333328</v>
      </c>
      <c r="B12132" s="1" t="s">
        <v>34</v>
      </c>
      <c r="C12132" s="1">
        <v>397</v>
      </c>
      <c r="D12132" t="str">
        <f>INDEX(Map!$A$2:$B$35, MATCH(Generation_Raw_Data!$B12132, Map!$A$2:$A$35, 0), 2)</f>
        <v>Ghent 4</v>
      </c>
      <c r="E12132" s="9"/>
    </row>
    <row r="12133" spans="1:5" x14ac:dyDescent="0.35">
      <c r="A12133" s="2">
        <v>45671.458333333328</v>
      </c>
      <c r="B12133" s="1" t="s">
        <v>35</v>
      </c>
      <c r="C12133" s="1">
        <v>1.5</v>
      </c>
      <c r="D12133" t="str">
        <f>INDEX(Map!$A$2:$B$35, MATCH(Generation_Raw_Data!$B12133, Map!$A$2:$A$35, 0), 2)</f>
        <v>Simpsonville Solar</v>
      </c>
      <c r="E12133" s="9"/>
    </row>
    <row r="12134" spans="1:5" x14ac:dyDescent="0.35">
      <c r="A12134" s="2">
        <v>45671.458333333328</v>
      </c>
      <c r="B12134" s="1" t="s">
        <v>40</v>
      </c>
      <c r="C12134" s="1">
        <v>0</v>
      </c>
      <c r="D12134" t="str">
        <f>INDEX(Map!$A$2:$B$35, MATCH(Generation_Raw_Data!$B12134, Map!$A$2:$A$35, 0), 2)</f>
        <v>Brown 11</v>
      </c>
      <c r="E12134" s="9"/>
    </row>
    <row r="12135" spans="1:5" x14ac:dyDescent="0.35">
      <c r="A12135" s="2">
        <v>45671.458333333328</v>
      </c>
      <c r="B12135" s="1" t="s">
        <v>38</v>
      </c>
      <c r="C12135" s="1">
        <v>0</v>
      </c>
      <c r="D12135" t="str">
        <f>INDEX(Map!$A$2:$B$35, MATCH(Generation_Raw_Data!$B12135, Map!$A$2:$A$35, 0), 2)</f>
        <v>Brown 6</v>
      </c>
      <c r="E12135" s="9"/>
    </row>
    <row r="12136" spans="1:5" x14ac:dyDescent="0.35">
      <c r="A12136" s="2">
        <v>45671.458333333328</v>
      </c>
      <c r="B12136" s="1" t="s">
        <v>28</v>
      </c>
      <c r="C12136" s="1">
        <v>-1</v>
      </c>
      <c r="D12136" t="str">
        <f>INDEX(Map!$A$2:$B$35, MATCH(Generation_Raw_Data!$B12136, Map!$A$2:$A$35, 0), 2)</f>
        <v>Brown 7</v>
      </c>
      <c r="E12136" s="9"/>
    </row>
    <row r="12137" spans="1:5" x14ac:dyDescent="0.35">
      <c r="A12137" s="2">
        <v>45671.458333333328</v>
      </c>
      <c r="B12137" s="1" t="s">
        <v>36</v>
      </c>
      <c r="C12137" s="1">
        <v>0</v>
      </c>
      <c r="D12137" t="str">
        <f>INDEX(Map!$A$2:$B$35, MATCH(Generation_Raw_Data!$B12137, Map!$A$2:$A$35, 0), 2)</f>
        <v>Brown 8</v>
      </c>
      <c r="E12137" s="9"/>
    </row>
    <row r="12138" spans="1:5" x14ac:dyDescent="0.35">
      <c r="A12138" s="2">
        <v>45671.458333333328</v>
      </c>
      <c r="B12138" s="1" t="s">
        <v>37</v>
      </c>
      <c r="C12138" s="1">
        <v>-1</v>
      </c>
      <c r="D12138" t="str">
        <f>INDEX(Map!$A$2:$B$35, MATCH(Generation_Raw_Data!$B12138, Map!$A$2:$A$35, 0), 2)</f>
        <v>Brown 9</v>
      </c>
      <c r="E12138" s="9"/>
    </row>
    <row r="12139" spans="1:5" x14ac:dyDescent="0.35">
      <c r="A12139" s="2">
        <v>45671.458333333328</v>
      </c>
      <c r="B12139" s="1" t="s">
        <v>39</v>
      </c>
      <c r="C12139" s="1">
        <v>0</v>
      </c>
      <c r="D12139" t="str">
        <f>INDEX(Map!$A$2:$B$35, MATCH(Generation_Raw_Data!$B12139, Map!$A$2:$A$35, 0), 2)</f>
        <v>Brown 10</v>
      </c>
      <c r="E12139" s="9"/>
    </row>
    <row r="12140" spans="1:5" x14ac:dyDescent="0.35">
      <c r="A12140" s="2">
        <v>45671.499999999993</v>
      </c>
      <c r="B12140" s="1" t="s">
        <v>38</v>
      </c>
      <c r="C12140" s="1">
        <v>0</v>
      </c>
      <c r="D12140" t="str">
        <f>INDEX(Map!$A$2:$B$35, MATCH(Generation_Raw_Data!$B12140, Map!$A$2:$A$35, 0), 2)</f>
        <v>Brown 6</v>
      </c>
      <c r="E12140" s="9"/>
    </row>
    <row r="12141" spans="1:5" x14ac:dyDescent="0.35">
      <c r="A12141" s="2">
        <v>45671.499999999993</v>
      </c>
      <c r="B12141" s="1" t="s">
        <v>40</v>
      </c>
      <c r="C12141" s="1">
        <v>0</v>
      </c>
      <c r="D12141" t="str">
        <f>INDEX(Map!$A$2:$B$35, MATCH(Generation_Raw_Data!$B12141, Map!$A$2:$A$35, 0), 2)</f>
        <v>Brown 11</v>
      </c>
      <c r="E12141" s="9"/>
    </row>
    <row r="12142" spans="1:5" x14ac:dyDescent="0.35">
      <c r="A12142" s="2">
        <v>45671.499999999993</v>
      </c>
      <c r="B12142" s="1" t="s">
        <v>42</v>
      </c>
      <c r="C12142" s="1">
        <v>19</v>
      </c>
      <c r="D12142" t="str">
        <f>INDEX(Map!$A$2:$B$35, MATCH(Generation_Raw_Data!$B12142, Map!$A$2:$A$35, 0), 2)</f>
        <v>Dix Dam</v>
      </c>
      <c r="E12142" s="9"/>
    </row>
    <row r="12143" spans="1:5" x14ac:dyDescent="0.35">
      <c r="A12143" s="2">
        <v>45671.499999999993</v>
      </c>
      <c r="B12143" s="1" t="s">
        <v>43</v>
      </c>
      <c r="C12143" s="1">
        <v>0</v>
      </c>
      <c r="D12143" t="str">
        <f>INDEX(Map!$A$2:$B$35, MATCH(Generation_Raw_Data!$B12143, Map!$A$2:$A$35, 0), 2)</f>
        <v>Haefling</v>
      </c>
      <c r="E12143" s="9"/>
    </row>
    <row r="12144" spans="1:5" x14ac:dyDescent="0.35">
      <c r="A12144" s="2">
        <v>45671.499999999993</v>
      </c>
      <c r="B12144" s="1" t="s">
        <v>41</v>
      </c>
      <c r="C12144" s="1">
        <v>0.8</v>
      </c>
      <c r="D12144" t="str">
        <f>INDEX(Map!$A$2:$B$35, MATCH(Generation_Raw_Data!$B12144, Map!$A$2:$A$35, 0), 2)</f>
        <v>Brown Solar</v>
      </c>
      <c r="E12144" s="9"/>
    </row>
    <row r="12145" spans="1:5" x14ac:dyDescent="0.35">
      <c r="A12145" s="2">
        <v>45671.499999999993</v>
      </c>
      <c r="B12145" s="1" t="s">
        <v>31</v>
      </c>
      <c r="C12145" s="1">
        <v>482</v>
      </c>
      <c r="D12145" t="str">
        <f>INDEX(Map!$A$2:$B$35, MATCH(Generation_Raw_Data!$B12145, Map!$A$2:$A$35, 0), 2)</f>
        <v>Ghent 1</v>
      </c>
      <c r="E12145" s="9"/>
    </row>
    <row r="12146" spans="1:5" x14ac:dyDescent="0.35">
      <c r="A12146" s="2">
        <v>45671.499999999993</v>
      </c>
      <c r="B12146" s="1" t="s">
        <v>33</v>
      </c>
      <c r="C12146" s="1">
        <v>412</v>
      </c>
      <c r="D12146" t="str">
        <f>INDEX(Map!$A$2:$B$35, MATCH(Generation_Raw_Data!$B12146, Map!$A$2:$A$35, 0), 2)</f>
        <v>Ghent 2</v>
      </c>
      <c r="E12146" s="9"/>
    </row>
    <row r="12147" spans="1:5" x14ac:dyDescent="0.35">
      <c r="A12147" s="2">
        <v>45671.499999999993</v>
      </c>
      <c r="B12147" s="1" t="s">
        <v>32</v>
      </c>
      <c r="C12147" s="1">
        <v>414</v>
      </c>
      <c r="D12147" t="str">
        <f>INDEX(Map!$A$2:$B$35, MATCH(Generation_Raw_Data!$B12147, Map!$A$2:$A$35, 0), 2)</f>
        <v>Ghent 3</v>
      </c>
      <c r="E12147" s="9"/>
    </row>
    <row r="12148" spans="1:5" x14ac:dyDescent="0.35">
      <c r="A12148" s="2">
        <v>45671.499999999993</v>
      </c>
      <c r="B12148" s="1" t="s">
        <v>30</v>
      </c>
      <c r="C12148" s="1">
        <v>302</v>
      </c>
      <c r="D12148" t="str">
        <f>INDEX(Map!$A$2:$B$35, MATCH(Generation_Raw_Data!$B12148, Map!$A$2:$A$35, 0), 2)</f>
        <v>Brown 3</v>
      </c>
      <c r="E12148" s="9"/>
    </row>
    <row r="12149" spans="1:5" x14ac:dyDescent="0.35">
      <c r="A12149" s="2">
        <v>45671.499999999993</v>
      </c>
      <c r="B12149" s="1" t="s">
        <v>29</v>
      </c>
      <c r="C12149" s="1">
        <v>0</v>
      </c>
      <c r="D12149" t="str">
        <f>INDEX(Map!$A$2:$B$35, MATCH(Generation_Raw_Data!$B12149, Map!$A$2:$A$35, 0), 2)</f>
        <v>Brown 5</v>
      </c>
      <c r="E12149" s="9"/>
    </row>
    <row r="12150" spans="1:5" x14ac:dyDescent="0.35">
      <c r="A12150" s="2">
        <v>45671.499999999993</v>
      </c>
      <c r="B12150" s="1" t="s">
        <v>34</v>
      </c>
      <c r="C12150" s="1">
        <v>386</v>
      </c>
      <c r="D12150" t="str">
        <f>INDEX(Map!$A$2:$B$35, MATCH(Generation_Raw_Data!$B12150, Map!$A$2:$A$35, 0), 2)</f>
        <v>Ghent 4</v>
      </c>
      <c r="E12150" s="9"/>
    </row>
    <row r="12151" spans="1:5" x14ac:dyDescent="0.35">
      <c r="A12151" s="2">
        <v>45671.499999999993</v>
      </c>
      <c r="B12151" s="1" t="s">
        <v>35</v>
      </c>
      <c r="C12151" s="1">
        <v>1.6</v>
      </c>
      <c r="D12151" t="str">
        <f>INDEX(Map!$A$2:$B$35, MATCH(Generation_Raw_Data!$B12151, Map!$A$2:$A$35, 0), 2)</f>
        <v>Simpsonville Solar</v>
      </c>
      <c r="E12151" s="9"/>
    </row>
    <row r="12152" spans="1:5" x14ac:dyDescent="0.35">
      <c r="A12152" s="2">
        <v>45671.499999999993</v>
      </c>
      <c r="B12152" s="1" t="s">
        <v>39</v>
      </c>
      <c r="C12152" s="1">
        <v>0</v>
      </c>
      <c r="D12152" t="str">
        <f>INDEX(Map!$A$2:$B$35, MATCH(Generation_Raw_Data!$B12152, Map!$A$2:$A$35, 0), 2)</f>
        <v>Brown 10</v>
      </c>
      <c r="E12152" s="9"/>
    </row>
    <row r="12153" spans="1:5" x14ac:dyDescent="0.35">
      <c r="A12153" s="2">
        <v>45671.499999999993</v>
      </c>
      <c r="B12153" s="1" t="s">
        <v>37</v>
      </c>
      <c r="C12153" s="1">
        <v>-1</v>
      </c>
      <c r="D12153" t="str">
        <f>INDEX(Map!$A$2:$B$35, MATCH(Generation_Raw_Data!$B12153, Map!$A$2:$A$35, 0), 2)</f>
        <v>Brown 9</v>
      </c>
      <c r="E12153" s="9"/>
    </row>
    <row r="12154" spans="1:5" x14ac:dyDescent="0.35">
      <c r="A12154" s="2">
        <v>45671.499999999993</v>
      </c>
      <c r="B12154" s="1" t="s">
        <v>36</v>
      </c>
      <c r="C12154" s="1">
        <v>0</v>
      </c>
      <c r="D12154" t="str">
        <f>INDEX(Map!$A$2:$B$35, MATCH(Generation_Raw_Data!$B12154, Map!$A$2:$A$35, 0), 2)</f>
        <v>Brown 8</v>
      </c>
      <c r="E12154" s="9"/>
    </row>
    <row r="12155" spans="1:5" x14ac:dyDescent="0.35">
      <c r="A12155" s="2">
        <v>45671.499999999993</v>
      </c>
      <c r="B12155" s="1" t="s">
        <v>28</v>
      </c>
      <c r="C12155" s="1">
        <v>-1</v>
      </c>
      <c r="D12155" t="str">
        <f>INDEX(Map!$A$2:$B$35, MATCH(Generation_Raw_Data!$B12155, Map!$A$2:$A$35, 0), 2)</f>
        <v>Brown 7</v>
      </c>
      <c r="E12155" s="9"/>
    </row>
    <row r="12156" spans="1:5" x14ac:dyDescent="0.35">
      <c r="A12156" s="2">
        <v>45671.499999999993</v>
      </c>
      <c r="B12156" s="1" t="s">
        <v>61</v>
      </c>
      <c r="C12156" s="1">
        <v>137.9</v>
      </c>
      <c r="D12156" t="str">
        <f>INDEX(Map!$A$2:$B$35, MATCH(Generation_Raw_Data!$B12156, Map!$A$2:$A$35, 0), 2)</f>
        <v>Cane Run 7</v>
      </c>
      <c r="E12156" s="9"/>
    </row>
    <row r="12157" spans="1:5" x14ac:dyDescent="0.35">
      <c r="A12157" s="2">
        <v>45671.499999999993</v>
      </c>
      <c r="B12157" s="1" t="s">
        <v>59</v>
      </c>
      <c r="C12157" s="1">
        <v>137.5</v>
      </c>
      <c r="D12157" t="str">
        <f>INDEX(Map!$A$2:$B$35, MATCH(Generation_Raw_Data!$B12157, Map!$A$2:$A$35, 0), 2)</f>
        <v>Cane Run 7</v>
      </c>
      <c r="E12157" s="9"/>
    </row>
    <row r="12158" spans="1:5" x14ac:dyDescent="0.35">
      <c r="A12158" s="2">
        <v>45671.499999999993</v>
      </c>
      <c r="B12158" s="1" t="s">
        <v>60</v>
      </c>
      <c r="C12158" s="1">
        <v>169.8</v>
      </c>
      <c r="D12158" t="str">
        <f>INDEX(Map!$A$2:$B$35, MATCH(Generation_Raw_Data!$B12158, Map!$A$2:$A$35, 0), 2)</f>
        <v>Cane Run 7</v>
      </c>
      <c r="E12158" s="9"/>
    </row>
    <row r="12159" spans="1:5" x14ac:dyDescent="0.35">
      <c r="A12159" s="2">
        <v>45671.499999999993</v>
      </c>
      <c r="B12159" s="1" t="s">
        <v>46</v>
      </c>
      <c r="C12159" s="1">
        <v>68</v>
      </c>
      <c r="D12159" t="str">
        <f>INDEX(Map!$A$2:$B$35, MATCH(Generation_Raw_Data!$B12159, Map!$A$2:$A$35, 0), 2)</f>
        <v>Ohio Falls</v>
      </c>
      <c r="E12159" s="9"/>
    </row>
    <row r="12160" spans="1:5" x14ac:dyDescent="0.35">
      <c r="A12160" s="2">
        <v>45671.499999999993</v>
      </c>
      <c r="B12160" s="1" t="s">
        <v>57</v>
      </c>
      <c r="C12160" s="1">
        <v>-5.5</v>
      </c>
      <c r="D12160" t="str">
        <f>INDEX(Map!$A$2:$B$35, MATCH(Generation_Raw_Data!$B12160, Map!$A$2:$A$35, 0), 2)</f>
        <v>Mill Creek 1</v>
      </c>
      <c r="E12160" s="9"/>
    </row>
    <row r="12161" spans="1:5" x14ac:dyDescent="0.35">
      <c r="A12161" s="2">
        <v>45671.499999999993</v>
      </c>
      <c r="B12161" s="1" t="s">
        <v>56</v>
      </c>
      <c r="C12161" s="1">
        <v>-0.3</v>
      </c>
      <c r="D12161" t="str">
        <f>INDEX(Map!$A$2:$B$35, MATCH(Generation_Raw_Data!$B12161, Map!$A$2:$A$35, 0), 2)</f>
        <v>Paddy's Run 13</v>
      </c>
      <c r="E12161" s="9"/>
    </row>
    <row r="12162" spans="1:5" x14ac:dyDescent="0.35">
      <c r="A12162" s="2">
        <v>45671.499999999993</v>
      </c>
      <c r="B12162" s="1" t="s">
        <v>55</v>
      </c>
      <c r="C12162" s="1">
        <v>0</v>
      </c>
      <c r="D12162" t="str">
        <f>INDEX(Map!$A$2:$B$35, MATCH(Generation_Raw_Data!$B12162, Map!$A$2:$A$35, 0), 2)</f>
        <v>Paddy's Run 12</v>
      </c>
      <c r="E12162" s="9"/>
    </row>
    <row r="12163" spans="1:5" x14ac:dyDescent="0.35">
      <c r="A12163" s="2">
        <v>45671.499999999993</v>
      </c>
      <c r="B12163" s="1" t="s">
        <v>58</v>
      </c>
      <c r="C12163" s="1">
        <v>0</v>
      </c>
      <c r="D12163" t="str">
        <f>INDEX(Map!$A$2:$B$35, MATCH(Generation_Raw_Data!$B12163, Map!$A$2:$A$35, 0), 2)</f>
        <v>Mill Creek 2</v>
      </c>
      <c r="E12163" s="9"/>
    </row>
    <row r="12164" spans="1:5" x14ac:dyDescent="0.35">
      <c r="A12164" s="2">
        <v>45671.499999999993</v>
      </c>
      <c r="B12164" s="1" t="s">
        <v>53</v>
      </c>
      <c r="C12164" s="1">
        <v>363.3</v>
      </c>
      <c r="D12164" t="str">
        <f>INDEX(Map!$A$2:$B$35, MATCH(Generation_Raw_Data!$B12164, Map!$A$2:$A$35, 0), 2)</f>
        <v>Mill Creek 3</v>
      </c>
      <c r="E12164" s="9"/>
    </row>
    <row r="12165" spans="1:5" x14ac:dyDescent="0.35">
      <c r="A12165" s="2">
        <v>45671.499999999993</v>
      </c>
      <c r="B12165" s="1" t="s">
        <v>54</v>
      </c>
      <c r="C12165" s="1">
        <v>487.6</v>
      </c>
      <c r="D12165" t="str">
        <f>INDEX(Map!$A$2:$B$35, MATCH(Generation_Raw_Data!$B12165, Map!$A$2:$A$35, 0), 2)</f>
        <v>Mill Creek 4</v>
      </c>
      <c r="E12165" s="9"/>
    </row>
    <row r="12166" spans="1:5" x14ac:dyDescent="0.35">
      <c r="A12166" s="2">
        <v>45671.499999999993</v>
      </c>
      <c r="B12166" s="1" t="s">
        <v>49</v>
      </c>
      <c r="C12166" s="1">
        <v>100</v>
      </c>
      <c r="D12166" t="str">
        <f>INDEX(Map!$A$2:$B$35, MATCH(Generation_Raw_Data!$B12166, Map!$A$2:$A$35, 0), 2)</f>
        <v>Trimble County 7</v>
      </c>
      <c r="E12166" s="9"/>
    </row>
    <row r="12167" spans="1:5" x14ac:dyDescent="0.35">
      <c r="A12167" s="2">
        <v>45671.499999999993</v>
      </c>
      <c r="B12167" s="1" t="s">
        <v>50</v>
      </c>
      <c r="C12167" s="1">
        <v>0</v>
      </c>
      <c r="D12167" t="str">
        <f>INDEX(Map!$A$2:$B$35, MATCH(Generation_Raw_Data!$B12167, Map!$A$2:$A$35, 0), 2)</f>
        <v>Trimble County 8</v>
      </c>
      <c r="E12167" s="9"/>
    </row>
    <row r="12168" spans="1:5" x14ac:dyDescent="0.35">
      <c r="A12168" s="2">
        <v>45671.499999999993</v>
      </c>
      <c r="B12168" s="1" t="s">
        <v>51</v>
      </c>
      <c r="C12168" s="1">
        <v>100</v>
      </c>
      <c r="D12168" t="str">
        <f>INDEX(Map!$A$2:$B$35, MATCH(Generation_Raw_Data!$B12168, Map!$A$2:$A$35, 0), 2)</f>
        <v>Trimble County 9</v>
      </c>
      <c r="E12168" s="9"/>
    </row>
    <row r="12169" spans="1:5" x14ac:dyDescent="0.35">
      <c r="A12169" s="2">
        <v>45671.499999999993</v>
      </c>
      <c r="B12169" s="1" t="s">
        <v>48</v>
      </c>
      <c r="C12169" s="1">
        <v>0</v>
      </c>
      <c r="D12169" t="str">
        <f>INDEX(Map!$A$2:$B$35, MATCH(Generation_Raw_Data!$B12169, Map!$A$2:$A$35, 0), 2)</f>
        <v>Trimble County 6</v>
      </c>
      <c r="E12169" s="9"/>
    </row>
    <row r="12170" spans="1:5" x14ac:dyDescent="0.35">
      <c r="A12170" s="2">
        <v>45671.499999999993</v>
      </c>
      <c r="B12170" s="1" t="s">
        <v>47</v>
      </c>
      <c r="C12170" s="1">
        <v>100</v>
      </c>
      <c r="D12170" t="str">
        <f>INDEX(Map!$A$2:$B$35, MATCH(Generation_Raw_Data!$B12170, Map!$A$2:$A$35, 0), 2)</f>
        <v>Trimble County 5</v>
      </c>
      <c r="E12170" s="9"/>
    </row>
    <row r="12171" spans="1:5" x14ac:dyDescent="0.35">
      <c r="A12171" s="2">
        <v>45671.499999999993</v>
      </c>
      <c r="B12171" s="1" t="s">
        <v>44</v>
      </c>
      <c r="C12171" s="1">
        <v>688.5</v>
      </c>
      <c r="D12171" t="str">
        <f>INDEX(Map!$A$2:$B$35, MATCH(Generation_Raw_Data!$B12171, Map!$A$2:$A$35, 0), 2)</f>
        <v>Trimble County 2</v>
      </c>
      <c r="E12171" s="9"/>
    </row>
    <row r="12172" spans="1:5" x14ac:dyDescent="0.35">
      <c r="A12172" s="2">
        <v>45671.499999999993</v>
      </c>
      <c r="B12172" s="1" t="s">
        <v>45</v>
      </c>
      <c r="C12172" s="1">
        <v>486.3</v>
      </c>
      <c r="D12172" t="str">
        <f>INDEX(Map!$A$2:$B$35, MATCH(Generation_Raw_Data!$B12172, Map!$A$2:$A$35, 0), 2)</f>
        <v>Trimble County 1</v>
      </c>
      <c r="E12172" s="9"/>
    </row>
    <row r="12173" spans="1:5" x14ac:dyDescent="0.35">
      <c r="A12173" s="2">
        <v>45671.499999999993</v>
      </c>
      <c r="B12173" s="1" t="s">
        <v>52</v>
      </c>
      <c r="C12173" s="1">
        <v>0</v>
      </c>
      <c r="D12173" t="str">
        <f>INDEX(Map!$A$2:$B$35, MATCH(Generation_Raw_Data!$B12173, Map!$A$2:$A$35, 0), 2)</f>
        <v>Trimble County 10</v>
      </c>
      <c r="E12173" s="9"/>
    </row>
    <row r="12174" spans="1:5" x14ac:dyDescent="0.35">
      <c r="A12174" s="2">
        <v>45671.541666666657</v>
      </c>
      <c r="B12174" s="1" t="s">
        <v>59</v>
      </c>
      <c r="C12174" s="1">
        <v>133.19999999999999</v>
      </c>
      <c r="D12174" t="str">
        <f>INDEX(Map!$A$2:$B$35, MATCH(Generation_Raw_Data!$B12174, Map!$A$2:$A$35, 0), 2)</f>
        <v>Cane Run 7</v>
      </c>
      <c r="E12174" s="9"/>
    </row>
    <row r="12175" spans="1:5" x14ac:dyDescent="0.35">
      <c r="A12175" s="2">
        <v>45671.541666666657</v>
      </c>
      <c r="B12175" s="1" t="s">
        <v>61</v>
      </c>
      <c r="C12175" s="1">
        <v>133.4</v>
      </c>
      <c r="D12175" t="str">
        <f>INDEX(Map!$A$2:$B$35, MATCH(Generation_Raw_Data!$B12175, Map!$A$2:$A$35, 0), 2)</f>
        <v>Cane Run 7</v>
      </c>
      <c r="E12175" s="9"/>
    </row>
    <row r="12176" spans="1:5" x14ac:dyDescent="0.35">
      <c r="A12176" s="2">
        <v>45671.541666666657</v>
      </c>
      <c r="B12176" s="1" t="s">
        <v>60</v>
      </c>
      <c r="C12176" s="1">
        <v>168.2</v>
      </c>
      <c r="D12176" t="str">
        <f>INDEX(Map!$A$2:$B$35, MATCH(Generation_Raw_Data!$B12176, Map!$A$2:$A$35, 0), 2)</f>
        <v>Cane Run 7</v>
      </c>
      <c r="E12176" s="9"/>
    </row>
    <row r="12177" spans="1:5" x14ac:dyDescent="0.35">
      <c r="A12177" s="2">
        <v>45671.541666666657</v>
      </c>
      <c r="B12177" s="1" t="s">
        <v>46</v>
      </c>
      <c r="C12177" s="1">
        <v>67</v>
      </c>
      <c r="D12177" t="str">
        <f>INDEX(Map!$A$2:$B$35, MATCH(Generation_Raw_Data!$B12177, Map!$A$2:$A$35, 0), 2)</f>
        <v>Ohio Falls</v>
      </c>
      <c r="E12177" s="9"/>
    </row>
    <row r="12178" spans="1:5" x14ac:dyDescent="0.35">
      <c r="A12178" s="2">
        <v>45671.541666666657</v>
      </c>
      <c r="B12178" s="1" t="s">
        <v>57</v>
      </c>
      <c r="C12178" s="1">
        <v>-5.5</v>
      </c>
      <c r="D12178" t="str">
        <f>INDEX(Map!$A$2:$B$35, MATCH(Generation_Raw_Data!$B12178, Map!$A$2:$A$35, 0), 2)</f>
        <v>Mill Creek 1</v>
      </c>
      <c r="E12178" s="9"/>
    </row>
    <row r="12179" spans="1:5" x14ac:dyDescent="0.35">
      <c r="A12179" s="2">
        <v>45671.541666666657</v>
      </c>
      <c r="B12179" s="1" t="s">
        <v>55</v>
      </c>
      <c r="C12179" s="1">
        <v>0</v>
      </c>
      <c r="D12179" t="str">
        <f>INDEX(Map!$A$2:$B$35, MATCH(Generation_Raw_Data!$B12179, Map!$A$2:$A$35, 0), 2)</f>
        <v>Paddy's Run 12</v>
      </c>
      <c r="E12179" s="9"/>
    </row>
    <row r="12180" spans="1:5" x14ac:dyDescent="0.35">
      <c r="A12180" s="2">
        <v>45671.541666666657</v>
      </c>
      <c r="B12180" s="1" t="s">
        <v>56</v>
      </c>
      <c r="C12180" s="1">
        <v>-0.2</v>
      </c>
      <c r="D12180" t="str">
        <f>INDEX(Map!$A$2:$B$35, MATCH(Generation_Raw_Data!$B12180, Map!$A$2:$A$35, 0), 2)</f>
        <v>Paddy's Run 13</v>
      </c>
      <c r="E12180" s="9"/>
    </row>
    <row r="12181" spans="1:5" x14ac:dyDescent="0.35">
      <c r="A12181" s="2">
        <v>45671.541666666657</v>
      </c>
      <c r="B12181" s="1" t="s">
        <v>54</v>
      </c>
      <c r="C12181" s="1">
        <v>489.3</v>
      </c>
      <c r="D12181" t="str">
        <f>INDEX(Map!$A$2:$B$35, MATCH(Generation_Raw_Data!$B12181, Map!$A$2:$A$35, 0), 2)</f>
        <v>Mill Creek 4</v>
      </c>
      <c r="E12181" s="9"/>
    </row>
    <row r="12182" spans="1:5" x14ac:dyDescent="0.35">
      <c r="A12182" s="2">
        <v>45671.541666666657</v>
      </c>
      <c r="B12182" s="1" t="s">
        <v>53</v>
      </c>
      <c r="C12182" s="1">
        <v>303.89999999999998</v>
      </c>
      <c r="D12182" t="str">
        <f>INDEX(Map!$A$2:$B$35, MATCH(Generation_Raw_Data!$B12182, Map!$A$2:$A$35, 0), 2)</f>
        <v>Mill Creek 3</v>
      </c>
      <c r="E12182" s="9"/>
    </row>
    <row r="12183" spans="1:5" x14ac:dyDescent="0.35">
      <c r="A12183" s="2">
        <v>45671.541666666657</v>
      </c>
      <c r="B12183" s="1" t="s">
        <v>58</v>
      </c>
      <c r="C12183" s="1">
        <v>0</v>
      </c>
      <c r="D12183" t="str">
        <f>INDEX(Map!$A$2:$B$35, MATCH(Generation_Raw_Data!$B12183, Map!$A$2:$A$35, 0), 2)</f>
        <v>Mill Creek 2</v>
      </c>
      <c r="E12183" s="9"/>
    </row>
    <row r="12184" spans="1:5" x14ac:dyDescent="0.35">
      <c r="A12184" s="2">
        <v>45671.541666666657</v>
      </c>
      <c r="B12184" s="1" t="s">
        <v>44</v>
      </c>
      <c r="C12184" s="1">
        <v>686.1</v>
      </c>
      <c r="D12184" t="str">
        <f>INDEX(Map!$A$2:$B$35, MATCH(Generation_Raw_Data!$B12184, Map!$A$2:$A$35, 0), 2)</f>
        <v>Trimble County 2</v>
      </c>
      <c r="E12184" s="9"/>
    </row>
    <row r="12185" spans="1:5" x14ac:dyDescent="0.35">
      <c r="A12185" s="2">
        <v>45671.541666666657</v>
      </c>
      <c r="B12185" s="1" t="s">
        <v>47</v>
      </c>
      <c r="C12185" s="1">
        <v>99.335499999999996</v>
      </c>
      <c r="D12185" t="str">
        <f>INDEX(Map!$A$2:$B$35, MATCH(Generation_Raw_Data!$B12185, Map!$A$2:$A$35, 0), 2)</f>
        <v>Trimble County 5</v>
      </c>
      <c r="E12185" s="9"/>
    </row>
    <row r="12186" spans="1:5" x14ac:dyDescent="0.35">
      <c r="A12186" s="2">
        <v>45671.541666666657</v>
      </c>
      <c r="B12186" s="1" t="s">
        <v>48</v>
      </c>
      <c r="C12186" s="1">
        <v>0</v>
      </c>
      <c r="D12186" t="str">
        <f>INDEX(Map!$A$2:$B$35, MATCH(Generation_Raw_Data!$B12186, Map!$A$2:$A$35, 0), 2)</f>
        <v>Trimble County 6</v>
      </c>
      <c r="E12186" s="9"/>
    </row>
    <row r="12187" spans="1:5" x14ac:dyDescent="0.35">
      <c r="A12187" s="2">
        <v>45671.541666666657</v>
      </c>
      <c r="B12187" s="1" t="s">
        <v>51</v>
      </c>
      <c r="C12187" s="1">
        <v>100.3289</v>
      </c>
      <c r="D12187" t="str">
        <f>INDEX(Map!$A$2:$B$35, MATCH(Generation_Raw_Data!$B12187, Map!$A$2:$A$35, 0), 2)</f>
        <v>Trimble County 9</v>
      </c>
      <c r="E12187" s="9"/>
    </row>
    <row r="12188" spans="1:5" x14ac:dyDescent="0.35">
      <c r="A12188" s="2">
        <v>45671.541666666657</v>
      </c>
      <c r="B12188" s="1" t="s">
        <v>50</v>
      </c>
      <c r="C12188" s="1">
        <v>0</v>
      </c>
      <c r="D12188" t="str">
        <f>INDEX(Map!$A$2:$B$35, MATCH(Generation_Raw_Data!$B12188, Map!$A$2:$A$35, 0), 2)</f>
        <v>Trimble County 8</v>
      </c>
      <c r="E12188" s="9"/>
    </row>
    <row r="12189" spans="1:5" x14ac:dyDescent="0.35">
      <c r="A12189" s="2">
        <v>45671.541666666657</v>
      </c>
      <c r="B12189" s="1" t="s">
        <v>49</v>
      </c>
      <c r="C12189" s="1">
        <v>99.335499999999996</v>
      </c>
      <c r="D12189" t="str">
        <f>INDEX(Map!$A$2:$B$35, MATCH(Generation_Raw_Data!$B12189, Map!$A$2:$A$35, 0), 2)</f>
        <v>Trimble County 7</v>
      </c>
      <c r="E12189" s="9"/>
    </row>
    <row r="12190" spans="1:5" x14ac:dyDescent="0.35">
      <c r="A12190" s="2">
        <v>45671.541666666657</v>
      </c>
      <c r="B12190" s="1" t="s">
        <v>45</v>
      </c>
      <c r="C12190" s="1">
        <v>479.9</v>
      </c>
      <c r="D12190" t="str">
        <f>INDEX(Map!$A$2:$B$35, MATCH(Generation_Raw_Data!$B12190, Map!$A$2:$A$35, 0), 2)</f>
        <v>Trimble County 1</v>
      </c>
      <c r="E12190" s="9"/>
    </row>
    <row r="12191" spans="1:5" x14ac:dyDescent="0.35">
      <c r="A12191" s="2">
        <v>45671.541666666657</v>
      </c>
      <c r="B12191" s="1" t="s">
        <v>52</v>
      </c>
      <c r="C12191" s="1">
        <v>0</v>
      </c>
      <c r="D12191" t="str">
        <f>INDEX(Map!$A$2:$B$35, MATCH(Generation_Raw_Data!$B12191, Map!$A$2:$A$35, 0), 2)</f>
        <v>Trimble County 10</v>
      </c>
      <c r="E12191" s="9"/>
    </row>
    <row r="12192" spans="1:5" x14ac:dyDescent="0.35">
      <c r="A12192" s="2">
        <v>45671.541666666657</v>
      </c>
      <c r="B12192" s="1" t="s">
        <v>42</v>
      </c>
      <c r="C12192" s="1">
        <v>19</v>
      </c>
      <c r="D12192" t="str">
        <f>INDEX(Map!$A$2:$B$35, MATCH(Generation_Raw_Data!$B12192, Map!$A$2:$A$35, 0), 2)</f>
        <v>Dix Dam</v>
      </c>
      <c r="E12192" s="9"/>
    </row>
    <row r="12193" spans="1:5" x14ac:dyDescent="0.35">
      <c r="A12193" s="2">
        <v>45671.541666666657</v>
      </c>
      <c r="B12193" s="1" t="s">
        <v>43</v>
      </c>
      <c r="C12193" s="1">
        <v>0</v>
      </c>
      <c r="D12193" t="str">
        <f>INDEX(Map!$A$2:$B$35, MATCH(Generation_Raw_Data!$B12193, Map!$A$2:$A$35, 0), 2)</f>
        <v>Haefling</v>
      </c>
      <c r="E12193" s="9"/>
    </row>
    <row r="12194" spans="1:5" x14ac:dyDescent="0.35">
      <c r="A12194" s="2">
        <v>45671.541666666657</v>
      </c>
      <c r="B12194" s="1" t="s">
        <v>41</v>
      </c>
      <c r="C12194" s="1">
        <v>0.9</v>
      </c>
      <c r="D12194" t="str">
        <f>INDEX(Map!$A$2:$B$35, MATCH(Generation_Raw_Data!$B12194, Map!$A$2:$A$35, 0), 2)</f>
        <v>Brown Solar</v>
      </c>
      <c r="E12194" s="9"/>
    </row>
    <row r="12195" spans="1:5" x14ac:dyDescent="0.35">
      <c r="A12195" s="2">
        <v>45671.541666666657</v>
      </c>
      <c r="B12195" s="1" t="s">
        <v>29</v>
      </c>
      <c r="C12195" s="1">
        <v>0</v>
      </c>
      <c r="D12195" t="str">
        <f>INDEX(Map!$A$2:$B$35, MATCH(Generation_Raw_Data!$B12195, Map!$A$2:$A$35, 0), 2)</f>
        <v>Brown 5</v>
      </c>
      <c r="E12195" s="9"/>
    </row>
    <row r="12196" spans="1:5" x14ac:dyDescent="0.35">
      <c r="A12196" s="2">
        <v>45671.541666666657</v>
      </c>
      <c r="B12196" s="1" t="s">
        <v>30</v>
      </c>
      <c r="C12196" s="1">
        <v>225</v>
      </c>
      <c r="D12196" t="str">
        <f>INDEX(Map!$A$2:$B$35, MATCH(Generation_Raw_Data!$B12196, Map!$A$2:$A$35, 0), 2)</f>
        <v>Brown 3</v>
      </c>
      <c r="E12196" s="9"/>
    </row>
    <row r="12197" spans="1:5" x14ac:dyDescent="0.35">
      <c r="A12197" s="2">
        <v>45671.541666666657</v>
      </c>
      <c r="B12197" s="1" t="s">
        <v>32</v>
      </c>
      <c r="C12197" s="1">
        <v>406.75</v>
      </c>
      <c r="D12197" t="str">
        <f>INDEX(Map!$A$2:$B$35, MATCH(Generation_Raw_Data!$B12197, Map!$A$2:$A$35, 0), 2)</f>
        <v>Ghent 3</v>
      </c>
      <c r="E12197" s="9"/>
    </row>
    <row r="12198" spans="1:5" x14ac:dyDescent="0.35">
      <c r="A12198" s="2">
        <v>45671.541666666657</v>
      </c>
      <c r="B12198" s="1" t="s">
        <v>33</v>
      </c>
      <c r="C12198" s="1">
        <v>400.75</v>
      </c>
      <c r="D12198" t="str">
        <f>INDEX(Map!$A$2:$B$35, MATCH(Generation_Raw_Data!$B12198, Map!$A$2:$A$35, 0), 2)</f>
        <v>Ghent 2</v>
      </c>
      <c r="E12198" s="9"/>
    </row>
    <row r="12199" spans="1:5" x14ac:dyDescent="0.35">
      <c r="A12199" s="2">
        <v>45671.541666666657</v>
      </c>
      <c r="B12199" s="1" t="s">
        <v>31</v>
      </c>
      <c r="C12199" s="1">
        <v>480.75</v>
      </c>
      <c r="D12199" t="str">
        <f>INDEX(Map!$A$2:$B$35, MATCH(Generation_Raw_Data!$B12199, Map!$A$2:$A$35, 0), 2)</f>
        <v>Ghent 1</v>
      </c>
      <c r="E12199" s="9"/>
    </row>
    <row r="12200" spans="1:5" x14ac:dyDescent="0.35">
      <c r="A12200" s="2">
        <v>45671.541666666657</v>
      </c>
      <c r="B12200" s="1" t="s">
        <v>34</v>
      </c>
      <c r="C12200" s="1">
        <v>373.75</v>
      </c>
      <c r="D12200" t="str">
        <f>INDEX(Map!$A$2:$B$35, MATCH(Generation_Raw_Data!$B12200, Map!$A$2:$A$35, 0), 2)</f>
        <v>Ghent 4</v>
      </c>
      <c r="E12200" s="9"/>
    </row>
    <row r="12201" spans="1:5" x14ac:dyDescent="0.35">
      <c r="A12201" s="2">
        <v>45671.541666666657</v>
      </c>
      <c r="B12201" s="1" t="s">
        <v>35</v>
      </c>
      <c r="C12201" s="1">
        <v>1.6</v>
      </c>
      <c r="D12201" t="str">
        <f>INDEX(Map!$A$2:$B$35, MATCH(Generation_Raw_Data!$B12201, Map!$A$2:$A$35, 0), 2)</f>
        <v>Simpsonville Solar</v>
      </c>
      <c r="E12201" s="9"/>
    </row>
    <row r="12202" spans="1:5" x14ac:dyDescent="0.35">
      <c r="A12202" s="2">
        <v>45671.541666666657</v>
      </c>
      <c r="B12202" s="1" t="s">
        <v>40</v>
      </c>
      <c r="C12202" s="1">
        <v>0</v>
      </c>
      <c r="D12202" t="str">
        <f>INDEX(Map!$A$2:$B$35, MATCH(Generation_Raw_Data!$B12202, Map!$A$2:$A$35, 0), 2)</f>
        <v>Brown 11</v>
      </c>
      <c r="E12202" s="9"/>
    </row>
    <row r="12203" spans="1:5" x14ac:dyDescent="0.35">
      <c r="A12203" s="2">
        <v>45671.541666666657</v>
      </c>
      <c r="B12203" s="1" t="s">
        <v>38</v>
      </c>
      <c r="C12203" s="1">
        <v>0</v>
      </c>
      <c r="D12203" t="str">
        <f>INDEX(Map!$A$2:$B$35, MATCH(Generation_Raw_Data!$B12203, Map!$A$2:$A$35, 0), 2)</f>
        <v>Brown 6</v>
      </c>
      <c r="E12203" s="9"/>
    </row>
    <row r="12204" spans="1:5" x14ac:dyDescent="0.35">
      <c r="A12204" s="2">
        <v>45671.541666666657</v>
      </c>
      <c r="B12204" s="1" t="s">
        <v>28</v>
      </c>
      <c r="C12204" s="1">
        <v>-1</v>
      </c>
      <c r="D12204" t="str">
        <f>INDEX(Map!$A$2:$B$35, MATCH(Generation_Raw_Data!$B12204, Map!$A$2:$A$35, 0), 2)</f>
        <v>Brown 7</v>
      </c>
      <c r="E12204" s="9"/>
    </row>
    <row r="12205" spans="1:5" x14ac:dyDescent="0.35">
      <c r="A12205" s="2">
        <v>45671.541666666657</v>
      </c>
      <c r="B12205" s="1" t="s">
        <v>36</v>
      </c>
      <c r="C12205" s="1">
        <v>0</v>
      </c>
      <c r="D12205" t="str">
        <f>INDEX(Map!$A$2:$B$35, MATCH(Generation_Raw_Data!$B12205, Map!$A$2:$A$35, 0), 2)</f>
        <v>Brown 8</v>
      </c>
      <c r="E12205" s="9"/>
    </row>
    <row r="12206" spans="1:5" x14ac:dyDescent="0.35">
      <c r="A12206" s="2">
        <v>45671.541666666657</v>
      </c>
      <c r="B12206" s="1" t="s">
        <v>37</v>
      </c>
      <c r="C12206" s="1">
        <v>-1</v>
      </c>
      <c r="D12206" t="str">
        <f>INDEX(Map!$A$2:$B$35, MATCH(Generation_Raw_Data!$B12206, Map!$A$2:$A$35, 0), 2)</f>
        <v>Brown 9</v>
      </c>
      <c r="E12206" s="9"/>
    </row>
    <row r="12207" spans="1:5" x14ac:dyDescent="0.35">
      <c r="A12207" s="2">
        <v>45671.541666666657</v>
      </c>
      <c r="B12207" s="1" t="s">
        <v>39</v>
      </c>
      <c r="C12207" s="1">
        <v>0</v>
      </c>
      <c r="D12207" t="str">
        <f>INDEX(Map!$A$2:$B$35, MATCH(Generation_Raw_Data!$B12207, Map!$A$2:$A$35, 0), 2)</f>
        <v>Brown 10</v>
      </c>
      <c r="E12207" s="9"/>
    </row>
    <row r="12208" spans="1:5" x14ac:dyDescent="0.35">
      <c r="A12208" s="2">
        <v>45671.583333333321</v>
      </c>
      <c r="B12208" s="1" t="s">
        <v>61</v>
      </c>
      <c r="C12208" s="1">
        <v>126.9</v>
      </c>
      <c r="D12208" t="str">
        <f>INDEX(Map!$A$2:$B$35, MATCH(Generation_Raw_Data!$B12208, Map!$A$2:$A$35, 0), 2)</f>
        <v>Cane Run 7</v>
      </c>
      <c r="E12208" s="9"/>
    </row>
    <row r="12209" spans="1:5" x14ac:dyDescent="0.35">
      <c r="A12209" s="2">
        <v>45671.583333333321</v>
      </c>
      <c r="B12209" s="1" t="s">
        <v>59</v>
      </c>
      <c r="C12209" s="1">
        <v>126.6</v>
      </c>
      <c r="D12209" t="str">
        <f>INDEX(Map!$A$2:$B$35, MATCH(Generation_Raw_Data!$B12209, Map!$A$2:$A$35, 0), 2)</f>
        <v>Cane Run 7</v>
      </c>
      <c r="E12209" s="9"/>
    </row>
    <row r="12210" spans="1:5" x14ac:dyDescent="0.35">
      <c r="A12210" s="2">
        <v>45671.583333333321</v>
      </c>
      <c r="B12210" s="1" t="s">
        <v>60</v>
      </c>
      <c r="C12210" s="1">
        <v>164.9</v>
      </c>
      <c r="D12210" t="str">
        <f>INDEX(Map!$A$2:$B$35, MATCH(Generation_Raw_Data!$B12210, Map!$A$2:$A$35, 0), 2)</f>
        <v>Cane Run 7</v>
      </c>
      <c r="E12210" s="9"/>
    </row>
    <row r="12211" spans="1:5" x14ac:dyDescent="0.35">
      <c r="A12211" s="2">
        <v>45671.583333333321</v>
      </c>
      <c r="B12211" s="1" t="s">
        <v>57</v>
      </c>
      <c r="C12211" s="1">
        <v>-5.5</v>
      </c>
      <c r="D12211" t="str">
        <f>INDEX(Map!$A$2:$B$35, MATCH(Generation_Raw_Data!$B12211, Map!$A$2:$A$35, 0), 2)</f>
        <v>Mill Creek 1</v>
      </c>
      <c r="E12211" s="9"/>
    </row>
    <row r="12212" spans="1:5" x14ac:dyDescent="0.35">
      <c r="A12212" s="2">
        <v>45671.583333333321</v>
      </c>
      <c r="B12212" s="1" t="s">
        <v>56</v>
      </c>
      <c r="C12212" s="1">
        <v>-0.2</v>
      </c>
      <c r="D12212" t="str">
        <f>INDEX(Map!$A$2:$B$35, MATCH(Generation_Raw_Data!$B12212, Map!$A$2:$A$35, 0), 2)</f>
        <v>Paddy's Run 13</v>
      </c>
      <c r="E12212" s="9"/>
    </row>
    <row r="12213" spans="1:5" x14ac:dyDescent="0.35">
      <c r="A12213" s="2">
        <v>45671.583333333321</v>
      </c>
      <c r="B12213" s="1" t="s">
        <v>55</v>
      </c>
      <c r="C12213" s="1">
        <v>0</v>
      </c>
      <c r="D12213" t="str">
        <f>INDEX(Map!$A$2:$B$35, MATCH(Generation_Raw_Data!$B12213, Map!$A$2:$A$35, 0), 2)</f>
        <v>Paddy's Run 12</v>
      </c>
      <c r="E12213" s="9"/>
    </row>
    <row r="12214" spans="1:5" x14ac:dyDescent="0.35">
      <c r="A12214" s="2">
        <v>45671.583333333321</v>
      </c>
      <c r="B12214" s="1" t="s">
        <v>58</v>
      </c>
      <c r="C12214" s="1">
        <v>0</v>
      </c>
      <c r="D12214" t="str">
        <f>INDEX(Map!$A$2:$B$35, MATCH(Generation_Raw_Data!$B12214, Map!$A$2:$A$35, 0), 2)</f>
        <v>Mill Creek 2</v>
      </c>
      <c r="E12214" s="9"/>
    </row>
    <row r="12215" spans="1:5" x14ac:dyDescent="0.35">
      <c r="A12215" s="2">
        <v>45671.583333333321</v>
      </c>
      <c r="B12215" s="1" t="s">
        <v>53</v>
      </c>
      <c r="C12215" s="1">
        <v>278.2</v>
      </c>
      <c r="D12215" t="str">
        <f>INDEX(Map!$A$2:$B$35, MATCH(Generation_Raw_Data!$B12215, Map!$A$2:$A$35, 0), 2)</f>
        <v>Mill Creek 3</v>
      </c>
      <c r="E12215" s="9"/>
    </row>
    <row r="12216" spans="1:5" x14ac:dyDescent="0.35">
      <c r="A12216" s="2">
        <v>45671.583333333321</v>
      </c>
      <c r="B12216" s="1" t="s">
        <v>54</v>
      </c>
      <c r="C12216" s="1">
        <v>482.3</v>
      </c>
      <c r="D12216" t="str">
        <f>INDEX(Map!$A$2:$B$35, MATCH(Generation_Raw_Data!$B12216, Map!$A$2:$A$35, 0), 2)</f>
        <v>Mill Creek 4</v>
      </c>
      <c r="E12216" s="9"/>
    </row>
    <row r="12217" spans="1:5" x14ac:dyDescent="0.35">
      <c r="A12217" s="2">
        <v>45671.583333333321</v>
      </c>
      <c r="B12217" s="1" t="s">
        <v>49</v>
      </c>
      <c r="C12217" s="1">
        <v>99.006600000000006</v>
      </c>
      <c r="D12217" t="str">
        <f>INDEX(Map!$A$2:$B$35, MATCH(Generation_Raw_Data!$B12217, Map!$A$2:$A$35, 0), 2)</f>
        <v>Trimble County 7</v>
      </c>
      <c r="E12217" s="9"/>
    </row>
    <row r="12218" spans="1:5" x14ac:dyDescent="0.35">
      <c r="A12218" s="2">
        <v>45671.583333333321</v>
      </c>
      <c r="B12218" s="1" t="s">
        <v>50</v>
      </c>
      <c r="C12218" s="1">
        <v>0</v>
      </c>
      <c r="D12218" t="str">
        <f>INDEX(Map!$A$2:$B$35, MATCH(Generation_Raw_Data!$B12218, Map!$A$2:$A$35, 0), 2)</f>
        <v>Trimble County 8</v>
      </c>
      <c r="E12218" s="9"/>
    </row>
    <row r="12219" spans="1:5" x14ac:dyDescent="0.35">
      <c r="A12219" s="2">
        <v>45671.583333333321</v>
      </c>
      <c r="B12219" s="1" t="s">
        <v>51</v>
      </c>
      <c r="C12219" s="1">
        <v>99.996700000000004</v>
      </c>
      <c r="D12219" t="str">
        <f>INDEX(Map!$A$2:$B$35, MATCH(Generation_Raw_Data!$B12219, Map!$A$2:$A$35, 0), 2)</f>
        <v>Trimble County 9</v>
      </c>
      <c r="E12219" s="9"/>
    </row>
    <row r="12220" spans="1:5" x14ac:dyDescent="0.35">
      <c r="A12220" s="2">
        <v>45671.583333333321</v>
      </c>
      <c r="B12220" s="1" t="s">
        <v>48</v>
      </c>
      <c r="C12220" s="1">
        <v>0</v>
      </c>
      <c r="D12220" t="str">
        <f>INDEX(Map!$A$2:$B$35, MATCH(Generation_Raw_Data!$B12220, Map!$A$2:$A$35, 0), 2)</f>
        <v>Trimble County 6</v>
      </c>
      <c r="E12220" s="9"/>
    </row>
    <row r="12221" spans="1:5" x14ac:dyDescent="0.35">
      <c r="A12221" s="2">
        <v>45671.583333333321</v>
      </c>
      <c r="B12221" s="1" t="s">
        <v>47</v>
      </c>
      <c r="C12221" s="1">
        <v>99.996700000000004</v>
      </c>
      <c r="D12221" t="str">
        <f>INDEX(Map!$A$2:$B$35, MATCH(Generation_Raw_Data!$B12221, Map!$A$2:$A$35, 0), 2)</f>
        <v>Trimble County 5</v>
      </c>
      <c r="E12221" s="9"/>
    </row>
    <row r="12222" spans="1:5" x14ac:dyDescent="0.35">
      <c r="A12222" s="2">
        <v>45671.583333333321</v>
      </c>
      <c r="B12222" s="1" t="s">
        <v>44</v>
      </c>
      <c r="C12222" s="1">
        <v>687.1</v>
      </c>
      <c r="D12222" t="str">
        <f>INDEX(Map!$A$2:$B$35, MATCH(Generation_Raw_Data!$B12222, Map!$A$2:$A$35, 0), 2)</f>
        <v>Trimble County 2</v>
      </c>
      <c r="E12222" s="9"/>
    </row>
    <row r="12223" spans="1:5" x14ac:dyDescent="0.35">
      <c r="A12223" s="2">
        <v>45671.583333333321</v>
      </c>
      <c r="B12223" s="1" t="s">
        <v>46</v>
      </c>
      <c r="C12223" s="1">
        <v>69</v>
      </c>
      <c r="D12223" t="str">
        <f>INDEX(Map!$A$2:$B$35, MATCH(Generation_Raw_Data!$B12223, Map!$A$2:$A$35, 0), 2)</f>
        <v>Ohio Falls</v>
      </c>
      <c r="E12223" s="9"/>
    </row>
    <row r="12224" spans="1:5" x14ac:dyDescent="0.35">
      <c r="A12224" s="2">
        <v>45671.583333333321</v>
      </c>
      <c r="B12224" s="1" t="s">
        <v>45</v>
      </c>
      <c r="C12224" s="1">
        <v>464.3</v>
      </c>
      <c r="D12224" t="str">
        <f>INDEX(Map!$A$2:$B$35, MATCH(Generation_Raw_Data!$B12224, Map!$A$2:$A$35, 0), 2)</f>
        <v>Trimble County 1</v>
      </c>
      <c r="E12224" s="9"/>
    </row>
    <row r="12225" spans="1:5" x14ac:dyDescent="0.35">
      <c r="A12225" s="2">
        <v>45671.583333333321</v>
      </c>
      <c r="B12225" s="1" t="s">
        <v>52</v>
      </c>
      <c r="C12225" s="1">
        <v>0</v>
      </c>
      <c r="D12225" t="str">
        <f>INDEX(Map!$A$2:$B$35, MATCH(Generation_Raw_Data!$B12225, Map!$A$2:$A$35, 0), 2)</f>
        <v>Trimble County 10</v>
      </c>
      <c r="E12225" s="9"/>
    </row>
    <row r="12226" spans="1:5" x14ac:dyDescent="0.35">
      <c r="A12226" s="2">
        <v>45671.583333333321</v>
      </c>
      <c r="B12226" s="1" t="s">
        <v>42</v>
      </c>
      <c r="C12226" s="1">
        <v>19</v>
      </c>
      <c r="D12226" t="str">
        <f>INDEX(Map!$A$2:$B$35, MATCH(Generation_Raw_Data!$B12226, Map!$A$2:$A$35, 0), 2)</f>
        <v>Dix Dam</v>
      </c>
      <c r="E12226" s="9"/>
    </row>
    <row r="12227" spans="1:5" x14ac:dyDescent="0.35">
      <c r="A12227" s="2">
        <v>45671.583333333321</v>
      </c>
      <c r="B12227" s="1" t="s">
        <v>43</v>
      </c>
      <c r="C12227" s="1">
        <v>0</v>
      </c>
      <c r="D12227" t="str">
        <f>INDEX(Map!$A$2:$B$35, MATCH(Generation_Raw_Data!$B12227, Map!$A$2:$A$35, 0), 2)</f>
        <v>Haefling</v>
      </c>
      <c r="E12227" s="9"/>
    </row>
    <row r="12228" spans="1:5" x14ac:dyDescent="0.35">
      <c r="A12228" s="2">
        <v>45671.583333333321</v>
      </c>
      <c r="B12228" s="1" t="s">
        <v>41</v>
      </c>
      <c r="C12228" s="1">
        <v>0.9</v>
      </c>
      <c r="D12228" t="str">
        <f>INDEX(Map!$A$2:$B$35, MATCH(Generation_Raw_Data!$B12228, Map!$A$2:$A$35, 0), 2)</f>
        <v>Brown Solar</v>
      </c>
      <c r="E12228" s="9"/>
    </row>
    <row r="12229" spans="1:5" x14ac:dyDescent="0.35">
      <c r="A12229" s="2">
        <v>45671.583333333321</v>
      </c>
      <c r="B12229" s="1" t="s">
        <v>31</v>
      </c>
      <c r="C12229" s="1">
        <v>482</v>
      </c>
      <c r="D12229" t="str">
        <f>INDEX(Map!$A$2:$B$35, MATCH(Generation_Raw_Data!$B12229, Map!$A$2:$A$35, 0), 2)</f>
        <v>Ghent 1</v>
      </c>
      <c r="E12229" s="9"/>
    </row>
    <row r="12230" spans="1:5" x14ac:dyDescent="0.35">
      <c r="A12230" s="2">
        <v>45671.583333333321</v>
      </c>
      <c r="B12230" s="1" t="s">
        <v>33</v>
      </c>
      <c r="C12230" s="1">
        <v>395</v>
      </c>
      <c r="D12230" t="str">
        <f>INDEX(Map!$A$2:$B$35, MATCH(Generation_Raw_Data!$B12230, Map!$A$2:$A$35, 0), 2)</f>
        <v>Ghent 2</v>
      </c>
      <c r="E12230" s="9"/>
    </row>
    <row r="12231" spans="1:5" x14ac:dyDescent="0.35">
      <c r="A12231" s="2">
        <v>45671.583333333321</v>
      </c>
      <c r="B12231" s="1" t="s">
        <v>32</v>
      </c>
      <c r="C12231" s="1">
        <v>396</v>
      </c>
      <c r="D12231" t="str">
        <f>INDEX(Map!$A$2:$B$35, MATCH(Generation_Raw_Data!$B12231, Map!$A$2:$A$35, 0), 2)</f>
        <v>Ghent 3</v>
      </c>
      <c r="E12231" s="9"/>
    </row>
    <row r="12232" spans="1:5" x14ac:dyDescent="0.35">
      <c r="A12232" s="2">
        <v>45671.583333333321</v>
      </c>
      <c r="B12232" s="1" t="s">
        <v>30</v>
      </c>
      <c r="C12232" s="1">
        <v>225</v>
      </c>
      <c r="D12232" t="str">
        <f>INDEX(Map!$A$2:$B$35, MATCH(Generation_Raw_Data!$B12232, Map!$A$2:$A$35, 0), 2)</f>
        <v>Brown 3</v>
      </c>
      <c r="E12232" s="9"/>
    </row>
    <row r="12233" spans="1:5" x14ac:dyDescent="0.35">
      <c r="A12233" s="2">
        <v>45671.583333333321</v>
      </c>
      <c r="B12233" s="1" t="s">
        <v>29</v>
      </c>
      <c r="C12233" s="1">
        <v>0</v>
      </c>
      <c r="D12233" t="str">
        <f>INDEX(Map!$A$2:$B$35, MATCH(Generation_Raw_Data!$B12233, Map!$A$2:$A$35, 0), 2)</f>
        <v>Brown 5</v>
      </c>
      <c r="E12233" s="9"/>
    </row>
    <row r="12234" spans="1:5" x14ac:dyDescent="0.35">
      <c r="A12234" s="2">
        <v>45671.583333333321</v>
      </c>
      <c r="B12234" s="1" t="s">
        <v>34</v>
      </c>
      <c r="C12234" s="1">
        <v>370</v>
      </c>
      <c r="D12234" t="str">
        <f>INDEX(Map!$A$2:$B$35, MATCH(Generation_Raw_Data!$B12234, Map!$A$2:$A$35, 0), 2)</f>
        <v>Ghent 4</v>
      </c>
      <c r="E12234" s="9"/>
    </row>
    <row r="12235" spans="1:5" x14ac:dyDescent="0.35">
      <c r="A12235" s="2">
        <v>45671.583333333321</v>
      </c>
      <c r="B12235" s="1" t="s">
        <v>35</v>
      </c>
      <c r="C12235" s="1">
        <v>1.1000000000000001</v>
      </c>
      <c r="D12235" t="str">
        <f>INDEX(Map!$A$2:$B$35, MATCH(Generation_Raw_Data!$B12235, Map!$A$2:$A$35, 0), 2)</f>
        <v>Simpsonville Solar</v>
      </c>
      <c r="E12235" s="9"/>
    </row>
    <row r="12236" spans="1:5" x14ac:dyDescent="0.35">
      <c r="A12236" s="2">
        <v>45671.583333333321</v>
      </c>
      <c r="B12236" s="1" t="s">
        <v>39</v>
      </c>
      <c r="C12236" s="1">
        <v>0</v>
      </c>
      <c r="D12236" t="str">
        <f>INDEX(Map!$A$2:$B$35, MATCH(Generation_Raw_Data!$B12236, Map!$A$2:$A$35, 0), 2)</f>
        <v>Brown 10</v>
      </c>
      <c r="E12236" s="9"/>
    </row>
    <row r="12237" spans="1:5" x14ac:dyDescent="0.35">
      <c r="A12237" s="2">
        <v>45671.583333333321</v>
      </c>
      <c r="B12237" s="1" t="s">
        <v>37</v>
      </c>
      <c r="C12237" s="1">
        <v>-1</v>
      </c>
      <c r="D12237" t="str">
        <f>INDEX(Map!$A$2:$B$35, MATCH(Generation_Raw_Data!$B12237, Map!$A$2:$A$35, 0), 2)</f>
        <v>Brown 9</v>
      </c>
      <c r="E12237" s="9"/>
    </row>
    <row r="12238" spans="1:5" x14ac:dyDescent="0.35">
      <c r="A12238" s="2">
        <v>45671.583333333321</v>
      </c>
      <c r="B12238" s="1" t="s">
        <v>36</v>
      </c>
      <c r="C12238" s="1">
        <v>0</v>
      </c>
      <c r="D12238" t="str">
        <f>INDEX(Map!$A$2:$B$35, MATCH(Generation_Raw_Data!$B12238, Map!$A$2:$A$35, 0), 2)</f>
        <v>Brown 8</v>
      </c>
      <c r="E12238" s="9"/>
    </row>
    <row r="12239" spans="1:5" x14ac:dyDescent="0.35">
      <c r="A12239" s="2">
        <v>45671.583333333321</v>
      </c>
      <c r="B12239" s="1" t="s">
        <v>28</v>
      </c>
      <c r="C12239" s="1">
        <v>0</v>
      </c>
      <c r="D12239" t="str">
        <f>INDEX(Map!$A$2:$B$35, MATCH(Generation_Raw_Data!$B12239, Map!$A$2:$A$35, 0), 2)</f>
        <v>Brown 7</v>
      </c>
      <c r="E12239" s="9"/>
    </row>
    <row r="12240" spans="1:5" x14ac:dyDescent="0.35">
      <c r="A12240" s="2">
        <v>45671.583333333321</v>
      </c>
      <c r="B12240" s="1" t="s">
        <v>38</v>
      </c>
      <c r="C12240" s="1">
        <v>0</v>
      </c>
      <c r="D12240" t="str">
        <f>INDEX(Map!$A$2:$B$35, MATCH(Generation_Raw_Data!$B12240, Map!$A$2:$A$35, 0), 2)</f>
        <v>Brown 6</v>
      </c>
      <c r="E12240" s="9"/>
    </row>
    <row r="12241" spans="1:5" x14ac:dyDescent="0.35">
      <c r="A12241" s="2">
        <v>45671.583333333321</v>
      </c>
      <c r="B12241" s="1" t="s">
        <v>40</v>
      </c>
      <c r="C12241" s="1">
        <v>0</v>
      </c>
      <c r="D12241" t="str">
        <f>INDEX(Map!$A$2:$B$35, MATCH(Generation_Raw_Data!$B12241, Map!$A$2:$A$35, 0), 2)</f>
        <v>Brown 11</v>
      </c>
      <c r="E12241" s="9"/>
    </row>
    <row r="12242" spans="1:5" x14ac:dyDescent="0.35">
      <c r="A12242" s="2">
        <v>45671.624999999985</v>
      </c>
      <c r="B12242" s="1" t="s">
        <v>39</v>
      </c>
      <c r="C12242" s="1">
        <v>0</v>
      </c>
      <c r="D12242" t="str">
        <f>INDEX(Map!$A$2:$B$35, MATCH(Generation_Raw_Data!$B12242, Map!$A$2:$A$35, 0), 2)</f>
        <v>Brown 10</v>
      </c>
      <c r="E12242" s="9"/>
    </row>
    <row r="12243" spans="1:5" x14ac:dyDescent="0.35">
      <c r="A12243" s="2">
        <v>45671.624999999985</v>
      </c>
      <c r="B12243" s="1" t="s">
        <v>59</v>
      </c>
      <c r="C12243" s="1">
        <v>119.4</v>
      </c>
      <c r="D12243" t="str">
        <f>INDEX(Map!$A$2:$B$35, MATCH(Generation_Raw_Data!$B12243, Map!$A$2:$A$35, 0), 2)</f>
        <v>Cane Run 7</v>
      </c>
      <c r="E12243" s="9"/>
    </row>
    <row r="12244" spans="1:5" x14ac:dyDescent="0.35">
      <c r="A12244" s="2">
        <v>45671.624999999985</v>
      </c>
      <c r="B12244" s="1" t="s">
        <v>61</v>
      </c>
      <c r="C12244" s="1">
        <v>119.7</v>
      </c>
      <c r="D12244" t="str">
        <f>INDEX(Map!$A$2:$B$35, MATCH(Generation_Raw_Data!$B12244, Map!$A$2:$A$35, 0), 2)</f>
        <v>Cane Run 7</v>
      </c>
      <c r="E12244" s="9"/>
    </row>
    <row r="12245" spans="1:5" x14ac:dyDescent="0.35">
      <c r="A12245" s="2">
        <v>45671.624999999985</v>
      </c>
      <c r="B12245" s="1" t="s">
        <v>60</v>
      </c>
      <c r="C12245" s="1">
        <v>159.5</v>
      </c>
      <c r="D12245" t="str">
        <f>INDEX(Map!$A$2:$B$35, MATCH(Generation_Raw_Data!$B12245, Map!$A$2:$A$35, 0), 2)</f>
        <v>Cane Run 7</v>
      </c>
      <c r="E12245" s="9"/>
    </row>
    <row r="12246" spans="1:5" x14ac:dyDescent="0.35">
      <c r="A12246" s="2">
        <v>45671.624999999985</v>
      </c>
      <c r="B12246" s="1" t="s">
        <v>46</v>
      </c>
      <c r="C12246" s="1">
        <v>69</v>
      </c>
      <c r="D12246" t="str">
        <f>INDEX(Map!$A$2:$B$35, MATCH(Generation_Raw_Data!$B12246, Map!$A$2:$A$35, 0), 2)</f>
        <v>Ohio Falls</v>
      </c>
      <c r="E12246" s="9"/>
    </row>
    <row r="12247" spans="1:5" x14ac:dyDescent="0.35">
      <c r="A12247" s="2">
        <v>45671.624999999985</v>
      </c>
      <c r="B12247" s="1" t="s">
        <v>57</v>
      </c>
      <c r="C12247" s="1">
        <v>-5.5</v>
      </c>
      <c r="D12247" t="str">
        <f>INDEX(Map!$A$2:$B$35, MATCH(Generation_Raw_Data!$B12247, Map!$A$2:$A$35, 0), 2)</f>
        <v>Mill Creek 1</v>
      </c>
      <c r="E12247" s="9"/>
    </row>
    <row r="12248" spans="1:5" x14ac:dyDescent="0.35">
      <c r="A12248" s="2">
        <v>45671.624999999985</v>
      </c>
      <c r="B12248" s="1" t="s">
        <v>55</v>
      </c>
      <c r="C12248" s="1">
        <v>0</v>
      </c>
      <c r="D12248" t="str">
        <f>INDEX(Map!$A$2:$B$35, MATCH(Generation_Raw_Data!$B12248, Map!$A$2:$A$35, 0), 2)</f>
        <v>Paddy's Run 12</v>
      </c>
      <c r="E12248" s="9"/>
    </row>
    <row r="12249" spans="1:5" x14ac:dyDescent="0.35">
      <c r="A12249" s="2">
        <v>45671.624999999985</v>
      </c>
      <c r="B12249" s="1" t="s">
        <v>56</v>
      </c>
      <c r="C12249" s="1">
        <v>-0.2</v>
      </c>
      <c r="D12249" t="str">
        <f>INDEX(Map!$A$2:$B$35, MATCH(Generation_Raw_Data!$B12249, Map!$A$2:$A$35, 0), 2)</f>
        <v>Paddy's Run 13</v>
      </c>
      <c r="E12249" s="9"/>
    </row>
    <row r="12250" spans="1:5" x14ac:dyDescent="0.35">
      <c r="A12250" s="2">
        <v>45671.624999999985</v>
      </c>
      <c r="B12250" s="1" t="s">
        <v>54</v>
      </c>
      <c r="C12250" s="1">
        <v>484.1</v>
      </c>
      <c r="D12250" t="str">
        <f>INDEX(Map!$A$2:$B$35, MATCH(Generation_Raw_Data!$B12250, Map!$A$2:$A$35, 0), 2)</f>
        <v>Mill Creek 4</v>
      </c>
      <c r="E12250" s="9"/>
    </row>
    <row r="12251" spans="1:5" x14ac:dyDescent="0.35">
      <c r="A12251" s="2">
        <v>45671.624999999985</v>
      </c>
      <c r="B12251" s="1" t="s">
        <v>53</v>
      </c>
      <c r="C12251" s="1">
        <v>278.5</v>
      </c>
      <c r="D12251" t="str">
        <f>INDEX(Map!$A$2:$B$35, MATCH(Generation_Raw_Data!$B12251, Map!$A$2:$A$35, 0), 2)</f>
        <v>Mill Creek 3</v>
      </c>
      <c r="E12251" s="9"/>
    </row>
    <row r="12252" spans="1:5" x14ac:dyDescent="0.35">
      <c r="A12252" s="2">
        <v>45671.624999999985</v>
      </c>
      <c r="B12252" s="1" t="s">
        <v>58</v>
      </c>
      <c r="C12252" s="1">
        <v>-0.6</v>
      </c>
      <c r="D12252" t="str">
        <f>INDEX(Map!$A$2:$B$35, MATCH(Generation_Raw_Data!$B12252, Map!$A$2:$A$35, 0), 2)</f>
        <v>Mill Creek 2</v>
      </c>
      <c r="E12252" s="9"/>
    </row>
    <row r="12253" spans="1:5" x14ac:dyDescent="0.35">
      <c r="A12253" s="2">
        <v>45671.624999999985</v>
      </c>
      <c r="B12253" s="1" t="s">
        <v>44</v>
      </c>
      <c r="C12253" s="1">
        <v>691.3</v>
      </c>
      <c r="D12253" t="str">
        <f>INDEX(Map!$A$2:$B$35, MATCH(Generation_Raw_Data!$B12253, Map!$A$2:$A$35, 0), 2)</f>
        <v>Trimble County 2</v>
      </c>
      <c r="E12253" s="9"/>
    </row>
    <row r="12254" spans="1:5" x14ac:dyDescent="0.35">
      <c r="A12254" s="2">
        <v>45671.624999999985</v>
      </c>
      <c r="B12254" s="1" t="s">
        <v>47</v>
      </c>
      <c r="C12254" s="1">
        <v>100.33329999999999</v>
      </c>
      <c r="D12254" t="str">
        <f>INDEX(Map!$A$2:$B$35, MATCH(Generation_Raw_Data!$B12254, Map!$A$2:$A$35, 0), 2)</f>
        <v>Trimble County 5</v>
      </c>
      <c r="E12254" s="9"/>
    </row>
    <row r="12255" spans="1:5" x14ac:dyDescent="0.35">
      <c r="A12255" s="2">
        <v>45671.624999999985</v>
      </c>
      <c r="B12255" s="1" t="s">
        <v>48</v>
      </c>
      <c r="C12255" s="1">
        <v>0</v>
      </c>
      <c r="D12255" t="str">
        <f>INDEX(Map!$A$2:$B$35, MATCH(Generation_Raw_Data!$B12255, Map!$A$2:$A$35, 0), 2)</f>
        <v>Trimble County 6</v>
      </c>
      <c r="E12255" s="9"/>
    </row>
    <row r="12256" spans="1:5" x14ac:dyDescent="0.35">
      <c r="A12256" s="2">
        <v>45671.624999999985</v>
      </c>
      <c r="B12256" s="1" t="s">
        <v>51</v>
      </c>
      <c r="C12256" s="1">
        <v>100.33329999999999</v>
      </c>
      <c r="D12256" t="str">
        <f>INDEX(Map!$A$2:$B$35, MATCH(Generation_Raw_Data!$B12256, Map!$A$2:$A$35, 0), 2)</f>
        <v>Trimble County 9</v>
      </c>
      <c r="E12256" s="9"/>
    </row>
    <row r="12257" spans="1:5" x14ac:dyDescent="0.35">
      <c r="A12257" s="2">
        <v>45671.624999999985</v>
      </c>
      <c r="B12257" s="1" t="s">
        <v>50</v>
      </c>
      <c r="C12257" s="1">
        <v>0</v>
      </c>
      <c r="D12257" t="str">
        <f>INDEX(Map!$A$2:$B$35, MATCH(Generation_Raw_Data!$B12257, Map!$A$2:$A$35, 0), 2)</f>
        <v>Trimble County 8</v>
      </c>
      <c r="E12257" s="9"/>
    </row>
    <row r="12258" spans="1:5" x14ac:dyDescent="0.35">
      <c r="A12258" s="2">
        <v>45671.624999999985</v>
      </c>
      <c r="B12258" s="1" t="s">
        <v>49</v>
      </c>
      <c r="C12258" s="1">
        <v>100.33329999999999</v>
      </c>
      <c r="D12258" t="str">
        <f>INDEX(Map!$A$2:$B$35, MATCH(Generation_Raw_Data!$B12258, Map!$A$2:$A$35, 0), 2)</f>
        <v>Trimble County 7</v>
      </c>
      <c r="E12258" s="9"/>
    </row>
    <row r="12259" spans="1:5" x14ac:dyDescent="0.35">
      <c r="A12259" s="2">
        <v>45671.624999999985</v>
      </c>
      <c r="B12259" s="1" t="s">
        <v>45</v>
      </c>
      <c r="C12259" s="1">
        <v>438.4</v>
      </c>
      <c r="D12259" t="str">
        <f>INDEX(Map!$A$2:$B$35, MATCH(Generation_Raw_Data!$B12259, Map!$A$2:$A$35, 0), 2)</f>
        <v>Trimble County 1</v>
      </c>
      <c r="E12259" s="9"/>
    </row>
    <row r="12260" spans="1:5" x14ac:dyDescent="0.35">
      <c r="A12260" s="2">
        <v>45671.624999999985</v>
      </c>
      <c r="B12260" s="1" t="s">
        <v>52</v>
      </c>
      <c r="C12260" s="1">
        <v>0</v>
      </c>
      <c r="D12260" t="str">
        <f>INDEX(Map!$A$2:$B$35, MATCH(Generation_Raw_Data!$B12260, Map!$A$2:$A$35, 0), 2)</f>
        <v>Trimble County 10</v>
      </c>
      <c r="E12260" s="9"/>
    </row>
    <row r="12261" spans="1:5" x14ac:dyDescent="0.35">
      <c r="A12261" s="2">
        <v>45671.624999999985</v>
      </c>
      <c r="B12261" s="1" t="s">
        <v>43</v>
      </c>
      <c r="C12261" s="1">
        <v>0</v>
      </c>
      <c r="D12261" t="str">
        <f>INDEX(Map!$A$2:$B$35, MATCH(Generation_Raw_Data!$B12261, Map!$A$2:$A$35, 0), 2)</f>
        <v>Haefling</v>
      </c>
      <c r="E12261" s="9"/>
    </row>
    <row r="12262" spans="1:5" x14ac:dyDescent="0.35">
      <c r="A12262" s="2">
        <v>45671.624999999985</v>
      </c>
      <c r="B12262" s="1" t="s">
        <v>42</v>
      </c>
      <c r="C12262" s="1">
        <v>19</v>
      </c>
      <c r="D12262" t="str">
        <f>INDEX(Map!$A$2:$B$35, MATCH(Generation_Raw_Data!$B12262, Map!$A$2:$A$35, 0), 2)</f>
        <v>Dix Dam</v>
      </c>
      <c r="E12262" s="9"/>
    </row>
    <row r="12263" spans="1:5" x14ac:dyDescent="0.35">
      <c r="A12263" s="2">
        <v>45671.624999999985</v>
      </c>
      <c r="B12263" s="1" t="s">
        <v>41</v>
      </c>
      <c r="C12263" s="1">
        <v>0.8</v>
      </c>
      <c r="D12263" t="str">
        <f>INDEX(Map!$A$2:$B$35, MATCH(Generation_Raw_Data!$B12263, Map!$A$2:$A$35, 0), 2)</f>
        <v>Brown Solar</v>
      </c>
      <c r="E12263" s="9"/>
    </row>
    <row r="12264" spans="1:5" x14ac:dyDescent="0.35">
      <c r="A12264" s="2">
        <v>45671.624999999985</v>
      </c>
      <c r="B12264" s="1" t="s">
        <v>29</v>
      </c>
      <c r="C12264" s="1">
        <v>0</v>
      </c>
      <c r="D12264" t="str">
        <f>INDEX(Map!$A$2:$B$35, MATCH(Generation_Raw_Data!$B12264, Map!$A$2:$A$35, 0), 2)</f>
        <v>Brown 5</v>
      </c>
      <c r="E12264" s="9"/>
    </row>
    <row r="12265" spans="1:5" x14ac:dyDescent="0.35">
      <c r="A12265" s="2">
        <v>45671.624999999985</v>
      </c>
      <c r="B12265" s="1" t="s">
        <v>30</v>
      </c>
      <c r="C12265" s="1">
        <v>222</v>
      </c>
      <c r="D12265" t="str">
        <f>INDEX(Map!$A$2:$B$35, MATCH(Generation_Raw_Data!$B12265, Map!$A$2:$A$35, 0), 2)</f>
        <v>Brown 3</v>
      </c>
      <c r="E12265" s="9"/>
    </row>
    <row r="12266" spans="1:5" x14ac:dyDescent="0.35">
      <c r="A12266" s="2">
        <v>45671.624999999985</v>
      </c>
      <c r="B12266" s="1" t="s">
        <v>32</v>
      </c>
      <c r="C12266" s="1">
        <v>380</v>
      </c>
      <c r="D12266" t="str">
        <f>INDEX(Map!$A$2:$B$35, MATCH(Generation_Raw_Data!$B12266, Map!$A$2:$A$35, 0), 2)</f>
        <v>Ghent 3</v>
      </c>
      <c r="E12266" s="9"/>
    </row>
    <row r="12267" spans="1:5" x14ac:dyDescent="0.35">
      <c r="A12267" s="2">
        <v>45671.624999999985</v>
      </c>
      <c r="B12267" s="1" t="s">
        <v>33</v>
      </c>
      <c r="C12267" s="1">
        <v>386</v>
      </c>
      <c r="D12267" t="str">
        <f>INDEX(Map!$A$2:$B$35, MATCH(Generation_Raw_Data!$B12267, Map!$A$2:$A$35, 0), 2)</f>
        <v>Ghent 2</v>
      </c>
      <c r="E12267" s="9"/>
    </row>
    <row r="12268" spans="1:5" x14ac:dyDescent="0.35">
      <c r="A12268" s="2">
        <v>45671.624999999985</v>
      </c>
      <c r="B12268" s="1" t="s">
        <v>31</v>
      </c>
      <c r="C12268" s="1">
        <v>481</v>
      </c>
      <c r="D12268" t="str">
        <f>INDEX(Map!$A$2:$B$35, MATCH(Generation_Raw_Data!$B12268, Map!$A$2:$A$35, 0), 2)</f>
        <v>Ghent 1</v>
      </c>
      <c r="E12268" s="9"/>
    </row>
    <row r="12269" spans="1:5" x14ac:dyDescent="0.35">
      <c r="A12269" s="2">
        <v>45671.624999999985</v>
      </c>
      <c r="B12269" s="1" t="s">
        <v>34</v>
      </c>
      <c r="C12269" s="1">
        <v>366</v>
      </c>
      <c r="D12269" t="str">
        <f>INDEX(Map!$A$2:$B$35, MATCH(Generation_Raw_Data!$B12269, Map!$A$2:$A$35, 0), 2)</f>
        <v>Ghent 4</v>
      </c>
      <c r="E12269" s="9"/>
    </row>
    <row r="12270" spans="1:5" x14ac:dyDescent="0.35">
      <c r="A12270" s="2">
        <v>45671.624999999985</v>
      </c>
      <c r="B12270" s="1" t="s">
        <v>35</v>
      </c>
      <c r="C12270" s="1">
        <v>0.3</v>
      </c>
      <c r="D12270" t="str">
        <f>INDEX(Map!$A$2:$B$35, MATCH(Generation_Raw_Data!$B12270, Map!$A$2:$A$35, 0), 2)</f>
        <v>Simpsonville Solar</v>
      </c>
      <c r="E12270" s="9"/>
    </row>
    <row r="12271" spans="1:5" x14ac:dyDescent="0.35">
      <c r="A12271" s="2">
        <v>45671.624999999985</v>
      </c>
      <c r="B12271" s="1" t="s">
        <v>40</v>
      </c>
      <c r="C12271" s="1">
        <v>0</v>
      </c>
      <c r="D12271" t="str">
        <f>INDEX(Map!$A$2:$B$35, MATCH(Generation_Raw_Data!$B12271, Map!$A$2:$A$35, 0), 2)</f>
        <v>Brown 11</v>
      </c>
      <c r="E12271" s="9"/>
    </row>
    <row r="12272" spans="1:5" x14ac:dyDescent="0.35">
      <c r="A12272" s="2">
        <v>45671.624999999985</v>
      </c>
      <c r="B12272" s="1" t="s">
        <v>38</v>
      </c>
      <c r="C12272" s="1">
        <v>0</v>
      </c>
      <c r="D12272" t="str">
        <f>INDEX(Map!$A$2:$B$35, MATCH(Generation_Raw_Data!$B12272, Map!$A$2:$A$35, 0), 2)</f>
        <v>Brown 6</v>
      </c>
      <c r="E12272" s="9"/>
    </row>
    <row r="12273" spans="1:5" x14ac:dyDescent="0.35">
      <c r="A12273" s="2">
        <v>45671.624999999985</v>
      </c>
      <c r="B12273" s="1" t="s">
        <v>28</v>
      </c>
      <c r="C12273" s="1">
        <v>1</v>
      </c>
      <c r="D12273" t="str">
        <f>INDEX(Map!$A$2:$B$35, MATCH(Generation_Raw_Data!$B12273, Map!$A$2:$A$35, 0), 2)</f>
        <v>Brown 7</v>
      </c>
      <c r="E12273" s="9"/>
    </row>
    <row r="12274" spans="1:5" x14ac:dyDescent="0.35">
      <c r="A12274" s="2">
        <v>45671.624999999985</v>
      </c>
      <c r="B12274" s="1" t="s">
        <v>36</v>
      </c>
      <c r="C12274" s="1">
        <v>0</v>
      </c>
      <c r="D12274" t="str">
        <f>INDEX(Map!$A$2:$B$35, MATCH(Generation_Raw_Data!$B12274, Map!$A$2:$A$35, 0), 2)</f>
        <v>Brown 8</v>
      </c>
      <c r="E12274" s="9"/>
    </row>
    <row r="12275" spans="1:5" x14ac:dyDescent="0.35">
      <c r="A12275" s="2">
        <v>45671.624999999985</v>
      </c>
      <c r="B12275" s="1" t="s">
        <v>37</v>
      </c>
      <c r="C12275" s="1">
        <v>-1</v>
      </c>
      <c r="D12275" t="str">
        <f>INDEX(Map!$A$2:$B$35, MATCH(Generation_Raw_Data!$B12275, Map!$A$2:$A$35, 0), 2)</f>
        <v>Brown 9</v>
      </c>
      <c r="E12275" s="9"/>
    </row>
    <row r="12276" spans="1:5" x14ac:dyDescent="0.35">
      <c r="A12276" s="2">
        <v>45671.66666666665</v>
      </c>
      <c r="B12276" s="1" t="s">
        <v>46</v>
      </c>
      <c r="C12276" s="1">
        <v>69</v>
      </c>
      <c r="D12276" t="str">
        <f>INDEX(Map!$A$2:$B$35, MATCH(Generation_Raw_Data!$B12276, Map!$A$2:$A$35, 0), 2)</f>
        <v>Ohio Falls</v>
      </c>
      <c r="E12276" s="9"/>
    </row>
    <row r="12277" spans="1:5" x14ac:dyDescent="0.35">
      <c r="A12277" s="2">
        <v>45671.66666666665</v>
      </c>
      <c r="B12277" s="1" t="s">
        <v>45</v>
      </c>
      <c r="C12277" s="1">
        <v>455.6</v>
      </c>
      <c r="D12277" t="str">
        <f>INDEX(Map!$A$2:$B$35, MATCH(Generation_Raw_Data!$B12277, Map!$A$2:$A$35, 0), 2)</f>
        <v>Trimble County 1</v>
      </c>
      <c r="E12277" s="9"/>
    </row>
    <row r="12278" spans="1:5" x14ac:dyDescent="0.35">
      <c r="A12278" s="2">
        <v>45671.66666666665</v>
      </c>
      <c r="B12278" s="1" t="s">
        <v>52</v>
      </c>
      <c r="C12278" s="1">
        <v>0</v>
      </c>
      <c r="D12278" t="str">
        <f>INDEX(Map!$A$2:$B$35, MATCH(Generation_Raw_Data!$B12278, Map!$A$2:$A$35, 0), 2)</f>
        <v>Trimble County 10</v>
      </c>
      <c r="E12278" s="9"/>
    </row>
    <row r="12279" spans="1:5" x14ac:dyDescent="0.35">
      <c r="A12279" s="2">
        <v>45671.66666666665</v>
      </c>
      <c r="B12279" s="1" t="s">
        <v>43</v>
      </c>
      <c r="C12279" s="1">
        <v>0</v>
      </c>
      <c r="D12279" t="str">
        <f>INDEX(Map!$A$2:$B$35, MATCH(Generation_Raw_Data!$B12279, Map!$A$2:$A$35, 0), 2)</f>
        <v>Haefling</v>
      </c>
      <c r="E12279" s="9"/>
    </row>
    <row r="12280" spans="1:5" x14ac:dyDescent="0.35">
      <c r="A12280" s="2">
        <v>45671.66666666665</v>
      </c>
      <c r="B12280" s="1" t="s">
        <v>42</v>
      </c>
      <c r="C12280" s="1">
        <v>19</v>
      </c>
      <c r="D12280" t="str">
        <f>INDEX(Map!$A$2:$B$35, MATCH(Generation_Raw_Data!$B12280, Map!$A$2:$A$35, 0), 2)</f>
        <v>Dix Dam</v>
      </c>
      <c r="E12280" s="9"/>
    </row>
    <row r="12281" spans="1:5" x14ac:dyDescent="0.35">
      <c r="A12281" s="2">
        <v>45671.66666666665</v>
      </c>
      <c r="B12281" s="1" t="s">
        <v>41</v>
      </c>
      <c r="C12281" s="1">
        <v>0.2</v>
      </c>
      <c r="D12281" t="str">
        <f>INDEX(Map!$A$2:$B$35, MATCH(Generation_Raw_Data!$B12281, Map!$A$2:$A$35, 0), 2)</f>
        <v>Brown Solar</v>
      </c>
      <c r="E12281" s="9"/>
    </row>
    <row r="12282" spans="1:5" x14ac:dyDescent="0.35">
      <c r="A12282" s="2">
        <v>45671.66666666665</v>
      </c>
      <c r="B12282" s="1" t="s">
        <v>61</v>
      </c>
      <c r="C12282" s="1">
        <v>123.5</v>
      </c>
      <c r="D12282" t="str">
        <f>INDEX(Map!$A$2:$B$35, MATCH(Generation_Raw_Data!$B12282, Map!$A$2:$A$35, 0), 2)</f>
        <v>Cane Run 7</v>
      </c>
      <c r="E12282" s="9"/>
    </row>
    <row r="12283" spans="1:5" x14ac:dyDescent="0.35">
      <c r="A12283" s="2">
        <v>45671.66666666665</v>
      </c>
      <c r="B12283" s="1" t="s">
        <v>59</v>
      </c>
      <c r="C12283" s="1">
        <v>123.3</v>
      </c>
      <c r="D12283" t="str">
        <f>INDEX(Map!$A$2:$B$35, MATCH(Generation_Raw_Data!$B12283, Map!$A$2:$A$35, 0), 2)</f>
        <v>Cane Run 7</v>
      </c>
      <c r="E12283" s="9"/>
    </row>
    <row r="12284" spans="1:5" x14ac:dyDescent="0.35">
      <c r="A12284" s="2">
        <v>45671.66666666665</v>
      </c>
      <c r="B12284" s="1" t="s">
        <v>60</v>
      </c>
      <c r="C12284" s="1">
        <v>162.30000000000001</v>
      </c>
      <c r="D12284" t="str">
        <f>INDEX(Map!$A$2:$B$35, MATCH(Generation_Raw_Data!$B12284, Map!$A$2:$A$35, 0), 2)</f>
        <v>Cane Run 7</v>
      </c>
      <c r="E12284" s="9"/>
    </row>
    <row r="12285" spans="1:5" x14ac:dyDescent="0.35">
      <c r="A12285" s="2">
        <v>45671.66666666665</v>
      </c>
      <c r="B12285" s="1" t="s">
        <v>57</v>
      </c>
      <c r="C12285" s="1">
        <v>-5.5</v>
      </c>
      <c r="D12285" t="str">
        <f>INDEX(Map!$A$2:$B$35, MATCH(Generation_Raw_Data!$B12285, Map!$A$2:$A$35, 0), 2)</f>
        <v>Mill Creek 1</v>
      </c>
      <c r="E12285" s="9"/>
    </row>
    <row r="12286" spans="1:5" x14ac:dyDescent="0.35">
      <c r="A12286" s="2">
        <v>45671.66666666665</v>
      </c>
      <c r="B12286" s="1" t="s">
        <v>56</v>
      </c>
      <c r="C12286" s="1">
        <v>-0.2</v>
      </c>
      <c r="D12286" t="str">
        <f>INDEX(Map!$A$2:$B$35, MATCH(Generation_Raw_Data!$B12286, Map!$A$2:$A$35, 0), 2)</f>
        <v>Paddy's Run 13</v>
      </c>
      <c r="E12286" s="9"/>
    </row>
    <row r="12287" spans="1:5" x14ac:dyDescent="0.35">
      <c r="A12287" s="2">
        <v>45671.66666666665</v>
      </c>
      <c r="B12287" s="1" t="s">
        <v>55</v>
      </c>
      <c r="C12287" s="1">
        <v>0</v>
      </c>
      <c r="D12287" t="str">
        <f>INDEX(Map!$A$2:$B$35, MATCH(Generation_Raw_Data!$B12287, Map!$A$2:$A$35, 0), 2)</f>
        <v>Paddy's Run 12</v>
      </c>
      <c r="E12287" s="9"/>
    </row>
    <row r="12288" spans="1:5" x14ac:dyDescent="0.35">
      <c r="A12288" s="2">
        <v>45671.66666666665</v>
      </c>
      <c r="B12288" s="1" t="s">
        <v>58</v>
      </c>
      <c r="C12288" s="1">
        <v>-2.1</v>
      </c>
      <c r="D12288" t="str">
        <f>INDEX(Map!$A$2:$B$35, MATCH(Generation_Raw_Data!$B12288, Map!$A$2:$A$35, 0), 2)</f>
        <v>Mill Creek 2</v>
      </c>
      <c r="E12288" s="9"/>
    </row>
    <row r="12289" spans="1:5" x14ac:dyDescent="0.35">
      <c r="A12289" s="2">
        <v>45671.66666666665</v>
      </c>
      <c r="B12289" s="1" t="s">
        <v>53</v>
      </c>
      <c r="C12289" s="1">
        <v>279.2</v>
      </c>
      <c r="D12289" t="str">
        <f>INDEX(Map!$A$2:$B$35, MATCH(Generation_Raw_Data!$B12289, Map!$A$2:$A$35, 0), 2)</f>
        <v>Mill Creek 3</v>
      </c>
      <c r="E12289" s="9"/>
    </row>
    <row r="12290" spans="1:5" x14ac:dyDescent="0.35">
      <c r="A12290" s="2">
        <v>45671.66666666665</v>
      </c>
      <c r="B12290" s="1" t="s">
        <v>54</v>
      </c>
      <c r="C12290" s="1">
        <v>486.7</v>
      </c>
      <c r="D12290" t="str">
        <f>INDEX(Map!$A$2:$B$35, MATCH(Generation_Raw_Data!$B12290, Map!$A$2:$A$35, 0), 2)</f>
        <v>Mill Creek 4</v>
      </c>
      <c r="E12290" s="9"/>
    </row>
    <row r="12291" spans="1:5" x14ac:dyDescent="0.35">
      <c r="A12291" s="2">
        <v>45671.66666666665</v>
      </c>
      <c r="B12291" s="1" t="s">
        <v>49</v>
      </c>
      <c r="C12291" s="1">
        <v>99.337699999999998</v>
      </c>
      <c r="D12291" t="str">
        <f>INDEX(Map!$A$2:$B$35, MATCH(Generation_Raw_Data!$B12291, Map!$A$2:$A$35, 0), 2)</f>
        <v>Trimble County 7</v>
      </c>
      <c r="E12291" s="9"/>
    </row>
    <row r="12292" spans="1:5" x14ac:dyDescent="0.35">
      <c r="A12292" s="2">
        <v>45671.66666666665</v>
      </c>
      <c r="B12292" s="1" t="s">
        <v>50</v>
      </c>
      <c r="C12292" s="1">
        <v>0</v>
      </c>
      <c r="D12292" t="str">
        <f>INDEX(Map!$A$2:$B$35, MATCH(Generation_Raw_Data!$B12292, Map!$A$2:$A$35, 0), 2)</f>
        <v>Trimble County 8</v>
      </c>
      <c r="E12292" s="9"/>
    </row>
    <row r="12293" spans="1:5" x14ac:dyDescent="0.35">
      <c r="A12293" s="2">
        <v>45671.66666666665</v>
      </c>
      <c r="B12293" s="1" t="s">
        <v>51</v>
      </c>
      <c r="C12293" s="1">
        <v>100.33110000000001</v>
      </c>
      <c r="D12293" t="str">
        <f>INDEX(Map!$A$2:$B$35, MATCH(Generation_Raw_Data!$B12293, Map!$A$2:$A$35, 0), 2)</f>
        <v>Trimble County 9</v>
      </c>
      <c r="E12293" s="9"/>
    </row>
    <row r="12294" spans="1:5" x14ac:dyDescent="0.35">
      <c r="A12294" s="2">
        <v>45671.66666666665</v>
      </c>
      <c r="B12294" s="1" t="s">
        <v>48</v>
      </c>
      <c r="C12294" s="1">
        <v>0</v>
      </c>
      <c r="D12294" t="str">
        <f>INDEX(Map!$A$2:$B$35, MATCH(Generation_Raw_Data!$B12294, Map!$A$2:$A$35, 0), 2)</f>
        <v>Trimble County 6</v>
      </c>
      <c r="E12294" s="9"/>
    </row>
    <row r="12295" spans="1:5" x14ac:dyDescent="0.35">
      <c r="A12295" s="2">
        <v>45671.66666666665</v>
      </c>
      <c r="B12295" s="1" t="s">
        <v>47</v>
      </c>
      <c r="C12295" s="1">
        <v>100.33110000000001</v>
      </c>
      <c r="D12295" t="str">
        <f>INDEX(Map!$A$2:$B$35, MATCH(Generation_Raw_Data!$B12295, Map!$A$2:$A$35, 0), 2)</f>
        <v>Trimble County 5</v>
      </c>
      <c r="E12295" s="9"/>
    </row>
    <row r="12296" spans="1:5" x14ac:dyDescent="0.35">
      <c r="A12296" s="2">
        <v>45671.66666666665</v>
      </c>
      <c r="B12296" s="1" t="s">
        <v>44</v>
      </c>
      <c r="C12296" s="1">
        <v>688.5</v>
      </c>
      <c r="D12296" t="str">
        <f>INDEX(Map!$A$2:$B$35, MATCH(Generation_Raw_Data!$B12296, Map!$A$2:$A$35, 0), 2)</f>
        <v>Trimble County 2</v>
      </c>
      <c r="E12296" s="9"/>
    </row>
    <row r="12297" spans="1:5" x14ac:dyDescent="0.35">
      <c r="A12297" s="2">
        <v>45671.66666666665</v>
      </c>
      <c r="B12297" s="1" t="s">
        <v>31</v>
      </c>
      <c r="C12297" s="1">
        <v>481.75</v>
      </c>
      <c r="D12297" t="str">
        <f>INDEX(Map!$A$2:$B$35, MATCH(Generation_Raw_Data!$B12297, Map!$A$2:$A$35, 0), 2)</f>
        <v>Ghent 1</v>
      </c>
      <c r="E12297" s="9"/>
    </row>
    <row r="12298" spans="1:5" x14ac:dyDescent="0.35">
      <c r="A12298" s="2">
        <v>45671.66666666665</v>
      </c>
      <c r="B12298" s="1" t="s">
        <v>33</v>
      </c>
      <c r="C12298" s="1">
        <v>387.75</v>
      </c>
      <c r="D12298" t="str">
        <f>INDEX(Map!$A$2:$B$35, MATCH(Generation_Raw_Data!$B12298, Map!$A$2:$A$35, 0), 2)</f>
        <v>Ghent 2</v>
      </c>
      <c r="E12298" s="9"/>
    </row>
    <row r="12299" spans="1:5" x14ac:dyDescent="0.35">
      <c r="A12299" s="2">
        <v>45671.66666666665</v>
      </c>
      <c r="B12299" s="1" t="s">
        <v>32</v>
      </c>
      <c r="C12299" s="1">
        <v>388.75</v>
      </c>
      <c r="D12299" t="str">
        <f>INDEX(Map!$A$2:$B$35, MATCH(Generation_Raw_Data!$B12299, Map!$A$2:$A$35, 0), 2)</f>
        <v>Ghent 3</v>
      </c>
      <c r="E12299" s="9"/>
    </row>
    <row r="12300" spans="1:5" x14ac:dyDescent="0.35">
      <c r="A12300" s="2">
        <v>45671.66666666665</v>
      </c>
      <c r="B12300" s="1" t="s">
        <v>30</v>
      </c>
      <c r="C12300" s="1">
        <v>142</v>
      </c>
      <c r="D12300" t="str">
        <f>INDEX(Map!$A$2:$B$35, MATCH(Generation_Raw_Data!$B12300, Map!$A$2:$A$35, 0), 2)</f>
        <v>Brown 3</v>
      </c>
      <c r="E12300" s="9"/>
    </row>
    <row r="12301" spans="1:5" x14ac:dyDescent="0.35">
      <c r="A12301" s="2">
        <v>45671.66666666665</v>
      </c>
      <c r="B12301" s="1" t="s">
        <v>29</v>
      </c>
      <c r="C12301" s="1">
        <v>0</v>
      </c>
      <c r="D12301" t="str">
        <f>INDEX(Map!$A$2:$B$35, MATCH(Generation_Raw_Data!$B12301, Map!$A$2:$A$35, 0), 2)</f>
        <v>Brown 5</v>
      </c>
      <c r="E12301" s="9"/>
    </row>
    <row r="12302" spans="1:5" x14ac:dyDescent="0.35">
      <c r="A12302" s="2">
        <v>45671.66666666665</v>
      </c>
      <c r="B12302" s="1" t="s">
        <v>34</v>
      </c>
      <c r="C12302" s="1">
        <v>362.75</v>
      </c>
      <c r="D12302" t="str">
        <f>INDEX(Map!$A$2:$B$35, MATCH(Generation_Raw_Data!$B12302, Map!$A$2:$A$35, 0), 2)</f>
        <v>Ghent 4</v>
      </c>
      <c r="E12302" s="9"/>
    </row>
    <row r="12303" spans="1:5" x14ac:dyDescent="0.35">
      <c r="A12303" s="2">
        <v>45671.66666666665</v>
      </c>
      <c r="B12303" s="1" t="s">
        <v>35</v>
      </c>
      <c r="C12303" s="1">
        <v>0.5</v>
      </c>
      <c r="D12303" t="str">
        <f>INDEX(Map!$A$2:$B$35, MATCH(Generation_Raw_Data!$B12303, Map!$A$2:$A$35, 0), 2)</f>
        <v>Simpsonville Solar</v>
      </c>
      <c r="E12303" s="9"/>
    </row>
    <row r="12304" spans="1:5" x14ac:dyDescent="0.35">
      <c r="A12304" s="2">
        <v>45671.66666666665</v>
      </c>
      <c r="B12304" s="1" t="s">
        <v>39</v>
      </c>
      <c r="C12304" s="1">
        <v>0</v>
      </c>
      <c r="D12304" t="str">
        <f>INDEX(Map!$A$2:$B$35, MATCH(Generation_Raw_Data!$B12304, Map!$A$2:$A$35, 0), 2)</f>
        <v>Brown 10</v>
      </c>
      <c r="E12304" s="9"/>
    </row>
    <row r="12305" spans="1:5" x14ac:dyDescent="0.35">
      <c r="A12305" s="2">
        <v>45671.66666666665</v>
      </c>
      <c r="B12305" s="1" t="s">
        <v>37</v>
      </c>
      <c r="C12305" s="1">
        <v>0</v>
      </c>
      <c r="D12305" t="str">
        <f>INDEX(Map!$A$2:$B$35, MATCH(Generation_Raw_Data!$B12305, Map!$A$2:$A$35, 0), 2)</f>
        <v>Brown 9</v>
      </c>
      <c r="E12305" s="9"/>
    </row>
    <row r="12306" spans="1:5" x14ac:dyDescent="0.35">
      <c r="A12306" s="2">
        <v>45671.66666666665</v>
      </c>
      <c r="B12306" s="1" t="s">
        <v>36</v>
      </c>
      <c r="C12306" s="1">
        <v>0</v>
      </c>
      <c r="D12306" t="str">
        <f>INDEX(Map!$A$2:$B$35, MATCH(Generation_Raw_Data!$B12306, Map!$A$2:$A$35, 0), 2)</f>
        <v>Brown 8</v>
      </c>
      <c r="E12306" s="9"/>
    </row>
    <row r="12307" spans="1:5" x14ac:dyDescent="0.35">
      <c r="A12307" s="2">
        <v>45671.66666666665</v>
      </c>
      <c r="B12307" s="1" t="s">
        <v>28</v>
      </c>
      <c r="C12307" s="1">
        <v>97</v>
      </c>
      <c r="D12307" t="str">
        <f>INDEX(Map!$A$2:$B$35, MATCH(Generation_Raw_Data!$B12307, Map!$A$2:$A$35, 0), 2)</f>
        <v>Brown 7</v>
      </c>
      <c r="E12307" s="9"/>
    </row>
    <row r="12308" spans="1:5" x14ac:dyDescent="0.35">
      <c r="A12308" s="2">
        <v>45671.66666666665</v>
      </c>
      <c r="B12308" s="1" t="s">
        <v>38</v>
      </c>
      <c r="C12308" s="1">
        <v>0</v>
      </c>
      <c r="D12308" t="str">
        <f>INDEX(Map!$A$2:$B$35, MATCH(Generation_Raw_Data!$B12308, Map!$A$2:$A$35, 0), 2)</f>
        <v>Brown 6</v>
      </c>
      <c r="E12308" s="9"/>
    </row>
    <row r="12309" spans="1:5" x14ac:dyDescent="0.35">
      <c r="A12309" s="2">
        <v>45671.66666666665</v>
      </c>
      <c r="B12309" s="1" t="s">
        <v>40</v>
      </c>
      <c r="C12309" s="1">
        <v>0</v>
      </c>
      <c r="D12309" t="str">
        <f>INDEX(Map!$A$2:$B$35, MATCH(Generation_Raw_Data!$B12309, Map!$A$2:$A$35, 0), 2)</f>
        <v>Brown 11</v>
      </c>
      <c r="E12309" s="9"/>
    </row>
    <row r="12310" spans="1:5" x14ac:dyDescent="0.35">
      <c r="A12310" s="2">
        <v>45671.708333333314</v>
      </c>
      <c r="B12310" s="1" t="s">
        <v>59</v>
      </c>
      <c r="C12310" s="1">
        <v>156.5</v>
      </c>
      <c r="D12310" t="str">
        <f>INDEX(Map!$A$2:$B$35, MATCH(Generation_Raw_Data!$B12310, Map!$A$2:$A$35, 0), 2)</f>
        <v>Cane Run 7</v>
      </c>
      <c r="E12310" s="9"/>
    </row>
    <row r="12311" spans="1:5" x14ac:dyDescent="0.35">
      <c r="A12311" s="2">
        <v>45671.708333333314</v>
      </c>
      <c r="B12311" s="1" t="s">
        <v>61</v>
      </c>
      <c r="C12311" s="1">
        <v>156.80000000000001</v>
      </c>
      <c r="D12311" t="str">
        <f>INDEX(Map!$A$2:$B$35, MATCH(Generation_Raw_Data!$B12311, Map!$A$2:$A$35, 0), 2)</f>
        <v>Cane Run 7</v>
      </c>
      <c r="E12311" s="9"/>
    </row>
    <row r="12312" spans="1:5" x14ac:dyDescent="0.35">
      <c r="A12312" s="2">
        <v>45671.708333333314</v>
      </c>
      <c r="B12312" s="1" t="s">
        <v>57</v>
      </c>
      <c r="C12312" s="1">
        <v>-5.9</v>
      </c>
      <c r="D12312" t="str">
        <f>INDEX(Map!$A$2:$B$35, MATCH(Generation_Raw_Data!$B12312, Map!$A$2:$A$35, 0), 2)</f>
        <v>Mill Creek 1</v>
      </c>
      <c r="E12312" s="9"/>
    </row>
    <row r="12313" spans="1:5" x14ac:dyDescent="0.35">
      <c r="A12313" s="2">
        <v>45671.708333333314</v>
      </c>
      <c r="B12313" s="1" t="s">
        <v>60</v>
      </c>
      <c r="C12313" s="1">
        <v>178.2</v>
      </c>
      <c r="D12313" t="str">
        <f>INDEX(Map!$A$2:$B$35, MATCH(Generation_Raw_Data!$B12313, Map!$A$2:$A$35, 0), 2)</f>
        <v>Cane Run 7</v>
      </c>
      <c r="E12313" s="9"/>
    </row>
    <row r="12314" spans="1:5" x14ac:dyDescent="0.35">
      <c r="A12314" s="2">
        <v>45671.708333333314</v>
      </c>
      <c r="B12314" s="1" t="s">
        <v>54</v>
      </c>
      <c r="C12314" s="1">
        <v>486</v>
      </c>
      <c r="D12314" t="str">
        <f>INDEX(Map!$A$2:$B$35, MATCH(Generation_Raw_Data!$B12314, Map!$A$2:$A$35, 0), 2)</f>
        <v>Mill Creek 4</v>
      </c>
      <c r="E12314" s="9"/>
    </row>
    <row r="12315" spans="1:5" x14ac:dyDescent="0.35">
      <c r="A12315" s="2">
        <v>45671.708333333314</v>
      </c>
      <c r="B12315" s="1" t="s">
        <v>53</v>
      </c>
      <c r="C12315" s="1">
        <v>302.5</v>
      </c>
      <c r="D12315" t="str">
        <f>INDEX(Map!$A$2:$B$35, MATCH(Generation_Raw_Data!$B12315, Map!$A$2:$A$35, 0), 2)</f>
        <v>Mill Creek 3</v>
      </c>
      <c r="E12315" s="9"/>
    </row>
    <row r="12316" spans="1:5" x14ac:dyDescent="0.35">
      <c r="A12316" s="2">
        <v>45671.708333333314</v>
      </c>
      <c r="B12316" s="1" t="s">
        <v>58</v>
      </c>
      <c r="C12316" s="1">
        <v>-2.5</v>
      </c>
      <c r="D12316" t="str">
        <f>INDEX(Map!$A$2:$B$35, MATCH(Generation_Raw_Data!$B12316, Map!$A$2:$A$35, 0), 2)</f>
        <v>Mill Creek 2</v>
      </c>
      <c r="E12316" s="9"/>
    </row>
    <row r="12317" spans="1:5" x14ac:dyDescent="0.35">
      <c r="A12317" s="2">
        <v>45671.708333333314</v>
      </c>
      <c r="B12317" s="1" t="s">
        <v>46</v>
      </c>
      <c r="C12317" s="1">
        <v>70</v>
      </c>
      <c r="D12317" t="str">
        <f>INDEX(Map!$A$2:$B$35, MATCH(Generation_Raw_Data!$B12317, Map!$A$2:$A$35, 0), 2)</f>
        <v>Ohio Falls</v>
      </c>
      <c r="E12317" s="9"/>
    </row>
    <row r="12318" spans="1:5" x14ac:dyDescent="0.35">
      <c r="A12318" s="2">
        <v>45671.708333333314</v>
      </c>
      <c r="B12318" s="1" t="s">
        <v>55</v>
      </c>
      <c r="C12318" s="1">
        <v>0</v>
      </c>
      <c r="D12318" t="str">
        <f>INDEX(Map!$A$2:$B$35, MATCH(Generation_Raw_Data!$B12318, Map!$A$2:$A$35, 0), 2)</f>
        <v>Paddy's Run 12</v>
      </c>
      <c r="E12318" s="9"/>
    </row>
    <row r="12319" spans="1:5" x14ac:dyDescent="0.35">
      <c r="A12319" s="2">
        <v>45671.708333333314</v>
      </c>
      <c r="B12319" s="1" t="s">
        <v>56</v>
      </c>
      <c r="C12319" s="1">
        <v>-0.3</v>
      </c>
      <c r="D12319" t="str">
        <f>INDEX(Map!$A$2:$B$35, MATCH(Generation_Raw_Data!$B12319, Map!$A$2:$A$35, 0), 2)</f>
        <v>Paddy's Run 13</v>
      </c>
      <c r="E12319" s="9"/>
    </row>
    <row r="12320" spans="1:5" x14ac:dyDescent="0.35">
      <c r="A12320" s="2">
        <v>45671.708333333314</v>
      </c>
      <c r="B12320" s="1" t="s">
        <v>44</v>
      </c>
      <c r="C12320" s="1">
        <v>689.5</v>
      </c>
      <c r="D12320" t="str">
        <f>INDEX(Map!$A$2:$B$35, MATCH(Generation_Raw_Data!$B12320, Map!$A$2:$A$35, 0), 2)</f>
        <v>Trimble County 2</v>
      </c>
      <c r="E12320" s="9"/>
    </row>
    <row r="12321" spans="1:5" x14ac:dyDescent="0.35">
      <c r="A12321" s="2">
        <v>45671.708333333314</v>
      </c>
      <c r="B12321" s="1" t="s">
        <v>47</v>
      </c>
      <c r="C12321" s="1">
        <v>101.33329999999999</v>
      </c>
      <c r="D12321" t="str">
        <f>INDEX(Map!$A$2:$B$35, MATCH(Generation_Raw_Data!$B12321, Map!$A$2:$A$35, 0), 2)</f>
        <v>Trimble County 5</v>
      </c>
      <c r="E12321" s="9"/>
    </row>
    <row r="12322" spans="1:5" x14ac:dyDescent="0.35">
      <c r="A12322" s="2">
        <v>45671.708333333314</v>
      </c>
      <c r="B12322" s="1" t="s">
        <v>48</v>
      </c>
      <c r="C12322" s="1">
        <v>0</v>
      </c>
      <c r="D12322" t="str">
        <f>INDEX(Map!$A$2:$B$35, MATCH(Generation_Raw_Data!$B12322, Map!$A$2:$A$35, 0), 2)</f>
        <v>Trimble County 6</v>
      </c>
      <c r="E12322" s="9"/>
    </row>
    <row r="12323" spans="1:5" x14ac:dyDescent="0.35">
      <c r="A12323" s="2">
        <v>45671.708333333314</v>
      </c>
      <c r="B12323" s="1" t="s">
        <v>51</v>
      </c>
      <c r="C12323" s="1">
        <v>101.33329999999999</v>
      </c>
      <c r="D12323" t="str">
        <f>INDEX(Map!$A$2:$B$35, MATCH(Generation_Raw_Data!$B12323, Map!$A$2:$A$35, 0), 2)</f>
        <v>Trimble County 9</v>
      </c>
      <c r="E12323" s="9"/>
    </row>
    <row r="12324" spans="1:5" x14ac:dyDescent="0.35">
      <c r="A12324" s="2">
        <v>45671.708333333314</v>
      </c>
      <c r="B12324" s="1" t="s">
        <v>50</v>
      </c>
      <c r="C12324" s="1">
        <v>0</v>
      </c>
      <c r="D12324" t="str">
        <f>INDEX(Map!$A$2:$B$35, MATCH(Generation_Raw_Data!$B12324, Map!$A$2:$A$35, 0), 2)</f>
        <v>Trimble County 8</v>
      </c>
      <c r="E12324" s="9"/>
    </row>
    <row r="12325" spans="1:5" x14ac:dyDescent="0.35">
      <c r="A12325" s="2">
        <v>45671.708333333314</v>
      </c>
      <c r="B12325" s="1" t="s">
        <v>49</v>
      </c>
      <c r="C12325" s="1">
        <v>101.33329999999999</v>
      </c>
      <c r="D12325" t="str">
        <f>INDEX(Map!$A$2:$B$35, MATCH(Generation_Raw_Data!$B12325, Map!$A$2:$A$35, 0), 2)</f>
        <v>Trimble County 7</v>
      </c>
      <c r="E12325" s="9"/>
    </row>
    <row r="12326" spans="1:5" x14ac:dyDescent="0.35">
      <c r="A12326" s="2">
        <v>45671.708333333314</v>
      </c>
      <c r="B12326" s="1" t="s">
        <v>45</v>
      </c>
      <c r="C12326" s="1">
        <v>490</v>
      </c>
      <c r="D12326" t="str">
        <f>INDEX(Map!$A$2:$B$35, MATCH(Generation_Raw_Data!$B12326, Map!$A$2:$A$35, 0), 2)</f>
        <v>Trimble County 1</v>
      </c>
      <c r="E12326" s="9"/>
    </row>
    <row r="12327" spans="1:5" x14ac:dyDescent="0.35">
      <c r="A12327" s="2">
        <v>45671.708333333314</v>
      </c>
      <c r="B12327" s="1" t="s">
        <v>52</v>
      </c>
      <c r="C12327" s="1">
        <v>0</v>
      </c>
      <c r="D12327" t="str">
        <f>INDEX(Map!$A$2:$B$35, MATCH(Generation_Raw_Data!$B12327, Map!$A$2:$A$35, 0), 2)</f>
        <v>Trimble County 10</v>
      </c>
      <c r="E12327" s="9"/>
    </row>
    <row r="12328" spans="1:5" x14ac:dyDescent="0.35">
      <c r="A12328" s="2">
        <v>45671.708333333314</v>
      </c>
      <c r="B12328" s="1" t="s">
        <v>42</v>
      </c>
      <c r="C12328" s="1">
        <v>19</v>
      </c>
      <c r="D12328" t="str">
        <f>INDEX(Map!$A$2:$B$35, MATCH(Generation_Raw_Data!$B12328, Map!$A$2:$A$35, 0), 2)</f>
        <v>Dix Dam</v>
      </c>
      <c r="E12328" s="9"/>
    </row>
    <row r="12329" spans="1:5" x14ac:dyDescent="0.35">
      <c r="A12329" s="2">
        <v>45671.708333333314</v>
      </c>
      <c r="B12329" s="1" t="s">
        <v>43</v>
      </c>
      <c r="C12329" s="1">
        <v>0</v>
      </c>
      <c r="D12329" t="str">
        <f>INDEX(Map!$A$2:$B$35, MATCH(Generation_Raw_Data!$B12329, Map!$A$2:$A$35, 0), 2)</f>
        <v>Haefling</v>
      </c>
      <c r="E12329" s="9"/>
    </row>
    <row r="12330" spans="1:5" x14ac:dyDescent="0.35">
      <c r="A12330" s="2">
        <v>45671.708333333314</v>
      </c>
      <c r="B12330" s="1" t="s">
        <v>41</v>
      </c>
      <c r="C12330" s="1">
        <v>0</v>
      </c>
      <c r="D12330" t="str">
        <f>INDEX(Map!$A$2:$B$35, MATCH(Generation_Raw_Data!$B12330, Map!$A$2:$A$35, 0), 2)</f>
        <v>Brown Solar</v>
      </c>
      <c r="E12330" s="9"/>
    </row>
    <row r="12331" spans="1:5" x14ac:dyDescent="0.35">
      <c r="A12331" s="2">
        <v>45671.708333333314</v>
      </c>
      <c r="B12331" s="1" t="s">
        <v>29</v>
      </c>
      <c r="C12331" s="1">
        <v>3</v>
      </c>
      <c r="D12331" t="str">
        <f>INDEX(Map!$A$2:$B$35, MATCH(Generation_Raw_Data!$B12331, Map!$A$2:$A$35, 0), 2)</f>
        <v>Brown 5</v>
      </c>
      <c r="E12331" s="9"/>
    </row>
    <row r="12332" spans="1:5" x14ac:dyDescent="0.35">
      <c r="A12332" s="2">
        <v>45671.708333333314</v>
      </c>
      <c r="B12332" s="1" t="s">
        <v>30</v>
      </c>
      <c r="C12332" s="1">
        <v>194</v>
      </c>
      <c r="D12332" t="str">
        <f>INDEX(Map!$A$2:$B$35, MATCH(Generation_Raw_Data!$B12332, Map!$A$2:$A$35, 0), 2)</f>
        <v>Brown 3</v>
      </c>
      <c r="E12332" s="9"/>
    </row>
    <row r="12333" spans="1:5" x14ac:dyDescent="0.35">
      <c r="A12333" s="2">
        <v>45671.708333333314</v>
      </c>
      <c r="B12333" s="1" t="s">
        <v>32</v>
      </c>
      <c r="C12333" s="1">
        <v>447</v>
      </c>
      <c r="D12333" t="str">
        <f>INDEX(Map!$A$2:$B$35, MATCH(Generation_Raw_Data!$B12333, Map!$A$2:$A$35, 0), 2)</f>
        <v>Ghent 3</v>
      </c>
      <c r="E12333" s="9"/>
    </row>
    <row r="12334" spans="1:5" x14ac:dyDescent="0.35">
      <c r="A12334" s="2">
        <v>45671.708333333314</v>
      </c>
      <c r="B12334" s="1" t="s">
        <v>33</v>
      </c>
      <c r="C12334" s="1">
        <v>463</v>
      </c>
      <c r="D12334" t="str">
        <f>INDEX(Map!$A$2:$B$35, MATCH(Generation_Raw_Data!$B12334, Map!$A$2:$A$35, 0), 2)</f>
        <v>Ghent 2</v>
      </c>
      <c r="E12334" s="9"/>
    </row>
    <row r="12335" spans="1:5" x14ac:dyDescent="0.35">
      <c r="A12335" s="2">
        <v>45671.708333333314</v>
      </c>
      <c r="B12335" s="1" t="s">
        <v>31</v>
      </c>
      <c r="C12335" s="1">
        <v>481</v>
      </c>
      <c r="D12335" t="str">
        <f>INDEX(Map!$A$2:$B$35, MATCH(Generation_Raw_Data!$B12335, Map!$A$2:$A$35, 0), 2)</f>
        <v>Ghent 1</v>
      </c>
      <c r="E12335" s="9"/>
    </row>
    <row r="12336" spans="1:5" x14ac:dyDescent="0.35">
      <c r="A12336" s="2">
        <v>45671.708333333314</v>
      </c>
      <c r="B12336" s="1" t="s">
        <v>34</v>
      </c>
      <c r="C12336" s="1">
        <v>433</v>
      </c>
      <c r="D12336" t="str">
        <f>INDEX(Map!$A$2:$B$35, MATCH(Generation_Raw_Data!$B12336, Map!$A$2:$A$35, 0), 2)</f>
        <v>Ghent 4</v>
      </c>
      <c r="E12336" s="9"/>
    </row>
    <row r="12337" spans="1:5" x14ac:dyDescent="0.35">
      <c r="A12337" s="2">
        <v>45671.708333333314</v>
      </c>
      <c r="B12337" s="1" t="s">
        <v>35</v>
      </c>
      <c r="C12337" s="1">
        <v>0.1</v>
      </c>
      <c r="D12337" t="str">
        <f>INDEX(Map!$A$2:$B$35, MATCH(Generation_Raw_Data!$B12337, Map!$A$2:$A$35, 0), 2)</f>
        <v>Simpsonville Solar</v>
      </c>
      <c r="E12337" s="9"/>
    </row>
    <row r="12338" spans="1:5" x14ac:dyDescent="0.35">
      <c r="A12338" s="2">
        <v>45671.708333333314</v>
      </c>
      <c r="B12338" s="1" t="s">
        <v>40</v>
      </c>
      <c r="C12338" s="1">
        <v>0</v>
      </c>
      <c r="D12338" t="str">
        <f>INDEX(Map!$A$2:$B$35, MATCH(Generation_Raw_Data!$B12338, Map!$A$2:$A$35, 0), 2)</f>
        <v>Brown 11</v>
      </c>
      <c r="E12338" s="9"/>
    </row>
    <row r="12339" spans="1:5" x14ac:dyDescent="0.35">
      <c r="A12339" s="2">
        <v>45671.708333333314</v>
      </c>
      <c r="B12339" s="1" t="s">
        <v>38</v>
      </c>
      <c r="C12339" s="1">
        <v>54</v>
      </c>
      <c r="D12339" t="str">
        <f>INDEX(Map!$A$2:$B$35, MATCH(Generation_Raw_Data!$B12339, Map!$A$2:$A$35, 0), 2)</f>
        <v>Brown 6</v>
      </c>
      <c r="E12339" s="9"/>
    </row>
    <row r="12340" spans="1:5" x14ac:dyDescent="0.35">
      <c r="A12340" s="2">
        <v>45671.708333333314</v>
      </c>
      <c r="B12340" s="1" t="s">
        <v>28</v>
      </c>
      <c r="C12340" s="1">
        <v>105</v>
      </c>
      <c r="D12340" t="str">
        <f>INDEX(Map!$A$2:$B$35, MATCH(Generation_Raw_Data!$B12340, Map!$A$2:$A$35, 0), 2)</f>
        <v>Brown 7</v>
      </c>
      <c r="E12340" s="9"/>
    </row>
    <row r="12341" spans="1:5" x14ac:dyDescent="0.35">
      <c r="A12341" s="2">
        <v>45671.708333333314</v>
      </c>
      <c r="B12341" s="1" t="s">
        <v>36</v>
      </c>
      <c r="C12341" s="1">
        <v>0</v>
      </c>
      <c r="D12341" t="str">
        <f>INDEX(Map!$A$2:$B$35, MATCH(Generation_Raw_Data!$B12341, Map!$A$2:$A$35, 0), 2)</f>
        <v>Brown 8</v>
      </c>
      <c r="E12341" s="9"/>
    </row>
    <row r="12342" spans="1:5" x14ac:dyDescent="0.35">
      <c r="A12342" s="2">
        <v>45671.708333333314</v>
      </c>
      <c r="B12342" s="1" t="s">
        <v>37</v>
      </c>
      <c r="C12342" s="1">
        <v>-1</v>
      </c>
      <c r="D12342" t="str">
        <f>INDEX(Map!$A$2:$B$35, MATCH(Generation_Raw_Data!$B12342, Map!$A$2:$A$35, 0), 2)</f>
        <v>Brown 9</v>
      </c>
      <c r="E12342" s="9"/>
    </row>
    <row r="12343" spans="1:5" x14ac:dyDescent="0.35">
      <c r="A12343" s="2">
        <v>45671.708333333314</v>
      </c>
      <c r="B12343" s="1" t="s">
        <v>39</v>
      </c>
      <c r="C12343" s="1">
        <v>0</v>
      </c>
      <c r="D12343" t="str">
        <f>INDEX(Map!$A$2:$B$35, MATCH(Generation_Raw_Data!$B12343, Map!$A$2:$A$35, 0), 2)</f>
        <v>Brown 10</v>
      </c>
      <c r="E12343" s="9"/>
    </row>
    <row r="12344" spans="1:5" x14ac:dyDescent="0.35">
      <c r="A12344" s="2">
        <v>45672.333333333336</v>
      </c>
      <c r="B12344" s="1" t="s">
        <v>61</v>
      </c>
      <c r="C12344" s="1">
        <v>237.3</v>
      </c>
      <c r="D12344" t="str">
        <f>INDEX(Map!$A$2:$B$35, MATCH(Generation_Raw_Data!$B12344, Map!$A$2:$A$35, 0), 2)</f>
        <v>Cane Run 7</v>
      </c>
      <c r="E12344" s="9"/>
    </row>
    <row r="12345" spans="1:5" x14ac:dyDescent="0.35">
      <c r="A12345" s="2">
        <v>45672.333333333336</v>
      </c>
      <c r="B12345" s="1" t="s">
        <v>59</v>
      </c>
      <c r="C12345" s="1">
        <v>236.9</v>
      </c>
      <c r="D12345" t="str">
        <f>INDEX(Map!$A$2:$B$35, MATCH(Generation_Raw_Data!$B12345, Map!$A$2:$A$35, 0), 2)</f>
        <v>Cane Run 7</v>
      </c>
      <c r="E12345" s="9"/>
    </row>
    <row r="12346" spans="1:5" x14ac:dyDescent="0.35">
      <c r="A12346" s="2">
        <v>45672.333333333336</v>
      </c>
      <c r="B12346" s="1" t="s">
        <v>60</v>
      </c>
      <c r="C12346" s="1">
        <v>216.5</v>
      </c>
      <c r="D12346" t="str">
        <f>INDEX(Map!$A$2:$B$35, MATCH(Generation_Raw_Data!$B12346, Map!$A$2:$A$35, 0), 2)</f>
        <v>Cane Run 7</v>
      </c>
      <c r="E12346" s="9"/>
    </row>
    <row r="12347" spans="1:5" x14ac:dyDescent="0.35">
      <c r="A12347" s="2">
        <v>45672.333333333336</v>
      </c>
      <c r="B12347" s="1" t="s">
        <v>46</v>
      </c>
      <c r="C12347" s="1">
        <v>68</v>
      </c>
      <c r="D12347" t="str">
        <f>INDEX(Map!$A$2:$B$35, MATCH(Generation_Raw_Data!$B12347, Map!$A$2:$A$35, 0), 2)</f>
        <v>Ohio Falls</v>
      </c>
      <c r="E12347" s="9"/>
    </row>
    <row r="12348" spans="1:5" x14ac:dyDescent="0.35">
      <c r="A12348" s="2">
        <v>45672.333333333336</v>
      </c>
      <c r="B12348" s="1" t="s">
        <v>57</v>
      </c>
      <c r="C12348" s="1">
        <v>-6.9</v>
      </c>
      <c r="D12348" t="str">
        <f>INDEX(Map!$A$2:$B$35, MATCH(Generation_Raw_Data!$B12348, Map!$A$2:$A$35, 0), 2)</f>
        <v>Mill Creek 1</v>
      </c>
      <c r="E12348" s="9"/>
    </row>
    <row r="12349" spans="1:5" x14ac:dyDescent="0.35">
      <c r="A12349" s="2">
        <v>45672.333333333336</v>
      </c>
      <c r="B12349" s="1" t="s">
        <v>56</v>
      </c>
      <c r="C12349" s="1">
        <v>93.6</v>
      </c>
      <c r="D12349" t="str">
        <f>INDEX(Map!$A$2:$B$35, MATCH(Generation_Raw_Data!$B12349, Map!$A$2:$A$35, 0), 2)</f>
        <v>Paddy's Run 13</v>
      </c>
      <c r="E12349" s="9"/>
    </row>
    <row r="12350" spans="1:5" x14ac:dyDescent="0.35">
      <c r="A12350" s="2">
        <v>45672.333333333336</v>
      </c>
      <c r="B12350" s="1" t="s">
        <v>55</v>
      </c>
      <c r="C12350" s="1">
        <v>0</v>
      </c>
      <c r="D12350" t="str">
        <f>INDEX(Map!$A$2:$B$35, MATCH(Generation_Raw_Data!$B12350, Map!$A$2:$A$35, 0), 2)</f>
        <v>Paddy's Run 12</v>
      </c>
      <c r="E12350" s="9"/>
    </row>
    <row r="12351" spans="1:5" x14ac:dyDescent="0.35">
      <c r="A12351" s="2">
        <v>45672.333333333336</v>
      </c>
      <c r="B12351" s="1" t="s">
        <v>58</v>
      </c>
      <c r="C12351" s="1">
        <v>-8.8000000000000007</v>
      </c>
      <c r="D12351" t="str">
        <f>INDEX(Map!$A$2:$B$35, MATCH(Generation_Raw_Data!$B12351, Map!$A$2:$A$35, 0), 2)</f>
        <v>Mill Creek 2</v>
      </c>
      <c r="E12351" s="9"/>
    </row>
    <row r="12352" spans="1:5" x14ac:dyDescent="0.35">
      <c r="A12352" s="2">
        <v>45672.333333333336</v>
      </c>
      <c r="B12352" s="1" t="s">
        <v>53</v>
      </c>
      <c r="C12352" s="1">
        <v>393.4</v>
      </c>
      <c r="D12352" t="str">
        <f>INDEX(Map!$A$2:$B$35, MATCH(Generation_Raw_Data!$B12352, Map!$A$2:$A$35, 0), 2)</f>
        <v>Mill Creek 3</v>
      </c>
      <c r="E12352" s="9"/>
    </row>
    <row r="12353" spans="1:5" x14ac:dyDescent="0.35">
      <c r="A12353" s="2">
        <v>45672.333333333336</v>
      </c>
      <c r="B12353" s="1" t="s">
        <v>54</v>
      </c>
      <c r="C12353" s="1">
        <v>491.5</v>
      </c>
      <c r="D12353" t="str">
        <f>INDEX(Map!$A$2:$B$35, MATCH(Generation_Raw_Data!$B12353, Map!$A$2:$A$35, 0), 2)</f>
        <v>Mill Creek 4</v>
      </c>
      <c r="E12353" s="9"/>
    </row>
    <row r="12354" spans="1:5" x14ac:dyDescent="0.35">
      <c r="A12354" s="2">
        <v>45672.333333333336</v>
      </c>
      <c r="B12354" s="1" t="s">
        <v>49</v>
      </c>
      <c r="C12354" s="1">
        <v>146.25380000000001</v>
      </c>
      <c r="D12354" t="str">
        <f>INDEX(Map!$A$2:$B$35, MATCH(Generation_Raw_Data!$B12354, Map!$A$2:$A$35, 0), 2)</f>
        <v>Trimble County 7</v>
      </c>
      <c r="E12354" s="9"/>
    </row>
    <row r="12355" spans="1:5" x14ac:dyDescent="0.35">
      <c r="A12355" s="2">
        <v>45672.333333333336</v>
      </c>
      <c r="B12355" s="1" t="s">
        <v>50</v>
      </c>
      <c r="C12355" s="1">
        <v>0</v>
      </c>
      <c r="D12355" t="str">
        <f>INDEX(Map!$A$2:$B$35, MATCH(Generation_Raw_Data!$B12355, Map!$A$2:$A$35, 0), 2)</f>
        <v>Trimble County 8</v>
      </c>
      <c r="E12355" s="9"/>
    </row>
    <row r="12356" spans="1:5" x14ac:dyDescent="0.35">
      <c r="A12356" s="2">
        <v>45672.333333333336</v>
      </c>
      <c r="B12356" s="1" t="s">
        <v>51</v>
      </c>
      <c r="C12356" s="1">
        <v>147.24870000000001</v>
      </c>
      <c r="D12356" t="str">
        <f>INDEX(Map!$A$2:$B$35, MATCH(Generation_Raw_Data!$B12356, Map!$A$2:$A$35, 0), 2)</f>
        <v>Trimble County 9</v>
      </c>
      <c r="E12356" s="9"/>
    </row>
    <row r="12357" spans="1:5" x14ac:dyDescent="0.35">
      <c r="A12357" s="2">
        <v>45672.333333333336</v>
      </c>
      <c r="B12357" s="1" t="s">
        <v>48</v>
      </c>
      <c r="C12357" s="1">
        <v>147.24870000000001</v>
      </c>
      <c r="D12357" t="str">
        <f>INDEX(Map!$A$2:$B$35, MATCH(Generation_Raw_Data!$B12357, Map!$A$2:$A$35, 0), 2)</f>
        <v>Trimble County 6</v>
      </c>
      <c r="E12357" s="9"/>
    </row>
    <row r="12358" spans="1:5" x14ac:dyDescent="0.35">
      <c r="A12358" s="2">
        <v>45672.333333333336</v>
      </c>
      <c r="B12358" s="1" t="s">
        <v>47</v>
      </c>
      <c r="C12358" s="1">
        <v>147.24870000000001</v>
      </c>
      <c r="D12358" t="str">
        <f>INDEX(Map!$A$2:$B$35, MATCH(Generation_Raw_Data!$B12358, Map!$A$2:$A$35, 0), 2)</f>
        <v>Trimble County 5</v>
      </c>
      <c r="E12358" s="9"/>
    </row>
    <row r="12359" spans="1:5" x14ac:dyDescent="0.35">
      <c r="A12359" s="2">
        <v>45672.333333333336</v>
      </c>
      <c r="B12359" s="1" t="s">
        <v>44</v>
      </c>
      <c r="C12359" s="1">
        <v>693.5</v>
      </c>
      <c r="D12359" t="str">
        <f>INDEX(Map!$A$2:$B$35, MATCH(Generation_Raw_Data!$B12359, Map!$A$2:$A$35, 0), 2)</f>
        <v>Trimble County 2</v>
      </c>
      <c r="E12359" s="9"/>
    </row>
    <row r="12360" spans="1:5" x14ac:dyDescent="0.35">
      <c r="A12360" s="2">
        <v>45672.333333333336</v>
      </c>
      <c r="B12360" s="1" t="s">
        <v>45</v>
      </c>
      <c r="C12360" s="1">
        <v>491.4</v>
      </c>
      <c r="D12360" t="str">
        <f>INDEX(Map!$A$2:$B$35, MATCH(Generation_Raw_Data!$B12360, Map!$A$2:$A$35, 0), 2)</f>
        <v>Trimble County 1</v>
      </c>
      <c r="E12360" s="9"/>
    </row>
    <row r="12361" spans="1:5" x14ac:dyDescent="0.35">
      <c r="A12361" s="2">
        <v>45672.333333333336</v>
      </c>
      <c r="B12361" s="1" t="s">
        <v>52</v>
      </c>
      <c r="C12361" s="1">
        <v>0</v>
      </c>
      <c r="D12361" t="str">
        <f>INDEX(Map!$A$2:$B$35, MATCH(Generation_Raw_Data!$B12361, Map!$A$2:$A$35, 0), 2)</f>
        <v>Trimble County 10</v>
      </c>
      <c r="E12361" s="9"/>
    </row>
    <row r="12362" spans="1:5" x14ac:dyDescent="0.35">
      <c r="A12362" s="2">
        <v>45672.333333333336</v>
      </c>
      <c r="B12362" s="1" t="s">
        <v>42</v>
      </c>
      <c r="C12362" s="1">
        <v>19</v>
      </c>
      <c r="D12362" t="str">
        <f>INDEX(Map!$A$2:$B$35, MATCH(Generation_Raw_Data!$B12362, Map!$A$2:$A$35, 0), 2)</f>
        <v>Dix Dam</v>
      </c>
      <c r="E12362" s="9"/>
    </row>
    <row r="12363" spans="1:5" x14ac:dyDescent="0.35">
      <c r="A12363" s="2">
        <v>45672.333333333336</v>
      </c>
      <c r="B12363" s="1" t="s">
        <v>43</v>
      </c>
      <c r="C12363" s="1">
        <v>0</v>
      </c>
      <c r="D12363" t="str">
        <f>INDEX(Map!$A$2:$B$35, MATCH(Generation_Raw_Data!$B12363, Map!$A$2:$A$35, 0), 2)</f>
        <v>Haefling</v>
      </c>
      <c r="E12363" s="9"/>
    </row>
    <row r="12364" spans="1:5" x14ac:dyDescent="0.35">
      <c r="A12364" s="2">
        <v>45672.333333333336</v>
      </c>
      <c r="B12364" s="1" t="s">
        <v>41</v>
      </c>
      <c r="C12364" s="1">
        <v>0.2</v>
      </c>
      <c r="D12364" t="str">
        <f>INDEX(Map!$A$2:$B$35, MATCH(Generation_Raw_Data!$B12364, Map!$A$2:$A$35, 0), 2)</f>
        <v>Brown Solar</v>
      </c>
      <c r="E12364" s="9"/>
    </row>
    <row r="12365" spans="1:5" x14ac:dyDescent="0.35">
      <c r="A12365" s="2">
        <v>45672.333333333336</v>
      </c>
      <c r="B12365" s="1" t="s">
        <v>31</v>
      </c>
      <c r="C12365" s="1">
        <v>481.75</v>
      </c>
      <c r="D12365" t="str">
        <f>INDEX(Map!$A$2:$B$35, MATCH(Generation_Raw_Data!$B12365, Map!$A$2:$A$35, 0), 2)</f>
        <v>Ghent 1</v>
      </c>
      <c r="E12365" s="9"/>
    </row>
    <row r="12366" spans="1:5" x14ac:dyDescent="0.35">
      <c r="A12366" s="2">
        <v>45672.333333333336</v>
      </c>
      <c r="B12366" s="1" t="s">
        <v>33</v>
      </c>
      <c r="C12366" s="1">
        <v>488.75</v>
      </c>
      <c r="D12366" t="str">
        <f>INDEX(Map!$A$2:$B$35, MATCH(Generation_Raw_Data!$B12366, Map!$A$2:$A$35, 0), 2)</f>
        <v>Ghent 2</v>
      </c>
      <c r="E12366" s="9"/>
    </row>
    <row r="12367" spans="1:5" x14ac:dyDescent="0.35">
      <c r="A12367" s="2">
        <v>45672.333333333336</v>
      </c>
      <c r="B12367" s="1" t="s">
        <v>32</v>
      </c>
      <c r="C12367" s="1">
        <v>481.75</v>
      </c>
      <c r="D12367" t="str">
        <f>INDEX(Map!$A$2:$B$35, MATCH(Generation_Raw_Data!$B12367, Map!$A$2:$A$35, 0), 2)</f>
        <v>Ghent 3</v>
      </c>
      <c r="E12367" s="9"/>
    </row>
    <row r="12368" spans="1:5" x14ac:dyDescent="0.35">
      <c r="A12368" s="2">
        <v>45672.333333333336</v>
      </c>
      <c r="B12368" s="1" t="s">
        <v>30</v>
      </c>
      <c r="C12368" s="1">
        <v>408</v>
      </c>
      <c r="D12368" t="str">
        <f>INDEX(Map!$A$2:$B$35, MATCH(Generation_Raw_Data!$B12368, Map!$A$2:$A$35, 0), 2)</f>
        <v>Brown 3</v>
      </c>
      <c r="E12368" s="9"/>
    </row>
    <row r="12369" spans="1:5" x14ac:dyDescent="0.35">
      <c r="A12369" s="2">
        <v>45672.333333333336</v>
      </c>
      <c r="B12369" s="1" t="s">
        <v>29</v>
      </c>
      <c r="C12369" s="1">
        <v>131</v>
      </c>
      <c r="D12369" t="str">
        <f>INDEX(Map!$A$2:$B$35, MATCH(Generation_Raw_Data!$B12369, Map!$A$2:$A$35, 0), 2)</f>
        <v>Brown 5</v>
      </c>
      <c r="E12369" s="9"/>
    </row>
    <row r="12370" spans="1:5" x14ac:dyDescent="0.35">
      <c r="A12370" s="2">
        <v>45672.333333333336</v>
      </c>
      <c r="B12370" s="1" t="s">
        <v>34</v>
      </c>
      <c r="C12370" s="1">
        <v>486.75</v>
      </c>
      <c r="D12370" t="str">
        <f>INDEX(Map!$A$2:$B$35, MATCH(Generation_Raw_Data!$B12370, Map!$A$2:$A$35, 0), 2)</f>
        <v>Ghent 4</v>
      </c>
      <c r="E12370" s="9"/>
    </row>
    <row r="12371" spans="1:5" x14ac:dyDescent="0.35">
      <c r="A12371" s="2">
        <v>45672.333333333336</v>
      </c>
      <c r="B12371" s="1" t="s">
        <v>35</v>
      </c>
      <c r="C12371" s="1">
        <v>0.2</v>
      </c>
      <c r="D12371" t="str">
        <f>INDEX(Map!$A$2:$B$35, MATCH(Generation_Raw_Data!$B12371, Map!$A$2:$A$35, 0), 2)</f>
        <v>Simpsonville Solar</v>
      </c>
      <c r="E12371" s="9"/>
    </row>
    <row r="12372" spans="1:5" x14ac:dyDescent="0.35">
      <c r="A12372" s="2">
        <v>45672.333333333336</v>
      </c>
      <c r="B12372" s="1" t="s">
        <v>39</v>
      </c>
      <c r="C12372" s="1">
        <v>49</v>
      </c>
      <c r="D12372" t="str">
        <f>INDEX(Map!$A$2:$B$35, MATCH(Generation_Raw_Data!$B12372, Map!$A$2:$A$35, 0), 2)</f>
        <v>Brown 10</v>
      </c>
      <c r="E12372" s="9"/>
    </row>
    <row r="12373" spans="1:5" x14ac:dyDescent="0.35">
      <c r="A12373" s="2">
        <v>45672.333333333336</v>
      </c>
      <c r="B12373" s="1" t="s">
        <v>37</v>
      </c>
      <c r="C12373" s="1">
        <v>51</v>
      </c>
      <c r="D12373" t="str">
        <f>INDEX(Map!$A$2:$B$35, MATCH(Generation_Raw_Data!$B12373, Map!$A$2:$A$35, 0), 2)</f>
        <v>Brown 9</v>
      </c>
      <c r="E12373" s="9"/>
    </row>
    <row r="12374" spans="1:5" x14ac:dyDescent="0.35">
      <c r="A12374" s="2">
        <v>45672.333333333336</v>
      </c>
      <c r="B12374" s="1" t="s">
        <v>36</v>
      </c>
      <c r="C12374" s="1">
        <v>0</v>
      </c>
      <c r="D12374" t="str">
        <f>INDEX(Map!$A$2:$B$35, MATCH(Generation_Raw_Data!$B12374, Map!$A$2:$A$35, 0), 2)</f>
        <v>Brown 8</v>
      </c>
      <c r="E12374" s="9"/>
    </row>
    <row r="12375" spans="1:5" x14ac:dyDescent="0.35">
      <c r="A12375" s="2">
        <v>45672.333333333336</v>
      </c>
      <c r="B12375" s="1" t="s">
        <v>28</v>
      </c>
      <c r="C12375" s="1">
        <v>124</v>
      </c>
      <c r="D12375" t="str">
        <f>INDEX(Map!$A$2:$B$35, MATCH(Generation_Raw_Data!$B12375, Map!$A$2:$A$35, 0), 2)</f>
        <v>Brown 7</v>
      </c>
      <c r="E12375" s="9"/>
    </row>
    <row r="12376" spans="1:5" x14ac:dyDescent="0.35">
      <c r="A12376" s="2">
        <v>45672.333333333336</v>
      </c>
      <c r="B12376" s="1" t="s">
        <v>38</v>
      </c>
      <c r="C12376" s="1">
        <v>125</v>
      </c>
      <c r="D12376" t="str">
        <f>INDEX(Map!$A$2:$B$35, MATCH(Generation_Raw_Data!$B12376, Map!$A$2:$A$35, 0), 2)</f>
        <v>Brown 6</v>
      </c>
      <c r="E12376" s="9"/>
    </row>
    <row r="12377" spans="1:5" x14ac:dyDescent="0.35">
      <c r="A12377" s="2">
        <v>45672.333333333336</v>
      </c>
      <c r="B12377" s="1" t="s">
        <v>40</v>
      </c>
      <c r="C12377" s="1">
        <v>0</v>
      </c>
      <c r="D12377" t="str">
        <f>INDEX(Map!$A$2:$B$35, MATCH(Generation_Raw_Data!$B12377, Map!$A$2:$A$35, 0), 2)</f>
        <v>Brown 11</v>
      </c>
      <c r="E12377" s="9"/>
    </row>
    <row r="12378" spans="1:5" x14ac:dyDescent="0.35">
      <c r="A12378" s="2">
        <v>45672.375</v>
      </c>
      <c r="B12378" s="1" t="s">
        <v>42</v>
      </c>
      <c r="C12378" s="1">
        <v>18</v>
      </c>
      <c r="D12378" t="str">
        <f>INDEX(Map!$A$2:$B$35, MATCH(Generation_Raw_Data!$B12378, Map!$A$2:$A$35, 0), 2)</f>
        <v>Dix Dam</v>
      </c>
      <c r="E12378" s="9"/>
    </row>
    <row r="12379" spans="1:5" x14ac:dyDescent="0.35">
      <c r="A12379" s="2">
        <v>45672.375</v>
      </c>
      <c r="B12379" s="1" t="s">
        <v>41</v>
      </c>
      <c r="C12379" s="1">
        <v>0.6</v>
      </c>
      <c r="D12379" t="str">
        <f>INDEX(Map!$A$2:$B$35, MATCH(Generation_Raw_Data!$B12379, Map!$A$2:$A$35, 0), 2)</f>
        <v>Brown Solar</v>
      </c>
      <c r="E12379" s="9"/>
    </row>
    <row r="12380" spans="1:5" x14ac:dyDescent="0.35">
      <c r="A12380" s="2">
        <v>45672.375</v>
      </c>
      <c r="B12380" s="1" t="s">
        <v>29</v>
      </c>
      <c r="C12380" s="1">
        <v>52</v>
      </c>
      <c r="D12380" t="str">
        <f>INDEX(Map!$A$2:$B$35, MATCH(Generation_Raw_Data!$B12380, Map!$A$2:$A$35, 0), 2)</f>
        <v>Brown 5</v>
      </c>
      <c r="E12380" s="9"/>
    </row>
    <row r="12381" spans="1:5" x14ac:dyDescent="0.35">
      <c r="A12381" s="2">
        <v>45672.375</v>
      </c>
      <c r="B12381" s="1" t="s">
        <v>30</v>
      </c>
      <c r="C12381" s="1">
        <v>410</v>
      </c>
      <c r="D12381" t="str">
        <f>INDEX(Map!$A$2:$B$35, MATCH(Generation_Raw_Data!$B12381, Map!$A$2:$A$35, 0), 2)</f>
        <v>Brown 3</v>
      </c>
      <c r="E12381" s="9"/>
    </row>
    <row r="12382" spans="1:5" x14ac:dyDescent="0.35">
      <c r="A12382" s="2">
        <v>45672.375</v>
      </c>
      <c r="B12382" s="1" t="s">
        <v>32</v>
      </c>
      <c r="C12382" s="1">
        <v>487</v>
      </c>
      <c r="D12382" t="str">
        <f>INDEX(Map!$A$2:$B$35, MATCH(Generation_Raw_Data!$B12382, Map!$A$2:$A$35, 0), 2)</f>
        <v>Ghent 3</v>
      </c>
      <c r="E12382" s="9"/>
    </row>
    <row r="12383" spans="1:5" x14ac:dyDescent="0.35">
      <c r="A12383" s="2">
        <v>45672.375</v>
      </c>
      <c r="B12383" s="1" t="s">
        <v>33</v>
      </c>
      <c r="C12383" s="1">
        <v>487</v>
      </c>
      <c r="D12383" t="str">
        <f>INDEX(Map!$A$2:$B$35, MATCH(Generation_Raw_Data!$B12383, Map!$A$2:$A$35, 0), 2)</f>
        <v>Ghent 2</v>
      </c>
      <c r="E12383" s="9"/>
    </row>
    <row r="12384" spans="1:5" x14ac:dyDescent="0.35">
      <c r="A12384" s="2">
        <v>45672.375</v>
      </c>
      <c r="B12384" s="1" t="s">
        <v>31</v>
      </c>
      <c r="C12384" s="1">
        <v>482</v>
      </c>
      <c r="D12384" t="str">
        <f>INDEX(Map!$A$2:$B$35, MATCH(Generation_Raw_Data!$B12384, Map!$A$2:$A$35, 0), 2)</f>
        <v>Ghent 1</v>
      </c>
      <c r="E12384" s="9"/>
    </row>
    <row r="12385" spans="1:5" x14ac:dyDescent="0.35">
      <c r="A12385" s="2">
        <v>45672.375</v>
      </c>
      <c r="B12385" s="1" t="s">
        <v>34</v>
      </c>
      <c r="C12385" s="1">
        <v>486</v>
      </c>
      <c r="D12385" t="str">
        <f>INDEX(Map!$A$2:$B$35, MATCH(Generation_Raw_Data!$B12385, Map!$A$2:$A$35, 0), 2)</f>
        <v>Ghent 4</v>
      </c>
      <c r="E12385" s="9"/>
    </row>
    <row r="12386" spans="1:5" x14ac:dyDescent="0.35">
      <c r="A12386" s="2">
        <v>45672.375</v>
      </c>
      <c r="B12386" s="1" t="s">
        <v>35</v>
      </c>
      <c r="C12386" s="1">
        <v>0.9</v>
      </c>
      <c r="D12386" t="str">
        <f>INDEX(Map!$A$2:$B$35, MATCH(Generation_Raw_Data!$B12386, Map!$A$2:$A$35, 0), 2)</f>
        <v>Simpsonville Solar</v>
      </c>
      <c r="E12386" s="9"/>
    </row>
    <row r="12387" spans="1:5" x14ac:dyDescent="0.35">
      <c r="A12387" s="2">
        <v>45672.375</v>
      </c>
      <c r="B12387" s="1" t="s">
        <v>40</v>
      </c>
      <c r="C12387" s="1">
        <v>0</v>
      </c>
      <c r="D12387" t="str">
        <f>INDEX(Map!$A$2:$B$35, MATCH(Generation_Raw_Data!$B12387, Map!$A$2:$A$35, 0), 2)</f>
        <v>Brown 11</v>
      </c>
      <c r="E12387" s="9"/>
    </row>
    <row r="12388" spans="1:5" x14ac:dyDescent="0.35">
      <c r="A12388" s="2">
        <v>45672.375</v>
      </c>
      <c r="B12388" s="1" t="s">
        <v>38</v>
      </c>
      <c r="C12388" s="1">
        <v>126</v>
      </c>
      <c r="D12388" t="str">
        <f>INDEX(Map!$A$2:$B$35, MATCH(Generation_Raw_Data!$B12388, Map!$A$2:$A$35, 0), 2)</f>
        <v>Brown 6</v>
      </c>
      <c r="E12388" s="9"/>
    </row>
    <row r="12389" spans="1:5" x14ac:dyDescent="0.35">
      <c r="A12389" s="2">
        <v>45672.375</v>
      </c>
      <c r="B12389" s="1" t="s">
        <v>28</v>
      </c>
      <c r="C12389" s="1">
        <v>125</v>
      </c>
      <c r="D12389" t="str">
        <f>INDEX(Map!$A$2:$B$35, MATCH(Generation_Raw_Data!$B12389, Map!$A$2:$A$35, 0), 2)</f>
        <v>Brown 7</v>
      </c>
      <c r="E12389" s="9"/>
    </row>
    <row r="12390" spans="1:5" x14ac:dyDescent="0.35">
      <c r="A12390" s="2">
        <v>45672.375</v>
      </c>
      <c r="B12390" s="1" t="s">
        <v>36</v>
      </c>
      <c r="C12390" s="1">
        <v>0</v>
      </c>
      <c r="D12390" t="str">
        <f>INDEX(Map!$A$2:$B$35, MATCH(Generation_Raw_Data!$B12390, Map!$A$2:$A$35, 0), 2)</f>
        <v>Brown 8</v>
      </c>
      <c r="E12390" s="9"/>
    </row>
    <row r="12391" spans="1:5" x14ac:dyDescent="0.35">
      <c r="A12391" s="2">
        <v>45672.375</v>
      </c>
      <c r="B12391" s="1" t="s">
        <v>37</v>
      </c>
      <c r="C12391" s="1">
        <v>38</v>
      </c>
      <c r="D12391" t="str">
        <f>INDEX(Map!$A$2:$B$35, MATCH(Generation_Raw_Data!$B12391, Map!$A$2:$A$35, 0), 2)</f>
        <v>Brown 9</v>
      </c>
      <c r="E12391" s="9"/>
    </row>
    <row r="12392" spans="1:5" x14ac:dyDescent="0.35">
      <c r="A12392" s="2">
        <v>45672.375</v>
      </c>
      <c r="B12392" s="1" t="s">
        <v>39</v>
      </c>
      <c r="C12392" s="1">
        <v>50</v>
      </c>
      <c r="D12392" t="str">
        <f>INDEX(Map!$A$2:$B$35, MATCH(Generation_Raw_Data!$B12392, Map!$A$2:$A$35, 0), 2)</f>
        <v>Brown 10</v>
      </c>
      <c r="E12392" s="9"/>
    </row>
    <row r="12393" spans="1:5" x14ac:dyDescent="0.35">
      <c r="A12393" s="2">
        <v>45672.375</v>
      </c>
      <c r="B12393" s="1" t="s">
        <v>59</v>
      </c>
      <c r="C12393" s="1">
        <v>231.3</v>
      </c>
      <c r="D12393" t="str">
        <f>INDEX(Map!$A$2:$B$35, MATCH(Generation_Raw_Data!$B12393, Map!$A$2:$A$35, 0), 2)</f>
        <v>Cane Run 7</v>
      </c>
      <c r="E12393" s="9"/>
    </row>
    <row r="12394" spans="1:5" x14ac:dyDescent="0.35">
      <c r="A12394" s="2">
        <v>45672.375</v>
      </c>
      <c r="B12394" s="1" t="s">
        <v>61</v>
      </c>
      <c r="C12394" s="1">
        <v>231.8</v>
      </c>
      <c r="D12394" t="str">
        <f>INDEX(Map!$A$2:$B$35, MATCH(Generation_Raw_Data!$B12394, Map!$A$2:$A$35, 0), 2)</f>
        <v>Cane Run 7</v>
      </c>
      <c r="E12394" s="9"/>
    </row>
    <row r="12395" spans="1:5" x14ac:dyDescent="0.35">
      <c r="A12395" s="2">
        <v>45672.375</v>
      </c>
      <c r="B12395" s="1" t="s">
        <v>60</v>
      </c>
      <c r="C12395" s="1">
        <v>214.9</v>
      </c>
      <c r="D12395" t="str">
        <f>INDEX(Map!$A$2:$B$35, MATCH(Generation_Raw_Data!$B12395, Map!$A$2:$A$35, 0), 2)</f>
        <v>Cane Run 7</v>
      </c>
      <c r="E12395" s="9"/>
    </row>
    <row r="12396" spans="1:5" x14ac:dyDescent="0.35">
      <c r="A12396" s="2">
        <v>45672.375</v>
      </c>
      <c r="B12396" s="1" t="s">
        <v>57</v>
      </c>
      <c r="C12396" s="1">
        <v>-6.8</v>
      </c>
      <c r="D12396" t="str">
        <f>INDEX(Map!$A$2:$B$35, MATCH(Generation_Raw_Data!$B12396, Map!$A$2:$A$35, 0), 2)</f>
        <v>Mill Creek 1</v>
      </c>
      <c r="E12396" s="9"/>
    </row>
    <row r="12397" spans="1:5" x14ac:dyDescent="0.35">
      <c r="A12397" s="2">
        <v>45672.375</v>
      </c>
      <c r="B12397" s="1" t="s">
        <v>55</v>
      </c>
      <c r="C12397" s="1">
        <v>0</v>
      </c>
      <c r="D12397" t="str">
        <f>INDEX(Map!$A$2:$B$35, MATCH(Generation_Raw_Data!$B12397, Map!$A$2:$A$35, 0), 2)</f>
        <v>Paddy's Run 12</v>
      </c>
      <c r="E12397" s="9"/>
    </row>
    <row r="12398" spans="1:5" x14ac:dyDescent="0.35">
      <c r="A12398" s="2">
        <v>45672.375</v>
      </c>
      <c r="B12398" s="1" t="s">
        <v>56</v>
      </c>
      <c r="C12398" s="1">
        <v>82.7</v>
      </c>
      <c r="D12398" t="str">
        <f>INDEX(Map!$A$2:$B$35, MATCH(Generation_Raw_Data!$B12398, Map!$A$2:$A$35, 0), 2)</f>
        <v>Paddy's Run 13</v>
      </c>
      <c r="E12398" s="9"/>
    </row>
    <row r="12399" spans="1:5" x14ac:dyDescent="0.35">
      <c r="A12399" s="2">
        <v>45672.375</v>
      </c>
      <c r="B12399" s="1" t="s">
        <v>54</v>
      </c>
      <c r="C12399" s="1">
        <v>490.3</v>
      </c>
      <c r="D12399" t="str">
        <f>INDEX(Map!$A$2:$B$35, MATCH(Generation_Raw_Data!$B12399, Map!$A$2:$A$35, 0), 2)</f>
        <v>Mill Creek 4</v>
      </c>
      <c r="E12399" s="9"/>
    </row>
    <row r="12400" spans="1:5" x14ac:dyDescent="0.35">
      <c r="A12400" s="2">
        <v>45672.375</v>
      </c>
      <c r="B12400" s="1" t="s">
        <v>53</v>
      </c>
      <c r="C12400" s="1">
        <v>392.7</v>
      </c>
      <c r="D12400" t="str">
        <f>INDEX(Map!$A$2:$B$35, MATCH(Generation_Raw_Data!$B12400, Map!$A$2:$A$35, 0), 2)</f>
        <v>Mill Creek 3</v>
      </c>
      <c r="E12400" s="9"/>
    </row>
    <row r="12401" spans="1:5" x14ac:dyDescent="0.35">
      <c r="A12401" s="2">
        <v>45672.375</v>
      </c>
      <c r="B12401" s="1" t="s">
        <v>58</v>
      </c>
      <c r="C12401" s="1">
        <v>-8.6999999999999993</v>
      </c>
      <c r="D12401" t="str">
        <f>INDEX(Map!$A$2:$B$35, MATCH(Generation_Raw_Data!$B12401, Map!$A$2:$A$35, 0), 2)</f>
        <v>Mill Creek 2</v>
      </c>
      <c r="E12401" s="9"/>
    </row>
    <row r="12402" spans="1:5" x14ac:dyDescent="0.35">
      <c r="A12402" s="2">
        <v>45672.375</v>
      </c>
      <c r="B12402" s="1" t="s">
        <v>44</v>
      </c>
      <c r="C12402" s="1">
        <v>692.5</v>
      </c>
      <c r="D12402" t="str">
        <f>INDEX(Map!$A$2:$B$35, MATCH(Generation_Raw_Data!$B12402, Map!$A$2:$A$35, 0), 2)</f>
        <v>Trimble County 2</v>
      </c>
      <c r="E12402" s="9"/>
    </row>
    <row r="12403" spans="1:5" x14ac:dyDescent="0.35">
      <c r="A12403" s="2">
        <v>45672.375</v>
      </c>
      <c r="B12403" s="1" t="s">
        <v>47</v>
      </c>
      <c r="C12403" s="1">
        <v>125.25</v>
      </c>
      <c r="D12403" t="str">
        <f>INDEX(Map!$A$2:$B$35, MATCH(Generation_Raw_Data!$B12403, Map!$A$2:$A$35, 0), 2)</f>
        <v>Trimble County 5</v>
      </c>
      <c r="E12403" s="9"/>
    </row>
    <row r="12404" spans="1:5" x14ac:dyDescent="0.35">
      <c r="A12404" s="2">
        <v>45672.375</v>
      </c>
      <c r="B12404" s="1" t="s">
        <v>48</v>
      </c>
      <c r="C12404" s="1">
        <v>125.25</v>
      </c>
      <c r="D12404" t="str">
        <f>INDEX(Map!$A$2:$B$35, MATCH(Generation_Raw_Data!$B12404, Map!$A$2:$A$35, 0), 2)</f>
        <v>Trimble County 6</v>
      </c>
      <c r="E12404" s="9"/>
    </row>
    <row r="12405" spans="1:5" x14ac:dyDescent="0.35">
      <c r="A12405" s="2">
        <v>45672.375</v>
      </c>
      <c r="B12405" s="1" t="s">
        <v>51</v>
      </c>
      <c r="C12405" s="1">
        <v>126.244</v>
      </c>
      <c r="D12405" t="str">
        <f>INDEX(Map!$A$2:$B$35, MATCH(Generation_Raw_Data!$B12405, Map!$A$2:$A$35, 0), 2)</f>
        <v>Trimble County 9</v>
      </c>
      <c r="E12405" s="9"/>
    </row>
    <row r="12406" spans="1:5" x14ac:dyDescent="0.35">
      <c r="A12406" s="2">
        <v>45672.375</v>
      </c>
      <c r="B12406" s="1" t="s">
        <v>50</v>
      </c>
      <c r="C12406" s="1">
        <v>0</v>
      </c>
      <c r="D12406" t="str">
        <f>INDEX(Map!$A$2:$B$35, MATCH(Generation_Raw_Data!$B12406, Map!$A$2:$A$35, 0), 2)</f>
        <v>Trimble County 8</v>
      </c>
      <c r="E12406" s="9"/>
    </row>
    <row r="12407" spans="1:5" x14ac:dyDescent="0.35">
      <c r="A12407" s="2">
        <v>45672.375</v>
      </c>
      <c r="B12407" s="1" t="s">
        <v>49</v>
      </c>
      <c r="C12407" s="1">
        <v>124.256</v>
      </c>
      <c r="D12407" t="str">
        <f>INDEX(Map!$A$2:$B$35, MATCH(Generation_Raw_Data!$B12407, Map!$A$2:$A$35, 0), 2)</f>
        <v>Trimble County 7</v>
      </c>
      <c r="E12407" s="9"/>
    </row>
    <row r="12408" spans="1:5" x14ac:dyDescent="0.35">
      <c r="A12408" s="2">
        <v>45672.375</v>
      </c>
      <c r="B12408" s="1" t="s">
        <v>46</v>
      </c>
      <c r="C12408" s="1">
        <v>68</v>
      </c>
      <c r="D12408" t="str">
        <f>INDEX(Map!$A$2:$B$35, MATCH(Generation_Raw_Data!$B12408, Map!$A$2:$A$35, 0), 2)</f>
        <v>Ohio Falls</v>
      </c>
      <c r="E12408" s="9"/>
    </row>
    <row r="12409" spans="1:5" x14ac:dyDescent="0.35">
      <c r="A12409" s="2">
        <v>45672.375</v>
      </c>
      <c r="B12409" s="1" t="s">
        <v>45</v>
      </c>
      <c r="C12409" s="1">
        <v>490.6</v>
      </c>
      <c r="D12409" t="str">
        <f>INDEX(Map!$A$2:$B$35, MATCH(Generation_Raw_Data!$B12409, Map!$A$2:$A$35, 0), 2)</f>
        <v>Trimble County 1</v>
      </c>
      <c r="E12409" s="9"/>
    </row>
    <row r="12410" spans="1:5" x14ac:dyDescent="0.35">
      <c r="A12410" s="2">
        <v>45672.375</v>
      </c>
      <c r="B12410" s="1" t="s">
        <v>52</v>
      </c>
      <c r="C12410" s="1">
        <v>0</v>
      </c>
      <c r="D12410" t="str">
        <f>INDEX(Map!$A$2:$B$35, MATCH(Generation_Raw_Data!$B12410, Map!$A$2:$A$35, 0), 2)</f>
        <v>Trimble County 10</v>
      </c>
      <c r="E12410" s="9"/>
    </row>
    <row r="12411" spans="1:5" x14ac:dyDescent="0.35">
      <c r="A12411" s="2">
        <v>45672.375</v>
      </c>
      <c r="B12411" s="1" t="s">
        <v>43</v>
      </c>
      <c r="C12411" s="1">
        <v>0</v>
      </c>
      <c r="D12411" t="str">
        <f>INDEX(Map!$A$2:$B$35, MATCH(Generation_Raw_Data!$B12411, Map!$A$2:$A$35, 0), 2)</f>
        <v>Haefling</v>
      </c>
      <c r="E12411" s="9"/>
    </row>
    <row r="12412" spans="1:5" x14ac:dyDescent="0.35">
      <c r="A12412" s="2">
        <v>45672.416666666664</v>
      </c>
      <c r="B12412" s="1" t="s">
        <v>61</v>
      </c>
      <c r="C12412" s="1">
        <v>166.8</v>
      </c>
      <c r="D12412" t="str">
        <f>INDEX(Map!$A$2:$B$35, MATCH(Generation_Raw_Data!$B12412, Map!$A$2:$A$35, 0), 2)</f>
        <v>Cane Run 7</v>
      </c>
      <c r="E12412" s="9"/>
    </row>
    <row r="12413" spans="1:5" x14ac:dyDescent="0.35">
      <c r="A12413" s="2">
        <v>45672.416666666664</v>
      </c>
      <c r="B12413" s="1" t="s">
        <v>59</v>
      </c>
      <c r="C12413" s="1">
        <v>166.4</v>
      </c>
      <c r="D12413" t="str">
        <f>INDEX(Map!$A$2:$B$35, MATCH(Generation_Raw_Data!$B12413, Map!$A$2:$A$35, 0), 2)</f>
        <v>Cane Run 7</v>
      </c>
      <c r="E12413" s="9"/>
    </row>
    <row r="12414" spans="1:5" x14ac:dyDescent="0.35">
      <c r="A12414" s="2">
        <v>45672.416666666664</v>
      </c>
      <c r="B12414" s="1" t="s">
        <v>57</v>
      </c>
      <c r="C12414" s="1">
        <v>-6.9</v>
      </c>
      <c r="D12414" t="str">
        <f>INDEX(Map!$A$2:$B$35, MATCH(Generation_Raw_Data!$B12414, Map!$A$2:$A$35, 0), 2)</f>
        <v>Mill Creek 1</v>
      </c>
      <c r="E12414" s="9"/>
    </row>
    <row r="12415" spans="1:5" x14ac:dyDescent="0.35">
      <c r="A12415" s="2">
        <v>45672.416666666664</v>
      </c>
      <c r="B12415" s="1" t="s">
        <v>60</v>
      </c>
      <c r="C12415" s="1">
        <v>184.15</v>
      </c>
      <c r="D12415" t="str">
        <f>INDEX(Map!$A$2:$B$35, MATCH(Generation_Raw_Data!$B12415, Map!$A$2:$A$35, 0), 2)</f>
        <v>Cane Run 7</v>
      </c>
      <c r="E12415" s="9"/>
    </row>
    <row r="12416" spans="1:5" x14ac:dyDescent="0.35">
      <c r="A12416" s="2">
        <v>45672.416666666664</v>
      </c>
      <c r="B12416" s="1" t="s">
        <v>58</v>
      </c>
      <c r="C12416" s="1">
        <v>-9.4</v>
      </c>
      <c r="D12416" t="str">
        <f>INDEX(Map!$A$2:$B$35, MATCH(Generation_Raw_Data!$B12416, Map!$A$2:$A$35, 0), 2)</f>
        <v>Mill Creek 2</v>
      </c>
      <c r="E12416" s="9"/>
    </row>
    <row r="12417" spans="1:5" x14ac:dyDescent="0.35">
      <c r="A12417" s="2">
        <v>45672.416666666664</v>
      </c>
      <c r="B12417" s="1" t="s">
        <v>53</v>
      </c>
      <c r="C12417" s="1">
        <v>371</v>
      </c>
      <c r="D12417" t="str">
        <f>INDEX(Map!$A$2:$B$35, MATCH(Generation_Raw_Data!$B12417, Map!$A$2:$A$35, 0), 2)</f>
        <v>Mill Creek 3</v>
      </c>
      <c r="E12417" s="9"/>
    </row>
    <row r="12418" spans="1:5" x14ac:dyDescent="0.35">
      <c r="A12418" s="2">
        <v>45672.416666666664</v>
      </c>
      <c r="B12418" s="1" t="s">
        <v>54</v>
      </c>
      <c r="C12418" s="1">
        <v>494.3</v>
      </c>
      <c r="D12418" t="str">
        <f>INDEX(Map!$A$2:$B$35, MATCH(Generation_Raw_Data!$B12418, Map!$A$2:$A$35, 0), 2)</f>
        <v>Mill Creek 4</v>
      </c>
      <c r="E12418" s="9"/>
    </row>
    <row r="12419" spans="1:5" x14ac:dyDescent="0.35">
      <c r="A12419" s="2">
        <v>45672.416666666664</v>
      </c>
      <c r="B12419" s="1" t="s">
        <v>46</v>
      </c>
      <c r="C12419" s="1">
        <v>66</v>
      </c>
      <c r="D12419" t="str">
        <f>INDEX(Map!$A$2:$B$35, MATCH(Generation_Raw_Data!$B12419, Map!$A$2:$A$35, 0), 2)</f>
        <v>Ohio Falls</v>
      </c>
      <c r="E12419" s="9"/>
    </row>
    <row r="12420" spans="1:5" x14ac:dyDescent="0.35">
      <c r="A12420" s="2">
        <v>45672.416666666664</v>
      </c>
      <c r="B12420" s="1" t="s">
        <v>56</v>
      </c>
      <c r="C12420" s="1">
        <v>79.7</v>
      </c>
      <c r="D12420" t="str">
        <f>INDEX(Map!$A$2:$B$35, MATCH(Generation_Raw_Data!$B12420, Map!$A$2:$A$35, 0), 2)</f>
        <v>Paddy's Run 13</v>
      </c>
      <c r="E12420" s="9"/>
    </row>
    <row r="12421" spans="1:5" x14ac:dyDescent="0.35">
      <c r="A12421" s="2">
        <v>45672.416666666664</v>
      </c>
      <c r="B12421" s="1" t="s">
        <v>55</v>
      </c>
      <c r="C12421" s="1">
        <v>0</v>
      </c>
      <c r="D12421" t="str">
        <f>INDEX(Map!$A$2:$B$35, MATCH(Generation_Raw_Data!$B12421, Map!$A$2:$A$35, 0), 2)</f>
        <v>Paddy's Run 12</v>
      </c>
      <c r="E12421" s="9"/>
    </row>
    <row r="12422" spans="1:5" x14ac:dyDescent="0.35">
      <c r="A12422" s="2">
        <v>45672.416666666664</v>
      </c>
      <c r="B12422" s="1" t="s">
        <v>49</v>
      </c>
      <c r="C12422" s="1">
        <v>99.273600000000002</v>
      </c>
      <c r="D12422" t="str">
        <f>INDEX(Map!$A$2:$B$35, MATCH(Generation_Raw_Data!$B12422, Map!$A$2:$A$35, 0), 2)</f>
        <v>Trimble County 7</v>
      </c>
      <c r="E12422" s="9"/>
    </row>
    <row r="12423" spans="1:5" x14ac:dyDescent="0.35">
      <c r="A12423" s="2">
        <v>45672.416666666664</v>
      </c>
      <c r="B12423" s="1" t="s">
        <v>50</v>
      </c>
      <c r="C12423" s="1">
        <v>0</v>
      </c>
      <c r="D12423" t="str">
        <f>INDEX(Map!$A$2:$B$35, MATCH(Generation_Raw_Data!$B12423, Map!$A$2:$A$35, 0), 2)</f>
        <v>Trimble County 8</v>
      </c>
      <c r="E12423" s="9"/>
    </row>
    <row r="12424" spans="1:5" x14ac:dyDescent="0.35">
      <c r="A12424" s="2">
        <v>45672.416666666664</v>
      </c>
      <c r="B12424" s="1" t="s">
        <v>51</v>
      </c>
      <c r="C12424" s="1">
        <v>100.2663</v>
      </c>
      <c r="D12424" t="str">
        <f>INDEX(Map!$A$2:$B$35, MATCH(Generation_Raw_Data!$B12424, Map!$A$2:$A$35, 0), 2)</f>
        <v>Trimble County 9</v>
      </c>
      <c r="E12424" s="9"/>
    </row>
    <row r="12425" spans="1:5" x14ac:dyDescent="0.35">
      <c r="A12425" s="2">
        <v>45672.416666666664</v>
      </c>
      <c r="B12425" s="1" t="s">
        <v>48</v>
      </c>
      <c r="C12425" s="1">
        <v>110.19370000000001</v>
      </c>
      <c r="D12425" t="str">
        <f>INDEX(Map!$A$2:$B$35, MATCH(Generation_Raw_Data!$B12425, Map!$A$2:$A$35, 0), 2)</f>
        <v>Trimble County 6</v>
      </c>
      <c r="E12425" s="9"/>
    </row>
    <row r="12426" spans="1:5" x14ac:dyDescent="0.35">
      <c r="A12426" s="2">
        <v>45672.416666666664</v>
      </c>
      <c r="B12426" s="1" t="s">
        <v>47</v>
      </c>
      <c r="C12426" s="1">
        <v>100.2663</v>
      </c>
      <c r="D12426" t="str">
        <f>INDEX(Map!$A$2:$B$35, MATCH(Generation_Raw_Data!$B12426, Map!$A$2:$A$35, 0), 2)</f>
        <v>Trimble County 5</v>
      </c>
      <c r="E12426" s="9"/>
    </row>
    <row r="12427" spans="1:5" x14ac:dyDescent="0.35">
      <c r="A12427" s="2">
        <v>45672.416666666664</v>
      </c>
      <c r="B12427" s="1" t="s">
        <v>44</v>
      </c>
      <c r="C12427" s="1">
        <v>694</v>
      </c>
      <c r="D12427" t="str">
        <f>INDEX(Map!$A$2:$B$35, MATCH(Generation_Raw_Data!$B12427, Map!$A$2:$A$35, 0), 2)</f>
        <v>Trimble County 2</v>
      </c>
      <c r="E12427" s="9"/>
    </row>
    <row r="12428" spans="1:5" x14ac:dyDescent="0.35">
      <c r="A12428" s="2">
        <v>45672.416666666664</v>
      </c>
      <c r="B12428" s="1" t="s">
        <v>45</v>
      </c>
      <c r="C12428" s="1">
        <v>488.2</v>
      </c>
      <c r="D12428" t="str">
        <f>INDEX(Map!$A$2:$B$35, MATCH(Generation_Raw_Data!$B12428, Map!$A$2:$A$35, 0), 2)</f>
        <v>Trimble County 1</v>
      </c>
      <c r="E12428" s="9"/>
    </row>
    <row r="12429" spans="1:5" x14ac:dyDescent="0.35">
      <c r="A12429" s="2">
        <v>45672.416666666664</v>
      </c>
      <c r="B12429" s="1" t="s">
        <v>52</v>
      </c>
      <c r="C12429" s="1">
        <v>0</v>
      </c>
      <c r="D12429" t="str">
        <f>INDEX(Map!$A$2:$B$35, MATCH(Generation_Raw_Data!$B12429, Map!$A$2:$A$35, 0), 2)</f>
        <v>Trimble County 10</v>
      </c>
      <c r="E12429" s="9"/>
    </row>
    <row r="12430" spans="1:5" x14ac:dyDescent="0.35">
      <c r="A12430" s="2">
        <v>45672.416666666664</v>
      </c>
      <c r="B12430" s="1" t="s">
        <v>43</v>
      </c>
      <c r="C12430" s="1">
        <v>0</v>
      </c>
      <c r="D12430" t="str">
        <f>INDEX(Map!$A$2:$B$35, MATCH(Generation_Raw_Data!$B12430, Map!$A$2:$A$35, 0), 2)</f>
        <v>Haefling</v>
      </c>
      <c r="E12430" s="9"/>
    </row>
    <row r="12431" spans="1:5" x14ac:dyDescent="0.35">
      <c r="A12431" s="2">
        <v>45672.416666666664</v>
      </c>
      <c r="B12431" s="1" t="s">
        <v>42</v>
      </c>
      <c r="C12431" s="1">
        <v>19</v>
      </c>
      <c r="D12431" t="str">
        <f>INDEX(Map!$A$2:$B$35, MATCH(Generation_Raw_Data!$B12431, Map!$A$2:$A$35, 0), 2)</f>
        <v>Dix Dam</v>
      </c>
      <c r="E12431" s="9"/>
    </row>
    <row r="12432" spans="1:5" x14ac:dyDescent="0.35">
      <c r="A12432" s="2">
        <v>45672.416666666664</v>
      </c>
      <c r="B12432" s="1" t="s">
        <v>41</v>
      </c>
      <c r="C12432" s="1">
        <v>1.2</v>
      </c>
      <c r="D12432" t="str">
        <f>INDEX(Map!$A$2:$B$35, MATCH(Generation_Raw_Data!$B12432, Map!$A$2:$A$35, 0), 2)</f>
        <v>Brown Solar</v>
      </c>
      <c r="E12432" s="9"/>
    </row>
    <row r="12433" spans="1:5" x14ac:dyDescent="0.35">
      <c r="A12433" s="2">
        <v>45672.416666666664</v>
      </c>
      <c r="B12433" s="1" t="s">
        <v>31</v>
      </c>
      <c r="C12433" s="1">
        <v>482.75</v>
      </c>
      <c r="D12433" t="str">
        <f>INDEX(Map!$A$2:$B$35, MATCH(Generation_Raw_Data!$B12433, Map!$A$2:$A$35, 0), 2)</f>
        <v>Ghent 1</v>
      </c>
      <c r="E12433" s="9"/>
    </row>
    <row r="12434" spans="1:5" x14ac:dyDescent="0.35">
      <c r="A12434" s="2">
        <v>45672.416666666664</v>
      </c>
      <c r="B12434" s="1" t="s">
        <v>33</v>
      </c>
      <c r="C12434" s="1">
        <v>478.75</v>
      </c>
      <c r="D12434" t="str">
        <f>INDEX(Map!$A$2:$B$35, MATCH(Generation_Raw_Data!$B12434, Map!$A$2:$A$35, 0), 2)</f>
        <v>Ghent 2</v>
      </c>
      <c r="E12434" s="9"/>
    </row>
    <row r="12435" spans="1:5" x14ac:dyDescent="0.35">
      <c r="A12435" s="2">
        <v>45672.416666666664</v>
      </c>
      <c r="B12435" s="1" t="s">
        <v>32</v>
      </c>
      <c r="C12435" s="1">
        <v>485.75</v>
      </c>
      <c r="D12435" t="str">
        <f>INDEX(Map!$A$2:$B$35, MATCH(Generation_Raw_Data!$B12435, Map!$A$2:$A$35, 0), 2)</f>
        <v>Ghent 3</v>
      </c>
      <c r="E12435" s="9"/>
    </row>
    <row r="12436" spans="1:5" x14ac:dyDescent="0.35">
      <c r="A12436" s="2">
        <v>45672.416666666664</v>
      </c>
      <c r="B12436" s="1" t="s">
        <v>30</v>
      </c>
      <c r="C12436" s="1">
        <v>287</v>
      </c>
      <c r="D12436" t="str">
        <f>INDEX(Map!$A$2:$B$35, MATCH(Generation_Raw_Data!$B12436, Map!$A$2:$A$35, 0), 2)</f>
        <v>Brown 3</v>
      </c>
      <c r="E12436" s="9"/>
    </row>
    <row r="12437" spans="1:5" x14ac:dyDescent="0.35">
      <c r="A12437" s="2">
        <v>45672.416666666664</v>
      </c>
      <c r="B12437" s="1" t="s">
        <v>29</v>
      </c>
      <c r="C12437" s="1">
        <v>50.333300000000001</v>
      </c>
      <c r="D12437" t="str">
        <f>INDEX(Map!$A$2:$B$35, MATCH(Generation_Raw_Data!$B12437, Map!$A$2:$A$35, 0), 2)</f>
        <v>Brown 5</v>
      </c>
      <c r="E12437" s="9"/>
    </row>
    <row r="12438" spans="1:5" x14ac:dyDescent="0.35">
      <c r="A12438" s="2">
        <v>45672.416666666664</v>
      </c>
      <c r="B12438" s="1" t="s">
        <v>34</v>
      </c>
      <c r="C12438" s="1">
        <v>458.75</v>
      </c>
      <c r="D12438" t="str">
        <f>INDEX(Map!$A$2:$B$35, MATCH(Generation_Raw_Data!$B12438, Map!$A$2:$A$35, 0), 2)</f>
        <v>Ghent 4</v>
      </c>
      <c r="E12438" s="9"/>
    </row>
    <row r="12439" spans="1:5" x14ac:dyDescent="0.35">
      <c r="A12439" s="2">
        <v>45672.416666666664</v>
      </c>
      <c r="B12439" s="1" t="s">
        <v>35</v>
      </c>
      <c r="C12439" s="1">
        <v>1.5</v>
      </c>
      <c r="D12439" t="str">
        <f>INDEX(Map!$A$2:$B$35, MATCH(Generation_Raw_Data!$B12439, Map!$A$2:$A$35, 0), 2)</f>
        <v>Simpsonville Solar</v>
      </c>
      <c r="E12439" s="9"/>
    </row>
    <row r="12440" spans="1:5" x14ac:dyDescent="0.35">
      <c r="A12440" s="2">
        <v>45672.416666666664</v>
      </c>
      <c r="B12440" s="1" t="s">
        <v>39</v>
      </c>
      <c r="C12440" s="1">
        <v>15</v>
      </c>
      <c r="D12440" t="str">
        <f>INDEX(Map!$A$2:$B$35, MATCH(Generation_Raw_Data!$B12440, Map!$A$2:$A$35, 0), 2)</f>
        <v>Brown 10</v>
      </c>
      <c r="E12440" s="9"/>
    </row>
    <row r="12441" spans="1:5" x14ac:dyDescent="0.35">
      <c r="A12441" s="2">
        <v>45672.416666666664</v>
      </c>
      <c r="B12441" s="1" t="s">
        <v>37</v>
      </c>
      <c r="C12441" s="1">
        <v>0</v>
      </c>
      <c r="D12441" t="str">
        <f>INDEX(Map!$A$2:$B$35, MATCH(Generation_Raw_Data!$B12441, Map!$A$2:$A$35, 0), 2)</f>
        <v>Brown 9</v>
      </c>
      <c r="E12441" s="9"/>
    </row>
    <row r="12442" spans="1:5" x14ac:dyDescent="0.35">
      <c r="A12442" s="2">
        <v>45672.416666666664</v>
      </c>
      <c r="B12442" s="1" t="s">
        <v>36</v>
      </c>
      <c r="C12442" s="1">
        <v>0</v>
      </c>
      <c r="D12442" t="str">
        <f>INDEX(Map!$A$2:$B$35, MATCH(Generation_Raw_Data!$B12442, Map!$A$2:$A$35, 0), 2)</f>
        <v>Brown 8</v>
      </c>
      <c r="E12442" s="9"/>
    </row>
    <row r="12443" spans="1:5" x14ac:dyDescent="0.35">
      <c r="A12443" s="2">
        <v>45672.416666666664</v>
      </c>
      <c r="B12443" s="1" t="s">
        <v>28</v>
      </c>
      <c r="C12443" s="1">
        <v>105.33329999999999</v>
      </c>
      <c r="D12443" t="str">
        <f>INDEX(Map!$A$2:$B$35, MATCH(Generation_Raw_Data!$B12443, Map!$A$2:$A$35, 0), 2)</f>
        <v>Brown 7</v>
      </c>
      <c r="E12443" s="9"/>
    </row>
    <row r="12444" spans="1:5" x14ac:dyDescent="0.35">
      <c r="A12444" s="2">
        <v>45672.416666666664</v>
      </c>
      <c r="B12444" s="1" t="s">
        <v>38</v>
      </c>
      <c r="C12444" s="1">
        <v>105.33329999999999</v>
      </c>
      <c r="D12444" t="str">
        <f>INDEX(Map!$A$2:$B$35, MATCH(Generation_Raw_Data!$B12444, Map!$A$2:$A$35, 0), 2)</f>
        <v>Brown 6</v>
      </c>
      <c r="E12444" s="9"/>
    </row>
    <row r="12445" spans="1:5" x14ac:dyDescent="0.35">
      <c r="A12445" s="2">
        <v>45672.416666666664</v>
      </c>
      <c r="B12445" s="1" t="s">
        <v>40</v>
      </c>
      <c r="C12445" s="1">
        <v>0</v>
      </c>
      <c r="D12445" t="str">
        <f>INDEX(Map!$A$2:$B$35, MATCH(Generation_Raw_Data!$B12445, Map!$A$2:$A$35, 0), 2)</f>
        <v>Brown 11</v>
      </c>
      <c r="E12445" s="9"/>
    </row>
    <row r="12446" spans="1:5" x14ac:dyDescent="0.35">
      <c r="A12446" s="2">
        <v>45672.458333333328</v>
      </c>
      <c r="B12446" s="1" t="s">
        <v>58</v>
      </c>
      <c r="C12446" s="1">
        <v>-9.9</v>
      </c>
      <c r="D12446" t="str">
        <f>INDEX(Map!$A$2:$B$35, MATCH(Generation_Raw_Data!$B12446, Map!$A$2:$A$35, 0), 2)</f>
        <v>Mill Creek 2</v>
      </c>
      <c r="E12446" s="9"/>
    </row>
    <row r="12447" spans="1:5" x14ac:dyDescent="0.35">
      <c r="A12447" s="2">
        <v>45672.458333333328</v>
      </c>
      <c r="B12447" s="1" t="s">
        <v>44</v>
      </c>
      <c r="C12447" s="1">
        <v>691.2</v>
      </c>
      <c r="D12447" t="str">
        <f>INDEX(Map!$A$2:$B$35, MATCH(Generation_Raw_Data!$B12447, Map!$A$2:$A$35, 0), 2)</f>
        <v>Trimble County 2</v>
      </c>
      <c r="E12447" s="9"/>
    </row>
    <row r="12448" spans="1:5" x14ac:dyDescent="0.35">
      <c r="A12448" s="2">
        <v>45672.458333333328</v>
      </c>
      <c r="B12448" s="1" t="s">
        <v>47</v>
      </c>
      <c r="C12448" s="1">
        <v>99.515699999999995</v>
      </c>
      <c r="D12448" t="str">
        <f>INDEX(Map!$A$2:$B$35, MATCH(Generation_Raw_Data!$B12448, Map!$A$2:$A$35, 0), 2)</f>
        <v>Trimble County 5</v>
      </c>
      <c r="E12448" s="9"/>
    </row>
    <row r="12449" spans="1:5" x14ac:dyDescent="0.35">
      <c r="A12449" s="2">
        <v>45672.458333333328</v>
      </c>
      <c r="B12449" s="1" t="s">
        <v>48</v>
      </c>
      <c r="C12449" s="1">
        <v>110.46250000000001</v>
      </c>
      <c r="D12449" t="str">
        <f>INDEX(Map!$A$2:$B$35, MATCH(Generation_Raw_Data!$B12449, Map!$A$2:$A$35, 0), 2)</f>
        <v>Trimble County 6</v>
      </c>
      <c r="E12449" s="9"/>
    </row>
    <row r="12450" spans="1:5" x14ac:dyDescent="0.35">
      <c r="A12450" s="2">
        <v>45672.458333333328</v>
      </c>
      <c r="B12450" s="1" t="s">
        <v>51</v>
      </c>
      <c r="C12450" s="1">
        <v>100.51090000000001</v>
      </c>
      <c r="D12450" t="str">
        <f>INDEX(Map!$A$2:$B$35, MATCH(Generation_Raw_Data!$B12450, Map!$A$2:$A$35, 0), 2)</f>
        <v>Trimble County 9</v>
      </c>
      <c r="E12450" s="9"/>
    </row>
    <row r="12451" spans="1:5" x14ac:dyDescent="0.35">
      <c r="A12451" s="2">
        <v>45672.458333333328</v>
      </c>
      <c r="B12451" s="1" t="s">
        <v>50</v>
      </c>
      <c r="C12451" s="1">
        <v>0</v>
      </c>
      <c r="D12451" t="str">
        <f>INDEX(Map!$A$2:$B$35, MATCH(Generation_Raw_Data!$B12451, Map!$A$2:$A$35, 0), 2)</f>
        <v>Trimble County 8</v>
      </c>
      <c r="E12451" s="9"/>
    </row>
    <row r="12452" spans="1:5" x14ac:dyDescent="0.35">
      <c r="A12452" s="2">
        <v>45672.458333333328</v>
      </c>
      <c r="B12452" s="1" t="s">
        <v>49</v>
      </c>
      <c r="C12452" s="1">
        <v>100.51090000000001</v>
      </c>
      <c r="D12452" t="str">
        <f>INDEX(Map!$A$2:$B$35, MATCH(Generation_Raw_Data!$B12452, Map!$A$2:$A$35, 0), 2)</f>
        <v>Trimble County 7</v>
      </c>
      <c r="E12452" s="9"/>
    </row>
    <row r="12453" spans="1:5" x14ac:dyDescent="0.35">
      <c r="A12453" s="2">
        <v>45672.458333333328</v>
      </c>
      <c r="B12453" s="1" t="s">
        <v>45</v>
      </c>
      <c r="C12453" s="1">
        <v>489.5</v>
      </c>
      <c r="D12453" t="str">
        <f>INDEX(Map!$A$2:$B$35, MATCH(Generation_Raw_Data!$B12453, Map!$A$2:$A$35, 0), 2)</f>
        <v>Trimble County 1</v>
      </c>
      <c r="E12453" s="9"/>
    </row>
    <row r="12454" spans="1:5" x14ac:dyDescent="0.35">
      <c r="A12454" s="2">
        <v>45672.458333333328</v>
      </c>
      <c r="B12454" s="1" t="s">
        <v>52</v>
      </c>
      <c r="C12454" s="1">
        <v>0</v>
      </c>
      <c r="D12454" t="str">
        <f>INDEX(Map!$A$2:$B$35, MATCH(Generation_Raw_Data!$B12454, Map!$A$2:$A$35, 0), 2)</f>
        <v>Trimble County 10</v>
      </c>
      <c r="E12454" s="9"/>
    </row>
    <row r="12455" spans="1:5" x14ac:dyDescent="0.35">
      <c r="A12455" s="2">
        <v>45672.458333333328</v>
      </c>
      <c r="B12455" s="1" t="s">
        <v>42</v>
      </c>
      <c r="C12455" s="1">
        <v>19</v>
      </c>
      <c r="D12455" t="str">
        <f>INDEX(Map!$A$2:$B$35, MATCH(Generation_Raw_Data!$B12455, Map!$A$2:$A$35, 0), 2)</f>
        <v>Dix Dam</v>
      </c>
      <c r="E12455" s="9"/>
    </row>
    <row r="12456" spans="1:5" x14ac:dyDescent="0.35">
      <c r="A12456" s="2">
        <v>45672.458333333328</v>
      </c>
      <c r="B12456" s="1" t="s">
        <v>43</v>
      </c>
      <c r="C12456" s="1">
        <v>0</v>
      </c>
      <c r="D12456" t="str">
        <f>INDEX(Map!$A$2:$B$35, MATCH(Generation_Raw_Data!$B12456, Map!$A$2:$A$35, 0), 2)</f>
        <v>Haefling</v>
      </c>
      <c r="E12456" s="9"/>
    </row>
    <row r="12457" spans="1:5" x14ac:dyDescent="0.35">
      <c r="A12457" s="2">
        <v>45672.458333333328</v>
      </c>
      <c r="B12457" s="1" t="s">
        <v>41</v>
      </c>
      <c r="C12457" s="1">
        <v>1.7</v>
      </c>
      <c r="D12457" t="str">
        <f>INDEX(Map!$A$2:$B$35, MATCH(Generation_Raw_Data!$B12457, Map!$A$2:$A$35, 0), 2)</f>
        <v>Brown Solar</v>
      </c>
      <c r="E12457" s="9"/>
    </row>
    <row r="12458" spans="1:5" x14ac:dyDescent="0.35">
      <c r="A12458" s="2">
        <v>45672.458333333328</v>
      </c>
      <c r="B12458" s="1" t="s">
        <v>59</v>
      </c>
      <c r="C12458" s="1">
        <v>145.69999999999999</v>
      </c>
      <c r="D12458" t="str">
        <f>INDEX(Map!$A$2:$B$35, MATCH(Generation_Raw_Data!$B12458, Map!$A$2:$A$35, 0), 2)</f>
        <v>Cane Run 7</v>
      </c>
      <c r="E12458" s="9"/>
    </row>
    <row r="12459" spans="1:5" x14ac:dyDescent="0.35">
      <c r="A12459" s="2">
        <v>45672.458333333328</v>
      </c>
      <c r="B12459" s="1" t="s">
        <v>61</v>
      </c>
      <c r="C12459" s="1">
        <v>145.9</v>
      </c>
      <c r="D12459" t="str">
        <f>INDEX(Map!$A$2:$B$35, MATCH(Generation_Raw_Data!$B12459, Map!$A$2:$A$35, 0), 2)</f>
        <v>Cane Run 7</v>
      </c>
      <c r="E12459" s="9"/>
    </row>
    <row r="12460" spans="1:5" x14ac:dyDescent="0.35">
      <c r="A12460" s="2">
        <v>45672.458333333328</v>
      </c>
      <c r="B12460" s="1" t="s">
        <v>60</v>
      </c>
      <c r="C12460" s="1">
        <v>173.35</v>
      </c>
      <c r="D12460" t="str">
        <f>INDEX(Map!$A$2:$B$35, MATCH(Generation_Raw_Data!$B12460, Map!$A$2:$A$35, 0), 2)</f>
        <v>Cane Run 7</v>
      </c>
      <c r="E12460" s="9"/>
    </row>
    <row r="12461" spans="1:5" x14ac:dyDescent="0.35">
      <c r="A12461" s="2">
        <v>45672.458333333328</v>
      </c>
      <c r="B12461" s="1" t="s">
        <v>46</v>
      </c>
      <c r="C12461" s="1">
        <v>66</v>
      </c>
      <c r="D12461" t="str">
        <f>INDEX(Map!$A$2:$B$35, MATCH(Generation_Raw_Data!$B12461, Map!$A$2:$A$35, 0), 2)</f>
        <v>Ohio Falls</v>
      </c>
      <c r="E12461" s="9"/>
    </row>
    <row r="12462" spans="1:5" x14ac:dyDescent="0.35">
      <c r="A12462" s="2">
        <v>45672.458333333328</v>
      </c>
      <c r="B12462" s="1" t="s">
        <v>57</v>
      </c>
      <c r="C12462" s="1">
        <v>-6.8</v>
      </c>
      <c r="D12462" t="str">
        <f>INDEX(Map!$A$2:$B$35, MATCH(Generation_Raw_Data!$B12462, Map!$A$2:$A$35, 0), 2)</f>
        <v>Mill Creek 1</v>
      </c>
      <c r="E12462" s="9"/>
    </row>
    <row r="12463" spans="1:5" x14ac:dyDescent="0.35">
      <c r="A12463" s="2">
        <v>45672.458333333328</v>
      </c>
      <c r="B12463" s="1" t="s">
        <v>55</v>
      </c>
      <c r="C12463" s="1">
        <v>0</v>
      </c>
      <c r="D12463" t="str">
        <f>INDEX(Map!$A$2:$B$35, MATCH(Generation_Raw_Data!$B12463, Map!$A$2:$A$35, 0), 2)</f>
        <v>Paddy's Run 12</v>
      </c>
      <c r="E12463" s="9"/>
    </row>
    <row r="12464" spans="1:5" x14ac:dyDescent="0.35">
      <c r="A12464" s="2">
        <v>45672.458333333328</v>
      </c>
      <c r="B12464" s="1" t="s">
        <v>56</v>
      </c>
      <c r="C12464" s="1">
        <v>79.7</v>
      </c>
      <c r="D12464" t="str">
        <f>INDEX(Map!$A$2:$B$35, MATCH(Generation_Raw_Data!$B12464, Map!$A$2:$A$35, 0), 2)</f>
        <v>Paddy's Run 13</v>
      </c>
      <c r="E12464" s="9"/>
    </row>
    <row r="12465" spans="1:5" x14ac:dyDescent="0.35">
      <c r="A12465" s="2">
        <v>45672.458333333328</v>
      </c>
      <c r="B12465" s="1" t="s">
        <v>54</v>
      </c>
      <c r="C12465" s="1">
        <v>494.2</v>
      </c>
      <c r="D12465" t="str">
        <f>INDEX(Map!$A$2:$B$35, MATCH(Generation_Raw_Data!$B12465, Map!$A$2:$A$35, 0), 2)</f>
        <v>Mill Creek 4</v>
      </c>
      <c r="E12465" s="9"/>
    </row>
    <row r="12466" spans="1:5" x14ac:dyDescent="0.35">
      <c r="A12466" s="2">
        <v>45672.458333333328</v>
      </c>
      <c r="B12466" s="1" t="s">
        <v>53</v>
      </c>
      <c r="C12466" s="1">
        <v>364.4</v>
      </c>
      <c r="D12466" t="str">
        <f>INDEX(Map!$A$2:$B$35, MATCH(Generation_Raw_Data!$B12466, Map!$A$2:$A$35, 0), 2)</f>
        <v>Mill Creek 3</v>
      </c>
      <c r="E12466" s="9"/>
    </row>
    <row r="12467" spans="1:5" x14ac:dyDescent="0.35">
      <c r="A12467" s="2">
        <v>45672.458333333328</v>
      </c>
      <c r="B12467" s="1" t="s">
        <v>29</v>
      </c>
      <c r="C12467" s="1">
        <v>39</v>
      </c>
      <c r="D12467" t="str">
        <f>INDEX(Map!$A$2:$B$35, MATCH(Generation_Raw_Data!$B12467, Map!$A$2:$A$35, 0), 2)</f>
        <v>Brown 5</v>
      </c>
      <c r="E12467" s="9"/>
    </row>
    <row r="12468" spans="1:5" x14ac:dyDescent="0.35">
      <c r="A12468" s="2">
        <v>45672.458333333328</v>
      </c>
      <c r="B12468" s="1" t="s">
        <v>30</v>
      </c>
      <c r="C12468" s="1">
        <v>225</v>
      </c>
      <c r="D12468" t="str">
        <f>INDEX(Map!$A$2:$B$35, MATCH(Generation_Raw_Data!$B12468, Map!$A$2:$A$35, 0), 2)</f>
        <v>Brown 3</v>
      </c>
      <c r="E12468" s="9"/>
    </row>
    <row r="12469" spans="1:5" x14ac:dyDescent="0.35">
      <c r="A12469" s="2">
        <v>45672.458333333328</v>
      </c>
      <c r="B12469" s="1" t="s">
        <v>32</v>
      </c>
      <c r="C12469" s="1">
        <v>486</v>
      </c>
      <c r="D12469" t="str">
        <f>INDEX(Map!$A$2:$B$35, MATCH(Generation_Raw_Data!$B12469, Map!$A$2:$A$35, 0), 2)</f>
        <v>Ghent 3</v>
      </c>
      <c r="E12469" s="9"/>
    </row>
    <row r="12470" spans="1:5" x14ac:dyDescent="0.35">
      <c r="A12470" s="2">
        <v>45672.458333333328</v>
      </c>
      <c r="B12470" s="1" t="s">
        <v>33</v>
      </c>
      <c r="C12470" s="1">
        <v>443</v>
      </c>
      <c r="D12470" t="str">
        <f>INDEX(Map!$A$2:$B$35, MATCH(Generation_Raw_Data!$B12470, Map!$A$2:$A$35, 0), 2)</f>
        <v>Ghent 2</v>
      </c>
      <c r="E12470" s="9"/>
    </row>
    <row r="12471" spans="1:5" x14ac:dyDescent="0.35">
      <c r="A12471" s="2">
        <v>45672.458333333328</v>
      </c>
      <c r="B12471" s="1" t="s">
        <v>31</v>
      </c>
      <c r="C12471" s="1">
        <v>482</v>
      </c>
      <c r="D12471" t="str">
        <f>INDEX(Map!$A$2:$B$35, MATCH(Generation_Raw_Data!$B12471, Map!$A$2:$A$35, 0), 2)</f>
        <v>Ghent 1</v>
      </c>
      <c r="E12471" s="9"/>
    </row>
    <row r="12472" spans="1:5" x14ac:dyDescent="0.35">
      <c r="A12472" s="2">
        <v>45672.458333333328</v>
      </c>
      <c r="B12472" s="1" t="s">
        <v>34</v>
      </c>
      <c r="C12472" s="1">
        <v>411</v>
      </c>
      <c r="D12472" t="str">
        <f>INDEX(Map!$A$2:$B$35, MATCH(Generation_Raw_Data!$B12472, Map!$A$2:$A$35, 0), 2)</f>
        <v>Ghent 4</v>
      </c>
      <c r="E12472" s="9"/>
    </row>
    <row r="12473" spans="1:5" x14ac:dyDescent="0.35">
      <c r="A12473" s="2">
        <v>45672.458333333328</v>
      </c>
      <c r="B12473" s="1" t="s">
        <v>35</v>
      </c>
      <c r="C12473" s="1">
        <v>1.9</v>
      </c>
      <c r="D12473" t="str">
        <f>INDEX(Map!$A$2:$B$35, MATCH(Generation_Raw_Data!$B12473, Map!$A$2:$A$35, 0), 2)</f>
        <v>Simpsonville Solar</v>
      </c>
      <c r="E12473" s="9"/>
    </row>
    <row r="12474" spans="1:5" x14ac:dyDescent="0.35">
      <c r="A12474" s="2">
        <v>45672.458333333328</v>
      </c>
      <c r="B12474" s="1" t="s">
        <v>40</v>
      </c>
      <c r="C12474" s="1">
        <v>0</v>
      </c>
      <c r="D12474" t="str">
        <f>INDEX(Map!$A$2:$B$35, MATCH(Generation_Raw_Data!$B12474, Map!$A$2:$A$35, 0), 2)</f>
        <v>Brown 11</v>
      </c>
      <c r="E12474" s="9"/>
    </row>
    <row r="12475" spans="1:5" x14ac:dyDescent="0.35">
      <c r="A12475" s="2">
        <v>45672.458333333328</v>
      </c>
      <c r="B12475" s="1" t="s">
        <v>38</v>
      </c>
      <c r="C12475" s="1">
        <v>106</v>
      </c>
      <c r="D12475" t="str">
        <f>INDEX(Map!$A$2:$B$35, MATCH(Generation_Raw_Data!$B12475, Map!$A$2:$A$35, 0), 2)</f>
        <v>Brown 6</v>
      </c>
      <c r="E12475" s="9"/>
    </row>
    <row r="12476" spans="1:5" x14ac:dyDescent="0.35">
      <c r="A12476" s="2">
        <v>45672.458333333328</v>
      </c>
      <c r="B12476" s="1" t="s">
        <v>28</v>
      </c>
      <c r="C12476" s="1">
        <v>105</v>
      </c>
      <c r="D12476" t="str">
        <f>INDEX(Map!$A$2:$B$35, MATCH(Generation_Raw_Data!$B12476, Map!$A$2:$A$35, 0), 2)</f>
        <v>Brown 7</v>
      </c>
      <c r="E12476" s="9"/>
    </row>
    <row r="12477" spans="1:5" x14ac:dyDescent="0.35">
      <c r="A12477" s="2">
        <v>45672.458333333328</v>
      </c>
      <c r="B12477" s="1" t="s">
        <v>36</v>
      </c>
      <c r="C12477" s="1">
        <v>0</v>
      </c>
      <c r="D12477" t="str">
        <f>INDEX(Map!$A$2:$B$35, MATCH(Generation_Raw_Data!$B12477, Map!$A$2:$A$35, 0), 2)</f>
        <v>Brown 8</v>
      </c>
      <c r="E12477" s="9"/>
    </row>
    <row r="12478" spans="1:5" x14ac:dyDescent="0.35">
      <c r="A12478" s="2">
        <v>45672.458333333328</v>
      </c>
      <c r="B12478" s="1" t="s">
        <v>37</v>
      </c>
      <c r="C12478" s="1">
        <v>-1</v>
      </c>
      <c r="D12478" t="str">
        <f>INDEX(Map!$A$2:$B$35, MATCH(Generation_Raw_Data!$B12478, Map!$A$2:$A$35, 0), 2)</f>
        <v>Brown 9</v>
      </c>
      <c r="E12478" s="9"/>
    </row>
    <row r="12479" spans="1:5" x14ac:dyDescent="0.35">
      <c r="A12479" s="2">
        <v>45672.458333333328</v>
      </c>
      <c r="B12479" s="1" t="s">
        <v>39</v>
      </c>
      <c r="C12479" s="1">
        <v>0</v>
      </c>
      <c r="D12479" t="str">
        <f>INDEX(Map!$A$2:$B$35, MATCH(Generation_Raw_Data!$B12479, Map!$A$2:$A$35, 0), 2)</f>
        <v>Brown 10</v>
      </c>
      <c r="E12479" s="9"/>
    </row>
    <row r="12480" spans="1:5" x14ac:dyDescent="0.35">
      <c r="A12480" s="2">
        <v>45672.499999999993</v>
      </c>
      <c r="B12480" s="1" t="s">
        <v>55</v>
      </c>
      <c r="C12480" s="1">
        <v>0</v>
      </c>
      <c r="D12480" t="str">
        <f>INDEX(Map!$A$2:$B$35, MATCH(Generation_Raw_Data!$B12480, Map!$A$2:$A$35, 0), 2)</f>
        <v>Paddy's Run 12</v>
      </c>
      <c r="E12480" s="9"/>
    </row>
    <row r="12481" spans="1:5" x14ac:dyDescent="0.35">
      <c r="A12481" s="2">
        <v>45672.499999999993</v>
      </c>
      <c r="B12481" s="1" t="s">
        <v>58</v>
      </c>
      <c r="C12481" s="1">
        <v>-12.3</v>
      </c>
      <c r="D12481" t="str">
        <f>INDEX(Map!$A$2:$B$35, MATCH(Generation_Raw_Data!$B12481, Map!$A$2:$A$35, 0), 2)</f>
        <v>Mill Creek 2</v>
      </c>
      <c r="E12481" s="9"/>
    </row>
    <row r="12482" spans="1:5" x14ac:dyDescent="0.35">
      <c r="A12482" s="2">
        <v>45672.499999999993</v>
      </c>
      <c r="B12482" s="1" t="s">
        <v>53</v>
      </c>
      <c r="C12482" s="1">
        <v>336.9</v>
      </c>
      <c r="D12482" t="str">
        <f>INDEX(Map!$A$2:$B$35, MATCH(Generation_Raw_Data!$B12482, Map!$A$2:$A$35, 0), 2)</f>
        <v>Mill Creek 3</v>
      </c>
      <c r="E12482" s="9"/>
    </row>
    <row r="12483" spans="1:5" x14ac:dyDescent="0.35">
      <c r="A12483" s="2">
        <v>45672.499999999993</v>
      </c>
      <c r="B12483" s="1" t="s">
        <v>54</v>
      </c>
      <c r="C12483" s="1">
        <v>492.6</v>
      </c>
      <c r="D12483" t="str">
        <f>INDEX(Map!$A$2:$B$35, MATCH(Generation_Raw_Data!$B12483, Map!$A$2:$A$35, 0), 2)</f>
        <v>Mill Creek 4</v>
      </c>
      <c r="E12483" s="9"/>
    </row>
    <row r="12484" spans="1:5" x14ac:dyDescent="0.35">
      <c r="A12484" s="2">
        <v>45672.499999999993</v>
      </c>
      <c r="B12484" s="1" t="s">
        <v>49</v>
      </c>
      <c r="C12484" s="1">
        <v>99.271799999999999</v>
      </c>
      <c r="D12484" t="str">
        <f>INDEX(Map!$A$2:$B$35, MATCH(Generation_Raw_Data!$B12484, Map!$A$2:$A$35, 0), 2)</f>
        <v>Trimble County 7</v>
      </c>
      <c r="E12484" s="9"/>
    </row>
    <row r="12485" spans="1:5" x14ac:dyDescent="0.35">
      <c r="A12485" s="2">
        <v>45672.499999999993</v>
      </c>
      <c r="B12485" s="1" t="s">
        <v>50</v>
      </c>
      <c r="C12485" s="1">
        <v>0</v>
      </c>
      <c r="D12485" t="str">
        <f>INDEX(Map!$A$2:$B$35, MATCH(Generation_Raw_Data!$B12485, Map!$A$2:$A$35, 0), 2)</f>
        <v>Trimble County 8</v>
      </c>
      <c r="E12485" s="9"/>
    </row>
    <row r="12486" spans="1:5" x14ac:dyDescent="0.35">
      <c r="A12486" s="2">
        <v>45672.499999999993</v>
      </c>
      <c r="B12486" s="1" t="s">
        <v>51</v>
      </c>
      <c r="C12486" s="1">
        <v>100.2646</v>
      </c>
      <c r="D12486" t="str">
        <f>INDEX(Map!$A$2:$B$35, MATCH(Generation_Raw_Data!$B12486, Map!$A$2:$A$35, 0), 2)</f>
        <v>Trimble County 9</v>
      </c>
      <c r="E12486" s="9"/>
    </row>
    <row r="12487" spans="1:5" x14ac:dyDescent="0.35">
      <c r="A12487" s="2">
        <v>45672.499999999993</v>
      </c>
      <c r="B12487" s="1" t="s">
        <v>48</v>
      </c>
      <c r="C12487" s="1">
        <v>109.199</v>
      </c>
      <c r="D12487" t="str">
        <f>INDEX(Map!$A$2:$B$35, MATCH(Generation_Raw_Data!$B12487, Map!$A$2:$A$35, 0), 2)</f>
        <v>Trimble County 6</v>
      </c>
      <c r="E12487" s="9"/>
    </row>
    <row r="12488" spans="1:5" x14ac:dyDescent="0.35">
      <c r="A12488" s="2">
        <v>45672.499999999993</v>
      </c>
      <c r="B12488" s="1" t="s">
        <v>47</v>
      </c>
      <c r="C12488" s="1">
        <v>100.2646</v>
      </c>
      <c r="D12488" t="str">
        <f>INDEX(Map!$A$2:$B$35, MATCH(Generation_Raw_Data!$B12488, Map!$A$2:$A$35, 0), 2)</f>
        <v>Trimble County 5</v>
      </c>
      <c r="E12488" s="9"/>
    </row>
    <row r="12489" spans="1:5" x14ac:dyDescent="0.35">
      <c r="A12489" s="2">
        <v>45672.499999999993</v>
      </c>
      <c r="B12489" s="1" t="s">
        <v>44</v>
      </c>
      <c r="C12489" s="1">
        <v>694.5</v>
      </c>
      <c r="D12489" t="str">
        <f>INDEX(Map!$A$2:$B$35, MATCH(Generation_Raw_Data!$B12489, Map!$A$2:$A$35, 0), 2)</f>
        <v>Trimble County 2</v>
      </c>
      <c r="E12489" s="9"/>
    </row>
    <row r="12490" spans="1:5" x14ac:dyDescent="0.35">
      <c r="A12490" s="2">
        <v>45672.499999999993</v>
      </c>
      <c r="B12490" s="1" t="s">
        <v>45</v>
      </c>
      <c r="C12490" s="1">
        <v>483.7</v>
      </c>
      <c r="D12490" t="str">
        <f>INDEX(Map!$A$2:$B$35, MATCH(Generation_Raw_Data!$B12490, Map!$A$2:$A$35, 0), 2)</f>
        <v>Trimble County 1</v>
      </c>
      <c r="E12490" s="9"/>
    </row>
    <row r="12491" spans="1:5" x14ac:dyDescent="0.35">
      <c r="A12491" s="2">
        <v>45672.499999999993</v>
      </c>
      <c r="B12491" s="1" t="s">
        <v>52</v>
      </c>
      <c r="C12491" s="1">
        <v>0</v>
      </c>
      <c r="D12491" t="str">
        <f>INDEX(Map!$A$2:$B$35, MATCH(Generation_Raw_Data!$B12491, Map!$A$2:$A$35, 0), 2)</f>
        <v>Trimble County 10</v>
      </c>
      <c r="E12491" s="9"/>
    </row>
    <row r="12492" spans="1:5" x14ac:dyDescent="0.35">
      <c r="A12492" s="2">
        <v>45672.499999999993</v>
      </c>
      <c r="B12492" s="1" t="s">
        <v>61</v>
      </c>
      <c r="C12492" s="1">
        <v>135.5</v>
      </c>
      <c r="D12492" t="str">
        <f>INDEX(Map!$A$2:$B$35, MATCH(Generation_Raw_Data!$B12492, Map!$A$2:$A$35, 0), 2)</f>
        <v>Cane Run 7</v>
      </c>
      <c r="E12492" s="9"/>
    </row>
    <row r="12493" spans="1:5" x14ac:dyDescent="0.35">
      <c r="A12493" s="2">
        <v>45672.499999999993</v>
      </c>
      <c r="B12493" s="1" t="s">
        <v>59</v>
      </c>
      <c r="C12493" s="1">
        <v>135.30000000000001</v>
      </c>
      <c r="D12493" t="str">
        <f>INDEX(Map!$A$2:$B$35, MATCH(Generation_Raw_Data!$B12493, Map!$A$2:$A$35, 0), 2)</f>
        <v>Cane Run 7</v>
      </c>
      <c r="E12493" s="9"/>
    </row>
    <row r="12494" spans="1:5" x14ac:dyDescent="0.35">
      <c r="A12494" s="2">
        <v>45672.499999999993</v>
      </c>
      <c r="B12494" s="1" t="s">
        <v>60</v>
      </c>
      <c r="C12494" s="1">
        <v>167.9</v>
      </c>
      <c r="D12494" t="str">
        <f>INDEX(Map!$A$2:$B$35, MATCH(Generation_Raw_Data!$B12494, Map!$A$2:$A$35, 0), 2)</f>
        <v>Cane Run 7</v>
      </c>
      <c r="E12494" s="9"/>
    </row>
    <row r="12495" spans="1:5" x14ac:dyDescent="0.35">
      <c r="A12495" s="2">
        <v>45672.499999999993</v>
      </c>
      <c r="B12495" s="1" t="s">
        <v>46</v>
      </c>
      <c r="C12495" s="1">
        <v>66</v>
      </c>
      <c r="D12495" t="str">
        <f>INDEX(Map!$A$2:$B$35, MATCH(Generation_Raw_Data!$B12495, Map!$A$2:$A$35, 0), 2)</f>
        <v>Ohio Falls</v>
      </c>
      <c r="E12495" s="9"/>
    </row>
    <row r="12496" spans="1:5" x14ac:dyDescent="0.35">
      <c r="A12496" s="2">
        <v>45672.499999999993</v>
      </c>
      <c r="B12496" s="1" t="s">
        <v>57</v>
      </c>
      <c r="C12496" s="1">
        <v>-6.8</v>
      </c>
      <c r="D12496" t="str">
        <f>INDEX(Map!$A$2:$B$35, MATCH(Generation_Raw_Data!$B12496, Map!$A$2:$A$35, 0), 2)</f>
        <v>Mill Creek 1</v>
      </c>
      <c r="E12496" s="9"/>
    </row>
    <row r="12497" spans="1:5" x14ac:dyDescent="0.35">
      <c r="A12497" s="2">
        <v>45672.499999999993</v>
      </c>
      <c r="B12497" s="1" t="s">
        <v>56</v>
      </c>
      <c r="C12497" s="1">
        <v>78.7</v>
      </c>
      <c r="D12497" t="str">
        <f>INDEX(Map!$A$2:$B$35, MATCH(Generation_Raw_Data!$B12497, Map!$A$2:$A$35, 0), 2)</f>
        <v>Paddy's Run 13</v>
      </c>
      <c r="E12497" s="9"/>
    </row>
    <row r="12498" spans="1:5" x14ac:dyDescent="0.35">
      <c r="A12498" s="2">
        <v>45672.499999999993</v>
      </c>
      <c r="B12498" s="1" t="s">
        <v>43</v>
      </c>
      <c r="C12498" s="1">
        <v>0</v>
      </c>
      <c r="D12498" t="str">
        <f>INDEX(Map!$A$2:$B$35, MATCH(Generation_Raw_Data!$B12498, Map!$A$2:$A$35, 0), 2)</f>
        <v>Haefling</v>
      </c>
      <c r="E12498" s="9"/>
    </row>
    <row r="12499" spans="1:5" x14ac:dyDescent="0.35">
      <c r="A12499" s="2">
        <v>45672.499999999993</v>
      </c>
      <c r="B12499" s="1" t="s">
        <v>42</v>
      </c>
      <c r="C12499" s="1">
        <v>19</v>
      </c>
      <c r="D12499" t="str">
        <f>INDEX(Map!$A$2:$B$35, MATCH(Generation_Raw_Data!$B12499, Map!$A$2:$A$35, 0), 2)</f>
        <v>Dix Dam</v>
      </c>
      <c r="E12499" s="9"/>
    </row>
    <row r="12500" spans="1:5" x14ac:dyDescent="0.35">
      <c r="A12500" s="2">
        <v>45672.499999999993</v>
      </c>
      <c r="B12500" s="1" t="s">
        <v>41</v>
      </c>
      <c r="C12500" s="1">
        <v>2.1</v>
      </c>
      <c r="D12500" t="str">
        <f>INDEX(Map!$A$2:$B$35, MATCH(Generation_Raw_Data!$B12500, Map!$A$2:$A$35, 0), 2)</f>
        <v>Brown Solar</v>
      </c>
      <c r="E12500" s="9"/>
    </row>
    <row r="12501" spans="1:5" x14ac:dyDescent="0.35">
      <c r="A12501" s="2">
        <v>45672.499999999993</v>
      </c>
      <c r="B12501" s="1" t="s">
        <v>31</v>
      </c>
      <c r="C12501" s="1">
        <v>482</v>
      </c>
      <c r="D12501" t="str">
        <f>INDEX(Map!$A$2:$B$35, MATCH(Generation_Raw_Data!$B12501, Map!$A$2:$A$35, 0), 2)</f>
        <v>Ghent 1</v>
      </c>
      <c r="E12501" s="9"/>
    </row>
    <row r="12502" spans="1:5" x14ac:dyDescent="0.35">
      <c r="A12502" s="2">
        <v>45672.499999999993</v>
      </c>
      <c r="B12502" s="1" t="s">
        <v>33</v>
      </c>
      <c r="C12502" s="1">
        <v>408</v>
      </c>
      <c r="D12502" t="str">
        <f>INDEX(Map!$A$2:$B$35, MATCH(Generation_Raw_Data!$B12502, Map!$A$2:$A$35, 0), 2)</f>
        <v>Ghent 2</v>
      </c>
      <c r="E12502" s="9"/>
    </row>
    <row r="12503" spans="1:5" x14ac:dyDescent="0.35">
      <c r="A12503" s="2">
        <v>45672.499999999993</v>
      </c>
      <c r="B12503" s="1" t="s">
        <v>32</v>
      </c>
      <c r="C12503" s="1">
        <v>486</v>
      </c>
      <c r="D12503" t="str">
        <f>INDEX(Map!$A$2:$B$35, MATCH(Generation_Raw_Data!$B12503, Map!$A$2:$A$35, 0), 2)</f>
        <v>Ghent 3</v>
      </c>
      <c r="E12503" s="9"/>
    </row>
    <row r="12504" spans="1:5" x14ac:dyDescent="0.35">
      <c r="A12504" s="2">
        <v>45672.499999999993</v>
      </c>
      <c r="B12504" s="1" t="s">
        <v>30</v>
      </c>
      <c r="C12504" s="1">
        <v>211</v>
      </c>
      <c r="D12504" t="str">
        <f>INDEX(Map!$A$2:$B$35, MATCH(Generation_Raw_Data!$B12504, Map!$A$2:$A$35, 0), 2)</f>
        <v>Brown 3</v>
      </c>
      <c r="E12504" s="9"/>
    </row>
    <row r="12505" spans="1:5" x14ac:dyDescent="0.35">
      <c r="A12505" s="2">
        <v>45672.499999999993</v>
      </c>
      <c r="B12505" s="1" t="s">
        <v>29</v>
      </c>
      <c r="C12505" s="1">
        <v>0</v>
      </c>
      <c r="D12505" t="str">
        <f>INDEX(Map!$A$2:$B$35, MATCH(Generation_Raw_Data!$B12505, Map!$A$2:$A$35, 0), 2)</f>
        <v>Brown 5</v>
      </c>
      <c r="E12505" s="9"/>
    </row>
    <row r="12506" spans="1:5" x14ac:dyDescent="0.35">
      <c r="A12506" s="2">
        <v>45672.499999999993</v>
      </c>
      <c r="B12506" s="1" t="s">
        <v>34</v>
      </c>
      <c r="C12506" s="1">
        <v>381</v>
      </c>
      <c r="D12506" t="str">
        <f>INDEX(Map!$A$2:$B$35, MATCH(Generation_Raw_Data!$B12506, Map!$A$2:$A$35, 0), 2)</f>
        <v>Ghent 4</v>
      </c>
      <c r="E12506" s="9"/>
    </row>
    <row r="12507" spans="1:5" x14ac:dyDescent="0.35">
      <c r="A12507" s="2">
        <v>45672.499999999993</v>
      </c>
      <c r="B12507" s="1" t="s">
        <v>35</v>
      </c>
      <c r="C12507" s="1">
        <v>2</v>
      </c>
      <c r="D12507" t="str">
        <f>INDEX(Map!$A$2:$B$35, MATCH(Generation_Raw_Data!$B12507, Map!$A$2:$A$35, 0), 2)</f>
        <v>Simpsonville Solar</v>
      </c>
      <c r="E12507" s="9"/>
    </row>
    <row r="12508" spans="1:5" x14ac:dyDescent="0.35">
      <c r="A12508" s="2">
        <v>45672.499999999993</v>
      </c>
      <c r="B12508" s="1" t="s">
        <v>39</v>
      </c>
      <c r="C12508" s="1">
        <v>0</v>
      </c>
      <c r="D12508" t="str">
        <f>INDEX(Map!$A$2:$B$35, MATCH(Generation_Raw_Data!$B12508, Map!$A$2:$A$35, 0), 2)</f>
        <v>Brown 10</v>
      </c>
      <c r="E12508" s="9"/>
    </row>
    <row r="12509" spans="1:5" x14ac:dyDescent="0.35">
      <c r="A12509" s="2">
        <v>45672.499999999993</v>
      </c>
      <c r="B12509" s="1" t="s">
        <v>37</v>
      </c>
      <c r="C12509" s="1">
        <v>0</v>
      </c>
      <c r="D12509" t="str">
        <f>INDEX(Map!$A$2:$B$35, MATCH(Generation_Raw_Data!$B12509, Map!$A$2:$A$35, 0), 2)</f>
        <v>Brown 9</v>
      </c>
      <c r="E12509" s="9"/>
    </row>
    <row r="12510" spans="1:5" x14ac:dyDescent="0.35">
      <c r="A12510" s="2">
        <v>45672.499999999993</v>
      </c>
      <c r="B12510" s="1" t="s">
        <v>36</v>
      </c>
      <c r="C12510" s="1">
        <v>0</v>
      </c>
      <c r="D12510" t="str">
        <f>INDEX(Map!$A$2:$B$35, MATCH(Generation_Raw_Data!$B12510, Map!$A$2:$A$35, 0), 2)</f>
        <v>Brown 8</v>
      </c>
      <c r="E12510" s="9"/>
    </row>
    <row r="12511" spans="1:5" x14ac:dyDescent="0.35">
      <c r="A12511" s="2">
        <v>45672.499999999993</v>
      </c>
      <c r="B12511" s="1" t="s">
        <v>28</v>
      </c>
      <c r="C12511" s="1">
        <v>105</v>
      </c>
      <c r="D12511" t="str">
        <f>INDEX(Map!$A$2:$B$35, MATCH(Generation_Raw_Data!$B12511, Map!$A$2:$A$35, 0), 2)</f>
        <v>Brown 7</v>
      </c>
      <c r="E12511" s="9"/>
    </row>
    <row r="12512" spans="1:5" x14ac:dyDescent="0.35">
      <c r="A12512" s="2">
        <v>45672.499999999993</v>
      </c>
      <c r="B12512" s="1" t="s">
        <v>38</v>
      </c>
      <c r="C12512" s="1">
        <v>105</v>
      </c>
      <c r="D12512" t="str">
        <f>INDEX(Map!$A$2:$B$35, MATCH(Generation_Raw_Data!$B12512, Map!$A$2:$A$35, 0), 2)</f>
        <v>Brown 6</v>
      </c>
      <c r="E12512" s="9"/>
    </row>
    <row r="12513" spans="1:5" x14ac:dyDescent="0.35">
      <c r="A12513" s="2">
        <v>45672.499999999993</v>
      </c>
      <c r="B12513" s="1" t="s">
        <v>40</v>
      </c>
      <c r="C12513" s="1">
        <v>0</v>
      </c>
      <c r="D12513" t="str">
        <f>INDEX(Map!$A$2:$B$35, MATCH(Generation_Raw_Data!$B12513, Map!$A$2:$A$35, 0), 2)</f>
        <v>Brown 11</v>
      </c>
      <c r="E12513" s="9"/>
    </row>
    <row r="12514" spans="1:5" x14ac:dyDescent="0.35">
      <c r="A12514" s="2">
        <v>45672.541666666657</v>
      </c>
      <c r="B12514" s="1" t="s">
        <v>59</v>
      </c>
      <c r="C12514" s="1">
        <v>119.3</v>
      </c>
      <c r="D12514" t="str">
        <f>INDEX(Map!$A$2:$B$35, MATCH(Generation_Raw_Data!$B12514, Map!$A$2:$A$35, 0), 2)</f>
        <v>Cane Run 7</v>
      </c>
      <c r="E12514" s="9"/>
    </row>
    <row r="12515" spans="1:5" x14ac:dyDescent="0.35">
      <c r="A12515" s="2">
        <v>45672.541666666657</v>
      </c>
      <c r="B12515" s="1" t="s">
        <v>61</v>
      </c>
      <c r="C12515" s="1">
        <v>119.5</v>
      </c>
      <c r="D12515" t="str">
        <f>INDEX(Map!$A$2:$B$35, MATCH(Generation_Raw_Data!$B12515, Map!$A$2:$A$35, 0), 2)</f>
        <v>Cane Run 7</v>
      </c>
      <c r="E12515" s="9"/>
    </row>
    <row r="12516" spans="1:5" x14ac:dyDescent="0.35">
      <c r="A12516" s="2">
        <v>45672.541666666657</v>
      </c>
      <c r="B12516" s="1" t="s">
        <v>60</v>
      </c>
      <c r="C12516" s="1">
        <v>159.19999999999999</v>
      </c>
      <c r="D12516" t="str">
        <f>INDEX(Map!$A$2:$B$35, MATCH(Generation_Raw_Data!$B12516, Map!$A$2:$A$35, 0), 2)</f>
        <v>Cane Run 7</v>
      </c>
      <c r="E12516" s="9"/>
    </row>
    <row r="12517" spans="1:5" x14ac:dyDescent="0.35">
      <c r="A12517" s="2">
        <v>45672.541666666657</v>
      </c>
      <c r="B12517" s="1" t="s">
        <v>57</v>
      </c>
      <c r="C12517" s="1">
        <v>-7.2</v>
      </c>
      <c r="D12517" t="str">
        <f>INDEX(Map!$A$2:$B$35, MATCH(Generation_Raw_Data!$B12517, Map!$A$2:$A$35, 0), 2)</f>
        <v>Mill Creek 1</v>
      </c>
      <c r="E12517" s="9"/>
    </row>
    <row r="12518" spans="1:5" x14ac:dyDescent="0.35">
      <c r="A12518" s="2">
        <v>45672.541666666657</v>
      </c>
      <c r="B12518" s="1" t="s">
        <v>55</v>
      </c>
      <c r="C12518" s="1">
        <v>0</v>
      </c>
      <c r="D12518" t="str">
        <f>INDEX(Map!$A$2:$B$35, MATCH(Generation_Raw_Data!$B12518, Map!$A$2:$A$35, 0), 2)</f>
        <v>Paddy's Run 12</v>
      </c>
      <c r="E12518" s="9"/>
    </row>
    <row r="12519" spans="1:5" x14ac:dyDescent="0.35">
      <c r="A12519" s="2">
        <v>45672.541666666657</v>
      </c>
      <c r="B12519" s="1" t="s">
        <v>56</v>
      </c>
      <c r="C12519" s="1">
        <v>78.7</v>
      </c>
      <c r="D12519" t="str">
        <f>INDEX(Map!$A$2:$B$35, MATCH(Generation_Raw_Data!$B12519, Map!$A$2:$A$35, 0), 2)</f>
        <v>Paddy's Run 13</v>
      </c>
      <c r="E12519" s="9"/>
    </row>
    <row r="12520" spans="1:5" x14ac:dyDescent="0.35">
      <c r="A12520" s="2">
        <v>45672.541666666657</v>
      </c>
      <c r="B12520" s="1" t="s">
        <v>54</v>
      </c>
      <c r="C12520" s="1">
        <v>492.8</v>
      </c>
      <c r="D12520" t="str">
        <f>INDEX(Map!$A$2:$B$35, MATCH(Generation_Raw_Data!$B12520, Map!$A$2:$A$35, 0), 2)</f>
        <v>Mill Creek 4</v>
      </c>
      <c r="E12520" s="9"/>
    </row>
    <row r="12521" spans="1:5" x14ac:dyDescent="0.35">
      <c r="A12521" s="2">
        <v>45672.541666666657</v>
      </c>
      <c r="B12521" s="1" t="s">
        <v>53</v>
      </c>
      <c r="C12521" s="1">
        <v>279.10000000000002</v>
      </c>
      <c r="D12521" t="str">
        <f>INDEX(Map!$A$2:$B$35, MATCH(Generation_Raw_Data!$B12521, Map!$A$2:$A$35, 0), 2)</f>
        <v>Mill Creek 3</v>
      </c>
      <c r="E12521" s="9"/>
    </row>
    <row r="12522" spans="1:5" x14ac:dyDescent="0.35">
      <c r="A12522" s="2">
        <v>45672.541666666657</v>
      </c>
      <c r="B12522" s="1" t="s">
        <v>58</v>
      </c>
      <c r="C12522" s="1">
        <v>-11.8</v>
      </c>
      <c r="D12522" t="str">
        <f>INDEX(Map!$A$2:$B$35, MATCH(Generation_Raw_Data!$B12522, Map!$A$2:$A$35, 0), 2)</f>
        <v>Mill Creek 2</v>
      </c>
      <c r="E12522" s="9"/>
    </row>
    <row r="12523" spans="1:5" x14ac:dyDescent="0.35">
      <c r="A12523" s="2">
        <v>45672.541666666657</v>
      </c>
      <c r="B12523" s="1" t="s">
        <v>44</v>
      </c>
      <c r="C12523" s="1">
        <v>680.1</v>
      </c>
      <c r="D12523" t="str">
        <f>INDEX(Map!$A$2:$B$35, MATCH(Generation_Raw_Data!$B12523, Map!$A$2:$A$35, 0), 2)</f>
        <v>Trimble County 2</v>
      </c>
      <c r="E12523" s="9"/>
    </row>
    <row r="12524" spans="1:5" x14ac:dyDescent="0.35">
      <c r="A12524" s="2">
        <v>45672.541666666657</v>
      </c>
      <c r="B12524" s="1" t="s">
        <v>47</v>
      </c>
      <c r="C12524" s="1">
        <v>100.2663</v>
      </c>
      <c r="D12524" t="str">
        <f>INDEX(Map!$A$2:$B$35, MATCH(Generation_Raw_Data!$B12524, Map!$A$2:$A$35, 0), 2)</f>
        <v>Trimble County 5</v>
      </c>
      <c r="E12524" s="9"/>
    </row>
    <row r="12525" spans="1:5" x14ac:dyDescent="0.35">
      <c r="A12525" s="2">
        <v>45672.541666666657</v>
      </c>
      <c r="B12525" s="1" t="s">
        <v>48</v>
      </c>
      <c r="C12525" s="1">
        <v>110.19370000000001</v>
      </c>
      <c r="D12525" t="str">
        <f>INDEX(Map!$A$2:$B$35, MATCH(Generation_Raw_Data!$B12525, Map!$A$2:$A$35, 0), 2)</f>
        <v>Trimble County 6</v>
      </c>
      <c r="E12525" s="9"/>
    </row>
    <row r="12526" spans="1:5" x14ac:dyDescent="0.35">
      <c r="A12526" s="2">
        <v>45672.541666666657</v>
      </c>
      <c r="B12526" s="1" t="s">
        <v>51</v>
      </c>
      <c r="C12526" s="1">
        <v>100.2663</v>
      </c>
      <c r="D12526" t="str">
        <f>INDEX(Map!$A$2:$B$35, MATCH(Generation_Raw_Data!$B12526, Map!$A$2:$A$35, 0), 2)</f>
        <v>Trimble County 9</v>
      </c>
      <c r="E12526" s="9"/>
    </row>
    <row r="12527" spans="1:5" x14ac:dyDescent="0.35">
      <c r="A12527" s="2">
        <v>45672.541666666657</v>
      </c>
      <c r="B12527" s="1" t="s">
        <v>50</v>
      </c>
      <c r="C12527" s="1">
        <v>0</v>
      </c>
      <c r="D12527" t="str">
        <f>INDEX(Map!$A$2:$B$35, MATCH(Generation_Raw_Data!$B12527, Map!$A$2:$A$35, 0), 2)</f>
        <v>Trimble County 8</v>
      </c>
      <c r="E12527" s="9"/>
    </row>
    <row r="12528" spans="1:5" x14ac:dyDescent="0.35">
      <c r="A12528" s="2">
        <v>45672.541666666657</v>
      </c>
      <c r="B12528" s="1" t="s">
        <v>49</v>
      </c>
      <c r="C12528" s="1">
        <v>99.273600000000002</v>
      </c>
      <c r="D12528" t="str">
        <f>INDEX(Map!$A$2:$B$35, MATCH(Generation_Raw_Data!$B12528, Map!$A$2:$A$35, 0), 2)</f>
        <v>Trimble County 7</v>
      </c>
      <c r="E12528" s="9"/>
    </row>
    <row r="12529" spans="1:5" x14ac:dyDescent="0.35">
      <c r="A12529" s="2">
        <v>45672.541666666657</v>
      </c>
      <c r="B12529" s="1" t="s">
        <v>46</v>
      </c>
      <c r="C12529" s="1">
        <v>66</v>
      </c>
      <c r="D12529" t="str">
        <f>INDEX(Map!$A$2:$B$35, MATCH(Generation_Raw_Data!$B12529, Map!$A$2:$A$35, 0), 2)</f>
        <v>Ohio Falls</v>
      </c>
      <c r="E12529" s="9"/>
    </row>
    <row r="12530" spans="1:5" x14ac:dyDescent="0.35">
      <c r="A12530" s="2">
        <v>45672.541666666657</v>
      </c>
      <c r="B12530" s="1" t="s">
        <v>45</v>
      </c>
      <c r="C12530" s="1">
        <v>456.3</v>
      </c>
      <c r="D12530" t="str">
        <f>INDEX(Map!$A$2:$B$35, MATCH(Generation_Raw_Data!$B12530, Map!$A$2:$A$35, 0), 2)</f>
        <v>Trimble County 1</v>
      </c>
      <c r="E12530" s="9"/>
    </row>
    <row r="12531" spans="1:5" x14ac:dyDescent="0.35">
      <c r="A12531" s="2">
        <v>45672.541666666657</v>
      </c>
      <c r="B12531" s="1" t="s">
        <v>52</v>
      </c>
      <c r="C12531" s="1">
        <v>0</v>
      </c>
      <c r="D12531" t="str">
        <f>INDEX(Map!$A$2:$B$35, MATCH(Generation_Raw_Data!$B12531, Map!$A$2:$A$35, 0), 2)</f>
        <v>Trimble County 10</v>
      </c>
      <c r="E12531" s="9"/>
    </row>
    <row r="12532" spans="1:5" x14ac:dyDescent="0.35">
      <c r="A12532" s="2">
        <v>45672.541666666657</v>
      </c>
      <c r="B12532" s="1" t="s">
        <v>43</v>
      </c>
      <c r="C12532" s="1">
        <v>0</v>
      </c>
      <c r="D12532" t="str">
        <f>INDEX(Map!$A$2:$B$35, MATCH(Generation_Raw_Data!$B12532, Map!$A$2:$A$35, 0), 2)</f>
        <v>Haefling</v>
      </c>
      <c r="E12532" s="9"/>
    </row>
    <row r="12533" spans="1:5" x14ac:dyDescent="0.35">
      <c r="A12533" s="2">
        <v>45672.541666666657</v>
      </c>
      <c r="B12533" s="1" t="s">
        <v>42</v>
      </c>
      <c r="C12533" s="1">
        <v>19</v>
      </c>
      <c r="D12533" t="str">
        <f>INDEX(Map!$A$2:$B$35, MATCH(Generation_Raw_Data!$B12533, Map!$A$2:$A$35, 0), 2)</f>
        <v>Dix Dam</v>
      </c>
      <c r="E12533" s="9"/>
    </row>
    <row r="12534" spans="1:5" x14ac:dyDescent="0.35">
      <c r="A12534" s="2">
        <v>45672.541666666657</v>
      </c>
      <c r="B12534" s="1" t="s">
        <v>41</v>
      </c>
      <c r="C12534" s="1">
        <v>2.2000000000000002</v>
      </c>
      <c r="D12534" t="str">
        <f>INDEX(Map!$A$2:$B$35, MATCH(Generation_Raw_Data!$B12534, Map!$A$2:$A$35, 0), 2)</f>
        <v>Brown Solar</v>
      </c>
      <c r="E12534" s="9"/>
    </row>
    <row r="12535" spans="1:5" x14ac:dyDescent="0.35">
      <c r="A12535" s="2">
        <v>45672.541666666657</v>
      </c>
      <c r="B12535" s="1" t="s">
        <v>29</v>
      </c>
      <c r="C12535" s="1">
        <v>0</v>
      </c>
      <c r="D12535" t="str">
        <f>INDEX(Map!$A$2:$B$35, MATCH(Generation_Raw_Data!$B12535, Map!$A$2:$A$35, 0), 2)</f>
        <v>Brown 5</v>
      </c>
      <c r="E12535" s="9"/>
    </row>
    <row r="12536" spans="1:5" x14ac:dyDescent="0.35">
      <c r="A12536" s="2">
        <v>45672.541666666657</v>
      </c>
      <c r="B12536" s="1" t="s">
        <v>30</v>
      </c>
      <c r="C12536" s="1">
        <v>140</v>
      </c>
      <c r="D12536" t="str">
        <f>INDEX(Map!$A$2:$B$35, MATCH(Generation_Raw_Data!$B12536, Map!$A$2:$A$35, 0), 2)</f>
        <v>Brown 3</v>
      </c>
      <c r="E12536" s="9"/>
    </row>
    <row r="12537" spans="1:5" x14ac:dyDescent="0.35">
      <c r="A12537" s="2">
        <v>45672.541666666657</v>
      </c>
      <c r="B12537" s="1" t="s">
        <v>32</v>
      </c>
      <c r="C12537" s="1">
        <v>482.75</v>
      </c>
      <c r="D12537" t="str">
        <f>INDEX(Map!$A$2:$B$35, MATCH(Generation_Raw_Data!$B12537, Map!$A$2:$A$35, 0), 2)</f>
        <v>Ghent 3</v>
      </c>
      <c r="E12537" s="9"/>
    </row>
    <row r="12538" spans="1:5" x14ac:dyDescent="0.35">
      <c r="A12538" s="2">
        <v>45672.541666666657</v>
      </c>
      <c r="B12538" s="1" t="s">
        <v>33</v>
      </c>
      <c r="C12538" s="1">
        <v>388.75</v>
      </c>
      <c r="D12538" t="str">
        <f>INDEX(Map!$A$2:$B$35, MATCH(Generation_Raw_Data!$B12538, Map!$A$2:$A$35, 0), 2)</f>
        <v>Ghent 2</v>
      </c>
      <c r="E12538" s="9"/>
    </row>
    <row r="12539" spans="1:5" x14ac:dyDescent="0.35">
      <c r="A12539" s="2">
        <v>45672.541666666657</v>
      </c>
      <c r="B12539" s="1" t="s">
        <v>31</v>
      </c>
      <c r="C12539" s="1">
        <v>483.75</v>
      </c>
      <c r="D12539" t="str">
        <f>INDEX(Map!$A$2:$B$35, MATCH(Generation_Raw_Data!$B12539, Map!$A$2:$A$35, 0), 2)</f>
        <v>Ghent 1</v>
      </c>
      <c r="E12539" s="9"/>
    </row>
    <row r="12540" spans="1:5" x14ac:dyDescent="0.35">
      <c r="A12540" s="2">
        <v>45672.541666666657</v>
      </c>
      <c r="B12540" s="1" t="s">
        <v>34</v>
      </c>
      <c r="C12540" s="1">
        <v>364.75</v>
      </c>
      <c r="D12540" t="str">
        <f>INDEX(Map!$A$2:$B$35, MATCH(Generation_Raw_Data!$B12540, Map!$A$2:$A$35, 0), 2)</f>
        <v>Ghent 4</v>
      </c>
      <c r="E12540" s="9"/>
    </row>
    <row r="12541" spans="1:5" x14ac:dyDescent="0.35">
      <c r="A12541" s="2">
        <v>45672.541666666657</v>
      </c>
      <c r="B12541" s="1" t="s">
        <v>35</v>
      </c>
      <c r="C12541" s="1">
        <v>1.9</v>
      </c>
      <c r="D12541" t="str">
        <f>INDEX(Map!$A$2:$B$35, MATCH(Generation_Raw_Data!$B12541, Map!$A$2:$A$35, 0), 2)</f>
        <v>Simpsonville Solar</v>
      </c>
      <c r="E12541" s="9"/>
    </row>
    <row r="12542" spans="1:5" x14ac:dyDescent="0.35">
      <c r="A12542" s="2">
        <v>45672.541666666657</v>
      </c>
      <c r="B12542" s="1" t="s">
        <v>40</v>
      </c>
      <c r="C12542" s="1">
        <v>0</v>
      </c>
      <c r="D12542" t="str">
        <f>INDEX(Map!$A$2:$B$35, MATCH(Generation_Raw_Data!$B12542, Map!$A$2:$A$35, 0), 2)</f>
        <v>Brown 11</v>
      </c>
      <c r="E12542" s="9"/>
    </row>
    <row r="12543" spans="1:5" x14ac:dyDescent="0.35">
      <c r="A12543" s="2">
        <v>45672.541666666657</v>
      </c>
      <c r="B12543" s="1" t="s">
        <v>38</v>
      </c>
      <c r="C12543" s="1">
        <v>105</v>
      </c>
      <c r="D12543" t="str">
        <f>INDEX(Map!$A$2:$B$35, MATCH(Generation_Raw_Data!$B12543, Map!$A$2:$A$35, 0), 2)</f>
        <v>Brown 6</v>
      </c>
      <c r="E12543" s="9"/>
    </row>
    <row r="12544" spans="1:5" x14ac:dyDescent="0.35">
      <c r="A12544" s="2">
        <v>45672.541666666657</v>
      </c>
      <c r="B12544" s="1" t="s">
        <v>28</v>
      </c>
      <c r="C12544" s="1">
        <v>104</v>
      </c>
      <c r="D12544" t="str">
        <f>INDEX(Map!$A$2:$B$35, MATCH(Generation_Raw_Data!$B12544, Map!$A$2:$A$35, 0), 2)</f>
        <v>Brown 7</v>
      </c>
      <c r="E12544" s="9"/>
    </row>
    <row r="12545" spans="1:5" x14ac:dyDescent="0.35">
      <c r="A12545" s="2">
        <v>45672.541666666657</v>
      </c>
      <c r="B12545" s="1" t="s">
        <v>36</v>
      </c>
      <c r="C12545" s="1">
        <v>0</v>
      </c>
      <c r="D12545" t="str">
        <f>INDEX(Map!$A$2:$B$35, MATCH(Generation_Raw_Data!$B12545, Map!$A$2:$A$35, 0), 2)</f>
        <v>Brown 8</v>
      </c>
      <c r="E12545" s="9"/>
    </row>
    <row r="12546" spans="1:5" x14ac:dyDescent="0.35">
      <c r="A12546" s="2">
        <v>45672.541666666657</v>
      </c>
      <c r="B12546" s="1" t="s">
        <v>37</v>
      </c>
      <c r="C12546" s="1">
        <v>-1</v>
      </c>
      <c r="D12546" t="str">
        <f>INDEX(Map!$A$2:$B$35, MATCH(Generation_Raw_Data!$B12546, Map!$A$2:$A$35, 0), 2)</f>
        <v>Brown 9</v>
      </c>
      <c r="E12546" s="9"/>
    </row>
    <row r="12547" spans="1:5" x14ac:dyDescent="0.35">
      <c r="A12547" s="2">
        <v>45672.541666666657</v>
      </c>
      <c r="B12547" s="1" t="s">
        <v>39</v>
      </c>
      <c r="C12547" s="1">
        <v>0</v>
      </c>
      <c r="D12547" t="str">
        <f>INDEX(Map!$A$2:$B$35, MATCH(Generation_Raw_Data!$B12547, Map!$A$2:$A$35, 0), 2)</f>
        <v>Brown 10</v>
      </c>
      <c r="E12547" s="9"/>
    </row>
    <row r="12548" spans="1:5" x14ac:dyDescent="0.35">
      <c r="A12548" s="2">
        <v>45672.583333333321</v>
      </c>
      <c r="B12548" s="1" t="s">
        <v>35</v>
      </c>
      <c r="C12548" s="1">
        <v>1.8</v>
      </c>
      <c r="D12548" t="str">
        <f>INDEX(Map!$A$2:$B$35, MATCH(Generation_Raw_Data!$B12548, Map!$A$2:$A$35, 0), 2)</f>
        <v>Simpsonville Solar</v>
      </c>
      <c r="E12548" s="9"/>
    </row>
    <row r="12549" spans="1:5" x14ac:dyDescent="0.35">
      <c r="A12549" s="2">
        <v>45672.583333333321</v>
      </c>
      <c r="B12549" s="1" t="s">
        <v>29</v>
      </c>
      <c r="C12549" s="1">
        <v>0</v>
      </c>
      <c r="D12549" t="str">
        <f>INDEX(Map!$A$2:$B$35, MATCH(Generation_Raw_Data!$B12549, Map!$A$2:$A$35, 0), 2)</f>
        <v>Brown 5</v>
      </c>
      <c r="E12549" s="9"/>
    </row>
    <row r="12550" spans="1:5" x14ac:dyDescent="0.35">
      <c r="A12550" s="2">
        <v>45672.583333333321</v>
      </c>
      <c r="B12550" s="1" t="s">
        <v>39</v>
      </c>
      <c r="C12550" s="1">
        <v>0</v>
      </c>
      <c r="D12550" t="str">
        <f>INDEX(Map!$A$2:$B$35, MATCH(Generation_Raw_Data!$B12550, Map!$A$2:$A$35, 0), 2)</f>
        <v>Brown 10</v>
      </c>
      <c r="E12550" s="9"/>
    </row>
    <row r="12551" spans="1:5" x14ac:dyDescent="0.35">
      <c r="A12551" s="2">
        <v>45672.583333333321</v>
      </c>
      <c r="B12551" s="1" t="s">
        <v>37</v>
      </c>
      <c r="C12551" s="1">
        <v>-1</v>
      </c>
      <c r="D12551" t="str">
        <f>INDEX(Map!$A$2:$B$35, MATCH(Generation_Raw_Data!$B12551, Map!$A$2:$A$35, 0), 2)</f>
        <v>Brown 9</v>
      </c>
      <c r="E12551" s="9"/>
    </row>
    <row r="12552" spans="1:5" x14ac:dyDescent="0.35">
      <c r="A12552" s="2">
        <v>45672.583333333321</v>
      </c>
      <c r="B12552" s="1" t="s">
        <v>36</v>
      </c>
      <c r="C12552" s="1">
        <v>0</v>
      </c>
      <c r="D12552" t="str">
        <f>INDEX(Map!$A$2:$B$35, MATCH(Generation_Raw_Data!$B12552, Map!$A$2:$A$35, 0), 2)</f>
        <v>Brown 8</v>
      </c>
      <c r="E12552" s="9"/>
    </row>
    <row r="12553" spans="1:5" x14ac:dyDescent="0.35">
      <c r="A12553" s="2">
        <v>45672.583333333321</v>
      </c>
      <c r="B12553" s="1" t="s">
        <v>28</v>
      </c>
      <c r="C12553" s="1">
        <v>105</v>
      </c>
      <c r="D12553" t="str">
        <f>INDEX(Map!$A$2:$B$35, MATCH(Generation_Raw_Data!$B12553, Map!$A$2:$A$35, 0), 2)</f>
        <v>Brown 7</v>
      </c>
      <c r="E12553" s="9"/>
    </row>
    <row r="12554" spans="1:5" x14ac:dyDescent="0.35">
      <c r="A12554" s="2">
        <v>45672.583333333321</v>
      </c>
      <c r="B12554" s="1" t="s">
        <v>38</v>
      </c>
      <c r="C12554" s="1">
        <v>105</v>
      </c>
      <c r="D12554" t="str">
        <f>INDEX(Map!$A$2:$B$35, MATCH(Generation_Raw_Data!$B12554, Map!$A$2:$A$35, 0), 2)</f>
        <v>Brown 6</v>
      </c>
      <c r="E12554" s="9"/>
    </row>
    <row r="12555" spans="1:5" x14ac:dyDescent="0.35">
      <c r="A12555" s="2">
        <v>45672.583333333321</v>
      </c>
      <c r="B12555" s="1" t="s">
        <v>40</v>
      </c>
      <c r="C12555" s="1">
        <v>0</v>
      </c>
      <c r="D12555" t="str">
        <f>INDEX(Map!$A$2:$B$35, MATCH(Generation_Raw_Data!$B12555, Map!$A$2:$A$35, 0), 2)</f>
        <v>Brown 11</v>
      </c>
      <c r="E12555" s="9"/>
    </row>
    <row r="12556" spans="1:5" x14ac:dyDescent="0.35">
      <c r="A12556" s="2">
        <v>45672.583333333321</v>
      </c>
      <c r="B12556" s="1" t="s">
        <v>43</v>
      </c>
      <c r="C12556" s="1">
        <v>0</v>
      </c>
      <c r="D12556" t="str">
        <f>INDEX(Map!$A$2:$B$35, MATCH(Generation_Raw_Data!$B12556, Map!$A$2:$A$35, 0), 2)</f>
        <v>Haefling</v>
      </c>
      <c r="E12556" s="9"/>
    </row>
    <row r="12557" spans="1:5" x14ac:dyDescent="0.35">
      <c r="A12557" s="2">
        <v>45672.583333333321</v>
      </c>
      <c r="B12557" s="1" t="s">
        <v>42</v>
      </c>
      <c r="C12557" s="1">
        <v>19</v>
      </c>
      <c r="D12557" t="str">
        <f>INDEX(Map!$A$2:$B$35, MATCH(Generation_Raw_Data!$B12557, Map!$A$2:$A$35, 0), 2)</f>
        <v>Dix Dam</v>
      </c>
      <c r="E12557" s="9"/>
    </row>
    <row r="12558" spans="1:5" x14ac:dyDescent="0.35">
      <c r="A12558" s="2">
        <v>45672.583333333321</v>
      </c>
      <c r="B12558" s="1" t="s">
        <v>41</v>
      </c>
      <c r="C12558" s="1">
        <v>2.2000000000000002</v>
      </c>
      <c r="D12558" t="str">
        <f>INDEX(Map!$A$2:$B$35, MATCH(Generation_Raw_Data!$B12558, Map!$A$2:$A$35, 0), 2)</f>
        <v>Brown Solar</v>
      </c>
      <c r="E12558" s="9"/>
    </row>
    <row r="12559" spans="1:5" x14ac:dyDescent="0.35">
      <c r="A12559" s="2">
        <v>45672.583333333321</v>
      </c>
      <c r="B12559" s="1" t="s">
        <v>31</v>
      </c>
      <c r="C12559" s="1">
        <v>481</v>
      </c>
      <c r="D12559" t="str">
        <f>INDEX(Map!$A$2:$B$35, MATCH(Generation_Raw_Data!$B12559, Map!$A$2:$A$35, 0), 2)</f>
        <v>Ghent 1</v>
      </c>
      <c r="E12559" s="9"/>
    </row>
    <row r="12560" spans="1:5" x14ac:dyDescent="0.35">
      <c r="A12560" s="2">
        <v>45672.583333333321</v>
      </c>
      <c r="B12560" s="1" t="s">
        <v>33</v>
      </c>
      <c r="C12560" s="1">
        <v>381</v>
      </c>
      <c r="D12560" t="str">
        <f>INDEX(Map!$A$2:$B$35, MATCH(Generation_Raw_Data!$B12560, Map!$A$2:$A$35, 0), 2)</f>
        <v>Ghent 2</v>
      </c>
      <c r="E12560" s="9"/>
    </row>
    <row r="12561" spans="1:5" x14ac:dyDescent="0.35">
      <c r="A12561" s="2">
        <v>45672.583333333321</v>
      </c>
      <c r="B12561" s="1" t="s">
        <v>32</v>
      </c>
      <c r="C12561" s="1">
        <v>429</v>
      </c>
      <c r="D12561" t="str">
        <f>INDEX(Map!$A$2:$B$35, MATCH(Generation_Raw_Data!$B12561, Map!$A$2:$A$35, 0), 2)</f>
        <v>Ghent 3</v>
      </c>
      <c r="E12561" s="9"/>
    </row>
    <row r="12562" spans="1:5" x14ac:dyDescent="0.35">
      <c r="A12562" s="2">
        <v>45672.583333333321</v>
      </c>
      <c r="B12562" s="1" t="s">
        <v>30</v>
      </c>
      <c r="C12562" s="1">
        <v>140</v>
      </c>
      <c r="D12562" t="str">
        <f>INDEX(Map!$A$2:$B$35, MATCH(Generation_Raw_Data!$B12562, Map!$A$2:$A$35, 0), 2)</f>
        <v>Brown 3</v>
      </c>
      <c r="E12562" s="9"/>
    </row>
    <row r="12563" spans="1:5" x14ac:dyDescent="0.35">
      <c r="A12563" s="2">
        <v>45672.583333333321</v>
      </c>
      <c r="B12563" s="1" t="s">
        <v>34</v>
      </c>
      <c r="C12563" s="1">
        <v>359</v>
      </c>
      <c r="D12563" t="str">
        <f>INDEX(Map!$A$2:$B$35, MATCH(Generation_Raw_Data!$B12563, Map!$A$2:$A$35, 0), 2)</f>
        <v>Ghent 4</v>
      </c>
      <c r="E12563" s="9"/>
    </row>
    <row r="12564" spans="1:5" x14ac:dyDescent="0.35">
      <c r="A12564" s="2">
        <v>45672.583333333321</v>
      </c>
      <c r="B12564" s="1" t="s">
        <v>61</v>
      </c>
      <c r="C12564" s="1">
        <v>115.4</v>
      </c>
      <c r="D12564" t="str">
        <f>INDEX(Map!$A$2:$B$35, MATCH(Generation_Raw_Data!$B12564, Map!$A$2:$A$35, 0), 2)</f>
        <v>Cane Run 7</v>
      </c>
      <c r="E12564" s="9"/>
    </row>
    <row r="12565" spans="1:5" x14ac:dyDescent="0.35">
      <c r="A12565" s="2">
        <v>45672.583333333321</v>
      </c>
      <c r="B12565" s="1" t="s">
        <v>59</v>
      </c>
      <c r="C12565" s="1">
        <v>115.3</v>
      </c>
      <c r="D12565" t="str">
        <f>INDEX(Map!$A$2:$B$35, MATCH(Generation_Raw_Data!$B12565, Map!$A$2:$A$35, 0), 2)</f>
        <v>Cane Run 7</v>
      </c>
      <c r="E12565" s="9"/>
    </row>
    <row r="12566" spans="1:5" x14ac:dyDescent="0.35">
      <c r="A12566" s="2">
        <v>45672.583333333321</v>
      </c>
      <c r="B12566" s="1" t="s">
        <v>57</v>
      </c>
      <c r="C12566" s="1">
        <v>-7.9</v>
      </c>
      <c r="D12566" t="str">
        <f>INDEX(Map!$A$2:$B$35, MATCH(Generation_Raw_Data!$B12566, Map!$A$2:$A$35, 0), 2)</f>
        <v>Mill Creek 1</v>
      </c>
      <c r="E12566" s="9"/>
    </row>
    <row r="12567" spans="1:5" x14ac:dyDescent="0.35">
      <c r="A12567" s="2">
        <v>45672.583333333321</v>
      </c>
      <c r="B12567" s="1" t="s">
        <v>60</v>
      </c>
      <c r="C12567" s="1">
        <v>156.80000000000001</v>
      </c>
      <c r="D12567" t="str">
        <f>INDEX(Map!$A$2:$B$35, MATCH(Generation_Raw_Data!$B12567, Map!$A$2:$A$35, 0), 2)</f>
        <v>Cane Run 7</v>
      </c>
      <c r="E12567" s="9"/>
    </row>
    <row r="12568" spans="1:5" x14ac:dyDescent="0.35">
      <c r="A12568" s="2">
        <v>45672.583333333321</v>
      </c>
      <c r="B12568" s="1" t="s">
        <v>58</v>
      </c>
      <c r="C12568" s="1">
        <v>23.9</v>
      </c>
      <c r="D12568" t="str">
        <f>INDEX(Map!$A$2:$B$35, MATCH(Generation_Raw_Data!$B12568, Map!$A$2:$A$35, 0), 2)</f>
        <v>Mill Creek 2</v>
      </c>
      <c r="E12568" s="9"/>
    </row>
    <row r="12569" spans="1:5" x14ac:dyDescent="0.35">
      <c r="A12569" s="2">
        <v>45672.583333333321</v>
      </c>
      <c r="B12569" s="1" t="s">
        <v>53</v>
      </c>
      <c r="C12569" s="1">
        <v>269.3</v>
      </c>
      <c r="D12569" t="str">
        <f>INDEX(Map!$A$2:$B$35, MATCH(Generation_Raw_Data!$B12569, Map!$A$2:$A$35, 0), 2)</f>
        <v>Mill Creek 3</v>
      </c>
      <c r="E12569" s="9"/>
    </row>
    <row r="12570" spans="1:5" x14ac:dyDescent="0.35">
      <c r="A12570" s="2">
        <v>45672.583333333321</v>
      </c>
      <c r="B12570" s="1" t="s">
        <v>54</v>
      </c>
      <c r="C12570" s="1">
        <v>492.5</v>
      </c>
      <c r="D12570" t="str">
        <f>INDEX(Map!$A$2:$B$35, MATCH(Generation_Raw_Data!$B12570, Map!$A$2:$A$35, 0), 2)</f>
        <v>Mill Creek 4</v>
      </c>
      <c r="E12570" s="9"/>
    </row>
    <row r="12571" spans="1:5" x14ac:dyDescent="0.35">
      <c r="A12571" s="2">
        <v>45672.583333333321</v>
      </c>
      <c r="B12571" s="1" t="s">
        <v>46</v>
      </c>
      <c r="C12571" s="1">
        <v>65</v>
      </c>
      <c r="D12571" t="str">
        <f>INDEX(Map!$A$2:$B$35, MATCH(Generation_Raw_Data!$B12571, Map!$A$2:$A$35, 0), 2)</f>
        <v>Ohio Falls</v>
      </c>
      <c r="E12571" s="9"/>
    </row>
    <row r="12572" spans="1:5" x14ac:dyDescent="0.35">
      <c r="A12572" s="2">
        <v>45672.583333333321</v>
      </c>
      <c r="B12572" s="1" t="s">
        <v>56</v>
      </c>
      <c r="C12572" s="1">
        <v>69.7</v>
      </c>
      <c r="D12572" t="str">
        <f>INDEX(Map!$A$2:$B$35, MATCH(Generation_Raw_Data!$B12572, Map!$A$2:$A$35, 0), 2)</f>
        <v>Paddy's Run 13</v>
      </c>
      <c r="E12572" s="9"/>
    </row>
    <row r="12573" spans="1:5" x14ac:dyDescent="0.35">
      <c r="A12573" s="2">
        <v>45672.583333333321</v>
      </c>
      <c r="B12573" s="1" t="s">
        <v>55</v>
      </c>
      <c r="C12573" s="1">
        <v>0</v>
      </c>
      <c r="D12573" t="str">
        <f>INDEX(Map!$A$2:$B$35, MATCH(Generation_Raw_Data!$B12573, Map!$A$2:$A$35, 0), 2)</f>
        <v>Paddy's Run 12</v>
      </c>
      <c r="E12573" s="9"/>
    </row>
    <row r="12574" spans="1:5" x14ac:dyDescent="0.35">
      <c r="A12574" s="2">
        <v>45672.583333333321</v>
      </c>
      <c r="B12574" s="1" t="s">
        <v>49</v>
      </c>
      <c r="C12574" s="1">
        <v>99.271799999999999</v>
      </c>
      <c r="D12574" t="str">
        <f>INDEX(Map!$A$2:$B$35, MATCH(Generation_Raw_Data!$B12574, Map!$A$2:$A$35, 0), 2)</f>
        <v>Trimble County 7</v>
      </c>
      <c r="E12574" s="9"/>
    </row>
    <row r="12575" spans="1:5" x14ac:dyDescent="0.35">
      <c r="A12575" s="2">
        <v>45672.583333333321</v>
      </c>
      <c r="B12575" s="1" t="s">
        <v>50</v>
      </c>
      <c r="C12575" s="1">
        <v>0</v>
      </c>
      <c r="D12575" t="str">
        <f>INDEX(Map!$A$2:$B$35, MATCH(Generation_Raw_Data!$B12575, Map!$A$2:$A$35, 0), 2)</f>
        <v>Trimble County 8</v>
      </c>
      <c r="E12575" s="9"/>
    </row>
    <row r="12576" spans="1:5" x14ac:dyDescent="0.35">
      <c r="A12576" s="2">
        <v>45672.583333333321</v>
      </c>
      <c r="B12576" s="1" t="s">
        <v>51</v>
      </c>
      <c r="C12576" s="1">
        <v>100.2646</v>
      </c>
      <c r="D12576" t="str">
        <f>INDEX(Map!$A$2:$B$35, MATCH(Generation_Raw_Data!$B12576, Map!$A$2:$A$35, 0), 2)</f>
        <v>Trimble County 9</v>
      </c>
      <c r="E12576" s="9"/>
    </row>
    <row r="12577" spans="1:5" x14ac:dyDescent="0.35">
      <c r="A12577" s="2">
        <v>45672.583333333321</v>
      </c>
      <c r="B12577" s="1" t="s">
        <v>48</v>
      </c>
      <c r="C12577" s="1">
        <v>110.1917</v>
      </c>
      <c r="D12577" t="str">
        <f>INDEX(Map!$A$2:$B$35, MATCH(Generation_Raw_Data!$B12577, Map!$A$2:$A$35, 0), 2)</f>
        <v>Trimble County 6</v>
      </c>
      <c r="E12577" s="9"/>
    </row>
    <row r="12578" spans="1:5" x14ac:dyDescent="0.35">
      <c r="A12578" s="2">
        <v>45672.583333333321</v>
      </c>
      <c r="B12578" s="1" t="s">
        <v>47</v>
      </c>
      <c r="C12578" s="1">
        <v>99.271799999999999</v>
      </c>
      <c r="D12578" t="str">
        <f>INDEX(Map!$A$2:$B$35, MATCH(Generation_Raw_Data!$B12578, Map!$A$2:$A$35, 0), 2)</f>
        <v>Trimble County 5</v>
      </c>
      <c r="E12578" s="9"/>
    </row>
    <row r="12579" spans="1:5" x14ac:dyDescent="0.35">
      <c r="A12579" s="2">
        <v>45672.583333333321</v>
      </c>
      <c r="B12579" s="1" t="s">
        <v>44</v>
      </c>
      <c r="C12579" s="1">
        <v>676.6</v>
      </c>
      <c r="D12579" t="str">
        <f>INDEX(Map!$A$2:$B$35, MATCH(Generation_Raw_Data!$B12579, Map!$A$2:$A$35, 0), 2)</f>
        <v>Trimble County 2</v>
      </c>
      <c r="E12579" s="9"/>
    </row>
    <row r="12580" spans="1:5" x14ac:dyDescent="0.35">
      <c r="A12580" s="2">
        <v>45672.583333333321</v>
      </c>
      <c r="B12580" s="1" t="s">
        <v>45</v>
      </c>
      <c r="C12580" s="1">
        <v>435.8</v>
      </c>
      <c r="D12580" t="str">
        <f>INDEX(Map!$A$2:$B$35, MATCH(Generation_Raw_Data!$B12580, Map!$A$2:$A$35, 0), 2)</f>
        <v>Trimble County 1</v>
      </c>
      <c r="E12580" s="9"/>
    </row>
    <row r="12581" spans="1:5" x14ac:dyDescent="0.35">
      <c r="A12581" s="2">
        <v>45672.583333333321</v>
      </c>
      <c r="B12581" s="1" t="s">
        <v>52</v>
      </c>
      <c r="C12581" s="1">
        <v>0</v>
      </c>
      <c r="D12581" t="str">
        <f>INDEX(Map!$A$2:$B$35, MATCH(Generation_Raw_Data!$B12581, Map!$A$2:$A$35, 0), 2)</f>
        <v>Trimble County 10</v>
      </c>
      <c r="E12581" s="9"/>
    </row>
    <row r="12582" spans="1:5" x14ac:dyDescent="0.35">
      <c r="A12582" s="2">
        <v>45672.624999999985</v>
      </c>
      <c r="B12582" s="1" t="s">
        <v>59</v>
      </c>
      <c r="C12582" s="1">
        <v>107.8</v>
      </c>
      <c r="D12582" t="str">
        <f>INDEX(Map!$A$2:$B$35, MATCH(Generation_Raw_Data!$B12582, Map!$A$2:$A$35, 0), 2)</f>
        <v>Cane Run 7</v>
      </c>
      <c r="E12582" s="9"/>
    </row>
    <row r="12583" spans="1:5" x14ac:dyDescent="0.35">
      <c r="A12583" s="2">
        <v>45672.624999999985</v>
      </c>
      <c r="B12583" s="1" t="s">
        <v>61</v>
      </c>
      <c r="C12583" s="1">
        <v>107.8</v>
      </c>
      <c r="D12583" t="str">
        <f>INDEX(Map!$A$2:$B$35, MATCH(Generation_Raw_Data!$B12583, Map!$A$2:$A$35, 0), 2)</f>
        <v>Cane Run 7</v>
      </c>
      <c r="E12583" s="9"/>
    </row>
    <row r="12584" spans="1:5" x14ac:dyDescent="0.35">
      <c r="A12584" s="2">
        <v>45672.624999999985</v>
      </c>
      <c r="B12584" s="1" t="s">
        <v>60</v>
      </c>
      <c r="C12584" s="1">
        <v>152.5</v>
      </c>
      <c r="D12584" t="str">
        <f>INDEX(Map!$A$2:$B$35, MATCH(Generation_Raw_Data!$B12584, Map!$A$2:$A$35, 0), 2)</f>
        <v>Cane Run 7</v>
      </c>
      <c r="E12584" s="9"/>
    </row>
    <row r="12585" spans="1:5" x14ac:dyDescent="0.35">
      <c r="A12585" s="2">
        <v>45672.624999999985</v>
      </c>
      <c r="B12585" s="1" t="s">
        <v>46</v>
      </c>
      <c r="C12585" s="1">
        <v>65</v>
      </c>
      <c r="D12585" t="str">
        <f>INDEX(Map!$A$2:$B$35, MATCH(Generation_Raw_Data!$B12585, Map!$A$2:$A$35, 0), 2)</f>
        <v>Ohio Falls</v>
      </c>
      <c r="E12585" s="9"/>
    </row>
    <row r="12586" spans="1:5" x14ac:dyDescent="0.35">
      <c r="A12586" s="2">
        <v>45672.624999999985</v>
      </c>
      <c r="B12586" s="1" t="s">
        <v>57</v>
      </c>
      <c r="C12586" s="1">
        <v>-7.9</v>
      </c>
      <c r="D12586" t="str">
        <f>INDEX(Map!$A$2:$B$35, MATCH(Generation_Raw_Data!$B12586, Map!$A$2:$A$35, 0), 2)</f>
        <v>Mill Creek 1</v>
      </c>
      <c r="E12586" s="9"/>
    </row>
    <row r="12587" spans="1:5" x14ac:dyDescent="0.35">
      <c r="A12587" s="2">
        <v>45672.624999999985</v>
      </c>
      <c r="B12587" s="1" t="s">
        <v>55</v>
      </c>
      <c r="C12587" s="1">
        <v>0</v>
      </c>
      <c r="D12587" t="str">
        <f>INDEX(Map!$A$2:$B$35, MATCH(Generation_Raw_Data!$B12587, Map!$A$2:$A$35, 0), 2)</f>
        <v>Paddy's Run 12</v>
      </c>
      <c r="E12587" s="9"/>
    </row>
    <row r="12588" spans="1:5" x14ac:dyDescent="0.35">
      <c r="A12588" s="2">
        <v>45672.624999999985</v>
      </c>
      <c r="B12588" s="1" t="s">
        <v>56</v>
      </c>
      <c r="C12588" s="1">
        <v>-0.3</v>
      </c>
      <c r="D12588" t="str">
        <f>INDEX(Map!$A$2:$B$35, MATCH(Generation_Raw_Data!$B12588, Map!$A$2:$A$35, 0), 2)</f>
        <v>Paddy's Run 13</v>
      </c>
      <c r="E12588" s="9"/>
    </row>
    <row r="12589" spans="1:5" x14ac:dyDescent="0.35">
      <c r="A12589" s="2">
        <v>45672.624999999985</v>
      </c>
      <c r="B12589" s="1" t="s">
        <v>54</v>
      </c>
      <c r="C12589" s="1">
        <v>488.2</v>
      </c>
      <c r="D12589" t="str">
        <f>INDEX(Map!$A$2:$B$35, MATCH(Generation_Raw_Data!$B12589, Map!$A$2:$A$35, 0), 2)</f>
        <v>Mill Creek 4</v>
      </c>
      <c r="E12589" s="9"/>
    </row>
    <row r="12590" spans="1:5" x14ac:dyDescent="0.35">
      <c r="A12590" s="2">
        <v>45672.624999999985</v>
      </c>
      <c r="B12590" s="1" t="s">
        <v>53</v>
      </c>
      <c r="C12590" s="1">
        <v>269.5</v>
      </c>
      <c r="D12590" t="str">
        <f>INDEX(Map!$A$2:$B$35, MATCH(Generation_Raw_Data!$B12590, Map!$A$2:$A$35, 0), 2)</f>
        <v>Mill Creek 3</v>
      </c>
      <c r="E12590" s="9"/>
    </row>
    <row r="12591" spans="1:5" x14ac:dyDescent="0.35">
      <c r="A12591" s="2">
        <v>45672.624999999985</v>
      </c>
      <c r="B12591" s="1" t="s">
        <v>58</v>
      </c>
      <c r="C12591" s="1">
        <v>105.4</v>
      </c>
      <c r="D12591" t="str">
        <f>INDEX(Map!$A$2:$B$35, MATCH(Generation_Raw_Data!$B12591, Map!$A$2:$A$35, 0), 2)</f>
        <v>Mill Creek 2</v>
      </c>
      <c r="E12591" s="9"/>
    </row>
    <row r="12592" spans="1:5" x14ac:dyDescent="0.35">
      <c r="A12592" s="2">
        <v>45672.624999999985</v>
      </c>
      <c r="B12592" s="1" t="s">
        <v>44</v>
      </c>
      <c r="C12592" s="1">
        <v>666.5</v>
      </c>
      <c r="D12592" t="str">
        <f>INDEX(Map!$A$2:$B$35, MATCH(Generation_Raw_Data!$B12592, Map!$A$2:$A$35, 0), 2)</f>
        <v>Trimble County 2</v>
      </c>
      <c r="E12592" s="9"/>
    </row>
    <row r="12593" spans="1:5" x14ac:dyDescent="0.35">
      <c r="A12593" s="2">
        <v>45672.624999999985</v>
      </c>
      <c r="B12593" s="1" t="s">
        <v>47</v>
      </c>
      <c r="C12593" s="1">
        <v>99.271799999999999</v>
      </c>
      <c r="D12593" t="str">
        <f>INDEX(Map!$A$2:$B$35, MATCH(Generation_Raw_Data!$B12593, Map!$A$2:$A$35, 0), 2)</f>
        <v>Trimble County 5</v>
      </c>
      <c r="E12593" s="9"/>
    </row>
    <row r="12594" spans="1:5" x14ac:dyDescent="0.35">
      <c r="A12594" s="2">
        <v>45672.624999999985</v>
      </c>
      <c r="B12594" s="1" t="s">
        <v>48</v>
      </c>
      <c r="C12594" s="1">
        <v>110.1917</v>
      </c>
      <c r="D12594" t="str">
        <f>INDEX(Map!$A$2:$B$35, MATCH(Generation_Raw_Data!$B12594, Map!$A$2:$A$35, 0), 2)</f>
        <v>Trimble County 6</v>
      </c>
      <c r="E12594" s="9"/>
    </row>
    <row r="12595" spans="1:5" x14ac:dyDescent="0.35">
      <c r="A12595" s="2">
        <v>45672.624999999985</v>
      </c>
      <c r="B12595" s="1" t="s">
        <v>51</v>
      </c>
      <c r="C12595" s="1">
        <v>100.2646</v>
      </c>
      <c r="D12595" t="str">
        <f>INDEX(Map!$A$2:$B$35, MATCH(Generation_Raw_Data!$B12595, Map!$A$2:$A$35, 0), 2)</f>
        <v>Trimble County 9</v>
      </c>
      <c r="E12595" s="9"/>
    </row>
    <row r="12596" spans="1:5" x14ac:dyDescent="0.35">
      <c r="A12596" s="2">
        <v>45672.624999999985</v>
      </c>
      <c r="B12596" s="1" t="s">
        <v>50</v>
      </c>
      <c r="C12596" s="1">
        <v>0</v>
      </c>
      <c r="D12596" t="str">
        <f>INDEX(Map!$A$2:$B$35, MATCH(Generation_Raw_Data!$B12596, Map!$A$2:$A$35, 0), 2)</f>
        <v>Trimble County 8</v>
      </c>
      <c r="E12596" s="9"/>
    </row>
    <row r="12597" spans="1:5" x14ac:dyDescent="0.35">
      <c r="A12597" s="2">
        <v>45672.624999999985</v>
      </c>
      <c r="B12597" s="1" t="s">
        <v>49</v>
      </c>
      <c r="C12597" s="1">
        <v>99.271799999999999</v>
      </c>
      <c r="D12597" t="str">
        <f>INDEX(Map!$A$2:$B$35, MATCH(Generation_Raw_Data!$B12597, Map!$A$2:$A$35, 0), 2)</f>
        <v>Trimble County 7</v>
      </c>
      <c r="E12597" s="9"/>
    </row>
    <row r="12598" spans="1:5" x14ac:dyDescent="0.35">
      <c r="A12598" s="2">
        <v>45672.624999999985</v>
      </c>
      <c r="B12598" s="1" t="s">
        <v>45</v>
      </c>
      <c r="C12598" s="1">
        <v>425</v>
      </c>
      <c r="D12598" t="str">
        <f>INDEX(Map!$A$2:$B$35, MATCH(Generation_Raw_Data!$B12598, Map!$A$2:$A$35, 0), 2)</f>
        <v>Trimble County 1</v>
      </c>
      <c r="E12598" s="9"/>
    </row>
    <row r="12599" spans="1:5" x14ac:dyDescent="0.35">
      <c r="A12599" s="2">
        <v>45672.624999999985</v>
      </c>
      <c r="B12599" s="1" t="s">
        <v>52</v>
      </c>
      <c r="C12599" s="1">
        <v>0</v>
      </c>
      <c r="D12599" t="str">
        <f>INDEX(Map!$A$2:$B$35, MATCH(Generation_Raw_Data!$B12599, Map!$A$2:$A$35, 0), 2)</f>
        <v>Trimble County 10</v>
      </c>
      <c r="E12599" s="9"/>
    </row>
    <row r="12600" spans="1:5" x14ac:dyDescent="0.35">
      <c r="A12600" s="2">
        <v>45672.624999999985</v>
      </c>
      <c r="B12600" s="1" t="s">
        <v>43</v>
      </c>
      <c r="C12600" s="1">
        <v>0</v>
      </c>
      <c r="D12600" t="str">
        <f>INDEX(Map!$A$2:$B$35, MATCH(Generation_Raw_Data!$B12600, Map!$A$2:$A$35, 0), 2)</f>
        <v>Haefling</v>
      </c>
      <c r="E12600" s="9"/>
    </row>
    <row r="12601" spans="1:5" x14ac:dyDescent="0.35">
      <c r="A12601" s="2">
        <v>45672.624999999985</v>
      </c>
      <c r="B12601" s="1" t="s">
        <v>42</v>
      </c>
      <c r="C12601" s="1">
        <v>19</v>
      </c>
      <c r="D12601" t="str">
        <f>INDEX(Map!$A$2:$B$35, MATCH(Generation_Raw_Data!$B12601, Map!$A$2:$A$35, 0), 2)</f>
        <v>Dix Dam</v>
      </c>
      <c r="E12601" s="9"/>
    </row>
    <row r="12602" spans="1:5" x14ac:dyDescent="0.35">
      <c r="A12602" s="2">
        <v>45672.624999999985</v>
      </c>
      <c r="B12602" s="1" t="s">
        <v>41</v>
      </c>
      <c r="C12602" s="1">
        <v>1.7</v>
      </c>
      <c r="D12602" t="str">
        <f>INDEX(Map!$A$2:$B$35, MATCH(Generation_Raw_Data!$B12602, Map!$A$2:$A$35, 0), 2)</f>
        <v>Brown Solar</v>
      </c>
      <c r="E12602" s="9"/>
    </row>
    <row r="12603" spans="1:5" x14ac:dyDescent="0.35">
      <c r="A12603" s="2">
        <v>45672.624999999985</v>
      </c>
      <c r="B12603" s="1" t="s">
        <v>30</v>
      </c>
      <c r="C12603" s="1">
        <v>139</v>
      </c>
      <c r="D12603" t="str">
        <f>INDEX(Map!$A$2:$B$35, MATCH(Generation_Raw_Data!$B12603, Map!$A$2:$A$35, 0), 2)</f>
        <v>Brown 3</v>
      </c>
      <c r="E12603" s="9"/>
    </row>
    <row r="12604" spans="1:5" x14ac:dyDescent="0.35">
      <c r="A12604" s="2">
        <v>45672.624999999985</v>
      </c>
      <c r="B12604" s="1" t="s">
        <v>32</v>
      </c>
      <c r="C12604" s="1">
        <v>359</v>
      </c>
      <c r="D12604" t="str">
        <f>INDEX(Map!$A$2:$B$35, MATCH(Generation_Raw_Data!$B12604, Map!$A$2:$A$35, 0), 2)</f>
        <v>Ghent 3</v>
      </c>
      <c r="E12604" s="9"/>
    </row>
    <row r="12605" spans="1:5" x14ac:dyDescent="0.35">
      <c r="A12605" s="2">
        <v>45672.624999999985</v>
      </c>
      <c r="B12605" s="1" t="s">
        <v>33</v>
      </c>
      <c r="C12605" s="1">
        <v>378</v>
      </c>
      <c r="D12605" t="str">
        <f>INDEX(Map!$A$2:$B$35, MATCH(Generation_Raw_Data!$B12605, Map!$A$2:$A$35, 0), 2)</f>
        <v>Ghent 2</v>
      </c>
      <c r="E12605" s="9"/>
    </row>
    <row r="12606" spans="1:5" x14ac:dyDescent="0.35">
      <c r="A12606" s="2">
        <v>45672.624999999985</v>
      </c>
      <c r="B12606" s="1" t="s">
        <v>31</v>
      </c>
      <c r="C12606" s="1">
        <v>424</v>
      </c>
      <c r="D12606" t="str">
        <f>INDEX(Map!$A$2:$B$35, MATCH(Generation_Raw_Data!$B12606, Map!$A$2:$A$35, 0), 2)</f>
        <v>Ghent 1</v>
      </c>
      <c r="E12606" s="9"/>
    </row>
    <row r="12607" spans="1:5" x14ac:dyDescent="0.35">
      <c r="A12607" s="2">
        <v>45672.624999999985</v>
      </c>
      <c r="B12607" s="1" t="s">
        <v>34</v>
      </c>
      <c r="C12607" s="1">
        <v>362</v>
      </c>
      <c r="D12607" t="str">
        <f>INDEX(Map!$A$2:$B$35, MATCH(Generation_Raw_Data!$B12607, Map!$A$2:$A$35, 0), 2)</f>
        <v>Ghent 4</v>
      </c>
      <c r="E12607" s="9"/>
    </row>
    <row r="12608" spans="1:5" x14ac:dyDescent="0.35">
      <c r="A12608" s="2">
        <v>45672.624999999985</v>
      </c>
      <c r="B12608" s="1" t="s">
        <v>35</v>
      </c>
      <c r="C12608" s="1">
        <v>1.4</v>
      </c>
      <c r="D12608" t="str">
        <f>INDEX(Map!$A$2:$B$35, MATCH(Generation_Raw_Data!$B12608, Map!$A$2:$A$35, 0), 2)</f>
        <v>Simpsonville Solar</v>
      </c>
      <c r="E12608" s="9"/>
    </row>
    <row r="12609" spans="1:5" x14ac:dyDescent="0.35">
      <c r="A12609" s="2">
        <v>45672.624999999985</v>
      </c>
      <c r="B12609" s="1" t="s">
        <v>29</v>
      </c>
      <c r="C12609" s="1">
        <v>0</v>
      </c>
      <c r="D12609" t="str">
        <f>INDEX(Map!$A$2:$B$35, MATCH(Generation_Raw_Data!$B12609, Map!$A$2:$A$35, 0), 2)</f>
        <v>Brown 5</v>
      </c>
      <c r="E12609" s="9"/>
    </row>
    <row r="12610" spans="1:5" x14ac:dyDescent="0.35">
      <c r="A12610" s="2">
        <v>45672.624999999985</v>
      </c>
      <c r="B12610" s="1" t="s">
        <v>40</v>
      </c>
      <c r="C12610" s="1">
        <v>0</v>
      </c>
      <c r="D12610" t="str">
        <f>INDEX(Map!$A$2:$B$35, MATCH(Generation_Raw_Data!$B12610, Map!$A$2:$A$35, 0), 2)</f>
        <v>Brown 11</v>
      </c>
      <c r="E12610" s="9"/>
    </row>
    <row r="12611" spans="1:5" x14ac:dyDescent="0.35">
      <c r="A12611" s="2">
        <v>45672.624999999985</v>
      </c>
      <c r="B12611" s="1" t="s">
        <v>38</v>
      </c>
      <c r="C12611" s="1">
        <v>105</v>
      </c>
      <c r="D12611" t="str">
        <f>INDEX(Map!$A$2:$B$35, MATCH(Generation_Raw_Data!$B12611, Map!$A$2:$A$35, 0), 2)</f>
        <v>Brown 6</v>
      </c>
      <c r="E12611" s="9"/>
    </row>
    <row r="12612" spans="1:5" x14ac:dyDescent="0.35">
      <c r="A12612" s="2">
        <v>45672.624999999985</v>
      </c>
      <c r="B12612" s="1" t="s">
        <v>28</v>
      </c>
      <c r="C12612" s="1">
        <v>104</v>
      </c>
      <c r="D12612" t="str">
        <f>INDEX(Map!$A$2:$B$35, MATCH(Generation_Raw_Data!$B12612, Map!$A$2:$A$35, 0), 2)</f>
        <v>Brown 7</v>
      </c>
      <c r="E12612" s="9"/>
    </row>
    <row r="12613" spans="1:5" x14ac:dyDescent="0.35">
      <c r="A12613" s="2">
        <v>45672.624999999985</v>
      </c>
      <c r="B12613" s="1" t="s">
        <v>36</v>
      </c>
      <c r="C12613" s="1">
        <v>0</v>
      </c>
      <c r="D12613" t="str">
        <f>INDEX(Map!$A$2:$B$35, MATCH(Generation_Raw_Data!$B12613, Map!$A$2:$A$35, 0), 2)</f>
        <v>Brown 8</v>
      </c>
      <c r="E12613" s="9"/>
    </row>
    <row r="12614" spans="1:5" x14ac:dyDescent="0.35">
      <c r="A12614" s="2">
        <v>45672.624999999985</v>
      </c>
      <c r="B12614" s="1" t="s">
        <v>37</v>
      </c>
      <c r="C12614" s="1">
        <v>-1</v>
      </c>
      <c r="D12614" t="str">
        <f>INDEX(Map!$A$2:$B$35, MATCH(Generation_Raw_Data!$B12614, Map!$A$2:$A$35, 0), 2)</f>
        <v>Brown 9</v>
      </c>
      <c r="E12614" s="9"/>
    </row>
    <row r="12615" spans="1:5" x14ac:dyDescent="0.35">
      <c r="A12615" s="2">
        <v>45672.624999999985</v>
      </c>
      <c r="B12615" s="1" t="s">
        <v>39</v>
      </c>
      <c r="C12615" s="1">
        <v>0</v>
      </c>
      <c r="D12615" t="str">
        <f>INDEX(Map!$A$2:$B$35, MATCH(Generation_Raw_Data!$B12615, Map!$A$2:$A$35, 0), 2)</f>
        <v>Brown 10</v>
      </c>
      <c r="E12615" s="9"/>
    </row>
    <row r="12616" spans="1:5" x14ac:dyDescent="0.35">
      <c r="A12616" s="2">
        <v>45672.66666666665</v>
      </c>
      <c r="B12616" s="1" t="s">
        <v>43</v>
      </c>
      <c r="C12616" s="1">
        <v>0</v>
      </c>
      <c r="D12616" t="str">
        <f>INDEX(Map!$A$2:$B$35, MATCH(Generation_Raw_Data!$B12616, Map!$A$2:$A$35, 0), 2)</f>
        <v>Haefling</v>
      </c>
      <c r="E12616" s="9"/>
    </row>
    <row r="12617" spans="1:5" x14ac:dyDescent="0.35">
      <c r="A12617" s="2">
        <v>45672.66666666665</v>
      </c>
      <c r="B12617" s="1" t="s">
        <v>42</v>
      </c>
      <c r="C12617" s="1">
        <v>18</v>
      </c>
      <c r="D12617" t="str">
        <f>INDEX(Map!$A$2:$B$35, MATCH(Generation_Raw_Data!$B12617, Map!$A$2:$A$35, 0), 2)</f>
        <v>Dix Dam</v>
      </c>
      <c r="E12617" s="9"/>
    </row>
    <row r="12618" spans="1:5" x14ac:dyDescent="0.35">
      <c r="A12618" s="2">
        <v>45672.66666666665</v>
      </c>
      <c r="B12618" s="1" t="s">
        <v>41</v>
      </c>
      <c r="C12618" s="1">
        <v>0.7</v>
      </c>
      <c r="D12618" t="str">
        <f>INDEX(Map!$A$2:$B$35, MATCH(Generation_Raw_Data!$B12618, Map!$A$2:$A$35, 0), 2)</f>
        <v>Brown Solar</v>
      </c>
      <c r="E12618" s="9"/>
    </row>
    <row r="12619" spans="1:5" x14ac:dyDescent="0.35">
      <c r="A12619" s="2">
        <v>45672.66666666665</v>
      </c>
      <c r="B12619" s="1" t="s">
        <v>29</v>
      </c>
      <c r="C12619" s="1">
        <v>0</v>
      </c>
      <c r="D12619" t="str">
        <f>INDEX(Map!$A$2:$B$35, MATCH(Generation_Raw_Data!$B12619, Map!$A$2:$A$35, 0), 2)</f>
        <v>Brown 5</v>
      </c>
      <c r="E12619" s="9"/>
    </row>
    <row r="12620" spans="1:5" x14ac:dyDescent="0.35">
      <c r="A12620" s="2">
        <v>45672.66666666665</v>
      </c>
      <c r="B12620" s="1" t="s">
        <v>30</v>
      </c>
      <c r="C12620" s="1">
        <v>140</v>
      </c>
      <c r="D12620" t="str">
        <f>INDEX(Map!$A$2:$B$35, MATCH(Generation_Raw_Data!$B12620, Map!$A$2:$A$35, 0), 2)</f>
        <v>Brown 3</v>
      </c>
      <c r="E12620" s="9"/>
    </row>
    <row r="12621" spans="1:5" x14ac:dyDescent="0.35">
      <c r="A12621" s="2">
        <v>45672.66666666665</v>
      </c>
      <c r="B12621" s="1" t="s">
        <v>31</v>
      </c>
      <c r="C12621" s="1">
        <v>391</v>
      </c>
      <c r="D12621" t="str">
        <f>INDEX(Map!$A$2:$B$35, MATCH(Generation_Raw_Data!$B12621, Map!$A$2:$A$35, 0), 2)</f>
        <v>Ghent 1</v>
      </c>
      <c r="E12621" s="9"/>
    </row>
    <row r="12622" spans="1:5" x14ac:dyDescent="0.35">
      <c r="A12622" s="2">
        <v>45672.66666666665</v>
      </c>
      <c r="B12622" s="1" t="s">
        <v>33</v>
      </c>
      <c r="C12622" s="1">
        <v>367</v>
      </c>
      <c r="D12622" t="str">
        <f>INDEX(Map!$A$2:$B$35, MATCH(Generation_Raw_Data!$B12622, Map!$A$2:$A$35, 0), 2)</f>
        <v>Ghent 2</v>
      </c>
      <c r="E12622" s="9"/>
    </row>
    <row r="12623" spans="1:5" x14ac:dyDescent="0.35">
      <c r="A12623" s="2">
        <v>45672.66666666665</v>
      </c>
      <c r="B12623" s="1" t="s">
        <v>32</v>
      </c>
      <c r="C12623" s="1">
        <v>361</v>
      </c>
      <c r="D12623" t="str">
        <f>INDEX(Map!$A$2:$B$35, MATCH(Generation_Raw_Data!$B12623, Map!$A$2:$A$35, 0), 2)</f>
        <v>Ghent 3</v>
      </c>
      <c r="E12623" s="9"/>
    </row>
    <row r="12624" spans="1:5" x14ac:dyDescent="0.35">
      <c r="A12624" s="2">
        <v>45672.66666666665</v>
      </c>
      <c r="B12624" s="1" t="s">
        <v>34</v>
      </c>
      <c r="C12624" s="1">
        <v>356</v>
      </c>
      <c r="D12624" t="str">
        <f>INDEX(Map!$A$2:$B$35, MATCH(Generation_Raw_Data!$B12624, Map!$A$2:$A$35, 0), 2)</f>
        <v>Ghent 4</v>
      </c>
      <c r="E12624" s="9"/>
    </row>
    <row r="12625" spans="1:5" x14ac:dyDescent="0.35">
      <c r="A12625" s="2">
        <v>45672.66666666665</v>
      </c>
      <c r="B12625" s="1" t="s">
        <v>35</v>
      </c>
      <c r="C12625" s="1">
        <v>0.8</v>
      </c>
      <c r="D12625" t="str">
        <f>INDEX(Map!$A$2:$B$35, MATCH(Generation_Raw_Data!$B12625, Map!$A$2:$A$35, 0), 2)</f>
        <v>Simpsonville Solar</v>
      </c>
      <c r="E12625" s="9"/>
    </row>
    <row r="12626" spans="1:5" x14ac:dyDescent="0.35">
      <c r="A12626" s="2">
        <v>45672.66666666665</v>
      </c>
      <c r="B12626" s="1" t="s">
        <v>39</v>
      </c>
      <c r="C12626" s="1">
        <v>0</v>
      </c>
      <c r="D12626" t="str">
        <f>INDEX(Map!$A$2:$B$35, MATCH(Generation_Raw_Data!$B12626, Map!$A$2:$A$35, 0), 2)</f>
        <v>Brown 10</v>
      </c>
      <c r="E12626" s="9"/>
    </row>
    <row r="12627" spans="1:5" x14ac:dyDescent="0.35">
      <c r="A12627" s="2">
        <v>45672.66666666665</v>
      </c>
      <c r="B12627" s="1" t="s">
        <v>37</v>
      </c>
      <c r="C12627" s="1">
        <v>0</v>
      </c>
      <c r="D12627" t="str">
        <f>INDEX(Map!$A$2:$B$35, MATCH(Generation_Raw_Data!$B12627, Map!$A$2:$A$35, 0), 2)</f>
        <v>Brown 9</v>
      </c>
      <c r="E12627" s="9"/>
    </row>
    <row r="12628" spans="1:5" x14ac:dyDescent="0.35">
      <c r="A12628" s="2">
        <v>45672.66666666665</v>
      </c>
      <c r="B12628" s="1" t="s">
        <v>36</v>
      </c>
      <c r="C12628" s="1">
        <v>0</v>
      </c>
      <c r="D12628" t="str">
        <f>INDEX(Map!$A$2:$B$35, MATCH(Generation_Raw_Data!$B12628, Map!$A$2:$A$35, 0), 2)</f>
        <v>Brown 8</v>
      </c>
      <c r="E12628" s="9"/>
    </row>
    <row r="12629" spans="1:5" x14ac:dyDescent="0.35">
      <c r="A12629" s="2">
        <v>45672.66666666665</v>
      </c>
      <c r="B12629" s="1" t="s">
        <v>28</v>
      </c>
      <c r="C12629" s="1">
        <v>104</v>
      </c>
      <c r="D12629" t="str">
        <f>INDEX(Map!$A$2:$B$35, MATCH(Generation_Raw_Data!$B12629, Map!$A$2:$A$35, 0), 2)</f>
        <v>Brown 7</v>
      </c>
      <c r="E12629" s="9"/>
    </row>
    <row r="12630" spans="1:5" x14ac:dyDescent="0.35">
      <c r="A12630" s="2">
        <v>45672.66666666665</v>
      </c>
      <c r="B12630" s="1" t="s">
        <v>38</v>
      </c>
      <c r="C12630" s="1">
        <v>106</v>
      </c>
      <c r="D12630" t="str">
        <f>INDEX(Map!$A$2:$B$35, MATCH(Generation_Raw_Data!$B12630, Map!$A$2:$A$35, 0), 2)</f>
        <v>Brown 6</v>
      </c>
      <c r="E12630" s="9"/>
    </row>
    <row r="12631" spans="1:5" x14ac:dyDescent="0.35">
      <c r="A12631" s="2">
        <v>45672.66666666665</v>
      </c>
      <c r="B12631" s="1" t="s">
        <v>40</v>
      </c>
      <c r="C12631" s="1">
        <v>0</v>
      </c>
      <c r="D12631" t="str">
        <f>INDEX(Map!$A$2:$B$35, MATCH(Generation_Raw_Data!$B12631, Map!$A$2:$A$35, 0), 2)</f>
        <v>Brown 11</v>
      </c>
      <c r="E12631" s="9"/>
    </row>
    <row r="12632" spans="1:5" x14ac:dyDescent="0.35">
      <c r="A12632" s="2">
        <v>45672.66666666665</v>
      </c>
      <c r="B12632" s="1" t="s">
        <v>61</v>
      </c>
      <c r="C12632" s="1">
        <v>107.8</v>
      </c>
      <c r="D12632" t="str">
        <f>INDEX(Map!$A$2:$B$35, MATCH(Generation_Raw_Data!$B12632, Map!$A$2:$A$35, 0), 2)</f>
        <v>Cane Run 7</v>
      </c>
      <c r="E12632" s="9"/>
    </row>
    <row r="12633" spans="1:5" x14ac:dyDescent="0.35">
      <c r="A12633" s="2">
        <v>45672.66666666665</v>
      </c>
      <c r="B12633" s="1" t="s">
        <v>59</v>
      </c>
      <c r="C12633" s="1">
        <v>107.9</v>
      </c>
      <c r="D12633" t="str">
        <f>INDEX(Map!$A$2:$B$35, MATCH(Generation_Raw_Data!$B12633, Map!$A$2:$A$35, 0), 2)</f>
        <v>Cane Run 7</v>
      </c>
      <c r="E12633" s="9"/>
    </row>
    <row r="12634" spans="1:5" x14ac:dyDescent="0.35">
      <c r="A12634" s="2">
        <v>45672.66666666665</v>
      </c>
      <c r="B12634" s="1" t="s">
        <v>60</v>
      </c>
      <c r="C12634" s="1">
        <v>152.30000000000001</v>
      </c>
      <c r="D12634" t="str">
        <f>INDEX(Map!$A$2:$B$35, MATCH(Generation_Raw_Data!$B12634, Map!$A$2:$A$35, 0), 2)</f>
        <v>Cane Run 7</v>
      </c>
      <c r="E12634" s="9"/>
    </row>
    <row r="12635" spans="1:5" x14ac:dyDescent="0.35">
      <c r="A12635" s="2">
        <v>45672.66666666665</v>
      </c>
      <c r="B12635" s="1" t="s">
        <v>57</v>
      </c>
      <c r="C12635" s="1">
        <v>-8</v>
      </c>
      <c r="D12635" t="str">
        <f>INDEX(Map!$A$2:$B$35, MATCH(Generation_Raw_Data!$B12635, Map!$A$2:$A$35, 0), 2)</f>
        <v>Mill Creek 1</v>
      </c>
      <c r="E12635" s="9"/>
    </row>
    <row r="12636" spans="1:5" x14ac:dyDescent="0.35">
      <c r="A12636" s="2">
        <v>45672.66666666665</v>
      </c>
      <c r="B12636" s="1" t="s">
        <v>56</v>
      </c>
      <c r="C12636" s="1">
        <v>-0.3</v>
      </c>
      <c r="D12636" t="str">
        <f>INDEX(Map!$A$2:$B$35, MATCH(Generation_Raw_Data!$B12636, Map!$A$2:$A$35, 0), 2)</f>
        <v>Paddy's Run 13</v>
      </c>
      <c r="E12636" s="9"/>
    </row>
    <row r="12637" spans="1:5" x14ac:dyDescent="0.35">
      <c r="A12637" s="2">
        <v>45672.66666666665</v>
      </c>
      <c r="B12637" s="1" t="s">
        <v>55</v>
      </c>
      <c r="C12637" s="1">
        <v>0</v>
      </c>
      <c r="D12637" t="str">
        <f>INDEX(Map!$A$2:$B$35, MATCH(Generation_Raw_Data!$B12637, Map!$A$2:$A$35, 0), 2)</f>
        <v>Paddy's Run 12</v>
      </c>
      <c r="E12637" s="9"/>
    </row>
    <row r="12638" spans="1:5" x14ac:dyDescent="0.35">
      <c r="A12638" s="2">
        <v>45672.66666666665</v>
      </c>
      <c r="B12638" s="1" t="s">
        <v>58</v>
      </c>
      <c r="C12638" s="1">
        <v>119.5</v>
      </c>
      <c r="D12638" t="str">
        <f>INDEX(Map!$A$2:$B$35, MATCH(Generation_Raw_Data!$B12638, Map!$A$2:$A$35, 0), 2)</f>
        <v>Mill Creek 2</v>
      </c>
      <c r="E12638" s="9"/>
    </row>
    <row r="12639" spans="1:5" x14ac:dyDescent="0.35">
      <c r="A12639" s="2">
        <v>45672.66666666665</v>
      </c>
      <c r="B12639" s="1" t="s">
        <v>53</v>
      </c>
      <c r="C12639" s="1">
        <v>268.5</v>
      </c>
      <c r="D12639" t="str">
        <f>INDEX(Map!$A$2:$B$35, MATCH(Generation_Raw_Data!$B12639, Map!$A$2:$A$35, 0), 2)</f>
        <v>Mill Creek 3</v>
      </c>
      <c r="E12639" s="9"/>
    </row>
    <row r="12640" spans="1:5" x14ac:dyDescent="0.35">
      <c r="A12640" s="2">
        <v>45672.66666666665</v>
      </c>
      <c r="B12640" s="1" t="s">
        <v>54</v>
      </c>
      <c r="C12640" s="1">
        <v>487.2</v>
      </c>
      <c r="D12640" t="str">
        <f>INDEX(Map!$A$2:$B$35, MATCH(Generation_Raw_Data!$B12640, Map!$A$2:$A$35, 0), 2)</f>
        <v>Mill Creek 4</v>
      </c>
      <c r="E12640" s="9"/>
    </row>
    <row r="12641" spans="1:5" x14ac:dyDescent="0.35">
      <c r="A12641" s="2">
        <v>45672.66666666665</v>
      </c>
      <c r="B12641" s="1" t="s">
        <v>49</v>
      </c>
      <c r="C12641" s="1">
        <v>100.5121</v>
      </c>
      <c r="D12641" t="str">
        <f>INDEX(Map!$A$2:$B$35, MATCH(Generation_Raw_Data!$B12641, Map!$A$2:$A$35, 0), 2)</f>
        <v>Trimble County 7</v>
      </c>
      <c r="E12641" s="9"/>
    </row>
    <row r="12642" spans="1:5" x14ac:dyDescent="0.35">
      <c r="A12642" s="2">
        <v>45672.66666666665</v>
      </c>
      <c r="B12642" s="1" t="s">
        <v>50</v>
      </c>
      <c r="C12642" s="1">
        <v>0</v>
      </c>
      <c r="D12642" t="str">
        <f>INDEX(Map!$A$2:$B$35, MATCH(Generation_Raw_Data!$B12642, Map!$A$2:$A$35, 0), 2)</f>
        <v>Trimble County 8</v>
      </c>
      <c r="E12642" s="9"/>
    </row>
    <row r="12643" spans="1:5" x14ac:dyDescent="0.35">
      <c r="A12643" s="2">
        <v>45672.66666666665</v>
      </c>
      <c r="B12643" s="1" t="s">
        <v>51</v>
      </c>
      <c r="C12643" s="1">
        <v>100.5121</v>
      </c>
      <c r="D12643" t="str">
        <f>INDEX(Map!$A$2:$B$35, MATCH(Generation_Raw_Data!$B12643, Map!$A$2:$A$35, 0), 2)</f>
        <v>Trimble County 9</v>
      </c>
      <c r="E12643" s="9"/>
    </row>
    <row r="12644" spans="1:5" x14ac:dyDescent="0.35">
      <c r="A12644" s="2">
        <v>45672.66666666665</v>
      </c>
      <c r="B12644" s="1" t="s">
        <v>48</v>
      </c>
      <c r="C12644" s="1">
        <v>110.46380000000001</v>
      </c>
      <c r="D12644" t="str">
        <f>INDEX(Map!$A$2:$B$35, MATCH(Generation_Raw_Data!$B12644, Map!$A$2:$A$35, 0), 2)</f>
        <v>Trimble County 6</v>
      </c>
      <c r="E12644" s="9"/>
    </row>
    <row r="12645" spans="1:5" x14ac:dyDescent="0.35">
      <c r="A12645" s="2">
        <v>45672.66666666665</v>
      </c>
      <c r="B12645" s="1" t="s">
        <v>47</v>
      </c>
      <c r="C12645" s="1">
        <v>100.5121</v>
      </c>
      <c r="D12645" t="str">
        <f>INDEX(Map!$A$2:$B$35, MATCH(Generation_Raw_Data!$B12645, Map!$A$2:$A$35, 0), 2)</f>
        <v>Trimble County 5</v>
      </c>
      <c r="E12645" s="9"/>
    </row>
    <row r="12646" spans="1:5" x14ac:dyDescent="0.35">
      <c r="A12646" s="2">
        <v>45672.66666666665</v>
      </c>
      <c r="B12646" s="1" t="s">
        <v>44</v>
      </c>
      <c r="C12646" s="1">
        <v>653.9</v>
      </c>
      <c r="D12646" t="str">
        <f>INDEX(Map!$A$2:$B$35, MATCH(Generation_Raw_Data!$B12646, Map!$A$2:$A$35, 0), 2)</f>
        <v>Trimble County 2</v>
      </c>
      <c r="E12646" s="9"/>
    </row>
    <row r="12647" spans="1:5" x14ac:dyDescent="0.35">
      <c r="A12647" s="2">
        <v>45672.66666666665</v>
      </c>
      <c r="B12647" s="1" t="s">
        <v>46</v>
      </c>
      <c r="C12647" s="1">
        <v>65</v>
      </c>
      <c r="D12647" t="str">
        <f>INDEX(Map!$A$2:$B$35, MATCH(Generation_Raw_Data!$B12647, Map!$A$2:$A$35, 0), 2)</f>
        <v>Ohio Falls</v>
      </c>
      <c r="E12647" s="9"/>
    </row>
    <row r="12648" spans="1:5" x14ac:dyDescent="0.35">
      <c r="A12648" s="2">
        <v>45672.66666666665</v>
      </c>
      <c r="B12648" s="1" t="s">
        <v>45</v>
      </c>
      <c r="C12648" s="1">
        <v>426</v>
      </c>
      <c r="D12648" t="str">
        <f>INDEX(Map!$A$2:$B$35, MATCH(Generation_Raw_Data!$B12648, Map!$A$2:$A$35, 0), 2)</f>
        <v>Trimble County 1</v>
      </c>
      <c r="E12648" s="9"/>
    </row>
    <row r="12649" spans="1:5" x14ac:dyDescent="0.35">
      <c r="A12649" s="2">
        <v>45672.66666666665</v>
      </c>
      <c r="B12649" s="1" t="s">
        <v>52</v>
      </c>
      <c r="C12649" s="1">
        <v>0</v>
      </c>
      <c r="D12649" t="str">
        <f>INDEX(Map!$A$2:$B$35, MATCH(Generation_Raw_Data!$B12649, Map!$A$2:$A$35, 0), 2)</f>
        <v>Trimble County 10</v>
      </c>
      <c r="E12649" s="9"/>
    </row>
    <row r="12650" spans="1:5" x14ac:dyDescent="0.35">
      <c r="A12650" s="2">
        <v>45672.708333333314</v>
      </c>
      <c r="B12650" s="1" t="s">
        <v>32</v>
      </c>
      <c r="C12650" s="1">
        <v>426.75</v>
      </c>
      <c r="D12650" t="str">
        <f>INDEX(Map!$A$2:$B$35, MATCH(Generation_Raw_Data!$B12650, Map!$A$2:$A$35, 0), 2)</f>
        <v>Ghent 3</v>
      </c>
      <c r="E12650" s="9"/>
    </row>
    <row r="12651" spans="1:5" x14ac:dyDescent="0.35">
      <c r="A12651" s="2">
        <v>45672.708333333314</v>
      </c>
      <c r="B12651" s="1" t="s">
        <v>33</v>
      </c>
      <c r="C12651" s="1">
        <v>435.75</v>
      </c>
      <c r="D12651" t="str">
        <f>INDEX(Map!$A$2:$B$35, MATCH(Generation_Raw_Data!$B12651, Map!$A$2:$A$35, 0), 2)</f>
        <v>Ghent 2</v>
      </c>
      <c r="E12651" s="9"/>
    </row>
    <row r="12652" spans="1:5" x14ac:dyDescent="0.35">
      <c r="A12652" s="2">
        <v>45672.708333333314</v>
      </c>
      <c r="B12652" s="1" t="s">
        <v>31</v>
      </c>
      <c r="C12652" s="1">
        <v>475.75</v>
      </c>
      <c r="D12652" t="str">
        <f>INDEX(Map!$A$2:$B$35, MATCH(Generation_Raw_Data!$B12652, Map!$A$2:$A$35, 0), 2)</f>
        <v>Ghent 1</v>
      </c>
      <c r="E12652" s="9"/>
    </row>
    <row r="12653" spans="1:5" x14ac:dyDescent="0.35">
      <c r="A12653" s="2">
        <v>45672.708333333314</v>
      </c>
      <c r="B12653" s="1" t="s">
        <v>30</v>
      </c>
      <c r="C12653" s="1">
        <v>178</v>
      </c>
      <c r="D12653" t="str">
        <f>INDEX(Map!$A$2:$B$35, MATCH(Generation_Raw_Data!$B12653, Map!$A$2:$A$35, 0), 2)</f>
        <v>Brown 3</v>
      </c>
      <c r="E12653" s="9"/>
    </row>
    <row r="12654" spans="1:5" x14ac:dyDescent="0.35">
      <c r="A12654" s="2">
        <v>45672.708333333314</v>
      </c>
      <c r="B12654" s="1" t="s">
        <v>29</v>
      </c>
      <c r="C12654" s="1">
        <v>0</v>
      </c>
      <c r="D12654" t="str">
        <f>INDEX(Map!$A$2:$B$35, MATCH(Generation_Raw_Data!$B12654, Map!$A$2:$A$35, 0), 2)</f>
        <v>Brown 5</v>
      </c>
      <c r="E12654" s="9"/>
    </row>
    <row r="12655" spans="1:5" x14ac:dyDescent="0.35">
      <c r="A12655" s="2">
        <v>45672.708333333314</v>
      </c>
      <c r="B12655" s="1" t="s">
        <v>34</v>
      </c>
      <c r="C12655" s="1">
        <v>405.75</v>
      </c>
      <c r="D12655" t="str">
        <f>INDEX(Map!$A$2:$B$35, MATCH(Generation_Raw_Data!$B12655, Map!$A$2:$A$35, 0), 2)</f>
        <v>Ghent 4</v>
      </c>
      <c r="E12655" s="9"/>
    </row>
    <row r="12656" spans="1:5" x14ac:dyDescent="0.35">
      <c r="A12656" s="2">
        <v>45672.708333333314</v>
      </c>
      <c r="B12656" s="1" t="s">
        <v>35</v>
      </c>
      <c r="C12656" s="1">
        <v>0.2</v>
      </c>
      <c r="D12656" t="str">
        <f>INDEX(Map!$A$2:$B$35, MATCH(Generation_Raw_Data!$B12656, Map!$A$2:$A$35, 0), 2)</f>
        <v>Simpsonville Solar</v>
      </c>
      <c r="E12656" s="9"/>
    </row>
    <row r="12657" spans="1:5" x14ac:dyDescent="0.35">
      <c r="A12657" s="2">
        <v>45672.708333333314</v>
      </c>
      <c r="B12657" s="1" t="s">
        <v>40</v>
      </c>
      <c r="C12657" s="1">
        <v>0</v>
      </c>
      <c r="D12657" t="str">
        <f>INDEX(Map!$A$2:$B$35, MATCH(Generation_Raw_Data!$B12657, Map!$A$2:$A$35, 0), 2)</f>
        <v>Brown 11</v>
      </c>
      <c r="E12657" s="9"/>
    </row>
    <row r="12658" spans="1:5" x14ac:dyDescent="0.35">
      <c r="A12658" s="2">
        <v>45672.708333333314</v>
      </c>
      <c r="B12658" s="1" t="s">
        <v>38</v>
      </c>
      <c r="C12658" s="1">
        <v>106</v>
      </c>
      <c r="D12658" t="str">
        <f>INDEX(Map!$A$2:$B$35, MATCH(Generation_Raw_Data!$B12658, Map!$A$2:$A$35, 0), 2)</f>
        <v>Brown 6</v>
      </c>
      <c r="E12658" s="9"/>
    </row>
    <row r="12659" spans="1:5" x14ac:dyDescent="0.35">
      <c r="A12659" s="2">
        <v>45672.708333333314</v>
      </c>
      <c r="B12659" s="1" t="s">
        <v>28</v>
      </c>
      <c r="C12659" s="1">
        <v>106</v>
      </c>
      <c r="D12659" t="str">
        <f>INDEX(Map!$A$2:$B$35, MATCH(Generation_Raw_Data!$B12659, Map!$A$2:$A$35, 0), 2)</f>
        <v>Brown 7</v>
      </c>
      <c r="E12659" s="9"/>
    </row>
    <row r="12660" spans="1:5" x14ac:dyDescent="0.35">
      <c r="A12660" s="2">
        <v>45672.708333333314</v>
      </c>
      <c r="B12660" s="1" t="s">
        <v>36</v>
      </c>
      <c r="C12660" s="1">
        <v>0</v>
      </c>
      <c r="D12660" t="str">
        <f>INDEX(Map!$A$2:$B$35, MATCH(Generation_Raw_Data!$B12660, Map!$A$2:$A$35, 0), 2)</f>
        <v>Brown 8</v>
      </c>
      <c r="E12660" s="9"/>
    </row>
    <row r="12661" spans="1:5" x14ac:dyDescent="0.35">
      <c r="A12661" s="2">
        <v>45672.708333333314</v>
      </c>
      <c r="B12661" s="1" t="s">
        <v>37</v>
      </c>
      <c r="C12661" s="1">
        <v>-1</v>
      </c>
      <c r="D12661" t="str">
        <f>INDEX(Map!$A$2:$B$35, MATCH(Generation_Raw_Data!$B12661, Map!$A$2:$A$35, 0), 2)</f>
        <v>Brown 9</v>
      </c>
      <c r="E12661" s="9"/>
    </row>
    <row r="12662" spans="1:5" x14ac:dyDescent="0.35">
      <c r="A12662" s="2">
        <v>45672.708333333314</v>
      </c>
      <c r="B12662" s="1" t="s">
        <v>39</v>
      </c>
      <c r="C12662" s="1">
        <v>0</v>
      </c>
      <c r="D12662" t="str">
        <f>INDEX(Map!$A$2:$B$35, MATCH(Generation_Raw_Data!$B12662, Map!$A$2:$A$35, 0), 2)</f>
        <v>Brown 10</v>
      </c>
      <c r="E12662" s="9"/>
    </row>
    <row r="12663" spans="1:5" x14ac:dyDescent="0.35">
      <c r="A12663" s="2">
        <v>45672.708333333314</v>
      </c>
      <c r="B12663" s="1" t="s">
        <v>55</v>
      </c>
      <c r="C12663" s="1">
        <v>0</v>
      </c>
      <c r="D12663" t="str">
        <f>INDEX(Map!$A$2:$B$35, MATCH(Generation_Raw_Data!$B12663, Map!$A$2:$A$35, 0), 2)</f>
        <v>Paddy's Run 12</v>
      </c>
      <c r="E12663" s="9"/>
    </row>
    <row r="12664" spans="1:5" x14ac:dyDescent="0.35">
      <c r="A12664" s="2">
        <v>45672.708333333314</v>
      </c>
      <c r="B12664" s="1" t="s">
        <v>56</v>
      </c>
      <c r="C12664" s="1">
        <v>-0.2</v>
      </c>
      <c r="D12664" t="str">
        <f>INDEX(Map!$A$2:$B$35, MATCH(Generation_Raw_Data!$B12664, Map!$A$2:$A$35, 0), 2)</f>
        <v>Paddy's Run 13</v>
      </c>
      <c r="E12664" s="9"/>
    </row>
    <row r="12665" spans="1:5" x14ac:dyDescent="0.35">
      <c r="A12665" s="2">
        <v>45672.708333333314</v>
      </c>
      <c r="B12665" s="1" t="s">
        <v>44</v>
      </c>
      <c r="C12665" s="1">
        <v>687.3</v>
      </c>
      <c r="D12665" t="str">
        <f>INDEX(Map!$A$2:$B$35, MATCH(Generation_Raw_Data!$B12665, Map!$A$2:$A$35, 0), 2)</f>
        <v>Trimble County 2</v>
      </c>
      <c r="E12665" s="9"/>
    </row>
    <row r="12666" spans="1:5" x14ac:dyDescent="0.35">
      <c r="A12666" s="2">
        <v>45672.708333333314</v>
      </c>
      <c r="B12666" s="1" t="s">
        <v>47</v>
      </c>
      <c r="C12666" s="1">
        <v>101.2662</v>
      </c>
      <c r="D12666" t="str">
        <f>INDEX(Map!$A$2:$B$35, MATCH(Generation_Raw_Data!$B12666, Map!$A$2:$A$35, 0), 2)</f>
        <v>Trimble County 5</v>
      </c>
      <c r="E12666" s="9"/>
    </row>
    <row r="12667" spans="1:5" x14ac:dyDescent="0.35">
      <c r="A12667" s="2">
        <v>45672.708333333314</v>
      </c>
      <c r="B12667" s="1" t="s">
        <v>48</v>
      </c>
      <c r="C12667" s="1">
        <v>111.1942</v>
      </c>
      <c r="D12667" t="str">
        <f>INDEX(Map!$A$2:$B$35, MATCH(Generation_Raw_Data!$B12667, Map!$A$2:$A$35, 0), 2)</f>
        <v>Trimble County 6</v>
      </c>
      <c r="E12667" s="9"/>
    </row>
    <row r="12668" spans="1:5" x14ac:dyDescent="0.35">
      <c r="A12668" s="2">
        <v>45672.708333333314</v>
      </c>
      <c r="B12668" s="1" t="s">
        <v>51</v>
      </c>
      <c r="C12668" s="1">
        <v>101.2662</v>
      </c>
      <c r="D12668" t="str">
        <f>INDEX(Map!$A$2:$B$35, MATCH(Generation_Raw_Data!$B12668, Map!$A$2:$A$35, 0), 2)</f>
        <v>Trimble County 9</v>
      </c>
      <c r="E12668" s="9"/>
    </row>
    <row r="12669" spans="1:5" x14ac:dyDescent="0.35">
      <c r="A12669" s="2">
        <v>45672.708333333314</v>
      </c>
      <c r="B12669" s="1" t="s">
        <v>50</v>
      </c>
      <c r="C12669" s="1">
        <v>0</v>
      </c>
      <c r="D12669" t="str">
        <f>INDEX(Map!$A$2:$B$35, MATCH(Generation_Raw_Data!$B12669, Map!$A$2:$A$35, 0), 2)</f>
        <v>Trimble County 8</v>
      </c>
      <c r="E12669" s="9"/>
    </row>
    <row r="12670" spans="1:5" x14ac:dyDescent="0.35">
      <c r="A12670" s="2">
        <v>45672.708333333314</v>
      </c>
      <c r="B12670" s="1" t="s">
        <v>49</v>
      </c>
      <c r="C12670" s="1">
        <v>100.2734</v>
      </c>
      <c r="D12670" t="str">
        <f>INDEX(Map!$A$2:$B$35, MATCH(Generation_Raw_Data!$B12670, Map!$A$2:$A$35, 0), 2)</f>
        <v>Trimble County 7</v>
      </c>
      <c r="E12670" s="9"/>
    </row>
    <row r="12671" spans="1:5" x14ac:dyDescent="0.35">
      <c r="A12671" s="2">
        <v>45672.708333333314</v>
      </c>
      <c r="B12671" s="1" t="s">
        <v>45</v>
      </c>
      <c r="C12671" s="1">
        <v>481</v>
      </c>
      <c r="D12671" t="str">
        <f>INDEX(Map!$A$2:$B$35, MATCH(Generation_Raw_Data!$B12671, Map!$A$2:$A$35, 0), 2)</f>
        <v>Trimble County 1</v>
      </c>
      <c r="E12671" s="9"/>
    </row>
    <row r="12672" spans="1:5" x14ac:dyDescent="0.35">
      <c r="A12672" s="2">
        <v>45672.708333333314</v>
      </c>
      <c r="B12672" s="1" t="s">
        <v>52</v>
      </c>
      <c r="C12672" s="1">
        <v>0</v>
      </c>
      <c r="D12672" t="str">
        <f>INDEX(Map!$A$2:$B$35, MATCH(Generation_Raw_Data!$B12672, Map!$A$2:$A$35, 0), 2)</f>
        <v>Trimble County 10</v>
      </c>
      <c r="E12672" s="9"/>
    </row>
    <row r="12673" spans="1:5" x14ac:dyDescent="0.35">
      <c r="A12673" s="2">
        <v>45672.708333333314</v>
      </c>
      <c r="B12673" s="1" t="s">
        <v>42</v>
      </c>
      <c r="C12673" s="1">
        <v>19</v>
      </c>
      <c r="D12673" t="str">
        <f>INDEX(Map!$A$2:$B$35, MATCH(Generation_Raw_Data!$B12673, Map!$A$2:$A$35, 0), 2)</f>
        <v>Dix Dam</v>
      </c>
      <c r="E12673" s="9"/>
    </row>
    <row r="12674" spans="1:5" x14ac:dyDescent="0.35">
      <c r="A12674" s="2">
        <v>45672.708333333314</v>
      </c>
      <c r="B12674" s="1" t="s">
        <v>43</v>
      </c>
      <c r="C12674" s="1">
        <v>0</v>
      </c>
      <c r="D12674" t="str">
        <f>INDEX(Map!$A$2:$B$35, MATCH(Generation_Raw_Data!$B12674, Map!$A$2:$A$35, 0), 2)</f>
        <v>Haefling</v>
      </c>
      <c r="E12674" s="9"/>
    </row>
    <row r="12675" spans="1:5" x14ac:dyDescent="0.35">
      <c r="A12675" s="2">
        <v>45672.708333333314</v>
      </c>
      <c r="B12675" s="1" t="s">
        <v>41</v>
      </c>
      <c r="C12675" s="1">
        <v>0.1</v>
      </c>
      <c r="D12675" t="str">
        <f>INDEX(Map!$A$2:$B$35, MATCH(Generation_Raw_Data!$B12675, Map!$A$2:$A$35, 0), 2)</f>
        <v>Brown Solar</v>
      </c>
      <c r="E12675" s="9"/>
    </row>
    <row r="12676" spans="1:5" x14ac:dyDescent="0.35">
      <c r="A12676" s="2">
        <v>45672.708333333314</v>
      </c>
      <c r="B12676" s="1" t="s">
        <v>59</v>
      </c>
      <c r="C12676" s="1">
        <v>144.9</v>
      </c>
      <c r="D12676" t="str">
        <f>INDEX(Map!$A$2:$B$35, MATCH(Generation_Raw_Data!$B12676, Map!$A$2:$A$35, 0), 2)</f>
        <v>Cane Run 7</v>
      </c>
      <c r="E12676" s="9"/>
    </row>
    <row r="12677" spans="1:5" x14ac:dyDescent="0.35">
      <c r="A12677" s="2">
        <v>45672.708333333314</v>
      </c>
      <c r="B12677" s="1" t="s">
        <v>61</v>
      </c>
      <c r="C12677" s="1">
        <v>144.80000000000001</v>
      </c>
      <c r="D12677" t="str">
        <f>INDEX(Map!$A$2:$B$35, MATCH(Generation_Raw_Data!$B12677, Map!$A$2:$A$35, 0), 2)</f>
        <v>Cane Run 7</v>
      </c>
      <c r="E12677" s="9"/>
    </row>
    <row r="12678" spans="1:5" x14ac:dyDescent="0.35">
      <c r="A12678" s="2">
        <v>45672.708333333314</v>
      </c>
      <c r="B12678" s="1" t="s">
        <v>57</v>
      </c>
      <c r="C12678" s="1">
        <v>-7.9</v>
      </c>
      <c r="D12678" t="str">
        <f>INDEX(Map!$A$2:$B$35, MATCH(Generation_Raw_Data!$B12678, Map!$A$2:$A$35, 0), 2)</f>
        <v>Mill Creek 1</v>
      </c>
      <c r="E12678" s="9"/>
    </row>
    <row r="12679" spans="1:5" x14ac:dyDescent="0.35">
      <c r="A12679" s="2">
        <v>45672.708333333314</v>
      </c>
      <c r="B12679" s="1" t="s">
        <v>60</v>
      </c>
      <c r="C12679" s="1">
        <v>171.2</v>
      </c>
      <c r="D12679" t="str">
        <f>INDEX(Map!$A$2:$B$35, MATCH(Generation_Raw_Data!$B12679, Map!$A$2:$A$35, 0), 2)</f>
        <v>Cane Run 7</v>
      </c>
      <c r="E12679" s="9"/>
    </row>
    <row r="12680" spans="1:5" x14ac:dyDescent="0.35">
      <c r="A12680" s="2">
        <v>45672.708333333314</v>
      </c>
      <c r="B12680" s="1" t="s">
        <v>54</v>
      </c>
      <c r="C12680" s="1">
        <v>488.3</v>
      </c>
      <c r="D12680" t="str">
        <f>INDEX(Map!$A$2:$B$35, MATCH(Generation_Raw_Data!$B12680, Map!$A$2:$A$35, 0), 2)</f>
        <v>Mill Creek 4</v>
      </c>
      <c r="E12680" s="9"/>
    </row>
    <row r="12681" spans="1:5" x14ac:dyDescent="0.35">
      <c r="A12681" s="2">
        <v>45672.708333333314</v>
      </c>
      <c r="B12681" s="1" t="s">
        <v>53</v>
      </c>
      <c r="C12681" s="1">
        <v>303</v>
      </c>
      <c r="D12681" t="str">
        <f>INDEX(Map!$A$2:$B$35, MATCH(Generation_Raw_Data!$B12681, Map!$A$2:$A$35, 0), 2)</f>
        <v>Mill Creek 3</v>
      </c>
      <c r="E12681" s="9"/>
    </row>
    <row r="12682" spans="1:5" x14ac:dyDescent="0.35">
      <c r="A12682" s="2">
        <v>45672.708333333314</v>
      </c>
      <c r="B12682" s="1" t="s">
        <v>58</v>
      </c>
      <c r="C12682" s="1">
        <v>144</v>
      </c>
      <c r="D12682" t="str">
        <f>INDEX(Map!$A$2:$B$35, MATCH(Generation_Raw_Data!$B12682, Map!$A$2:$A$35, 0), 2)</f>
        <v>Mill Creek 2</v>
      </c>
      <c r="E12682" s="9"/>
    </row>
    <row r="12683" spans="1:5" x14ac:dyDescent="0.35">
      <c r="A12683" s="2">
        <v>45672.708333333314</v>
      </c>
      <c r="B12683" s="1" t="s">
        <v>46</v>
      </c>
      <c r="C12683" s="1">
        <v>65</v>
      </c>
      <c r="D12683" t="str">
        <f>INDEX(Map!$A$2:$B$35, MATCH(Generation_Raw_Data!$B12683, Map!$A$2:$A$35, 0), 2)</f>
        <v>Ohio Falls</v>
      </c>
      <c r="E12683" s="9"/>
    </row>
    <row r="12684" spans="1:5" x14ac:dyDescent="0.35">
      <c r="A12684" s="2">
        <v>45673.333333333336</v>
      </c>
      <c r="B12684" s="1" t="s">
        <v>30</v>
      </c>
      <c r="C12684" s="1">
        <v>335</v>
      </c>
      <c r="D12684" t="str">
        <f>INDEX(Map!$A$2:$B$35, MATCH(Generation_Raw_Data!$B12684, Map!$A$2:$A$35, 0), 2)</f>
        <v>Brown 3</v>
      </c>
      <c r="E12684" s="9"/>
    </row>
    <row r="12685" spans="1:5" x14ac:dyDescent="0.35">
      <c r="A12685" s="2">
        <v>45673.333333333336</v>
      </c>
      <c r="B12685" s="1" t="s">
        <v>31</v>
      </c>
      <c r="C12685" s="1">
        <v>483</v>
      </c>
      <c r="D12685" t="str">
        <f>INDEX(Map!$A$2:$B$35, MATCH(Generation_Raw_Data!$B12685, Map!$A$2:$A$35, 0), 2)</f>
        <v>Ghent 1</v>
      </c>
      <c r="E12685" s="9"/>
    </row>
    <row r="12686" spans="1:5" x14ac:dyDescent="0.35">
      <c r="A12686" s="2">
        <v>45673.333333333336</v>
      </c>
      <c r="B12686" s="1" t="s">
        <v>33</v>
      </c>
      <c r="C12686" s="1">
        <v>486</v>
      </c>
      <c r="D12686" t="str">
        <f>INDEX(Map!$A$2:$B$35, MATCH(Generation_Raw_Data!$B12686, Map!$A$2:$A$35, 0), 2)</f>
        <v>Ghent 2</v>
      </c>
      <c r="E12686" s="9"/>
    </row>
    <row r="12687" spans="1:5" x14ac:dyDescent="0.35">
      <c r="A12687" s="2">
        <v>45673.333333333336</v>
      </c>
      <c r="B12687" s="1" t="s">
        <v>32</v>
      </c>
      <c r="C12687" s="1">
        <v>473</v>
      </c>
      <c r="D12687" t="str">
        <f>INDEX(Map!$A$2:$B$35, MATCH(Generation_Raw_Data!$B12687, Map!$A$2:$A$35, 0), 2)</f>
        <v>Ghent 3</v>
      </c>
      <c r="E12687" s="9"/>
    </row>
    <row r="12688" spans="1:5" x14ac:dyDescent="0.35">
      <c r="A12688" s="2">
        <v>45673.333333333336</v>
      </c>
      <c r="B12688" s="1" t="s">
        <v>34</v>
      </c>
      <c r="C12688" s="1">
        <v>475</v>
      </c>
      <c r="D12688" t="str">
        <f>INDEX(Map!$A$2:$B$35, MATCH(Generation_Raw_Data!$B12688, Map!$A$2:$A$35, 0), 2)</f>
        <v>Ghent 4</v>
      </c>
      <c r="E12688" s="9"/>
    </row>
    <row r="12689" spans="1:5" x14ac:dyDescent="0.35">
      <c r="A12689" s="2">
        <v>45673.333333333336</v>
      </c>
      <c r="B12689" s="1" t="s">
        <v>35</v>
      </c>
      <c r="C12689" s="1">
        <v>0.1</v>
      </c>
      <c r="D12689" t="str">
        <f>INDEX(Map!$A$2:$B$35, MATCH(Generation_Raw_Data!$B12689, Map!$A$2:$A$35, 0), 2)</f>
        <v>Simpsonville Solar</v>
      </c>
      <c r="E12689" s="9"/>
    </row>
    <row r="12690" spans="1:5" x14ac:dyDescent="0.35">
      <c r="A12690" s="2">
        <v>45673.333333333336</v>
      </c>
      <c r="B12690" s="1" t="s">
        <v>29</v>
      </c>
      <c r="C12690" s="1">
        <v>0</v>
      </c>
      <c r="D12690" t="str">
        <f>INDEX(Map!$A$2:$B$35, MATCH(Generation_Raw_Data!$B12690, Map!$A$2:$A$35, 0), 2)</f>
        <v>Brown 5</v>
      </c>
      <c r="E12690" s="9"/>
    </row>
    <row r="12691" spans="1:5" x14ac:dyDescent="0.35">
      <c r="A12691" s="2">
        <v>45673.333333333336</v>
      </c>
      <c r="B12691" s="1" t="s">
        <v>39</v>
      </c>
      <c r="C12691" s="1">
        <v>0</v>
      </c>
      <c r="D12691" t="str">
        <f>INDEX(Map!$A$2:$B$35, MATCH(Generation_Raw_Data!$B12691, Map!$A$2:$A$35, 0), 2)</f>
        <v>Brown 10</v>
      </c>
      <c r="E12691" s="9"/>
    </row>
    <row r="12692" spans="1:5" x14ac:dyDescent="0.35">
      <c r="A12692" s="2">
        <v>45673.333333333336</v>
      </c>
      <c r="B12692" s="1" t="s">
        <v>37</v>
      </c>
      <c r="C12692" s="1">
        <v>0</v>
      </c>
      <c r="D12692" t="str">
        <f>INDEX(Map!$A$2:$B$35, MATCH(Generation_Raw_Data!$B12692, Map!$A$2:$A$35, 0), 2)</f>
        <v>Brown 9</v>
      </c>
      <c r="E12692" s="9"/>
    </row>
    <row r="12693" spans="1:5" x14ac:dyDescent="0.35">
      <c r="A12693" s="2">
        <v>45673.333333333336</v>
      </c>
      <c r="B12693" s="1" t="s">
        <v>36</v>
      </c>
      <c r="C12693" s="1">
        <v>0</v>
      </c>
      <c r="D12693" t="str">
        <f>INDEX(Map!$A$2:$B$35, MATCH(Generation_Raw_Data!$B12693, Map!$A$2:$A$35, 0), 2)</f>
        <v>Brown 8</v>
      </c>
      <c r="E12693" s="9"/>
    </row>
    <row r="12694" spans="1:5" x14ac:dyDescent="0.35">
      <c r="A12694" s="2">
        <v>45673.333333333336</v>
      </c>
      <c r="B12694" s="1" t="s">
        <v>28</v>
      </c>
      <c r="C12694" s="1">
        <v>153</v>
      </c>
      <c r="D12694" t="str">
        <f>INDEX(Map!$A$2:$B$35, MATCH(Generation_Raw_Data!$B12694, Map!$A$2:$A$35, 0), 2)</f>
        <v>Brown 7</v>
      </c>
      <c r="E12694" s="9"/>
    </row>
    <row r="12695" spans="1:5" x14ac:dyDescent="0.35">
      <c r="A12695" s="2">
        <v>45673.333333333336</v>
      </c>
      <c r="B12695" s="1" t="s">
        <v>38</v>
      </c>
      <c r="C12695" s="1">
        <v>153</v>
      </c>
      <c r="D12695" t="str">
        <f>INDEX(Map!$A$2:$B$35, MATCH(Generation_Raw_Data!$B12695, Map!$A$2:$A$35, 0), 2)</f>
        <v>Brown 6</v>
      </c>
      <c r="E12695" s="9"/>
    </row>
    <row r="12696" spans="1:5" x14ac:dyDescent="0.35">
      <c r="A12696" s="2">
        <v>45673.333333333336</v>
      </c>
      <c r="B12696" s="1" t="s">
        <v>40</v>
      </c>
      <c r="C12696" s="1">
        <v>0</v>
      </c>
      <c r="D12696" t="str">
        <f>INDEX(Map!$A$2:$B$35, MATCH(Generation_Raw_Data!$B12696, Map!$A$2:$A$35, 0), 2)</f>
        <v>Brown 11</v>
      </c>
      <c r="E12696" s="9"/>
    </row>
    <row r="12697" spans="1:5" x14ac:dyDescent="0.35">
      <c r="A12697" s="2">
        <v>45673.333333333336</v>
      </c>
      <c r="B12697" s="1" t="s">
        <v>61</v>
      </c>
      <c r="C12697" s="1">
        <v>180.9</v>
      </c>
      <c r="D12697" t="str">
        <f>INDEX(Map!$A$2:$B$35, MATCH(Generation_Raw_Data!$B12697, Map!$A$2:$A$35, 0), 2)</f>
        <v>Cane Run 7</v>
      </c>
      <c r="E12697" s="9"/>
    </row>
    <row r="12698" spans="1:5" x14ac:dyDescent="0.35">
      <c r="A12698" s="2">
        <v>45673.333333333336</v>
      </c>
      <c r="B12698" s="1" t="s">
        <v>59</v>
      </c>
      <c r="C12698" s="1">
        <v>180.8</v>
      </c>
      <c r="D12698" t="str">
        <f>INDEX(Map!$A$2:$B$35, MATCH(Generation_Raw_Data!$B12698, Map!$A$2:$A$35, 0), 2)</f>
        <v>Cane Run 7</v>
      </c>
      <c r="E12698" s="9"/>
    </row>
    <row r="12699" spans="1:5" x14ac:dyDescent="0.35">
      <c r="A12699" s="2">
        <v>45673.333333333336</v>
      </c>
      <c r="B12699" s="1" t="s">
        <v>60</v>
      </c>
      <c r="C12699" s="1">
        <v>191.6</v>
      </c>
      <c r="D12699" t="str">
        <f>INDEX(Map!$A$2:$B$35, MATCH(Generation_Raw_Data!$B12699, Map!$A$2:$A$35, 0), 2)</f>
        <v>Cane Run 7</v>
      </c>
      <c r="E12699" s="9"/>
    </row>
    <row r="12700" spans="1:5" x14ac:dyDescent="0.35">
      <c r="A12700" s="2">
        <v>45673.333333333336</v>
      </c>
      <c r="B12700" s="1" t="s">
        <v>57</v>
      </c>
      <c r="C12700" s="1">
        <v>-7.9</v>
      </c>
      <c r="D12700" t="str">
        <f>INDEX(Map!$A$2:$B$35, MATCH(Generation_Raw_Data!$B12700, Map!$A$2:$A$35, 0), 2)</f>
        <v>Mill Creek 1</v>
      </c>
      <c r="E12700" s="9"/>
    </row>
    <row r="12701" spans="1:5" x14ac:dyDescent="0.35">
      <c r="A12701" s="2">
        <v>45673.333333333336</v>
      </c>
      <c r="B12701" s="1" t="s">
        <v>58</v>
      </c>
      <c r="C12701" s="1">
        <v>209.6</v>
      </c>
      <c r="D12701" t="str">
        <f>INDEX(Map!$A$2:$B$35, MATCH(Generation_Raw_Data!$B12701, Map!$A$2:$A$35, 0), 2)</f>
        <v>Mill Creek 2</v>
      </c>
      <c r="E12701" s="9"/>
    </row>
    <row r="12702" spans="1:5" x14ac:dyDescent="0.35">
      <c r="A12702" s="2">
        <v>45673.333333333336</v>
      </c>
      <c r="B12702" s="1" t="s">
        <v>53</v>
      </c>
      <c r="C12702" s="1">
        <v>382.9</v>
      </c>
      <c r="D12702" t="str">
        <f>INDEX(Map!$A$2:$B$35, MATCH(Generation_Raw_Data!$B12702, Map!$A$2:$A$35, 0), 2)</f>
        <v>Mill Creek 3</v>
      </c>
      <c r="E12702" s="9"/>
    </row>
    <row r="12703" spans="1:5" x14ac:dyDescent="0.35">
      <c r="A12703" s="2">
        <v>45673.333333333336</v>
      </c>
      <c r="B12703" s="1" t="s">
        <v>54</v>
      </c>
      <c r="C12703" s="1">
        <v>487.8</v>
      </c>
      <c r="D12703" t="str">
        <f>INDEX(Map!$A$2:$B$35, MATCH(Generation_Raw_Data!$B12703, Map!$A$2:$A$35, 0), 2)</f>
        <v>Mill Creek 4</v>
      </c>
      <c r="E12703" s="9"/>
    </row>
    <row r="12704" spans="1:5" x14ac:dyDescent="0.35">
      <c r="A12704" s="2">
        <v>45673.333333333336</v>
      </c>
      <c r="B12704" s="1" t="s">
        <v>46</v>
      </c>
      <c r="C12704" s="1">
        <v>62</v>
      </c>
      <c r="D12704" t="str">
        <f>INDEX(Map!$A$2:$B$35, MATCH(Generation_Raw_Data!$B12704, Map!$A$2:$A$35, 0), 2)</f>
        <v>Ohio Falls</v>
      </c>
      <c r="E12704" s="9"/>
    </row>
    <row r="12705" spans="1:5" x14ac:dyDescent="0.35">
      <c r="A12705" s="2">
        <v>45673.333333333336</v>
      </c>
      <c r="B12705" s="1" t="s">
        <v>56</v>
      </c>
      <c r="C12705" s="1">
        <v>-0.2</v>
      </c>
      <c r="D12705" t="str">
        <f>INDEX(Map!$A$2:$B$35, MATCH(Generation_Raw_Data!$B12705, Map!$A$2:$A$35, 0), 2)</f>
        <v>Paddy's Run 13</v>
      </c>
      <c r="E12705" s="9"/>
    </row>
    <row r="12706" spans="1:5" x14ac:dyDescent="0.35">
      <c r="A12706" s="2">
        <v>45673.333333333336</v>
      </c>
      <c r="B12706" s="1" t="s">
        <v>55</v>
      </c>
      <c r="C12706" s="1">
        <v>0</v>
      </c>
      <c r="D12706" t="str">
        <f>INDEX(Map!$A$2:$B$35, MATCH(Generation_Raw_Data!$B12706, Map!$A$2:$A$35, 0), 2)</f>
        <v>Paddy's Run 12</v>
      </c>
      <c r="E12706" s="9"/>
    </row>
    <row r="12707" spans="1:5" x14ac:dyDescent="0.35">
      <c r="A12707" s="2">
        <v>45673.333333333336</v>
      </c>
      <c r="B12707" s="1" t="s">
        <v>49</v>
      </c>
      <c r="C12707" s="1">
        <v>100</v>
      </c>
      <c r="D12707" t="str">
        <f>INDEX(Map!$A$2:$B$35, MATCH(Generation_Raw_Data!$B12707, Map!$A$2:$A$35, 0), 2)</f>
        <v>Trimble County 7</v>
      </c>
      <c r="E12707" s="9"/>
    </row>
    <row r="12708" spans="1:5" x14ac:dyDescent="0.35">
      <c r="A12708" s="2">
        <v>45673.333333333336</v>
      </c>
      <c r="B12708" s="1" t="s">
        <v>42</v>
      </c>
      <c r="C12708" s="1">
        <v>19</v>
      </c>
      <c r="D12708" t="str">
        <f>INDEX(Map!$A$2:$B$35, MATCH(Generation_Raw_Data!$B12708, Map!$A$2:$A$35, 0), 2)</f>
        <v>Dix Dam</v>
      </c>
      <c r="E12708" s="9"/>
    </row>
    <row r="12709" spans="1:5" x14ac:dyDescent="0.35">
      <c r="A12709" s="2">
        <v>45673.333333333336</v>
      </c>
      <c r="B12709" s="1" t="s">
        <v>41</v>
      </c>
      <c r="C12709" s="1">
        <v>0.1</v>
      </c>
      <c r="D12709" t="str">
        <f>INDEX(Map!$A$2:$B$35, MATCH(Generation_Raw_Data!$B12709, Map!$A$2:$A$35, 0), 2)</f>
        <v>Brown Solar</v>
      </c>
      <c r="E12709" s="9"/>
    </row>
    <row r="12710" spans="1:5" x14ac:dyDescent="0.35">
      <c r="A12710" s="2">
        <v>45673.333333333336</v>
      </c>
      <c r="B12710" s="1" t="s">
        <v>50</v>
      </c>
      <c r="C12710" s="1">
        <v>0</v>
      </c>
      <c r="D12710" t="str">
        <f>INDEX(Map!$A$2:$B$35, MATCH(Generation_Raw_Data!$B12710, Map!$A$2:$A$35, 0), 2)</f>
        <v>Trimble County 8</v>
      </c>
      <c r="E12710" s="9"/>
    </row>
    <row r="12711" spans="1:5" x14ac:dyDescent="0.35">
      <c r="A12711" s="2">
        <v>45673.333333333336</v>
      </c>
      <c r="B12711" s="1" t="s">
        <v>51</v>
      </c>
      <c r="C12711" s="1">
        <v>100.9901</v>
      </c>
      <c r="D12711" t="str">
        <f>INDEX(Map!$A$2:$B$35, MATCH(Generation_Raw_Data!$B12711, Map!$A$2:$A$35, 0), 2)</f>
        <v>Trimble County 9</v>
      </c>
      <c r="E12711" s="9"/>
    </row>
    <row r="12712" spans="1:5" x14ac:dyDescent="0.35">
      <c r="A12712" s="2">
        <v>45673.333333333336</v>
      </c>
      <c r="B12712" s="1" t="s">
        <v>48</v>
      </c>
      <c r="C12712" s="1">
        <v>0</v>
      </c>
      <c r="D12712" t="str">
        <f>INDEX(Map!$A$2:$B$35, MATCH(Generation_Raw_Data!$B12712, Map!$A$2:$A$35, 0), 2)</f>
        <v>Trimble County 6</v>
      </c>
      <c r="E12712" s="9"/>
    </row>
    <row r="12713" spans="1:5" x14ac:dyDescent="0.35">
      <c r="A12713" s="2">
        <v>45673.333333333336</v>
      </c>
      <c r="B12713" s="1" t="s">
        <v>47</v>
      </c>
      <c r="C12713" s="1">
        <v>99.009900000000002</v>
      </c>
      <c r="D12713" t="str">
        <f>INDEX(Map!$A$2:$B$35, MATCH(Generation_Raw_Data!$B12713, Map!$A$2:$A$35, 0), 2)</f>
        <v>Trimble County 5</v>
      </c>
      <c r="E12713" s="9"/>
    </row>
    <row r="12714" spans="1:5" x14ac:dyDescent="0.35">
      <c r="A12714" s="2">
        <v>45673.333333333336</v>
      </c>
      <c r="B12714" s="1" t="s">
        <v>44</v>
      </c>
      <c r="C12714" s="1">
        <v>686.5</v>
      </c>
      <c r="D12714" t="str">
        <f>INDEX(Map!$A$2:$B$35, MATCH(Generation_Raw_Data!$B12714, Map!$A$2:$A$35, 0), 2)</f>
        <v>Trimble County 2</v>
      </c>
      <c r="E12714" s="9"/>
    </row>
    <row r="12715" spans="1:5" x14ac:dyDescent="0.35">
      <c r="A12715" s="2">
        <v>45673.333333333336</v>
      </c>
      <c r="B12715" s="1" t="s">
        <v>45</v>
      </c>
      <c r="C12715" s="1">
        <v>490</v>
      </c>
      <c r="D12715" t="str">
        <f>INDEX(Map!$A$2:$B$35, MATCH(Generation_Raw_Data!$B12715, Map!$A$2:$A$35, 0), 2)</f>
        <v>Trimble County 1</v>
      </c>
      <c r="E12715" s="9"/>
    </row>
    <row r="12716" spans="1:5" x14ac:dyDescent="0.35">
      <c r="A12716" s="2">
        <v>45673.333333333336</v>
      </c>
      <c r="B12716" s="1" t="s">
        <v>52</v>
      </c>
      <c r="C12716" s="1">
        <v>0</v>
      </c>
      <c r="D12716" t="str">
        <f>INDEX(Map!$A$2:$B$35, MATCH(Generation_Raw_Data!$B12716, Map!$A$2:$A$35, 0), 2)</f>
        <v>Trimble County 10</v>
      </c>
      <c r="E12716" s="9"/>
    </row>
    <row r="12717" spans="1:5" x14ac:dyDescent="0.35">
      <c r="A12717" s="2">
        <v>45673.333333333336</v>
      </c>
      <c r="B12717" s="1" t="s">
        <v>43</v>
      </c>
      <c r="C12717" s="1">
        <v>0</v>
      </c>
      <c r="D12717" t="str">
        <f>INDEX(Map!$A$2:$B$35, MATCH(Generation_Raw_Data!$B12717, Map!$A$2:$A$35, 0), 2)</f>
        <v>Haefling</v>
      </c>
      <c r="E12717" s="9"/>
    </row>
    <row r="12718" spans="1:5" x14ac:dyDescent="0.35">
      <c r="A12718" s="2">
        <v>45673.375</v>
      </c>
      <c r="B12718" s="1" t="s">
        <v>43</v>
      </c>
      <c r="C12718" s="1">
        <v>0</v>
      </c>
      <c r="D12718" t="str">
        <f>INDEX(Map!$A$2:$B$35, MATCH(Generation_Raw_Data!$B12718, Map!$A$2:$A$35, 0), 2)</f>
        <v>Haefling</v>
      </c>
      <c r="E12718" s="9"/>
    </row>
    <row r="12719" spans="1:5" x14ac:dyDescent="0.35">
      <c r="A12719" s="2">
        <v>45673.375</v>
      </c>
      <c r="B12719" s="1" t="s">
        <v>41</v>
      </c>
      <c r="C12719" s="1">
        <v>0.8</v>
      </c>
      <c r="D12719" t="str">
        <f>INDEX(Map!$A$2:$B$35, MATCH(Generation_Raw_Data!$B12719, Map!$A$2:$A$35, 0), 2)</f>
        <v>Brown Solar</v>
      </c>
      <c r="E12719" s="9"/>
    </row>
    <row r="12720" spans="1:5" x14ac:dyDescent="0.35">
      <c r="A12720" s="2">
        <v>45673.375</v>
      </c>
      <c r="B12720" s="1" t="s">
        <v>29</v>
      </c>
      <c r="C12720" s="1">
        <v>0</v>
      </c>
      <c r="D12720" t="str">
        <f>INDEX(Map!$A$2:$B$35, MATCH(Generation_Raw_Data!$B12720, Map!$A$2:$A$35, 0), 2)</f>
        <v>Brown 5</v>
      </c>
      <c r="E12720" s="9"/>
    </row>
    <row r="12721" spans="1:5" x14ac:dyDescent="0.35">
      <c r="A12721" s="2">
        <v>45673.375</v>
      </c>
      <c r="B12721" s="1" t="s">
        <v>30</v>
      </c>
      <c r="C12721" s="1">
        <v>307</v>
      </c>
      <c r="D12721" t="str">
        <f>INDEX(Map!$A$2:$B$35, MATCH(Generation_Raw_Data!$B12721, Map!$A$2:$A$35, 0), 2)</f>
        <v>Brown 3</v>
      </c>
      <c r="E12721" s="9"/>
    </row>
    <row r="12722" spans="1:5" x14ac:dyDescent="0.35">
      <c r="A12722" s="2">
        <v>45673.375</v>
      </c>
      <c r="B12722" s="1" t="s">
        <v>32</v>
      </c>
      <c r="C12722" s="1">
        <v>390</v>
      </c>
      <c r="D12722" t="str">
        <f>INDEX(Map!$A$2:$B$35, MATCH(Generation_Raw_Data!$B12722, Map!$A$2:$A$35, 0), 2)</f>
        <v>Ghent 3</v>
      </c>
      <c r="E12722" s="9"/>
    </row>
    <row r="12723" spans="1:5" x14ac:dyDescent="0.35">
      <c r="A12723" s="2">
        <v>45673.375</v>
      </c>
      <c r="B12723" s="1" t="s">
        <v>33</v>
      </c>
      <c r="C12723" s="1">
        <v>397</v>
      </c>
      <c r="D12723" t="str">
        <f>INDEX(Map!$A$2:$B$35, MATCH(Generation_Raw_Data!$B12723, Map!$A$2:$A$35, 0), 2)</f>
        <v>Ghent 2</v>
      </c>
      <c r="E12723" s="9"/>
    </row>
    <row r="12724" spans="1:5" x14ac:dyDescent="0.35">
      <c r="A12724" s="2">
        <v>45673.375</v>
      </c>
      <c r="B12724" s="1" t="s">
        <v>31</v>
      </c>
      <c r="C12724" s="1">
        <v>483</v>
      </c>
      <c r="D12724" t="str">
        <f>INDEX(Map!$A$2:$B$35, MATCH(Generation_Raw_Data!$B12724, Map!$A$2:$A$35, 0), 2)</f>
        <v>Ghent 1</v>
      </c>
      <c r="E12724" s="9"/>
    </row>
    <row r="12725" spans="1:5" x14ac:dyDescent="0.35">
      <c r="A12725" s="2">
        <v>45673.375</v>
      </c>
      <c r="B12725" s="1" t="s">
        <v>34</v>
      </c>
      <c r="C12725" s="1">
        <v>370</v>
      </c>
      <c r="D12725" t="str">
        <f>INDEX(Map!$A$2:$B$35, MATCH(Generation_Raw_Data!$B12725, Map!$A$2:$A$35, 0), 2)</f>
        <v>Ghent 4</v>
      </c>
      <c r="E12725" s="9"/>
    </row>
    <row r="12726" spans="1:5" x14ac:dyDescent="0.35">
      <c r="A12726" s="2">
        <v>45673.375</v>
      </c>
      <c r="B12726" s="1" t="s">
        <v>35</v>
      </c>
      <c r="C12726" s="1">
        <v>0.9</v>
      </c>
      <c r="D12726" t="str">
        <f>INDEX(Map!$A$2:$B$35, MATCH(Generation_Raw_Data!$B12726, Map!$A$2:$A$35, 0), 2)</f>
        <v>Simpsonville Solar</v>
      </c>
      <c r="E12726" s="9"/>
    </row>
    <row r="12727" spans="1:5" x14ac:dyDescent="0.35">
      <c r="A12727" s="2">
        <v>45673.375</v>
      </c>
      <c r="B12727" s="1" t="s">
        <v>40</v>
      </c>
      <c r="C12727" s="1">
        <v>0</v>
      </c>
      <c r="D12727" t="str">
        <f>INDEX(Map!$A$2:$B$35, MATCH(Generation_Raw_Data!$B12727, Map!$A$2:$A$35, 0), 2)</f>
        <v>Brown 11</v>
      </c>
      <c r="E12727" s="9"/>
    </row>
    <row r="12728" spans="1:5" x14ac:dyDescent="0.35">
      <c r="A12728" s="2">
        <v>45673.375</v>
      </c>
      <c r="B12728" s="1" t="s">
        <v>38</v>
      </c>
      <c r="C12728" s="1">
        <v>153</v>
      </c>
      <c r="D12728" t="str">
        <f>INDEX(Map!$A$2:$B$35, MATCH(Generation_Raw_Data!$B12728, Map!$A$2:$A$35, 0), 2)</f>
        <v>Brown 6</v>
      </c>
      <c r="E12728" s="9"/>
    </row>
    <row r="12729" spans="1:5" x14ac:dyDescent="0.35">
      <c r="A12729" s="2">
        <v>45673.375</v>
      </c>
      <c r="B12729" s="1" t="s">
        <v>28</v>
      </c>
      <c r="C12729" s="1">
        <v>154</v>
      </c>
      <c r="D12729" t="str">
        <f>INDEX(Map!$A$2:$B$35, MATCH(Generation_Raw_Data!$B12729, Map!$A$2:$A$35, 0), 2)</f>
        <v>Brown 7</v>
      </c>
      <c r="E12729" s="9"/>
    </row>
    <row r="12730" spans="1:5" x14ac:dyDescent="0.35">
      <c r="A12730" s="2">
        <v>45673.375</v>
      </c>
      <c r="B12730" s="1" t="s">
        <v>36</v>
      </c>
      <c r="C12730" s="1">
        <v>0</v>
      </c>
      <c r="D12730" t="str">
        <f>INDEX(Map!$A$2:$B$35, MATCH(Generation_Raw_Data!$B12730, Map!$A$2:$A$35, 0), 2)</f>
        <v>Brown 8</v>
      </c>
      <c r="E12730" s="9"/>
    </row>
    <row r="12731" spans="1:5" x14ac:dyDescent="0.35">
      <c r="A12731" s="2">
        <v>45673.375</v>
      </c>
      <c r="B12731" s="1" t="s">
        <v>37</v>
      </c>
      <c r="C12731" s="1">
        <v>-1</v>
      </c>
      <c r="D12731" t="str">
        <f>INDEX(Map!$A$2:$B$35, MATCH(Generation_Raw_Data!$B12731, Map!$A$2:$A$35, 0), 2)</f>
        <v>Brown 9</v>
      </c>
      <c r="E12731" s="9"/>
    </row>
    <row r="12732" spans="1:5" x14ac:dyDescent="0.35">
      <c r="A12732" s="2">
        <v>45673.375</v>
      </c>
      <c r="B12732" s="1" t="s">
        <v>39</v>
      </c>
      <c r="C12732" s="1">
        <v>0</v>
      </c>
      <c r="D12732" t="str">
        <f>INDEX(Map!$A$2:$B$35, MATCH(Generation_Raw_Data!$B12732, Map!$A$2:$A$35, 0), 2)</f>
        <v>Brown 10</v>
      </c>
      <c r="E12732" s="9"/>
    </row>
    <row r="12733" spans="1:5" x14ac:dyDescent="0.35">
      <c r="A12733" s="2">
        <v>45673.375</v>
      </c>
      <c r="B12733" s="1" t="s">
        <v>59</v>
      </c>
      <c r="C12733" s="1">
        <v>121.8</v>
      </c>
      <c r="D12733" t="str">
        <f>INDEX(Map!$A$2:$B$35, MATCH(Generation_Raw_Data!$B12733, Map!$A$2:$A$35, 0), 2)</f>
        <v>Cane Run 7</v>
      </c>
      <c r="E12733" s="9"/>
    </row>
    <row r="12734" spans="1:5" x14ac:dyDescent="0.35">
      <c r="A12734" s="2">
        <v>45673.375</v>
      </c>
      <c r="B12734" s="1" t="s">
        <v>61</v>
      </c>
      <c r="C12734" s="1">
        <v>121.7</v>
      </c>
      <c r="D12734" t="str">
        <f>INDEX(Map!$A$2:$B$35, MATCH(Generation_Raw_Data!$B12734, Map!$A$2:$A$35, 0), 2)</f>
        <v>Cane Run 7</v>
      </c>
      <c r="E12734" s="9"/>
    </row>
    <row r="12735" spans="1:5" x14ac:dyDescent="0.35">
      <c r="A12735" s="2">
        <v>45673.375</v>
      </c>
      <c r="B12735" s="1" t="s">
        <v>60</v>
      </c>
      <c r="C12735" s="1">
        <v>160.4</v>
      </c>
      <c r="D12735" t="str">
        <f>INDEX(Map!$A$2:$B$35, MATCH(Generation_Raw_Data!$B12735, Map!$A$2:$A$35, 0), 2)</f>
        <v>Cane Run 7</v>
      </c>
      <c r="E12735" s="9"/>
    </row>
    <row r="12736" spans="1:5" x14ac:dyDescent="0.35">
      <c r="A12736" s="2">
        <v>45673.375</v>
      </c>
      <c r="B12736" s="1" t="s">
        <v>46</v>
      </c>
      <c r="C12736" s="1">
        <v>62</v>
      </c>
      <c r="D12736" t="str">
        <f>INDEX(Map!$A$2:$B$35, MATCH(Generation_Raw_Data!$B12736, Map!$A$2:$A$35, 0), 2)</f>
        <v>Ohio Falls</v>
      </c>
      <c r="E12736" s="9"/>
    </row>
    <row r="12737" spans="1:5" x14ac:dyDescent="0.35">
      <c r="A12737" s="2">
        <v>45673.375</v>
      </c>
      <c r="B12737" s="1" t="s">
        <v>57</v>
      </c>
      <c r="C12737" s="1">
        <v>-7.8</v>
      </c>
      <c r="D12737" t="str">
        <f>INDEX(Map!$A$2:$B$35, MATCH(Generation_Raw_Data!$B12737, Map!$A$2:$A$35, 0), 2)</f>
        <v>Mill Creek 1</v>
      </c>
      <c r="E12737" s="9"/>
    </row>
    <row r="12738" spans="1:5" x14ac:dyDescent="0.35">
      <c r="A12738" s="2">
        <v>45673.375</v>
      </c>
      <c r="B12738" s="1" t="s">
        <v>55</v>
      </c>
      <c r="C12738" s="1">
        <v>0</v>
      </c>
      <c r="D12738" t="str">
        <f>INDEX(Map!$A$2:$B$35, MATCH(Generation_Raw_Data!$B12738, Map!$A$2:$A$35, 0), 2)</f>
        <v>Paddy's Run 12</v>
      </c>
      <c r="E12738" s="9"/>
    </row>
    <row r="12739" spans="1:5" x14ac:dyDescent="0.35">
      <c r="A12739" s="2">
        <v>45673.375</v>
      </c>
      <c r="B12739" s="1" t="s">
        <v>56</v>
      </c>
      <c r="C12739" s="1">
        <v>-0.2</v>
      </c>
      <c r="D12739" t="str">
        <f>INDEX(Map!$A$2:$B$35, MATCH(Generation_Raw_Data!$B12739, Map!$A$2:$A$35, 0), 2)</f>
        <v>Paddy's Run 13</v>
      </c>
      <c r="E12739" s="9"/>
    </row>
    <row r="12740" spans="1:5" x14ac:dyDescent="0.35">
      <c r="A12740" s="2">
        <v>45673.375</v>
      </c>
      <c r="B12740" s="1" t="s">
        <v>54</v>
      </c>
      <c r="C12740" s="1">
        <v>483.4</v>
      </c>
      <c r="D12740" t="str">
        <f>INDEX(Map!$A$2:$B$35, MATCH(Generation_Raw_Data!$B12740, Map!$A$2:$A$35, 0), 2)</f>
        <v>Mill Creek 4</v>
      </c>
      <c r="E12740" s="9"/>
    </row>
    <row r="12741" spans="1:5" x14ac:dyDescent="0.35">
      <c r="A12741" s="2">
        <v>45673.375</v>
      </c>
      <c r="B12741" s="1" t="s">
        <v>53</v>
      </c>
      <c r="C12741" s="1">
        <v>363.1</v>
      </c>
      <c r="D12741" t="str">
        <f>INDEX(Map!$A$2:$B$35, MATCH(Generation_Raw_Data!$B12741, Map!$A$2:$A$35, 0), 2)</f>
        <v>Mill Creek 3</v>
      </c>
      <c r="E12741" s="9"/>
    </row>
    <row r="12742" spans="1:5" x14ac:dyDescent="0.35">
      <c r="A12742" s="2">
        <v>45673.375</v>
      </c>
      <c r="B12742" s="1" t="s">
        <v>58</v>
      </c>
      <c r="C12742" s="1">
        <v>207.6</v>
      </c>
      <c r="D12742" t="str">
        <f>INDEX(Map!$A$2:$B$35, MATCH(Generation_Raw_Data!$B12742, Map!$A$2:$A$35, 0), 2)</f>
        <v>Mill Creek 2</v>
      </c>
      <c r="E12742" s="9"/>
    </row>
    <row r="12743" spans="1:5" x14ac:dyDescent="0.35">
      <c r="A12743" s="2">
        <v>45673.375</v>
      </c>
      <c r="B12743" s="1" t="s">
        <v>44</v>
      </c>
      <c r="C12743" s="1">
        <v>685.6</v>
      </c>
      <c r="D12743" t="str">
        <f>INDEX(Map!$A$2:$B$35, MATCH(Generation_Raw_Data!$B12743, Map!$A$2:$A$35, 0), 2)</f>
        <v>Trimble County 2</v>
      </c>
      <c r="E12743" s="9"/>
    </row>
    <row r="12744" spans="1:5" x14ac:dyDescent="0.35">
      <c r="A12744" s="2">
        <v>45673.375</v>
      </c>
      <c r="B12744" s="1" t="s">
        <v>47</v>
      </c>
      <c r="C12744" s="1">
        <v>0.99009999999999998</v>
      </c>
      <c r="D12744" t="str">
        <f>INDEX(Map!$A$2:$B$35, MATCH(Generation_Raw_Data!$B12744, Map!$A$2:$A$35, 0), 2)</f>
        <v>Trimble County 5</v>
      </c>
      <c r="E12744" s="9"/>
    </row>
    <row r="12745" spans="1:5" x14ac:dyDescent="0.35">
      <c r="A12745" s="2">
        <v>45673.375</v>
      </c>
      <c r="B12745" s="1" t="s">
        <v>48</v>
      </c>
      <c r="C12745" s="1">
        <v>0</v>
      </c>
      <c r="D12745" t="str">
        <f>INDEX(Map!$A$2:$B$35, MATCH(Generation_Raw_Data!$B12745, Map!$A$2:$A$35, 0), 2)</f>
        <v>Trimble County 6</v>
      </c>
      <c r="E12745" s="9"/>
    </row>
    <row r="12746" spans="1:5" x14ac:dyDescent="0.35">
      <c r="A12746" s="2">
        <v>45673.375</v>
      </c>
      <c r="B12746" s="1" t="s">
        <v>51</v>
      </c>
      <c r="C12746" s="1">
        <v>100</v>
      </c>
      <c r="D12746" t="str">
        <f>INDEX(Map!$A$2:$B$35, MATCH(Generation_Raw_Data!$B12746, Map!$A$2:$A$35, 0), 2)</f>
        <v>Trimble County 9</v>
      </c>
      <c r="E12746" s="9"/>
    </row>
    <row r="12747" spans="1:5" x14ac:dyDescent="0.35">
      <c r="A12747" s="2">
        <v>45673.375</v>
      </c>
      <c r="B12747" s="1" t="s">
        <v>50</v>
      </c>
      <c r="C12747" s="1">
        <v>0</v>
      </c>
      <c r="D12747" t="str">
        <f>INDEX(Map!$A$2:$B$35, MATCH(Generation_Raw_Data!$B12747, Map!$A$2:$A$35, 0), 2)</f>
        <v>Trimble County 8</v>
      </c>
      <c r="E12747" s="9"/>
    </row>
    <row r="12748" spans="1:5" x14ac:dyDescent="0.35">
      <c r="A12748" s="2">
        <v>45673.375</v>
      </c>
      <c r="B12748" s="1" t="s">
        <v>49</v>
      </c>
      <c r="C12748" s="1">
        <v>99.009900000000002</v>
      </c>
      <c r="D12748" t="str">
        <f>INDEX(Map!$A$2:$B$35, MATCH(Generation_Raw_Data!$B12748, Map!$A$2:$A$35, 0), 2)</f>
        <v>Trimble County 7</v>
      </c>
      <c r="E12748" s="9"/>
    </row>
    <row r="12749" spans="1:5" x14ac:dyDescent="0.35">
      <c r="A12749" s="2">
        <v>45673.375</v>
      </c>
      <c r="B12749" s="1" t="s">
        <v>45</v>
      </c>
      <c r="C12749" s="1">
        <v>446.9</v>
      </c>
      <c r="D12749" t="str">
        <f>INDEX(Map!$A$2:$B$35, MATCH(Generation_Raw_Data!$B12749, Map!$A$2:$A$35, 0), 2)</f>
        <v>Trimble County 1</v>
      </c>
      <c r="E12749" s="9"/>
    </row>
    <row r="12750" spans="1:5" x14ac:dyDescent="0.35">
      <c r="A12750" s="2">
        <v>45673.375</v>
      </c>
      <c r="B12750" s="1" t="s">
        <v>52</v>
      </c>
      <c r="C12750" s="1">
        <v>0</v>
      </c>
      <c r="D12750" t="str">
        <f>INDEX(Map!$A$2:$B$35, MATCH(Generation_Raw_Data!$B12750, Map!$A$2:$A$35, 0), 2)</f>
        <v>Trimble County 10</v>
      </c>
      <c r="E12750" s="9"/>
    </row>
    <row r="12751" spans="1:5" x14ac:dyDescent="0.35">
      <c r="A12751" s="2">
        <v>45673.375</v>
      </c>
      <c r="B12751" s="1" t="s">
        <v>42</v>
      </c>
      <c r="C12751" s="1">
        <v>19</v>
      </c>
      <c r="D12751" t="str">
        <f>INDEX(Map!$A$2:$B$35, MATCH(Generation_Raw_Data!$B12751, Map!$A$2:$A$35, 0), 2)</f>
        <v>Dix Dam</v>
      </c>
      <c r="E12751" s="9"/>
    </row>
    <row r="12752" spans="1:5" x14ac:dyDescent="0.35">
      <c r="A12752" s="2">
        <v>45673.416666666664</v>
      </c>
      <c r="B12752" s="1" t="s">
        <v>61</v>
      </c>
      <c r="C12752" s="1">
        <v>136.4</v>
      </c>
      <c r="D12752" t="str">
        <f>INDEX(Map!$A$2:$B$35, MATCH(Generation_Raw_Data!$B12752, Map!$A$2:$A$35, 0), 2)</f>
        <v>Cane Run 7</v>
      </c>
      <c r="E12752" s="9"/>
    </row>
    <row r="12753" spans="1:5" x14ac:dyDescent="0.35">
      <c r="A12753" s="2">
        <v>45673.416666666664</v>
      </c>
      <c r="B12753" s="1" t="s">
        <v>59</v>
      </c>
      <c r="C12753" s="1">
        <v>136.5</v>
      </c>
      <c r="D12753" t="str">
        <f>INDEX(Map!$A$2:$B$35, MATCH(Generation_Raw_Data!$B12753, Map!$A$2:$A$35, 0), 2)</f>
        <v>Cane Run 7</v>
      </c>
      <c r="E12753" s="9"/>
    </row>
    <row r="12754" spans="1:5" x14ac:dyDescent="0.35">
      <c r="A12754" s="2">
        <v>45673.416666666664</v>
      </c>
      <c r="B12754" s="1" t="s">
        <v>57</v>
      </c>
      <c r="C12754" s="1">
        <v>-8</v>
      </c>
      <c r="D12754" t="str">
        <f>INDEX(Map!$A$2:$B$35, MATCH(Generation_Raw_Data!$B12754, Map!$A$2:$A$35, 0), 2)</f>
        <v>Mill Creek 1</v>
      </c>
      <c r="E12754" s="9"/>
    </row>
    <row r="12755" spans="1:5" x14ac:dyDescent="0.35">
      <c r="A12755" s="2">
        <v>45673.416666666664</v>
      </c>
      <c r="B12755" s="1" t="s">
        <v>60</v>
      </c>
      <c r="C12755" s="1">
        <v>167.9</v>
      </c>
      <c r="D12755" t="str">
        <f>INDEX(Map!$A$2:$B$35, MATCH(Generation_Raw_Data!$B12755, Map!$A$2:$A$35, 0), 2)</f>
        <v>Cane Run 7</v>
      </c>
      <c r="E12755" s="9"/>
    </row>
    <row r="12756" spans="1:5" x14ac:dyDescent="0.35">
      <c r="A12756" s="2">
        <v>45673.416666666664</v>
      </c>
      <c r="B12756" s="1" t="s">
        <v>58</v>
      </c>
      <c r="C12756" s="1">
        <v>207</v>
      </c>
      <c r="D12756" t="str">
        <f>INDEX(Map!$A$2:$B$35, MATCH(Generation_Raw_Data!$B12756, Map!$A$2:$A$35, 0), 2)</f>
        <v>Mill Creek 2</v>
      </c>
      <c r="E12756" s="9"/>
    </row>
    <row r="12757" spans="1:5" x14ac:dyDescent="0.35">
      <c r="A12757" s="2">
        <v>45673.416666666664</v>
      </c>
      <c r="B12757" s="1" t="s">
        <v>53</v>
      </c>
      <c r="C12757" s="1">
        <v>363</v>
      </c>
      <c r="D12757" t="str">
        <f>INDEX(Map!$A$2:$B$35, MATCH(Generation_Raw_Data!$B12757, Map!$A$2:$A$35, 0), 2)</f>
        <v>Mill Creek 3</v>
      </c>
      <c r="E12757" s="9"/>
    </row>
    <row r="12758" spans="1:5" x14ac:dyDescent="0.35">
      <c r="A12758" s="2">
        <v>45673.416666666664</v>
      </c>
      <c r="B12758" s="1" t="s">
        <v>54</v>
      </c>
      <c r="C12758" s="1">
        <v>466</v>
      </c>
      <c r="D12758" t="str">
        <f>INDEX(Map!$A$2:$B$35, MATCH(Generation_Raw_Data!$B12758, Map!$A$2:$A$35, 0), 2)</f>
        <v>Mill Creek 4</v>
      </c>
      <c r="E12758" s="9"/>
    </row>
    <row r="12759" spans="1:5" x14ac:dyDescent="0.35">
      <c r="A12759" s="2">
        <v>45673.416666666664</v>
      </c>
      <c r="B12759" s="1" t="s">
        <v>46</v>
      </c>
      <c r="C12759" s="1">
        <v>63</v>
      </c>
      <c r="D12759" t="str">
        <f>INDEX(Map!$A$2:$B$35, MATCH(Generation_Raw_Data!$B12759, Map!$A$2:$A$35, 0), 2)</f>
        <v>Ohio Falls</v>
      </c>
      <c r="E12759" s="9"/>
    </row>
    <row r="12760" spans="1:5" x14ac:dyDescent="0.35">
      <c r="A12760" s="2">
        <v>45673.416666666664</v>
      </c>
      <c r="B12760" s="1" t="s">
        <v>56</v>
      </c>
      <c r="C12760" s="1">
        <v>-0.2</v>
      </c>
      <c r="D12760" t="str">
        <f>INDEX(Map!$A$2:$B$35, MATCH(Generation_Raw_Data!$B12760, Map!$A$2:$A$35, 0), 2)</f>
        <v>Paddy's Run 13</v>
      </c>
      <c r="E12760" s="9"/>
    </row>
    <row r="12761" spans="1:5" x14ac:dyDescent="0.35">
      <c r="A12761" s="2">
        <v>45673.416666666664</v>
      </c>
      <c r="B12761" s="1" t="s">
        <v>55</v>
      </c>
      <c r="C12761" s="1">
        <v>0</v>
      </c>
      <c r="D12761" t="str">
        <f>INDEX(Map!$A$2:$B$35, MATCH(Generation_Raw_Data!$B12761, Map!$A$2:$A$35, 0), 2)</f>
        <v>Paddy's Run 12</v>
      </c>
      <c r="E12761" s="9"/>
    </row>
    <row r="12762" spans="1:5" x14ac:dyDescent="0.35">
      <c r="A12762" s="2">
        <v>45673.416666666664</v>
      </c>
      <c r="B12762" s="1" t="s">
        <v>49</v>
      </c>
      <c r="C12762" s="1">
        <v>99</v>
      </c>
      <c r="D12762" t="str">
        <f>INDEX(Map!$A$2:$B$35, MATCH(Generation_Raw_Data!$B12762, Map!$A$2:$A$35, 0), 2)</f>
        <v>Trimble County 7</v>
      </c>
      <c r="E12762" s="9"/>
    </row>
    <row r="12763" spans="1:5" x14ac:dyDescent="0.35">
      <c r="A12763" s="2">
        <v>45673.416666666664</v>
      </c>
      <c r="B12763" s="1" t="s">
        <v>50</v>
      </c>
      <c r="C12763" s="1">
        <v>0</v>
      </c>
      <c r="D12763" t="str">
        <f>INDEX(Map!$A$2:$B$35, MATCH(Generation_Raw_Data!$B12763, Map!$A$2:$A$35, 0), 2)</f>
        <v>Trimble County 8</v>
      </c>
      <c r="E12763" s="9"/>
    </row>
    <row r="12764" spans="1:5" x14ac:dyDescent="0.35">
      <c r="A12764" s="2">
        <v>45673.416666666664</v>
      </c>
      <c r="B12764" s="1" t="s">
        <v>51</v>
      </c>
      <c r="C12764" s="1">
        <v>100</v>
      </c>
      <c r="D12764" t="str">
        <f>INDEX(Map!$A$2:$B$35, MATCH(Generation_Raw_Data!$B12764, Map!$A$2:$A$35, 0), 2)</f>
        <v>Trimble County 9</v>
      </c>
      <c r="E12764" s="9"/>
    </row>
    <row r="12765" spans="1:5" x14ac:dyDescent="0.35">
      <c r="A12765" s="2">
        <v>45673.416666666664</v>
      </c>
      <c r="B12765" s="1" t="s">
        <v>48</v>
      </c>
      <c r="C12765" s="1">
        <v>0</v>
      </c>
      <c r="D12765" t="str">
        <f>INDEX(Map!$A$2:$B$35, MATCH(Generation_Raw_Data!$B12765, Map!$A$2:$A$35, 0), 2)</f>
        <v>Trimble County 6</v>
      </c>
      <c r="E12765" s="9"/>
    </row>
    <row r="12766" spans="1:5" x14ac:dyDescent="0.35">
      <c r="A12766" s="2">
        <v>45673.416666666664</v>
      </c>
      <c r="B12766" s="1" t="s">
        <v>47</v>
      </c>
      <c r="C12766" s="1">
        <v>0</v>
      </c>
      <c r="D12766" t="str">
        <f>INDEX(Map!$A$2:$B$35, MATCH(Generation_Raw_Data!$B12766, Map!$A$2:$A$35, 0), 2)</f>
        <v>Trimble County 5</v>
      </c>
      <c r="E12766" s="9"/>
    </row>
    <row r="12767" spans="1:5" x14ac:dyDescent="0.35">
      <c r="A12767" s="2">
        <v>45673.416666666664</v>
      </c>
      <c r="B12767" s="1" t="s">
        <v>44</v>
      </c>
      <c r="C12767" s="1">
        <v>665</v>
      </c>
      <c r="D12767" t="str">
        <f>INDEX(Map!$A$2:$B$35, MATCH(Generation_Raw_Data!$B12767, Map!$A$2:$A$35, 0), 2)</f>
        <v>Trimble County 2</v>
      </c>
      <c r="E12767" s="9"/>
    </row>
    <row r="12768" spans="1:5" x14ac:dyDescent="0.35">
      <c r="A12768" s="2">
        <v>45673.416666666664</v>
      </c>
      <c r="B12768" s="1" t="s">
        <v>45</v>
      </c>
      <c r="C12768" s="1">
        <v>469</v>
      </c>
      <c r="D12768" t="str">
        <f>INDEX(Map!$A$2:$B$35, MATCH(Generation_Raw_Data!$B12768, Map!$A$2:$A$35, 0), 2)</f>
        <v>Trimble County 1</v>
      </c>
      <c r="E12768" s="9"/>
    </row>
    <row r="12769" spans="1:5" x14ac:dyDescent="0.35">
      <c r="A12769" s="2">
        <v>45673.416666666664</v>
      </c>
      <c r="B12769" s="1" t="s">
        <v>52</v>
      </c>
      <c r="C12769" s="1">
        <v>0</v>
      </c>
      <c r="D12769" t="str">
        <f>INDEX(Map!$A$2:$B$35, MATCH(Generation_Raw_Data!$B12769, Map!$A$2:$A$35, 0), 2)</f>
        <v>Trimble County 10</v>
      </c>
      <c r="E12769" s="9"/>
    </row>
    <row r="12770" spans="1:5" x14ac:dyDescent="0.35">
      <c r="A12770" s="2">
        <v>45673.416666666664</v>
      </c>
      <c r="B12770" s="1" t="s">
        <v>43</v>
      </c>
      <c r="C12770" s="1">
        <v>0</v>
      </c>
      <c r="D12770" t="str">
        <f>INDEX(Map!$A$2:$B$35, MATCH(Generation_Raw_Data!$B12770, Map!$A$2:$A$35, 0), 2)</f>
        <v>Haefling</v>
      </c>
      <c r="E12770" s="9"/>
    </row>
    <row r="12771" spans="1:5" x14ac:dyDescent="0.35">
      <c r="A12771" s="2">
        <v>45673.416666666664</v>
      </c>
      <c r="B12771" s="1" t="s">
        <v>42</v>
      </c>
      <c r="C12771" s="1">
        <v>18</v>
      </c>
      <c r="D12771" t="str">
        <f>INDEX(Map!$A$2:$B$35, MATCH(Generation_Raw_Data!$B12771, Map!$A$2:$A$35, 0), 2)</f>
        <v>Dix Dam</v>
      </c>
      <c r="E12771" s="9"/>
    </row>
    <row r="12772" spans="1:5" x14ac:dyDescent="0.35">
      <c r="A12772" s="2">
        <v>45673.416666666664</v>
      </c>
      <c r="B12772" s="1" t="s">
        <v>41</v>
      </c>
      <c r="C12772" s="1">
        <v>2.6</v>
      </c>
      <c r="D12772" t="str">
        <f>INDEX(Map!$A$2:$B$35, MATCH(Generation_Raw_Data!$B12772, Map!$A$2:$A$35, 0), 2)</f>
        <v>Brown Solar</v>
      </c>
      <c r="E12772" s="9"/>
    </row>
    <row r="12773" spans="1:5" x14ac:dyDescent="0.35">
      <c r="A12773" s="2">
        <v>45673.416666666664</v>
      </c>
      <c r="B12773" s="1" t="s">
        <v>31</v>
      </c>
      <c r="C12773" s="1">
        <v>483</v>
      </c>
      <c r="D12773" t="str">
        <f>INDEX(Map!$A$2:$B$35, MATCH(Generation_Raw_Data!$B12773, Map!$A$2:$A$35, 0), 2)</f>
        <v>Ghent 1</v>
      </c>
      <c r="E12773" s="9"/>
    </row>
    <row r="12774" spans="1:5" x14ac:dyDescent="0.35">
      <c r="A12774" s="2">
        <v>45673.416666666664</v>
      </c>
      <c r="B12774" s="1" t="s">
        <v>33</v>
      </c>
      <c r="C12774" s="1">
        <v>419</v>
      </c>
      <c r="D12774" t="str">
        <f>INDEX(Map!$A$2:$B$35, MATCH(Generation_Raw_Data!$B12774, Map!$A$2:$A$35, 0), 2)</f>
        <v>Ghent 2</v>
      </c>
      <c r="E12774" s="9"/>
    </row>
    <row r="12775" spans="1:5" x14ac:dyDescent="0.35">
      <c r="A12775" s="2">
        <v>45673.416666666664</v>
      </c>
      <c r="B12775" s="1" t="s">
        <v>32</v>
      </c>
      <c r="C12775" s="1">
        <v>410</v>
      </c>
      <c r="D12775" t="str">
        <f>INDEX(Map!$A$2:$B$35, MATCH(Generation_Raw_Data!$B12775, Map!$A$2:$A$35, 0), 2)</f>
        <v>Ghent 3</v>
      </c>
      <c r="E12775" s="9"/>
    </row>
    <row r="12776" spans="1:5" x14ac:dyDescent="0.35">
      <c r="A12776" s="2">
        <v>45673.416666666664</v>
      </c>
      <c r="B12776" s="1" t="s">
        <v>30</v>
      </c>
      <c r="C12776" s="1">
        <v>197</v>
      </c>
      <c r="D12776" t="str">
        <f>INDEX(Map!$A$2:$B$35, MATCH(Generation_Raw_Data!$B12776, Map!$A$2:$A$35, 0), 2)</f>
        <v>Brown 3</v>
      </c>
      <c r="E12776" s="9"/>
    </row>
    <row r="12777" spans="1:5" x14ac:dyDescent="0.35">
      <c r="A12777" s="2">
        <v>45673.416666666664</v>
      </c>
      <c r="B12777" s="1" t="s">
        <v>29</v>
      </c>
      <c r="C12777" s="1">
        <v>0</v>
      </c>
      <c r="D12777" t="str">
        <f>INDEX(Map!$A$2:$B$35, MATCH(Generation_Raw_Data!$B12777, Map!$A$2:$A$35, 0), 2)</f>
        <v>Brown 5</v>
      </c>
      <c r="E12777" s="9"/>
    </row>
    <row r="12778" spans="1:5" x14ac:dyDescent="0.35">
      <c r="A12778" s="2">
        <v>45673.416666666664</v>
      </c>
      <c r="B12778" s="1" t="s">
        <v>34</v>
      </c>
      <c r="C12778" s="1">
        <v>388</v>
      </c>
      <c r="D12778" t="str">
        <f>INDEX(Map!$A$2:$B$35, MATCH(Generation_Raw_Data!$B12778, Map!$A$2:$A$35, 0), 2)</f>
        <v>Ghent 4</v>
      </c>
      <c r="E12778" s="9"/>
    </row>
    <row r="12779" spans="1:5" x14ac:dyDescent="0.35">
      <c r="A12779" s="2">
        <v>45673.416666666664</v>
      </c>
      <c r="B12779" s="1" t="s">
        <v>35</v>
      </c>
      <c r="C12779" s="1">
        <v>1.5</v>
      </c>
      <c r="D12779" t="str">
        <f>INDEX(Map!$A$2:$B$35, MATCH(Generation_Raw_Data!$B12779, Map!$A$2:$A$35, 0), 2)</f>
        <v>Simpsonville Solar</v>
      </c>
      <c r="E12779" s="9"/>
    </row>
    <row r="12780" spans="1:5" x14ac:dyDescent="0.35">
      <c r="A12780" s="2">
        <v>45673.416666666664</v>
      </c>
      <c r="B12780" s="1" t="s">
        <v>39</v>
      </c>
      <c r="C12780" s="1">
        <v>0</v>
      </c>
      <c r="D12780" t="str">
        <f>INDEX(Map!$A$2:$B$35, MATCH(Generation_Raw_Data!$B12780, Map!$A$2:$A$35, 0), 2)</f>
        <v>Brown 10</v>
      </c>
      <c r="E12780" s="9"/>
    </row>
    <row r="12781" spans="1:5" x14ac:dyDescent="0.35">
      <c r="A12781" s="2">
        <v>45673.416666666664</v>
      </c>
      <c r="B12781" s="1" t="s">
        <v>37</v>
      </c>
      <c r="C12781" s="1">
        <v>0</v>
      </c>
      <c r="D12781" t="str">
        <f>INDEX(Map!$A$2:$B$35, MATCH(Generation_Raw_Data!$B12781, Map!$A$2:$A$35, 0), 2)</f>
        <v>Brown 9</v>
      </c>
      <c r="E12781" s="9"/>
    </row>
    <row r="12782" spans="1:5" x14ac:dyDescent="0.35">
      <c r="A12782" s="2">
        <v>45673.416666666664</v>
      </c>
      <c r="B12782" s="1" t="s">
        <v>36</v>
      </c>
      <c r="C12782" s="1">
        <v>0</v>
      </c>
      <c r="D12782" t="str">
        <f>INDEX(Map!$A$2:$B$35, MATCH(Generation_Raw_Data!$B12782, Map!$A$2:$A$35, 0), 2)</f>
        <v>Brown 8</v>
      </c>
      <c r="E12782" s="9"/>
    </row>
    <row r="12783" spans="1:5" x14ac:dyDescent="0.35">
      <c r="A12783" s="2">
        <v>45673.416666666664</v>
      </c>
      <c r="B12783" s="1" t="s">
        <v>28</v>
      </c>
      <c r="C12783" s="1">
        <v>78</v>
      </c>
      <c r="D12783" t="str">
        <f>INDEX(Map!$A$2:$B$35, MATCH(Generation_Raw_Data!$B12783, Map!$A$2:$A$35, 0), 2)</f>
        <v>Brown 7</v>
      </c>
      <c r="E12783" s="9"/>
    </row>
    <row r="12784" spans="1:5" x14ac:dyDescent="0.35">
      <c r="A12784" s="2">
        <v>45673.416666666664</v>
      </c>
      <c r="B12784" s="1" t="s">
        <v>38</v>
      </c>
      <c r="C12784" s="1">
        <v>49</v>
      </c>
      <c r="D12784" t="str">
        <f>INDEX(Map!$A$2:$B$35, MATCH(Generation_Raw_Data!$B12784, Map!$A$2:$A$35, 0), 2)</f>
        <v>Brown 6</v>
      </c>
      <c r="E12784" s="9"/>
    </row>
    <row r="12785" spans="1:5" x14ac:dyDescent="0.35">
      <c r="A12785" s="2">
        <v>45673.416666666664</v>
      </c>
      <c r="B12785" s="1" t="s">
        <v>40</v>
      </c>
      <c r="C12785" s="1">
        <v>0</v>
      </c>
      <c r="D12785" t="str">
        <f>INDEX(Map!$A$2:$B$35, MATCH(Generation_Raw_Data!$B12785, Map!$A$2:$A$35, 0), 2)</f>
        <v>Brown 11</v>
      </c>
      <c r="E12785" s="9"/>
    </row>
    <row r="12786" spans="1:5" x14ac:dyDescent="0.35">
      <c r="A12786" s="2">
        <v>45673.458333333328</v>
      </c>
      <c r="B12786" s="1" t="s">
        <v>38</v>
      </c>
      <c r="C12786" s="1">
        <v>0</v>
      </c>
      <c r="D12786" t="str">
        <f>INDEX(Map!$A$2:$B$35, MATCH(Generation_Raw_Data!$B12786, Map!$A$2:$A$35, 0), 2)</f>
        <v>Brown 6</v>
      </c>
      <c r="E12786" s="9"/>
    </row>
    <row r="12787" spans="1:5" x14ac:dyDescent="0.35">
      <c r="A12787" s="2">
        <v>45673.458333333328</v>
      </c>
      <c r="B12787" s="1" t="s">
        <v>28</v>
      </c>
      <c r="C12787" s="1">
        <v>0</v>
      </c>
      <c r="D12787" t="str">
        <f>INDEX(Map!$A$2:$B$35, MATCH(Generation_Raw_Data!$B12787, Map!$A$2:$A$35, 0), 2)</f>
        <v>Brown 7</v>
      </c>
      <c r="E12787" s="9"/>
    </row>
    <row r="12788" spans="1:5" x14ac:dyDescent="0.35">
      <c r="A12788" s="2">
        <v>45673.458333333328</v>
      </c>
      <c r="B12788" s="1" t="s">
        <v>36</v>
      </c>
      <c r="C12788" s="1">
        <v>0</v>
      </c>
      <c r="D12788" t="str">
        <f>INDEX(Map!$A$2:$B$35, MATCH(Generation_Raw_Data!$B12788, Map!$A$2:$A$35, 0), 2)</f>
        <v>Brown 8</v>
      </c>
      <c r="E12788" s="9"/>
    </row>
    <row r="12789" spans="1:5" x14ac:dyDescent="0.35">
      <c r="A12789" s="2">
        <v>45673.458333333328</v>
      </c>
      <c r="B12789" s="1" t="s">
        <v>37</v>
      </c>
      <c r="C12789" s="1">
        <v>0</v>
      </c>
      <c r="D12789" t="str">
        <f>INDEX(Map!$A$2:$B$35, MATCH(Generation_Raw_Data!$B12789, Map!$A$2:$A$35, 0), 2)</f>
        <v>Brown 9</v>
      </c>
      <c r="E12789" s="9"/>
    </row>
    <row r="12790" spans="1:5" x14ac:dyDescent="0.35">
      <c r="A12790" s="2">
        <v>45673.458333333328</v>
      </c>
      <c r="B12790" s="1" t="s">
        <v>39</v>
      </c>
      <c r="C12790" s="1">
        <v>0</v>
      </c>
      <c r="D12790" t="str">
        <f>INDEX(Map!$A$2:$B$35, MATCH(Generation_Raw_Data!$B12790, Map!$A$2:$A$35, 0), 2)</f>
        <v>Brown 10</v>
      </c>
      <c r="E12790" s="9"/>
    </row>
    <row r="12791" spans="1:5" x14ac:dyDescent="0.35">
      <c r="A12791" s="2">
        <v>45673.458333333328</v>
      </c>
      <c r="B12791" s="1" t="s">
        <v>59</v>
      </c>
      <c r="C12791" s="1">
        <v>124.2</v>
      </c>
      <c r="D12791" t="str">
        <f>INDEX(Map!$A$2:$B$35, MATCH(Generation_Raw_Data!$B12791, Map!$A$2:$A$35, 0), 2)</f>
        <v>Cane Run 7</v>
      </c>
      <c r="E12791" s="9"/>
    </row>
    <row r="12792" spans="1:5" x14ac:dyDescent="0.35">
      <c r="A12792" s="2">
        <v>45673.458333333328</v>
      </c>
      <c r="B12792" s="1" t="s">
        <v>61</v>
      </c>
      <c r="C12792" s="1">
        <v>124.2</v>
      </c>
      <c r="D12792" t="str">
        <f>INDEX(Map!$A$2:$B$35, MATCH(Generation_Raw_Data!$B12792, Map!$A$2:$A$35, 0), 2)</f>
        <v>Cane Run 7</v>
      </c>
      <c r="E12792" s="9"/>
    </row>
    <row r="12793" spans="1:5" x14ac:dyDescent="0.35">
      <c r="A12793" s="2">
        <v>45673.458333333328</v>
      </c>
      <c r="B12793" s="1" t="s">
        <v>60</v>
      </c>
      <c r="C12793" s="1">
        <v>162.80000000000001</v>
      </c>
      <c r="D12793" t="str">
        <f>INDEX(Map!$A$2:$B$35, MATCH(Generation_Raw_Data!$B12793, Map!$A$2:$A$35, 0), 2)</f>
        <v>Cane Run 7</v>
      </c>
      <c r="E12793" s="9"/>
    </row>
    <row r="12794" spans="1:5" x14ac:dyDescent="0.35">
      <c r="A12794" s="2">
        <v>45673.458333333328</v>
      </c>
      <c r="B12794" s="1" t="s">
        <v>57</v>
      </c>
      <c r="C12794" s="1">
        <v>-8</v>
      </c>
      <c r="D12794" t="str">
        <f>INDEX(Map!$A$2:$B$35, MATCH(Generation_Raw_Data!$B12794, Map!$A$2:$A$35, 0), 2)</f>
        <v>Mill Creek 1</v>
      </c>
      <c r="E12794" s="9"/>
    </row>
    <row r="12795" spans="1:5" x14ac:dyDescent="0.35">
      <c r="A12795" s="2">
        <v>45673.458333333328</v>
      </c>
      <c r="B12795" s="1" t="s">
        <v>54</v>
      </c>
      <c r="C12795" s="1">
        <v>476</v>
      </c>
      <c r="D12795" t="str">
        <f>INDEX(Map!$A$2:$B$35, MATCH(Generation_Raw_Data!$B12795, Map!$A$2:$A$35, 0), 2)</f>
        <v>Mill Creek 4</v>
      </c>
      <c r="E12795" s="9"/>
    </row>
    <row r="12796" spans="1:5" x14ac:dyDescent="0.35">
      <c r="A12796" s="2">
        <v>45673.458333333328</v>
      </c>
      <c r="B12796" s="1" t="s">
        <v>53</v>
      </c>
      <c r="C12796" s="1">
        <v>364</v>
      </c>
      <c r="D12796" t="str">
        <f>INDEX(Map!$A$2:$B$35, MATCH(Generation_Raw_Data!$B12796, Map!$A$2:$A$35, 0), 2)</f>
        <v>Mill Creek 3</v>
      </c>
      <c r="E12796" s="9"/>
    </row>
    <row r="12797" spans="1:5" x14ac:dyDescent="0.35">
      <c r="A12797" s="2">
        <v>45673.458333333328</v>
      </c>
      <c r="B12797" s="1" t="s">
        <v>58</v>
      </c>
      <c r="C12797" s="1">
        <v>212</v>
      </c>
      <c r="D12797" t="str">
        <f>INDEX(Map!$A$2:$B$35, MATCH(Generation_Raw_Data!$B12797, Map!$A$2:$A$35, 0), 2)</f>
        <v>Mill Creek 2</v>
      </c>
      <c r="E12797" s="9"/>
    </row>
    <row r="12798" spans="1:5" x14ac:dyDescent="0.35">
      <c r="A12798" s="2">
        <v>45673.458333333328</v>
      </c>
      <c r="B12798" s="1" t="s">
        <v>46</v>
      </c>
      <c r="C12798" s="1">
        <v>62</v>
      </c>
      <c r="D12798" t="str">
        <f>INDEX(Map!$A$2:$B$35, MATCH(Generation_Raw_Data!$B12798, Map!$A$2:$A$35, 0), 2)</f>
        <v>Ohio Falls</v>
      </c>
      <c r="E12798" s="9"/>
    </row>
    <row r="12799" spans="1:5" x14ac:dyDescent="0.35">
      <c r="A12799" s="2">
        <v>45673.458333333328</v>
      </c>
      <c r="B12799" s="1" t="s">
        <v>55</v>
      </c>
      <c r="C12799" s="1">
        <v>0</v>
      </c>
      <c r="D12799" t="str">
        <f>INDEX(Map!$A$2:$B$35, MATCH(Generation_Raw_Data!$B12799, Map!$A$2:$A$35, 0), 2)</f>
        <v>Paddy's Run 12</v>
      </c>
      <c r="E12799" s="9"/>
    </row>
    <row r="12800" spans="1:5" x14ac:dyDescent="0.35">
      <c r="A12800" s="2">
        <v>45673.458333333328</v>
      </c>
      <c r="B12800" s="1" t="s">
        <v>56</v>
      </c>
      <c r="C12800" s="1">
        <v>-0.1</v>
      </c>
      <c r="D12800" t="str">
        <f>INDEX(Map!$A$2:$B$35, MATCH(Generation_Raw_Data!$B12800, Map!$A$2:$A$35, 0), 2)</f>
        <v>Paddy's Run 13</v>
      </c>
      <c r="E12800" s="9"/>
    </row>
    <row r="12801" spans="1:5" x14ac:dyDescent="0.35">
      <c r="A12801" s="2">
        <v>45673.458333333328</v>
      </c>
      <c r="B12801" s="1" t="s">
        <v>44</v>
      </c>
      <c r="C12801" s="1">
        <v>684</v>
      </c>
      <c r="D12801" t="str">
        <f>INDEX(Map!$A$2:$B$35, MATCH(Generation_Raw_Data!$B12801, Map!$A$2:$A$35, 0), 2)</f>
        <v>Trimble County 2</v>
      </c>
      <c r="E12801" s="9"/>
    </row>
    <row r="12802" spans="1:5" x14ac:dyDescent="0.35">
      <c r="A12802" s="2">
        <v>45673.458333333328</v>
      </c>
      <c r="B12802" s="1" t="s">
        <v>47</v>
      </c>
      <c r="C12802" s="1">
        <v>0</v>
      </c>
      <c r="D12802" t="str">
        <f>INDEX(Map!$A$2:$B$35, MATCH(Generation_Raw_Data!$B12802, Map!$A$2:$A$35, 0), 2)</f>
        <v>Trimble County 5</v>
      </c>
      <c r="E12802" s="9"/>
    </row>
    <row r="12803" spans="1:5" x14ac:dyDescent="0.35">
      <c r="A12803" s="2">
        <v>45673.458333333328</v>
      </c>
      <c r="B12803" s="1" t="s">
        <v>48</v>
      </c>
      <c r="C12803" s="1">
        <v>0</v>
      </c>
      <c r="D12803" t="str">
        <f>INDEX(Map!$A$2:$B$35, MATCH(Generation_Raw_Data!$B12803, Map!$A$2:$A$35, 0), 2)</f>
        <v>Trimble County 6</v>
      </c>
      <c r="E12803" s="9"/>
    </row>
    <row r="12804" spans="1:5" x14ac:dyDescent="0.35">
      <c r="A12804" s="2">
        <v>45673.458333333328</v>
      </c>
      <c r="B12804" s="1" t="s">
        <v>51</v>
      </c>
      <c r="C12804" s="1">
        <v>37</v>
      </c>
      <c r="D12804" t="str">
        <f>INDEX(Map!$A$2:$B$35, MATCH(Generation_Raw_Data!$B12804, Map!$A$2:$A$35, 0), 2)</f>
        <v>Trimble County 9</v>
      </c>
      <c r="E12804" s="9"/>
    </row>
    <row r="12805" spans="1:5" x14ac:dyDescent="0.35">
      <c r="A12805" s="2">
        <v>45673.458333333328</v>
      </c>
      <c r="B12805" s="1" t="s">
        <v>50</v>
      </c>
      <c r="C12805" s="1">
        <v>0</v>
      </c>
      <c r="D12805" t="str">
        <f>INDEX(Map!$A$2:$B$35, MATCH(Generation_Raw_Data!$B12805, Map!$A$2:$A$35, 0), 2)</f>
        <v>Trimble County 8</v>
      </c>
      <c r="E12805" s="9"/>
    </row>
    <row r="12806" spans="1:5" x14ac:dyDescent="0.35">
      <c r="A12806" s="2">
        <v>45673.458333333328</v>
      </c>
      <c r="B12806" s="1" t="s">
        <v>49</v>
      </c>
      <c r="C12806" s="1">
        <v>101</v>
      </c>
      <c r="D12806" t="str">
        <f>INDEX(Map!$A$2:$B$35, MATCH(Generation_Raw_Data!$B12806, Map!$A$2:$A$35, 0), 2)</f>
        <v>Trimble County 7</v>
      </c>
      <c r="E12806" s="9"/>
    </row>
    <row r="12807" spans="1:5" x14ac:dyDescent="0.35">
      <c r="A12807" s="2">
        <v>45673.458333333328</v>
      </c>
      <c r="B12807" s="1" t="s">
        <v>45</v>
      </c>
      <c r="C12807" s="1">
        <v>465</v>
      </c>
      <c r="D12807" t="str">
        <f>INDEX(Map!$A$2:$B$35, MATCH(Generation_Raw_Data!$B12807, Map!$A$2:$A$35, 0), 2)</f>
        <v>Trimble County 1</v>
      </c>
      <c r="E12807" s="9"/>
    </row>
    <row r="12808" spans="1:5" x14ac:dyDescent="0.35">
      <c r="A12808" s="2">
        <v>45673.458333333328</v>
      </c>
      <c r="B12808" s="1" t="s">
        <v>52</v>
      </c>
      <c r="C12808" s="1">
        <v>0</v>
      </c>
      <c r="D12808" t="str">
        <f>INDEX(Map!$A$2:$B$35, MATCH(Generation_Raw_Data!$B12808, Map!$A$2:$A$35, 0), 2)</f>
        <v>Trimble County 10</v>
      </c>
      <c r="E12808" s="9"/>
    </row>
    <row r="12809" spans="1:5" x14ac:dyDescent="0.35">
      <c r="A12809" s="2">
        <v>45673.458333333328</v>
      </c>
      <c r="B12809" s="1" t="s">
        <v>42</v>
      </c>
      <c r="C12809" s="1">
        <v>19</v>
      </c>
      <c r="D12809" t="str">
        <f>INDEX(Map!$A$2:$B$35, MATCH(Generation_Raw_Data!$B12809, Map!$A$2:$A$35, 0), 2)</f>
        <v>Dix Dam</v>
      </c>
      <c r="E12809" s="9"/>
    </row>
    <row r="12810" spans="1:5" x14ac:dyDescent="0.35">
      <c r="A12810" s="2">
        <v>45673.458333333328</v>
      </c>
      <c r="B12810" s="1" t="s">
        <v>43</v>
      </c>
      <c r="C12810" s="1">
        <v>0</v>
      </c>
      <c r="D12810" t="str">
        <f>INDEX(Map!$A$2:$B$35, MATCH(Generation_Raw_Data!$B12810, Map!$A$2:$A$35, 0), 2)</f>
        <v>Haefling</v>
      </c>
      <c r="E12810" s="9"/>
    </row>
    <row r="12811" spans="1:5" x14ac:dyDescent="0.35">
      <c r="A12811" s="2">
        <v>45673.458333333328</v>
      </c>
      <c r="B12811" s="1" t="s">
        <v>41</v>
      </c>
      <c r="C12811" s="1">
        <v>3.9</v>
      </c>
      <c r="D12811" t="str">
        <f>INDEX(Map!$A$2:$B$35, MATCH(Generation_Raw_Data!$B12811, Map!$A$2:$A$35, 0), 2)</f>
        <v>Brown Solar</v>
      </c>
      <c r="E12811" s="9"/>
    </row>
    <row r="12812" spans="1:5" x14ac:dyDescent="0.35">
      <c r="A12812" s="2">
        <v>45673.458333333328</v>
      </c>
      <c r="B12812" s="1" t="s">
        <v>29</v>
      </c>
      <c r="C12812" s="1">
        <v>0</v>
      </c>
      <c r="D12812" t="str">
        <f>INDEX(Map!$A$2:$B$35, MATCH(Generation_Raw_Data!$B12812, Map!$A$2:$A$35, 0), 2)</f>
        <v>Brown 5</v>
      </c>
      <c r="E12812" s="9"/>
    </row>
    <row r="12813" spans="1:5" x14ac:dyDescent="0.35">
      <c r="A12813" s="2">
        <v>45673.458333333328</v>
      </c>
      <c r="B12813" s="1" t="s">
        <v>30</v>
      </c>
      <c r="C12813" s="1">
        <v>163</v>
      </c>
      <c r="D12813" t="str">
        <f>INDEX(Map!$A$2:$B$35, MATCH(Generation_Raw_Data!$B12813, Map!$A$2:$A$35, 0), 2)</f>
        <v>Brown 3</v>
      </c>
      <c r="E12813" s="9"/>
    </row>
    <row r="12814" spans="1:5" x14ac:dyDescent="0.35">
      <c r="A12814" s="2">
        <v>45673.458333333328</v>
      </c>
      <c r="B12814" s="1" t="s">
        <v>32</v>
      </c>
      <c r="C12814" s="1">
        <v>394</v>
      </c>
      <c r="D12814" t="str">
        <f>INDEX(Map!$A$2:$B$35, MATCH(Generation_Raw_Data!$B12814, Map!$A$2:$A$35, 0), 2)</f>
        <v>Ghent 3</v>
      </c>
      <c r="E12814" s="9"/>
    </row>
    <row r="12815" spans="1:5" x14ac:dyDescent="0.35">
      <c r="A12815" s="2">
        <v>45673.458333333328</v>
      </c>
      <c r="B12815" s="1" t="s">
        <v>33</v>
      </c>
      <c r="C12815" s="1">
        <v>399</v>
      </c>
      <c r="D12815" t="str">
        <f>INDEX(Map!$A$2:$B$35, MATCH(Generation_Raw_Data!$B12815, Map!$A$2:$A$35, 0), 2)</f>
        <v>Ghent 2</v>
      </c>
      <c r="E12815" s="9"/>
    </row>
    <row r="12816" spans="1:5" x14ac:dyDescent="0.35">
      <c r="A12816" s="2">
        <v>45673.458333333328</v>
      </c>
      <c r="B12816" s="1" t="s">
        <v>31</v>
      </c>
      <c r="C12816" s="1">
        <v>483</v>
      </c>
      <c r="D12816" t="str">
        <f>INDEX(Map!$A$2:$B$35, MATCH(Generation_Raw_Data!$B12816, Map!$A$2:$A$35, 0), 2)</f>
        <v>Ghent 1</v>
      </c>
      <c r="E12816" s="9"/>
    </row>
    <row r="12817" spans="1:5" x14ac:dyDescent="0.35">
      <c r="A12817" s="2">
        <v>45673.458333333328</v>
      </c>
      <c r="B12817" s="1" t="s">
        <v>34</v>
      </c>
      <c r="C12817" s="1">
        <v>371</v>
      </c>
      <c r="D12817" t="str">
        <f>INDEX(Map!$A$2:$B$35, MATCH(Generation_Raw_Data!$B12817, Map!$A$2:$A$35, 0), 2)</f>
        <v>Ghent 4</v>
      </c>
      <c r="E12817" s="9"/>
    </row>
    <row r="12818" spans="1:5" x14ac:dyDescent="0.35">
      <c r="A12818" s="2">
        <v>45673.458333333328</v>
      </c>
      <c r="B12818" s="1" t="s">
        <v>35</v>
      </c>
      <c r="C12818" s="1">
        <v>1.8</v>
      </c>
      <c r="D12818" t="str">
        <f>INDEX(Map!$A$2:$B$35, MATCH(Generation_Raw_Data!$B12818, Map!$A$2:$A$35, 0), 2)</f>
        <v>Simpsonville Solar</v>
      </c>
      <c r="E12818" s="9"/>
    </row>
    <row r="12819" spans="1:5" x14ac:dyDescent="0.35">
      <c r="A12819" s="2">
        <v>45673.458333333328</v>
      </c>
      <c r="B12819" s="1" t="s">
        <v>40</v>
      </c>
      <c r="C12819" s="1">
        <v>0</v>
      </c>
      <c r="D12819" t="str">
        <f>INDEX(Map!$A$2:$B$35, MATCH(Generation_Raw_Data!$B12819, Map!$A$2:$A$35, 0), 2)</f>
        <v>Brown 11</v>
      </c>
      <c r="E12819" s="9"/>
    </row>
    <row r="12820" spans="1:5" x14ac:dyDescent="0.35">
      <c r="A12820" s="2">
        <v>45673.499999999993</v>
      </c>
      <c r="B12820" s="1" t="s">
        <v>61</v>
      </c>
      <c r="C12820" s="1">
        <v>113.5</v>
      </c>
      <c r="D12820" t="str">
        <f>INDEX(Map!$A$2:$B$35, MATCH(Generation_Raw_Data!$B12820, Map!$A$2:$A$35, 0), 2)</f>
        <v>Cane Run 7</v>
      </c>
      <c r="E12820" s="9"/>
    </row>
    <row r="12821" spans="1:5" x14ac:dyDescent="0.35">
      <c r="A12821" s="2">
        <v>45673.499999999993</v>
      </c>
      <c r="B12821" s="1" t="s">
        <v>59</v>
      </c>
      <c r="C12821" s="1">
        <v>113.5</v>
      </c>
      <c r="D12821" t="str">
        <f>INDEX(Map!$A$2:$B$35, MATCH(Generation_Raw_Data!$B12821, Map!$A$2:$A$35, 0), 2)</f>
        <v>Cane Run 7</v>
      </c>
      <c r="E12821" s="9"/>
    </row>
    <row r="12822" spans="1:5" x14ac:dyDescent="0.35">
      <c r="A12822" s="2">
        <v>45673.499999999993</v>
      </c>
      <c r="B12822" s="1" t="s">
        <v>60</v>
      </c>
      <c r="C12822" s="1">
        <v>155.30000000000001</v>
      </c>
      <c r="D12822" t="str">
        <f>INDEX(Map!$A$2:$B$35, MATCH(Generation_Raw_Data!$B12822, Map!$A$2:$A$35, 0), 2)</f>
        <v>Cane Run 7</v>
      </c>
      <c r="E12822" s="9"/>
    </row>
    <row r="12823" spans="1:5" x14ac:dyDescent="0.35">
      <c r="A12823" s="2">
        <v>45673.499999999993</v>
      </c>
      <c r="B12823" s="1" t="s">
        <v>57</v>
      </c>
      <c r="C12823" s="1">
        <v>-7.8</v>
      </c>
      <c r="D12823" t="str">
        <f>INDEX(Map!$A$2:$B$35, MATCH(Generation_Raw_Data!$B12823, Map!$A$2:$A$35, 0), 2)</f>
        <v>Mill Creek 1</v>
      </c>
      <c r="E12823" s="9"/>
    </row>
    <row r="12824" spans="1:5" x14ac:dyDescent="0.35">
      <c r="A12824" s="2">
        <v>45673.499999999993</v>
      </c>
      <c r="B12824" s="1" t="s">
        <v>56</v>
      </c>
      <c r="C12824" s="1">
        <v>-0.1</v>
      </c>
      <c r="D12824" t="str">
        <f>INDEX(Map!$A$2:$B$35, MATCH(Generation_Raw_Data!$B12824, Map!$A$2:$A$35, 0), 2)</f>
        <v>Paddy's Run 13</v>
      </c>
      <c r="E12824" s="9"/>
    </row>
    <row r="12825" spans="1:5" x14ac:dyDescent="0.35">
      <c r="A12825" s="2">
        <v>45673.499999999993</v>
      </c>
      <c r="B12825" s="1" t="s">
        <v>55</v>
      </c>
      <c r="C12825" s="1">
        <v>0</v>
      </c>
      <c r="D12825" t="str">
        <f>INDEX(Map!$A$2:$B$35, MATCH(Generation_Raw_Data!$B12825, Map!$A$2:$A$35, 0), 2)</f>
        <v>Paddy's Run 12</v>
      </c>
      <c r="E12825" s="9"/>
    </row>
    <row r="12826" spans="1:5" x14ac:dyDescent="0.35">
      <c r="A12826" s="2">
        <v>45673.499999999993</v>
      </c>
      <c r="B12826" s="1" t="s">
        <v>58</v>
      </c>
      <c r="C12826" s="1">
        <v>203.8</v>
      </c>
      <c r="D12826" t="str">
        <f>INDEX(Map!$A$2:$B$35, MATCH(Generation_Raw_Data!$B12826, Map!$A$2:$A$35, 0), 2)</f>
        <v>Mill Creek 2</v>
      </c>
      <c r="E12826" s="9"/>
    </row>
    <row r="12827" spans="1:5" x14ac:dyDescent="0.35">
      <c r="A12827" s="2">
        <v>45673.499999999993</v>
      </c>
      <c r="B12827" s="1" t="s">
        <v>53</v>
      </c>
      <c r="C12827" s="1">
        <v>317.89999999999998</v>
      </c>
      <c r="D12827" t="str">
        <f>INDEX(Map!$A$2:$B$35, MATCH(Generation_Raw_Data!$B12827, Map!$A$2:$A$35, 0), 2)</f>
        <v>Mill Creek 3</v>
      </c>
      <c r="E12827" s="9"/>
    </row>
    <row r="12828" spans="1:5" x14ac:dyDescent="0.35">
      <c r="A12828" s="2">
        <v>45673.499999999993</v>
      </c>
      <c r="B12828" s="1" t="s">
        <v>54</v>
      </c>
      <c r="C12828" s="1">
        <v>487.6</v>
      </c>
      <c r="D12828" t="str">
        <f>INDEX(Map!$A$2:$B$35, MATCH(Generation_Raw_Data!$B12828, Map!$A$2:$A$35, 0), 2)</f>
        <v>Mill Creek 4</v>
      </c>
      <c r="E12828" s="9"/>
    </row>
    <row r="12829" spans="1:5" x14ac:dyDescent="0.35">
      <c r="A12829" s="2">
        <v>45673.499999999993</v>
      </c>
      <c r="B12829" s="1" t="s">
        <v>49</v>
      </c>
      <c r="C12829" s="1">
        <v>98</v>
      </c>
      <c r="D12829" t="str">
        <f>INDEX(Map!$A$2:$B$35, MATCH(Generation_Raw_Data!$B12829, Map!$A$2:$A$35, 0), 2)</f>
        <v>Trimble County 7</v>
      </c>
      <c r="E12829" s="9"/>
    </row>
    <row r="12830" spans="1:5" x14ac:dyDescent="0.35">
      <c r="A12830" s="2">
        <v>45673.499999999993</v>
      </c>
      <c r="B12830" s="1" t="s">
        <v>50</v>
      </c>
      <c r="C12830" s="1">
        <v>0</v>
      </c>
      <c r="D12830" t="str">
        <f>INDEX(Map!$A$2:$B$35, MATCH(Generation_Raw_Data!$B12830, Map!$A$2:$A$35, 0), 2)</f>
        <v>Trimble County 8</v>
      </c>
      <c r="E12830" s="9"/>
    </row>
    <row r="12831" spans="1:5" x14ac:dyDescent="0.35">
      <c r="A12831" s="2">
        <v>45673.499999999993</v>
      </c>
      <c r="B12831" s="1" t="s">
        <v>51</v>
      </c>
      <c r="C12831" s="1">
        <v>0</v>
      </c>
      <c r="D12831" t="str">
        <f>INDEX(Map!$A$2:$B$35, MATCH(Generation_Raw_Data!$B12831, Map!$A$2:$A$35, 0), 2)</f>
        <v>Trimble County 9</v>
      </c>
      <c r="E12831" s="9"/>
    </row>
    <row r="12832" spans="1:5" x14ac:dyDescent="0.35">
      <c r="A12832" s="2">
        <v>45673.499999999993</v>
      </c>
      <c r="B12832" s="1" t="s">
        <v>48</v>
      </c>
      <c r="C12832" s="1">
        <v>0</v>
      </c>
      <c r="D12832" t="str">
        <f>INDEX(Map!$A$2:$B$35, MATCH(Generation_Raw_Data!$B12832, Map!$A$2:$A$35, 0), 2)</f>
        <v>Trimble County 6</v>
      </c>
      <c r="E12832" s="9"/>
    </row>
    <row r="12833" spans="1:5" x14ac:dyDescent="0.35">
      <c r="A12833" s="2">
        <v>45673.499999999993</v>
      </c>
      <c r="B12833" s="1" t="s">
        <v>47</v>
      </c>
      <c r="C12833" s="1">
        <v>0</v>
      </c>
      <c r="D12833" t="str">
        <f>INDEX(Map!$A$2:$B$35, MATCH(Generation_Raw_Data!$B12833, Map!$A$2:$A$35, 0), 2)</f>
        <v>Trimble County 5</v>
      </c>
      <c r="E12833" s="9"/>
    </row>
    <row r="12834" spans="1:5" x14ac:dyDescent="0.35">
      <c r="A12834" s="2">
        <v>45673.499999999993</v>
      </c>
      <c r="B12834" s="1" t="s">
        <v>44</v>
      </c>
      <c r="C12834" s="1">
        <v>687.6</v>
      </c>
      <c r="D12834" t="str">
        <f>INDEX(Map!$A$2:$B$35, MATCH(Generation_Raw_Data!$B12834, Map!$A$2:$A$35, 0), 2)</f>
        <v>Trimble County 2</v>
      </c>
      <c r="E12834" s="9"/>
    </row>
    <row r="12835" spans="1:5" x14ac:dyDescent="0.35">
      <c r="A12835" s="2">
        <v>45673.499999999993</v>
      </c>
      <c r="B12835" s="1" t="s">
        <v>46</v>
      </c>
      <c r="C12835" s="1">
        <v>63</v>
      </c>
      <c r="D12835" t="str">
        <f>INDEX(Map!$A$2:$B$35, MATCH(Generation_Raw_Data!$B12835, Map!$A$2:$A$35, 0), 2)</f>
        <v>Ohio Falls</v>
      </c>
      <c r="E12835" s="9"/>
    </row>
    <row r="12836" spans="1:5" x14ac:dyDescent="0.35">
      <c r="A12836" s="2">
        <v>45673.499999999993</v>
      </c>
      <c r="B12836" s="1" t="s">
        <v>45</v>
      </c>
      <c r="C12836" s="1">
        <v>430.7</v>
      </c>
      <c r="D12836" t="str">
        <f>INDEX(Map!$A$2:$B$35, MATCH(Generation_Raw_Data!$B12836, Map!$A$2:$A$35, 0), 2)</f>
        <v>Trimble County 1</v>
      </c>
      <c r="E12836" s="9"/>
    </row>
    <row r="12837" spans="1:5" x14ac:dyDescent="0.35">
      <c r="A12837" s="2">
        <v>45673.499999999993</v>
      </c>
      <c r="B12837" s="1" t="s">
        <v>52</v>
      </c>
      <c r="C12837" s="1">
        <v>0</v>
      </c>
      <c r="D12837" t="str">
        <f>INDEX(Map!$A$2:$B$35, MATCH(Generation_Raw_Data!$B12837, Map!$A$2:$A$35, 0), 2)</f>
        <v>Trimble County 10</v>
      </c>
      <c r="E12837" s="9"/>
    </row>
    <row r="12838" spans="1:5" x14ac:dyDescent="0.35">
      <c r="A12838" s="2">
        <v>45673.499999999993</v>
      </c>
      <c r="B12838" s="1" t="s">
        <v>43</v>
      </c>
      <c r="C12838" s="1">
        <v>0</v>
      </c>
      <c r="D12838" t="str">
        <f>INDEX(Map!$A$2:$B$35, MATCH(Generation_Raw_Data!$B12838, Map!$A$2:$A$35, 0), 2)</f>
        <v>Haefling</v>
      </c>
      <c r="E12838" s="9"/>
    </row>
    <row r="12839" spans="1:5" x14ac:dyDescent="0.35">
      <c r="A12839" s="2">
        <v>45673.499999999993</v>
      </c>
      <c r="B12839" s="1" t="s">
        <v>42</v>
      </c>
      <c r="C12839" s="1">
        <v>19</v>
      </c>
      <c r="D12839" t="str">
        <f>INDEX(Map!$A$2:$B$35, MATCH(Generation_Raw_Data!$B12839, Map!$A$2:$A$35, 0), 2)</f>
        <v>Dix Dam</v>
      </c>
      <c r="E12839" s="9"/>
    </row>
    <row r="12840" spans="1:5" x14ac:dyDescent="0.35">
      <c r="A12840" s="2">
        <v>45673.499999999993</v>
      </c>
      <c r="B12840" s="1" t="s">
        <v>41</v>
      </c>
      <c r="C12840" s="1">
        <v>5.4</v>
      </c>
      <c r="D12840" t="str">
        <f>INDEX(Map!$A$2:$B$35, MATCH(Generation_Raw_Data!$B12840, Map!$A$2:$A$35, 0), 2)</f>
        <v>Brown Solar</v>
      </c>
      <c r="E12840" s="9"/>
    </row>
    <row r="12841" spans="1:5" x14ac:dyDescent="0.35">
      <c r="A12841" s="2">
        <v>45673.499999999993</v>
      </c>
      <c r="B12841" s="1" t="s">
        <v>31</v>
      </c>
      <c r="C12841" s="1">
        <v>483</v>
      </c>
      <c r="D12841" t="str">
        <f>INDEX(Map!$A$2:$B$35, MATCH(Generation_Raw_Data!$B12841, Map!$A$2:$A$35, 0), 2)</f>
        <v>Ghent 1</v>
      </c>
      <c r="E12841" s="9"/>
    </row>
    <row r="12842" spans="1:5" x14ac:dyDescent="0.35">
      <c r="A12842" s="2">
        <v>45673.499999999993</v>
      </c>
      <c r="B12842" s="1" t="s">
        <v>33</v>
      </c>
      <c r="C12842" s="1">
        <v>375</v>
      </c>
      <c r="D12842" t="str">
        <f>INDEX(Map!$A$2:$B$35, MATCH(Generation_Raw_Data!$B12842, Map!$A$2:$A$35, 0), 2)</f>
        <v>Ghent 2</v>
      </c>
      <c r="E12842" s="9"/>
    </row>
    <row r="12843" spans="1:5" x14ac:dyDescent="0.35">
      <c r="A12843" s="2">
        <v>45673.499999999993</v>
      </c>
      <c r="B12843" s="1" t="s">
        <v>32</v>
      </c>
      <c r="C12843" s="1">
        <v>372</v>
      </c>
      <c r="D12843" t="str">
        <f>INDEX(Map!$A$2:$B$35, MATCH(Generation_Raw_Data!$B12843, Map!$A$2:$A$35, 0), 2)</f>
        <v>Ghent 3</v>
      </c>
      <c r="E12843" s="9"/>
    </row>
    <row r="12844" spans="1:5" x14ac:dyDescent="0.35">
      <c r="A12844" s="2">
        <v>45673.499999999993</v>
      </c>
      <c r="B12844" s="1" t="s">
        <v>30</v>
      </c>
      <c r="C12844" s="1">
        <v>147</v>
      </c>
      <c r="D12844" t="str">
        <f>INDEX(Map!$A$2:$B$35, MATCH(Generation_Raw_Data!$B12844, Map!$A$2:$A$35, 0), 2)</f>
        <v>Brown 3</v>
      </c>
      <c r="E12844" s="9"/>
    </row>
    <row r="12845" spans="1:5" x14ac:dyDescent="0.35">
      <c r="A12845" s="2">
        <v>45673.499999999993</v>
      </c>
      <c r="B12845" s="1" t="s">
        <v>29</v>
      </c>
      <c r="C12845" s="1">
        <v>0</v>
      </c>
      <c r="D12845" t="str">
        <f>INDEX(Map!$A$2:$B$35, MATCH(Generation_Raw_Data!$B12845, Map!$A$2:$A$35, 0), 2)</f>
        <v>Brown 5</v>
      </c>
      <c r="E12845" s="9"/>
    </row>
    <row r="12846" spans="1:5" x14ac:dyDescent="0.35">
      <c r="A12846" s="2">
        <v>45673.499999999993</v>
      </c>
      <c r="B12846" s="1" t="s">
        <v>34</v>
      </c>
      <c r="C12846" s="1">
        <v>350</v>
      </c>
      <c r="D12846" t="str">
        <f>INDEX(Map!$A$2:$B$35, MATCH(Generation_Raw_Data!$B12846, Map!$A$2:$A$35, 0), 2)</f>
        <v>Ghent 4</v>
      </c>
      <c r="E12846" s="9"/>
    </row>
    <row r="12847" spans="1:5" x14ac:dyDescent="0.35">
      <c r="A12847" s="2">
        <v>45673.499999999993</v>
      </c>
      <c r="B12847" s="1" t="s">
        <v>35</v>
      </c>
      <c r="C12847" s="1">
        <v>2</v>
      </c>
      <c r="D12847" t="str">
        <f>INDEX(Map!$A$2:$B$35, MATCH(Generation_Raw_Data!$B12847, Map!$A$2:$A$35, 0), 2)</f>
        <v>Simpsonville Solar</v>
      </c>
      <c r="E12847" s="9"/>
    </row>
    <row r="12848" spans="1:5" x14ac:dyDescent="0.35">
      <c r="A12848" s="2">
        <v>45673.499999999993</v>
      </c>
      <c r="B12848" s="1" t="s">
        <v>39</v>
      </c>
      <c r="C12848" s="1">
        <v>0</v>
      </c>
      <c r="D12848" t="str">
        <f>INDEX(Map!$A$2:$B$35, MATCH(Generation_Raw_Data!$B12848, Map!$A$2:$A$35, 0), 2)</f>
        <v>Brown 10</v>
      </c>
      <c r="E12848" s="9"/>
    </row>
    <row r="12849" spans="1:5" x14ac:dyDescent="0.35">
      <c r="A12849" s="2">
        <v>45673.499999999993</v>
      </c>
      <c r="B12849" s="1" t="s">
        <v>37</v>
      </c>
      <c r="C12849" s="1">
        <v>-1</v>
      </c>
      <c r="D12849" t="str">
        <f>INDEX(Map!$A$2:$B$35, MATCH(Generation_Raw_Data!$B12849, Map!$A$2:$A$35, 0), 2)</f>
        <v>Brown 9</v>
      </c>
      <c r="E12849" s="9"/>
    </row>
    <row r="12850" spans="1:5" x14ac:dyDescent="0.35">
      <c r="A12850" s="2">
        <v>45673.499999999993</v>
      </c>
      <c r="B12850" s="1" t="s">
        <v>36</v>
      </c>
      <c r="C12850" s="1">
        <v>0</v>
      </c>
      <c r="D12850" t="str">
        <f>INDEX(Map!$A$2:$B$35, MATCH(Generation_Raw_Data!$B12850, Map!$A$2:$A$35, 0), 2)</f>
        <v>Brown 8</v>
      </c>
      <c r="E12850" s="9"/>
    </row>
    <row r="12851" spans="1:5" x14ac:dyDescent="0.35">
      <c r="A12851" s="2">
        <v>45673.499999999993</v>
      </c>
      <c r="B12851" s="1" t="s">
        <v>28</v>
      </c>
      <c r="C12851" s="1">
        <v>-1</v>
      </c>
      <c r="D12851" t="str">
        <f>INDEX(Map!$A$2:$B$35, MATCH(Generation_Raw_Data!$B12851, Map!$A$2:$A$35, 0), 2)</f>
        <v>Brown 7</v>
      </c>
      <c r="E12851" s="9"/>
    </row>
    <row r="12852" spans="1:5" x14ac:dyDescent="0.35">
      <c r="A12852" s="2">
        <v>45673.499999999993</v>
      </c>
      <c r="B12852" s="1" t="s">
        <v>38</v>
      </c>
      <c r="C12852" s="1">
        <v>0</v>
      </c>
      <c r="D12852" t="str">
        <f>INDEX(Map!$A$2:$B$35, MATCH(Generation_Raw_Data!$B12852, Map!$A$2:$A$35, 0), 2)</f>
        <v>Brown 6</v>
      </c>
      <c r="E12852" s="9"/>
    </row>
    <row r="12853" spans="1:5" x14ac:dyDescent="0.35">
      <c r="A12853" s="2">
        <v>45673.499999999993</v>
      </c>
      <c r="B12853" s="1" t="s">
        <v>40</v>
      </c>
      <c r="C12853" s="1">
        <v>0</v>
      </c>
      <c r="D12853" t="str">
        <f>INDEX(Map!$A$2:$B$35, MATCH(Generation_Raw_Data!$B12853, Map!$A$2:$A$35, 0), 2)</f>
        <v>Brown 11</v>
      </c>
      <c r="E12853" s="9"/>
    </row>
    <row r="12854" spans="1:5" x14ac:dyDescent="0.35">
      <c r="A12854" s="2">
        <v>45673.541666666657</v>
      </c>
      <c r="B12854" s="1" t="s">
        <v>37</v>
      </c>
      <c r="C12854" s="1">
        <v>-1</v>
      </c>
      <c r="D12854" t="str">
        <f>INDEX(Map!$A$2:$B$35, MATCH(Generation_Raw_Data!$B12854, Map!$A$2:$A$35, 0), 2)</f>
        <v>Brown 9</v>
      </c>
      <c r="E12854" s="9"/>
    </row>
    <row r="12855" spans="1:5" x14ac:dyDescent="0.35">
      <c r="A12855" s="2">
        <v>45673.541666666657</v>
      </c>
      <c r="B12855" s="1" t="s">
        <v>39</v>
      </c>
      <c r="C12855" s="1">
        <v>0</v>
      </c>
      <c r="D12855" t="str">
        <f>INDEX(Map!$A$2:$B$35, MATCH(Generation_Raw_Data!$B12855, Map!$A$2:$A$35, 0), 2)</f>
        <v>Brown 10</v>
      </c>
      <c r="E12855" s="9"/>
    </row>
    <row r="12856" spans="1:5" x14ac:dyDescent="0.35">
      <c r="A12856" s="2">
        <v>45673.541666666657</v>
      </c>
      <c r="B12856" s="1" t="s">
        <v>59</v>
      </c>
      <c r="C12856" s="1">
        <v>114.5</v>
      </c>
      <c r="D12856" t="str">
        <f>INDEX(Map!$A$2:$B$35, MATCH(Generation_Raw_Data!$B12856, Map!$A$2:$A$35, 0), 2)</f>
        <v>Cane Run 7</v>
      </c>
      <c r="E12856" s="9"/>
    </row>
    <row r="12857" spans="1:5" x14ac:dyDescent="0.35">
      <c r="A12857" s="2">
        <v>45673.541666666657</v>
      </c>
      <c r="B12857" s="1" t="s">
        <v>61</v>
      </c>
      <c r="C12857" s="1">
        <v>114.5</v>
      </c>
      <c r="D12857" t="str">
        <f>INDEX(Map!$A$2:$B$35, MATCH(Generation_Raw_Data!$B12857, Map!$A$2:$A$35, 0), 2)</f>
        <v>Cane Run 7</v>
      </c>
      <c r="E12857" s="9"/>
    </row>
    <row r="12858" spans="1:5" x14ac:dyDescent="0.35">
      <c r="A12858" s="2">
        <v>45673.541666666657</v>
      </c>
      <c r="B12858" s="1" t="s">
        <v>60</v>
      </c>
      <c r="C12858" s="1">
        <v>156.4</v>
      </c>
      <c r="D12858" t="str">
        <f>INDEX(Map!$A$2:$B$35, MATCH(Generation_Raw_Data!$B12858, Map!$A$2:$A$35, 0), 2)</f>
        <v>Cane Run 7</v>
      </c>
      <c r="E12858" s="9"/>
    </row>
    <row r="12859" spans="1:5" x14ac:dyDescent="0.35">
      <c r="A12859" s="2">
        <v>45673.541666666657</v>
      </c>
      <c r="B12859" s="1" t="s">
        <v>57</v>
      </c>
      <c r="C12859" s="1">
        <v>-7.7</v>
      </c>
      <c r="D12859" t="str">
        <f>INDEX(Map!$A$2:$B$35, MATCH(Generation_Raw_Data!$B12859, Map!$A$2:$A$35, 0), 2)</f>
        <v>Mill Creek 1</v>
      </c>
      <c r="E12859" s="9"/>
    </row>
    <row r="12860" spans="1:5" x14ac:dyDescent="0.35">
      <c r="A12860" s="2">
        <v>45673.541666666657</v>
      </c>
      <c r="B12860" s="1" t="s">
        <v>55</v>
      </c>
      <c r="C12860" s="1">
        <v>0</v>
      </c>
      <c r="D12860" t="str">
        <f>INDEX(Map!$A$2:$B$35, MATCH(Generation_Raw_Data!$B12860, Map!$A$2:$A$35, 0), 2)</f>
        <v>Paddy's Run 12</v>
      </c>
      <c r="E12860" s="9"/>
    </row>
    <row r="12861" spans="1:5" x14ac:dyDescent="0.35">
      <c r="A12861" s="2">
        <v>45673.541666666657</v>
      </c>
      <c r="B12861" s="1" t="s">
        <v>56</v>
      </c>
      <c r="C12861" s="1">
        <v>-0.2</v>
      </c>
      <c r="D12861" t="str">
        <f>INDEX(Map!$A$2:$B$35, MATCH(Generation_Raw_Data!$B12861, Map!$A$2:$A$35, 0), 2)</f>
        <v>Paddy's Run 13</v>
      </c>
      <c r="E12861" s="9"/>
    </row>
    <row r="12862" spans="1:5" x14ac:dyDescent="0.35">
      <c r="A12862" s="2">
        <v>45673.541666666657</v>
      </c>
      <c r="B12862" s="1" t="s">
        <v>54</v>
      </c>
      <c r="C12862" s="1">
        <v>490.4</v>
      </c>
      <c r="D12862" t="str">
        <f>INDEX(Map!$A$2:$B$35, MATCH(Generation_Raw_Data!$B12862, Map!$A$2:$A$35, 0), 2)</f>
        <v>Mill Creek 4</v>
      </c>
      <c r="E12862" s="9"/>
    </row>
    <row r="12863" spans="1:5" x14ac:dyDescent="0.35">
      <c r="A12863" s="2">
        <v>45673.541666666657</v>
      </c>
      <c r="B12863" s="1" t="s">
        <v>53</v>
      </c>
      <c r="C12863" s="1">
        <v>255.9</v>
      </c>
      <c r="D12863" t="str">
        <f>INDEX(Map!$A$2:$B$35, MATCH(Generation_Raw_Data!$B12863, Map!$A$2:$A$35, 0), 2)</f>
        <v>Mill Creek 3</v>
      </c>
      <c r="E12863" s="9"/>
    </row>
    <row r="12864" spans="1:5" x14ac:dyDescent="0.35">
      <c r="A12864" s="2">
        <v>45673.541666666657</v>
      </c>
      <c r="B12864" s="1" t="s">
        <v>58</v>
      </c>
      <c r="C12864" s="1">
        <v>209.3</v>
      </c>
      <c r="D12864" t="str">
        <f>INDEX(Map!$A$2:$B$35, MATCH(Generation_Raw_Data!$B12864, Map!$A$2:$A$35, 0), 2)</f>
        <v>Mill Creek 2</v>
      </c>
      <c r="E12864" s="9"/>
    </row>
    <row r="12865" spans="1:5" x14ac:dyDescent="0.35">
      <c r="A12865" s="2">
        <v>45673.541666666657</v>
      </c>
      <c r="B12865" s="1" t="s">
        <v>44</v>
      </c>
      <c r="C12865" s="1">
        <v>685.8</v>
      </c>
      <c r="D12865" t="str">
        <f>INDEX(Map!$A$2:$B$35, MATCH(Generation_Raw_Data!$B12865, Map!$A$2:$A$35, 0), 2)</f>
        <v>Trimble County 2</v>
      </c>
      <c r="E12865" s="9"/>
    </row>
    <row r="12866" spans="1:5" x14ac:dyDescent="0.35">
      <c r="A12866" s="2">
        <v>45673.541666666657</v>
      </c>
      <c r="B12866" s="1" t="s">
        <v>46</v>
      </c>
      <c r="C12866" s="1">
        <v>62</v>
      </c>
      <c r="D12866" t="str">
        <f>INDEX(Map!$A$2:$B$35, MATCH(Generation_Raw_Data!$B12866, Map!$A$2:$A$35, 0), 2)</f>
        <v>Ohio Falls</v>
      </c>
      <c r="E12866" s="9"/>
    </row>
    <row r="12867" spans="1:5" x14ac:dyDescent="0.35">
      <c r="A12867" s="2">
        <v>45673.541666666657</v>
      </c>
      <c r="B12867" s="1" t="s">
        <v>45</v>
      </c>
      <c r="C12867" s="1">
        <v>427</v>
      </c>
      <c r="D12867" t="str">
        <f>INDEX(Map!$A$2:$B$35, MATCH(Generation_Raw_Data!$B12867, Map!$A$2:$A$35, 0), 2)</f>
        <v>Trimble County 1</v>
      </c>
      <c r="E12867" s="9"/>
    </row>
    <row r="12868" spans="1:5" x14ac:dyDescent="0.35">
      <c r="A12868" s="2">
        <v>45673.541666666657</v>
      </c>
      <c r="B12868" s="1" t="s">
        <v>47</v>
      </c>
      <c r="C12868" s="1">
        <v>0</v>
      </c>
      <c r="D12868" t="str">
        <f>INDEX(Map!$A$2:$B$35, MATCH(Generation_Raw_Data!$B12868, Map!$A$2:$A$35, 0), 2)</f>
        <v>Trimble County 5</v>
      </c>
      <c r="E12868" s="9"/>
    </row>
    <row r="12869" spans="1:5" x14ac:dyDescent="0.35">
      <c r="A12869" s="2">
        <v>45673.541666666657</v>
      </c>
      <c r="B12869" s="1" t="s">
        <v>48</v>
      </c>
      <c r="C12869" s="1">
        <v>0</v>
      </c>
      <c r="D12869" t="str">
        <f>INDEX(Map!$A$2:$B$35, MATCH(Generation_Raw_Data!$B12869, Map!$A$2:$A$35, 0), 2)</f>
        <v>Trimble County 6</v>
      </c>
      <c r="E12869" s="9"/>
    </row>
    <row r="12870" spans="1:5" x14ac:dyDescent="0.35">
      <c r="A12870" s="2">
        <v>45673.541666666657</v>
      </c>
      <c r="B12870" s="1" t="s">
        <v>51</v>
      </c>
      <c r="C12870" s="1">
        <v>0</v>
      </c>
      <c r="D12870" t="str">
        <f>INDEX(Map!$A$2:$B$35, MATCH(Generation_Raw_Data!$B12870, Map!$A$2:$A$35, 0), 2)</f>
        <v>Trimble County 9</v>
      </c>
      <c r="E12870" s="9"/>
    </row>
    <row r="12871" spans="1:5" x14ac:dyDescent="0.35">
      <c r="A12871" s="2">
        <v>45673.541666666657</v>
      </c>
      <c r="B12871" s="1" t="s">
        <v>50</v>
      </c>
      <c r="C12871" s="1">
        <v>0</v>
      </c>
      <c r="D12871" t="str">
        <f>INDEX(Map!$A$2:$B$35, MATCH(Generation_Raw_Data!$B12871, Map!$A$2:$A$35, 0), 2)</f>
        <v>Trimble County 8</v>
      </c>
      <c r="E12871" s="9"/>
    </row>
    <row r="12872" spans="1:5" x14ac:dyDescent="0.35">
      <c r="A12872" s="2">
        <v>45673.541666666657</v>
      </c>
      <c r="B12872" s="1" t="s">
        <v>49</v>
      </c>
      <c r="C12872" s="1">
        <v>99</v>
      </c>
      <c r="D12872" t="str">
        <f>INDEX(Map!$A$2:$B$35, MATCH(Generation_Raw_Data!$B12872, Map!$A$2:$A$35, 0), 2)</f>
        <v>Trimble County 7</v>
      </c>
      <c r="E12872" s="9"/>
    </row>
    <row r="12873" spans="1:5" x14ac:dyDescent="0.35">
      <c r="A12873" s="2">
        <v>45673.541666666657</v>
      </c>
      <c r="B12873" s="1" t="s">
        <v>52</v>
      </c>
      <c r="C12873" s="1">
        <v>0</v>
      </c>
      <c r="D12873" t="str">
        <f>INDEX(Map!$A$2:$B$35, MATCH(Generation_Raw_Data!$B12873, Map!$A$2:$A$35, 0), 2)</f>
        <v>Trimble County 10</v>
      </c>
      <c r="E12873" s="9"/>
    </row>
    <row r="12874" spans="1:5" x14ac:dyDescent="0.35">
      <c r="A12874" s="2">
        <v>45673.541666666657</v>
      </c>
      <c r="B12874" s="1" t="s">
        <v>43</v>
      </c>
      <c r="C12874" s="1">
        <v>0</v>
      </c>
      <c r="D12874" t="str">
        <f>INDEX(Map!$A$2:$B$35, MATCH(Generation_Raw_Data!$B12874, Map!$A$2:$A$35, 0), 2)</f>
        <v>Haefling</v>
      </c>
      <c r="E12874" s="9"/>
    </row>
    <row r="12875" spans="1:5" x14ac:dyDescent="0.35">
      <c r="A12875" s="2">
        <v>45673.541666666657</v>
      </c>
      <c r="B12875" s="1" t="s">
        <v>42</v>
      </c>
      <c r="C12875" s="1">
        <v>19</v>
      </c>
      <c r="D12875" t="str">
        <f>INDEX(Map!$A$2:$B$35, MATCH(Generation_Raw_Data!$B12875, Map!$A$2:$A$35, 0), 2)</f>
        <v>Dix Dam</v>
      </c>
      <c r="E12875" s="9"/>
    </row>
    <row r="12876" spans="1:5" x14ac:dyDescent="0.35">
      <c r="A12876" s="2">
        <v>45673.541666666657</v>
      </c>
      <c r="B12876" s="1" t="s">
        <v>35</v>
      </c>
      <c r="C12876" s="1">
        <v>1.9</v>
      </c>
      <c r="D12876" t="str">
        <f>INDEX(Map!$A$2:$B$35, MATCH(Generation_Raw_Data!$B12876, Map!$A$2:$A$35, 0), 2)</f>
        <v>Simpsonville Solar</v>
      </c>
      <c r="E12876" s="9"/>
    </row>
    <row r="12877" spans="1:5" x14ac:dyDescent="0.35">
      <c r="A12877" s="2">
        <v>45673.541666666657</v>
      </c>
      <c r="B12877" s="1" t="s">
        <v>41</v>
      </c>
      <c r="C12877" s="1">
        <v>6.1</v>
      </c>
      <c r="D12877" t="str">
        <f>INDEX(Map!$A$2:$B$35, MATCH(Generation_Raw_Data!$B12877, Map!$A$2:$A$35, 0), 2)</f>
        <v>Brown Solar</v>
      </c>
      <c r="E12877" s="9"/>
    </row>
    <row r="12878" spans="1:5" x14ac:dyDescent="0.35">
      <c r="A12878" s="2">
        <v>45673.541666666657</v>
      </c>
      <c r="B12878" s="1" t="s">
        <v>29</v>
      </c>
      <c r="C12878" s="1">
        <v>0</v>
      </c>
      <c r="D12878" t="str">
        <f>INDEX(Map!$A$2:$B$35, MATCH(Generation_Raw_Data!$B12878, Map!$A$2:$A$35, 0), 2)</f>
        <v>Brown 5</v>
      </c>
      <c r="E12878" s="9"/>
    </row>
    <row r="12879" spans="1:5" x14ac:dyDescent="0.35">
      <c r="A12879" s="2">
        <v>45673.541666666657</v>
      </c>
      <c r="B12879" s="1" t="s">
        <v>30</v>
      </c>
      <c r="C12879" s="1">
        <v>139</v>
      </c>
      <c r="D12879" t="str">
        <f>INDEX(Map!$A$2:$B$35, MATCH(Generation_Raw_Data!$B12879, Map!$A$2:$A$35, 0), 2)</f>
        <v>Brown 3</v>
      </c>
      <c r="E12879" s="9"/>
    </row>
    <row r="12880" spans="1:5" x14ac:dyDescent="0.35">
      <c r="A12880" s="2">
        <v>45673.541666666657</v>
      </c>
      <c r="B12880" s="1" t="s">
        <v>32</v>
      </c>
      <c r="C12880" s="1">
        <v>367.75</v>
      </c>
      <c r="D12880" t="str">
        <f>INDEX(Map!$A$2:$B$35, MATCH(Generation_Raw_Data!$B12880, Map!$A$2:$A$35, 0), 2)</f>
        <v>Ghent 3</v>
      </c>
      <c r="E12880" s="9"/>
    </row>
    <row r="12881" spans="1:5" x14ac:dyDescent="0.35">
      <c r="A12881" s="2">
        <v>45673.541666666657</v>
      </c>
      <c r="B12881" s="1" t="s">
        <v>33</v>
      </c>
      <c r="C12881" s="1">
        <v>333.75</v>
      </c>
      <c r="D12881" t="str">
        <f>INDEX(Map!$A$2:$B$35, MATCH(Generation_Raw_Data!$B12881, Map!$A$2:$A$35, 0), 2)</f>
        <v>Ghent 2</v>
      </c>
      <c r="E12881" s="9"/>
    </row>
    <row r="12882" spans="1:5" x14ac:dyDescent="0.35">
      <c r="A12882" s="2">
        <v>45673.541666666657</v>
      </c>
      <c r="B12882" s="1" t="s">
        <v>31</v>
      </c>
      <c r="C12882" s="1">
        <v>480.75</v>
      </c>
      <c r="D12882" t="str">
        <f>INDEX(Map!$A$2:$B$35, MATCH(Generation_Raw_Data!$B12882, Map!$A$2:$A$35, 0), 2)</f>
        <v>Ghent 1</v>
      </c>
      <c r="E12882" s="9"/>
    </row>
    <row r="12883" spans="1:5" x14ac:dyDescent="0.35">
      <c r="A12883" s="2">
        <v>45673.541666666657</v>
      </c>
      <c r="B12883" s="1" t="s">
        <v>34</v>
      </c>
      <c r="C12883" s="1">
        <v>317.75</v>
      </c>
      <c r="D12883" t="str">
        <f>INDEX(Map!$A$2:$B$35, MATCH(Generation_Raw_Data!$B12883, Map!$A$2:$A$35, 0), 2)</f>
        <v>Ghent 4</v>
      </c>
      <c r="E12883" s="9"/>
    </row>
    <row r="12884" spans="1:5" x14ac:dyDescent="0.35">
      <c r="A12884" s="2">
        <v>45673.541666666657</v>
      </c>
      <c r="B12884" s="1" t="s">
        <v>40</v>
      </c>
      <c r="C12884" s="1">
        <v>0</v>
      </c>
      <c r="D12884" t="str">
        <f>INDEX(Map!$A$2:$B$35, MATCH(Generation_Raw_Data!$B12884, Map!$A$2:$A$35, 0), 2)</f>
        <v>Brown 11</v>
      </c>
      <c r="E12884" s="9"/>
    </row>
    <row r="12885" spans="1:5" x14ac:dyDescent="0.35">
      <c r="A12885" s="2">
        <v>45673.541666666657</v>
      </c>
      <c r="B12885" s="1" t="s">
        <v>38</v>
      </c>
      <c r="C12885" s="1">
        <v>0</v>
      </c>
      <c r="D12885" t="str">
        <f>INDEX(Map!$A$2:$B$35, MATCH(Generation_Raw_Data!$B12885, Map!$A$2:$A$35, 0), 2)</f>
        <v>Brown 6</v>
      </c>
      <c r="E12885" s="9"/>
    </row>
    <row r="12886" spans="1:5" x14ac:dyDescent="0.35">
      <c r="A12886" s="2">
        <v>45673.541666666657</v>
      </c>
      <c r="B12886" s="1" t="s">
        <v>28</v>
      </c>
      <c r="C12886" s="1">
        <v>-1</v>
      </c>
      <c r="D12886" t="str">
        <f>INDEX(Map!$A$2:$B$35, MATCH(Generation_Raw_Data!$B12886, Map!$A$2:$A$35, 0), 2)</f>
        <v>Brown 7</v>
      </c>
      <c r="E12886" s="9"/>
    </row>
    <row r="12887" spans="1:5" x14ac:dyDescent="0.35">
      <c r="A12887" s="2">
        <v>45673.541666666657</v>
      </c>
      <c r="B12887" s="1" t="s">
        <v>36</v>
      </c>
      <c r="C12887" s="1">
        <v>0</v>
      </c>
      <c r="D12887" t="str">
        <f>INDEX(Map!$A$2:$B$35, MATCH(Generation_Raw_Data!$B12887, Map!$A$2:$A$35, 0), 2)</f>
        <v>Brown 8</v>
      </c>
      <c r="E12887" s="9"/>
    </row>
    <row r="12888" spans="1:5" x14ac:dyDescent="0.35">
      <c r="A12888" s="2">
        <v>45673.583333333321</v>
      </c>
      <c r="B12888" s="1" t="s">
        <v>61</v>
      </c>
      <c r="C12888" s="1">
        <v>116.3</v>
      </c>
      <c r="D12888" t="str">
        <f>INDEX(Map!$A$2:$B$35, MATCH(Generation_Raw_Data!$B12888, Map!$A$2:$A$35, 0), 2)</f>
        <v>Cane Run 7</v>
      </c>
      <c r="E12888" s="9"/>
    </row>
    <row r="12889" spans="1:5" x14ac:dyDescent="0.35">
      <c r="A12889" s="2">
        <v>45673.583333333321</v>
      </c>
      <c r="B12889" s="1" t="s">
        <v>59</v>
      </c>
      <c r="C12889" s="1">
        <v>116.4</v>
      </c>
      <c r="D12889" t="str">
        <f>INDEX(Map!$A$2:$B$35, MATCH(Generation_Raw_Data!$B12889, Map!$A$2:$A$35, 0), 2)</f>
        <v>Cane Run 7</v>
      </c>
      <c r="E12889" s="9"/>
    </row>
    <row r="12890" spans="1:5" x14ac:dyDescent="0.35">
      <c r="A12890" s="2">
        <v>45673.583333333321</v>
      </c>
      <c r="B12890" s="1" t="s">
        <v>60</v>
      </c>
      <c r="C12890" s="1">
        <v>158</v>
      </c>
      <c r="D12890" t="str">
        <f>INDEX(Map!$A$2:$B$35, MATCH(Generation_Raw_Data!$B12890, Map!$A$2:$A$35, 0), 2)</f>
        <v>Cane Run 7</v>
      </c>
      <c r="E12890" s="9"/>
    </row>
    <row r="12891" spans="1:5" x14ac:dyDescent="0.35">
      <c r="A12891" s="2">
        <v>45673.583333333321</v>
      </c>
      <c r="B12891" s="1" t="s">
        <v>46</v>
      </c>
      <c r="C12891" s="1">
        <v>63</v>
      </c>
      <c r="D12891" t="str">
        <f>INDEX(Map!$A$2:$B$35, MATCH(Generation_Raw_Data!$B12891, Map!$A$2:$A$35, 0), 2)</f>
        <v>Ohio Falls</v>
      </c>
      <c r="E12891" s="9"/>
    </row>
    <row r="12892" spans="1:5" x14ac:dyDescent="0.35">
      <c r="A12892" s="2">
        <v>45673.583333333321</v>
      </c>
      <c r="B12892" s="1" t="s">
        <v>57</v>
      </c>
      <c r="C12892" s="1">
        <v>-7.6</v>
      </c>
      <c r="D12892" t="str">
        <f>INDEX(Map!$A$2:$B$35, MATCH(Generation_Raw_Data!$B12892, Map!$A$2:$A$35, 0), 2)</f>
        <v>Mill Creek 1</v>
      </c>
      <c r="E12892" s="9"/>
    </row>
    <row r="12893" spans="1:5" x14ac:dyDescent="0.35">
      <c r="A12893" s="2">
        <v>45673.583333333321</v>
      </c>
      <c r="B12893" s="1" t="s">
        <v>56</v>
      </c>
      <c r="C12893" s="1">
        <v>-0.2</v>
      </c>
      <c r="D12893" t="str">
        <f>INDEX(Map!$A$2:$B$35, MATCH(Generation_Raw_Data!$B12893, Map!$A$2:$A$35, 0), 2)</f>
        <v>Paddy's Run 13</v>
      </c>
      <c r="E12893" s="9"/>
    </row>
    <row r="12894" spans="1:5" x14ac:dyDescent="0.35">
      <c r="A12894" s="2">
        <v>45673.583333333321</v>
      </c>
      <c r="B12894" s="1" t="s">
        <v>55</v>
      </c>
      <c r="C12894" s="1">
        <v>0</v>
      </c>
      <c r="D12894" t="str">
        <f>INDEX(Map!$A$2:$B$35, MATCH(Generation_Raw_Data!$B12894, Map!$A$2:$A$35, 0), 2)</f>
        <v>Paddy's Run 12</v>
      </c>
      <c r="E12894" s="9"/>
    </row>
    <row r="12895" spans="1:5" x14ac:dyDescent="0.35">
      <c r="A12895" s="2">
        <v>45673.583333333321</v>
      </c>
      <c r="B12895" s="1" t="s">
        <v>58</v>
      </c>
      <c r="C12895" s="1">
        <v>208.3</v>
      </c>
      <c r="D12895" t="str">
        <f>INDEX(Map!$A$2:$B$35, MATCH(Generation_Raw_Data!$B12895, Map!$A$2:$A$35, 0), 2)</f>
        <v>Mill Creek 2</v>
      </c>
      <c r="E12895" s="9"/>
    </row>
    <row r="12896" spans="1:5" x14ac:dyDescent="0.35">
      <c r="A12896" s="2">
        <v>45673.583333333321</v>
      </c>
      <c r="B12896" s="1" t="s">
        <v>53</v>
      </c>
      <c r="C12896" s="1">
        <v>220.3</v>
      </c>
      <c r="D12896" t="str">
        <f>INDEX(Map!$A$2:$B$35, MATCH(Generation_Raw_Data!$B12896, Map!$A$2:$A$35, 0), 2)</f>
        <v>Mill Creek 3</v>
      </c>
      <c r="E12896" s="9"/>
    </row>
    <row r="12897" spans="1:5" x14ac:dyDescent="0.35">
      <c r="A12897" s="2">
        <v>45673.583333333321</v>
      </c>
      <c r="B12897" s="1" t="s">
        <v>54</v>
      </c>
      <c r="C12897" s="1">
        <v>488.8</v>
      </c>
      <c r="D12897" t="str">
        <f>INDEX(Map!$A$2:$B$35, MATCH(Generation_Raw_Data!$B12897, Map!$A$2:$A$35, 0), 2)</f>
        <v>Mill Creek 4</v>
      </c>
      <c r="E12897" s="9"/>
    </row>
    <row r="12898" spans="1:5" x14ac:dyDescent="0.35">
      <c r="A12898" s="2">
        <v>45673.583333333321</v>
      </c>
      <c r="B12898" s="1" t="s">
        <v>49</v>
      </c>
      <c r="C12898" s="1">
        <v>98</v>
      </c>
      <c r="D12898" t="str">
        <f>INDEX(Map!$A$2:$B$35, MATCH(Generation_Raw_Data!$B12898, Map!$A$2:$A$35, 0), 2)</f>
        <v>Trimble County 7</v>
      </c>
      <c r="E12898" s="9"/>
    </row>
    <row r="12899" spans="1:5" x14ac:dyDescent="0.35">
      <c r="A12899" s="2">
        <v>45673.583333333321</v>
      </c>
      <c r="B12899" s="1" t="s">
        <v>50</v>
      </c>
      <c r="C12899" s="1">
        <v>0</v>
      </c>
      <c r="D12899" t="str">
        <f>INDEX(Map!$A$2:$B$35, MATCH(Generation_Raw_Data!$B12899, Map!$A$2:$A$35, 0), 2)</f>
        <v>Trimble County 8</v>
      </c>
      <c r="E12899" s="9"/>
    </row>
    <row r="12900" spans="1:5" x14ac:dyDescent="0.35">
      <c r="A12900" s="2">
        <v>45673.583333333321</v>
      </c>
      <c r="B12900" s="1" t="s">
        <v>51</v>
      </c>
      <c r="C12900" s="1">
        <v>0</v>
      </c>
      <c r="D12900" t="str">
        <f>INDEX(Map!$A$2:$B$35, MATCH(Generation_Raw_Data!$B12900, Map!$A$2:$A$35, 0), 2)</f>
        <v>Trimble County 9</v>
      </c>
      <c r="E12900" s="9"/>
    </row>
    <row r="12901" spans="1:5" x14ac:dyDescent="0.35">
      <c r="A12901" s="2">
        <v>45673.583333333321</v>
      </c>
      <c r="B12901" s="1" t="s">
        <v>48</v>
      </c>
      <c r="C12901" s="1">
        <v>0</v>
      </c>
      <c r="D12901" t="str">
        <f>INDEX(Map!$A$2:$B$35, MATCH(Generation_Raw_Data!$B12901, Map!$A$2:$A$35, 0), 2)</f>
        <v>Trimble County 6</v>
      </c>
      <c r="E12901" s="9"/>
    </row>
    <row r="12902" spans="1:5" x14ac:dyDescent="0.35">
      <c r="A12902" s="2">
        <v>45673.583333333321</v>
      </c>
      <c r="B12902" s="1" t="s">
        <v>47</v>
      </c>
      <c r="C12902" s="1">
        <v>0</v>
      </c>
      <c r="D12902" t="str">
        <f>INDEX(Map!$A$2:$B$35, MATCH(Generation_Raw_Data!$B12902, Map!$A$2:$A$35, 0), 2)</f>
        <v>Trimble County 5</v>
      </c>
      <c r="E12902" s="9"/>
    </row>
    <row r="12903" spans="1:5" x14ac:dyDescent="0.35">
      <c r="A12903" s="2">
        <v>45673.583333333321</v>
      </c>
      <c r="B12903" s="1" t="s">
        <v>44</v>
      </c>
      <c r="C12903" s="1">
        <v>685.4</v>
      </c>
      <c r="D12903" t="str">
        <f>INDEX(Map!$A$2:$B$35, MATCH(Generation_Raw_Data!$B12903, Map!$A$2:$A$35, 0), 2)</f>
        <v>Trimble County 2</v>
      </c>
      <c r="E12903" s="9"/>
    </row>
    <row r="12904" spans="1:5" x14ac:dyDescent="0.35">
      <c r="A12904" s="2">
        <v>45673.583333333321</v>
      </c>
      <c r="B12904" s="1" t="s">
        <v>45</v>
      </c>
      <c r="C12904" s="1">
        <v>432.2</v>
      </c>
      <c r="D12904" t="str">
        <f>INDEX(Map!$A$2:$B$35, MATCH(Generation_Raw_Data!$B12904, Map!$A$2:$A$35, 0), 2)</f>
        <v>Trimble County 1</v>
      </c>
      <c r="E12904" s="9"/>
    </row>
    <row r="12905" spans="1:5" x14ac:dyDescent="0.35">
      <c r="A12905" s="2">
        <v>45673.583333333321</v>
      </c>
      <c r="B12905" s="1" t="s">
        <v>52</v>
      </c>
      <c r="C12905" s="1">
        <v>0</v>
      </c>
      <c r="D12905" t="str">
        <f>INDEX(Map!$A$2:$B$35, MATCH(Generation_Raw_Data!$B12905, Map!$A$2:$A$35, 0), 2)</f>
        <v>Trimble County 10</v>
      </c>
      <c r="E12905" s="9"/>
    </row>
    <row r="12906" spans="1:5" x14ac:dyDescent="0.35">
      <c r="A12906" s="2">
        <v>45673.583333333321</v>
      </c>
      <c r="B12906" s="1" t="s">
        <v>42</v>
      </c>
      <c r="C12906" s="1">
        <v>18</v>
      </c>
      <c r="D12906" t="str">
        <f>INDEX(Map!$A$2:$B$35, MATCH(Generation_Raw_Data!$B12906, Map!$A$2:$A$35, 0), 2)</f>
        <v>Dix Dam</v>
      </c>
      <c r="E12906" s="9"/>
    </row>
    <row r="12907" spans="1:5" x14ac:dyDescent="0.35">
      <c r="A12907" s="2">
        <v>45673.583333333321</v>
      </c>
      <c r="B12907" s="1" t="s">
        <v>43</v>
      </c>
      <c r="C12907" s="1">
        <v>0</v>
      </c>
      <c r="D12907" t="str">
        <f>INDEX(Map!$A$2:$B$35, MATCH(Generation_Raw_Data!$B12907, Map!$A$2:$A$35, 0), 2)</f>
        <v>Haefling</v>
      </c>
      <c r="E12907" s="9"/>
    </row>
    <row r="12908" spans="1:5" x14ac:dyDescent="0.35">
      <c r="A12908" s="2">
        <v>45673.583333333321</v>
      </c>
      <c r="B12908" s="1" t="s">
        <v>41</v>
      </c>
      <c r="C12908" s="1">
        <v>5.5</v>
      </c>
      <c r="D12908" t="str">
        <f>INDEX(Map!$A$2:$B$35, MATCH(Generation_Raw_Data!$B12908, Map!$A$2:$A$35, 0), 2)</f>
        <v>Brown Solar</v>
      </c>
      <c r="E12908" s="9"/>
    </row>
    <row r="12909" spans="1:5" x14ac:dyDescent="0.35">
      <c r="A12909" s="2">
        <v>45673.583333333321</v>
      </c>
      <c r="B12909" s="1" t="s">
        <v>31</v>
      </c>
      <c r="C12909" s="1">
        <v>433</v>
      </c>
      <c r="D12909" t="str">
        <f>INDEX(Map!$A$2:$B$35, MATCH(Generation_Raw_Data!$B12909, Map!$A$2:$A$35, 0), 2)</f>
        <v>Ghent 1</v>
      </c>
      <c r="E12909" s="9"/>
    </row>
    <row r="12910" spans="1:5" x14ac:dyDescent="0.35">
      <c r="A12910" s="2">
        <v>45673.583333333321</v>
      </c>
      <c r="B12910" s="1" t="s">
        <v>33</v>
      </c>
      <c r="C12910" s="1">
        <v>343</v>
      </c>
      <c r="D12910" t="str">
        <f>INDEX(Map!$A$2:$B$35, MATCH(Generation_Raw_Data!$B12910, Map!$A$2:$A$35, 0), 2)</f>
        <v>Ghent 2</v>
      </c>
      <c r="E12910" s="9"/>
    </row>
    <row r="12911" spans="1:5" x14ac:dyDescent="0.35">
      <c r="A12911" s="2">
        <v>45673.583333333321</v>
      </c>
      <c r="B12911" s="1" t="s">
        <v>32</v>
      </c>
      <c r="C12911" s="1">
        <v>375</v>
      </c>
      <c r="D12911" t="str">
        <f>INDEX(Map!$A$2:$B$35, MATCH(Generation_Raw_Data!$B12911, Map!$A$2:$A$35, 0), 2)</f>
        <v>Ghent 3</v>
      </c>
      <c r="E12911" s="9"/>
    </row>
    <row r="12912" spans="1:5" x14ac:dyDescent="0.35">
      <c r="A12912" s="2">
        <v>45673.583333333321</v>
      </c>
      <c r="B12912" s="1" t="s">
        <v>30</v>
      </c>
      <c r="C12912" s="1">
        <v>138</v>
      </c>
      <c r="D12912" t="str">
        <f>INDEX(Map!$A$2:$B$35, MATCH(Generation_Raw_Data!$B12912, Map!$A$2:$A$35, 0), 2)</f>
        <v>Brown 3</v>
      </c>
      <c r="E12912" s="9"/>
    </row>
    <row r="12913" spans="1:5" x14ac:dyDescent="0.35">
      <c r="A12913" s="2">
        <v>45673.583333333321</v>
      </c>
      <c r="B12913" s="1" t="s">
        <v>29</v>
      </c>
      <c r="C12913" s="1">
        <v>0</v>
      </c>
      <c r="D12913" t="str">
        <f>INDEX(Map!$A$2:$B$35, MATCH(Generation_Raw_Data!$B12913, Map!$A$2:$A$35, 0), 2)</f>
        <v>Brown 5</v>
      </c>
      <c r="E12913" s="9"/>
    </row>
    <row r="12914" spans="1:5" x14ac:dyDescent="0.35">
      <c r="A12914" s="2">
        <v>45673.583333333321</v>
      </c>
      <c r="B12914" s="1" t="s">
        <v>34</v>
      </c>
      <c r="C12914" s="1">
        <v>326</v>
      </c>
      <c r="D12914" t="str">
        <f>INDEX(Map!$A$2:$B$35, MATCH(Generation_Raw_Data!$B12914, Map!$A$2:$A$35, 0), 2)</f>
        <v>Ghent 4</v>
      </c>
      <c r="E12914" s="9"/>
    </row>
    <row r="12915" spans="1:5" x14ac:dyDescent="0.35">
      <c r="A12915" s="2">
        <v>45673.583333333321</v>
      </c>
      <c r="B12915" s="1" t="s">
        <v>35</v>
      </c>
      <c r="C12915" s="1">
        <v>1.4</v>
      </c>
      <c r="D12915" t="str">
        <f>INDEX(Map!$A$2:$B$35, MATCH(Generation_Raw_Data!$B12915, Map!$A$2:$A$35, 0), 2)</f>
        <v>Simpsonville Solar</v>
      </c>
      <c r="E12915" s="9"/>
    </row>
    <row r="12916" spans="1:5" x14ac:dyDescent="0.35">
      <c r="A12916" s="2">
        <v>45673.583333333321</v>
      </c>
      <c r="B12916" s="1" t="s">
        <v>39</v>
      </c>
      <c r="C12916" s="1">
        <v>0</v>
      </c>
      <c r="D12916" t="str">
        <f>INDEX(Map!$A$2:$B$35, MATCH(Generation_Raw_Data!$B12916, Map!$A$2:$A$35, 0), 2)</f>
        <v>Brown 10</v>
      </c>
      <c r="E12916" s="9"/>
    </row>
    <row r="12917" spans="1:5" x14ac:dyDescent="0.35">
      <c r="A12917" s="2">
        <v>45673.583333333321</v>
      </c>
      <c r="B12917" s="1" t="s">
        <v>37</v>
      </c>
      <c r="C12917" s="1">
        <v>-1</v>
      </c>
      <c r="D12917" t="str">
        <f>INDEX(Map!$A$2:$B$35, MATCH(Generation_Raw_Data!$B12917, Map!$A$2:$A$35, 0), 2)</f>
        <v>Brown 9</v>
      </c>
      <c r="E12917" s="9"/>
    </row>
    <row r="12918" spans="1:5" x14ac:dyDescent="0.35">
      <c r="A12918" s="2">
        <v>45673.583333333321</v>
      </c>
      <c r="B12918" s="1" t="s">
        <v>36</v>
      </c>
      <c r="C12918" s="1">
        <v>0</v>
      </c>
      <c r="D12918" t="str">
        <f>INDEX(Map!$A$2:$B$35, MATCH(Generation_Raw_Data!$B12918, Map!$A$2:$A$35, 0), 2)</f>
        <v>Brown 8</v>
      </c>
      <c r="E12918" s="9"/>
    </row>
    <row r="12919" spans="1:5" x14ac:dyDescent="0.35">
      <c r="A12919" s="2">
        <v>45673.583333333321</v>
      </c>
      <c r="B12919" s="1" t="s">
        <v>28</v>
      </c>
      <c r="C12919" s="1">
        <v>-1</v>
      </c>
      <c r="D12919" t="str">
        <f>INDEX(Map!$A$2:$B$35, MATCH(Generation_Raw_Data!$B12919, Map!$A$2:$A$35, 0), 2)</f>
        <v>Brown 7</v>
      </c>
      <c r="E12919" s="9"/>
    </row>
    <row r="12920" spans="1:5" x14ac:dyDescent="0.35">
      <c r="A12920" s="2">
        <v>45673.583333333321</v>
      </c>
      <c r="B12920" s="1" t="s">
        <v>38</v>
      </c>
      <c r="C12920" s="1">
        <v>0</v>
      </c>
      <c r="D12920" t="str">
        <f>INDEX(Map!$A$2:$B$35, MATCH(Generation_Raw_Data!$B12920, Map!$A$2:$A$35, 0), 2)</f>
        <v>Brown 6</v>
      </c>
      <c r="E12920" s="9"/>
    </row>
    <row r="12921" spans="1:5" x14ac:dyDescent="0.35">
      <c r="A12921" s="2">
        <v>45673.583333333321</v>
      </c>
      <c r="B12921" s="1" t="s">
        <v>40</v>
      </c>
      <c r="C12921" s="1">
        <v>0</v>
      </c>
      <c r="D12921" t="str">
        <f>INDEX(Map!$A$2:$B$35, MATCH(Generation_Raw_Data!$B12921, Map!$A$2:$A$35, 0), 2)</f>
        <v>Brown 11</v>
      </c>
      <c r="E12921" s="9"/>
    </row>
    <row r="12922" spans="1:5" x14ac:dyDescent="0.35">
      <c r="A12922" s="2">
        <v>45673.624999999985</v>
      </c>
      <c r="B12922" s="1" t="s">
        <v>59</v>
      </c>
      <c r="C12922" s="1">
        <v>110.7</v>
      </c>
      <c r="D12922" t="str">
        <f>INDEX(Map!$A$2:$B$35, MATCH(Generation_Raw_Data!$B12922, Map!$A$2:$A$35, 0), 2)</f>
        <v>Cane Run 7</v>
      </c>
      <c r="E12922" s="9"/>
    </row>
    <row r="12923" spans="1:5" x14ac:dyDescent="0.35">
      <c r="A12923" s="2">
        <v>45673.624999999985</v>
      </c>
      <c r="B12923" s="1" t="s">
        <v>61</v>
      </c>
      <c r="C12923" s="1">
        <v>110.6</v>
      </c>
      <c r="D12923" t="str">
        <f>INDEX(Map!$A$2:$B$35, MATCH(Generation_Raw_Data!$B12923, Map!$A$2:$A$35, 0), 2)</f>
        <v>Cane Run 7</v>
      </c>
      <c r="E12923" s="9"/>
    </row>
    <row r="12924" spans="1:5" x14ac:dyDescent="0.35">
      <c r="A12924" s="2">
        <v>45673.624999999985</v>
      </c>
      <c r="B12924" s="1" t="s">
        <v>57</v>
      </c>
      <c r="C12924" s="1">
        <v>-8.3000000000000007</v>
      </c>
      <c r="D12924" t="str">
        <f>INDEX(Map!$A$2:$B$35, MATCH(Generation_Raw_Data!$B12924, Map!$A$2:$A$35, 0), 2)</f>
        <v>Mill Creek 1</v>
      </c>
      <c r="E12924" s="9"/>
    </row>
    <row r="12925" spans="1:5" x14ac:dyDescent="0.35">
      <c r="A12925" s="2">
        <v>45673.624999999985</v>
      </c>
      <c r="B12925" s="1" t="s">
        <v>60</v>
      </c>
      <c r="C12925" s="1">
        <v>154</v>
      </c>
      <c r="D12925" t="str">
        <f>INDEX(Map!$A$2:$B$35, MATCH(Generation_Raw_Data!$B12925, Map!$A$2:$A$35, 0), 2)</f>
        <v>Cane Run 7</v>
      </c>
      <c r="E12925" s="9"/>
    </row>
    <row r="12926" spans="1:5" x14ac:dyDescent="0.35">
      <c r="A12926" s="2">
        <v>45673.624999999985</v>
      </c>
      <c r="B12926" s="1" t="s">
        <v>54</v>
      </c>
      <c r="C12926" s="1">
        <v>486.8</v>
      </c>
      <c r="D12926" t="str">
        <f>INDEX(Map!$A$2:$B$35, MATCH(Generation_Raw_Data!$B12926, Map!$A$2:$A$35, 0), 2)</f>
        <v>Mill Creek 4</v>
      </c>
      <c r="E12926" s="9"/>
    </row>
    <row r="12927" spans="1:5" x14ac:dyDescent="0.35">
      <c r="A12927" s="2">
        <v>45673.624999999985</v>
      </c>
      <c r="B12927" s="1" t="s">
        <v>53</v>
      </c>
      <c r="C12927" s="1">
        <v>214.8</v>
      </c>
      <c r="D12927" t="str">
        <f>INDEX(Map!$A$2:$B$35, MATCH(Generation_Raw_Data!$B12927, Map!$A$2:$A$35, 0), 2)</f>
        <v>Mill Creek 3</v>
      </c>
      <c r="E12927" s="9"/>
    </row>
    <row r="12928" spans="1:5" x14ac:dyDescent="0.35">
      <c r="A12928" s="2">
        <v>45673.624999999985</v>
      </c>
      <c r="B12928" s="1" t="s">
        <v>58</v>
      </c>
      <c r="C12928" s="1">
        <v>207.4</v>
      </c>
      <c r="D12928" t="str">
        <f>INDEX(Map!$A$2:$B$35, MATCH(Generation_Raw_Data!$B12928, Map!$A$2:$A$35, 0), 2)</f>
        <v>Mill Creek 2</v>
      </c>
      <c r="E12928" s="9"/>
    </row>
    <row r="12929" spans="1:5" x14ac:dyDescent="0.35">
      <c r="A12929" s="2">
        <v>45673.624999999985</v>
      </c>
      <c r="B12929" s="1" t="s">
        <v>46</v>
      </c>
      <c r="C12929" s="1">
        <v>64</v>
      </c>
      <c r="D12929" t="str">
        <f>INDEX(Map!$A$2:$B$35, MATCH(Generation_Raw_Data!$B12929, Map!$A$2:$A$35, 0), 2)</f>
        <v>Ohio Falls</v>
      </c>
      <c r="E12929" s="9"/>
    </row>
    <row r="12930" spans="1:5" x14ac:dyDescent="0.35">
      <c r="A12930" s="2">
        <v>45673.624999999985</v>
      </c>
      <c r="B12930" s="1" t="s">
        <v>55</v>
      </c>
      <c r="C12930" s="1">
        <v>0</v>
      </c>
      <c r="D12930" t="str">
        <f>INDEX(Map!$A$2:$B$35, MATCH(Generation_Raw_Data!$B12930, Map!$A$2:$A$35, 0), 2)</f>
        <v>Paddy's Run 12</v>
      </c>
      <c r="E12930" s="9"/>
    </row>
    <row r="12931" spans="1:5" x14ac:dyDescent="0.35">
      <c r="A12931" s="2">
        <v>45673.624999999985</v>
      </c>
      <c r="B12931" s="1" t="s">
        <v>56</v>
      </c>
      <c r="C12931" s="1">
        <v>-0.2</v>
      </c>
      <c r="D12931" t="str">
        <f>INDEX(Map!$A$2:$B$35, MATCH(Generation_Raw_Data!$B12931, Map!$A$2:$A$35, 0), 2)</f>
        <v>Paddy's Run 13</v>
      </c>
      <c r="E12931" s="9"/>
    </row>
    <row r="12932" spans="1:5" x14ac:dyDescent="0.35">
      <c r="A12932" s="2">
        <v>45673.624999999985</v>
      </c>
      <c r="B12932" s="1" t="s">
        <v>44</v>
      </c>
      <c r="C12932" s="1">
        <v>688.5</v>
      </c>
      <c r="D12932" t="str">
        <f>INDEX(Map!$A$2:$B$35, MATCH(Generation_Raw_Data!$B12932, Map!$A$2:$A$35, 0), 2)</f>
        <v>Trimble County 2</v>
      </c>
      <c r="E12932" s="9"/>
    </row>
    <row r="12933" spans="1:5" x14ac:dyDescent="0.35">
      <c r="A12933" s="2">
        <v>45673.624999999985</v>
      </c>
      <c r="B12933" s="1" t="s">
        <v>47</v>
      </c>
      <c r="C12933" s="1">
        <v>0</v>
      </c>
      <c r="D12933" t="str">
        <f>INDEX(Map!$A$2:$B$35, MATCH(Generation_Raw_Data!$B12933, Map!$A$2:$A$35, 0), 2)</f>
        <v>Trimble County 5</v>
      </c>
      <c r="E12933" s="9"/>
    </row>
    <row r="12934" spans="1:5" x14ac:dyDescent="0.35">
      <c r="A12934" s="2">
        <v>45673.624999999985</v>
      </c>
      <c r="B12934" s="1" t="s">
        <v>48</v>
      </c>
      <c r="C12934" s="1">
        <v>0</v>
      </c>
      <c r="D12934" t="str">
        <f>INDEX(Map!$A$2:$B$35, MATCH(Generation_Raw_Data!$B12934, Map!$A$2:$A$35, 0), 2)</f>
        <v>Trimble County 6</v>
      </c>
      <c r="E12934" s="9"/>
    </row>
    <row r="12935" spans="1:5" x14ac:dyDescent="0.35">
      <c r="A12935" s="2">
        <v>45673.624999999985</v>
      </c>
      <c r="B12935" s="1" t="s">
        <v>51</v>
      </c>
      <c r="C12935" s="1">
        <v>0</v>
      </c>
      <c r="D12935" t="str">
        <f>INDEX(Map!$A$2:$B$35, MATCH(Generation_Raw_Data!$B12935, Map!$A$2:$A$35, 0), 2)</f>
        <v>Trimble County 9</v>
      </c>
      <c r="E12935" s="9"/>
    </row>
    <row r="12936" spans="1:5" x14ac:dyDescent="0.35">
      <c r="A12936" s="2">
        <v>45673.624999999985</v>
      </c>
      <c r="B12936" s="1" t="s">
        <v>50</v>
      </c>
      <c r="C12936" s="1">
        <v>0</v>
      </c>
      <c r="D12936" t="str">
        <f>INDEX(Map!$A$2:$B$35, MATCH(Generation_Raw_Data!$B12936, Map!$A$2:$A$35, 0), 2)</f>
        <v>Trimble County 8</v>
      </c>
      <c r="E12936" s="9"/>
    </row>
    <row r="12937" spans="1:5" x14ac:dyDescent="0.35">
      <c r="A12937" s="2">
        <v>45673.624999999985</v>
      </c>
      <c r="B12937" s="1" t="s">
        <v>49</v>
      </c>
      <c r="C12937" s="1">
        <v>100</v>
      </c>
      <c r="D12937" t="str">
        <f>INDEX(Map!$A$2:$B$35, MATCH(Generation_Raw_Data!$B12937, Map!$A$2:$A$35, 0), 2)</f>
        <v>Trimble County 7</v>
      </c>
      <c r="E12937" s="9"/>
    </row>
    <row r="12938" spans="1:5" x14ac:dyDescent="0.35">
      <c r="A12938" s="2">
        <v>45673.624999999985</v>
      </c>
      <c r="B12938" s="1" t="s">
        <v>45</v>
      </c>
      <c r="C12938" s="1">
        <v>426.2</v>
      </c>
      <c r="D12938" t="str">
        <f>INDEX(Map!$A$2:$B$35, MATCH(Generation_Raw_Data!$B12938, Map!$A$2:$A$35, 0), 2)</f>
        <v>Trimble County 1</v>
      </c>
      <c r="E12938" s="9"/>
    </row>
    <row r="12939" spans="1:5" x14ac:dyDescent="0.35">
      <c r="A12939" s="2">
        <v>45673.624999999985</v>
      </c>
      <c r="B12939" s="1" t="s">
        <v>52</v>
      </c>
      <c r="C12939" s="1">
        <v>0</v>
      </c>
      <c r="D12939" t="str">
        <f>INDEX(Map!$A$2:$B$35, MATCH(Generation_Raw_Data!$B12939, Map!$A$2:$A$35, 0), 2)</f>
        <v>Trimble County 10</v>
      </c>
      <c r="E12939" s="9"/>
    </row>
    <row r="12940" spans="1:5" x14ac:dyDescent="0.35">
      <c r="A12940" s="2">
        <v>45673.624999999985</v>
      </c>
      <c r="B12940" s="1" t="s">
        <v>43</v>
      </c>
      <c r="C12940" s="1">
        <v>0</v>
      </c>
      <c r="D12940" t="str">
        <f>INDEX(Map!$A$2:$B$35, MATCH(Generation_Raw_Data!$B12940, Map!$A$2:$A$35, 0), 2)</f>
        <v>Haefling</v>
      </c>
      <c r="E12940" s="9"/>
    </row>
    <row r="12941" spans="1:5" x14ac:dyDescent="0.35">
      <c r="A12941" s="2">
        <v>45673.624999999985</v>
      </c>
      <c r="B12941" s="1" t="s">
        <v>42</v>
      </c>
      <c r="C12941" s="1">
        <v>19</v>
      </c>
      <c r="D12941" t="str">
        <f>INDEX(Map!$A$2:$B$35, MATCH(Generation_Raw_Data!$B12941, Map!$A$2:$A$35, 0), 2)</f>
        <v>Dix Dam</v>
      </c>
      <c r="E12941" s="9"/>
    </row>
    <row r="12942" spans="1:5" x14ac:dyDescent="0.35">
      <c r="A12942" s="2">
        <v>45673.624999999985</v>
      </c>
      <c r="B12942" s="1" t="s">
        <v>41</v>
      </c>
      <c r="C12942" s="1">
        <v>3.6</v>
      </c>
      <c r="D12942" t="str">
        <f>INDEX(Map!$A$2:$B$35, MATCH(Generation_Raw_Data!$B12942, Map!$A$2:$A$35, 0), 2)</f>
        <v>Brown Solar</v>
      </c>
      <c r="E12942" s="9"/>
    </row>
    <row r="12943" spans="1:5" x14ac:dyDescent="0.35">
      <c r="A12943" s="2">
        <v>45673.624999999985</v>
      </c>
      <c r="B12943" s="1" t="s">
        <v>29</v>
      </c>
      <c r="C12943" s="1">
        <v>0</v>
      </c>
      <c r="D12943" t="str">
        <f>INDEX(Map!$A$2:$B$35, MATCH(Generation_Raw_Data!$B12943, Map!$A$2:$A$35, 0), 2)</f>
        <v>Brown 5</v>
      </c>
      <c r="E12943" s="9"/>
    </row>
    <row r="12944" spans="1:5" x14ac:dyDescent="0.35">
      <c r="A12944" s="2">
        <v>45673.624999999985</v>
      </c>
      <c r="B12944" s="1" t="s">
        <v>30</v>
      </c>
      <c r="C12944" s="1">
        <v>139</v>
      </c>
      <c r="D12944" t="str">
        <f>INDEX(Map!$A$2:$B$35, MATCH(Generation_Raw_Data!$B12944, Map!$A$2:$A$35, 0), 2)</f>
        <v>Brown 3</v>
      </c>
      <c r="E12944" s="9"/>
    </row>
    <row r="12945" spans="1:5" x14ac:dyDescent="0.35">
      <c r="A12945" s="2">
        <v>45673.624999999985</v>
      </c>
      <c r="B12945" s="1" t="s">
        <v>32</v>
      </c>
      <c r="C12945" s="1">
        <v>364</v>
      </c>
      <c r="D12945" t="str">
        <f>INDEX(Map!$A$2:$B$35, MATCH(Generation_Raw_Data!$B12945, Map!$A$2:$A$35, 0), 2)</f>
        <v>Ghent 3</v>
      </c>
      <c r="E12945" s="9"/>
    </row>
    <row r="12946" spans="1:5" x14ac:dyDescent="0.35">
      <c r="A12946" s="2">
        <v>45673.624999999985</v>
      </c>
      <c r="B12946" s="1" t="s">
        <v>33</v>
      </c>
      <c r="C12946" s="1">
        <v>319</v>
      </c>
      <c r="D12946" t="str">
        <f>INDEX(Map!$A$2:$B$35, MATCH(Generation_Raw_Data!$B12946, Map!$A$2:$A$35, 0), 2)</f>
        <v>Ghent 2</v>
      </c>
      <c r="E12946" s="9"/>
    </row>
    <row r="12947" spans="1:5" x14ac:dyDescent="0.35">
      <c r="A12947" s="2">
        <v>45673.624999999985</v>
      </c>
      <c r="B12947" s="1" t="s">
        <v>31</v>
      </c>
      <c r="C12947" s="1">
        <v>403</v>
      </c>
      <c r="D12947" t="str">
        <f>INDEX(Map!$A$2:$B$35, MATCH(Generation_Raw_Data!$B12947, Map!$A$2:$A$35, 0), 2)</f>
        <v>Ghent 1</v>
      </c>
      <c r="E12947" s="9"/>
    </row>
    <row r="12948" spans="1:5" x14ac:dyDescent="0.35">
      <c r="A12948" s="2">
        <v>45673.624999999985</v>
      </c>
      <c r="B12948" s="1" t="s">
        <v>34</v>
      </c>
      <c r="C12948" s="1">
        <v>306</v>
      </c>
      <c r="D12948" t="str">
        <f>INDEX(Map!$A$2:$B$35, MATCH(Generation_Raw_Data!$B12948, Map!$A$2:$A$35, 0), 2)</f>
        <v>Ghent 4</v>
      </c>
      <c r="E12948" s="9"/>
    </row>
    <row r="12949" spans="1:5" x14ac:dyDescent="0.35">
      <c r="A12949" s="2">
        <v>45673.624999999985</v>
      </c>
      <c r="B12949" s="1" t="s">
        <v>35</v>
      </c>
      <c r="C12949" s="1">
        <v>1.2</v>
      </c>
      <c r="D12949" t="str">
        <f>INDEX(Map!$A$2:$B$35, MATCH(Generation_Raw_Data!$B12949, Map!$A$2:$A$35, 0), 2)</f>
        <v>Simpsonville Solar</v>
      </c>
      <c r="E12949" s="9"/>
    </row>
    <row r="12950" spans="1:5" x14ac:dyDescent="0.35">
      <c r="A12950" s="2">
        <v>45673.624999999985</v>
      </c>
      <c r="B12950" s="1" t="s">
        <v>40</v>
      </c>
      <c r="C12950" s="1">
        <v>0</v>
      </c>
      <c r="D12950" t="str">
        <f>INDEX(Map!$A$2:$B$35, MATCH(Generation_Raw_Data!$B12950, Map!$A$2:$A$35, 0), 2)</f>
        <v>Brown 11</v>
      </c>
      <c r="E12950" s="9"/>
    </row>
    <row r="12951" spans="1:5" x14ac:dyDescent="0.35">
      <c r="A12951" s="2">
        <v>45673.624999999985</v>
      </c>
      <c r="B12951" s="1" t="s">
        <v>38</v>
      </c>
      <c r="C12951" s="1">
        <v>0</v>
      </c>
      <c r="D12951" t="str">
        <f>INDEX(Map!$A$2:$B$35, MATCH(Generation_Raw_Data!$B12951, Map!$A$2:$A$35, 0), 2)</f>
        <v>Brown 6</v>
      </c>
      <c r="E12951" s="9"/>
    </row>
    <row r="12952" spans="1:5" x14ac:dyDescent="0.35">
      <c r="A12952" s="2">
        <v>45673.624999999985</v>
      </c>
      <c r="B12952" s="1" t="s">
        <v>28</v>
      </c>
      <c r="C12952" s="1">
        <v>0</v>
      </c>
      <c r="D12952" t="str">
        <f>INDEX(Map!$A$2:$B$35, MATCH(Generation_Raw_Data!$B12952, Map!$A$2:$A$35, 0), 2)</f>
        <v>Brown 7</v>
      </c>
      <c r="E12952" s="9"/>
    </row>
    <row r="12953" spans="1:5" x14ac:dyDescent="0.35">
      <c r="A12953" s="2">
        <v>45673.624999999985</v>
      </c>
      <c r="B12953" s="1" t="s">
        <v>36</v>
      </c>
      <c r="C12953" s="1">
        <v>0</v>
      </c>
      <c r="D12953" t="str">
        <f>INDEX(Map!$A$2:$B$35, MATCH(Generation_Raw_Data!$B12953, Map!$A$2:$A$35, 0), 2)</f>
        <v>Brown 8</v>
      </c>
      <c r="E12953" s="9"/>
    </row>
    <row r="12954" spans="1:5" x14ac:dyDescent="0.35">
      <c r="A12954" s="2">
        <v>45673.624999999985</v>
      </c>
      <c r="B12954" s="1" t="s">
        <v>37</v>
      </c>
      <c r="C12954" s="1">
        <v>-1</v>
      </c>
      <c r="D12954" t="str">
        <f>INDEX(Map!$A$2:$B$35, MATCH(Generation_Raw_Data!$B12954, Map!$A$2:$A$35, 0), 2)</f>
        <v>Brown 9</v>
      </c>
      <c r="E12954" s="9"/>
    </row>
    <row r="12955" spans="1:5" x14ac:dyDescent="0.35">
      <c r="A12955" s="2">
        <v>45673.624999999985</v>
      </c>
      <c r="B12955" s="1" t="s">
        <v>39</v>
      </c>
      <c r="C12955" s="1">
        <v>0</v>
      </c>
      <c r="D12955" t="str">
        <f>INDEX(Map!$A$2:$B$35, MATCH(Generation_Raw_Data!$B12955, Map!$A$2:$A$35, 0), 2)</f>
        <v>Brown 10</v>
      </c>
      <c r="E12955" s="9"/>
    </row>
    <row r="12956" spans="1:5" x14ac:dyDescent="0.35">
      <c r="A12956" s="2">
        <v>45677.291666666664</v>
      </c>
      <c r="B12956" s="1" t="s">
        <v>61</v>
      </c>
      <c r="C12956" s="1">
        <v>191.1</v>
      </c>
      <c r="D12956" t="str">
        <f>INDEX(Map!$A$2:$B$35, MATCH(Generation_Raw_Data!$B12956, Map!$A$2:$A$35, 0), 2)</f>
        <v>Cane Run 7</v>
      </c>
      <c r="E12956" s="9"/>
    </row>
    <row r="12957" spans="1:5" x14ac:dyDescent="0.35">
      <c r="A12957" s="2">
        <v>45677.291666666664</v>
      </c>
      <c r="B12957" s="1" t="s">
        <v>59</v>
      </c>
      <c r="C12957" s="1">
        <v>190.9</v>
      </c>
      <c r="D12957" t="str">
        <f>INDEX(Map!$A$2:$B$35, MATCH(Generation_Raw_Data!$B12957, Map!$A$2:$A$35, 0), 2)</f>
        <v>Cane Run 7</v>
      </c>
      <c r="E12957" s="9"/>
    </row>
    <row r="12958" spans="1:5" x14ac:dyDescent="0.35">
      <c r="A12958" s="2">
        <v>45677.291666666664</v>
      </c>
      <c r="B12958" s="1" t="s">
        <v>60</v>
      </c>
      <c r="C12958" s="1">
        <v>194.1</v>
      </c>
      <c r="D12958" t="str">
        <f>INDEX(Map!$A$2:$B$35, MATCH(Generation_Raw_Data!$B12958, Map!$A$2:$A$35, 0), 2)</f>
        <v>Cane Run 7</v>
      </c>
      <c r="E12958" s="9"/>
    </row>
    <row r="12959" spans="1:5" x14ac:dyDescent="0.35">
      <c r="A12959" s="2">
        <v>45677.291666666664</v>
      </c>
      <c r="B12959" s="1" t="s">
        <v>57</v>
      </c>
      <c r="C12959" s="1">
        <v>-9.5</v>
      </c>
      <c r="D12959" t="str">
        <f>INDEX(Map!$A$2:$B$35, MATCH(Generation_Raw_Data!$B12959, Map!$A$2:$A$35, 0), 2)</f>
        <v>Mill Creek 1</v>
      </c>
      <c r="E12959" s="9"/>
    </row>
    <row r="12960" spans="1:5" x14ac:dyDescent="0.35">
      <c r="A12960" s="2">
        <v>45677.291666666664</v>
      </c>
      <c r="B12960" s="1" t="s">
        <v>58</v>
      </c>
      <c r="C12960" s="1">
        <v>281</v>
      </c>
      <c r="D12960" t="str">
        <f>INDEX(Map!$A$2:$B$35, MATCH(Generation_Raw_Data!$B12960, Map!$A$2:$A$35, 0), 2)</f>
        <v>Mill Creek 2</v>
      </c>
      <c r="E12960" s="9"/>
    </row>
    <row r="12961" spans="1:5" x14ac:dyDescent="0.35">
      <c r="A12961" s="2">
        <v>45677.291666666664</v>
      </c>
      <c r="B12961" s="1" t="s">
        <v>53</v>
      </c>
      <c r="C12961" s="1">
        <v>392</v>
      </c>
      <c r="D12961" t="str">
        <f>INDEX(Map!$A$2:$B$35, MATCH(Generation_Raw_Data!$B12961, Map!$A$2:$A$35, 0), 2)</f>
        <v>Mill Creek 3</v>
      </c>
      <c r="E12961" s="9"/>
    </row>
    <row r="12962" spans="1:5" x14ac:dyDescent="0.35">
      <c r="A12962" s="2">
        <v>45677.291666666664</v>
      </c>
      <c r="B12962" s="1" t="s">
        <v>54</v>
      </c>
      <c r="C12962" s="1">
        <v>488.4</v>
      </c>
      <c r="D12962" t="str">
        <f>INDEX(Map!$A$2:$B$35, MATCH(Generation_Raw_Data!$B12962, Map!$A$2:$A$35, 0), 2)</f>
        <v>Mill Creek 4</v>
      </c>
      <c r="E12962" s="9"/>
    </row>
    <row r="12963" spans="1:5" x14ac:dyDescent="0.35">
      <c r="A12963" s="2">
        <v>45677.291666666664</v>
      </c>
      <c r="B12963" s="1" t="s">
        <v>46</v>
      </c>
      <c r="C12963" s="1">
        <v>47</v>
      </c>
      <c r="D12963" t="str">
        <f>INDEX(Map!$A$2:$B$35, MATCH(Generation_Raw_Data!$B12963, Map!$A$2:$A$35, 0), 2)</f>
        <v>Ohio Falls</v>
      </c>
      <c r="E12963" s="9"/>
    </row>
    <row r="12964" spans="1:5" x14ac:dyDescent="0.35">
      <c r="A12964" s="2">
        <v>45677.291666666664</v>
      </c>
      <c r="B12964" s="1" t="s">
        <v>56</v>
      </c>
      <c r="C12964" s="1">
        <v>79.599999999999994</v>
      </c>
      <c r="D12964" t="str">
        <f>INDEX(Map!$A$2:$B$35, MATCH(Generation_Raw_Data!$B12964, Map!$A$2:$A$35, 0), 2)</f>
        <v>Paddy's Run 13</v>
      </c>
      <c r="E12964" s="9"/>
    </row>
    <row r="12965" spans="1:5" x14ac:dyDescent="0.35">
      <c r="A12965" s="2">
        <v>45677.291666666664</v>
      </c>
      <c r="B12965" s="1" t="s">
        <v>55</v>
      </c>
      <c r="C12965" s="1">
        <v>0</v>
      </c>
      <c r="D12965" t="str">
        <f>INDEX(Map!$A$2:$B$35, MATCH(Generation_Raw_Data!$B12965, Map!$A$2:$A$35, 0), 2)</f>
        <v>Paddy's Run 12</v>
      </c>
      <c r="E12965" s="9"/>
    </row>
    <row r="12966" spans="1:5" x14ac:dyDescent="0.35">
      <c r="A12966" s="2">
        <v>45677.291666666664</v>
      </c>
      <c r="B12966" s="1" t="s">
        <v>49</v>
      </c>
      <c r="C12966" s="1">
        <v>96.337900000000005</v>
      </c>
      <c r="D12966" t="str">
        <f>INDEX(Map!$A$2:$B$35, MATCH(Generation_Raw_Data!$B12966, Map!$A$2:$A$35, 0), 2)</f>
        <v>Trimble County 7</v>
      </c>
      <c r="E12966" s="9"/>
    </row>
    <row r="12967" spans="1:5" x14ac:dyDescent="0.35">
      <c r="A12967" s="2">
        <v>45677.291666666664</v>
      </c>
      <c r="B12967" s="1" t="s">
        <v>50</v>
      </c>
      <c r="C12967" s="1">
        <v>0</v>
      </c>
      <c r="D12967" t="str">
        <f>INDEX(Map!$A$2:$B$35, MATCH(Generation_Raw_Data!$B12967, Map!$A$2:$A$35, 0), 2)</f>
        <v>Trimble County 8</v>
      </c>
      <c r="E12967" s="9"/>
    </row>
    <row r="12968" spans="1:5" x14ac:dyDescent="0.35">
      <c r="A12968" s="2">
        <v>45677.291666666664</v>
      </c>
      <c r="B12968" s="1" t="s">
        <v>51</v>
      </c>
      <c r="C12968" s="1">
        <v>97.331100000000006</v>
      </c>
      <c r="D12968" t="str">
        <f>INDEX(Map!$A$2:$B$35, MATCH(Generation_Raw_Data!$B12968, Map!$A$2:$A$35, 0), 2)</f>
        <v>Trimble County 9</v>
      </c>
      <c r="E12968" s="9"/>
    </row>
    <row r="12969" spans="1:5" x14ac:dyDescent="0.35">
      <c r="A12969" s="2">
        <v>45677.291666666664</v>
      </c>
      <c r="B12969" s="1" t="s">
        <v>48</v>
      </c>
      <c r="C12969" s="1">
        <v>0</v>
      </c>
      <c r="D12969" t="str">
        <f>INDEX(Map!$A$2:$B$35, MATCH(Generation_Raw_Data!$B12969, Map!$A$2:$A$35, 0), 2)</f>
        <v>Trimble County 6</v>
      </c>
      <c r="E12969" s="9"/>
    </row>
    <row r="12970" spans="1:5" x14ac:dyDescent="0.35">
      <c r="A12970" s="2">
        <v>45677.291666666664</v>
      </c>
      <c r="B12970" s="1" t="s">
        <v>47</v>
      </c>
      <c r="C12970" s="1">
        <v>97.331100000000006</v>
      </c>
      <c r="D12970" t="str">
        <f>INDEX(Map!$A$2:$B$35, MATCH(Generation_Raw_Data!$B12970, Map!$A$2:$A$35, 0), 2)</f>
        <v>Trimble County 5</v>
      </c>
      <c r="E12970" s="9"/>
    </row>
    <row r="12971" spans="1:5" x14ac:dyDescent="0.35">
      <c r="A12971" s="2">
        <v>45677.291666666664</v>
      </c>
      <c r="B12971" s="1" t="s">
        <v>44</v>
      </c>
      <c r="C12971" s="1">
        <v>689.5</v>
      </c>
      <c r="D12971" t="str">
        <f>INDEX(Map!$A$2:$B$35, MATCH(Generation_Raw_Data!$B12971, Map!$A$2:$A$35, 0), 2)</f>
        <v>Trimble County 2</v>
      </c>
      <c r="E12971" s="9"/>
    </row>
    <row r="12972" spans="1:5" x14ac:dyDescent="0.35">
      <c r="A12972" s="2">
        <v>45677.291666666664</v>
      </c>
      <c r="B12972" s="1" t="s">
        <v>45</v>
      </c>
      <c r="C12972" s="1">
        <v>491.6</v>
      </c>
      <c r="D12972" t="str">
        <f>INDEX(Map!$A$2:$B$35, MATCH(Generation_Raw_Data!$B12972, Map!$A$2:$A$35, 0), 2)</f>
        <v>Trimble County 1</v>
      </c>
      <c r="E12972" s="9"/>
    </row>
    <row r="12973" spans="1:5" x14ac:dyDescent="0.35">
      <c r="A12973" s="2">
        <v>45677.291666666664</v>
      </c>
      <c r="B12973" s="1" t="s">
        <v>52</v>
      </c>
      <c r="C12973" s="1">
        <v>0</v>
      </c>
      <c r="D12973" t="str">
        <f>INDEX(Map!$A$2:$B$35, MATCH(Generation_Raw_Data!$B12973, Map!$A$2:$A$35, 0), 2)</f>
        <v>Trimble County 10</v>
      </c>
      <c r="E12973" s="9"/>
    </row>
    <row r="12974" spans="1:5" x14ac:dyDescent="0.35">
      <c r="A12974" s="2">
        <v>45677.291666666664</v>
      </c>
      <c r="B12974" s="1" t="s">
        <v>43</v>
      </c>
      <c r="C12974" s="1">
        <v>0</v>
      </c>
      <c r="D12974" t="str">
        <f>INDEX(Map!$A$2:$B$35, MATCH(Generation_Raw_Data!$B12974, Map!$A$2:$A$35, 0), 2)</f>
        <v>Haefling</v>
      </c>
      <c r="E12974" s="9"/>
    </row>
    <row r="12975" spans="1:5" x14ac:dyDescent="0.35">
      <c r="A12975" s="2">
        <v>45677.291666666664</v>
      </c>
      <c r="B12975" s="1" t="s">
        <v>42</v>
      </c>
      <c r="C12975" s="1">
        <v>19</v>
      </c>
      <c r="D12975" t="str">
        <f>INDEX(Map!$A$2:$B$35, MATCH(Generation_Raw_Data!$B12975, Map!$A$2:$A$35, 0), 2)</f>
        <v>Dix Dam</v>
      </c>
      <c r="E12975" s="9"/>
    </row>
    <row r="12976" spans="1:5" x14ac:dyDescent="0.35">
      <c r="A12976" s="2">
        <v>45677.291666666664</v>
      </c>
      <c r="B12976" s="1" t="s">
        <v>41</v>
      </c>
      <c r="C12976" s="1">
        <v>0</v>
      </c>
      <c r="D12976" t="str">
        <f>INDEX(Map!$A$2:$B$35, MATCH(Generation_Raw_Data!$B12976, Map!$A$2:$A$35, 0), 2)</f>
        <v>Brown Solar</v>
      </c>
      <c r="E12976" s="9"/>
    </row>
    <row r="12977" spans="1:5" x14ac:dyDescent="0.35">
      <c r="A12977" s="2">
        <v>45677.291666666664</v>
      </c>
      <c r="B12977" s="1" t="s">
        <v>31</v>
      </c>
      <c r="C12977" s="1">
        <v>482.75</v>
      </c>
      <c r="D12977" t="str">
        <f>INDEX(Map!$A$2:$B$35, MATCH(Generation_Raw_Data!$B12977, Map!$A$2:$A$35, 0), 2)</f>
        <v>Ghent 1</v>
      </c>
      <c r="E12977" s="9"/>
    </row>
    <row r="12978" spans="1:5" x14ac:dyDescent="0.35">
      <c r="A12978" s="2">
        <v>45677.291666666664</v>
      </c>
      <c r="B12978" s="1" t="s">
        <v>33</v>
      </c>
      <c r="C12978" s="1">
        <v>486.75</v>
      </c>
      <c r="D12978" t="str">
        <f>INDEX(Map!$A$2:$B$35, MATCH(Generation_Raw_Data!$B12978, Map!$A$2:$A$35, 0), 2)</f>
        <v>Ghent 2</v>
      </c>
      <c r="E12978" s="9"/>
    </row>
    <row r="12979" spans="1:5" x14ac:dyDescent="0.35">
      <c r="A12979" s="2">
        <v>45677.291666666664</v>
      </c>
      <c r="B12979" s="1" t="s">
        <v>32</v>
      </c>
      <c r="C12979" s="1">
        <v>475.75</v>
      </c>
      <c r="D12979" t="str">
        <f>INDEX(Map!$A$2:$B$35, MATCH(Generation_Raw_Data!$B12979, Map!$A$2:$A$35, 0), 2)</f>
        <v>Ghent 3</v>
      </c>
      <c r="E12979" s="9"/>
    </row>
    <row r="12980" spans="1:5" x14ac:dyDescent="0.35">
      <c r="A12980" s="2">
        <v>45677.291666666664</v>
      </c>
      <c r="B12980" s="1" t="s">
        <v>30</v>
      </c>
      <c r="C12980" s="1">
        <v>412</v>
      </c>
      <c r="D12980" t="str">
        <f>INDEX(Map!$A$2:$B$35, MATCH(Generation_Raw_Data!$B12980, Map!$A$2:$A$35, 0), 2)</f>
        <v>Brown 3</v>
      </c>
      <c r="E12980" s="9"/>
    </row>
    <row r="12981" spans="1:5" x14ac:dyDescent="0.35">
      <c r="A12981" s="2">
        <v>45677.291666666664</v>
      </c>
      <c r="B12981" s="1" t="s">
        <v>34</v>
      </c>
      <c r="C12981" s="1">
        <v>479.75</v>
      </c>
      <c r="D12981" t="str">
        <f>INDEX(Map!$A$2:$B$35, MATCH(Generation_Raw_Data!$B12981, Map!$A$2:$A$35, 0), 2)</f>
        <v>Ghent 4</v>
      </c>
      <c r="E12981" s="9"/>
    </row>
    <row r="12982" spans="1:5" x14ac:dyDescent="0.35">
      <c r="A12982" s="2">
        <v>45677.291666666664</v>
      </c>
      <c r="B12982" s="1" t="s">
        <v>35</v>
      </c>
      <c r="C12982" s="1">
        <v>0</v>
      </c>
      <c r="D12982" t="str">
        <f>INDEX(Map!$A$2:$B$35, MATCH(Generation_Raw_Data!$B12982, Map!$A$2:$A$35, 0), 2)</f>
        <v>Simpsonville Solar</v>
      </c>
      <c r="E12982" s="9"/>
    </row>
    <row r="12983" spans="1:5" x14ac:dyDescent="0.35">
      <c r="A12983" s="2">
        <v>45677.291666666664</v>
      </c>
      <c r="B12983" s="1" t="s">
        <v>29</v>
      </c>
      <c r="C12983" s="1">
        <v>50.333300000000001</v>
      </c>
      <c r="D12983" t="str">
        <f>INDEX(Map!$A$2:$B$35, MATCH(Generation_Raw_Data!$B12983, Map!$A$2:$A$35, 0), 2)</f>
        <v>Brown 5</v>
      </c>
      <c r="E12983" s="9"/>
    </row>
    <row r="12984" spans="1:5" x14ac:dyDescent="0.35">
      <c r="A12984" s="2">
        <v>45677.291666666664</v>
      </c>
      <c r="B12984" s="1" t="s">
        <v>39</v>
      </c>
      <c r="C12984" s="1">
        <v>0</v>
      </c>
      <c r="D12984" t="str">
        <f>INDEX(Map!$A$2:$B$35, MATCH(Generation_Raw_Data!$B12984, Map!$A$2:$A$35, 0), 2)</f>
        <v>Brown 10</v>
      </c>
      <c r="E12984" s="9"/>
    </row>
    <row r="12985" spans="1:5" x14ac:dyDescent="0.35">
      <c r="A12985" s="2">
        <v>45677.291666666664</v>
      </c>
      <c r="B12985" s="1" t="s">
        <v>37</v>
      </c>
      <c r="C12985" s="1">
        <v>0</v>
      </c>
      <c r="D12985" t="str">
        <f>INDEX(Map!$A$2:$B$35, MATCH(Generation_Raw_Data!$B12985, Map!$A$2:$A$35, 0), 2)</f>
        <v>Brown 9</v>
      </c>
      <c r="E12985" s="9"/>
    </row>
    <row r="12986" spans="1:5" x14ac:dyDescent="0.35">
      <c r="A12986" s="2">
        <v>45677.291666666664</v>
      </c>
      <c r="B12986" s="1" t="s">
        <v>36</v>
      </c>
      <c r="C12986" s="1">
        <v>50</v>
      </c>
      <c r="D12986" t="str">
        <f>INDEX(Map!$A$2:$B$35, MATCH(Generation_Raw_Data!$B12986, Map!$A$2:$A$35, 0), 2)</f>
        <v>Brown 8</v>
      </c>
      <c r="E12986" s="9"/>
    </row>
    <row r="12987" spans="1:5" x14ac:dyDescent="0.35">
      <c r="A12987" s="2">
        <v>45677.291666666664</v>
      </c>
      <c r="B12987" s="1" t="s">
        <v>28</v>
      </c>
      <c r="C12987" s="1">
        <v>167.33330000000001</v>
      </c>
      <c r="D12987" t="str">
        <f>INDEX(Map!$A$2:$B$35, MATCH(Generation_Raw_Data!$B12987, Map!$A$2:$A$35, 0), 2)</f>
        <v>Brown 7</v>
      </c>
      <c r="E12987" s="9"/>
    </row>
    <row r="12988" spans="1:5" x14ac:dyDescent="0.35">
      <c r="A12988" s="2">
        <v>45677.291666666664</v>
      </c>
      <c r="B12988" s="1" t="s">
        <v>38</v>
      </c>
      <c r="C12988" s="1">
        <v>167.33330000000001</v>
      </c>
      <c r="D12988" t="str">
        <f>INDEX(Map!$A$2:$B$35, MATCH(Generation_Raw_Data!$B12988, Map!$A$2:$A$35, 0), 2)</f>
        <v>Brown 6</v>
      </c>
      <c r="E12988" s="9"/>
    </row>
    <row r="12989" spans="1:5" x14ac:dyDescent="0.35">
      <c r="A12989" s="2">
        <v>45677.291666666664</v>
      </c>
      <c r="B12989" s="1" t="s">
        <v>40</v>
      </c>
      <c r="C12989" s="1">
        <v>50</v>
      </c>
      <c r="D12989" t="str">
        <f>INDEX(Map!$A$2:$B$35, MATCH(Generation_Raw_Data!$B12989, Map!$A$2:$A$35, 0), 2)</f>
        <v>Brown 11</v>
      </c>
      <c r="E12989" s="9"/>
    </row>
    <row r="12990" spans="1:5" x14ac:dyDescent="0.35">
      <c r="A12990" s="2">
        <v>45677.333333333328</v>
      </c>
      <c r="B12990" s="1" t="s">
        <v>59</v>
      </c>
      <c r="C12990" s="1">
        <v>236.6</v>
      </c>
      <c r="D12990" t="str">
        <f>INDEX(Map!$A$2:$B$35, MATCH(Generation_Raw_Data!$B12990, Map!$A$2:$A$35, 0), 2)</f>
        <v>Cane Run 7</v>
      </c>
      <c r="E12990" s="9"/>
    </row>
    <row r="12991" spans="1:5" x14ac:dyDescent="0.35">
      <c r="A12991" s="2">
        <v>45677.333333333328</v>
      </c>
      <c r="B12991" s="1" t="s">
        <v>61</v>
      </c>
      <c r="C12991" s="1">
        <v>237</v>
      </c>
      <c r="D12991" t="str">
        <f>INDEX(Map!$A$2:$B$35, MATCH(Generation_Raw_Data!$B12991, Map!$A$2:$A$35, 0), 2)</f>
        <v>Cane Run 7</v>
      </c>
      <c r="E12991" s="9"/>
    </row>
    <row r="12992" spans="1:5" x14ac:dyDescent="0.35">
      <c r="A12992" s="2">
        <v>45677.333333333328</v>
      </c>
      <c r="B12992" s="1" t="s">
        <v>60</v>
      </c>
      <c r="C12992" s="1">
        <v>217.6</v>
      </c>
      <c r="D12992" t="str">
        <f>INDEX(Map!$A$2:$B$35, MATCH(Generation_Raw_Data!$B12992, Map!$A$2:$A$35, 0), 2)</f>
        <v>Cane Run 7</v>
      </c>
      <c r="E12992" s="9"/>
    </row>
    <row r="12993" spans="1:5" x14ac:dyDescent="0.35">
      <c r="A12993" s="2">
        <v>45677.333333333328</v>
      </c>
      <c r="B12993" s="1" t="s">
        <v>46</v>
      </c>
      <c r="C12993" s="1">
        <v>47</v>
      </c>
      <c r="D12993" t="str">
        <f>INDEX(Map!$A$2:$B$35, MATCH(Generation_Raw_Data!$B12993, Map!$A$2:$A$35, 0), 2)</f>
        <v>Ohio Falls</v>
      </c>
      <c r="E12993" s="9"/>
    </row>
    <row r="12994" spans="1:5" x14ac:dyDescent="0.35">
      <c r="A12994" s="2">
        <v>45677.333333333328</v>
      </c>
      <c r="B12994" s="1" t="s">
        <v>57</v>
      </c>
      <c r="C12994" s="1">
        <v>-9.6999999999999993</v>
      </c>
      <c r="D12994" t="str">
        <f>INDEX(Map!$A$2:$B$35, MATCH(Generation_Raw_Data!$B12994, Map!$A$2:$A$35, 0), 2)</f>
        <v>Mill Creek 1</v>
      </c>
      <c r="E12994" s="9"/>
    </row>
    <row r="12995" spans="1:5" x14ac:dyDescent="0.35">
      <c r="A12995" s="2">
        <v>45677.333333333328</v>
      </c>
      <c r="B12995" s="1" t="s">
        <v>55</v>
      </c>
      <c r="C12995" s="1">
        <v>0</v>
      </c>
      <c r="D12995" t="str">
        <f>INDEX(Map!$A$2:$B$35, MATCH(Generation_Raw_Data!$B12995, Map!$A$2:$A$35, 0), 2)</f>
        <v>Paddy's Run 12</v>
      </c>
      <c r="E12995" s="9"/>
    </row>
    <row r="12996" spans="1:5" x14ac:dyDescent="0.35">
      <c r="A12996" s="2">
        <v>45677.333333333328</v>
      </c>
      <c r="B12996" s="1" t="s">
        <v>56</v>
      </c>
      <c r="C12996" s="1">
        <v>80.7</v>
      </c>
      <c r="D12996" t="str">
        <f>INDEX(Map!$A$2:$B$35, MATCH(Generation_Raw_Data!$B12996, Map!$A$2:$A$35, 0), 2)</f>
        <v>Paddy's Run 13</v>
      </c>
      <c r="E12996" s="9"/>
    </row>
    <row r="12997" spans="1:5" x14ac:dyDescent="0.35">
      <c r="A12997" s="2">
        <v>45677.333333333328</v>
      </c>
      <c r="B12997" s="1" t="s">
        <v>54</v>
      </c>
      <c r="C12997" s="1">
        <v>473.5</v>
      </c>
      <c r="D12997" t="str">
        <f>INDEX(Map!$A$2:$B$35, MATCH(Generation_Raw_Data!$B12997, Map!$A$2:$A$35, 0), 2)</f>
        <v>Mill Creek 4</v>
      </c>
      <c r="E12997" s="9"/>
    </row>
    <row r="12998" spans="1:5" x14ac:dyDescent="0.35">
      <c r="A12998" s="2">
        <v>45677.333333333328</v>
      </c>
      <c r="B12998" s="1" t="s">
        <v>53</v>
      </c>
      <c r="C12998" s="1">
        <v>392.3</v>
      </c>
      <c r="D12998" t="str">
        <f>INDEX(Map!$A$2:$B$35, MATCH(Generation_Raw_Data!$B12998, Map!$A$2:$A$35, 0), 2)</f>
        <v>Mill Creek 3</v>
      </c>
      <c r="E12998" s="9"/>
    </row>
    <row r="12999" spans="1:5" x14ac:dyDescent="0.35">
      <c r="A12999" s="2">
        <v>45677.333333333328</v>
      </c>
      <c r="B12999" s="1" t="s">
        <v>58</v>
      </c>
      <c r="C12999" s="1">
        <v>282.8</v>
      </c>
      <c r="D12999" t="str">
        <f>INDEX(Map!$A$2:$B$35, MATCH(Generation_Raw_Data!$B12999, Map!$A$2:$A$35, 0), 2)</f>
        <v>Mill Creek 2</v>
      </c>
      <c r="E12999" s="9"/>
    </row>
    <row r="13000" spans="1:5" x14ac:dyDescent="0.35">
      <c r="A13000" s="2">
        <v>45677.333333333328</v>
      </c>
      <c r="B13000" s="1" t="s">
        <v>44</v>
      </c>
      <c r="C13000" s="1">
        <v>689.4</v>
      </c>
      <c r="D13000" t="str">
        <f>INDEX(Map!$A$2:$B$35, MATCH(Generation_Raw_Data!$B13000, Map!$A$2:$A$35, 0), 2)</f>
        <v>Trimble County 2</v>
      </c>
      <c r="E13000" s="9"/>
    </row>
    <row r="13001" spans="1:5" x14ac:dyDescent="0.35">
      <c r="A13001" s="2">
        <v>45677.333333333328</v>
      </c>
      <c r="B13001" s="1" t="s">
        <v>47</v>
      </c>
      <c r="C13001" s="1">
        <v>126.9974</v>
      </c>
      <c r="D13001" t="str">
        <f>INDEX(Map!$A$2:$B$35, MATCH(Generation_Raw_Data!$B13001, Map!$A$2:$A$35, 0), 2)</f>
        <v>Trimble County 5</v>
      </c>
      <c r="E13001" s="9"/>
    </row>
    <row r="13002" spans="1:5" x14ac:dyDescent="0.35">
      <c r="A13002" s="2">
        <v>45677.333333333328</v>
      </c>
      <c r="B13002" s="1" t="s">
        <v>48</v>
      </c>
      <c r="C13002" s="1">
        <v>0</v>
      </c>
      <c r="D13002" t="str">
        <f>INDEX(Map!$A$2:$B$35, MATCH(Generation_Raw_Data!$B13002, Map!$A$2:$A$35, 0), 2)</f>
        <v>Trimble County 6</v>
      </c>
      <c r="E13002" s="9"/>
    </row>
    <row r="13003" spans="1:5" x14ac:dyDescent="0.35">
      <c r="A13003" s="2">
        <v>45677.333333333328</v>
      </c>
      <c r="B13003" s="1" t="s">
        <v>51</v>
      </c>
      <c r="C13003" s="1">
        <v>126.9974</v>
      </c>
      <c r="D13003" t="str">
        <f>INDEX(Map!$A$2:$B$35, MATCH(Generation_Raw_Data!$B13003, Map!$A$2:$A$35, 0), 2)</f>
        <v>Trimble County 9</v>
      </c>
      <c r="E13003" s="9"/>
    </row>
    <row r="13004" spans="1:5" x14ac:dyDescent="0.35">
      <c r="A13004" s="2">
        <v>45677.333333333328</v>
      </c>
      <c r="B13004" s="1" t="s">
        <v>50</v>
      </c>
      <c r="C13004" s="1">
        <v>0</v>
      </c>
      <c r="D13004" t="str">
        <f>INDEX(Map!$A$2:$B$35, MATCH(Generation_Raw_Data!$B13004, Map!$A$2:$A$35, 0), 2)</f>
        <v>Trimble County 8</v>
      </c>
      <c r="E13004" s="9"/>
    </row>
    <row r="13005" spans="1:5" x14ac:dyDescent="0.35">
      <c r="A13005" s="2">
        <v>45677.333333333328</v>
      </c>
      <c r="B13005" s="1" t="s">
        <v>49</v>
      </c>
      <c r="C13005" s="1">
        <v>126.0052</v>
      </c>
      <c r="D13005" t="str">
        <f>INDEX(Map!$A$2:$B$35, MATCH(Generation_Raw_Data!$B13005, Map!$A$2:$A$35, 0), 2)</f>
        <v>Trimble County 7</v>
      </c>
      <c r="E13005" s="9"/>
    </row>
    <row r="13006" spans="1:5" x14ac:dyDescent="0.35">
      <c r="A13006" s="2">
        <v>45677.333333333328</v>
      </c>
      <c r="B13006" s="1" t="s">
        <v>45</v>
      </c>
      <c r="C13006" s="1">
        <v>492.2</v>
      </c>
      <c r="D13006" t="str">
        <f>INDEX(Map!$A$2:$B$35, MATCH(Generation_Raw_Data!$B13006, Map!$A$2:$A$35, 0), 2)</f>
        <v>Trimble County 1</v>
      </c>
      <c r="E13006" s="9"/>
    </row>
    <row r="13007" spans="1:5" x14ac:dyDescent="0.35">
      <c r="A13007" s="2">
        <v>45677.333333333328</v>
      </c>
      <c r="B13007" s="1" t="s">
        <v>52</v>
      </c>
      <c r="C13007" s="1">
        <v>0</v>
      </c>
      <c r="D13007" t="str">
        <f>INDEX(Map!$A$2:$B$35, MATCH(Generation_Raw_Data!$B13007, Map!$A$2:$A$35, 0), 2)</f>
        <v>Trimble County 10</v>
      </c>
      <c r="E13007" s="9"/>
    </row>
    <row r="13008" spans="1:5" x14ac:dyDescent="0.35">
      <c r="A13008" s="2">
        <v>45677.333333333328</v>
      </c>
      <c r="B13008" s="1" t="s">
        <v>43</v>
      </c>
      <c r="C13008" s="1">
        <v>0</v>
      </c>
      <c r="D13008" t="str">
        <f>INDEX(Map!$A$2:$B$35, MATCH(Generation_Raw_Data!$B13008, Map!$A$2:$A$35, 0), 2)</f>
        <v>Haefling</v>
      </c>
      <c r="E13008" s="9"/>
    </row>
    <row r="13009" spans="1:5" x14ac:dyDescent="0.35">
      <c r="A13009" s="2">
        <v>45677.333333333328</v>
      </c>
      <c r="B13009" s="1" t="s">
        <v>42</v>
      </c>
      <c r="C13009" s="1">
        <v>18</v>
      </c>
      <c r="D13009" t="str">
        <f>INDEX(Map!$A$2:$B$35, MATCH(Generation_Raw_Data!$B13009, Map!$A$2:$A$35, 0), 2)</f>
        <v>Dix Dam</v>
      </c>
      <c r="E13009" s="9"/>
    </row>
    <row r="13010" spans="1:5" x14ac:dyDescent="0.35">
      <c r="A13010" s="2">
        <v>45677.333333333328</v>
      </c>
      <c r="B13010" s="1" t="s">
        <v>41</v>
      </c>
      <c r="C13010" s="1">
        <v>0.1</v>
      </c>
      <c r="D13010" t="str">
        <f>INDEX(Map!$A$2:$B$35, MATCH(Generation_Raw_Data!$B13010, Map!$A$2:$A$35, 0), 2)</f>
        <v>Brown Solar</v>
      </c>
      <c r="E13010" s="9"/>
    </row>
    <row r="13011" spans="1:5" x14ac:dyDescent="0.35">
      <c r="A13011" s="2">
        <v>45677.333333333328</v>
      </c>
      <c r="B13011" s="1" t="s">
        <v>29</v>
      </c>
      <c r="C13011" s="1">
        <v>50</v>
      </c>
      <c r="D13011" t="str">
        <f>INDEX(Map!$A$2:$B$35, MATCH(Generation_Raw_Data!$B13011, Map!$A$2:$A$35, 0), 2)</f>
        <v>Brown 5</v>
      </c>
      <c r="E13011" s="9"/>
    </row>
    <row r="13012" spans="1:5" x14ac:dyDescent="0.35">
      <c r="A13012" s="2">
        <v>45677.333333333328</v>
      </c>
      <c r="B13012" s="1" t="s">
        <v>30</v>
      </c>
      <c r="C13012" s="1">
        <v>413</v>
      </c>
      <c r="D13012" t="str">
        <f>INDEX(Map!$A$2:$B$35, MATCH(Generation_Raw_Data!$B13012, Map!$A$2:$A$35, 0), 2)</f>
        <v>Brown 3</v>
      </c>
      <c r="E13012" s="9"/>
    </row>
    <row r="13013" spans="1:5" x14ac:dyDescent="0.35">
      <c r="A13013" s="2">
        <v>45677.333333333328</v>
      </c>
      <c r="B13013" s="1" t="s">
        <v>32</v>
      </c>
      <c r="C13013" s="1">
        <v>479</v>
      </c>
      <c r="D13013" t="str">
        <f>INDEX(Map!$A$2:$B$35, MATCH(Generation_Raw_Data!$B13013, Map!$A$2:$A$35, 0), 2)</f>
        <v>Ghent 3</v>
      </c>
      <c r="E13013" s="9"/>
    </row>
    <row r="13014" spans="1:5" x14ac:dyDescent="0.35">
      <c r="A13014" s="2">
        <v>45677.333333333328</v>
      </c>
      <c r="B13014" s="1" t="s">
        <v>33</v>
      </c>
      <c r="C13014" s="1">
        <v>488</v>
      </c>
      <c r="D13014" t="str">
        <f>INDEX(Map!$A$2:$B$35, MATCH(Generation_Raw_Data!$B13014, Map!$A$2:$A$35, 0), 2)</f>
        <v>Ghent 2</v>
      </c>
      <c r="E13014" s="9"/>
    </row>
    <row r="13015" spans="1:5" x14ac:dyDescent="0.35">
      <c r="A13015" s="2">
        <v>45677.333333333328</v>
      </c>
      <c r="B13015" s="1" t="s">
        <v>31</v>
      </c>
      <c r="C13015" s="1">
        <v>482</v>
      </c>
      <c r="D13015" t="str">
        <f>INDEX(Map!$A$2:$B$35, MATCH(Generation_Raw_Data!$B13015, Map!$A$2:$A$35, 0), 2)</f>
        <v>Ghent 1</v>
      </c>
      <c r="E13015" s="9"/>
    </row>
    <row r="13016" spans="1:5" x14ac:dyDescent="0.35">
      <c r="A13016" s="2">
        <v>45677.333333333328</v>
      </c>
      <c r="B13016" s="1" t="s">
        <v>34</v>
      </c>
      <c r="C13016" s="1">
        <v>480</v>
      </c>
      <c r="D13016" t="str">
        <f>INDEX(Map!$A$2:$B$35, MATCH(Generation_Raw_Data!$B13016, Map!$A$2:$A$35, 0), 2)</f>
        <v>Ghent 4</v>
      </c>
      <c r="E13016" s="9"/>
    </row>
    <row r="13017" spans="1:5" x14ac:dyDescent="0.35">
      <c r="A13017" s="2">
        <v>45677.333333333328</v>
      </c>
      <c r="B13017" s="1" t="s">
        <v>35</v>
      </c>
      <c r="C13017" s="1">
        <v>0.1</v>
      </c>
      <c r="D13017" t="str">
        <f>INDEX(Map!$A$2:$B$35, MATCH(Generation_Raw_Data!$B13017, Map!$A$2:$A$35, 0), 2)</f>
        <v>Simpsonville Solar</v>
      </c>
      <c r="E13017" s="9"/>
    </row>
    <row r="13018" spans="1:5" x14ac:dyDescent="0.35">
      <c r="A13018" s="2">
        <v>45677.333333333328</v>
      </c>
      <c r="B13018" s="1" t="s">
        <v>40</v>
      </c>
      <c r="C13018" s="1">
        <v>50</v>
      </c>
      <c r="D13018" t="str">
        <f>INDEX(Map!$A$2:$B$35, MATCH(Generation_Raw_Data!$B13018, Map!$A$2:$A$35, 0), 2)</f>
        <v>Brown 11</v>
      </c>
      <c r="E13018" s="9"/>
    </row>
    <row r="13019" spans="1:5" x14ac:dyDescent="0.35">
      <c r="A13019" s="2">
        <v>45677.333333333328</v>
      </c>
      <c r="B13019" s="1" t="s">
        <v>38</v>
      </c>
      <c r="C13019" s="1">
        <v>169</v>
      </c>
      <c r="D13019" t="str">
        <f>INDEX(Map!$A$2:$B$35, MATCH(Generation_Raw_Data!$B13019, Map!$A$2:$A$35, 0), 2)</f>
        <v>Brown 6</v>
      </c>
      <c r="E13019" s="9"/>
    </row>
    <row r="13020" spans="1:5" x14ac:dyDescent="0.35">
      <c r="A13020" s="2">
        <v>45677.333333333328</v>
      </c>
      <c r="B13020" s="1" t="s">
        <v>28</v>
      </c>
      <c r="C13020" s="1">
        <v>169</v>
      </c>
      <c r="D13020" t="str">
        <f>INDEX(Map!$A$2:$B$35, MATCH(Generation_Raw_Data!$B13020, Map!$A$2:$A$35, 0), 2)</f>
        <v>Brown 7</v>
      </c>
      <c r="E13020" s="9"/>
    </row>
    <row r="13021" spans="1:5" x14ac:dyDescent="0.35">
      <c r="A13021" s="2">
        <v>45677.333333333328</v>
      </c>
      <c r="B13021" s="1" t="s">
        <v>36</v>
      </c>
      <c r="C13021" s="1">
        <v>49</v>
      </c>
      <c r="D13021" t="str">
        <f>INDEX(Map!$A$2:$B$35, MATCH(Generation_Raw_Data!$B13021, Map!$A$2:$A$35, 0), 2)</f>
        <v>Brown 8</v>
      </c>
      <c r="E13021" s="9"/>
    </row>
    <row r="13022" spans="1:5" x14ac:dyDescent="0.35">
      <c r="A13022" s="2">
        <v>45677.333333333328</v>
      </c>
      <c r="B13022" s="1" t="s">
        <v>37</v>
      </c>
      <c r="C13022" s="1">
        <v>0</v>
      </c>
      <c r="D13022" t="str">
        <f>INDEX(Map!$A$2:$B$35, MATCH(Generation_Raw_Data!$B13022, Map!$A$2:$A$35, 0), 2)</f>
        <v>Brown 9</v>
      </c>
      <c r="E13022" s="9"/>
    </row>
    <row r="13023" spans="1:5" x14ac:dyDescent="0.35">
      <c r="A13023" s="2">
        <v>45677.333333333328</v>
      </c>
      <c r="B13023" s="1" t="s">
        <v>39</v>
      </c>
      <c r="C13023" s="1">
        <v>0</v>
      </c>
      <c r="D13023" t="str">
        <f>INDEX(Map!$A$2:$B$35, MATCH(Generation_Raw_Data!$B13023, Map!$A$2:$A$35, 0), 2)</f>
        <v>Brown 10</v>
      </c>
      <c r="E13023" s="9"/>
    </row>
    <row r="13024" spans="1:5" x14ac:dyDescent="0.35">
      <c r="A13024" s="2">
        <v>45677.374999999993</v>
      </c>
      <c r="B13024" s="1" t="s">
        <v>61</v>
      </c>
      <c r="C13024" s="1">
        <v>221</v>
      </c>
      <c r="D13024" t="str">
        <f>INDEX(Map!$A$2:$B$35, MATCH(Generation_Raw_Data!$B13024, Map!$A$2:$A$35, 0), 2)</f>
        <v>Cane Run 7</v>
      </c>
      <c r="E13024" s="9"/>
    </row>
    <row r="13025" spans="1:5" x14ac:dyDescent="0.35">
      <c r="A13025" s="2">
        <v>45677.374999999993</v>
      </c>
      <c r="B13025" s="1" t="s">
        <v>59</v>
      </c>
      <c r="C13025" s="1">
        <v>220.8</v>
      </c>
      <c r="D13025" t="str">
        <f>INDEX(Map!$A$2:$B$35, MATCH(Generation_Raw_Data!$B13025, Map!$A$2:$A$35, 0), 2)</f>
        <v>Cane Run 7</v>
      </c>
      <c r="E13025" s="9"/>
    </row>
    <row r="13026" spans="1:5" x14ac:dyDescent="0.35">
      <c r="A13026" s="2">
        <v>45677.374999999993</v>
      </c>
      <c r="B13026" s="1" t="s">
        <v>60</v>
      </c>
      <c r="C13026" s="1">
        <v>209.8</v>
      </c>
      <c r="D13026" t="str">
        <f>INDEX(Map!$A$2:$B$35, MATCH(Generation_Raw_Data!$B13026, Map!$A$2:$A$35, 0), 2)</f>
        <v>Cane Run 7</v>
      </c>
      <c r="E13026" s="9"/>
    </row>
    <row r="13027" spans="1:5" x14ac:dyDescent="0.35">
      <c r="A13027" s="2">
        <v>45677.374999999993</v>
      </c>
      <c r="B13027" s="1" t="s">
        <v>57</v>
      </c>
      <c r="C13027" s="1">
        <v>-9.5</v>
      </c>
      <c r="D13027" t="str">
        <f>INDEX(Map!$A$2:$B$35, MATCH(Generation_Raw_Data!$B13027, Map!$A$2:$A$35, 0), 2)</f>
        <v>Mill Creek 1</v>
      </c>
      <c r="E13027" s="9"/>
    </row>
    <row r="13028" spans="1:5" x14ac:dyDescent="0.35">
      <c r="A13028" s="2">
        <v>45677.374999999993</v>
      </c>
      <c r="B13028" s="1" t="s">
        <v>56</v>
      </c>
      <c r="C13028" s="1">
        <v>83.7</v>
      </c>
      <c r="D13028" t="str">
        <f>INDEX(Map!$A$2:$B$35, MATCH(Generation_Raw_Data!$B13028, Map!$A$2:$A$35, 0), 2)</f>
        <v>Paddy's Run 13</v>
      </c>
      <c r="E13028" s="9"/>
    </row>
    <row r="13029" spans="1:5" x14ac:dyDescent="0.35">
      <c r="A13029" s="2">
        <v>45677.374999999993</v>
      </c>
      <c r="B13029" s="1" t="s">
        <v>55</v>
      </c>
      <c r="C13029" s="1">
        <v>0</v>
      </c>
      <c r="D13029" t="str">
        <f>INDEX(Map!$A$2:$B$35, MATCH(Generation_Raw_Data!$B13029, Map!$A$2:$A$35, 0), 2)</f>
        <v>Paddy's Run 12</v>
      </c>
      <c r="E13029" s="9"/>
    </row>
    <row r="13030" spans="1:5" x14ac:dyDescent="0.35">
      <c r="A13030" s="2">
        <v>45677.374999999993</v>
      </c>
      <c r="B13030" s="1" t="s">
        <v>58</v>
      </c>
      <c r="C13030" s="1">
        <v>278.7</v>
      </c>
      <c r="D13030" t="str">
        <f>INDEX(Map!$A$2:$B$35, MATCH(Generation_Raw_Data!$B13030, Map!$A$2:$A$35, 0), 2)</f>
        <v>Mill Creek 2</v>
      </c>
      <c r="E13030" s="9"/>
    </row>
    <row r="13031" spans="1:5" x14ac:dyDescent="0.35">
      <c r="A13031" s="2">
        <v>45677.374999999993</v>
      </c>
      <c r="B13031" s="1" t="s">
        <v>53</v>
      </c>
      <c r="C13031" s="1">
        <v>392.2</v>
      </c>
      <c r="D13031" t="str">
        <f>INDEX(Map!$A$2:$B$35, MATCH(Generation_Raw_Data!$B13031, Map!$A$2:$A$35, 0), 2)</f>
        <v>Mill Creek 3</v>
      </c>
      <c r="E13031" s="9"/>
    </row>
    <row r="13032" spans="1:5" x14ac:dyDescent="0.35">
      <c r="A13032" s="2">
        <v>45677.374999999993</v>
      </c>
      <c r="B13032" s="1" t="s">
        <v>54</v>
      </c>
      <c r="C13032" s="1">
        <v>489.5</v>
      </c>
      <c r="D13032" t="str">
        <f>INDEX(Map!$A$2:$B$35, MATCH(Generation_Raw_Data!$B13032, Map!$A$2:$A$35, 0), 2)</f>
        <v>Mill Creek 4</v>
      </c>
      <c r="E13032" s="9"/>
    </row>
    <row r="13033" spans="1:5" x14ac:dyDescent="0.35">
      <c r="A13033" s="2">
        <v>45677.374999999993</v>
      </c>
      <c r="B13033" s="1" t="s">
        <v>49</v>
      </c>
      <c r="C13033" s="1">
        <v>108.3434</v>
      </c>
      <c r="D13033" t="str">
        <f>INDEX(Map!$A$2:$B$35, MATCH(Generation_Raw_Data!$B13033, Map!$A$2:$A$35, 0), 2)</f>
        <v>Trimble County 7</v>
      </c>
      <c r="E13033" s="9"/>
    </row>
    <row r="13034" spans="1:5" x14ac:dyDescent="0.35">
      <c r="A13034" s="2">
        <v>45677.374999999993</v>
      </c>
      <c r="B13034" s="1" t="s">
        <v>50</v>
      </c>
      <c r="C13034" s="1">
        <v>0</v>
      </c>
      <c r="D13034" t="str">
        <f>INDEX(Map!$A$2:$B$35, MATCH(Generation_Raw_Data!$B13034, Map!$A$2:$A$35, 0), 2)</f>
        <v>Trimble County 8</v>
      </c>
      <c r="E13034" s="9"/>
    </row>
    <row r="13035" spans="1:5" x14ac:dyDescent="0.35">
      <c r="A13035" s="2">
        <v>45677.374999999993</v>
      </c>
      <c r="B13035" s="1" t="s">
        <v>51</v>
      </c>
      <c r="C13035" s="1">
        <v>110.3313</v>
      </c>
      <c r="D13035" t="str">
        <f>INDEX(Map!$A$2:$B$35, MATCH(Generation_Raw_Data!$B13035, Map!$A$2:$A$35, 0), 2)</f>
        <v>Trimble County 9</v>
      </c>
      <c r="E13035" s="9"/>
    </row>
    <row r="13036" spans="1:5" x14ac:dyDescent="0.35">
      <c r="A13036" s="2">
        <v>45677.374999999993</v>
      </c>
      <c r="B13036" s="1" t="s">
        <v>48</v>
      </c>
      <c r="C13036" s="1">
        <v>0</v>
      </c>
      <c r="D13036" t="str">
        <f>INDEX(Map!$A$2:$B$35, MATCH(Generation_Raw_Data!$B13036, Map!$A$2:$A$35, 0), 2)</f>
        <v>Trimble County 6</v>
      </c>
      <c r="E13036" s="9"/>
    </row>
    <row r="13037" spans="1:5" x14ac:dyDescent="0.35">
      <c r="A13037" s="2">
        <v>45677.374999999993</v>
      </c>
      <c r="B13037" s="1" t="s">
        <v>47</v>
      </c>
      <c r="C13037" s="1">
        <v>111.3253</v>
      </c>
      <c r="D13037" t="str">
        <f>INDEX(Map!$A$2:$B$35, MATCH(Generation_Raw_Data!$B13037, Map!$A$2:$A$35, 0), 2)</f>
        <v>Trimble County 5</v>
      </c>
      <c r="E13037" s="9"/>
    </row>
    <row r="13038" spans="1:5" x14ac:dyDescent="0.35">
      <c r="A13038" s="2">
        <v>45677.374999999993</v>
      </c>
      <c r="B13038" s="1" t="s">
        <v>44</v>
      </c>
      <c r="C13038" s="1">
        <v>689.5</v>
      </c>
      <c r="D13038" t="str">
        <f>INDEX(Map!$A$2:$B$35, MATCH(Generation_Raw_Data!$B13038, Map!$A$2:$A$35, 0), 2)</f>
        <v>Trimble County 2</v>
      </c>
      <c r="E13038" s="9"/>
    </row>
    <row r="13039" spans="1:5" x14ac:dyDescent="0.35">
      <c r="A13039" s="2">
        <v>45677.374999999993</v>
      </c>
      <c r="B13039" s="1" t="s">
        <v>46</v>
      </c>
      <c r="C13039" s="1">
        <v>47</v>
      </c>
      <c r="D13039" t="str">
        <f>INDEX(Map!$A$2:$B$35, MATCH(Generation_Raw_Data!$B13039, Map!$A$2:$A$35, 0), 2)</f>
        <v>Ohio Falls</v>
      </c>
      <c r="E13039" s="9"/>
    </row>
    <row r="13040" spans="1:5" x14ac:dyDescent="0.35">
      <c r="A13040" s="2">
        <v>45677.374999999993</v>
      </c>
      <c r="B13040" s="1" t="s">
        <v>45</v>
      </c>
      <c r="C13040" s="1">
        <v>492</v>
      </c>
      <c r="D13040" t="str">
        <f>INDEX(Map!$A$2:$B$35, MATCH(Generation_Raw_Data!$B13040, Map!$A$2:$A$35, 0), 2)</f>
        <v>Trimble County 1</v>
      </c>
      <c r="E13040" s="9"/>
    </row>
    <row r="13041" spans="1:5" x14ac:dyDescent="0.35">
      <c r="A13041" s="2">
        <v>45677.374999999993</v>
      </c>
      <c r="B13041" s="1" t="s">
        <v>52</v>
      </c>
      <c r="C13041" s="1">
        <v>0</v>
      </c>
      <c r="D13041" t="str">
        <f>INDEX(Map!$A$2:$B$35, MATCH(Generation_Raw_Data!$B13041, Map!$A$2:$A$35, 0), 2)</f>
        <v>Trimble County 10</v>
      </c>
      <c r="E13041" s="9"/>
    </row>
    <row r="13042" spans="1:5" x14ac:dyDescent="0.35">
      <c r="A13042" s="2">
        <v>45677.374999999993</v>
      </c>
      <c r="B13042" s="1" t="s">
        <v>42</v>
      </c>
      <c r="C13042" s="1">
        <v>19</v>
      </c>
      <c r="D13042" t="str">
        <f>INDEX(Map!$A$2:$B$35, MATCH(Generation_Raw_Data!$B13042, Map!$A$2:$A$35, 0), 2)</f>
        <v>Dix Dam</v>
      </c>
      <c r="E13042" s="9"/>
    </row>
    <row r="13043" spans="1:5" x14ac:dyDescent="0.35">
      <c r="A13043" s="2">
        <v>45677.374999999993</v>
      </c>
      <c r="B13043" s="1" t="s">
        <v>43</v>
      </c>
      <c r="C13043" s="1">
        <v>0</v>
      </c>
      <c r="D13043" t="str">
        <f>INDEX(Map!$A$2:$B$35, MATCH(Generation_Raw_Data!$B13043, Map!$A$2:$A$35, 0), 2)</f>
        <v>Haefling</v>
      </c>
      <c r="E13043" s="9"/>
    </row>
    <row r="13044" spans="1:5" x14ac:dyDescent="0.35">
      <c r="A13044" s="2">
        <v>45677.374999999993</v>
      </c>
      <c r="B13044" s="1" t="s">
        <v>41</v>
      </c>
      <c r="C13044" s="1">
        <v>0.3</v>
      </c>
      <c r="D13044" t="str">
        <f>INDEX(Map!$A$2:$B$35, MATCH(Generation_Raw_Data!$B13044, Map!$A$2:$A$35, 0), 2)</f>
        <v>Brown Solar</v>
      </c>
      <c r="E13044" s="9"/>
    </row>
    <row r="13045" spans="1:5" x14ac:dyDescent="0.35">
      <c r="A13045" s="2">
        <v>45677.374999999993</v>
      </c>
      <c r="B13045" s="1" t="s">
        <v>31</v>
      </c>
      <c r="C13045" s="1">
        <v>482.75</v>
      </c>
      <c r="D13045" t="str">
        <f>INDEX(Map!$A$2:$B$35, MATCH(Generation_Raw_Data!$B13045, Map!$A$2:$A$35, 0), 2)</f>
        <v>Ghent 1</v>
      </c>
      <c r="E13045" s="9"/>
    </row>
    <row r="13046" spans="1:5" x14ac:dyDescent="0.35">
      <c r="A13046" s="2">
        <v>45677.374999999993</v>
      </c>
      <c r="B13046" s="1" t="s">
        <v>33</v>
      </c>
      <c r="C13046" s="1">
        <v>486.75</v>
      </c>
      <c r="D13046" t="str">
        <f>INDEX(Map!$A$2:$B$35, MATCH(Generation_Raw_Data!$B13046, Map!$A$2:$A$35, 0), 2)</f>
        <v>Ghent 2</v>
      </c>
      <c r="E13046" s="9"/>
    </row>
    <row r="13047" spans="1:5" x14ac:dyDescent="0.35">
      <c r="A13047" s="2">
        <v>45677.374999999993</v>
      </c>
      <c r="B13047" s="1" t="s">
        <v>32</v>
      </c>
      <c r="C13047" s="1">
        <v>475.75</v>
      </c>
      <c r="D13047" t="str">
        <f>INDEX(Map!$A$2:$B$35, MATCH(Generation_Raw_Data!$B13047, Map!$A$2:$A$35, 0), 2)</f>
        <v>Ghent 3</v>
      </c>
      <c r="E13047" s="9"/>
    </row>
    <row r="13048" spans="1:5" x14ac:dyDescent="0.35">
      <c r="A13048" s="2">
        <v>45677.374999999993</v>
      </c>
      <c r="B13048" s="1" t="s">
        <v>30</v>
      </c>
      <c r="C13048" s="1">
        <v>408</v>
      </c>
      <c r="D13048" t="str">
        <f>INDEX(Map!$A$2:$B$35, MATCH(Generation_Raw_Data!$B13048, Map!$A$2:$A$35, 0), 2)</f>
        <v>Brown 3</v>
      </c>
      <c r="E13048" s="9"/>
    </row>
    <row r="13049" spans="1:5" x14ac:dyDescent="0.35">
      <c r="A13049" s="2">
        <v>45677.374999999993</v>
      </c>
      <c r="B13049" s="1" t="s">
        <v>29</v>
      </c>
      <c r="C13049" s="1">
        <v>52</v>
      </c>
      <c r="D13049" t="str">
        <f>INDEX(Map!$A$2:$B$35, MATCH(Generation_Raw_Data!$B13049, Map!$A$2:$A$35, 0), 2)</f>
        <v>Brown 5</v>
      </c>
      <c r="E13049" s="9"/>
    </row>
    <row r="13050" spans="1:5" x14ac:dyDescent="0.35">
      <c r="A13050" s="2">
        <v>45677.374999999993</v>
      </c>
      <c r="B13050" s="1" t="s">
        <v>34</v>
      </c>
      <c r="C13050" s="1">
        <v>479.75</v>
      </c>
      <c r="D13050" t="str">
        <f>INDEX(Map!$A$2:$B$35, MATCH(Generation_Raw_Data!$B13050, Map!$A$2:$A$35, 0), 2)</f>
        <v>Ghent 4</v>
      </c>
      <c r="E13050" s="9"/>
    </row>
    <row r="13051" spans="1:5" x14ac:dyDescent="0.35">
      <c r="A13051" s="2">
        <v>45677.374999999993</v>
      </c>
      <c r="B13051" s="1" t="s">
        <v>35</v>
      </c>
      <c r="C13051" s="1">
        <v>0.5</v>
      </c>
      <c r="D13051" t="str">
        <f>INDEX(Map!$A$2:$B$35, MATCH(Generation_Raw_Data!$B13051, Map!$A$2:$A$35, 0), 2)</f>
        <v>Simpsonville Solar</v>
      </c>
      <c r="E13051" s="9"/>
    </row>
    <row r="13052" spans="1:5" x14ac:dyDescent="0.35">
      <c r="A13052" s="2">
        <v>45677.374999999993</v>
      </c>
      <c r="B13052" s="1" t="s">
        <v>39</v>
      </c>
      <c r="C13052" s="1">
        <v>0</v>
      </c>
      <c r="D13052" t="str">
        <f>INDEX(Map!$A$2:$B$35, MATCH(Generation_Raw_Data!$B13052, Map!$A$2:$A$35, 0), 2)</f>
        <v>Brown 10</v>
      </c>
      <c r="E13052" s="9"/>
    </row>
    <row r="13053" spans="1:5" x14ac:dyDescent="0.35">
      <c r="A13053" s="2">
        <v>45677.374999999993</v>
      </c>
      <c r="B13053" s="1" t="s">
        <v>37</v>
      </c>
      <c r="C13053" s="1">
        <v>0</v>
      </c>
      <c r="D13053" t="str">
        <f>INDEX(Map!$A$2:$B$35, MATCH(Generation_Raw_Data!$B13053, Map!$A$2:$A$35, 0), 2)</f>
        <v>Brown 9</v>
      </c>
      <c r="E13053" s="9"/>
    </row>
    <row r="13054" spans="1:5" x14ac:dyDescent="0.35">
      <c r="A13054" s="2">
        <v>45677.374999999993</v>
      </c>
      <c r="B13054" s="1" t="s">
        <v>36</v>
      </c>
      <c r="C13054" s="1">
        <v>50</v>
      </c>
      <c r="D13054" t="str">
        <f>INDEX(Map!$A$2:$B$35, MATCH(Generation_Raw_Data!$B13054, Map!$A$2:$A$35, 0), 2)</f>
        <v>Brown 8</v>
      </c>
      <c r="E13054" s="9"/>
    </row>
    <row r="13055" spans="1:5" x14ac:dyDescent="0.35">
      <c r="A13055" s="2">
        <v>45677.374999999993</v>
      </c>
      <c r="B13055" s="1" t="s">
        <v>28</v>
      </c>
      <c r="C13055" s="1">
        <v>169</v>
      </c>
      <c r="D13055" t="str">
        <f>INDEX(Map!$A$2:$B$35, MATCH(Generation_Raw_Data!$B13055, Map!$A$2:$A$35, 0), 2)</f>
        <v>Brown 7</v>
      </c>
      <c r="E13055" s="9"/>
    </row>
    <row r="13056" spans="1:5" x14ac:dyDescent="0.35">
      <c r="A13056" s="2">
        <v>45677.374999999993</v>
      </c>
      <c r="B13056" s="1" t="s">
        <v>38</v>
      </c>
      <c r="C13056" s="1">
        <v>169</v>
      </c>
      <c r="D13056" t="str">
        <f>INDEX(Map!$A$2:$B$35, MATCH(Generation_Raw_Data!$B13056, Map!$A$2:$A$35, 0), 2)</f>
        <v>Brown 6</v>
      </c>
      <c r="E13056" s="9"/>
    </row>
    <row r="13057" spans="1:5" x14ac:dyDescent="0.35">
      <c r="A13057" s="2">
        <v>45677.374999999993</v>
      </c>
      <c r="B13057" s="1" t="s">
        <v>40</v>
      </c>
      <c r="C13057" s="1">
        <v>52</v>
      </c>
      <c r="D13057" t="str">
        <f>INDEX(Map!$A$2:$B$35, MATCH(Generation_Raw_Data!$B13057, Map!$A$2:$A$35, 0), 2)</f>
        <v>Brown 11</v>
      </c>
      <c r="E13057" s="9"/>
    </row>
    <row r="13058" spans="1:5" x14ac:dyDescent="0.35">
      <c r="A13058" s="2">
        <v>45677.416666666657</v>
      </c>
      <c r="B13058" s="1" t="s">
        <v>59</v>
      </c>
      <c r="C13058" s="1">
        <v>234.3</v>
      </c>
      <c r="D13058" t="str">
        <f>INDEX(Map!$A$2:$B$35, MATCH(Generation_Raw_Data!$B13058, Map!$A$2:$A$35, 0), 2)</f>
        <v>Cane Run 7</v>
      </c>
      <c r="E13058" s="9"/>
    </row>
    <row r="13059" spans="1:5" x14ac:dyDescent="0.35">
      <c r="A13059" s="2">
        <v>45677.416666666657</v>
      </c>
      <c r="B13059" s="1" t="s">
        <v>61</v>
      </c>
      <c r="C13059" s="1">
        <v>234.6</v>
      </c>
      <c r="D13059" t="str">
        <f>INDEX(Map!$A$2:$B$35, MATCH(Generation_Raw_Data!$B13059, Map!$A$2:$A$35, 0), 2)</f>
        <v>Cane Run 7</v>
      </c>
      <c r="E13059" s="9"/>
    </row>
    <row r="13060" spans="1:5" x14ac:dyDescent="0.35">
      <c r="A13060" s="2">
        <v>45677.416666666657</v>
      </c>
      <c r="B13060" s="1" t="s">
        <v>60</v>
      </c>
      <c r="C13060" s="1">
        <v>215.6</v>
      </c>
      <c r="D13060" t="str">
        <f>INDEX(Map!$A$2:$B$35, MATCH(Generation_Raw_Data!$B13060, Map!$A$2:$A$35, 0), 2)</f>
        <v>Cane Run 7</v>
      </c>
      <c r="E13060" s="9"/>
    </row>
    <row r="13061" spans="1:5" x14ac:dyDescent="0.35">
      <c r="A13061" s="2">
        <v>45677.416666666657</v>
      </c>
      <c r="B13061" s="1" t="s">
        <v>57</v>
      </c>
      <c r="C13061" s="1">
        <v>-9.5</v>
      </c>
      <c r="D13061" t="str">
        <f>INDEX(Map!$A$2:$B$35, MATCH(Generation_Raw_Data!$B13061, Map!$A$2:$A$35, 0), 2)</f>
        <v>Mill Creek 1</v>
      </c>
      <c r="E13061" s="9"/>
    </row>
    <row r="13062" spans="1:5" x14ac:dyDescent="0.35">
      <c r="A13062" s="2">
        <v>45677.416666666657</v>
      </c>
      <c r="B13062" s="1" t="s">
        <v>55</v>
      </c>
      <c r="C13062" s="1">
        <v>0</v>
      </c>
      <c r="D13062" t="str">
        <f>INDEX(Map!$A$2:$B$35, MATCH(Generation_Raw_Data!$B13062, Map!$A$2:$A$35, 0), 2)</f>
        <v>Paddy's Run 12</v>
      </c>
      <c r="E13062" s="9"/>
    </row>
    <row r="13063" spans="1:5" x14ac:dyDescent="0.35">
      <c r="A13063" s="2">
        <v>45677.416666666657</v>
      </c>
      <c r="B13063" s="1" t="s">
        <v>56</v>
      </c>
      <c r="C13063" s="1">
        <v>81.7</v>
      </c>
      <c r="D13063" t="str">
        <f>INDEX(Map!$A$2:$B$35, MATCH(Generation_Raw_Data!$B13063, Map!$A$2:$A$35, 0), 2)</f>
        <v>Paddy's Run 13</v>
      </c>
      <c r="E13063" s="9"/>
    </row>
    <row r="13064" spans="1:5" x14ac:dyDescent="0.35">
      <c r="A13064" s="2">
        <v>45677.416666666657</v>
      </c>
      <c r="B13064" s="1" t="s">
        <v>54</v>
      </c>
      <c r="C13064" s="1">
        <v>488.5</v>
      </c>
      <c r="D13064" t="str">
        <f>INDEX(Map!$A$2:$B$35, MATCH(Generation_Raw_Data!$B13064, Map!$A$2:$A$35, 0), 2)</f>
        <v>Mill Creek 4</v>
      </c>
      <c r="E13064" s="9"/>
    </row>
    <row r="13065" spans="1:5" x14ac:dyDescent="0.35">
      <c r="A13065" s="2">
        <v>45677.416666666657</v>
      </c>
      <c r="B13065" s="1" t="s">
        <v>53</v>
      </c>
      <c r="C13065" s="1">
        <v>392</v>
      </c>
      <c r="D13065" t="str">
        <f>INDEX(Map!$A$2:$B$35, MATCH(Generation_Raw_Data!$B13065, Map!$A$2:$A$35, 0), 2)</f>
        <v>Mill Creek 3</v>
      </c>
      <c r="E13065" s="9"/>
    </row>
    <row r="13066" spans="1:5" x14ac:dyDescent="0.35">
      <c r="A13066" s="2">
        <v>45677.416666666657</v>
      </c>
      <c r="B13066" s="1" t="s">
        <v>58</v>
      </c>
      <c r="C13066" s="1">
        <v>280.39999999999998</v>
      </c>
      <c r="D13066" t="str">
        <f>INDEX(Map!$A$2:$B$35, MATCH(Generation_Raw_Data!$B13066, Map!$A$2:$A$35, 0), 2)</f>
        <v>Mill Creek 2</v>
      </c>
      <c r="E13066" s="9"/>
    </row>
    <row r="13067" spans="1:5" x14ac:dyDescent="0.35">
      <c r="A13067" s="2">
        <v>45677.416666666657</v>
      </c>
      <c r="B13067" s="1" t="s">
        <v>44</v>
      </c>
      <c r="C13067" s="1">
        <v>688.5</v>
      </c>
      <c r="D13067" t="str">
        <f>INDEX(Map!$A$2:$B$35, MATCH(Generation_Raw_Data!$B13067, Map!$A$2:$A$35, 0), 2)</f>
        <v>Trimble County 2</v>
      </c>
      <c r="E13067" s="9"/>
    </row>
    <row r="13068" spans="1:5" x14ac:dyDescent="0.35">
      <c r="A13068" s="2">
        <v>45677.416666666657</v>
      </c>
      <c r="B13068" s="1" t="s">
        <v>47</v>
      </c>
      <c r="C13068" s="1">
        <v>123</v>
      </c>
      <c r="D13068" t="str">
        <f>INDEX(Map!$A$2:$B$35, MATCH(Generation_Raw_Data!$B13068, Map!$A$2:$A$35, 0), 2)</f>
        <v>Trimble County 5</v>
      </c>
      <c r="E13068" s="9"/>
    </row>
    <row r="13069" spans="1:5" x14ac:dyDescent="0.35">
      <c r="A13069" s="2">
        <v>45677.416666666657</v>
      </c>
      <c r="B13069" s="1" t="s">
        <v>48</v>
      </c>
      <c r="C13069" s="1">
        <v>0</v>
      </c>
      <c r="D13069" t="str">
        <f>INDEX(Map!$A$2:$B$35, MATCH(Generation_Raw_Data!$B13069, Map!$A$2:$A$35, 0), 2)</f>
        <v>Trimble County 6</v>
      </c>
      <c r="E13069" s="9"/>
    </row>
    <row r="13070" spans="1:5" x14ac:dyDescent="0.35">
      <c r="A13070" s="2">
        <v>45677.416666666657</v>
      </c>
      <c r="B13070" s="1" t="s">
        <v>51</v>
      </c>
      <c r="C13070" s="1">
        <v>123.9919</v>
      </c>
      <c r="D13070" t="str">
        <f>INDEX(Map!$A$2:$B$35, MATCH(Generation_Raw_Data!$B13070, Map!$A$2:$A$35, 0), 2)</f>
        <v>Trimble County 9</v>
      </c>
      <c r="E13070" s="9"/>
    </row>
    <row r="13071" spans="1:5" x14ac:dyDescent="0.35">
      <c r="A13071" s="2">
        <v>45677.416666666657</v>
      </c>
      <c r="B13071" s="1" t="s">
        <v>50</v>
      </c>
      <c r="C13071" s="1">
        <v>0</v>
      </c>
      <c r="D13071" t="str">
        <f>INDEX(Map!$A$2:$B$35, MATCH(Generation_Raw_Data!$B13071, Map!$A$2:$A$35, 0), 2)</f>
        <v>Trimble County 8</v>
      </c>
      <c r="E13071" s="9"/>
    </row>
    <row r="13072" spans="1:5" x14ac:dyDescent="0.35">
      <c r="A13072" s="2">
        <v>45677.416666666657</v>
      </c>
      <c r="B13072" s="1" t="s">
        <v>49</v>
      </c>
      <c r="C13072" s="1">
        <v>122.0081</v>
      </c>
      <c r="D13072" t="str">
        <f>INDEX(Map!$A$2:$B$35, MATCH(Generation_Raw_Data!$B13072, Map!$A$2:$A$35, 0), 2)</f>
        <v>Trimble County 7</v>
      </c>
      <c r="E13072" s="9"/>
    </row>
    <row r="13073" spans="1:5" x14ac:dyDescent="0.35">
      <c r="A13073" s="2">
        <v>45677.416666666657</v>
      </c>
      <c r="B13073" s="1" t="s">
        <v>46</v>
      </c>
      <c r="C13073" s="1">
        <v>48</v>
      </c>
      <c r="D13073" t="str">
        <f>INDEX(Map!$A$2:$B$35, MATCH(Generation_Raw_Data!$B13073, Map!$A$2:$A$35, 0), 2)</f>
        <v>Ohio Falls</v>
      </c>
      <c r="E13073" s="9"/>
    </row>
    <row r="13074" spans="1:5" x14ac:dyDescent="0.35">
      <c r="A13074" s="2">
        <v>45677.416666666657</v>
      </c>
      <c r="B13074" s="1" t="s">
        <v>45</v>
      </c>
      <c r="C13074" s="1">
        <v>491.7</v>
      </c>
      <c r="D13074" t="str">
        <f>INDEX(Map!$A$2:$B$35, MATCH(Generation_Raw_Data!$B13074, Map!$A$2:$A$35, 0), 2)</f>
        <v>Trimble County 1</v>
      </c>
      <c r="E13074" s="9"/>
    </row>
    <row r="13075" spans="1:5" x14ac:dyDescent="0.35">
      <c r="A13075" s="2">
        <v>45677.416666666657</v>
      </c>
      <c r="B13075" s="1" t="s">
        <v>52</v>
      </c>
      <c r="C13075" s="1">
        <v>0</v>
      </c>
      <c r="D13075" t="str">
        <f>INDEX(Map!$A$2:$B$35, MATCH(Generation_Raw_Data!$B13075, Map!$A$2:$A$35, 0), 2)</f>
        <v>Trimble County 10</v>
      </c>
      <c r="E13075" s="9"/>
    </row>
    <row r="13076" spans="1:5" x14ac:dyDescent="0.35">
      <c r="A13076" s="2">
        <v>45677.416666666657</v>
      </c>
      <c r="B13076" s="1" t="s">
        <v>43</v>
      </c>
      <c r="C13076" s="1">
        <v>0</v>
      </c>
      <c r="D13076" t="str">
        <f>INDEX(Map!$A$2:$B$35, MATCH(Generation_Raw_Data!$B13076, Map!$A$2:$A$35, 0), 2)</f>
        <v>Haefling</v>
      </c>
      <c r="E13076" s="9"/>
    </row>
    <row r="13077" spans="1:5" x14ac:dyDescent="0.35">
      <c r="A13077" s="2">
        <v>45677.416666666657</v>
      </c>
      <c r="B13077" s="1" t="s">
        <v>42</v>
      </c>
      <c r="C13077" s="1">
        <v>19</v>
      </c>
      <c r="D13077" t="str">
        <f>INDEX(Map!$A$2:$B$35, MATCH(Generation_Raw_Data!$B13077, Map!$A$2:$A$35, 0), 2)</f>
        <v>Dix Dam</v>
      </c>
      <c r="E13077" s="9"/>
    </row>
    <row r="13078" spans="1:5" x14ac:dyDescent="0.35">
      <c r="A13078" s="2">
        <v>45677.416666666657</v>
      </c>
      <c r="B13078" s="1" t="s">
        <v>41</v>
      </c>
      <c r="C13078" s="1">
        <v>0.6</v>
      </c>
      <c r="D13078" t="str">
        <f>INDEX(Map!$A$2:$B$35, MATCH(Generation_Raw_Data!$B13078, Map!$A$2:$A$35, 0), 2)</f>
        <v>Brown Solar</v>
      </c>
      <c r="E13078" s="9"/>
    </row>
    <row r="13079" spans="1:5" x14ac:dyDescent="0.35">
      <c r="A13079" s="2">
        <v>45677.416666666657</v>
      </c>
      <c r="B13079" s="1" t="s">
        <v>29</v>
      </c>
      <c r="C13079" s="1">
        <v>51</v>
      </c>
      <c r="D13079" t="str">
        <f>INDEX(Map!$A$2:$B$35, MATCH(Generation_Raw_Data!$B13079, Map!$A$2:$A$35, 0), 2)</f>
        <v>Brown 5</v>
      </c>
      <c r="E13079" s="9"/>
    </row>
    <row r="13080" spans="1:5" x14ac:dyDescent="0.35">
      <c r="A13080" s="2">
        <v>45677.416666666657</v>
      </c>
      <c r="B13080" s="1" t="s">
        <v>30</v>
      </c>
      <c r="C13080" s="1">
        <v>409</v>
      </c>
      <c r="D13080" t="str">
        <f>INDEX(Map!$A$2:$B$35, MATCH(Generation_Raw_Data!$B13080, Map!$A$2:$A$35, 0), 2)</f>
        <v>Brown 3</v>
      </c>
      <c r="E13080" s="9"/>
    </row>
    <row r="13081" spans="1:5" x14ac:dyDescent="0.35">
      <c r="A13081" s="2">
        <v>45677.416666666657</v>
      </c>
      <c r="B13081" s="1" t="s">
        <v>32</v>
      </c>
      <c r="C13081" s="1">
        <v>477</v>
      </c>
      <c r="D13081" t="str">
        <f>INDEX(Map!$A$2:$B$35, MATCH(Generation_Raw_Data!$B13081, Map!$A$2:$A$35, 0), 2)</f>
        <v>Ghent 3</v>
      </c>
      <c r="E13081" s="9"/>
    </row>
    <row r="13082" spans="1:5" x14ac:dyDescent="0.35">
      <c r="A13082" s="2">
        <v>45677.416666666657</v>
      </c>
      <c r="B13082" s="1" t="s">
        <v>33</v>
      </c>
      <c r="C13082" s="1">
        <v>488</v>
      </c>
      <c r="D13082" t="str">
        <f>INDEX(Map!$A$2:$B$35, MATCH(Generation_Raw_Data!$B13082, Map!$A$2:$A$35, 0), 2)</f>
        <v>Ghent 2</v>
      </c>
      <c r="E13082" s="9"/>
    </row>
    <row r="13083" spans="1:5" x14ac:dyDescent="0.35">
      <c r="A13083" s="2">
        <v>45677.416666666657</v>
      </c>
      <c r="B13083" s="1" t="s">
        <v>31</v>
      </c>
      <c r="C13083" s="1">
        <v>482</v>
      </c>
      <c r="D13083" t="str">
        <f>INDEX(Map!$A$2:$B$35, MATCH(Generation_Raw_Data!$B13083, Map!$A$2:$A$35, 0), 2)</f>
        <v>Ghent 1</v>
      </c>
      <c r="E13083" s="9"/>
    </row>
    <row r="13084" spans="1:5" x14ac:dyDescent="0.35">
      <c r="A13084" s="2">
        <v>45677.416666666657</v>
      </c>
      <c r="B13084" s="1" t="s">
        <v>34</v>
      </c>
      <c r="C13084" s="1">
        <v>480</v>
      </c>
      <c r="D13084" t="str">
        <f>INDEX(Map!$A$2:$B$35, MATCH(Generation_Raw_Data!$B13084, Map!$A$2:$A$35, 0), 2)</f>
        <v>Ghent 4</v>
      </c>
      <c r="E13084" s="9"/>
    </row>
    <row r="13085" spans="1:5" x14ac:dyDescent="0.35">
      <c r="A13085" s="2">
        <v>45677.416666666657</v>
      </c>
      <c r="B13085" s="1" t="s">
        <v>35</v>
      </c>
      <c r="C13085" s="1">
        <v>0.9</v>
      </c>
      <c r="D13085" t="str">
        <f>INDEX(Map!$A$2:$B$35, MATCH(Generation_Raw_Data!$B13085, Map!$A$2:$A$35, 0), 2)</f>
        <v>Simpsonville Solar</v>
      </c>
      <c r="E13085" s="9"/>
    </row>
    <row r="13086" spans="1:5" x14ac:dyDescent="0.35">
      <c r="A13086" s="2">
        <v>45677.416666666657</v>
      </c>
      <c r="B13086" s="1" t="s">
        <v>40</v>
      </c>
      <c r="C13086" s="1">
        <v>50</v>
      </c>
      <c r="D13086" t="str">
        <f>INDEX(Map!$A$2:$B$35, MATCH(Generation_Raw_Data!$B13086, Map!$A$2:$A$35, 0), 2)</f>
        <v>Brown 11</v>
      </c>
      <c r="E13086" s="9"/>
    </row>
    <row r="13087" spans="1:5" x14ac:dyDescent="0.35">
      <c r="A13087" s="2">
        <v>45677.416666666657</v>
      </c>
      <c r="B13087" s="1" t="s">
        <v>38</v>
      </c>
      <c r="C13087" s="1">
        <v>112</v>
      </c>
      <c r="D13087" t="str">
        <f>INDEX(Map!$A$2:$B$35, MATCH(Generation_Raw_Data!$B13087, Map!$A$2:$A$35, 0), 2)</f>
        <v>Brown 6</v>
      </c>
      <c r="E13087" s="9"/>
    </row>
    <row r="13088" spans="1:5" x14ac:dyDescent="0.35">
      <c r="A13088" s="2">
        <v>45677.416666666657</v>
      </c>
      <c r="B13088" s="1" t="s">
        <v>28</v>
      </c>
      <c r="C13088" s="1">
        <v>110</v>
      </c>
      <c r="D13088" t="str">
        <f>INDEX(Map!$A$2:$B$35, MATCH(Generation_Raw_Data!$B13088, Map!$A$2:$A$35, 0), 2)</f>
        <v>Brown 7</v>
      </c>
      <c r="E13088" s="9"/>
    </row>
    <row r="13089" spans="1:5" x14ac:dyDescent="0.35">
      <c r="A13089" s="2">
        <v>45677.416666666657</v>
      </c>
      <c r="B13089" s="1" t="s">
        <v>36</v>
      </c>
      <c r="C13089" s="1">
        <v>47</v>
      </c>
      <c r="D13089" t="str">
        <f>INDEX(Map!$A$2:$B$35, MATCH(Generation_Raw_Data!$B13089, Map!$A$2:$A$35, 0), 2)</f>
        <v>Brown 8</v>
      </c>
      <c r="E13089" s="9"/>
    </row>
    <row r="13090" spans="1:5" x14ac:dyDescent="0.35">
      <c r="A13090" s="2">
        <v>45677.416666666657</v>
      </c>
      <c r="B13090" s="1" t="s">
        <v>37</v>
      </c>
      <c r="C13090" s="1">
        <v>0</v>
      </c>
      <c r="D13090" t="str">
        <f>INDEX(Map!$A$2:$B$35, MATCH(Generation_Raw_Data!$B13090, Map!$A$2:$A$35, 0), 2)</f>
        <v>Brown 9</v>
      </c>
      <c r="E13090" s="9"/>
    </row>
    <row r="13091" spans="1:5" x14ac:dyDescent="0.35">
      <c r="A13091" s="2">
        <v>45677.416666666657</v>
      </c>
      <c r="B13091" s="1" t="s">
        <v>39</v>
      </c>
      <c r="C13091" s="1">
        <v>0</v>
      </c>
      <c r="D13091" t="str">
        <f>INDEX(Map!$A$2:$B$35, MATCH(Generation_Raw_Data!$B13091, Map!$A$2:$A$35, 0), 2)</f>
        <v>Brown 10</v>
      </c>
      <c r="E13091" s="9"/>
    </row>
    <row r="13092" spans="1:5" x14ac:dyDescent="0.35">
      <c r="A13092" s="2">
        <v>45677.458333333321</v>
      </c>
      <c r="B13092" s="1" t="s">
        <v>42</v>
      </c>
      <c r="C13092" s="1">
        <v>18</v>
      </c>
      <c r="D13092" t="str">
        <f>INDEX(Map!$A$2:$B$35, MATCH(Generation_Raw_Data!$B13092, Map!$A$2:$A$35, 0), 2)</f>
        <v>Dix Dam</v>
      </c>
      <c r="E13092" s="9"/>
    </row>
    <row r="13093" spans="1:5" x14ac:dyDescent="0.35">
      <c r="A13093" s="2">
        <v>45677.458333333321</v>
      </c>
      <c r="B13093" s="1" t="s">
        <v>41</v>
      </c>
      <c r="C13093" s="1">
        <v>0.9</v>
      </c>
      <c r="D13093" t="str">
        <f>INDEX(Map!$A$2:$B$35, MATCH(Generation_Raw_Data!$B13093, Map!$A$2:$A$35, 0), 2)</f>
        <v>Brown Solar</v>
      </c>
      <c r="E13093" s="9"/>
    </row>
    <row r="13094" spans="1:5" x14ac:dyDescent="0.35">
      <c r="A13094" s="2">
        <v>45677.458333333321</v>
      </c>
      <c r="B13094" s="1" t="s">
        <v>31</v>
      </c>
      <c r="C13094" s="1">
        <v>481</v>
      </c>
      <c r="D13094" t="str">
        <f>INDEX(Map!$A$2:$B$35, MATCH(Generation_Raw_Data!$B13094, Map!$A$2:$A$35, 0), 2)</f>
        <v>Ghent 1</v>
      </c>
      <c r="E13094" s="9"/>
    </row>
    <row r="13095" spans="1:5" x14ac:dyDescent="0.35">
      <c r="A13095" s="2">
        <v>45677.458333333321</v>
      </c>
      <c r="B13095" s="1" t="s">
        <v>33</v>
      </c>
      <c r="C13095" s="1">
        <v>487</v>
      </c>
      <c r="D13095" t="str">
        <f>INDEX(Map!$A$2:$B$35, MATCH(Generation_Raw_Data!$B13095, Map!$A$2:$A$35, 0), 2)</f>
        <v>Ghent 2</v>
      </c>
      <c r="E13095" s="9"/>
    </row>
    <row r="13096" spans="1:5" x14ac:dyDescent="0.35">
      <c r="A13096" s="2">
        <v>45677.458333333321</v>
      </c>
      <c r="B13096" s="1" t="s">
        <v>32</v>
      </c>
      <c r="C13096" s="1">
        <v>476</v>
      </c>
      <c r="D13096" t="str">
        <f>INDEX(Map!$A$2:$B$35, MATCH(Generation_Raw_Data!$B13096, Map!$A$2:$A$35, 0), 2)</f>
        <v>Ghent 3</v>
      </c>
      <c r="E13096" s="9"/>
    </row>
    <row r="13097" spans="1:5" x14ac:dyDescent="0.35">
      <c r="A13097" s="2">
        <v>45677.458333333321</v>
      </c>
      <c r="B13097" s="1" t="s">
        <v>30</v>
      </c>
      <c r="C13097" s="1">
        <v>407</v>
      </c>
      <c r="D13097" t="str">
        <f>INDEX(Map!$A$2:$B$35, MATCH(Generation_Raw_Data!$B13097, Map!$A$2:$A$35, 0), 2)</f>
        <v>Brown 3</v>
      </c>
      <c r="E13097" s="9"/>
    </row>
    <row r="13098" spans="1:5" x14ac:dyDescent="0.35">
      <c r="A13098" s="2">
        <v>45677.458333333321</v>
      </c>
      <c r="B13098" s="1" t="s">
        <v>29</v>
      </c>
      <c r="C13098" s="1">
        <v>50.333300000000001</v>
      </c>
      <c r="D13098" t="str">
        <f>INDEX(Map!$A$2:$B$35, MATCH(Generation_Raw_Data!$B13098, Map!$A$2:$A$35, 0), 2)</f>
        <v>Brown 5</v>
      </c>
      <c r="E13098" s="9"/>
    </row>
    <row r="13099" spans="1:5" x14ac:dyDescent="0.35">
      <c r="A13099" s="2">
        <v>45677.458333333321</v>
      </c>
      <c r="B13099" s="1" t="s">
        <v>34</v>
      </c>
      <c r="C13099" s="1">
        <v>479</v>
      </c>
      <c r="D13099" t="str">
        <f>INDEX(Map!$A$2:$B$35, MATCH(Generation_Raw_Data!$B13099, Map!$A$2:$A$35, 0), 2)</f>
        <v>Ghent 4</v>
      </c>
      <c r="E13099" s="9"/>
    </row>
    <row r="13100" spans="1:5" x14ac:dyDescent="0.35">
      <c r="A13100" s="2">
        <v>45677.458333333321</v>
      </c>
      <c r="B13100" s="1" t="s">
        <v>35</v>
      </c>
      <c r="C13100" s="1">
        <v>1.3</v>
      </c>
      <c r="D13100" t="str">
        <f>INDEX(Map!$A$2:$B$35, MATCH(Generation_Raw_Data!$B13100, Map!$A$2:$A$35, 0), 2)</f>
        <v>Simpsonville Solar</v>
      </c>
      <c r="E13100" s="9"/>
    </row>
    <row r="13101" spans="1:5" x14ac:dyDescent="0.35">
      <c r="A13101" s="2">
        <v>45677.458333333321</v>
      </c>
      <c r="B13101" s="1" t="s">
        <v>39</v>
      </c>
      <c r="C13101" s="1">
        <v>0</v>
      </c>
      <c r="D13101" t="str">
        <f>INDEX(Map!$A$2:$B$35, MATCH(Generation_Raw_Data!$B13101, Map!$A$2:$A$35, 0), 2)</f>
        <v>Brown 10</v>
      </c>
      <c r="E13101" s="9"/>
    </row>
    <row r="13102" spans="1:5" x14ac:dyDescent="0.35">
      <c r="A13102" s="2">
        <v>45677.458333333321</v>
      </c>
      <c r="B13102" s="1" t="s">
        <v>37</v>
      </c>
      <c r="C13102" s="1">
        <v>0</v>
      </c>
      <c r="D13102" t="str">
        <f>INDEX(Map!$A$2:$B$35, MATCH(Generation_Raw_Data!$B13102, Map!$A$2:$A$35, 0), 2)</f>
        <v>Brown 9</v>
      </c>
      <c r="E13102" s="9"/>
    </row>
    <row r="13103" spans="1:5" x14ac:dyDescent="0.35">
      <c r="A13103" s="2">
        <v>45677.458333333321</v>
      </c>
      <c r="B13103" s="1" t="s">
        <v>36</v>
      </c>
      <c r="C13103" s="1">
        <v>51</v>
      </c>
      <c r="D13103" t="str">
        <f>INDEX(Map!$A$2:$B$35, MATCH(Generation_Raw_Data!$B13103, Map!$A$2:$A$35, 0), 2)</f>
        <v>Brown 8</v>
      </c>
      <c r="E13103" s="9"/>
    </row>
    <row r="13104" spans="1:5" x14ac:dyDescent="0.35">
      <c r="A13104" s="2">
        <v>45677.458333333321</v>
      </c>
      <c r="B13104" s="1" t="s">
        <v>28</v>
      </c>
      <c r="C13104" s="1">
        <v>106.33329999999999</v>
      </c>
      <c r="D13104" t="str">
        <f>INDEX(Map!$A$2:$B$35, MATCH(Generation_Raw_Data!$B13104, Map!$A$2:$A$35, 0), 2)</f>
        <v>Brown 7</v>
      </c>
      <c r="E13104" s="9"/>
    </row>
    <row r="13105" spans="1:5" x14ac:dyDescent="0.35">
      <c r="A13105" s="2">
        <v>45677.458333333321</v>
      </c>
      <c r="B13105" s="1" t="s">
        <v>38</v>
      </c>
      <c r="C13105" s="1">
        <v>106.33329999999999</v>
      </c>
      <c r="D13105" t="str">
        <f>INDEX(Map!$A$2:$B$35, MATCH(Generation_Raw_Data!$B13105, Map!$A$2:$A$35, 0), 2)</f>
        <v>Brown 6</v>
      </c>
      <c r="E13105" s="9"/>
    </row>
    <row r="13106" spans="1:5" x14ac:dyDescent="0.35">
      <c r="A13106" s="2">
        <v>45677.458333333321</v>
      </c>
      <c r="B13106" s="1" t="s">
        <v>40</v>
      </c>
      <c r="C13106" s="1">
        <v>51</v>
      </c>
      <c r="D13106" t="str">
        <f>INDEX(Map!$A$2:$B$35, MATCH(Generation_Raw_Data!$B13106, Map!$A$2:$A$35, 0), 2)</f>
        <v>Brown 11</v>
      </c>
      <c r="E13106" s="9"/>
    </row>
    <row r="13107" spans="1:5" x14ac:dyDescent="0.35">
      <c r="A13107" s="2">
        <v>45677.458333333321</v>
      </c>
      <c r="B13107" s="1" t="s">
        <v>54</v>
      </c>
      <c r="C13107" s="1">
        <v>483.1</v>
      </c>
      <c r="D13107" t="str">
        <f>INDEX(Map!$A$2:$B$35, MATCH(Generation_Raw_Data!$B13107, Map!$A$2:$A$35, 0), 2)</f>
        <v>Mill Creek 4</v>
      </c>
      <c r="E13107" s="9"/>
    </row>
    <row r="13108" spans="1:5" x14ac:dyDescent="0.35">
      <c r="A13108" s="2">
        <v>45677.458333333321</v>
      </c>
      <c r="B13108" s="1" t="s">
        <v>46</v>
      </c>
      <c r="C13108" s="1">
        <v>47</v>
      </c>
      <c r="D13108" t="str">
        <f>INDEX(Map!$A$2:$B$35, MATCH(Generation_Raw_Data!$B13108, Map!$A$2:$A$35, 0), 2)</f>
        <v>Ohio Falls</v>
      </c>
      <c r="E13108" s="9"/>
    </row>
    <row r="13109" spans="1:5" x14ac:dyDescent="0.35">
      <c r="A13109" s="2">
        <v>45677.458333333321</v>
      </c>
      <c r="B13109" s="1" t="s">
        <v>56</v>
      </c>
      <c r="C13109" s="1">
        <v>82.7</v>
      </c>
      <c r="D13109" t="str">
        <f>INDEX(Map!$A$2:$B$35, MATCH(Generation_Raw_Data!$B13109, Map!$A$2:$A$35, 0), 2)</f>
        <v>Paddy's Run 13</v>
      </c>
      <c r="E13109" s="9"/>
    </row>
    <row r="13110" spans="1:5" x14ac:dyDescent="0.35">
      <c r="A13110" s="2">
        <v>45677.458333333321</v>
      </c>
      <c r="B13110" s="1" t="s">
        <v>55</v>
      </c>
      <c r="C13110" s="1">
        <v>0</v>
      </c>
      <c r="D13110" t="str">
        <f>INDEX(Map!$A$2:$B$35, MATCH(Generation_Raw_Data!$B13110, Map!$A$2:$A$35, 0), 2)</f>
        <v>Paddy's Run 12</v>
      </c>
      <c r="E13110" s="9"/>
    </row>
    <row r="13111" spans="1:5" x14ac:dyDescent="0.35">
      <c r="A13111" s="2">
        <v>45677.458333333321</v>
      </c>
      <c r="B13111" s="1" t="s">
        <v>49</v>
      </c>
      <c r="C13111" s="1">
        <v>115.01139999999999</v>
      </c>
      <c r="D13111" t="str">
        <f>INDEX(Map!$A$2:$B$35, MATCH(Generation_Raw_Data!$B13111, Map!$A$2:$A$35, 0), 2)</f>
        <v>Trimble County 7</v>
      </c>
      <c r="E13111" s="9"/>
    </row>
    <row r="13112" spans="1:5" x14ac:dyDescent="0.35">
      <c r="A13112" s="2">
        <v>45677.458333333321</v>
      </c>
      <c r="B13112" s="1" t="s">
        <v>50</v>
      </c>
      <c r="C13112" s="1">
        <v>0</v>
      </c>
      <c r="D13112" t="str">
        <f>INDEX(Map!$A$2:$B$35, MATCH(Generation_Raw_Data!$B13112, Map!$A$2:$A$35, 0), 2)</f>
        <v>Trimble County 8</v>
      </c>
      <c r="E13112" s="9"/>
    </row>
    <row r="13113" spans="1:5" x14ac:dyDescent="0.35">
      <c r="A13113" s="2">
        <v>45677.458333333321</v>
      </c>
      <c r="B13113" s="1" t="s">
        <v>51</v>
      </c>
      <c r="C13113" s="1">
        <v>116.9943</v>
      </c>
      <c r="D13113" t="str">
        <f>INDEX(Map!$A$2:$B$35, MATCH(Generation_Raw_Data!$B13113, Map!$A$2:$A$35, 0), 2)</f>
        <v>Trimble County 9</v>
      </c>
      <c r="E13113" s="9"/>
    </row>
    <row r="13114" spans="1:5" x14ac:dyDescent="0.35">
      <c r="A13114" s="2">
        <v>45677.458333333321</v>
      </c>
      <c r="B13114" s="1" t="s">
        <v>48</v>
      </c>
      <c r="C13114" s="1">
        <v>0</v>
      </c>
      <c r="D13114" t="str">
        <f>INDEX(Map!$A$2:$B$35, MATCH(Generation_Raw_Data!$B13114, Map!$A$2:$A$35, 0), 2)</f>
        <v>Trimble County 6</v>
      </c>
      <c r="E13114" s="9"/>
    </row>
    <row r="13115" spans="1:5" x14ac:dyDescent="0.35">
      <c r="A13115" s="2">
        <v>45677.458333333321</v>
      </c>
      <c r="B13115" s="1" t="s">
        <v>47</v>
      </c>
      <c r="C13115" s="1">
        <v>116.9943</v>
      </c>
      <c r="D13115" t="str">
        <f>INDEX(Map!$A$2:$B$35, MATCH(Generation_Raw_Data!$B13115, Map!$A$2:$A$35, 0), 2)</f>
        <v>Trimble County 5</v>
      </c>
      <c r="E13115" s="9"/>
    </row>
    <row r="13116" spans="1:5" x14ac:dyDescent="0.35">
      <c r="A13116" s="2">
        <v>45677.458333333321</v>
      </c>
      <c r="B13116" s="1" t="s">
        <v>44</v>
      </c>
      <c r="C13116" s="1">
        <v>686.5</v>
      </c>
      <c r="D13116" t="str">
        <f>INDEX(Map!$A$2:$B$35, MATCH(Generation_Raw_Data!$B13116, Map!$A$2:$A$35, 0), 2)</f>
        <v>Trimble County 2</v>
      </c>
      <c r="E13116" s="9"/>
    </row>
    <row r="13117" spans="1:5" x14ac:dyDescent="0.35">
      <c r="A13117" s="2">
        <v>45677.458333333321</v>
      </c>
      <c r="B13117" s="1" t="s">
        <v>45</v>
      </c>
      <c r="C13117" s="1">
        <v>491.6</v>
      </c>
      <c r="D13117" t="str">
        <f>INDEX(Map!$A$2:$B$35, MATCH(Generation_Raw_Data!$B13117, Map!$A$2:$A$35, 0), 2)</f>
        <v>Trimble County 1</v>
      </c>
      <c r="E13117" s="9"/>
    </row>
    <row r="13118" spans="1:5" x14ac:dyDescent="0.35">
      <c r="A13118" s="2">
        <v>45677.458333333321</v>
      </c>
      <c r="B13118" s="1" t="s">
        <v>52</v>
      </c>
      <c r="C13118" s="1">
        <v>0</v>
      </c>
      <c r="D13118" t="str">
        <f>INDEX(Map!$A$2:$B$35, MATCH(Generation_Raw_Data!$B13118, Map!$A$2:$A$35, 0), 2)</f>
        <v>Trimble County 10</v>
      </c>
      <c r="E13118" s="9"/>
    </row>
    <row r="13119" spans="1:5" x14ac:dyDescent="0.35">
      <c r="A13119" s="2">
        <v>45677.458333333321</v>
      </c>
      <c r="B13119" s="1" t="s">
        <v>43</v>
      </c>
      <c r="C13119" s="1">
        <v>0</v>
      </c>
      <c r="D13119" t="str">
        <f>INDEX(Map!$A$2:$B$35, MATCH(Generation_Raw_Data!$B13119, Map!$A$2:$A$35, 0), 2)</f>
        <v>Haefling</v>
      </c>
      <c r="E13119" s="9"/>
    </row>
    <row r="13120" spans="1:5" x14ac:dyDescent="0.35">
      <c r="A13120" s="2">
        <v>45677.458333333321</v>
      </c>
      <c r="B13120" s="1" t="s">
        <v>61</v>
      </c>
      <c r="C13120" s="1">
        <v>228.5</v>
      </c>
      <c r="D13120" t="str">
        <f>INDEX(Map!$A$2:$B$35, MATCH(Generation_Raw_Data!$B13120, Map!$A$2:$A$35, 0), 2)</f>
        <v>Cane Run 7</v>
      </c>
      <c r="E13120" s="9"/>
    </row>
    <row r="13121" spans="1:5" x14ac:dyDescent="0.35">
      <c r="A13121" s="2">
        <v>45677.458333333321</v>
      </c>
      <c r="B13121" s="1" t="s">
        <v>59</v>
      </c>
      <c r="C13121" s="1">
        <v>228.2</v>
      </c>
      <c r="D13121" t="str">
        <f>INDEX(Map!$A$2:$B$35, MATCH(Generation_Raw_Data!$B13121, Map!$A$2:$A$35, 0), 2)</f>
        <v>Cane Run 7</v>
      </c>
      <c r="E13121" s="9"/>
    </row>
    <row r="13122" spans="1:5" x14ac:dyDescent="0.35">
      <c r="A13122" s="2">
        <v>45677.458333333321</v>
      </c>
      <c r="B13122" s="1" t="s">
        <v>57</v>
      </c>
      <c r="C13122" s="1">
        <v>-9.6999999999999993</v>
      </c>
      <c r="D13122" t="str">
        <f>INDEX(Map!$A$2:$B$35, MATCH(Generation_Raw_Data!$B13122, Map!$A$2:$A$35, 0), 2)</f>
        <v>Mill Creek 1</v>
      </c>
      <c r="E13122" s="9"/>
    </row>
    <row r="13123" spans="1:5" x14ac:dyDescent="0.35">
      <c r="A13123" s="2">
        <v>45677.458333333321</v>
      </c>
      <c r="B13123" s="1" t="s">
        <v>60</v>
      </c>
      <c r="C13123" s="1">
        <v>213</v>
      </c>
      <c r="D13123" t="str">
        <f>INDEX(Map!$A$2:$B$35, MATCH(Generation_Raw_Data!$B13123, Map!$A$2:$A$35, 0), 2)</f>
        <v>Cane Run 7</v>
      </c>
      <c r="E13123" s="9"/>
    </row>
    <row r="13124" spans="1:5" x14ac:dyDescent="0.35">
      <c r="A13124" s="2">
        <v>45677.458333333321</v>
      </c>
      <c r="B13124" s="1" t="s">
        <v>58</v>
      </c>
      <c r="C13124" s="1">
        <v>282</v>
      </c>
      <c r="D13124" t="str">
        <f>INDEX(Map!$A$2:$B$35, MATCH(Generation_Raw_Data!$B13124, Map!$A$2:$A$35, 0), 2)</f>
        <v>Mill Creek 2</v>
      </c>
      <c r="E13124" s="9"/>
    </row>
    <row r="13125" spans="1:5" x14ac:dyDescent="0.35">
      <c r="A13125" s="2">
        <v>45677.458333333321</v>
      </c>
      <c r="B13125" s="1" t="s">
        <v>53</v>
      </c>
      <c r="C13125" s="1">
        <v>381.9</v>
      </c>
      <c r="D13125" t="str">
        <f>INDEX(Map!$A$2:$B$35, MATCH(Generation_Raw_Data!$B13125, Map!$A$2:$A$35, 0), 2)</f>
        <v>Mill Creek 3</v>
      </c>
      <c r="E13125" s="9"/>
    </row>
    <row r="13126" spans="1:5" x14ac:dyDescent="0.35">
      <c r="A13126" s="2">
        <v>45677.499999999985</v>
      </c>
      <c r="B13126" s="1" t="s">
        <v>59</v>
      </c>
      <c r="C13126" s="1">
        <v>200.9</v>
      </c>
      <c r="D13126" t="str">
        <f>INDEX(Map!$A$2:$B$35, MATCH(Generation_Raw_Data!$B13126, Map!$A$2:$A$35, 0), 2)</f>
        <v>Cane Run 7</v>
      </c>
      <c r="E13126" s="9"/>
    </row>
    <row r="13127" spans="1:5" x14ac:dyDescent="0.35">
      <c r="A13127" s="2">
        <v>45677.499999999985</v>
      </c>
      <c r="B13127" s="1" t="s">
        <v>61</v>
      </c>
      <c r="C13127" s="1">
        <v>201.1</v>
      </c>
      <c r="D13127" t="str">
        <f>INDEX(Map!$A$2:$B$35, MATCH(Generation_Raw_Data!$B13127, Map!$A$2:$A$35, 0), 2)</f>
        <v>Cane Run 7</v>
      </c>
      <c r="E13127" s="9"/>
    </row>
    <row r="13128" spans="1:5" x14ac:dyDescent="0.35">
      <c r="A13128" s="2">
        <v>45677.499999999985</v>
      </c>
      <c r="B13128" s="1" t="s">
        <v>60</v>
      </c>
      <c r="C13128" s="1">
        <v>198.3</v>
      </c>
      <c r="D13128" t="str">
        <f>INDEX(Map!$A$2:$B$35, MATCH(Generation_Raw_Data!$B13128, Map!$A$2:$A$35, 0), 2)</f>
        <v>Cane Run 7</v>
      </c>
      <c r="E13128" s="9"/>
    </row>
    <row r="13129" spans="1:5" x14ac:dyDescent="0.35">
      <c r="A13129" s="2">
        <v>45677.499999999985</v>
      </c>
      <c r="B13129" s="1" t="s">
        <v>46</v>
      </c>
      <c r="C13129" s="1">
        <v>47</v>
      </c>
      <c r="D13129" t="str">
        <f>INDEX(Map!$A$2:$B$35, MATCH(Generation_Raw_Data!$B13129, Map!$A$2:$A$35, 0), 2)</f>
        <v>Ohio Falls</v>
      </c>
      <c r="E13129" s="9"/>
    </row>
    <row r="13130" spans="1:5" x14ac:dyDescent="0.35">
      <c r="A13130" s="2">
        <v>45677.499999999985</v>
      </c>
      <c r="B13130" s="1" t="s">
        <v>57</v>
      </c>
      <c r="C13130" s="1">
        <v>-9.4</v>
      </c>
      <c r="D13130" t="str">
        <f>INDEX(Map!$A$2:$B$35, MATCH(Generation_Raw_Data!$B13130, Map!$A$2:$A$35, 0), 2)</f>
        <v>Mill Creek 1</v>
      </c>
      <c r="E13130" s="9"/>
    </row>
    <row r="13131" spans="1:5" x14ac:dyDescent="0.35">
      <c r="A13131" s="2">
        <v>45677.499999999985</v>
      </c>
      <c r="B13131" s="1" t="s">
        <v>55</v>
      </c>
      <c r="C13131" s="1">
        <v>0</v>
      </c>
      <c r="D13131" t="str">
        <f>INDEX(Map!$A$2:$B$35, MATCH(Generation_Raw_Data!$B13131, Map!$A$2:$A$35, 0), 2)</f>
        <v>Paddy's Run 12</v>
      </c>
      <c r="E13131" s="9"/>
    </row>
    <row r="13132" spans="1:5" x14ac:dyDescent="0.35">
      <c r="A13132" s="2">
        <v>45677.499999999985</v>
      </c>
      <c r="B13132" s="1" t="s">
        <v>56</v>
      </c>
      <c r="C13132" s="1">
        <v>81.7</v>
      </c>
      <c r="D13132" t="str">
        <f>INDEX(Map!$A$2:$B$35, MATCH(Generation_Raw_Data!$B13132, Map!$A$2:$A$35, 0), 2)</f>
        <v>Paddy's Run 13</v>
      </c>
      <c r="E13132" s="9"/>
    </row>
    <row r="13133" spans="1:5" x14ac:dyDescent="0.35">
      <c r="A13133" s="2">
        <v>45677.499999999985</v>
      </c>
      <c r="B13133" s="1" t="s">
        <v>54</v>
      </c>
      <c r="C13133" s="1">
        <v>374.7</v>
      </c>
      <c r="D13133" t="str">
        <f>INDEX(Map!$A$2:$B$35, MATCH(Generation_Raw_Data!$B13133, Map!$A$2:$A$35, 0), 2)</f>
        <v>Mill Creek 4</v>
      </c>
      <c r="E13133" s="9"/>
    </row>
    <row r="13134" spans="1:5" x14ac:dyDescent="0.35">
      <c r="A13134" s="2">
        <v>45677.499999999985</v>
      </c>
      <c r="B13134" s="1" t="s">
        <v>53</v>
      </c>
      <c r="C13134" s="1">
        <v>297.2</v>
      </c>
      <c r="D13134" t="str">
        <f>INDEX(Map!$A$2:$B$35, MATCH(Generation_Raw_Data!$B13134, Map!$A$2:$A$35, 0), 2)</f>
        <v>Mill Creek 3</v>
      </c>
      <c r="E13134" s="9"/>
    </row>
    <row r="13135" spans="1:5" x14ac:dyDescent="0.35">
      <c r="A13135" s="2">
        <v>45677.499999999985</v>
      </c>
      <c r="B13135" s="1" t="s">
        <v>58</v>
      </c>
      <c r="C13135" s="1">
        <v>280.39999999999998</v>
      </c>
      <c r="D13135" t="str">
        <f>INDEX(Map!$A$2:$B$35, MATCH(Generation_Raw_Data!$B13135, Map!$A$2:$A$35, 0), 2)</f>
        <v>Mill Creek 2</v>
      </c>
      <c r="E13135" s="9"/>
    </row>
    <row r="13136" spans="1:5" x14ac:dyDescent="0.35">
      <c r="A13136" s="2">
        <v>45677.499999999985</v>
      </c>
      <c r="B13136" s="1" t="s">
        <v>44</v>
      </c>
      <c r="C13136" s="1">
        <v>689</v>
      </c>
      <c r="D13136" t="str">
        <f>INDEX(Map!$A$2:$B$35, MATCH(Generation_Raw_Data!$B13136, Map!$A$2:$A$35, 0), 2)</f>
        <v>Trimble County 2</v>
      </c>
      <c r="E13136" s="9"/>
    </row>
    <row r="13137" spans="1:5" x14ac:dyDescent="0.35">
      <c r="A13137" s="2">
        <v>45677.499999999985</v>
      </c>
      <c r="B13137" s="1" t="s">
        <v>47</v>
      </c>
      <c r="C13137" s="1">
        <v>103.3043</v>
      </c>
      <c r="D13137" t="str">
        <f>INDEX(Map!$A$2:$B$35, MATCH(Generation_Raw_Data!$B13137, Map!$A$2:$A$35, 0), 2)</f>
        <v>Trimble County 5</v>
      </c>
      <c r="E13137" s="9"/>
    </row>
    <row r="13138" spans="1:5" x14ac:dyDescent="0.35">
      <c r="A13138" s="2">
        <v>45677.499999999985</v>
      </c>
      <c r="B13138" s="1" t="s">
        <v>48</v>
      </c>
      <c r="C13138" s="1">
        <v>0</v>
      </c>
      <c r="D13138" t="str">
        <f>INDEX(Map!$A$2:$B$35, MATCH(Generation_Raw_Data!$B13138, Map!$A$2:$A$35, 0), 2)</f>
        <v>Trimble County 6</v>
      </c>
      <c r="E13138" s="9"/>
    </row>
    <row r="13139" spans="1:5" x14ac:dyDescent="0.35">
      <c r="A13139" s="2">
        <v>45677.499999999985</v>
      </c>
      <c r="B13139" s="1" t="s">
        <v>51</v>
      </c>
      <c r="C13139" s="1">
        <v>97.344499999999996</v>
      </c>
      <c r="D13139" t="str">
        <f>INDEX(Map!$A$2:$B$35, MATCH(Generation_Raw_Data!$B13139, Map!$A$2:$A$35, 0), 2)</f>
        <v>Trimble County 9</v>
      </c>
      <c r="E13139" s="9"/>
    </row>
    <row r="13140" spans="1:5" x14ac:dyDescent="0.35">
      <c r="A13140" s="2">
        <v>45677.499999999985</v>
      </c>
      <c r="B13140" s="1" t="s">
        <v>50</v>
      </c>
      <c r="C13140" s="1">
        <v>0</v>
      </c>
      <c r="D13140" t="str">
        <f>INDEX(Map!$A$2:$B$35, MATCH(Generation_Raw_Data!$B13140, Map!$A$2:$A$35, 0), 2)</f>
        <v>Trimble County 8</v>
      </c>
      <c r="E13140" s="9"/>
    </row>
    <row r="13141" spans="1:5" x14ac:dyDescent="0.35">
      <c r="A13141" s="2">
        <v>45677.499999999985</v>
      </c>
      <c r="B13141" s="1" t="s">
        <v>49</v>
      </c>
      <c r="C13141" s="1">
        <v>96.351200000000006</v>
      </c>
      <c r="D13141" t="str">
        <f>INDEX(Map!$A$2:$B$35, MATCH(Generation_Raw_Data!$B13141, Map!$A$2:$A$35, 0), 2)</f>
        <v>Trimble County 7</v>
      </c>
      <c r="E13141" s="9"/>
    </row>
    <row r="13142" spans="1:5" x14ac:dyDescent="0.35">
      <c r="A13142" s="2">
        <v>45677.499999999985</v>
      </c>
      <c r="B13142" s="1" t="s">
        <v>45</v>
      </c>
      <c r="C13142" s="1">
        <v>491.7</v>
      </c>
      <c r="D13142" t="str">
        <f>INDEX(Map!$A$2:$B$35, MATCH(Generation_Raw_Data!$B13142, Map!$A$2:$A$35, 0), 2)</f>
        <v>Trimble County 1</v>
      </c>
      <c r="E13142" s="9"/>
    </row>
    <row r="13143" spans="1:5" x14ac:dyDescent="0.35">
      <c r="A13143" s="2">
        <v>45677.499999999985</v>
      </c>
      <c r="B13143" s="1" t="s">
        <v>52</v>
      </c>
      <c r="C13143" s="1">
        <v>0</v>
      </c>
      <c r="D13143" t="str">
        <f>INDEX(Map!$A$2:$B$35, MATCH(Generation_Raw_Data!$B13143, Map!$A$2:$A$35, 0), 2)</f>
        <v>Trimble County 10</v>
      </c>
      <c r="E13143" s="9"/>
    </row>
    <row r="13144" spans="1:5" x14ac:dyDescent="0.35">
      <c r="A13144" s="2">
        <v>45677.499999999985</v>
      </c>
      <c r="B13144" s="1" t="s">
        <v>43</v>
      </c>
      <c r="C13144" s="1">
        <v>0</v>
      </c>
      <c r="D13144" t="str">
        <f>INDEX(Map!$A$2:$B$35, MATCH(Generation_Raw_Data!$B13144, Map!$A$2:$A$35, 0), 2)</f>
        <v>Haefling</v>
      </c>
      <c r="E13144" s="9"/>
    </row>
    <row r="13145" spans="1:5" x14ac:dyDescent="0.35">
      <c r="A13145" s="2">
        <v>45677.499999999985</v>
      </c>
      <c r="B13145" s="1" t="s">
        <v>42</v>
      </c>
      <c r="C13145" s="1">
        <v>19</v>
      </c>
      <c r="D13145" t="str">
        <f>INDEX(Map!$A$2:$B$35, MATCH(Generation_Raw_Data!$B13145, Map!$A$2:$A$35, 0), 2)</f>
        <v>Dix Dam</v>
      </c>
      <c r="E13145" s="9"/>
    </row>
    <row r="13146" spans="1:5" x14ac:dyDescent="0.35">
      <c r="A13146" s="2">
        <v>45677.499999999985</v>
      </c>
      <c r="B13146" s="1" t="s">
        <v>41</v>
      </c>
      <c r="C13146" s="1">
        <v>1</v>
      </c>
      <c r="D13146" t="str">
        <f>INDEX(Map!$A$2:$B$35, MATCH(Generation_Raw_Data!$B13146, Map!$A$2:$A$35, 0), 2)</f>
        <v>Brown Solar</v>
      </c>
      <c r="E13146" s="9"/>
    </row>
    <row r="13147" spans="1:5" x14ac:dyDescent="0.35">
      <c r="A13147" s="2">
        <v>45677.499999999985</v>
      </c>
      <c r="B13147" s="1" t="s">
        <v>29</v>
      </c>
      <c r="C13147" s="1">
        <v>52</v>
      </c>
      <c r="D13147" t="str">
        <f>INDEX(Map!$A$2:$B$35, MATCH(Generation_Raw_Data!$B13147, Map!$A$2:$A$35, 0), 2)</f>
        <v>Brown 5</v>
      </c>
      <c r="E13147" s="9"/>
    </row>
    <row r="13148" spans="1:5" x14ac:dyDescent="0.35">
      <c r="A13148" s="2">
        <v>45677.499999999985</v>
      </c>
      <c r="B13148" s="1" t="s">
        <v>30</v>
      </c>
      <c r="C13148" s="1">
        <v>408</v>
      </c>
      <c r="D13148" t="str">
        <f>INDEX(Map!$A$2:$B$35, MATCH(Generation_Raw_Data!$B13148, Map!$A$2:$A$35, 0), 2)</f>
        <v>Brown 3</v>
      </c>
      <c r="E13148" s="9"/>
    </row>
    <row r="13149" spans="1:5" x14ac:dyDescent="0.35">
      <c r="A13149" s="2">
        <v>45677.499999999985</v>
      </c>
      <c r="B13149" s="1" t="s">
        <v>32</v>
      </c>
      <c r="C13149" s="1">
        <v>475.75</v>
      </c>
      <c r="D13149" t="str">
        <f>INDEX(Map!$A$2:$B$35, MATCH(Generation_Raw_Data!$B13149, Map!$A$2:$A$35, 0), 2)</f>
        <v>Ghent 3</v>
      </c>
      <c r="E13149" s="9"/>
    </row>
    <row r="13150" spans="1:5" x14ac:dyDescent="0.35">
      <c r="A13150" s="2">
        <v>45677.499999999985</v>
      </c>
      <c r="B13150" s="1" t="s">
        <v>33</v>
      </c>
      <c r="C13150" s="1">
        <v>487.75</v>
      </c>
      <c r="D13150" t="str">
        <f>INDEX(Map!$A$2:$B$35, MATCH(Generation_Raw_Data!$B13150, Map!$A$2:$A$35, 0), 2)</f>
        <v>Ghent 2</v>
      </c>
      <c r="E13150" s="9"/>
    </row>
    <row r="13151" spans="1:5" x14ac:dyDescent="0.35">
      <c r="A13151" s="2">
        <v>45677.499999999985</v>
      </c>
      <c r="B13151" s="1" t="s">
        <v>31</v>
      </c>
      <c r="C13151" s="1">
        <v>482.75</v>
      </c>
      <c r="D13151" t="str">
        <f>INDEX(Map!$A$2:$B$35, MATCH(Generation_Raw_Data!$B13151, Map!$A$2:$A$35, 0), 2)</f>
        <v>Ghent 1</v>
      </c>
      <c r="E13151" s="9"/>
    </row>
    <row r="13152" spans="1:5" x14ac:dyDescent="0.35">
      <c r="A13152" s="2">
        <v>45677.499999999985</v>
      </c>
      <c r="B13152" s="1" t="s">
        <v>34</v>
      </c>
      <c r="C13152" s="1">
        <v>479.75</v>
      </c>
      <c r="D13152" t="str">
        <f>INDEX(Map!$A$2:$B$35, MATCH(Generation_Raw_Data!$B13152, Map!$A$2:$A$35, 0), 2)</f>
        <v>Ghent 4</v>
      </c>
      <c r="E13152" s="9"/>
    </row>
    <row r="13153" spans="1:5" x14ac:dyDescent="0.35">
      <c r="A13153" s="2">
        <v>45677.499999999985</v>
      </c>
      <c r="B13153" s="1" t="s">
        <v>35</v>
      </c>
      <c r="C13153" s="1">
        <v>1.8</v>
      </c>
      <c r="D13153" t="str">
        <f>INDEX(Map!$A$2:$B$35, MATCH(Generation_Raw_Data!$B13153, Map!$A$2:$A$35, 0), 2)</f>
        <v>Simpsonville Solar</v>
      </c>
      <c r="E13153" s="9"/>
    </row>
    <row r="13154" spans="1:5" x14ac:dyDescent="0.35">
      <c r="A13154" s="2">
        <v>45677.499999999985</v>
      </c>
      <c r="B13154" s="1" t="s">
        <v>40</v>
      </c>
      <c r="C13154" s="1">
        <v>51</v>
      </c>
      <c r="D13154" t="str">
        <f>INDEX(Map!$A$2:$B$35, MATCH(Generation_Raw_Data!$B13154, Map!$A$2:$A$35, 0), 2)</f>
        <v>Brown 11</v>
      </c>
      <c r="E13154" s="9"/>
    </row>
    <row r="13155" spans="1:5" x14ac:dyDescent="0.35">
      <c r="A13155" s="2">
        <v>45677.499999999985</v>
      </c>
      <c r="B13155" s="1" t="s">
        <v>38</v>
      </c>
      <c r="C13155" s="1">
        <v>107</v>
      </c>
      <c r="D13155" t="str">
        <f>INDEX(Map!$A$2:$B$35, MATCH(Generation_Raw_Data!$B13155, Map!$A$2:$A$35, 0), 2)</f>
        <v>Brown 6</v>
      </c>
      <c r="E13155" s="9"/>
    </row>
    <row r="13156" spans="1:5" x14ac:dyDescent="0.35">
      <c r="A13156" s="2">
        <v>45677.499999999985</v>
      </c>
      <c r="B13156" s="1" t="s">
        <v>28</v>
      </c>
      <c r="C13156" s="1">
        <v>107</v>
      </c>
      <c r="D13156" t="str">
        <f>INDEX(Map!$A$2:$B$35, MATCH(Generation_Raw_Data!$B13156, Map!$A$2:$A$35, 0), 2)</f>
        <v>Brown 7</v>
      </c>
      <c r="E13156" s="9"/>
    </row>
    <row r="13157" spans="1:5" x14ac:dyDescent="0.35">
      <c r="A13157" s="2">
        <v>45677.499999999985</v>
      </c>
      <c r="B13157" s="1" t="s">
        <v>36</v>
      </c>
      <c r="C13157" s="1">
        <v>51</v>
      </c>
      <c r="D13157" t="str">
        <f>INDEX(Map!$A$2:$B$35, MATCH(Generation_Raw_Data!$B13157, Map!$A$2:$A$35, 0), 2)</f>
        <v>Brown 8</v>
      </c>
      <c r="E13157" s="9"/>
    </row>
    <row r="13158" spans="1:5" x14ac:dyDescent="0.35">
      <c r="A13158" s="2">
        <v>45677.499999999985</v>
      </c>
      <c r="B13158" s="1" t="s">
        <v>37</v>
      </c>
      <c r="C13158" s="1">
        <v>0</v>
      </c>
      <c r="D13158" t="str">
        <f>INDEX(Map!$A$2:$B$35, MATCH(Generation_Raw_Data!$B13158, Map!$A$2:$A$35, 0), 2)</f>
        <v>Brown 9</v>
      </c>
      <c r="E13158" s="9"/>
    </row>
    <row r="13159" spans="1:5" x14ac:dyDescent="0.35">
      <c r="A13159" s="2">
        <v>45677.499999999985</v>
      </c>
      <c r="B13159" s="1" t="s">
        <v>39</v>
      </c>
      <c r="C13159" s="1">
        <v>0</v>
      </c>
      <c r="D13159" t="str">
        <f>INDEX(Map!$A$2:$B$35, MATCH(Generation_Raw_Data!$B13159, Map!$A$2:$A$35, 0), 2)</f>
        <v>Brown 10</v>
      </c>
      <c r="E13159" s="9"/>
    </row>
    <row r="13160" spans="1:5" x14ac:dyDescent="0.35">
      <c r="A13160" s="2">
        <v>45677.54166666665</v>
      </c>
      <c r="B13160" s="1" t="s">
        <v>61</v>
      </c>
      <c r="C13160" s="1">
        <v>185.1</v>
      </c>
      <c r="D13160" t="str">
        <f>INDEX(Map!$A$2:$B$35, MATCH(Generation_Raw_Data!$B13160, Map!$A$2:$A$35, 0), 2)</f>
        <v>Cane Run 7</v>
      </c>
      <c r="E13160" s="9"/>
    </row>
    <row r="13161" spans="1:5" x14ac:dyDescent="0.35">
      <c r="A13161" s="2">
        <v>45677.54166666665</v>
      </c>
      <c r="B13161" s="1" t="s">
        <v>59</v>
      </c>
      <c r="C13161" s="1">
        <v>184.9</v>
      </c>
      <c r="D13161" t="str">
        <f>INDEX(Map!$A$2:$B$35, MATCH(Generation_Raw_Data!$B13161, Map!$A$2:$A$35, 0), 2)</f>
        <v>Cane Run 7</v>
      </c>
      <c r="E13161" s="9"/>
    </row>
    <row r="13162" spans="1:5" x14ac:dyDescent="0.35">
      <c r="A13162" s="2">
        <v>45677.54166666665</v>
      </c>
      <c r="B13162" s="1" t="s">
        <v>60</v>
      </c>
      <c r="C13162" s="1">
        <v>193.4</v>
      </c>
      <c r="D13162" t="str">
        <f>INDEX(Map!$A$2:$B$35, MATCH(Generation_Raw_Data!$B13162, Map!$A$2:$A$35, 0), 2)</f>
        <v>Cane Run 7</v>
      </c>
      <c r="E13162" s="9"/>
    </row>
    <row r="13163" spans="1:5" x14ac:dyDescent="0.35">
      <c r="A13163" s="2">
        <v>45677.54166666665</v>
      </c>
      <c r="B13163" s="1" t="s">
        <v>57</v>
      </c>
      <c r="C13163" s="1">
        <v>-9.5</v>
      </c>
      <c r="D13163" t="str">
        <f>INDEX(Map!$A$2:$B$35, MATCH(Generation_Raw_Data!$B13163, Map!$A$2:$A$35, 0), 2)</f>
        <v>Mill Creek 1</v>
      </c>
      <c r="E13163" s="9"/>
    </row>
    <row r="13164" spans="1:5" x14ac:dyDescent="0.35">
      <c r="A13164" s="2">
        <v>45677.54166666665</v>
      </c>
      <c r="B13164" s="1" t="s">
        <v>56</v>
      </c>
      <c r="C13164" s="1">
        <v>83.7</v>
      </c>
      <c r="D13164" t="str">
        <f>INDEX(Map!$A$2:$B$35, MATCH(Generation_Raw_Data!$B13164, Map!$A$2:$A$35, 0), 2)</f>
        <v>Paddy's Run 13</v>
      </c>
      <c r="E13164" s="9"/>
    </row>
    <row r="13165" spans="1:5" x14ac:dyDescent="0.35">
      <c r="A13165" s="2">
        <v>45677.54166666665</v>
      </c>
      <c r="B13165" s="1" t="s">
        <v>55</v>
      </c>
      <c r="C13165" s="1">
        <v>0</v>
      </c>
      <c r="D13165" t="str">
        <f>INDEX(Map!$A$2:$B$35, MATCH(Generation_Raw_Data!$B13165, Map!$A$2:$A$35, 0), 2)</f>
        <v>Paddy's Run 12</v>
      </c>
      <c r="E13165" s="9"/>
    </row>
    <row r="13166" spans="1:5" x14ac:dyDescent="0.35">
      <c r="A13166" s="2">
        <v>45677.54166666665</v>
      </c>
      <c r="B13166" s="1" t="s">
        <v>58</v>
      </c>
      <c r="C13166" s="1">
        <v>279.2</v>
      </c>
      <c r="D13166" t="str">
        <f>INDEX(Map!$A$2:$B$35, MATCH(Generation_Raw_Data!$B13166, Map!$A$2:$A$35, 0), 2)</f>
        <v>Mill Creek 2</v>
      </c>
      <c r="E13166" s="9"/>
    </row>
    <row r="13167" spans="1:5" x14ac:dyDescent="0.35">
      <c r="A13167" s="2">
        <v>45677.54166666665</v>
      </c>
      <c r="B13167" s="1" t="s">
        <v>53</v>
      </c>
      <c r="C13167" s="1">
        <v>365.7</v>
      </c>
      <c r="D13167" t="str">
        <f>INDEX(Map!$A$2:$B$35, MATCH(Generation_Raw_Data!$B13167, Map!$A$2:$A$35, 0), 2)</f>
        <v>Mill Creek 3</v>
      </c>
      <c r="E13167" s="9"/>
    </row>
    <row r="13168" spans="1:5" x14ac:dyDescent="0.35">
      <c r="A13168" s="2">
        <v>45677.54166666665</v>
      </c>
      <c r="B13168" s="1" t="s">
        <v>54</v>
      </c>
      <c r="C13168" s="1">
        <v>-17.8</v>
      </c>
      <c r="D13168" t="str">
        <f>INDEX(Map!$A$2:$B$35, MATCH(Generation_Raw_Data!$B13168, Map!$A$2:$A$35, 0), 2)</f>
        <v>Mill Creek 4</v>
      </c>
      <c r="E13168" s="9"/>
    </row>
    <row r="13169" spans="1:5" x14ac:dyDescent="0.35">
      <c r="A13169" s="2">
        <v>45677.54166666665</v>
      </c>
      <c r="B13169" s="1" t="s">
        <v>49</v>
      </c>
      <c r="C13169" s="1">
        <v>105.0155</v>
      </c>
      <c r="D13169" t="str">
        <f>INDEX(Map!$A$2:$B$35, MATCH(Generation_Raw_Data!$B13169, Map!$A$2:$A$35, 0), 2)</f>
        <v>Trimble County 7</v>
      </c>
      <c r="E13169" s="9"/>
    </row>
    <row r="13170" spans="1:5" x14ac:dyDescent="0.35">
      <c r="A13170" s="2">
        <v>45677.54166666665</v>
      </c>
      <c r="B13170" s="1" t="s">
        <v>50</v>
      </c>
      <c r="C13170" s="1">
        <v>0</v>
      </c>
      <c r="D13170" t="str">
        <f>INDEX(Map!$A$2:$B$35, MATCH(Generation_Raw_Data!$B13170, Map!$A$2:$A$35, 0), 2)</f>
        <v>Trimble County 8</v>
      </c>
      <c r="E13170" s="9"/>
    </row>
    <row r="13171" spans="1:5" x14ac:dyDescent="0.35">
      <c r="A13171" s="2">
        <v>45677.54166666665</v>
      </c>
      <c r="B13171" s="1" t="s">
        <v>51</v>
      </c>
      <c r="C13171" s="1">
        <v>105.0155</v>
      </c>
      <c r="D13171" t="str">
        <f>INDEX(Map!$A$2:$B$35, MATCH(Generation_Raw_Data!$B13171, Map!$A$2:$A$35, 0), 2)</f>
        <v>Trimble County 9</v>
      </c>
      <c r="E13171" s="9"/>
    </row>
    <row r="13172" spans="1:5" x14ac:dyDescent="0.35">
      <c r="A13172" s="2">
        <v>45677.54166666665</v>
      </c>
      <c r="B13172" s="1" t="s">
        <v>48</v>
      </c>
      <c r="C13172" s="1">
        <v>0</v>
      </c>
      <c r="D13172" t="str">
        <f>INDEX(Map!$A$2:$B$35, MATCH(Generation_Raw_Data!$B13172, Map!$A$2:$A$35, 0), 2)</f>
        <v>Trimble County 6</v>
      </c>
      <c r="E13172" s="9"/>
    </row>
    <row r="13173" spans="1:5" x14ac:dyDescent="0.35">
      <c r="A13173" s="2">
        <v>45677.54166666665</v>
      </c>
      <c r="B13173" s="1" t="s">
        <v>47</v>
      </c>
      <c r="C13173" s="1">
        <v>109.96899999999999</v>
      </c>
      <c r="D13173" t="str">
        <f>INDEX(Map!$A$2:$B$35, MATCH(Generation_Raw_Data!$B13173, Map!$A$2:$A$35, 0), 2)</f>
        <v>Trimble County 5</v>
      </c>
      <c r="E13173" s="9"/>
    </row>
    <row r="13174" spans="1:5" x14ac:dyDescent="0.35">
      <c r="A13174" s="2">
        <v>45677.54166666665</v>
      </c>
      <c r="B13174" s="1" t="s">
        <v>44</v>
      </c>
      <c r="C13174" s="1">
        <v>688</v>
      </c>
      <c r="D13174" t="str">
        <f>INDEX(Map!$A$2:$B$35, MATCH(Generation_Raw_Data!$B13174, Map!$A$2:$A$35, 0), 2)</f>
        <v>Trimble County 2</v>
      </c>
      <c r="E13174" s="9"/>
    </row>
    <row r="13175" spans="1:5" x14ac:dyDescent="0.35">
      <c r="A13175" s="2">
        <v>45677.54166666665</v>
      </c>
      <c r="B13175" s="1" t="s">
        <v>46</v>
      </c>
      <c r="C13175" s="1">
        <v>48</v>
      </c>
      <c r="D13175" t="str">
        <f>INDEX(Map!$A$2:$B$35, MATCH(Generation_Raw_Data!$B13175, Map!$A$2:$A$35, 0), 2)</f>
        <v>Ohio Falls</v>
      </c>
      <c r="E13175" s="9"/>
    </row>
    <row r="13176" spans="1:5" x14ac:dyDescent="0.35">
      <c r="A13176" s="2">
        <v>45677.54166666665</v>
      </c>
      <c r="B13176" s="1" t="s">
        <v>45</v>
      </c>
      <c r="C13176" s="1">
        <v>491.6</v>
      </c>
      <c r="D13176" t="str">
        <f>INDEX(Map!$A$2:$B$35, MATCH(Generation_Raw_Data!$B13176, Map!$A$2:$A$35, 0), 2)</f>
        <v>Trimble County 1</v>
      </c>
      <c r="E13176" s="9"/>
    </row>
    <row r="13177" spans="1:5" x14ac:dyDescent="0.35">
      <c r="A13177" s="2">
        <v>45677.54166666665</v>
      </c>
      <c r="B13177" s="1" t="s">
        <v>52</v>
      </c>
      <c r="C13177" s="1">
        <v>0</v>
      </c>
      <c r="D13177" t="str">
        <f>INDEX(Map!$A$2:$B$35, MATCH(Generation_Raw_Data!$B13177, Map!$A$2:$A$35, 0), 2)</f>
        <v>Trimble County 10</v>
      </c>
      <c r="E13177" s="9"/>
    </row>
    <row r="13178" spans="1:5" x14ac:dyDescent="0.35">
      <c r="A13178" s="2">
        <v>45677.54166666665</v>
      </c>
      <c r="B13178" s="1" t="s">
        <v>43</v>
      </c>
      <c r="C13178" s="1">
        <v>0</v>
      </c>
      <c r="D13178" t="str">
        <f>INDEX(Map!$A$2:$B$35, MATCH(Generation_Raw_Data!$B13178, Map!$A$2:$A$35, 0), 2)</f>
        <v>Haefling</v>
      </c>
      <c r="E13178" s="9"/>
    </row>
    <row r="13179" spans="1:5" x14ac:dyDescent="0.35">
      <c r="A13179" s="2">
        <v>45677.54166666665</v>
      </c>
      <c r="B13179" s="1" t="s">
        <v>42</v>
      </c>
      <c r="C13179" s="1">
        <v>19</v>
      </c>
      <c r="D13179" t="str">
        <f>INDEX(Map!$A$2:$B$35, MATCH(Generation_Raw_Data!$B13179, Map!$A$2:$A$35, 0), 2)</f>
        <v>Dix Dam</v>
      </c>
      <c r="E13179" s="9"/>
    </row>
    <row r="13180" spans="1:5" x14ac:dyDescent="0.35">
      <c r="A13180" s="2">
        <v>45677.54166666665</v>
      </c>
      <c r="B13180" s="1" t="s">
        <v>41</v>
      </c>
      <c r="C13180" s="1">
        <v>1.3</v>
      </c>
      <c r="D13180" t="str">
        <f>INDEX(Map!$A$2:$B$35, MATCH(Generation_Raw_Data!$B13180, Map!$A$2:$A$35, 0), 2)</f>
        <v>Brown Solar</v>
      </c>
      <c r="E13180" s="9"/>
    </row>
    <row r="13181" spans="1:5" x14ac:dyDescent="0.35">
      <c r="A13181" s="2">
        <v>45677.54166666665</v>
      </c>
      <c r="B13181" s="1" t="s">
        <v>31</v>
      </c>
      <c r="C13181" s="1">
        <v>483</v>
      </c>
      <c r="D13181" t="str">
        <f>INDEX(Map!$A$2:$B$35, MATCH(Generation_Raw_Data!$B13181, Map!$A$2:$A$35, 0), 2)</f>
        <v>Ghent 1</v>
      </c>
      <c r="E13181" s="9"/>
    </row>
    <row r="13182" spans="1:5" x14ac:dyDescent="0.35">
      <c r="A13182" s="2">
        <v>45677.54166666665</v>
      </c>
      <c r="B13182" s="1" t="s">
        <v>33</v>
      </c>
      <c r="C13182" s="1">
        <v>487</v>
      </c>
      <c r="D13182" t="str">
        <f>INDEX(Map!$A$2:$B$35, MATCH(Generation_Raw_Data!$B13182, Map!$A$2:$A$35, 0), 2)</f>
        <v>Ghent 2</v>
      </c>
      <c r="E13182" s="9"/>
    </row>
    <row r="13183" spans="1:5" x14ac:dyDescent="0.35">
      <c r="A13183" s="2">
        <v>45677.54166666665</v>
      </c>
      <c r="B13183" s="1" t="s">
        <v>32</v>
      </c>
      <c r="C13183" s="1">
        <v>476</v>
      </c>
      <c r="D13183" t="str">
        <f>INDEX(Map!$A$2:$B$35, MATCH(Generation_Raw_Data!$B13183, Map!$A$2:$A$35, 0), 2)</f>
        <v>Ghent 3</v>
      </c>
      <c r="E13183" s="9"/>
    </row>
    <row r="13184" spans="1:5" x14ac:dyDescent="0.35">
      <c r="A13184" s="2">
        <v>45677.54166666665</v>
      </c>
      <c r="B13184" s="1" t="s">
        <v>30</v>
      </c>
      <c r="C13184" s="1">
        <v>409</v>
      </c>
      <c r="D13184" t="str">
        <f>INDEX(Map!$A$2:$B$35, MATCH(Generation_Raw_Data!$B13184, Map!$A$2:$A$35, 0), 2)</f>
        <v>Brown 3</v>
      </c>
      <c r="E13184" s="9"/>
    </row>
    <row r="13185" spans="1:5" x14ac:dyDescent="0.35">
      <c r="A13185" s="2">
        <v>45677.54166666665</v>
      </c>
      <c r="B13185" s="1" t="s">
        <v>29</v>
      </c>
      <c r="C13185" s="1">
        <v>52</v>
      </c>
      <c r="D13185" t="str">
        <f>INDEX(Map!$A$2:$B$35, MATCH(Generation_Raw_Data!$B13185, Map!$A$2:$A$35, 0), 2)</f>
        <v>Brown 5</v>
      </c>
      <c r="E13185" s="9"/>
    </row>
    <row r="13186" spans="1:5" x14ac:dyDescent="0.35">
      <c r="A13186" s="2">
        <v>45677.54166666665</v>
      </c>
      <c r="B13186" s="1" t="s">
        <v>34</v>
      </c>
      <c r="C13186" s="1">
        <v>480</v>
      </c>
      <c r="D13186" t="str">
        <f>INDEX(Map!$A$2:$B$35, MATCH(Generation_Raw_Data!$B13186, Map!$A$2:$A$35, 0), 2)</f>
        <v>Ghent 4</v>
      </c>
      <c r="E13186" s="9"/>
    </row>
    <row r="13187" spans="1:5" x14ac:dyDescent="0.35">
      <c r="A13187" s="2">
        <v>45677.54166666665</v>
      </c>
      <c r="B13187" s="1" t="s">
        <v>35</v>
      </c>
      <c r="C13187" s="1">
        <v>1.9</v>
      </c>
      <c r="D13187" t="str">
        <f>INDEX(Map!$A$2:$B$35, MATCH(Generation_Raw_Data!$B13187, Map!$A$2:$A$35, 0), 2)</f>
        <v>Simpsonville Solar</v>
      </c>
      <c r="E13187" s="9"/>
    </row>
    <row r="13188" spans="1:5" x14ac:dyDescent="0.35">
      <c r="A13188" s="2">
        <v>45677.54166666665</v>
      </c>
      <c r="B13188" s="1" t="s">
        <v>39</v>
      </c>
      <c r="C13188" s="1">
        <v>0</v>
      </c>
      <c r="D13188" t="str">
        <f>INDEX(Map!$A$2:$B$35, MATCH(Generation_Raw_Data!$B13188, Map!$A$2:$A$35, 0), 2)</f>
        <v>Brown 10</v>
      </c>
      <c r="E13188" s="9"/>
    </row>
    <row r="13189" spans="1:5" x14ac:dyDescent="0.35">
      <c r="A13189" s="2">
        <v>45677.54166666665</v>
      </c>
      <c r="B13189" s="1" t="s">
        <v>37</v>
      </c>
      <c r="C13189" s="1">
        <v>0</v>
      </c>
      <c r="D13189" t="str">
        <f>INDEX(Map!$A$2:$B$35, MATCH(Generation_Raw_Data!$B13189, Map!$A$2:$A$35, 0), 2)</f>
        <v>Brown 9</v>
      </c>
      <c r="E13189" s="9"/>
    </row>
    <row r="13190" spans="1:5" x14ac:dyDescent="0.35">
      <c r="A13190" s="2">
        <v>45677.54166666665</v>
      </c>
      <c r="B13190" s="1" t="s">
        <v>36</v>
      </c>
      <c r="C13190" s="1">
        <v>50</v>
      </c>
      <c r="D13190" t="str">
        <f>INDEX(Map!$A$2:$B$35, MATCH(Generation_Raw_Data!$B13190, Map!$A$2:$A$35, 0), 2)</f>
        <v>Brown 8</v>
      </c>
      <c r="E13190" s="9"/>
    </row>
    <row r="13191" spans="1:5" x14ac:dyDescent="0.35">
      <c r="A13191" s="2">
        <v>45677.54166666665</v>
      </c>
      <c r="B13191" s="1" t="s">
        <v>28</v>
      </c>
      <c r="C13191" s="1">
        <v>105</v>
      </c>
      <c r="D13191" t="str">
        <f>INDEX(Map!$A$2:$B$35, MATCH(Generation_Raw_Data!$B13191, Map!$A$2:$A$35, 0), 2)</f>
        <v>Brown 7</v>
      </c>
      <c r="E13191" s="9"/>
    </row>
    <row r="13192" spans="1:5" x14ac:dyDescent="0.35">
      <c r="A13192" s="2">
        <v>45677.54166666665</v>
      </c>
      <c r="B13192" s="1" t="s">
        <v>38</v>
      </c>
      <c r="C13192" s="1">
        <v>107</v>
      </c>
      <c r="D13192" t="str">
        <f>INDEX(Map!$A$2:$B$35, MATCH(Generation_Raw_Data!$B13192, Map!$A$2:$A$35, 0), 2)</f>
        <v>Brown 6</v>
      </c>
      <c r="E13192" s="9"/>
    </row>
    <row r="13193" spans="1:5" x14ac:dyDescent="0.35">
      <c r="A13193" s="2">
        <v>45677.54166666665</v>
      </c>
      <c r="B13193" s="1" t="s">
        <v>40</v>
      </c>
      <c r="C13193" s="1">
        <v>51</v>
      </c>
      <c r="D13193" t="str">
        <f>INDEX(Map!$A$2:$B$35, MATCH(Generation_Raw_Data!$B13193, Map!$A$2:$A$35, 0), 2)</f>
        <v>Brown 11</v>
      </c>
      <c r="E13193" s="9"/>
    </row>
    <row r="13194" spans="1:5" x14ac:dyDescent="0.35">
      <c r="A13194" s="2">
        <v>45677.583333333314</v>
      </c>
      <c r="B13194" s="1" t="s">
        <v>59</v>
      </c>
      <c r="C13194" s="1">
        <v>183</v>
      </c>
      <c r="D13194" t="str">
        <f>INDEX(Map!$A$2:$B$35, MATCH(Generation_Raw_Data!$B13194, Map!$A$2:$A$35, 0), 2)</f>
        <v>Cane Run 7</v>
      </c>
      <c r="E13194" s="9"/>
    </row>
    <row r="13195" spans="1:5" x14ac:dyDescent="0.35">
      <c r="A13195" s="2">
        <v>45677.583333333314</v>
      </c>
      <c r="B13195" s="1" t="s">
        <v>61</v>
      </c>
      <c r="C13195" s="1">
        <v>183.1</v>
      </c>
      <c r="D13195" t="str">
        <f>INDEX(Map!$A$2:$B$35, MATCH(Generation_Raw_Data!$B13195, Map!$A$2:$A$35, 0), 2)</f>
        <v>Cane Run 7</v>
      </c>
      <c r="E13195" s="9"/>
    </row>
    <row r="13196" spans="1:5" x14ac:dyDescent="0.35">
      <c r="A13196" s="2">
        <v>45677.583333333314</v>
      </c>
      <c r="B13196" s="1" t="s">
        <v>60</v>
      </c>
      <c r="C13196" s="1">
        <v>189.8</v>
      </c>
      <c r="D13196" t="str">
        <f>INDEX(Map!$A$2:$B$35, MATCH(Generation_Raw_Data!$B13196, Map!$A$2:$A$35, 0), 2)</f>
        <v>Cane Run 7</v>
      </c>
      <c r="E13196" s="9"/>
    </row>
    <row r="13197" spans="1:5" x14ac:dyDescent="0.35">
      <c r="A13197" s="2">
        <v>45677.583333333314</v>
      </c>
      <c r="B13197" s="1" t="s">
        <v>57</v>
      </c>
      <c r="C13197" s="1">
        <v>-9.5</v>
      </c>
      <c r="D13197" t="str">
        <f>INDEX(Map!$A$2:$B$35, MATCH(Generation_Raw_Data!$B13197, Map!$A$2:$A$35, 0), 2)</f>
        <v>Mill Creek 1</v>
      </c>
      <c r="E13197" s="9"/>
    </row>
    <row r="13198" spans="1:5" x14ac:dyDescent="0.35">
      <c r="A13198" s="2">
        <v>45677.583333333314</v>
      </c>
      <c r="B13198" s="1" t="s">
        <v>55</v>
      </c>
      <c r="C13198" s="1">
        <v>0</v>
      </c>
      <c r="D13198" t="str">
        <f>INDEX(Map!$A$2:$B$35, MATCH(Generation_Raw_Data!$B13198, Map!$A$2:$A$35, 0), 2)</f>
        <v>Paddy's Run 12</v>
      </c>
      <c r="E13198" s="9"/>
    </row>
    <row r="13199" spans="1:5" x14ac:dyDescent="0.35">
      <c r="A13199" s="2">
        <v>45677.583333333314</v>
      </c>
      <c r="B13199" s="1" t="s">
        <v>56</v>
      </c>
      <c r="C13199" s="1">
        <v>80.7</v>
      </c>
      <c r="D13199" t="str">
        <f>INDEX(Map!$A$2:$B$35, MATCH(Generation_Raw_Data!$B13199, Map!$A$2:$A$35, 0), 2)</f>
        <v>Paddy's Run 13</v>
      </c>
      <c r="E13199" s="9"/>
    </row>
    <row r="13200" spans="1:5" x14ac:dyDescent="0.35">
      <c r="A13200" s="2">
        <v>45677.583333333314</v>
      </c>
      <c r="B13200" s="1" t="s">
        <v>54</v>
      </c>
      <c r="C13200" s="1">
        <v>-18.2</v>
      </c>
      <c r="D13200" t="str">
        <f>INDEX(Map!$A$2:$B$35, MATCH(Generation_Raw_Data!$B13200, Map!$A$2:$A$35, 0), 2)</f>
        <v>Mill Creek 4</v>
      </c>
      <c r="E13200" s="9"/>
    </row>
    <row r="13201" spans="1:5" x14ac:dyDescent="0.35">
      <c r="A13201" s="2">
        <v>45677.583333333314</v>
      </c>
      <c r="B13201" s="1" t="s">
        <v>53</v>
      </c>
      <c r="C13201" s="1">
        <v>392.1</v>
      </c>
      <c r="D13201" t="str">
        <f>INDEX(Map!$A$2:$B$35, MATCH(Generation_Raw_Data!$B13201, Map!$A$2:$A$35, 0), 2)</f>
        <v>Mill Creek 3</v>
      </c>
      <c r="E13201" s="9"/>
    </row>
    <row r="13202" spans="1:5" x14ac:dyDescent="0.35">
      <c r="A13202" s="2">
        <v>45677.583333333314</v>
      </c>
      <c r="B13202" s="1" t="s">
        <v>58</v>
      </c>
      <c r="C13202" s="1">
        <v>279.8</v>
      </c>
      <c r="D13202" t="str">
        <f>INDEX(Map!$A$2:$B$35, MATCH(Generation_Raw_Data!$B13202, Map!$A$2:$A$35, 0), 2)</f>
        <v>Mill Creek 2</v>
      </c>
      <c r="E13202" s="9"/>
    </row>
    <row r="13203" spans="1:5" x14ac:dyDescent="0.35">
      <c r="A13203" s="2">
        <v>45677.583333333314</v>
      </c>
      <c r="B13203" s="1" t="s">
        <v>44</v>
      </c>
      <c r="C13203" s="1">
        <v>686.2</v>
      </c>
      <c r="D13203" t="str">
        <f>INDEX(Map!$A$2:$B$35, MATCH(Generation_Raw_Data!$B13203, Map!$A$2:$A$35, 0), 2)</f>
        <v>Trimble County 2</v>
      </c>
      <c r="E13203" s="9"/>
    </row>
    <row r="13204" spans="1:5" x14ac:dyDescent="0.35">
      <c r="A13204" s="2">
        <v>45677.583333333314</v>
      </c>
      <c r="B13204" s="1" t="s">
        <v>47</v>
      </c>
      <c r="C13204" s="1">
        <v>60.285200000000003</v>
      </c>
      <c r="D13204" t="str">
        <f>INDEX(Map!$A$2:$B$35, MATCH(Generation_Raw_Data!$B13204, Map!$A$2:$A$35, 0), 2)</f>
        <v>Trimble County 5</v>
      </c>
      <c r="E13204" s="9"/>
    </row>
    <row r="13205" spans="1:5" x14ac:dyDescent="0.35">
      <c r="A13205" s="2">
        <v>45677.583333333314</v>
      </c>
      <c r="B13205" s="1" t="s">
        <v>48</v>
      </c>
      <c r="C13205" s="1">
        <v>0</v>
      </c>
      <c r="D13205" t="str">
        <f>INDEX(Map!$A$2:$B$35, MATCH(Generation_Raw_Data!$B13205, Map!$A$2:$A$35, 0), 2)</f>
        <v>Trimble County 6</v>
      </c>
      <c r="E13205" s="9"/>
    </row>
    <row r="13206" spans="1:5" x14ac:dyDescent="0.35">
      <c r="A13206" s="2">
        <v>45677.583333333314</v>
      </c>
      <c r="B13206" s="1" t="s">
        <v>51</v>
      </c>
      <c r="C13206" s="1">
        <v>96.851600000000005</v>
      </c>
      <c r="D13206" t="str">
        <f>INDEX(Map!$A$2:$B$35, MATCH(Generation_Raw_Data!$B13206, Map!$A$2:$A$35, 0), 2)</f>
        <v>Trimble County 9</v>
      </c>
      <c r="E13206" s="9"/>
    </row>
    <row r="13207" spans="1:5" x14ac:dyDescent="0.35">
      <c r="A13207" s="2">
        <v>45677.583333333314</v>
      </c>
      <c r="B13207" s="1" t="s">
        <v>50</v>
      </c>
      <c r="C13207" s="1">
        <v>0</v>
      </c>
      <c r="D13207" t="str">
        <f>INDEX(Map!$A$2:$B$35, MATCH(Generation_Raw_Data!$B13207, Map!$A$2:$A$35, 0), 2)</f>
        <v>Trimble County 8</v>
      </c>
      <c r="E13207" s="9"/>
    </row>
    <row r="13208" spans="1:5" x14ac:dyDescent="0.35">
      <c r="A13208" s="2">
        <v>45677.583333333314</v>
      </c>
      <c r="B13208" s="1" t="s">
        <v>49</v>
      </c>
      <c r="C13208" s="1">
        <v>95.863299999999995</v>
      </c>
      <c r="D13208" t="str">
        <f>INDEX(Map!$A$2:$B$35, MATCH(Generation_Raw_Data!$B13208, Map!$A$2:$A$35, 0), 2)</f>
        <v>Trimble County 7</v>
      </c>
      <c r="E13208" s="9"/>
    </row>
    <row r="13209" spans="1:5" x14ac:dyDescent="0.35">
      <c r="A13209" s="2">
        <v>45677.583333333314</v>
      </c>
      <c r="B13209" s="1" t="s">
        <v>46</v>
      </c>
      <c r="C13209" s="1">
        <v>47</v>
      </c>
      <c r="D13209" t="str">
        <f>INDEX(Map!$A$2:$B$35, MATCH(Generation_Raw_Data!$B13209, Map!$A$2:$A$35, 0), 2)</f>
        <v>Ohio Falls</v>
      </c>
      <c r="E13209" s="9"/>
    </row>
    <row r="13210" spans="1:5" x14ac:dyDescent="0.35">
      <c r="A13210" s="2">
        <v>45677.583333333314</v>
      </c>
      <c r="B13210" s="1" t="s">
        <v>45</v>
      </c>
      <c r="C13210" s="1">
        <v>488</v>
      </c>
      <c r="D13210" t="str">
        <f>INDEX(Map!$A$2:$B$35, MATCH(Generation_Raw_Data!$B13210, Map!$A$2:$A$35, 0), 2)</f>
        <v>Trimble County 1</v>
      </c>
      <c r="E13210" s="9"/>
    </row>
    <row r="13211" spans="1:5" x14ac:dyDescent="0.35">
      <c r="A13211" s="2">
        <v>45677.583333333314</v>
      </c>
      <c r="B13211" s="1" t="s">
        <v>52</v>
      </c>
      <c r="C13211" s="1">
        <v>0</v>
      </c>
      <c r="D13211" t="str">
        <f>INDEX(Map!$A$2:$B$35, MATCH(Generation_Raw_Data!$B13211, Map!$A$2:$A$35, 0), 2)</f>
        <v>Trimble County 10</v>
      </c>
      <c r="E13211" s="9"/>
    </row>
    <row r="13212" spans="1:5" x14ac:dyDescent="0.35">
      <c r="A13212" s="2">
        <v>45677.583333333314</v>
      </c>
      <c r="B13212" s="1" t="s">
        <v>43</v>
      </c>
      <c r="C13212" s="1">
        <v>0</v>
      </c>
      <c r="D13212" t="str">
        <f>INDEX(Map!$A$2:$B$35, MATCH(Generation_Raw_Data!$B13212, Map!$A$2:$A$35, 0), 2)</f>
        <v>Haefling</v>
      </c>
      <c r="E13212" s="9"/>
    </row>
    <row r="13213" spans="1:5" x14ac:dyDescent="0.35">
      <c r="A13213" s="2">
        <v>45677.583333333314</v>
      </c>
      <c r="B13213" s="1" t="s">
        <v>42</v>
      </c>
      <c r="C13213" s="1">
        <v>19</v>
      </c>
      <c r="D13213" t="str">
        <f>INDEX(Map!$A$2:$B$35, MATCH(Generation_Raw_Data!$B13213, Map!$A$2:$A$35, 0), 2)</f>
        <v>Dix Dam</v>
      </c>
      <c r="E13213" s="9"/>
    </row>
    <row r="13214" spans="1:5" x14ac:dyDescent="0.35">
      <c r="A13214" s="2">
        <v>45677.583333333314</v>
      </c>
      <c r="B13214" s="1" t="s">
        <v>41</v>
      </c>
      <c r="C13214" s="1">
        <v>1.3</v>
      </c>
      <c r="D13214" t="str">
        <f>INDEX(Map!$A$2:$B$35, MATCH(Generation_Raw_Data!$B13214, Map!$A$2:$A$35, 0), 2)</f>
        <v>Brown Solar</v>
      </c>
      <c r="E13214" s="9"/>
    </row>
    <row r="13215" spans="1:5" x14ac:dyDescent="0.35">
      <c r="A13215" s="2">
        <v>45677.583333333314</v>
      </c>
      <c r="B13215" s="1" t="s">
        <v>29</v>
      </c>
      <c r="C13215" s="1">
        <v>51</v>
      </c>
      <c r="D13215" t="str">
        <f>INDEX(Map!$A$2:$B$35, MATCH(Generation_Raw_Data!$B13215, Map!$A$2:$A$35, 0), 2)</f>
        <v>Brown 5</v>
      </c>
      <c r="E13215" s="9"/>
    </row>
    <row r="13216" spans="1:5" x14ac:dyDescent="0.35">
      <c r="A13216" s="2">
        <v>45677.583333333314</v>
      </c>
      <c r="B13216" s="1" t="s">
        <v>30</v>
      </c>
      <c r="C13216" s="1">
        <v>409</v>
      </c>
      <c r="D13216" t="str">
        <f>INDEX(Map!$A$2:$B$35, MATCH(Generation_Raw_Data!$B13216, Map!$A$2:$A$35, 0), 2)</f>
        <v>Brown 3</v>
      </c>
      <c r="E13216" s="9"/>
    </row>
    <row r="13217" spans="1:5" x14ac:dyDescent="0.35">
      <c r="A13217" s="2">
        <v>45677.583333333314</v>
      </c>
      <c r="B13217" s="1" t="s">
        <v>32</v>
      </c>
      <c r="C13217" s="1">
        <v>476</v>
      </c>
      <c r="D13217" t="str">
        <f>INDEX(Map!$A$2:$B$35, MATCH(Generation_Raw_Data!$B13217, Map!$A$2:$A$35, 0), 2)</f>
        <v>Ghent 3</v>
      </c>
      <c r="E13217" s="9"/>
    </row>
    <row r="13218" spans="1:5" x14ac:dyDescent="0.35">
      <c r="A13218" s="2">
        <v>45677.583333333314</v>
      </c>
      <c r="B13218" s="1" t="s">
        <v>33</v>
      </c>
      <c r="C13218" s="1">
        <v>488</v>
      </c>
      <c r="D13218" t="str">
        <f>INDEX(Map!$A$2:$B$35, MATCH(Generation_Raw_Data!$B13218, Map!$A$2:$A$35, 0), 2)</f>
        <v>Ghent 2</v>
      </c>
      <c r="E13218" s="9"/>
    </row>
    <row r="13219" spans="1:5" x14ac:dyDescent="0.35">
      <c r="A13219" s="2">
        <v>45677.583333333314</v>
      </c>
      <c r="B13219" s="1" t="s">
        <v>31</v>
      </c>
      <c r="C13219" s="1">
        <v>484</v>
      </c>
      <c r="D13219" t="str">
        <f>INDEX(Map!$A$2:$B$35, MATCH(Generation_Raw_Data!$B13219, Map!$A$2:$A$35, 0), 2)</f>
        <v>Ghent 1</v>
      </c>
      <c r="E13219" s="9"/>
    </row>
    <row r="13220" spans="1:5" x14ac:dyDescent="0.35">
      <c r="A13220" s="2">
        <v>45677.583333333314</v>
      </c>
      <c r="B13220" s="1" t="s">
        <v>34</v>
      </c>
      <c r="C13220" s="1">
        <v>479</v>
      </c>
      <c r="D13220" t="str">
        <f>INDEX(Map!$A$2:$B$35, MATCH(Generation_Raw_Data!$B13220, Map!$A$2:$A$35, 0), 2)</f>
        <v>Ghent 4</v>
      </c>
      <c r="E13220" s="9"/>
    </row>
    <row r="13221" spans="1:5" x14ac:dyDescent="0.35">
      <c r="A13221" s="2">
        <v>45677.583333333314</v>
      </c>
      <c r="B13221" s="1" t="s">
        <v>35</v>
      </c>
      <c r="C13221" s="1">
        <v>1.9</v>
      </c>
      <c r="D13221" t="str">
        <f>INDEX(Map!$A$2:$B$35, MATCH(Generation_Raw_Data!$B13221, Map!$A$2:$A$35, 0), 2)</f>
        <v>Simpsonville Solar</v>
      </c>
      <c r="E13221" s="9"/>
    </row>
    <row r="13222" spans="1:5" x14ac:dyDescent="0.35">
      <c r="A13222" s="2">
        <v>45677.583333333314</v>
      </c>
      <c r="B13222" s="1" t="s">
        <v>40</v>
      </c>
      <c r="C13222" s="1">
        <v>52</v>
      </c>
      <c r="D13222" t="str">
        <f>INDEX(Map!$A$2:$B$35, MATCH(Generation_Raw_Data!$B13222, Map!$A$2:$A$35, 0), 2)</f>
        <v>Brown 11</v>
      </c>
      <c r="E13222" s="9"/>
    </row>
    <row r="13223" spans="1:5" x14ac:dyDescent="0.35">
      <c r="A13223" s="2">
        <v>45677.583333333314</v>
      </c>
      <c r="B13223" s="1" t="s">
        <v>38</v>
      </c>
      <c r="C13223" s="1">
        <v>106</v>
      </c>
      <c r="D13223" t="str">
        <f>INDEX(Map!$A$2:$B$35, MATCH(Generation_Raw_Data!$B13223, Map!$A$2:$A$35, 0), 2)</f>
        <v>Brown 6</v>
      </c>
      <c r="E13223" s="9"/>
    </row>
    <row r="13224" spans="1:5" x14ac:dyDescent="0.35">
      <c r="A13224" s="2">
        <v>45677.583333333314</v>
      </c>
      <c r="B13224" s="1" t="s">
        <v>28</v>
      </c>
      <c r="C13224" s="1">
        <v>106</v>
      </c>
      <c r="D13224" t="str">
        <f>INDEX(Map!$A$2:$B$35, MATCH(Generation_Raw_Data!$B13224, Map!$A$2:$A$35, 0), 2)</f>
        <v>Brown 7</v>
      </c>
      <c r="E13224" s="9"/>
    </row>
    <row r="13225" spans="1:5" x14ac:dyDescent="0.35">
      <c r="A13225" s="2">
        <v>45677.583333333314</v>
      </c>
      <c r="B13225" s="1" t="s">
        <v>36</v>
      </c>
      <c r="C13225" s="1">
        <v>52</v>
      </c>
      <c r="D13225" t="str">
        <f>INDEX(Map!$A$2:$B$35, MATCH(Generation_Raw_Data!$B13225, Map!$A$2:$A$35, 0), 2)</f>
        <v>Brown 8</v>
      </c>
      <c r="E13225" s="9"/>
    </row>
    <row r="13226" spans="1:5" x14ac:dyDescent="0.35">
      <c r="A13226" s="2">
        <v>45677.583333333314</v>
      </c>
      <c r="B13226" s="1" t="s">
        <v>37</v>
      </c>
      <c r="C13226" s="1">
        <v>0</v>
      </c>
      <c r="D13226" t="str">
        <f>INDEX(Map!$A$2:$B$35, MATCH(Generation_Raw_Data!$B13226, Map!$A$2:$A$35, 0), 2)</f>
        <v>Brown 9</v>
      </c>
      <c r="E13226" s="9"/>
    </row>
    <row r="13227" spans="1:5" x14ac:dyDescent="0.35">
      <c r="A13227" s="2">
        <v>45677.583333333314</v>
      </c>
      <c r="B13227" s="1" t="s">
        <v>39</v>
      </c>
      <c r="C13227" s="1">
        <v>0</v>
      </c>
      <c r="D13227" t="str">
        <f>INDEX(Map!$A$2:$B$35, MATCH(Generation_Raw_Data!$B13227, Map!$A$2:$A$35, 0), 2)</f>
        <v>Brown 10</v>
      </c>
      <c r="E13227" s="9"/>
    </row>
    <row r="13228" spans="1:5" x14ac:dyDescent="0.35">
      <c r="A13228" s="2">
        <v>45677.624999999978</v>
      </c>
      <c r="B13228" s="1" t="s">
        <v>61</v>
      </c>
      <c r="C13228" s="1">
        <v>195</v>
      </c>
      <c r="D13228" t="str">
        <f>INDEX(Map!$A$2:$B$35, MATCH(Generation_Raw_Data!$B13228, Map!$A$2:$A$35, 0), 2)</f>
        <v>Cane Run 7</v>
      </c>
      <c r="E13228" s="9"/>
    </row>
    <row r="13229" spans="1:5" x14ac:dyDescent="0.35">
      <c r="A13229" s="2">
        <v>45677.624999999978</v>
      </c>
      <c r="B13229" s="1" t="s">
        <v>59</v>
      </c>
      <c r="C13229" s="1">
        <v>194.8</v>
      </c>
      <c r="D13229" t="str">
        <f>INDEX(Map!$A$2:$B$35, MATCH(Generation_Raw_Data!$B13229, Map!$A$2:$A$35, 0), 2)</f>
        <v>Cane Run 7</v>
      </c>
      <c r="E13229" s="9"/>
    </row>
    <row r="13230" spans="1:5" x14ac:dyDescent="0.35">
      <c r="A13230" s="2">
        <v>45677.624999999978</v>
      </c>
      <c r="B13230" s="1" t="s">
        <v>57</v>
      </c>
      <c r="C13230" s="1">
        <v>-9.5</v>
      </c>
      <c r="D13230" t="str">
        <f>INDEX(Map!$A$2:$B$35, MATCH(Generation_Raw_Data!$B13230, Map!$A$2:$A$35, 0), 2)</f>
        <v>Mill Creek 1</v>
      </c>
      <c r="E13230" s="9"/>
    </row>
    <row r="13231" spans="1:5" x14ac:dyDescent="0.35">
      <c r="A13231" s="2">
        <v>45677.624999999978</v>
      </c>
      <c r="B13231" s="1" t="s">
        <v>60</v>
      </c>
      <c r="C13231" s="1">
        <v>195.8</v>
      </c>
      <c r="D13231" t="str">
        <f>INDEX(Map!$A$2:$B$35, MATCH(Generation_Raw_Data!$B13231, Map!$A$2:$A$35, 0), 2)</f>
        <v>Cane Run 7</v>
      </c>
      <c r="E13231" s="9"/>
    </row>
    <row r="13232" spans="1:5" x14ac:dyDescent="0.35">
      <c r="A13232" s="2">
        <v>45677.624999999978</v>
      </c>
      <c r="B13232" s="1" t="s">
        <v>58</v>
      </c>
      <c r="C13232" s="1">
        <v>280.8</v>
      </c>
      <c r="D13232" t="str">
        <f>INDEX(Map!$A$2:$B$35, MATCH(Generation_Raw_Data!$B13232, Map!$A$2:$A$35, 0), 2)</f>
        <v>Mill Creek 2</v>
      </c>
      <c r="E13232" s="9"/>
    </row>
    <row r="13233" spans="1:5" x14ac:dyDescent="0.35">
      <c r="A13233" s="2">
        <v>45677.624999999978</v>
      </c>
      <c r="B13233" s="1" t="s">
        <v>53</v>
      </c>
      <c r="C13233" s="1">
        <v>378.9</v>
      </c>
      <c r="D13233" t="str">
        <f>INDEX(Map!$A$2:$B$35, MATCH(Generation_Raw_Data!$B13233, Map!$A$2:$A$35, 0), 2)</f>
        <v>Mill Creek 3</v>
      </c>
      <c r="E13233" s="9"/>
    </row>
    <row r="13234" spans="1:5" x14ac:dyDescent="0.35">
      <c r="A13234" s="2">
        <v>45677.624999999978</v>
      </c>
      <c r="B13234" s="1" t="s">
        <v>54</v>
      </c>
      <c r="C13234" s="1">
        <v>-17.3</v>
      </c>
      <c r="D13234" t="str">
        <f>INDEX(Map!$A$2:$B$35, MATCH(Generation_Raw_Data!$B13234, Map!$A$2:$A$35, 0), 2)</f>
        <v>Mill Creek 4</v>
      </c>
      <c r="E13234" s="9"/>
    </row>
    <row r="13235" spans="1:5" x14ac:dyDescent="0.35">
      <c r="A13235" s="2">
        <v>45677.624999999978</v>
      </c>
      <c r="B13235" s="1" t="s">
        <v>46</v>
      </c>
      <c r="C13235" s="1">
        <v>48</v>
      </c>
      <c r="D13235" t="str">
        <f>INDEX(Map!$A$2:$B$35, MATCH(Generation_Raw_Data!$B13235, Map!$A$2:$A$35, 0), 2)</f>
        <v>Ohio Falls</v>
      </c>
      <c r="E13235" s="9"/>
    </row>
    <row r="13236" spans="1:5" x14ac:dyDescent="0.35">
      <c r="A13236" s="2">
        <v>45677.624999999978</v>
      </c>
      <c r="B13236" s="1" t="s">
        <v>56</v>
      </c>
      <c r="C13236" s="1">
        <v>79.7</v>
      </c>
      <c r="D13236" t="str">
        <f>INDEX(Map!$A$2:$B$35, MATCH(Generation_Raw_Data!$B13236, Map!$A$2:$A$35, 0), 2)</f>
        <v>Paddy's Run 13</v>
      </c>
      <c r="E13236" s="9"/>
    </row>
    <row r="13237" spans="1:5" x14ac:dyDescent="0.35">
      <c r="A13237" s="2">
        <v>45677.624999999978</v>
      </c>
      <c r="B13237" s="1" t="s">
        <v>55</v>
      </c>
      <c r="C13237" s="1">
        <v>0</v>
      </c>
      <c r="D13237" t="str">
        <f>INDEX(Map!$A$2:$B$35, MATCH(Generation_Raw_Data!$B13237, Map!$A$2:$A$35, 0), 2)</f>
        <v>Paddy's Run 12</v>
      </c>
      <c r="E13237" s="9"/>
    </row>
    <row r="13238" spans="1:5" x14ac:dyDescent="0.35">
      <c r="A13238" s="2">
        <v>45677.624999999978</v>
      </c>
      <c r="B13238" s="1" t="s">
        <v>49</v>
      </c>
      <c r="C13238" s="1">
        <v>102.9669</v>
      </c>
      <c r="D13238" t="str">
        <f>INDEX(Map!$A$2:$B$35, MATCH(Generation_Raw_Data!$B13238, Map!$A$2:$A$35, 0), 2)</f>
        <v>Trimble County 7</v>
      </c>
      <c r="E13238" s="9"/>
    </row>
    <row r="13239" spans="1:5" x14ac:dyDescent="0.35">
      <c r="A13239" s="2">
        <v>45677.624999999978</v>
      </c>
      <c r="B13239" s="1" t="s">
        <v>50</v>
      </c>
      <c r="C13239" s="1">
        <v>0</v>
      </c>
      <c r="D13239" t="str">
        <f>INDEX(Map!$A$2:$B$35, MATCH(Generation_Raw_Data!$B13239, Map!$A$2:$A$35, 0), 2)</f>
        <v>Trimble County 8</v>
      </c>
      <c r="E13239" s="9"/>
    </row>
    <row r="13240" spans="1:5" x14ac:dyDescent="0.35">
      <c r="A13240" s="2">
        <v>45677.624999999978</v>
      </c>
      <c r="B13240" s="1" t="s">
        <v>51</v>
      </c>
      <c r="C13240" s="1">
        <v>102.9669</v>
      </c>
      <c r="D13240" t="str">
        <f>INDEX(Map!$A$2:$B$35, MATCH(Generation_Raw_Data!$B13240, Map!$A$2:$A$35, 0), 2)</f>
        <v>Trimble County 9</v>
      </c>
      <c r="E13240" s="9"/>
    </row>
    <row r="13241" spans="1:5" x14ac:dyDescent="0.35">
      <c r="A13241" s="2">
        <v>45677.624999999978</v>
      </c>
      <c r="B13241" s="1" t="s">
        <v>48</v>
      </c>
      <c r="C13241" s="1">
        <v>93.066199999999995</v>
      </c>
      <c r="D13241" t="str">
        <f>INDEX(Map!$A$2:$B$35, MATCH(Generation_Raw_Data!$B13241, Map!$A$2:$A$35, 0), 2)</f>
        <v>Trimble County 6</v>
      </c>
      <c r="E13241" s="9"/>
    </row>
    <row r="13242" spans="1:5" x14ac:dyDescent="0.35">
      <c r="A13242" s="2">
        <v>45677.624999999978</v>
      </c>
      <c r="B13242" s="1" t="s">
        <v>47</v>
      </c>
      <c r="C13242" s="1">
        <v>0</v>
      </c>
      <c r="D13242" t="str">
        <f>INDEX(Map!$A$2:$B$35, MATCH(Generation_Raw_Data!$B13242, Map!$A$2:$A$35, 0), 2)</f>
        <v>Trimble County 5</v>
      </c>
      <c r="E13242" s="9"/>
    </row>
    <row r="13243" spans="1:5" x14ac:dyDescent="0.35">
      <c r="A13243" s="2">
        <v>45677.624999999978</v>
      </c>
      <c r="B13243" s="1" t="s">
        <v>44</v>
      </c>
      <c r="C13243" s="1">
        <v>673.4</v>
      </c>
      <c r="D13243" t="str">
        <f>INDEX(Map!$A$2:$B$35, MATCH(Generation_Raw_Data!$B13243, Map!$A$2:$A$35, 0), 2)</f>
        <v>Trimble County 2</v>
      </c>
      <c r="E13243" s="9"/>
    </row>
    <row r="13244" spans="1:5" x14ac:dyDescent="0.35">
      <c r="A13244" s="2">
        <v>45677.624999999978</v>
      </c>
      <c r="B13244" s="1" t="s">
        <v>45</v>
      </c>
      <c r="C13244" s="1">
        <v>492.2</v>
      </c>
      <c r="D13244" t="str">
        <f>INDEX(Map!$A$2:$B$35, MATCH(Generation_Raw_Data!$B13244, Map!$A$2:$A$35, 0), 2)</f>
        <v>Trimble County 1</v>
      </c>
      <c r="E13244" s="9"/>
    </row>
    <row r="13245" spans="1:5" x14ac:dyDescent="0.35">
      <c r="A13245" s="2">
        <v>45677.624999999978</v>
      </c>
      <c r="B13245" s="1" t="s">
        <v>52</v>
      </c>
      <c r="C13245" s="1">
        <v>0</v>
      </c>
      <c r="D13245" t="str">
        <f>INDEX(Map!$A$2:$B$35, MATCH(Generation_Raw_Data!$B13245, Map!$A$2:$A$35, 0), 2)</f>
        <v>Trimble County 10</v>
      </c>
      <c r="E13245" s="9"/>
    </row>
    <row r="13246" spans="1:5" x14ac:dyDescent="0.35">
      <c r="A13246" s="2">
        <v>45677.624999999978</v>
      </c>
      <c r="B13246" s="1" t="s">
        <v>43</v>
      </c>
      <c r="C13246" s="1">
        <v>0</v>
      </c>
      <c r="D13246" t="str">
        <f>INDEX(Map!$A$2:$B$35, MATCH(Generation_Raw_Data!$B13246, Map!$A$2:$A$35, 0), 2)</f>
        <v>Haefling</v>
      </c>
      <c r="E13246" s="9"/>
    </row>
    <row r="13247" spans="1:5" x14ac:dyDescent="0.35">
      <c r="A13247" s="2">
        <v>45677.624999999978</v>
      </c>
      <c r="B13247" s="1" t="s">
        <v>42</v>
      </c>
      <c r="C13247" s="1">
        <v>18</v>
      </c>
      <c r="D13247" t="str">
        <f>INDEX(Map!$A$2:$B$35, MATCH(Generation_Raw_Data!$B13247, Map!$A$2:$A$35, 0), 2)</f>
        <v>Dix Dam</v>
      </c>
      <c r="E13247" s="9"/>
    </row>
    <row r="13248" spans="1:5" x14ac:dyDescent="0.35">
      <c r="A13248" s="2">
        <v>45677.624999999978</v>
      </c>
      <c r="B13248" s="1" t="s">
        <v>41</v>
      </c>
      <c r="C13248" s="1">
        <v>1</v>
      </c>
      <c r="D13248" t="str">
        <f>INDEX(Map!$A$2:$B$35, MATCH(Generation_Raw_Data!$B13248, Map!$A$2:$A$35, 0), 2)</f>
        <v>Brown Solar</v>
      </c>
      <c r="E13248" s="9"/>
    </row>
    <row r="13249" spans="1:5" x14ac:dyDescent="0.35">
      <c r="A13249" s="2">
        <v>45677.624999999978</v>
      </c>
      <c r="B13249" s="1" t="s">
        <v>31</v>
      </c>
      <c r="C13249" s="1">
        <v>481.75</v>
      </c>
      <c r="D13249" t="str">
        <f>INDEX(Map!$A$2:$B$35, MATCH(Generation_Raw_Data!$B13249, Map!$A$2:$A$35, 0), 2)</f>
        <v>Ghent 1</v>
      </c>
      <c r="E13249" s="9"/>
    </row>
    <row r="13250" spans="1:5" x14ac:dyDescent="0.35">
      <c r="A13250" s="2">
        <v>45677.624999999978</v>
      </c>
      <c r="B13250" s="1" t="s">
        <v>33</v>
      </c>
      <c r="C13250" s="1">
        <v>487.75</v>
      </c>
      <c r="D13250" t="str">
        <f>INDEX(Map!$A$2:$B$35, MATCH(Generation_Raw_Data!$B13250, Map!$A$2:$A$35, 0), 2)</f>
        <v>Ghent 2</v>
      </c>
      <c r="E13250" s="9"/>
    </row>
    <row r="13251" spans="1:5" x14ac:dyDescent="0.35">
      <c r="A13251" s="2">
        <v>45677.624999999978</v>
      </c>
      <c r="B13251" s="1" t="s">
        <v>32</v>
      </c>
      <c r="C13251" s="1">
        <v>479.75</v>
      </c>
      <c r="D13251" t="str">
        <f>INDEX(Map!$A$2:$B$35, MATCH(Generation_Raw_Data!$B13251, Map!$A$2:$A$35, 0), 2)</f>
        <v>Ghent 3</v>
      </c>
      <c r="E13251" s="9"/>
    </row>
    <row r="13252" spans="1:5" x14ac:dyDescent="0.35">
      <c r="A13252" s="2">
        <v>45677.624999999978</v>
      </c>
      <c r="B13252" s="1" t="s">
        <v>30</v>
      </c>
      <c r="C13252" s="1">
        <v>408</v>
      </c>
      <c r="D13252" t="str">
        <f>INDEX(Map!$A$2:$B$35, MATCH(Generation_Raw_Data!$B13252, Map!$A$2:$A$35, 0), 2)</f>
        <v>Brown 3</v>
      </c>
      <c r="E13252" s="9"/>
    </row>
    <row r="13253" spans="1:5" x14ac:dyDescent="0.35">
      <c r="A13253" s="2">
        <v>45677.624999999978</v>
      </c>
      <c r="B13253" s="1" t="s">
        <v>29</v>
      </c>
      <c r="C13253" s="1">
        <v>50.333300000000001</v>
      </c>
      <c r="D13253" t="str">
        <f>INDEX(Map!$A$2:$B$35, MATCH(Generation_Raw_Data!$B13253, Map!$A$2:$A$35, 0), 2)</f>
        <v>Brown 5</v>
      </c>
      <c r="E13253" s="9"/>
    </row>
    <row r="13254" spans="1:5" x14ac:dyDescent="0.35">
      <c r="A13254" s="2">
        <v>45677.624999999978</v>
      </c>
      <c r="B13254" s="1" t="s">
        <v>34</v>
      </c>
      <c r="C13254" s="1">
        <v>484.75</v>
      </c>
      <c r="D13254" t="str">
        <f>INDEX(Map!$A$2:$B$35, MATCH(Generation_Raw_Data!$B13254, Map!$A$2:$A$35, 0), 2)</f>
        <v>Ghent 4</v>
      </c>
      <c r="E13254" s="9"/>
    </row>
    <row r="13255" spans="1:5" x14ac:dyDescent="0.35">
      <c r="A13255" s="2">
        <v>45677.624999999978</v>
      </c>
      <c r="B13255" s="1" t="s">
        <v>35</v>
      </c>
      <c r="C13255" s="1">
        <v>1.5</v>
      </c>
      <c r="D13255" t="str">
        <f>INDEX(Map!$A$2:$B$35, MATCH(Generation_Raw_Data!$B13255, Map!$A$2:$A$35, 0), 2)</f>
        <v>Simpsonville Solar</v>
      </c>
      <c r="E13255" s="9"/>
    </row>
    <row r="13256" spans="1:5" x14ac:dyDescent="0.35">
      <c r="A13256" s="2">
        <v>45677.624999999978</v>
      </c>
      <c r="B13256" s="1" t="s">
        <v>39</v>
      </c>
      <c r="C13256" s="1">
        <v>0</v>
      </c>
      <c r="D13256" t="str">
        <f>INDEX(Map!$A$2:$B$35, MATCH(Generation_Raw_Data!$B13256, Map!$A$2:$A$35, 0), 2)</f>
        <v>Brown 10</v>
      </c>
      <c r="E13256" s="9"/>
    </row>
    <row r="13257" spans="1:5" x14ac:dyDescent="0.35">
      <c r="A13257" s="2">
        <v>45677.624999999978</v>
      </c>
      <c r="B13257" s="1" t="s">
        <v>37</v>
      </c>
      <c r="C13257" s="1">
        <v>0</v>
      </c>
      <c r="D13257" t="str">
        <f>INDEX(Map!$A$2:$B$35, MATCH(Generation_Raw_Data!$B13257, Map!$A$2:$A$35, 0), 2)</f>
        <v>Brown 9</v>
      </c>
      <c r="E13257" s="9"/>
    </row>
    <row r="13258" spans="1:5" x14ac:dyDescent="0.35">
      <c r="A13258" s="2">
        <v>45677.624999999978</v>
      </c>
      <c r="B13258" s="1" t="s">
        <v>36</v>
      </c>
      <c r="C13258" s="1">
        <v>49</v>
      </c>
      <c r="D13258" t="str">
        <f>INDEX(Map!$A$2:$B$35, MATCH(Generation_Raw_Data!$B13258, Map!$A$2:$A$35, 0), 2)</f>
        <v>Brown 8</v>
      </c>
      <c r="E13258" s="9"/>
    </row>
    <row r="13259" spans="1:5" x14ac:dyDescent="0.35">
      <c r="A13259" s="2">
        <v>45677.624999999978</v>
      </c>
      <c r="B13259" s="1" t="s">
        <v>28</v>
      </c>
      <c r="C13259" s="1">
        <v>105.33329999999999</v>
      </c>
      <c r="D13259" t="str">
        <f>INDEX(Map!$A$2:$B$35, MATCH(Generation_Raw_Data!$B13259, Map!$A$2:$A$35, 0), 2)</f>
        <v>Brown 7</v>
      </c>
      <c r="E13259" s="9"/>
    </row>
    <row r="13260" spans="1:5" x14ac:dyDescent="0.35">
      <c r="A13260" s="2">
        <v>45677.624999999978</v>
      </c>
      <c r="B13260" s="1" t="s">
        <v>38</v>
      </c>
      <c r="C13260" s="1">
        <v>105.33329999999999</v>
      </c>
      <c r="D13260" t="str">
        <f>INDEX(Map!$A$2:$B$35, MATCH(Generation_Raw_Data!$B13260, Map!$A$2:$A$35, 0), 2)</f>
        <v>Brown 6</v>
      </c>
      <c r="E13260" s="9"/>
    </row>
    <row r="13261" spans="1:5" x14ac:dyDescent="0.35">
      <c r="A13261" s="2">
        <v>45677.624999999978</v>
      </c>
      <c r="B13261" s="1" t="s">
        <v>40</v>
      </c>
      <c r="C13261" s="1">
        <v>50</v>
      </c>
      <c r="D13261" t="str">
        <f>INDEX(Map!$A$2:$B$35, MATCH(Generation_Raw_Data!$B13261, Map!$A$2:$A$35, 0), 2)</f>
        <v>Brown 11</v>
      </c>
      <c r="E13261" s="9"/>
    </row>
    <row r="13262" spans="1:5" x14ac:dyDescent="0.35">
      <c r="A13262" s="2">
        <v>45677.666666666642</v>
      </c>
      <c r="B13262" s="1" t="s">
        <v>30</v>
      </c>
      <c r="C13262" s="1">
        <v>409</v>
      </c>
      <c r="D13262" t="str">
        <f>INDEX(Map!$A$2:$B$35, MATCH(Generation_Raw_Data!$B13262, Map!$A$2:$A$35, 0), 2)</f>
        <v>Brown 3</v>
      </c>
      <c r="E13262" s="9"/>
    </row>
    <row r="13263" spans="1:5" x14ac:dyDescent="0.35">
      <c r="A13263" s="2">
        <v>45677.666666666642</v>
      </c>
      <c r="B13263" s="1" t="s">
        <v>32</v>
      </c>
      <c r="C13263" s="1">
        <v>482</v>
      </c>
      <c r="D13263" t="str">
        <f>INDEX(Map!$A$2:$B$35, MATCH(Generation_Raw_Data!$B13263, Map!$A$2:$A$35, 0), 2)</f>
        <v>Ghent 3</v>
      </c>
      <c r="E13263" s="9"/>
    </row>
    <row r="13264" spans="1:5" x14ac:dyDescent="0.35">
      <c r="A13264" s="2">
        <v>45677.666666666642</v>
      </c>
      <c r="B13264" s="1" t="s">
        <v>33</v>
      </c>
      <c r="C13264" s="1">
        <v>487</v>
      </c>
      <c r="D13264" t="str">
        <f>INDEX(Map!$A$2:$B$35, MATCH(Generation_Raw_Data!$B13264, Map!$A$2:$A$35, 0), 2)</f>
        <v>Ghent 2</v>
      </c>
      <c r="E13264" s="9"/>
    </row>
    <row r="13265" spans="1:5" x14ac:dyDescent="0.35">
      <c r="A13265" s="2">
        <v>45677.666666666642</v>
      </c>
      <c r="B13265" s="1" t="s">
        <v>31</v>
      </c>
      <c r="C13265" s="1">
        <v>483</v>
      </c>
      <c r="D13265" t="str">
        <f>INDEX(Map!$A$2:$B$35, MATCH(Generation_Raw_Data!$B13265, Map!$A$2:$A$35, 0), 2)</f>
        <v>Ghent 1</v>
      </c>
      <c r="E13265" s="9"/>
    </row>
    <row r="13266" spans="1:5" x14ac:dyDescent="0.35">
      <c r="A13266" s="2">
        <v>45677.666666666642</v>
      </c>
      <c r="B13266" s="1" t="s">
        <v>34</v>
      </c>
      <c r="C13266" s="1">
        <v>483</v>
      </c>
      <c r="D13266" t="str">
        <f>INDEX(Map!$A$2:$B$35, MATCH(Generation_Raw_Data!$B13266, Map!$A$2:$A$35, 0), 2)</f>
        <v>Ghent 4</v>
      </c>
      <c r="E13266" s="9"/>
    </row>
    <row r="13267" spans="1:5" x14ac:dyDescent="0.35">
      <c r="A13267" s="2">
        <v>45677.666666666642</v>
      </c>
      <c r="B13267" s="1" t="s">
        <v>35</v>
      </c>
      <c r="C13267" s="1">
        <v>0.9</v>
      </c>
      <c r="D13267" t="str">
        <f>INDEX(Map!$A$2:$B$35, MATCH(Generation_Raw_Data!$B13267, Map!$A$2:$A$35, 0), 2)</f>
        <v>Simpsonville Solar</v>
      </c>
      <c r="E13267" s="9"/>
    </row>
    <row r="13268" spans="1:5" x14ac:dyDescent="0.35">
      <c r="A13268" s="2">
        <v>45677.666666666642</v>
      </c>
      <c r="B13268" s="1" t="s">
        <v>40</v>
      </c>
      <c r="C13268" s="1">
        <v>49</v>
      </c>
      <c r="D13268" t="str">
        <f>INDEX(Map!$A$2:$B$35, MATCH(Generation_Raw_Data!$B13268, Map!$A$2:$A$35, 0), 2)</f>
        <v>Brown 11</v>
      </c>
      <c r="E13268" s="9"/>
    </row>
    <row r="13269" spans="1:5" x14ac:dyDescent="0.35">
      <c r="A13269" s="2">
        <v>45677.666666666642</v>
      </c>
      <c r="B13269" s="1" t="s">
        <v>38</v>
      </c>
      <c r="C13269" s="1">
        <v>105</v>
      </c>
      <c r="D13269" t="str">
        <f>INDEX(Map!$A$2:$B$35, MATCH(Generation_Raw_Data!$B13269, Map!$A$2:$A$35, 0), 2)</f>
        <v>Brown 6</v>
      </c>
      <c r="E13269" s="9"/>
    </row>
    <row r="13270" spans="1:5" x14ac:dyDescent="0.35">
      <c r="A13270" s="2">
        <v>45677.666666666642</v>
      </c>
      <c r="B13270" s="1" t="s">
        <v>28</v>
      </c>
      <c r="C13270" s="1">
        <v>104</v>
      </c>
      <c r="D13270" t="str">
        <f>INDEX(Map!$A$2:$B$35, MATCH(Generation_Raw_Data!$B13270, Map!$A$2:$A$35, 0), 2)</f>
        <v>Brown 7</v>
      </c>
      <c r="E13270" s="9"/>
    </row>
    <row r="13271" spans="1:5" x14ac:dyDescent="0.35">
      <c r="A13271" s="2">
        <v>45677.666666666642</v>
      </c>
      <c r="B13271" s="1" t="s">
        <v>36</v>
      </c>
      <c r="C13271" s="1">
        <v>50</v>
      </c>
      <c r="D13271" t="str">
        <f>INDEX(Map!$A$2:$B$35, MATCH(Generation_Raw_Data!$B13271, Map!$A$2:$A$35, 0), 2)</f>
        <v>Brown 8</v>
      </c>
      <c r="E13271" s="9"/>
    </row>
    <row r="13272" spans="1:5" x14ac:dyDescent="0.35">
      <c r="A13272" s="2">
        <v>45677.666666666642</v>
      </c>
      <c r="B13272" s="1" t="s">
        <v>37</v>
      </c>
      <c r="C13272" s="1">
        <v>0</v>
      </c>
      <c r="D13272" t="str">
        <f>INDEX(Map!$A$2:$B$35, MATCH(Generation_Raw_Data!$B13272, Map!$A$2:$A$35, 0), 2)</f>
        <v>Brown 9</v>
      </c>
      <c r="E13272" s="9"/>
    </row>
    <row r="13273" spans="1:5" x14ac:dyDescent="0.35">
      <c r="A13273" s="2">
        <v>45677.666666666642</v>
      </c>
      <c r="B13273" s="1" t="s">
        <v>39</v>
      </c>
      <c r="C13273" s="1">
        <v>0</v>
      </c>
      <c r="D13273" t="str">
        <f>INDEX(Map!$A$2:$B$35, MATCH(Generation_Raw_Data!$B13273, Map!$A$2:$A$35, 0), 2)</f>
        <v>Brown 10</v>
      </c>
      <c r="E13273" s="9"/>
    </row>
    <row r="13274" spans="1:5" x14ac:dyDescent="0.35">
      <c r="A13274" s="2">
        <v>45677.666666666642</v>
      </c>
      <c r="B13274" s="1" t="s">
        <v>59</v>
      </c>
      <c r="C13274" s="1">
        <v>203.2</v>
      </c>
      <c r="D13274" t="str">
        <f>INDEX(Map!$A$2:$B$35, MATCH(Generation_Raw_Data!$B13274, Map!$A$2:$A$35, 0), 2)</f>
        <v>Cane Run 7</v>
      </c>
      <c r="E13274" s="9"/>
    </row>
    <row r="13275" spans="1:5" x14ac:dyDescent="0.35">
      <c r="A13275" s="2">
        <v>45677.666666666642</v>
      </c>
      <c r="B13275" s="1" t="s">
        <v>61</v>
      </c>
      <c r="C13275" s="1">
        <v>203.4</v>
      </c>
      <c r="D13275" t="str">
        <f>INDEX(Map!$A$2:$B$35, MATCH(Generation_Raw_Data!$B13275, Map!$A$2:$A$35, 0), 2)</f>
        <v>Cane Run 7</v>
      </c>
      <c r="E13275" s="9"/>
    </row>
    <row r="13276" spans="1:5" x14ac:dyDescent="0.35">
      <c r="A13276" s="2">
        <v>45677.666666666642</v>
      </c>
      <c r="B13276" s="1" t="s">
        <v>60</v>
      </c>
      <c r="C13276" s="1">
        <v>200.7</v>
      </c>
      <c r="D13276" t="str">
        <f>INDEX(Map!$A$2:$B$35, MATCH(Generation_Raw_Data!$B13276, Map!$A$2:$A$35, 0), 2)</f>
        <v>Cane Run 7</v>
      </c>
      <c r="E13276" s="9"/>
    </row>
    <row r="13277" spans="1:5" x14ac:dyDescent="0.35">
      <c r="A13277" s="2">
        <v>45677.666666666642</v>
      </c>
      <c r="B13277" s="1" t="s">
        <v>57</v>
      </c>
      <c r="C13277" s="1">
        <v>-9.5</v>
      </c>
      <c r="D13277" t="str">
        <f>INDEX(Map!$A$2:$B$35, MATCH(Generation_Raw_Data!$B13277, Map!$A$2:$A$35, 0), 2)</f>
        <v>Mill Creek 1</v>
      </c>
      <c r="E13277" s="9"/>
    </row>
    <row r="13278" spans="1:5" x14ac:dyDescent="0.35">
      <c r="A13278" s="2">
        <v>45677.666666666642</v>
      </c>
      <c r="B13278" s="1" t="s">
        <v>55</v>
      </c>
      <c r="C13278" s="1">
        <v>0</v>
      </c>
      <c r="D13278" t="str">
        <f>INDEX(Map!$A$2:$B$35, MATCH(Generation_Raw_Data!$B13278, Map!$A$2:$A$35, 0), 2)</f>
        <v>Paddy's Run 12</v>
      </c>
      <c r="E13278" s="9"/>
    </row>
    <row r="13279" spans="1:5" x14ac:dyDescent="0.35">
      <c r="A13279" s="2">
        <v>45677.666666666642</v>
      </c>
      <c r="B13279" s="1" t="s">
        <v>56</v>
      </c>
      <c r="C13279" s="1">
        <v>79.599999999999994</v>
      </c>
      <c r="D13279" t="str">
        <f>INDEX(Map!$A$2:$B$35, MATCH(Generation_Raw_Data!$B13279, Map!$A$2:$A$35, 0), 2)</f>
        <v>Paddy's Run 13</v>
      </c>
      <c r="E13279" s="9"/>
    </row>
    <row r="13280" spans="1:5" x14ac:dyDescent="0.35">
      <c r="A13280" s="2">
        <v>45677.666666666642</v>
      </c>
      <c r="B13280" s="1" t="s">
        <v>54</v>
      </c>
      <c r="C13280" s="1">
        <v>45.9</v>
      </c>
      <c r="D13280" t="str">
        <f>INDEX(Map!$A$2:$B$35, MATCH(Generation_Raw_Data!$B13280, Map!$A$2:$A$35, 0), 2)</f>
        <v>Mill Creek 4</v>
      </c>
      <c r="E13280" s="9"/>
    </row>
    <row r="13281" spans="1:5" x14ac:dyDescent="0.35">
      <c r="A13281" s="2">
        <v>45677.666666666642</v>
      </c>
      <c r="B13281" s="1" t="s">
        <v>53</v>
      </c>
      <c r="C13281" s="1">
        <v>292</v>
      </c>
      <c r="D13281" t="str">
        <f>INDEX(Map!$A$2:$B$35, MATCH(Generation_Raw_Data!$B13281, Map!$A$2:$A$35, 0), 2)</f>
        <v>Mill Creek 3</v>
      </c>
      <c r="E13281" s="9"/>
    </row>
    <row r="13282" spans="1:5" x14ac:dyDescent="0.35">
      <c r="A13282" s="2">
        <v>45677.666666666642</v>
      </c>
      <c r="B13282" s="1" t="s">
        <v>58</v>
      </c>
      <c r="C13282" s="1">
        <v>280.39999999999998</v>
      </c>
      <c r="D13282" t="str">
        <f>INDEX(Map!$A$2:$B$35, MATCH(Generation_Raw_Data!$B13282, Map!$A$2:$A$35, 0), 2)</f>
        <v>Mill Creek 2</v>
      </c>
      <c r="E13282" s="9"/>
    </row>
    <row r="13283" spans="1:5" x14ac:dyDescent="0.35">
      <c r="A13283" s="2">
        <v>45677.666666666642</v>
      </c>
      <c r="B13283" s="1" t="s">
        <v>44</v>
      </c>
      <c r="C13283" s="1">
        <v>684.9</v>
      </c>
      <c r="D13283" t="str">
        <f>INDEX(Map!$A$2:$B$35, MATCH(Generation_Raw_Data!$B13283, Map!$A$2:$A$35, 0), 2)</f>
        <v>Trimble County 2</v>
      </c>
      <c r="E13283" s="9"/>
    </row>
    <row r="13284" spans="1:5" x14ac:dyDescent="0.35">
      <c r="A13284" s="2">
        <v>45677.666666666642</v>
      </c>
      <c r="B13284" s="1" t="s">
        <v>46</v>
      </c>
      <c r="C13284" s="1">
        <v>48</v>
      </c>
      <c r="D13284" t="str">
        <f>INDEX(Map!$A$2:$B$35, MATCH(Generation_Raw_Data!$B13284, Map!$A$2:$A$35, 0), 2)</f>
        <v>Ohio Falls</v>
      </c>
      <c r="E13284" s="9"/>
    </row>
    <row r="13285" spans="1:5" x14ac:dyDescent="0.35">
      <c r="A13285" s="2">
        <v>45677.666666666642</v>
      </c>
      <c r="B13285" s="1" t="s">
        <v>45</v>
      </c>
      <c r="C13285" s="1">
        <v>491.9</v>
      </c>
      <c r="D13285" t="str">
        <f>INDEX(Map!$A$2:$B$35, MATCH(Generation_Raw_Data!$B13285, Map!$A$2:$A$35, 0), 2)</f>
        <v>Trimble County 1</v>
      </c>
      <c r="E13285" s="9"/>
    </row>
    <row r="13286" spans="1:5" x14ac:dyDescent="0.35">
      <c r="A13286" s="2">
        <v>45677.666666666642</v>
      </c>
      <c r="B13286" s="1" t="s">
        <v>47</v>
      </c>
      <c r="C13286" s="1">
        <v>81.262900000000002</v>
      </c>
      <c r="D13286" t="str">
        <f>INDEX(Map!$A$2:$B$35, MATCH(Generation_Raw_Data!$B13286, Map!$A$2:$A$35, 0), 2)</f>
        <v>Trimble County 5</v>
      </c>
      <c r="E13286" s="9"/>
    </row>
    <row r="13287" spans="1:5" x14ac:dyDescent="0.35">
      <c r="A13287" s="2">
        <v>45677.666666666642</v>
      </c>
      <c r="B13287" s="1" t="s">
        <v>48</v>
      </c>
      <c r="C13287" s="1">
        <v>115.9483</v>
      </c>
      <c r="D13287" t="str">
        <f>INDEX(Map!$A$2:$B$35, MATCH(Generation_Raw_Data!$B13287, Map!$A$2:$A$35, 0), 2)</f>
        <v>Trimble County 6</v>
      </c>
      <c r="E13287" s="9"/>
    </row>
    <row r="13288" spans="1:5" x14ac:dyDescent="0.35">
      <c r="A13288" s="2">
        <v>45677.666666666642</v>
      </c>
      <c r="B13288" s="1" t="s">
        <v>51</v>
      </c>
      <c r="C13288" s="1">
        <v>107.0292</v>
      </c>
      <c r="D13288" t="str">
        <f>INDEX(Map!$A$2:$B$35, MATCH(Generation_Raw_Data!$B13288, Map!$A$2:$A$35, 0), 2)</f>
        <v>Trimble County 9</v>
      </c>
      <c r="E13288" s="9"/>
    </row>
    <row r="13289" spans="1:5" x14ac:dyDescent="0.35">
      <c r="A13289" s="2">
        <v>45677.666666666642</v>
      </c>
      <c r="B13289" s="1" t="s">
        <v>50</v>
      </c>
      <c r="C13289" s="1">
        <v>0</v>
      </c>
      <c r="D13289" t="str">
        <f>INDEX(Map!$A$2:$B$35, MATCH(Generation_Raw_Data!$B13289, Map!$A$2:$A$35, 0), 2)</f>
        <v>Trimble County 8</v>
      </c>
      <c r="E13289" s="9"/>
    </row>
    <row r="13290" spans="1:5" x14ac:dyDescent="0.35">
      <c r="A13290" s="2">
        <v>45677.666666666642</v>
      </c>
      <c r="B13290" s="1" t="s">
        <v>49</v>
      </c>
      <c r="C13290" s="1">
        <v>106.0382</v>
      </c>
      <c r="D13290" t="str">
        <f>INDEX(Map!$A$2:$B$35, MATCH(Generation_Raw_Data!$B13290, Map!$A$2:$A$35, 0), 2)</f>
        <v>Trimble County 7</v>
      </c>
      <c r="E13290" s="9"/>
    </row>
    <row r="13291" spans="1:5" x14ac:dyDescent="0.35">
      <c r="A13291" s="2">
        <v>45677.666666666642</v>
      </c>
      <c r="B13291" s="1" t="s">
        <v>52</v>
      </c>
      <c r="C13291" s="1">
        <v>30.721299999999999</v>
      </c>
      <c r="D13291" t="str">
        <f>INDEX(Map!$A$2:$B$35, MATCH(Generation_Raw_Data!$B13291, Map!$A$2:$A$35, 0), 2)</f>
        <v>Trimble County 10</v>
      </c>
      <c r="E13291" s="9"/>
    </row>
    <row r="13292" spans="1:5" x14ac:dyDescent="0.35">
      <c r="A13292" s="2">
        <v>45677.666666666642</v>
      </c>
      <c r="B13292" s="1" t="s">
        <v>42</v>
      </c>
      <c r="C13292" s="1">
        <v>19</v>
      </c>
      <c r="D13292" t="str">
        <f>INDEX(Map!$A$2:$B$35, MATCH(Generation_Raw_Data!$B13292, Map!$A$2:$A$35, 0), 2)</f>
        <v>Dix Dam</v>
      </c>
      <c r="E13292" s="9"/>
    </row>
    <row r="13293" spans="1:5" x14ac:dyDescent="0.35">
      <c r="A13293" s="2">
        <v>45677.666666666642</v>
      </c>
      <c r="B13293" s="1" t="s">
        <v>43</v>
      </c>
      <c r="C13293" s="1">
        <v>0</v>
      </c>
      <c r="D13293" t="str">
        <f>INDEX(Map!$A$2:$B$35, MATCH(Generation_Raw_Data!$B13293, Map!$A$2:$A$35, 0), 2)</f>
        <v>Haefling</v>
      </c>
      <c r="E13293" s="9"/>
    </row>
    <row r="13294" spans="1:5" x14ac:dyDescent="0.35">
      <c r="A13294" s="2">
        <v>45677.666666666642</v>
      </c>
      <c r="B13294" s="1" t="s">
        <v>41</v>
      </c>
      <c r="C13294" s="1">
        <v>0.5</v>
      </c>
      <c r="D13294" t="str">
        <f>INDEX(Map!$A$2:$B$35, MATCH(Generation_Raw_Data!$B13294, Map!$A$2:$A$35, 0), 2)</f>
        <v>Brown Solar</v>
      </c>
      <c r="E13294" s="9"/>
    </row>
    <row r="13295" spans="1:5" x14ac:dyDescent="0.35">
      <c r="A13295" s="2">
        <v>45677.666666666642</v>
      </c>
      <c r="B13295" s="1" t="s">
        <v>29</v>
      </c>
      <c r="C13295" s="1">
        <v>51</v>
      </c>
      <c r="D13295" t="str">
        <f>INDEX(Map!$A$2:$B$35, MATCH(Generation_Raw_Data!$B13295, Map!$A$2:$A$35, 0), 2)</f>
        <v>Brown 5</v>
      </c>
      <c r="E13295" s="9"/>
    </row>
    <row r="13296" spans="1:5" x14ac:dyDescent="0.35">
      <c r="A13296" s="2">
        <v>45677.708333333307</v>
      </c>
      <c r="B13296" s="1" t="s">
        <v>31</v>
      </c>
      <c r="C13296" s="1">
        <v>483</v>
      </c>
      <c r="D13296" t="str">
        <f>INDEX(Map!$A$2:$B$35, MATCH(Generation_Raw_Data!$B13296, Map!$A$2:$A$35, 0), 2)</f>
        <v>Ghent 1</v>
      </c>
      <c r="E13296" s="9"/>
    </row>
    <row r="13297" spans="1:5" x14ac:dyDescent="0.35">
      <c r="A13297" s="2">
        <v>45677.708333333307</v>
      </c>
      <c r="B13297" s="1" t="s">
        <v>33</v>
      </c>
      <c r="C13297" s="1">
        <v>488</v>
      </c>
      <c r="D13297" t="str">
        <f>INDEX(Map!$A$2:$B$35, MATCH(Generation_Raw_Data!$B13297, Map!$A$2:$A$35, 0), 2)</f>
        <v>Ghent 2</v>
      </c>
      <c r="E13297" s="9"/>
    </row>
    <row r="13298" spans="1:5" x14ac:dyDescent="0.35">
      <c r="A13298" s="2">
        <v>45677.708333333307</v>
      </c>
      <c r="B13298" s="1" t="s">
        <v>32</v>
      </c>
      <c r="C13298" s="1">
        <v>480</v>
      </c>
      <c r="D13298" t="str">
        <f>INDEX(Map!$A$2:$B$35, MATCH(Generation_Raw_Data!$B13298, Map!$A$2:$A$35, 0), 2)</f>
        <v>Ghent 3</v>
      </c>
      <c r="E13298" s="9"/>
    </row>
    <row r="13299" spans="1:5" x14ac:dyDescent="0.35">
      <c r="A13299" s="2">
        <v>45677.708333333307</v>
      </c>
      <c r="B13299" s="1" t="s">
        <v>30</v>
      </c>
      <c r="C13299" s="1">
        <v>409</v>
      </c>
      <c r="D13299" t="str">
        <f>INDEX(Map!$A$2:$B$35, MATCH(Generation_Raw_Data!$B13299, Map!$A$2:$A$35, 0), 2)</f>
        <v>Brown 3</v>
      </c>
      <c r="E13299" s="9"/>
    </row>
    <row r="13300" spans="1:5" x14ac:dyDescent="0.35">
      <c r="A13300" s="2">
        <v>45677.708333333307</v>
      </c>
      <c r="B13300" s="1" t="s">
        <v>29</v>
      </c>
      <c r="C13300" s="1">
        <v>50</v>
      </c>
      <c r="D13300" t="str">
        <f>INDEX(Map!$A$2:$B$35, MATCH(Generation_Raw_Data!$B13300, Map!$A$2:$A$35, 0), 2)</f>
        <v>Brown 5</v>
      </c>
      <c r="E13300" s="9"/>
    </row>
    <row r="13301" spans="1:5" x14ac:dyDescent="0.35">
      <c r="A13301" s="2">
        <v>45677.708333333307</v>
      </c>
      <c r="B13301" s="1" t="s">
        <v>34</v>
      </c>
      <c r="C13301" s="1">
        <v>485</v>
      </c>
      <c r="D13301" t="str">
        <f>INDEX(Map!$A$2:$B$35, MATCH(Generation_Raw_Data!$B13301, Map!$A$2:$A$35, 0), 2)</f>
        <v>Ghent 4</v>
      </c>
      <c r="E13301" s="9"/>
    </row>
    <row r="13302" spans="1:5" x14ac:dyDescent="0.35">
      <c r="A13302" s="2">
        <v>45677.708333333307</v>
      </c>
      <c r="B13302" s="1" t="s">
        <v>35</v>
      </c>
      <c r="C13302" s="1">
        <v>0.2</v>
      </c>
      <c r="D13302" t="str">
        <f>INDEX(Map!$A$2:$B$35, MATCH(Generation_Raw_Data!$B13302, Map!$A$2:$A$35, 0), 2)</f>
        <v>Simpsonville Solar</v>
      </c>
      <c r="E13302" s="9"/>
    </row>
    <row r="13303" spans="1:5" x14ac:dyDescent="0.35">
      <c r="A13303" s="2">
        <v>45677.708333333307</v>
      </c>
      <c r="B13303" s="1" t="s">
        <v>39</v>
      </c>
      <c r="C13303" s="1">
        <v>0</v>
      </c>
      <c r="D13303" t="str">
        <f>INDEX(Map!$A$2:$B$35, MATCH(Generation_Raw_Data!$B13303, Map!$A$2:$A$35, 0), 2)</f>
        <v>Brown 10</v>
      </c>
      <c r="E13303" s="9"/>
    </row>
    <row r="13304" spans="1:5" x14ac:dyDescent="0.35">
      <c r="A13304" s="2">
        <v>45677.708333333307</v>
      </c>
      <c r="B13304" s="1" t="s">
        <v>37</v>
      </c>
      <c r="C13304" s="1">
        <v>0</v>
      </c>
      <c r="D13304" t="str">
        <f>INDEX(Map!$A$2:$B$35, MATCH(Generation_Raw_Data!$B13304, Map!$A$2:$A$35, 0), 2)</f>
        <v>Brown 9</v>
      </c>
      <c r="E13304" s="9"/>
    </row>
    <row r="13305" spans="1:5" x14ac:dyDescent="0.35">
      <c r="A13305" s="2">
        <v>45677.708333333307</v>
      </c>
      <c r="B13305" s="1" t="s">
        <v>36</v>
      </c>
      <c r="C13305" s="1">
        <v>50</v>
      </c>
      <c r="D13305" t="str">
        <f>INDEX(Map!$A$2:$B$35, MATCH(Generation_Raw_Data!$B13305, Map!$A$2:$A$35, 0), 2)</f>
        <v>Brown 8</v>
      </c>
      <c r="E13305" s="9"/>
    </row>
    <row r="13306" spans="1:5" x14ac:dyDescent="0.35">
      <c r="A13306" s="2">
        <v>45677.708333333307</v>
      </c>
      <c r="B13306" s="1" t="s">
        <v>28</v>
      </c>
      <c r="C13306" s="1">
        <v>105</v>
      </c>
      <c r="D13306" t="str">
        <f>INDEX(Map!$A$2:$B$35, MATCH(Generation_Raw_Data!$B13306, Map!$A$2:$A$35, 0), 2)</f>
        <v>Brown 7</v>
      </c>
      <c r="E13306" s="9"/>
    </row>
    <row r="13307" spans="1:5" x14ac:dyDescent="0.35">
      <c r="A13307" s="2">
        <v>45677.708333333307</v>
      </c>
      <c r="B13307" s="1" t="s">
        <v>38</v>
      </c>
      <c r="C13307" s="1">
        <v>106</v>
      </c>
      <c r="D13307" t="str">
        <f>INDEX(Map!$A$2:$B$35, MATCH(Generation_Raw_Data!$B13307, Map!$A$2:$A$35, 0), 2)</f>
        <v>Brown 6</v>
      </c>
      <c r="E13307" s="9"/>
    </row>
    <row r="13308" spans="1:5" x14ac:dyDescent="0.35">
      <c r="A13308" s="2">
        <v>45677.708333333307</v>
      </c>
      <c r="B13308" s="1" t="s">
        <v>40</v>
      </c>
      <c r="C13308" s="1">
        <v>51</v>
      </c>
      <c r="D13308" t="str">
        <f>INDEX(Map!$A$2:$B$35, MATCH(Generation_Raw_Data!$B13308, Map!$A$2:$A$35, 0), 2)</f>
        <v>Brown 11</v>
      </c>
      <c r="E13308" s="9"/>
    </row>
    <row r="13309" spans="1:5" x14ac:dyDescent="0.35">
      <c r="A13309" s="2">
        <v>45677.708333333307</v>
      </c>
      <c r="B13309" s="1" t="s">
        <v>42</v>
      </c>
      <c r="C13309" s="1">
        <v>19</v>
      </c>
      <c r="D13309" t="str">
        <f>INDEX(Map!$A$2:$B$35, MATCH(Generation_Raw_Data!$B13309, Map!$A$2:$A$35, 0), 2)</f>
        <v>Dix Dam</v>
      </c>
      <c r="E13309" s="9"/>
    </row>
    <row r="13310" spans="1:5" x14ac:dyDescent="0.35">
      <c r="A13310" s="2">
        <v>45677.708333333307</v>
      </c>
      <c r="B13310" s="1" t="s">
        <v>41</v>
      </c>
      <c r="C13310" s="1">
        <v>0</v>
      </c>
      <c r="D13310" t="str">
        <f>INDEX(Map!$A$2:$B$35, MATCH(Generation_Raw_Data!$B13310, Map!$A$2:$A$35, 0), 2)</f>
        <v>Brown Solar</v>
      </c>
      <c r="E13310" s="9"/>
    </row>
    <row r="13311" spans="1:5" x14ac:dyDescent="0.35">
      <c r="A13311" s="2">
        <v>45677.708333333307</v>
      </c>
      <c r="B13311" s="1" t="s">
        <v>61</v>
      </c>
      <c r="C13311" s="1">
        <v>225.4</v>
      </c>
      <c r="D13311" t="str">
        <f>INDEX(Map!$A$2:$B$35, MATCH(Generation_Raw_Data!$B13311, Map!$A$2:$A$35, 0), 2)</f>
        <v>Cane Run 7</v>
      </c>
      <c r="E13311" s="9"/>
    </row>
    <row r="13312" spans="1:5" x14ac:dyDescent="0.35">
      <c r="A13312" s="2">
        <v>45677.708333333307</v>
      </c>
      <c r="B13312" s="1" t="s">
        <v>59</v>
      </c>
      <c r="C13312" s="1">
        <v>225.2</v>
      </c>
      <c r="D13312" t="str">
        <f>INDEX(Map!$A$2:$B$35, MATCH(Generation_Raw_Data!$B13312, Map!$A$2:$A$35, 0), 2)</f>
        <v>Cane Run 7</v>
      </c>
      <c r="E13312" s="9"/>
    </row>
    <row r="13313" spans="1:5" x14ac:dyDescent="0.35">
      <c r="A13313" s="2">
        <v>45677.708333333307</v>
      </c>
      <c r="B13313" s="1" t="s">
        <v>60</v>
      </c>
      <c r="C13313" s="1">
        <v>211.3</v>
      </c>
      <c r="D13313" t="str">
        <f>INDEX(Map!$A$2:$B$35, MATCH(Generation_Raw_Data!$B13313, Map!$A$2:$A$35, 0), 2)</f>
        <v>Cane Run 7</v>
      </c>
      <c r="E13313" s="9"/>
    </row>
    <row r="13314" spans="1:5" x14ac:dyDescent="0.35">
      <c r="A13314" s="2">
        <v>45677.708333333307</v>
      </c>
      <c r="B13314" s="1" t="s">
        <v>46</v>
      </c>
      <c r="C13314" s="1">
        <v>49</v>
      </c>
      <c r="D13314" t="str">
        <f>INDEX(Map!$A$2:$B$35, MATCH(Generation_Raw_Data!$B13314, Map!$A$2:$A$35, 0), 2)</f>
        <v>Ohio Falls</v>
      </c>
      <c r="E13314" s="9"/>
    </row>
    <row r="13315" spans="1:5" x14ac:dyDescent="0.35">
      <c r="A13315" s="2">
        <v>45677.708333333307</v>
      </c>
      <c r="B13315" s="1" t="s">
        <v>57</v>
      </c>
      <c r="C13315" s="1">
        <v>-9.3000000000000007</v>
      </c>
      <c r="D13315" t="str">
        <f>INDEX(Map!$A$2:$B$35, MATCH(Generation_Raw_Data!$B13315, Map!$A$2:$A$35, 0), 2)</f>
        <v>Mill Creek 1</v>
      </c>
      <c r="E13315" s="9"/>
    </row>
    <row r="13316" spans="1:5" x14ac:dyDescent="0.35">
      <c r="A13316" s="2">
        <v>45677.708333333307</v>
      </c>
      <c r="B13316" s="1" t="s">
        <v>56</v>
      </c>
      <c r="C13316" s="1">
        <v>79.7</v>
      </c>
      <c r="D13316" t="str">
        <f>INDEX(Map!$A$2:$B$35, MATCH(Generation_Raw_Data!$B13316, Map!$A$2:$A$35, 0), 2)</f>
        <v>Paddy's Run 13</v>
      </c>
      <c r="E13316" s="9"/>
    </row>
    <row r="13317" spans="1:5" x14ac:dyDescent="0.35">
      <c r="A13317" s="2">
        <v>45677.708333333307</v>
      </c>
      <c r="B13317" s="1" t="s">
        <v>55</v>
      </c>
      <c r="C13317" s="1">
        <v>0</v>
      </c>
      <c r="D13317" t="str">
        <f>INDEX(Map!$A$2:$B$35, MATCH(Generation_Raw_Data!$B13317, Map!$A$2:$A$35, 0), 2)</f>
        <v>Paddy's Run 12</v>
      </c>
      <c r="E13317" s="9"/>
    </row>
    <row r="13318" spans="1:5" x14ac:dyDescent="0.35">
      <c r="A13318" s="2">
        <v>45677.708333333307</v>
      </c>
      <c r="B13318" s="1" t="s">
        <v>58</v>
      </c>
      <c r="C13318" s="1">
        <v>283</v>
      </c>
      <c r="D13318" t="str">
        <f>INDEX(Map!$A$2:$B$35, MATCH(Generation_Raw_Data!$B13318, Map!$A$2:$A$35, 0), 2)</f>
        <v>Mill Creek 2</v>
      </c>
      <c r="E13318" s="9"/>
    </row>
    <row r="13319" spans="1:5" x14ac:dyDescent="0.35">
      <c r="A13319" s="2">
        <v>45677.708333333307</v>
      </c>
      <c r="B13319" s="1" t="s">
        <v>53</v>
      </c>
      <c r="C13319" s="1">
        <v>251.9</v>
      </c>
      <c r="D13319" t="str">
        <f>INDEX(Map!$A$2:$B$35, MATCH(Generation_Raw_Data!$B13319, Map!$A$2:$A$35, 0), 2)</f>
        <v>Mill Creek 3</v>
      </c>
      <c r="E13319" s="9"/>
    </row>
    <row r="13320" spans="1:5" x14ac:dyDescent="0.35">
      <c r="A13320" s="2">
        <v>45677.708333333307</v>
      </c>
      <c r="B13320" s="1" t="s">
        <v>54</v>
      </c>
      <c r="C13320" s="1">
        <v>154.1</v>
      </c>
      <c r="D13320" t="str">
        <f>INDEX(Map!$A$2:$B$35, MATCH(Generation_Raw_Data!$B13320, Map!$A$2:$A$35, 0), 2)</f>
        <v>Mill Creek 4</v>
      </c>
      <c r="E13320" s="9"/>
    </row>
    <row r="13321" spans="1:5" x14ac:dyDescent="0.35">
      <c r="A13321" s="2">
        <v>45677.708333333307</v>
      </c>
      <c r="B13321" s="1" t="s">
        <v>49</v>
      </c>
      <c r="C13321" s="1">
        <v>122.5014</v>
      </c>
      <c r="D13321" t="str">
        <f>INDEX(Map!$A$2:$B$35, MATCH(Generation_Raw_Data!$B13321, Map!$A$2:$A$35, 0), 2)</f>
        <v>Trimble County 7</v>
      </c>
      <c r="E13321" s="9"/>
    </row>
    <row r="13322" spans="1:5" x14ac:dyDescent="0.35">
      <c r="A13322" s="2">
        <v>45677.708333333307</v>
      </c>
      <c r="B13322" s="1" t="s">
        <v>50</v>
      </c>
      <c r="C13322" s="1">
        <v>117.52160000000001</v>
      </c>
      <c r="D13322" t="str">
        <f>INDEX(Map!$A$2:$B$35, MATCH(Generation_Raw_Data!$B13322, Map!$A$2:$A$35, 0), 2)</f>
        <v>Trimble County 8</v>
      </c>
      <c r="E13322" s="9"/>
    </row>
    <row r="13323" spans="1:5" x14ac:dyDescent="0.35">
      <c r="A13323" s="2">
        <v>45677.708333333307</v>
      </c>
      <c r="B13323" s="1" t="s">
        <v>51</v>
      </c>
      <c r="C13323" s="1">
        <v>123.4973</v>
      </c>
      <c r="D13323" t="str">
        <f>INDEX(Map!$A$2:$B$35, MATCH(Generation_Raw_Data!$B13323, Map!$A$2:$A$35, 0), 2)</f>
        <v>Trimble County 9</v>
      </c>
      <c r="E13323" s="9"/>
    </row>
    <row r="13324" spans="1:5" x14ac:dyDescent="0.35">
      <c r="A13324" s="2">
        <v>45677.708333333307</v>
      </c>
      <c r="B13324" s="1" t="s">
        <v>48</v>
      </c>
      <c r="C13324" s="1">
        <v>126.4851</v>
      </c>
      <c r="D13324" t="str">
        <f>INDEX(Map!$A$2:$B$35, MATCH(Generation_Raw_Data!$B13324, Map!$A$2:$A$35, 0), 2)</f>
        <v>Trimble County 6</v>
      </c>
      <c r="E13324" s="9"/>
    </row>
    <row r="13325" spans="1:5" x14ac:dyDescent="0.35">
      <c r="A13325" s="2">
        <v>45677.708333333307</v>
      </c>
      <c r="B13325" s="1" t="s">
        <v>47</v>
      </c>
      <c r="C13325" s="1">
        <v>123.4973</v>
      </c>
      <c r="D13325" t="str">
        <f>INDEX(Map!$A$2:$B$35, MATCH(Generation_Raw_Data!$B13325, Map!$A$2:$A$35, 0), 2)</f>
        <v>Trimble County 5</v>
      </c>
      <c r="E13325" s="9"/>
    </row>
    <row r="13326" spans="1:5" x14ac:dyDescent="0.35">
      <c r="A13326" s="2">
        <v>45677.708333333307</v>
      </c>
      <c r="B13326" s="1" t="s">
        <v>44</v>
      </c>
      <c r="C13326" s="1">
        <v>686.8</v>
      </c>
      <c r="D13326" t="str">
        <f>INDEX(Map!$A$2:$B$35, MATCH(Generation_Raw_Data!$B13326, Map!$A$2:$A$35, 0), 2)</f>
        <v>Trimble County 2</v>
      </c>
      <c r="E13326" s="9"/>
    </row>
    <row r="13327" spans="1:5" x14ac:dyDescent="0.35">
      <c r="A13327" s="2">
        <v>45677.708333333307</v>
      </c>
      <c r="B13327" s="1" t="s">
        <v>45</v>
      </c>
      <c r="C13327" s="1">
        <v>492.6</v>
      </c>
      <c r="D13327" t="str">
        <f>INDEX(Map!$A$2:$B$35, MATCH(Generation_Raw_Data!$B13327, Map!$A$2:$A$35, 0), 2)</f>
        <v>Trimble County 1</v>
      </c>
      <c r="E13327" s="9"/>
    </row>
    <row r="13328" spans="1:5" x14ac:dyDescent="0.35">
      <c r="A13328" s="2">
        <v>45677.708333333307</v>
      </c>
      <c r="B13328" s="1" t="s">
        <v>52</v>
      </c>
      <c r="C13328" s="1">
        <v>123.4973</v>
      </c>
      <c r="D13328" t="str">
        <f>INDEX(Map!$A$2:$B$35, MATCH(Generation_Raw_Data!$B13328, Map!$A$2:$A$35, 0), 2)</f>
        <v>Trimble County 10</v>
      </c>
      <c r="E13328" s="9"/>
    </row>
    <row r="13329" spans="1:5" x14ac:dyDescent="0.35">
      <c r="A13329" s="2">
        <v>45677.708333333307</v>
      </c>
      <c r="B13329" s="1" t="s">
        <v>43</v>
      </c>
      <c r="C13329" s="1">
        <v>0</v>
      </c>
      <c r="D13329" t="str">
        <f>INDEX(Map!$A$2:$B$35, MATCH(Generation_Raw_Data!$B13329, Map!$A$2:$A$35, 0), 2)</f>
        <v>Haefling</v>
      </c>
      <c r="E13329" s="9"/>
    </row>
    <row r="13330" spans="1:5" x14ac:dyDescent="0.35">
      <c r="A13330" s="2">
        <v>45677.749999999971</v>
      </c>
      <c r="B13330" s="1" t="s">
        <v>58</v>
      </c>
      <c r="C13330" s="1">
        <v>293.2</v>
      </c>
      <c r="D13330" t="str">
        <f>INDEX(Map!$A$2:$B$35, MATCH(Generation_Raw_Data!$B13330, Map!$A$2:$A$35, 0), 2)</f>
        <v>Mill Creek 2</v>
      </c>
      <c r="E13330" s="9"/>
    </row>
    <row r="13331" spans="1:5" x14ac:dyDescent="0.35">
      <c r="A13331" s="2">
        <v>45677.749999999971</v>
      </c>
      <c r="B13331" s="1" t="s">
        <v>46</v>
      </c>
      <c r="C13331" s="1">
        <v>48</v>
      </c>
      <c r="D13331" t="str">
        <f>INDEX(Map!$A$2:$B$35, MATCH(Generation_Raw_Data!$B13331, Map!$A$2:$A$35, 0), 2)</f>
        <v>Ohio Falls</v>
      </c>
      <c r="E13331" s="9"/>
    </row>
    <row r="13332" spans="1:5" x14ac:dyDescent="0.35">
      <c r="A13332" s="2">
        <v>45677.749999999971</v>
      </c>
      <c r="B13332" s="1" t="s">
        <v>59</v>
      </c>
      <c r="C13332" s="1">
        <v>233.1</v>
      </c>
      <c r="D13332" t="str">
        <f>INDEX(Map!$A$2:$B$35, MATCH(Generation_Raw_Data!$B13332, Map!$A$2:$A$35, 0), 2)</f>
        <v>Cane Run 7</v>
      </c>
      <c r="E13332" s="9"/>
    </row>
    <row r="13333" spans="1:5" x14ac:dyDescent="0.35">
      <c r="A13333" s="2">
        <v>45677.749999999971</v>
      </c>
      <c r="B13333" s="1" t="s">
        <v>61</v>
      </c>
      <c r="C13333" s="1">
        <v>233.6</v>
      </c>
      <c r="D13333" t="str">
        <f>INDEX(Map!$A$2:$B$35, MATCH(Generation_Raw_Data!$B13333, Map!$A$2:$A$35, 0), 2)</f>
        <v>Cane Run 7</v>
      </c>
      <c r="E13333" s="9"/>
    </row>
    <row r="13334" spans="1:5" x14ac:dyDescent="0.35">
      <c r="A13334" s="2">
        <v>45677.749999999971</v>
      </c>
      <c r="B13334" s="1" t="s">
        <v>57</v>
      </c>
      <c r="C13334" s="1">
        <v>-9.5</v>
      </c>
      <c r="D13334" t="str">
        <f>INDEX(Map!$A$2:$B$35, MATCH(Generation_Raw_Data!$B13334, Map!$A$2:$A$35, 0), 2)</f>
        <v>Mill Creek 1</v>
      </c>
      <c r="E13334" s="9"/>
    </row>
    <row r="13335" spans="1:5" x14ac:dyDescent="0.35">
      <c r="A13335" s="2">
        <v>45677.749999999971</v>
      </c>
      <c r="B13335" s="1" t="s">
        <v>60</v>
      </c>
      <c r="C13335" s="1">
        <v>216.4</v>
      </c>
      <c r="D13335" t="str">
        <f>INDEX(Map!$A$2:$B$35, MATCH(Generation_Raw_Data!$B13335, Map!$A$2:$A$35, 0), 2)</f>
        <v>Cane Run 7</v>
      </c>
      <c r="E13335" s="9"/>
    </row>
    <row r="13336" spans="1:5" x14ac:dyDescent="0.35">
      <c r="A13336" s="2">
        <v>45677.749999999971</v>
      </c>
      <c r="B13336" s="1" t="s">
        <v>54</v>
      </c>
      <c r="C13336" s="1">
        <v>214.5</v>
      </c>
      <c r="D13336" t="str">
        <f>INDEX(Map!$A$2:$B$35, MATCH(Generation_Raw_Data!$B13336, Map!$A$2:$A$35, 0), 2)</f>
        <v>Mill Creek 4</v>
      </c>
      <c r="E13336" s="9"/>
    </row>
    <row r="13337" spans="1:5" x14ac:dyDescent="0.35">
      <c r="A13337" s="2">
        <v>45677.749999999971</v>
      </c>
      <c r="B13337" s="1" t="s">
        <v>53</v>
      </c>
      <c r="C13337" s="1">
        <v>214.7</v>
      </c>
      <c r="D13337" t="str">
        <f>INDEX(Map!$A$2:$B$35, MATCH(Generation_Raw_Data!$B13337, Map!$A$2:$A$35, 0), 2)</f>
        <v>Mill Creek 3</v>
      </c>
      <c r="E13337" s="9"/>
    </row>
    <row r="13338" spans="1:5" x14ac:dyDescent="0.35">
      <c r="A13338" s="2">
        <v>45677.749999999971</v>
      </c>
      <c r="B13338" s="1" t="s">
        <v>55</v>
      </c>
      <c r="C13338" s="1">
        <v>0</v>
      </c>
      <c r="D13338" t="str">
        <f>INDEX(Map!$A$2:$B$35, MATCH(Generation_Raw_Data!$B13338, Map!$A$2:$A$35, 0), 2)</f>
        <v>Paddy's Run 12</v>
      </c>
      <c r="E13338" s="9"/>
    </row>
    <row r="13339" spans="1:5" x14ac:dyDescent="0.35">
      <c r="A13339" s="2">
        <v>45677.749999999971</v>
      </c>
      <c r="B13339" s="1" t="s">
        <v>56</v>
      </c>
      <c r="C13339" s="1">
        <v>79.7</v>
      </c>
      <c r="D13339" t="str">
        <f>INDEX(Map!$A$2:$B$35, MATCH(Generation_Raw_Data!$B13339, Map!$A$2:$A$35, 0), 2)</f>
        <v>Paddy's Run 13</v>
      </c>
      <c r="E13339" s="9"/>
    </row>
    <row r="13340" spans="1:5" x14ac:dyDescent="0.35">
      <c r="A13340" s="2">
        <v>45677.749999999971</v>
      </c>
      <c r="B13340" s="1" t="s">
        <v>44</v>
      </c>
      <c r="C13340" s="1">
        <v>688.8</v>
      </c>
      <c r="D13340" t="str">
        <f>INDEX(Map!$A$2:$B$35, MATCH(Generation_Raw_Data!$B13340, Map!$A$2:$A$35, 0), 2)</f>
        <v>Trimble County 2</v>
      </c>
      <c r="E13340" s="9"/>
    </row>
    <row r="13341" spans="1:5" x14ac:dyDescent="0.35">
      <c r="A13341" s="2">
        <v>45677.749999999971</v>
      </c>
      <c r="B13341" s="1" t="s">
        <v>47</v>
      </c>
      <c r="C13341" s="1">
        <v>129.50129999999999</v>
      </c>
      <c r="D13341" t="str">
        <f>INDEX(Map!$A$2:$B$35, MATCH(Generation_Raw_Data!$B13341, Map!$A$2:$A$35, 0), 2)</f>
        <v>Trimble County 5</v>
      </c>
      <c r="E13341" s="9"/>
    </row>
    <row r="13342" spans="1:5" x14ac:dyDescent="0.35">
      <c r="A13342" s="2">
        <v>45677.749999999971</v>
      </c>
      <c r="B13342" s="1" t="s">
        <v>48</v>
      </c>
      <c r="C13342" s="1">
        <v>130.4974</v>
      </c>
      <c r="D13342" t="str">
        <f>INDEX(Map!$A$2:$B$35, MATCH(Generation_Raw_Data!$B13342, Map!$A$2:$A$35, 0), 2)</f>
        <v>Trimble County 6</v>
      </c>
      <c r="E13342" s="9"/>
    </row>
    <row r="13343" spans="1:5" x14ac:dyDescent="0.35">
      <c r="A13343" s="2">
        <v>45677.749999999971</v>
      </c>
      <c r="B13343" s="1" t="s">
        <v>51</v>
      </c>
      <c r="C13343" s="1">
        <v>130.4974</v>
      </c>
      <c r="D13343" t="str">
        <f>INDEX(Map!$A$2:$B$35, MATCH(Generation_Raw_Data!$B13343, Map!$A$2:$A$35, 0), 2)</f>
        <v>Trimble County 9</v>
      </c>
      <c r="E13343" s="9"/>
    </row>
    <row r="13344" spans="1:5" x14ac:dyDescent="0.35">
      <c r="A13344" s="2">
        <v>45677.749999999971</v>
      </c>
      <c r="B13344" s="1" t="s">
        <v>50</v>
      </c>
      <c r="C13344" s="1">
        <v>129.50129999999999</v>
      </c>
      <c r="D13344" t="str">
        <f>INDEX(Map!$A$2:$B$35, MATCH(Generation_Raw_Data!$B13344, Map!$A$2:$A$35, 0), 2)</f>
        <v>Trimble County 8</v>
      </c>
      <c r="E13344" s="9"/>
    </row>
    <row r="13345" spans="1:5" x14ac:dyDescent="0.35">
      <c r="A13345" s="2">
        <v>45677.749999999971</v>
      </c>
      <c r="B13345" s="1" t="s">
        <v>49</v>
      </c>
      <c r="C13345" s="1">
        <v>129.50129999999999</v>
      </c>
      <c r="D13345" t="str">
        <f>INDEX(Map!$A$2:$B$35, MATCH(Generation_Raw_Data!$B13345, Map!$A$2:$A$35, 0), 2)</f>
        <v>Trimble County 7</v>
      </c>
      <c r="E13345" s="9"/>
    </row>
    <row r="13346" spans="1:5" x14ac:dyDescent="0.35">
      <c r="A13346" s="2">
        <v>45677.749999999971</v>
      </c>
      <c r="B13346" s="1" t="s">
        <v>45</v>
      </c>
      <c r="C13346" s="1">
        <v>491.8</v>
      </c>
      <c r="D13346" t="str">
        <f>INDEX(Map!$A$2:$B$35, MATCH(Generation_Raw_Data!$B13346, Map!$A$2:$A$35, 0), 2)</f>
        <v>Trimble County 1</v>
      </c>
      <c r="E13346" s="9"/>
    </row>
    <row r="13347" spans="1:5" x14ac:dyDescent="0.35">
      <c r="A13347" s="2">
        <v>45677.749999999971</v>
      </c>
      <c r="B13347" s="1" t="s">
        <v>52</v>
      </c>
      <c r="C13347" s="1">
        <v>129.50129999999999</v>
      </c>
      <c r="D13347" t="str">
        <f>INDEX(Map!$A$2:$B$35, MATCH(Generation_Raw_Data!$B13347, Map!$A$2:$A$35, 0), 2)</f>
        <v>Trimble County 10</v>
      </c>
      <c r="E13347" s="9"/>
    </row>
    <row r="13348" spans="1:5" x14ac:dyDescent="0.35">
      <c r="A13348" s="2">
        <v>45677.749999999971</v>
      </c>
      <c r="B13348" s="1" t="s">
        <v>43</v>
      </c>
      <c r="C13348" s="1">
        <v>0</v>
      </c>
      <c r="D13348" t="str">
        <f>INDEX(Map!$A$2:$B$35, MATCH(Generation_Raw_Data!$B13348, Map!$A$2:$A$35, 0), 2)</f>
        <v>Haefling</v>
      </c>
      <c r="E13348" s="9"/>
    </row>
    <row r="13349" spans="1:5" x14ac:dyDescent="0.35">
      <c r="A13349" s="2">
        <v>45677.749999999971</v>
      </c>
      <c r="B13349" s="1" t="s">
        <v>42</v>
      </c>
      <c r="C13349" s="1">
        <v>19</v>
      </c>
      <c r="D13349" t="str">
        <f>INDEX(Map!$A$2:$B$35, MATCH(Generation_Raw_Data!$B13349, Map!$A$2:$A$35, 0), 2)</f>
        <v>Dix Dam</v>
      </c>
      <c r="E13349" s="9"/>
    </row>
    <row r="13350" spans="1:5" x14ac:dyDescent="0.35">
      <c r="A13350" s="2">
        <v>45677.749999999971</v>
      </c>
      <c r="B13350" s="1" t="s">
        <v>41</v>
      </c>
      <c r="C13350" s="1">
        <v>0</v>
      </c>
      <c r="D13350" t="str">
        <f>INDEX(Map!$A$2:$B$35, MATCH(Generation_Raw_Data!$B13350, Map!$A$2:$A$35, 0), 2)</f>
        <v>Brown Solar</v>
      </c>
      <c r="E13350" s="9"/>
    </row>
    <row r="13351" spans="1:5" x14ac:dyDescent="0.35">
      <c r="A13351" s="2">
        <v>45677.749999999971</v>
      </c>
      <c r="B13351" s="1" t="s">
        <v>29</v>
      </c>
      <c r="C13351" s="1">
        <v>51</v>
      </c>
      <c r="D13351" t="str">
        <f>INDEX(Map!$A$2:$B$35, MATCH(Generation_Raw_Data!$B13351, Map!$A$2:$A$35, 0), 2)</f>
        <v>Brown 5</v>
      </c>
      <c r="E13351" s="9"/>
    </row>
    <row r="13352" spans="1:5" x14ac:dyDescent="0.35">
      <c r="A13352" s="2">
        <v>45677.749999999971</v>
      </c>
      <c r="B13352" s="1" t="s">
        <v>30</v>
      </c>
      <c r="C13352" s="1">
        <v>405</v>
      </c>
      <c r="D13352" t="str">
        <f>INDEX(Map!$A$2:$B$35, MATCH(Generation_Raw_Data!$B13352, Map!$A$2:$A$35, 0), 2)</f>
        <v>Brown 3</v>
      </c>
      <c r="E13352" s="9"/>
    </row>
    <row r="13353" spans="1:5" x14ac:dyDescent="0.35">
      <c r="A13353" s="2">
        <v>45677.749999999971</v>
      </c>
      <c r="B13353" s="1" t="s">
        <v>32</v>
      </c>
      <c r="C13353" s="1">
        <v>480.75</v>
      </c>
      <c r="D13353" t="str">
        <f>INDEX(Map!$A$2:$B$35, MATCH(Generation_Raw_Data!$B13353, Map!$A$2:$A$35, 0), 2)</f>
        <v>Ghent 3</v>
      </c>
      <c r="E13353" s="9"/>
    </row>
    <row r="13354" spans="1:5" x14ac:dyDescent="0.35">
      <c r="A13354" s="2">
        <v>45677.749999999971</v>
      </c>
      <c r="B13354" s="1" t="s">
        <v>33</v>
      </c>
      <c r="C13354" s="1">
        <v>488.75</v>
      </c>
      <c r="D13354" t="str">
        <f>INDEX(Map!$A$2:$B$35, MATCH(Generation_Raw_Data!$B13354, Map!$A$2:$A$35, 0), 2)</f>
        <v>Ghent 2</v>
      </c>
      <c r="E13354" s="9"/>
    </row>
    <row r="13355" spans="1:5" x14ac:dyDescent="0.35">
      <c r="A13355" s="2">
        <v>45677.749999999971</v>
      </c>
      <c r="B13355" s="1" t="s">
        <v>31</v>
      </c>
      <c r="C13355" s="1">
        <v>482.75</v>
      </c>
      <c r="D13355" t="str">
        <f>INDEX(Map!$A$2:$B$35, MATCH(Generation_Raw_Data!$B13355, Map!$A$2:$A$35, 0), 2)</f>
        <v>Ghent 1</v>
      </c>
      <c r="E13355" s="9"/>
    </row>
    <row r="13356" spans="1:5" x14ac:dyDescent="0.35">
      <c r="A13356" s="2">
        <v>45677.749999999971</v>
      </c>
      <c r="B13356" s="1" t="s">
        <v>34</v>
      </c>
      <c r="C13356" s="1">
        <v>483.75</v>
      </c>
      <c r="D13356" t="str">
        <f>INDEX(Map!$A$2:$B$35, MATCH(Generation_Raw_Data!$B13356, Map!$A$2:$A$35, 0), 2)</f>
        <v>Ghent 4</v>
      </c>
      <c r="E13356" s="9"/>
    </row>
    <row r="13357" spans="1:5" x14ac:dyDescent="0.35">
      <c r="A13357" s="2">
        <v>45677.749999999971</v>
      </c>
      <c r="B13357" s="1" t="s">
        <v>35</v>
      </c>
      <c r="C13357" s="1">
        <v>0</v>
      </c>
      <c r="D13357" t="str">
        <f>INDEX(Map!$A$2:$B$35, MATCH(Generation_Raw_Data!$B13357, Map!$A$2:$A$35, 0), 2)</f>
        <v>Simpsonville Solar</v>
      </c>
      <c r="E13357" s="9"/>
    </row>
    <row r="13358" spans="1:5" x14ac:dyDescent="0.35">
      <c r="A13358" s="2">
        <v>45677.749999999971</v>
      </c>
      <c r="B13358" s="1" t="s">
        <v>40</v>
      </c>
      <c r="C13358" s="1">
        <v>50</v>
      </c>
      <c r="D13358" t="str">
        <f>INDEX(Map!$A$2:$B$35, MATCH(Generation_Raw_Data!$B13358, Map!$A$2:$A$35, 0), 2)</f>
        <v>Brown 11</v>
      </c>
      <c r="E13358" s="9"/>
    </row>
    <row r="13359" spans="1:5" x14ac:dyDescent="0.35">
      <c r="A13359" s="2">
        <v>45677.749999999971</v>
      </c>
      <c r="B13359" s="1" t="s">
        <v>38</v>
      </c>
      <c r="C13359" s="1">
        <v>113</v>
      </c>
      <c r="D13359" t="str">
        <f>INDEX(Map!$A$2:$B$35, MATCH(Generation_Raw_Data!$B13359, Map!$A$2:$A$35, 0), 2)</f>
        <v>Brown 6</v>
      </c>
      <c r="E13359" s="9"/>
    </row>
    <row r="13360" spans="1:5" x14ac:dyDescent="0.35">
      <c r="A13360" s="2">
        <v>45677.749999999971</v>
      </c>
      <c r="B13360" s="1" t="s">
        <v>28</v>
      </c>
      <c r="C13360" s="1">
        <v>112</v>
      </c>
      <c r="D13360" t="str">
        <f>INDEX(Map!$A$2:$B$35, MATCH(Generation_Raw_Data!$B13360, Map!$A$2:$A$35, 0), 2)</f>
        <v>Brown 7</v>
      </c>
      <c r="E13360" s="9"/>
    </row>
    <row r="13361" spans="1:5" x14ac:dyDescent="0.35">
      <c r="A13361" s="2">
        <v>45677.749999999971</v>
      </c>
      <c r="B13361" s="1" t="s">
        <v>36</v>
      </c>
      <c r="C13361" s="1">
        <v>51</v>
      </c>
      <c r="D13361" t="str">
        <f>INDEX(Map!$A$2:$B$35, MATCH(Generation_Raw_Data!$B13361, Map!$A$2:$A$35, 0), 2)</f>
        <v>Brown 8</v>
      </c>
      <c r="E13361" s="9"/>
    </row>
    <row r="13362" spans="1:5" x14ac:dyDescent="0.35">
      <c r="A13362" s="2">
        <v>45677.749999999971</v>
      </c>
      <c r="B13362" s="1" t="s">
        <v>37</v>
      </c>
      <c r="C13362" s="1">
        <v>0</v>
      </c>
      <c r="D13362" t="str">
        <f>INDEX(Map!$A$2:$B$35, MATCH(Generation_Raw_Data!$B13362, Map!$A$2:$A$35, 0), 2)</f>
        <v>Brown 9</v>
      </c>
      <c r="E13362" s="9"/>
    </row>
    <row r="13363" spans="1:5" x14ac:dyDescent="0.35">
      <c r="A13363" s="2">
        <v>45677.749999999971</v>
      </c>
      <c r="B13363" s="1" t="s">
        <v>39</v>
      </c>
      <c r="C13363" s="1">
        <v>0</v>
      </c>
      <c r="D13363" t="str">
        <f>INDEX(Map!$A$2:$B$35, MATCH(Generation_Raw_Data!$B13363, Map!$A$2:$A$35, 0), 2)</f>
        <v>Brown 10</v>
      </c>
      <c r="E13363" s="9"/>
    </row>
    <row r="13364" spans="1:5" x14ac:dyDescent="0.35">
      <c r="A13364" s="2">
        <v>45678.291666666664</v>
      </c>
      <c r="B13364" s="1" t="s">
        <v>61</v>
      </c>
      <c r="C13364" s="1">
        <v>236.2</v>
      </c>
      <c r="D13364" t="str">
        <f>INDEX(Map!$A$2:$B$35, MATCH(Generation_Raw_Data!$B13364, Map!$A$2:$A$35, 0), 2)</f>
        <v>Cane Run 7</v>
      </c>
      <c r="E13364" s="9"/>
    </row>
    <row r="13365" spans="1:5" x14ac:dyDescent="0.35">
      <c r="A13365" s="2">
        <v>45678.291666666664</v>
      </c>
      <c r="B13365" s="1" t="s">
        <v>59</v>
      </c>
      <c r="C13365" s="1">
        <v>235.75</v>
      </c>
      <c r="D13365" t="str">
        <f>INDEX(Map!$A$2:$B$35, MATCH(Generation_Raw_Data!$B13365, Map!$A$2:$A$35, 0), 2)</f>
        <v>Cane Run 7</v>
      </c>
      <c r="E13365" s="9"/>
    </row>
    <row r="13366" spans="1:5" x14ac:dyDescent="0.35">
      <c r="A13366" s="2">
        <v>45678.291666666664</v>
      </c>
      <c r="B13366" s="1" t="s">
        <v>60</v>
      </c>
      <c r="C13366" s="1">
        <v>216.85</v>
      </c>
      <c r="D13366" t="str">
        <f>INDEX(Map!$A$2:$B$35, MATCH(Generation_Raw_Data!$B13366, Map!$A$2:$A$35, 0), 2)</f>
        <v>Cane Run 7</v>
      </c>
      <c r="E13366" s="9"/>
    </row>
    <row r="13367" spans="1:5" x14ac:dyDescent="0.35">
      <c r="A13367" s="2">
        <v>45678.291666666664</v>
      </c>
      <c r="B13367" s="1" t="s">
        <v>57</v>
      </c>
      <c r="C13367" s="1">
        <v>-9.4</v>
      </c>
      <c r="D13367" t="str">
        <f>INDEX(Map!$A$2:$B$35, MATCH(Generation_Raw_Data!$B13367, Map!$A$2:$A$35, 0), 2)</f>
        <v>Mill Creek 1</v>
      </c>
      <c r="E13367" s="9"/>
    </row>
    <row r="13368" spans="1:5" x14ac:dyDescent="0.35">
      <c r="A13368" s="2">
        <v>45678.291666666664</v>
      </c>
      <c r="B13368" s="1" t="s">
        <v>56</v>
      </c>
      <c r="C13368" s="1">
        <v>122.7</v>
      </c>
      <c r="D13368" t="str">
        <f>INDEX(Map!$A$2:$B$35, MATCH(Generation_Raw_Data!$B13368, Map!$A$2:$A$35, 0), 2)</f>
        <v>Paddy's Run 13</v>
      </c>
      <c r="E13368" s="9"/>
    </row>
    <row r="13369" spans="1:5" x14ac:dyDescent="0.35">
      <c r="A13369" s="2">
        <v>45678.291666666664</v>
      </c>
      <c r="B13369" s="1" t="s">
        <v>55</v>
      </c>
      <c r="C13369" s="1">
        <v>0</v>
      </c>
      <c r="D13369" t="str">
        <f>INDEX(Map!$A$2:$B$35, MATCH(Generation_Raw_Data!$B13369, Map!$A$2:$A$35, 0), 2)</f>
        <v>Paddy's Run 12</v>
      </c>
      <c r="E13369" s="9"/>
    </row>
    <row r="13370" spans="1:5" x14ac:dyDescent="0.35">
      <c r="A13370" s="2">
        <v>45678.291666666664</v>
      </c>
      <c r="B13370" s="1" t="s">
        <v>58</v>
      </c>
      <c r="C13370" s="1">
        <v>209.4</v>
      </c>
      <c r="D13370" t="str">
        <f>INDEX(Map!$A$2:$B$35, MATCH(Generation_Raw_Data!$B13370, Map!$A$2:$A$35, 0), 2)</f>
        <v>Mill Creek 2</v>
      </c>
      <c r="E13370" s="9"/>
    </row>
    <row r="13371" spans="1:5" x14ac:dyDescent="0.35">
      <c r="A13371" s="2">
        <v>45678.291666666664</v>
      </c>
      <c r="B13371" s="1" t="s">
        <v>53</v>
      </c>
      <c r="C13371" s="1">
        <v>295.3</v>
      </c>
      <c r="D13371" t="str">
        <f>INDEX(Map!$A$2:$B$35, MATCH(Generation_Raw_Data!$B13371, Map!$A$2:$A$35, 0), 2)</f>
        <v>Mill Creek 3</v>
      </c>
      <c r="E13371" s="9"/>
    </row>
    <row r="13372" spans="1:5" x14ac:dyDescent="0.35">
      <c r="A13372" s="2">
        <v>45678.291666666664</v>
      </c>
      <c r="B13372" s="1" t="s">
        <v>54</v>
      </c>
      <c r="C13372" s="1">
        <v>385</v>
      </c>
      <c r="D13372" t="str">
        <f>INDEX(Map!$A$2:$B$35, MATCH(Generation_Raw_Data!$B13372, Map!$A$2:$A$35, 0), 2)</f>
        <v>Mill Creek 4</v>
      </c>
      <c r="E13372" s="9"/>
    </row>
    <row r="13373" spans="1:5" x14ac:dyDescent="0.35">
      <c r="A13373" s="2">
        <v>45678.291666666664</v>
      </c>
      <c r="B13373" s="1" t="s">
        <v>49</v>
      </c>
      <c r="C13373" s="1">
        <v>153.33410000000001</v>
      </c>
      <c r="D13373" t="str">
        <f>INDEX(Map!$A$2:$B$35, MATCH(Generation_Raw_Data!$B13373, Map!$A$2:$A$35, 0), 2)</f>
        <v>Trimble County 7</v>
      </c>
      <c r="E13373" s="9"/>
    </row>
    <row r="13374" spans="1:5" x14ac:dyDescent="0.35">
      <c r="A13374" s="2">
        <v>45678.291666666664</v>
      </c>
      <c r="B13374" s="1" t="s">
        <v>50</v>
      </c>
      <c r="C13374" s="1">
        <v>152.33840000000001</v>
      </c>
      <c r="D13374" t="str">
        <f>INDEX(Map!$A$2:$B$35, MATCH(Generation_Raw_Data!$B13374, Map!$A$2:$A$35, 0), 2)</f>
        <v>Trimble County 8</v>
      </c>
      <c r="E13374" s="9"/>
    </row>
    <row r="13375" spans="1:5" x14ac:dyDescent="0.35">
      <c r="A13375" s="2">
        <v>45678.291666666664</v>
      </c>
      <c r="B13375" s="1" t="s">
        <v>51</v>
      </c>
      <c r="C13375" s="1">
        <v>154.3297</v>
      </c>
      <c r="D13375" t="str">
        <f>INDEX(Map!$A$2:$B$35, MATCH(Generation_Raw_Data!$B13375, Map!$A$2:$A$35, 0), 2)</f>
        <v>Trimble County 9</v>
      </c>
      <c r="E13375" s="9"/>
    </row>
    <row r="13376" spans="1:5" x14ac:dyDescent="0.35">
      <c r="A13376" s="2">
        <v>45678.291666666664</v>
      </c>
      <c r="B13376" s="1" t="s">
        <v>48</v>
      </c>
      <c r="C13376" s="1">
        <v>154.3297</v>
      </c>
      <c r="D13376" t="str">
        <f>INDEX(Map!$A$2:$B$35, MATCH(Generation_Raw_Data!$B13376, Map!$A$2:$A$35, 0), 2)</f>
        <v>Trimble County 6</v>
      </c>
      <c r="E13376" s="9"/>
    </row>
    <row r="13377" spans="1:5" x14ac:dyDescent="0.35">
      <c r="A13377" s="2">
        <v>45678.291666666664</v>
      </c>
      <c r="B13377" s="1" t="s">
        <v>47</v>
      </c>
      <c r="C13377" s="1">
        <v>153.33410000000001</v>
      </c>
      <c r="D13377" t="str">
        <f>INDEX(Map!$A$2:$B$35, MATCH(Generation_Raw_Data!$B13377, Map!$A$2:$A$35, 0), 2)</f>
        <v>Trimble County 5</v>
      </c>
      <c r="E13377" s="9"/>
    </row>
    <row r="13378" spans="1:5" x14ac:dyDescent="0.35">
      <c r="A13378" s="2">
        <v>45678.291666666664</v>
      </c>
      <c r="B13378" s="1" t="s">
        <v>44</v>
      </c>
      <c r="C13378" s="1">
        <v>687.3</v>
      </c>
      <c r="D13378" t="str">
        <f>INDEX(Map!$A$2:$B$35, MATCH(Generation_Raw_Data!$B13378, Map!$A$2:$A$35, 0), 2)</f>
        <v>Trimble County 2</v>
      </c>
      <c r="E13378" s="9"/>
    </row>
    <row r="13379" spans="1:5" x14ac:dyDescent="0.35">
      <c r="A13379" s="2">
        <v>45678.291666666664</v>
      </c>
      <c r="B13379" s="1" t="s">
        <v>46</v>
      </c>
      <c r="C13379" s="1">
        <v>49</v>
      </c>
      <c r="D13379" t="str">
        <f>INDEX(Map!$A$2:$B$35, MATCH(Generation_Raw_Data!$B13379, Map!$A$2:$A$35, 0), 2)</f>
        <v>Ohio Falls</v>
      </c>
      <c r="E13379" s="9"/>
    </row>
    <row r="13380" spans="1:5" x14ac:dyDescent="0.35">
      <c r="A13380" s="2">
        <v>45678.291666666664</v>
      </c>
      <c r="B13380" s="1" t="s">
        <v>45</v>
      </c>
      <c r="C13380" s="1">
        <v>490.4</v>
      </c>
      <c r="D13380" t="str">
        <f>INDEX(Map!$A$2:$B$35, MATCH(Generation_Raw_Data!$B13380, Map!$A$2:$A$35, 0), 2)</f>
        <v>Trimble County 1</v>
      </c>
      <c r="E13380" s="9"/>
    </row>
    <row r="13381" spans="1:5" x14ac:dyDescent="0.35">
      <c r="A13381" s="2">
        <v>45678.291666666664</v>
      </c>
      <c r="B13381" s="1" t="s">
        <v>52</v>
      </c>
      <c r="C13381" s="1">
        <v>153.33410000000001</v>
      </c>
      <c r="D13381" t="str">
        <f>INDEX(Map!$A$2:$B$35, MATCH(Generation_Raw_Data!$B13381, Map!$A$2:$A$35, 0), 2)</f>
        <v>Trimble County 10</v>
      </c>
      <c r="E13381" s="9"/>
    </row>
    <row r="13382" spans="1:5" x14ac:dyDescent="0.35">
      <c r="A13382" s="2">
        <v>45678.291666666664</v>
      </c>
      <c r="B13382" s="1" t="s">
        <v>43</v>
      </c>
      <c r="C13382" s="1">
        <v>0</v>
      </c>
      <c r="D13382" t="str">
        <f>INDEX(Map!$A$2:$B$35, MATCH(Generation_Raw_Data!$B13382, Map!$A$2:$A$35, 0), 2)</f>
        <v>Haefling</v>
      </c>
      <c r="E13382" s="9"/>
    </row>
    <row r="13383" spans="1:5" x14ac:dyDescent="0.35">
      <c r="A13383" s="2">
        <v>45678.291666666664</v>
      </c>
      <c r="B13383" s="1" t="s">
        <v>42</v>
      </c>
      <c r="C13383" s="1">
        <v>19</v>
      </c>
      <c r="D13383" t="str">
        <f>INDEX(Map!$A$2:$B$35, MATCH(Generation_Raw_Data!$B13383, Map!$A$2:$A$35, 0), 2)</f>
        <v>Dix Dam</v>
      </c>
      <c r="E13383" s="9"/>
    </row>
    <row r="13384" spans="1:5" x14ac:dyDescent="0.35">
      <c r="A13384" s="2">
        <v>45678.291666666664</v>
      </c>
      <c r="B13384" s="1" t="s">
        <v>41</v>
      </c>
      <c r="C13384" s="1">
        <v>0</v>
      </c>
      <c r="D13384" t="str">
        <f>INDEX(Map!$A$2:$B$35, MATCH(Generation_Raw_Data!$B13384, Map!$A$2:$A$35, 0), 2)</f>
        <v>Brown Solar</v>
      </c>
      <c r="E13384" s="9"/>
    </row>
    <row r="13385" spans="1:5" x14ac:dyDescent="0.35">
      <c r="A13385" s="2">
        <v>45678.291666666664</v>
      </c>
      <c r="B13385" s="1" t="s">
        <v>31</v>
      </c>
      <c r="C13385" s="1">
        <v>478.75</v>
      </c>
      <c r="D13385" t="str">
        <f>INDEX(Map!$A$2:$B$35, MATCH(Generation_Raw_Data!$B13385, Map!$A$2:$A$35, 0), 2)</f>
        <v>Ghent 1</v>
      </c>
      <c r="E13385" s="9"/>
    </row>
    <row r="13386" spans="1:5" x14ac:dyDescent="0.35">
      <c r="A13386" s="2">
        <v>45678.291666666664</v>
      </c>
      <c r="B13386" s="1" t="s">
        <v>33</v>
      </c>
      <c r="C13386" s="1">
        <v>488.75</v>
      </c>
      <c r="D13386" t="str">
        <f>INDEX(Map!$A$2:$B$35, MATCH(Generation_Raw_Data!$B13386, Map!$A$2:$A$35, 0), 2)</f>
        <v>Ghent 2</v>
      </c>
      <c r="E13386" s="9"/>
    </row>
    <row r="13387" spans="1:5" x14ac:dyDescent="0.35">
      <c r="A13387" s="2">
        <v>45678.291666666664</v>
      </c>
      <c r="B13387" s="1" t="s">
        <v>30</v>
      </c>
      <c r="C13387" s="1">
        <v>408</v>
      </c>
      <c r="D13387" t="str">
        <f>INDEX(Map!$A$2:$B$35, MATCH(Generation_Raw_Data!$B13387, Map!$A$2:$A$35, 0), 2)</f>
        <v>Brown 3</v>
      </c>
      <c r="E13387" s="9"/>
    </row>
    <row r="13388" spans="1:5" x14ac:dyDescent="0.35">
      <c r="A13388" s="2">
        <v>45678.291666666664</v>
      </c>
      <c r="B13388" s="1" t="s">
        <v>35</v>
      </c>
      <c r="C13388" s="1">
        <v>0</v>
      </c>
      <c r="D13388" t="str">
        <f>INDEX(Map!$A$2:$B$35, MATCH(Generation_Raw_Data!$B13388, Map!$A$2:$A$35, 0), 2)</f>
        <v>Simpsonville Solar</v>
      </c>
      <c r="E13388" s="9"/>
    </row>
    <row r="13389" spans="1:5" x14ac:dyDescent="0.35">
      <c r="A13389" s="2">
        <v>45678.291666666664</v>
      </c>
      <c r="B13389" s="1" t="s">
        <v>29</v>
      </c>
      <c r="C13389" s="1">
        <v>52</v>
      </c>
      <c r="D13389" t="str">
        <f>INDEX(Map!$A$2:$B$35, MATCH(Generation_Raw_Data!$B13389, Map!$A$2:$A$35, 0), 2)</f>
        <v>Brown 5</v>
      </c>
      <c r="E13389" s="9"/>
    </row>
    <row r="13390" spans="1:5" x14ac:dyDescent="0.35">
      <c r="A13390" s="2">
        <v>45678.291666666664</v>
      </c>
      <c r="B13390" s="1" t="s">
        <v>32</v>
      </c>
      <c r="C13390" s="1">
        <v>479.75</v>
      </c>
      <c r="D13390" t="str">
        <f>INDEX(Map!$A$2:$B$35, MATCH(Generation_Raw_Data!$B13390, Map!$A$2:$A$35, 0), 2)</f>
        <v>Ghent 3</v>
      </c>
      <c r="E13390" s="9"/>
    </row>
    <row r="13391" spans="1:5" x14ac:dyDescent="0.35">
      <c r="A13391" s="2">
        <v>45678.291666666664</v>
      </c>
      <c r="B13391" s="1" t="s">
        <v>34</v>
      </c>
      <c r="C13391" s="1">
        <v>483.75</v>
      </c>
      <c r="D13391" t="str">
        <f>INDEX(Map!$A$2:$B$35, MATCH(Generation_Raw_Data!$B13391, Map!$A$2:$A$35, 0), 2)</f>
        <v>Ghent 4</v>
      </c>
      <c r="E13391" s="9"/>
    </row>
    <row r="13392" spans="1:5" x14ac:dyDescent="0.35">
      <c r="A13392" s="2">
        <v>45678.291666666664</v>
      </c>
      <c r="B13392" s="1" t="s">
        <v>39</v>
      </c>
      <c r="C13392" s="1">
        <v>0</v>
      </c>
      <c r="D13392" t="str">
        <f>INDEX(Map!$A$2:$B$35, MATCH(Generation_Raw_Data!$B13392, Map!$A$2:$A$35, 0), 2)</f>
        <v>Brown 10</v>
      </c>
      <c r="E13392" s="9"/>
    </row>
    <row r="13393" spans="1:5" x14ac:dyDescent="0.35">
      <c r="A13393" s="2">
        <v>45678.291666666664</v>
      </c>
      <c r="B13393" s="1" t="s">
        <v>37</v>
      </c>
      <c r="C13393" s="1">
        <v>0</v>
      </c>
      <c r="D13393" t="str">
        <f>INDEX(Map!$A$2:$B$35, MATCH(Generation_Raw_Data!$B13393, Map!$A$2:$A$35, 0), 2)</f>
        <v>Brown 9</v>
      </c>
      <c r="E13393" s="9"/>
    </row>
    <row r="13394" spans="1:5" x14ac:dyDescent="0.35">
      <c r="A13394" s="2">
        <v>45678.291666666664</v>
      </c>
      <c r="B13394" s="1" t="s">
        <v>36</v>
      </c>
      <c r="C13394" s="1">
        <v>133</v>
      </c>
      <c r="D13394" t="str">
        <f>INDEX(Map!$A$2:$B$35, MATCH(Generation_Raw_Data!$B13394, Map!$A$2:$A$35, 0), 2)</f>
        <v>Brown 8</v>
      </c>
      <c r="E13394" s="9"/>
    </row>
    <row r="13395" spans="1:5" x14ac:dyDescent="0.35">
      <c r="A13395" s="2">
        <v>45678.291666666664</v>
      </c>
      <c r="B13395" s="1" t="s">
        <v>28</v>
      </c>
      <c r="C13395" s="1">
        <v>149</v>
      </c>
      <c r="D13395" t="str">
        <f>INDEX(Map!$A$2:$B$35, MATCH(Generation_Raw_Data!$B13395, Map!$A$2:$A$35, 0), 2)</f>
        <v>Brown 7</v>
      </c>
      <c r="E13395" s="9"/>
    </row>
    <row r="13396" spans="1:5" x14ac:dyDescent="0.35">
      <c r="A13396" s="2">
        <v>45678.291666666664</v>
      </c>
      <c r="B13396" s="1" t="s">
        <v>38</v>
      </c>
      <c r="C13396" s="1">
        <v>150</v>
      </c>
      <c r="D13396" t="str">
        <f>INDEX(Map!$A$2:$B$35, MATCH(Generation_Raw_Data!$B13396, Map!$A$2:$A$35, 0), 2)</f>
        <v>Brown 6</v>
      </c>
      <c r="E13396" s="9"/>
    </row>
    <row r="13397" spans="1:5" x14ac:dyDescent="0.35">
      <c r="A13397" s="2">
        <v>45678.291666666664</v>
      </c>
      <c r="B13397" s="1" t="s">
        <v>40</v>
      </c>
      <c r="C13397" s="1">
        <v>102</v>
      </c>
      <c r="D13397" t="str">
        <f>INDEX(Map!$A$2:$B$35, MATCH(Generation_Raw_Data!$B13397, Map!$A$2:$A$35, 0), 2)</f>
        <v>Brown 11</v>
      </c>
      <c r="E13397" s="9"/>
    </row>
    <row r="13398" spans="1:5" x14ac:dyDescent="0.35">
      <c r="A13398" s="2">
        <v>45678.333333333328</v>
      </c>
      <c r="B13398" s="1" t="s">
        <v>57</v>
      </c>
      <c r="C13398" s="1">
        <v>-9.5</v>
      </c>
      <c r="D13398" t="str">
        <f>INDEX(Map!$A$2:$B$35, MATCH(Generation_Raw_Data!$B13398, Map!$A$2:$A$35, 0), 2)</f>
        <v>Mill Creek 1</v>
      </c>
      <c r="E13398" s="9"/>
    </row>
    <row r="13399" spans="1:5" x14ac:dyDescent="0.35">
      <c r="A13399" s="2">
        <v>45678.333333333328</v>
      </c>
      <c r="B13399" s="1" t="s">
        <v>60</v>
      </c>
      <c r="C13399" s="1">
        <v>216.5</v>
      </c>
      <c r="D13399" t="str">
        <f>INDEX(Map!$A$2:$B$35, MATCH(Generation_Raw_Data!$B13399, Map!$A$2:$A$35, 0), 2)</f>
        <v>Cane Run 7</v>
      </c>
      <c r="E13399" s="9"/>
    </row>
    <row r="13400" spans="1:5" x14ac:dyDescent="0.35">
      <c r="A13400" s="2">
        <v>45678.333333333328</v>
      </c>
      <c r="B13400" s="1" t="s">
        <v>59</v>
      </c>
      <c r="C13400" s="1">
        <v>236</v>
      </c>
      <c r="D13400" t="str">
        <f>INDEX(Map!$A$2:$B$35, MATCH(Generation_Raw_Data!$B13400, Map!$A$2:$A$35, 0), 2)</f>
        <v>Cane Run 7</v>
      </c>
      <c r="E13400" s="9"/>
    </row>
    <row r="13401" spans="1:5" x14ac:dyDescent="0.35">
      <c r="A13401" s="2">
        <v>45678.333333333328</v>
      </c>
      <c r="B13401" s="1" t="s">
        <v>61</v>
      </c>
      <c r="C13401" s="1">
        <v>236.4</v>
      </c>
      <c r="D13401" t="str">
        <f>INDEX(Map!$A$2:$B$35, MATCH(Generation_Raw_Data!$B13401, Map!$A$2:$A$35, 0), 2)</f>
        <v>Cane Run 7</v>
      </c>
      <c r="E13401" s="9"/>
    </row>
    <row r="13402" spans="1:5" x14ac:dyDescent="0.35">
      <c r="A13402" s="2">
        <v>45678.333333333328</v>
      </c>
      <c r="B13402" s="1" t="s">
        <v>54</v>
      </c>
      <c r="C13402" s="1">
        <v>384.6</v>
      </c>
      <c r="D13402" t="str">
        <f>INDEX(Map!$A$2:$B$35, MATCH(Generation_Raw_Data!$B13402, Map!$A$2:$A$35, 0), 2)</f>
        <v>Mill Creek 4</v>
      </c>
      <c r="E13402" s="9"/>
    </row>
    <row r="13403" spans="1:5" x14ac:dyDescent="0.35">
      <c r="A13403" s="2">
        <v>45678.333333333328</v>
      </c>
      <c r="B13403" s="1" t="s">
        <v>53</v>
      </c>
      <c r="C13403" s="1">
        <v>296.10000000000002</v>
      </c>
      <c r="D13403" t="str">
        <f>INDEX(Map!$A$2:$B$35, MATCH(Generation_Raw_Data!$B13403, Map!$A$2:$A$35, 0), 2)</f>
        <v>Mill Creek 3</v>
      </c>
      <c r="E13403" s="9"/>
    </row>
    <row r="13404" spans="1:5" x14ac:dyDescent="0.35">
      <c r="A13404" s="2">
        <v>45678.333333333328</v>
      </c>
      <c r="B13404" s="1" t="s">
        <v>58</v>
      </c>
      <c r="C13404" s="1">
        <v>208.6</v>
      </c>
      <c r="D13404" t="str">
        <f>INDEX(Map!$A$2:$B$35, MATCH(Generation_Raw_Data!$B13404, Map!$A$2:$A$35, 0), 2)</f>
        <v>Mill Creek 2</v>
      </c>
      <c r="E13404" s="9"/>
    </row>
    <row r="13405" spans="1:5" x14ac:dyDescent="0.35">
      <c r="A13405" s="2">
        <v>45678.333333333328</v>
      </c>
      <c r="B13405" s="1" t="s">
        <v>46</v>
      </c>
      <c r="C13405" s="1">
        <v>51</v>
      </c>
      <c r="D13405" t="str">
        <f>INDEX(Map!$A$2:$B$35, MATCH(Generation_Raw_Data!$B13405, Map!$A$2:$A$35, 0), 2)</f>
        <v>Ohio Falls</v>
      </c>
      <c r="E13405" s="9"/>
    </row>
    <row r="13406" spans="1:5" x14ac:dyDescent="0.35">
      <c r="A13406" s="2">
        <v>45678.333333333328</v>
      </c>
      <c r="B13406" s="1" t="s">
        <v>55</v>
      </c>
      <c r="C13406" s="1">
        <v>0</v>
      </c>
      <c r="D13406" t="str">
        <f>INDEX(Map!$A$2:$B$35, MATCH(Generation_Raw_Data!$B13406, Map!$A$2:$A$35, 0), 2)</f>
        <v>Paddy's Run 12</v>
      </c>
      <c r="E13406" s="9"/>
    </row>
    <row r="13407" spans="1:5" x14ac:dyDescent="0.35">
      <c r="A13407" s="2">
        <v>45678.333333333328</v>
      </c>
      <c r="B13407" s="1" t="s">
        <v>56</v>
      </c>
      <c r="C13407" s="1">
        <v>133.69999999999999</v>
      </c>
      <c r="D13407" t="str">
        <f>INDEX(Map!$A$2:$B$35, MATCH(Generation_Raw_Data!$B13407, Map!$A$2:$A$35, 0), 2)</f>
        <v>Paddy's Run 13</v>
      </c>
      <c r="E13407" s="9"/>
    </row>
    <row r="13408" spans="1:5" x14ac:dyDescent="0.35">
      <c r="A13408" s="2">
        <v>45678.333333333328</v>
      </c>
      <c r="B13408" s="1" t="s">
        <v>44</v>
      </c>
      <c r="C13408" s="1">
        <v>688.4</v>
      </c>
      <c r="D13408" t="str">
        <f>INDEX(Map!$A$2:$B$35, MATCH(Generation_Raw_Data!$B13408, Map!$A$2:$A$35, 0), 2)</f>
        <v>Trimble County 2</v>
      </c>
      <c r="E13408" s="9"/>
    </row>
    <row r="13409" spans="1:5" x14ac:dyDescent="0.35">
      <c r="A13409" s="2">
        <v>45678.333333333328</v>
      </c>
      <c r="B13409" s="1" t="s">
        <v>47</v>
      </c>
      <c r="C13409" s="1">
        <v>156.33330000000001</v>
      </c>
      <c r="D13409" t="str">
        <f>INDEX(Map!$A$2:$B$35, MATCH(Generation_Raw_Data!$B13409, Map!$A$2:$A$35, 0), 2)</f>
        <v>Trimble County 5</v>
      </c>
      <c r="E13409" s="9"/>
    </row>
    <row r="13410" spans="1:5" x14ac:dyDescent="0.35">
      <c r="A13410" s="2">
        <v>45678.333333333328</v>
      </c>
      <c r="B13410" s="1" t="s">
        <v>48</v>
      </c>
      <c r="C13410" s="1">
        <v>156.33330000000001</v>
      </c>
      <c r="D13410" t="str">
        <f>INDEX(Map!$A$2:$B$35, MATCH(Generation_Raw_Data!$B13410, Map!$A$2:$A$35, 0), 2)</f>
        <v>Trimble County 6</v>
      </c>
      <c r="E13410" s="9"/>
    </row>
    <row r="13411" spans="1:5" x14ac:dyDescent="0.35">
      <c r="A13411" s="2">
        <v>45678.333333333328</v>
      </c>
      <c r="B13411" s="1" t="s">
        <v>51</v>
      </c>
      <c r="C13411" s="1">
        <v>156.33330000000001</v>
      </c>
      <c r="D13411" t="str">
        <f>INDEX(Map!$A$2:$B$35, MATCH(Generation_Raw_Data!$B13411, Map!$A$2:$A$35, 0), 2)</f>
        <v>Trimble County 9</v>
      </c>
      <c r="E13411" s="9"/>
    </row>
    <row r="13412" spans="1:5" x14ac:dyDescent="0.35">
      <c r="A13412" s="2">
        <v>45678.333333333328</v>
      </c>
      <c r="B13412" s="1" t="s">
        <v>50</v>
      </c>
      <c r="C13412" s="1">
        <v>156.33330000000001</v>
      </c>
      <c r="D13412" t="str">
        <f>INDEX(Map!$A$2:$B$35, MATCH(Generation_Raw_Data!$B13412, Map!$A$2:$A$35, 0), 2)</f>
        <v>Trimble County 8</v>
      </c>
      <c r="E13412" s="9"/>
    </row>
    <row r="13413" spans="1:5" x14ac:dyDescent="0.35">
      <c r="A13413" s="2">
        <v>45678.333333333328</v>
      </c>
      <c r="B13413" s="1" t="s">
        <v>49</v>
      </c>
      <c r="C13413" s="1">
        <v>155.33760000000001</v>
      </c>
      <c r="D13413" t="str">
        <f>INDEX(Map!$A$2:$B$35, MATCH(Generation_Raw_Data!$B13413, Map!$A$2:$A$35, 0), 2)</f>
        <v>Trimble County 7</v>
      </c>
      <c r="E13413" s="9"/>
    </row>
    <row r="13414" spans="1:5" x14ac:dyDescent="0.35">
      <c r="A13414" s="2">
        <v>45678.333333333328</v>
      </c>
      <c r="B13414" s="1" t="s">
        <v>45</v>
      </c>
      <c r="C13414" s="1">
        <v>490.3</v>
      </c>
      <c r="D13414" t="str">
        <f>INDEX(Map!$A$2:$B$35, MATCH(Generation_Raw_Data!$B13414, Map!$A$2:$A$35, 0), 2)</f>
        <v>Trimble County 1</v>
      </c>
      <c r="E13414" s="9"/>
    </row>
    <row r="13415" spans="1:5" x14ac:dyDescent="0.35">
      <c r="A13415" s="2">
        <v>45678.333333333328</v>
      </c>
      <c r="B13415" s="1" t="s">
        <v>52</v>
      </c>
      <c r="C13415" s="1">
        <v>157.32910000000001</v>
      </c>
      <c r="D13415" t="str">
        <f>INDEX(Map!$A$2:$B$35, MATCH(Generation_Raw_Data!$B13415, Map!$A$2:$A$35, 0), 2)</f>
        <v>Trimble County 10</v>
      </c>
      <c r="E13415" s="9"/>
    </row>
    <row r="13416" spans="1:5" x14ac:dyDescent="0.35">
      <c r="A13416" s="2">
        <v>45678.333333333328</v>
      </c>
      <c r="B13416" s="1" t="s">
        <v>43</v>
      </c>
      <c r="C13416" s="1">
        <v>0</v>
      </c>
      <c r="D13416" t="str">
        <f>INDEX(Map!$A$2:$B$35, MATCH(Generation_Raw_Data!$B13416, Map!$A$2:$A$35, 0), 2)</f>
        <v>Haefling</v>
      </c>
      <c r="E13416" s="9"/>
    </row>
    <row r="13417" spans="1:5" x14ac:dyDescent="0.35">
      <c r="A13417" s="2">
        <v>45678.333333333328</v>
      </c>
      <c r="B13417" s="1" t="s">
        <v>42</v>
      </c>
      <c r="C13417" s="1">
        <v>19</v>
      </c>
      <c r="D13417" t="str">
        <f>INDEX(Map!$A$2:$B$35, MATCH(Generation_Raw_Data!$B13417, Map!$A$2:$A$35, 0), 2)</f>
        <v>Dix Dam</v>
      </c>
      <c r="E13417" s="9"/>
    </row>
    <row r="13418" spans="1:5" x14ac:dyDescent="0.35">
      <c r="A13418" s="2">
        <v>45678.333333333328</v>
      </c>
      <c r="B13418" s="1" t="s">
        <v>41</v>
      </c>
      <c r="C13418" s="1">
        <v>0</v>
      </c>
      <c r="D13418" t="str">
        <f>INDEX(Map!$A$2:$B$35, MATCH(Generation_Raw_Data!$B13418, Map!$A$2:$A$35, 0), 2)</f>
        <v>Brown Solar</v>
      </c>
      <c r="E13418" s="9"/>
    </row>
    <row r="13419" spans="1:5" x14ac:dyDescent="0.35">
      <c r="A13419" s="2">
        <v>45678.333333333328</v>
      </c>
      <c r="B13419" s="1" t="s">
        <v>32</v>
      </c>
      <c r="C13419" s="1">
        <v>479</v>
      </c>
      <c r="D13419" t="str">
        <f>INDEX(Map!$A$2:$B$35, MATCH(Generation_Raw_Data!$B13419, Map!$A$2:$A$35, 0), 2)</f>
        <v>Ghent 3</v>
      </c>
      <c r="E13419" s="9"/>
    </row>
    <row r="13420" spans="1:5" x14ac:dyDescent="0.35">
      <c r="A13420" s="2">
        <v>45678.333333333328</v>
      </c>
      <c r="B13420" s="1" t="s">
        <v>33</v>
      </c>
      <c r="C13420" s="1">
        <v>488</v>
      </c>
      <c r="D13420" t="str">
        <f>INDEX(Map!$A$2:$B$35, MATCH(Generation_Raw_Data!$B13420, Map!$A$2:$A$35, 0), 2)</f>
        <v>Ghent 2</v>
      </c>
      <c r="E13420" s="9"/>
    </row>
    <row r="13421" spans="1:5" x14ac:dyDescent="0.35">
      <c r="A13421" s="2">
        <v>45678.333333333328</v>
      </c>
      <c r="B13421" s="1" t="s">
        <v>31</v>
      </c>
      <c r="C13421" s="1">
        <v>483</v>
      </c>
      <c r="D13421" t="str">
        <f>INDEX(Map!$A$2:$B$35, MATCH(Generation_Raw_Data!$B13421, Map!$A$2:$A$35, 0), 2)</f>
        <v>Ghent 1</v>
      </c>
      <c r="E13421" s="9"/>
    </row>
    <row r="13422" spans="1:5" x14ac:dyDescent="0.35">
      <c r="A13422" s="2">
        <v>45678.333333333328</v>
      </c>
      <c r="B13422" s="1" t="s">
        <v>29</v>
      </c>
      <c r="C13422" s="1">
        <v>64.333299999999994</v>
      </c>
      <c r="D13422" t="str">
        <f>INDEX(Map!$A$2:$B$35, MATCH(Generation_Raw_Data!$B13422, Map!$A$2:$A$35, 0), 2)</f>
        <v>Brown 5</v>
      </c>
      <c r="E13422" s="9"/>
    </row>
    <row r="13423" spans="1:5" x14ac:dyDescent="0.35">
      <c r="A13423" s="2">
        <v>45678.333333333328</v>
      </c>
      <c r="B13423" s="1" t="s">
        <v>30</v>
      </c>
      <c r="C13423" s="1">
        <v>408</v>
      </c>
      <c r="D13423" t="str">
        <f>INDEX(Map!$A$2:$B$35, MATCH(Generation_Raw_Data!$B13423, Map!$A$2:$A$35, 0), 2)</f>
        <v>Brown 3</v>
      </c>
      <c r="E13423" s="9"/>
    </row>
    <row r="13424" spans="1:5" x14ac:dyDescent="0.35">
      <c r="A13424" s="2">
        <v>45678.333333333328</v>
      </c>
      <c r="B13424" s="1" t="s">
        <v>34</v>
      </c>
      <c r="C13424" s="1">
        <v>485</v>
      </c>
      <c r="D13424" t="str">
        <f>INDEX(Map!$A$2:$B$35, MATCH(Generation_Raw_Data!$B13424, Map!$A$2:$A$35, 0), 2)</f>
        <v>Ghent 4</v>
      </c>
      <c r="E13424" s="9"/>
    </row>
    <row r="13425" spans="1:5" x14ac:dyDescent="0.35">
      <c r="A13425" s="2">
        <v>45678.333333333328</v>
      </c>
      <c r="B13425" s="1" t="s">
        <v>35</v>
      </c>
      <c r="C13425" s="1">
        <v>0.1</v>
      </c>
      <c r="D13425" t="str">
        <f>INDEX(Map!$A$2:$B$35, MATCH(Generation_Raw_Data!$B13425, Map!$A$2:$A$35, 0), 2)</f>
        <v>Simpsonville Solar</v>
      </c>
      <c r="E13425" s="9"/>
    </row>
    <row r="13426" spans="1:5" x14ac:dyDescent="0.35">
      <c r="A13426" s="2">
        <v>45678.333333333328</v>
      </c>
      <c r="B13426" s="1" t="s">
        <v>40</v>
      </c>
      <c r="C13426" s="1">
        <v>137</v>
      </c>
      <c r="D13426" t="str">
        <f>INDEX(Map!$A$2:$B$35, MATCH(Generation_Raw_Data!$B13426, Map!$A$2:$A$35, 0), 2)</f>
        <v>Brown 11</v>
      </c>
      <c r="E13426" s="9"/>
    </row>
    <row r="13427" spans="1:5" x14ac:dyDescent="0.35">
      <c r="A13427" s="2">
        <v>45678.333333333328</v>
      </c>
      <c r="B13427" s="1" t="s">
        <v>38</v>
      </c>
      <c r="C13427" s="1">
        <v>160.33330000000001</v>
      </c>
      <c r="D13427" t="str">
        <f>INDEX(Map!$A$2:$B$35, MATCH(Generation_Raw_Data!$B13427, Map!$A$2:$A$35, 0), 2)</f>
        <v>Brown 6</v>
      </c>
      <c r="E13427" s="9"/>
    </row>
    <row r="13428" spans="1:5" x14ac:dyDescent="0.35">
      <c r="A13428" s="2">
        <v>45678.333333333328</v>
      </c>
      <c r="B13428" s="1" t="s">
        <v>28</v>
      </c>
      <c r="C13428" s="1">
        <v>159.33330000000001</v>
      </c>
      <c r="D13428" t="str">
        <f>INDEX(Map!$A$2:$B$35, MATCH(Generation_Raw_Data!$B13428, Map!$A$2:$A$35, 0), 2)</f>
        <v>Brown 7</v>
      </c>
      <c r="E13428" s="9"/>
    </row>
    <row r="13429" spans="1:5" x14ac:dyDescent="0.35">
      <c r="A13429" s="2">
        <v>45678.333333333328</v>
      </c>
      <c r="B13429" s="1" t="s">
        <v>36</v>
      </c>
      <c r="C13429" s="1">
        <v>58</v>
      </c>
      <c r="D13429" t="str">
        <f>INDEX(Map!$A$2:$B$35, MATCH(Generation_Raw_Data!$B13429, Map!$A$2:$A$35, 0), 2)</f>
        <v>Brown 8</v>
      </c>
      <c r="E13429" s="9"/>
    </row>
    <row r="13430" spans="1:5" x14ac:dyDescent="0.35">
      <c r="A13430" s="2">
        <v>45678.333333333328</v>
      </c>
      <c r="B13430" s="1" t="s">
        <v>37</v>
      </c>
      <c r="C13430" s="1">
        <v>0</v>
      </c>
      <c r="D13430" t="str">
        <f>INDEX(Map!$A$2:$B$35, MATCH(Generation_Raw_Data!$B13430, Map!$A$2:$A$35, 0), 2)</f>
        <v>Brown 9</v>
      </c>
      <c r="E13430" s="9"/>
    </row>
    <row r="13431" spans="1:5" x14ac:dyDescent="0.35">
      <c r="A13431" s="2">
        <v>45678.333333333328</v>
      </c>
      <c r="B13431" s="1" t="s">
        <v>39</v>
      </c>
      <c r="C13431" s="1">
        <v>0</v>
      </c>
      <c r="D13431" t="str">
        <f>INDEX(Map!$A$2:$B$35, MATCH(Generation_Raw_Data!$B13431, Map!$A$2:$A$35, 0), 2)</f>
        <v>Brown 10</v>
      </c>
      <c r="E13431" s="9"/>
    </row>
    <row r="13432" spans="1:5" x14ac:dyDescent="0.35">
      <c r="A13432" s="2">
        <v>45678.374999999993</v>
      </c>
      <c r="B13432" s="1" t="s">
        <v>37</v>
      </c>
      <c r="C13432" s="1">
        <v>0</v>
      </c>
      <c r="D13432" t="str">
        <f>INDEX(Map!$A$2:$B$35, MATCH(Generation_Raw_Data!$B13432, Map!$A$2:$A$35, 0), 2)</f>
        <v>Brown 9</v>
      </c>
      <c r="E13432" s="9"/>
    </row>
    <row r="13433" spans="1:5" x14ac:dyDescent="0.35">
      <c r="A13433" s="2">
        <v>45678.374999999993</v>
      </c>
      <c r="B13433" s="1" t="s">
        <v>36</v>
      </c>
      <c r="C13433" s="1">
        <v>70</v>
      </c>
      <c r="D13433" t="str">
        <f>INDEX(Map!$A$2:$B$35, MATCH(Generation_Raw_Data!$B13433, Map!$A$2:$A$35, 0), 2)</f>
        <v>Brown 8</v>
      </c>
      <c r="E13433" s="9"/>
    </row>
    <row r="13434" spans="1:5" x14ac:dyDescent="0.35">
      <c r="A13434" s="2">
        <v>45678.374999999993</v>
      </c>
      <c r="B13434" s="1" t="s">
        <v>28</v>
      </c>
      <c r="C13434" s="1">
        <v>140</v>
      </c>
      <c r="D13434" t="str">
        <f>INDEX(Map!$A$2:$B$35, MATCH(Generation_Raw_Data!$B13434, Map!$A$2:$A$35, 0), 2)</f>
        <v>Brown 7</v>
      </c>
      <c r="E13434" s="9"/>
    </row>
    <row r="13435" spans="1:5" x14ac:dyDescent="0.35">
      <c r="A13435" s="2">
        <v>45678.374999999993</v>
      </c>
      <c r="B13435" s="1" t="s">
        <v>38</v>
      </c>
      <c r="C13435" s="1">
        <v>140</v>
      </c>
      <c r="D13435" t="str">
        <f>INDEX(Map!$A$2:$B$35, MATCH(Generation_Raw_Data!$B13435, Map!$A$2:$A$35, 0), 2)</f>
        <v>Brown 6</v>
      </c>
      <c r="E13435" s="9"/>
    </row>
    <row r="13436" spans="1:5" x14ac:dyDescent="0.35">
      <c r="A13436" s="2">
        <v>45678.374999999993</v>
      </c>
      <c r="B13436" s="1" t="s">
        <v>40</v>
      </c>
      <c r="C13436" s="1">
        <v>137</v>
      </c>
      <c r="D13436" t="str">
        <f>INDEX(Map!$A$2:$B$35, MATCH(Generation_Raw_Data!$B13436, Map!$A$2:$A$35, 0), 2)</f>
        <v>Brown 11</v>
      </c>
      <c r="E13436" s="9"/>
    </row>
    <row r="13437" spans="1:5" x14ac:dyDescent="0.35">
      <c r="A13437" s="2">
        <v>45678.374999999993</v>
      </c>
      <c r="B13437" s="1" t="s">
        <v>61</v>
      </c>
      <c r="C13437" s="1">
        <v>236.3</v>
      </c>
      <c r="D13437" t="str">
        <f>INDEX(Map!$A$2:$B$35, MATCH(Generation_Raw_Data!$B13437, Map!$A$2:$A$35, 0), 2)</f>
        <v>Cane Run 7</v>
      </c>
      <c r="E13437" s="9"/>
    </row>
    <row r="13438" spans="1:5" x14ac:dyDescent="0.35">
      <c r="A13438" s="2">
        <v>45678.374999999993</v>
      </c>
      <c r="B13438" s="1" t="s">
        <v>59</v>
      </c>
      <c r="C13438" s="1">
        <v>235.9</v>
      </c>
      <c r="D13438" t="str">
        <f>INDEX(Map!$A$2:$B$35, MATCH(Generation_Raw_Data!$B13438, Map!$A$2:$A$35, 0), 2)</f>
        <v>Cane Run 7</v>
      </c>
      <c r="E13438" s="9"/>
    </row>
    <row r="13439" spans="1:5" x14ac:dyDescent="0.35">
      <c r="A13439" s="2">
        <v>45678.374999999993</v>
      </c>
      <c r="B13439" s="1" t="s">
        <v>60</v>
      </c>
      <c r="C13439" s="1">
        <v>216.7</v>
      </c>
      <c r="D13439" t="str">
        <f>INDEX(Map!$A$2:$B$35, MATCH(Generation_Raw_Data!$B13439, Map!$A$2:$A$35, 0), 2)</f>
        <v>Cane Run 7</v>
      </c>
      <c r="E13439" s="9"/>
    </row>
    <row r="13440" spans="1:5" x14ac:dyDescent="0.35">
      <c r="A13440" s="2">
        <v>45678.374999999993</v>
      </c>
      <c r="B13440" s="1" t="s">
        <v>46</v>
      </c>
      <c r="C13440" s="1">
        <v>50</v>
      </c>
      <c r="D13440" t="str">
        <f>INDEX(Map!$A$2:$B$35, MATCH(Generation_Raw_Data!$B13440, Map!$A$2:$A$35, 0), 2)</f>
        <v>Ohio Falls</v>
      </c>
      <c r="E13440" s="9"/>
    </row>
    <row r="13441" spans="1:5" x14ac:dyDescent="0.35">
      <c r="A13441" s="2">
        <v>45678.374999999993</v>
      </c>
      <c r="B13441" s="1" t="s">
        <v>57</v>
      </c>
      <c r="C13441" s="1">
        <v>-9.5</v>
      </c>
      <c r="D13441" t="str">
        <f>INDEX(Map!$A$2:$B$35, MATCH(Generation_Raw_Data!$B13441, Map!$A$2:$A$35, 0), 2)</f>
        <v>Mill Creek 1</v>
      </c>
      <c r="E13441" s="9"/>
    </row>
    <row r="13442" spans="1:5" x14ac:dyDescent="0.35">
      <c r="A13442" s="2">
        <v>45678.374999999993</v>
      </c>
      <c r="B13442" s="1" t="s">
        <v>56</v>
      </c>
      <c r="C13442" s="1">
        <v>123.7</v>
      </c>
      <c r="D13442" t="str">
        <f>INDEX(Map!$A$2:$B$35, MATCH(Generation_Raw_Data!$B13442, Map!$A$2:$A$35, 0), 2)</f>
        <v>Paddy's Run 13</v>
      </c>
      <c r="E13442" s="9"/>
    </row>
    <row r="13443" spans="1:5" x14ac:dyDescent="0.35">
      <c r="A13443" s="2">
        <v>45678.374999999993</v>
      </c>
      <c r="B13443" s="1" t="s">
        <v>55</v>
      </c>
      <c r="C13443" s="1">
        <v>0</v>
      </c>
      <c r="D13443" t="str">
        <f>INDEX(Map!$A$2:$B$35, MATCH(Generation_Raw_Data!$B13443, Map!$A$2:$A$35, 0), 2)</f>
        <v>Paddy's Run 12</v>
      </c>
      <c r="E13443" s="9"/>
    </row>
    <row r="13444" spans="1:5" x14ac:dyDescent="0.35">
      <c r="A13444" s="2">
        <v>45678.374999999993</v>
      </c>
      <c r="B13444" s="1" t="s">
        <v>58</v>
      </c>
      <c r="C13444" s="1">
        <v>255.8</v>
      </c>
      <c r="D13444" t="str">
        <f>INDEX(Map!$A$2:$B$35, MATCH(Generation_Raw_Data!$B13444, Map!$A$2:$A$35, 0), 2)</f>
        <v>Mill Creek 2</v>
      </c>
      <c r="E13444" s="9"/>
    </row>
    <row r="13445" spans="1:5" x14ac:dyDescent="0.35">
      <c r="A13445" s="2">
        <v>45678.374999999993</v>
      </c>
      <c r="B13445" s="1" t="s">
        <v>53</v>
      </c>
      <c r="C13445" s="1">
        <v>296</v>
      </c>
      <c r="D13445" t="str">
        <f>INDEX(Map!$A$2:$B$35, MATCH(Generation_Raw_Data!$B13445, Map!$A$2:$A$35, 0), 2)</f>
        <v>Mill Creek 3</v>
      </c>
      <c r="E13445" s="9"/>
    </row>
    <row r="13446" spans="1:5" x14ac:dyDescent="0.35">
      <c r="A13446" s="2">
        <v>45678.374999999993</v>
      </c>
      <c r="B13446" s="1" t="s">
        <v>54</v>
      </c>
      <c r="C13446" s="1">
        <v>388.5</v>
      </c>
      <c r="D13446" t="str">
        <f>INDEX(Map!$A$2:$B$35, MATCH(Generation_Raw_Data!$B13446, Map!$A$2:$A$35, 0), 2)</f>
        <v>Mill Creek 4</v>
      </c>
      <c r="E13446" s="9"/>
    </row>
    <row r="13447" spans="1:5" x14ac:dyDescent="0.35">
      <c r="A13447" s="2">
        <v>45678.374999999993</v>
      </c>
      <c r="B13447" s="1" t="s">
        <v>49</v>
      </c>
      <c r="C13447" s="1">
        <v>153.33330000000001</v>
      </c>
      <c r="D13447" t="str">
        <f>INDEX(Map!$A$2:$B$35, MATCH(Generation_Raw_Data!$B13447, Map!$A$2:$A$35, 0), 2)</f>
        <v>Trimble County 7</v>
      </c>
      <c r="E13447" s="9"/>
    </row>
    <row r="13448" spans="1:5" x14ac:dyDescent="0.35">
      <c r="A13448" s="2">
        <v>45678.374999999993</v>
      </c>
      <c r="B13448" s="1" t="s">
        <v>50</v>
      </c>
      <c r="C13448" s="1">
        <v>153.33330000000001</v>
      </c>
      <c r="D13448" t="str">
        <f>INDEX(Map!$A$2:$B$35, MATCH(Generation_Raw_Data!$B13448, Map!$A$2:$A$35, 0), 2)</f>
        <v>Trimble County 8</v>
      </c>
      <c r="E13448" s="9"/>
    </row>
    <row r="13449" spans="1:5" x14ac:dyDescent="0.35">
      <c r="A13449" s="2">
        <v>45678.374999999993</v>
      </c>
      <c r="B13449" s="1" t="s">
        <v>51</v>
      </c>
      <c r="C13449" s="1">
        <v>154.32900000000001</v>
      </c>
      <c r="D13449" t="str">
        <f>INDEX(Map!$A$2:$B$35, MATCH(Generation_Raw_Data!$B13449, Map!$A$2:$A$35, 0), 2)</f>
        <v>Trimble County 9</v>
      </c>
      <c r="E13449" s="9"/>
    </row>
    <row r="13450" spans="1:5" x14ac:dyDescent="0.35">
      <c r="A13450" s="2">
        <v>45678.374999999993</v>
      </c>
      <c r="B13450" s="1" t="s">
        <v>48</v>
      </c>
      <c r="C13450" s="1">
        <v>153.33330000000001</v>
      </c>
      <c r="D13450" t="str">
        <f>INDEX(Map!$A$2:$B$35, MATCH(Generation_Raw_Data!$B13450, Map!$A$2:$A$35, 0), 2)</f>
        <v>Trimble County 6</v>
      </c>
      <c r="E13450" s="9"/>
    </row>
    <row r="13451" spans="1:5" x14ac:dyDescent="0.35">
      <c r="A13451" s="2">
        <v>45678.374999999993</v>
      </c>
      <c r="B13451" s="1" t="s">
        <v>47</v>
      </c>
      <c r="C13451" s="1">
        <v>153.33330000000001</v>
      </c>
      <c r="D13451" t="str">
        <f>INDEX(Map!$A$2:$B$35, MATCH(Generation_Raw_Data!$B13451, Map!$A$2:$A$35, 0), 2)</f>
        <v>Trimble County 5</v>
      </c>
      <c r="E13451" s="9"/>
    </row>
    <row r="13452" spans="1:5" x14ac:dyDescent="0.35">
      <c r="A13452" s="2">
        <v>45678.374999999993</v>
      </c>
      <c r="B13452" s="1" t="s">
        <v>44</v>
      </c>
      <c r="C13452" s="1">
        <v>687.3</v>
      </c>
      <c r="D13452" t="str">
        <f>INDEX(Map!$A$2:$B$35, MATCH(Generation_Raw_Data!$B13452, Map!$A$2:$A$35, 0), 2)</f>
        <v>Trimble County 2</v>
      </c>
      <c r="E13452" s="9"/>
    </row>
    <row r="13453" spans="1:5" x14ac:dyDescent="0.35">
      <c r="A13453" s="2">
        <v>45678.374999999993</v>
      </c>
      <c r="B13453" s="1" t="s">
        <v>45</v>
      </c>
      <c r="C13453" s="1">
        <v>490.3</v>
      </c>
      <c r="D13453" t="str">
        <f>INDEX(Map!$A$2:$B$35, MATCH(Generation_Raw_Data!$B13453, Map!$A$2:$A$35, 0), 2)</f>
        <v>Trimble County 1</v>
      </c>
      <c r="E13453" s="9"/>
    </row>
    <row r="13454" spans="1:5" x14ac:dyDescent="0.35">
      <c r="A13454" s="2">
        <v>45678.374999999993</v>
      </c>
      <c r="B13454" s="1" t="s">
        <v>52</v>
      </c>
      <c r="C13454" s="1">
        <v>152.33770000000001</v>
      </c>
      <c r="D13454" t="str">
        <f>INDEX(Map!$A$2:$B$35, MATCH(Generation_Raw_Data!$B13454, Map!$A$2:$A$35, 0), 2)</f>
        <v>Trimble County 10</v>
      </c>
      <c r="E13454" s="9"/>
    </row>
    <row r="13455" spans="1:5" x14ac:dyDescent="0.35">
      <c r="A13455" s="2">
        <v>45678.374999999993</v>
      </c>
      <c r="B13455" s="1" t="s">
        <v>43</v>
      </c>
      <c r="C13455" s="1">
        <v>0</v>
      </c>
      <c r="D13455" t="str">
        <f>INDEX(Map!$A$2:$B$35, MATCH(Generation_Raw_Data!$B13455, Map!$A$2:$A$35, 0), 2)</f>
        <v>Haefling</v>
      </c>
      <c r="E13455" s="9"/>
    </row>
    <row r="13456" spans="1:5" x14ac:dyDescent="0.35">
      <c r="A13456" s="2">
        <v>45678.374999999993</v>
      </c>
      <c r="B13456" s="1" t="s">
        <v>42</v>
      </c>
      <c r="C13456" s="1">
        <v>18</v>
      </c>
      <c r="D13456" t="str">
        <f>INDEX(Map!$A$2:$B$35, MATCH(Generation_Raw_Data!$B13456, Map!$A$2:$A$35, 0), 2)</f>
        <v>Dix Dam</v>
      </c>
      <c r="E13456" s="9"/>
    </row>
    <row r="13457" spans="1:5" x14ac:dyDescent="0.35">
      <c r="A13457" s="2">
        <v>45678.374999999993</v>
      </c>
      <c r="B13457" s="1" t="s">
        <v>41</v>
      </c>
      <c r="C13457" s="1">
        <v>0.4</v>
      </c>
      <c r="D13457" t="str">
        <f>INDEX(Map!$A$2:$B$35, MATCH(Generation_Raw_Data!$B13457, Map!$A$2:$A$35, 0), 2)</f>
        <v>Brown Solar</v>
      </c>
      <c r="E13457" s="9"/>
    </row>
    <row r="13458" spans="1:5" x14ac:dyDescent="0.35">
      <c r="A13458" s="2">
        <v>45678.374999999993</v>
      </c>
      <c r="B13458" s="1" t="s">
        <v>30</v>
      </c>
      <c r="C13458" s="1">
        <v>409</v>
      </c>
      <c r="D13458" t="str">
        <f>INDEX(Map!$A$2:$B$35, MATCH(Generation_Raw_Data!$B13458, Map!$A$2:$A$35, 0), 2)</f>
        <v>Brown 3</v>
      </c>
      <c r="E13458" s="9"/>
    </row>
    <row r="13459" spans="1:5" x14ac:dyDescent="0.35">
      <c r="A13459" s="2">
        <v>45678.374999999993</v>
      </c>
      <c r="B13459" s="1" t="s">
        <v>29</v>
      </c>
      <c r="C13459" s="1">
        <v>56</v>
      </c>
      <c r="D13459" t="str">
        <f>INDEX(Map!$A$2:$B$35, MATCH(Generation_Raw_Data!$B13459, Map!$A$2:$A$35, 0), 2)</f>
        <v>Brown 5</v>
      </c>
      <c r="E13459" s="9"/>
    </row>
    <row r="13460" spans="1:5" x14ac:dyDescent="0.35">
      <c r="A13460" s="2">
        <v>45678.374999999993</v>
      </c>
      <c r="B13460" s="1" t="s">
        <v>31</v>
      </c>
      <c r="C13460" s="1">
        <v>482</v>
      </c>
      <c r="D13460" t="str">
        <f>INDEX(Map!$A$2:$B$35, MATCH(Generation_Raw_Data!$B13460, Map!$A$2:$A$35, 0), 2)</f>
        <v>Ghent 1</v>
      </c>
      <c r="E13460" s="9"/>
    </row>
    <row r="13461" spans="1:5" x14ac:dyDescent="0.35">
      <c r="A13461" s="2">
        <v>45678.374999999993</v>
      </c>
      <c r="B13461" s="1" t="s">
        <v>33</v>
      </c>
      <c r="C13461" s="1">
        <v>487</v>
      </c>
      <c r="D13461" t="str">
        <f>INDEX(Map!$A$2:$B$35, MATCH(Generation_Raw_Data!$B13461, Map!$A$2:$A$35, 0), 2)</f>
        <v>Ghent 2</v>
      </c>
      <c r="E13461" s="9"/>
    </row>
    <row r="13462" spans="1:5" x14ac:dyDescent="0.35">
      <c r="A13462" s="2">
        <v>45678.374999999993</v>
      </c>
      <c r="B13462" s="1" t="s">
        <v>32</v>
      </c>
      <c r="C13462" s="1">
        <v>480</v>
      </c>
      <c r="D13462" t="str">
        <f>INDEX(Map!$A$2:$B$35, MATCH(Generation_Raw_Data!$B13462, Map!$A$2:$A$35, 0), 2)</f>
        <v>Ghent 3</v>
      </c>
      <c r="E13462" s="9"/>
    </row>
    <row r="13463" spans="1:5" x14ac:dyDescent="0.35">
      <c r="A13463" s="2">
        <v>45678.374999999993</v>
      </c>
      <c r="B13463" s="1" t="s">
        <v>34</v>
      </c>
      <c r="C13463" s="1">
        <v>486</v>
      </c>
      <c r="D13463" t="str">
        <f>INDEX(Map!$A$2:$B$35, MATCH(Generation_Raw_Data!$B13463, Map!$A$2:$A$35, 0), 2)</f>
        <v>Ghent 4</v>
      </c>
      <c r="E13463" s="9"/>
    </row>
    <row r="13464" spans="1:5" x14ac:dyDescent="0.35">
      <c r="A13464" s="2">
        <v>45678.374999999993</v>
      </c>
      <c r="B13464" s="1" t="s">
        <v>35</v>
      </c>
      <c r="C13464" s="1">
        <v>0.8</v>
      </c>
      <c r="D13464" t="str">
        <f>INDEX(Map!$A$2:$B$35, MATCH(Generation_Raw_Data!$B13464, Map!$A$2:$A$35, 0), 2)</f>
        <v>Simpsonville Solar</v>
      </c>
      <c r="E13464" s="9"/>
    </row>
    <row r="13465" spans="1:5" x14ac:dyDescent="0.35">
      <c r="A13465" s="2">
        <v>45678.374999999993</v>
      </c>
      <c r="B13465" s="1" t="s">
        <v>39</v>
      </c>
      <c r="C13465" s="1">
        <v>0</v>
      </c>
      <c r="D13465" t="str">
        <f>INDEX(Map!$A$2:$B$35, MATCH(Generation_Raw_Data!$B13465, Map!$A$2:$A$35, 0), 2)</f>
        <v>Brown 10</v>
      </c>
      <c r="E13465" s="9"/>
    </row>
    <row r="13466" spans="1:5" x14ac:dyDescent="0.35">
      <c r="A13466" s="2">
        <v>45678.416666666657</v>
      </c>
      <c r="B13466" s="1" t="s">
        <v>59</v>
      </c>
      <c r="C13466" s="1">
        <v>235.2</v>
      </c>
      <c r="D13466" t="str">
        <f>INDEX(Map!$A$2:$B$35, MATCH(Generation_Raw_Data!$B13466, Map!$A$2:$A$35, 0), 2)</f>
        <v>Cane Run 7</v>
      </c>
      <c r="E13466" s="9"/>
    </row>
    <row r="13467" spans="1:5" x14ac:dyDescent="0.35">
      <c r="A13467" s="2">
        <v>45678.416666666657</v>
      </c>
      <c r="B13467" s="1" t="s">
        <v>61</v>
      </c>
      <c r="C13467" s="1">
        <v>235.4</v>
      </c>
      <c r="D13467" t="str">
        <f>INDEX(Map!$A$2:$B$35, MATCH(Generation_Raw_Data!$B13467, Map!$A$2:$A$35, 0), 2)</f>
        <v>Cane Run 7</v>
      </c>
      <c r="E13467" s="9"/>
    </row>
    <row r="13468" spans="1:5" x14ac:dyDescent="0.35">
      <c r="A13468" s="2">
        <v>45678.416666666657</v>
      </c>
      <c r="B13468" s="1" t="s">
        <v>60</v>
      </c>
      <c r="C13468" s="1">
        <v>216.3</v>
      </c>
      <c r="D13468" t="str">
        <f>INDEX(Map!$A$2:$B$35, MATCH(Generation_Raw_Data!$B13468, Map!$A$2:$A$35, 0), 2)</f>
        <v>Cane Run 7</v>
      </c>
      <c r="E13468" s="9"/>
    </row>
    <row r="13469" spans="1:5" x14ac:dyDescent="0.35">
      <c r="A13469" s="2">
        <v>45678.416666666657</v>
      </c>
      <c r="B13469" s="1" t="s">
        <v>57</v>
      </c>
      <c r="C13469" s="1">
        <v>-9.4</v>
      </c>
      <c r="D13469" t="str">
        <f>INDEX(Map!$A$2:$B$35, MATCH(Generation_Raw_Data!$B13469, Map!$A$2:$A$35, 0), 2)</f>
        <v>Mill Creek 1</v>
      </c>
      <c r="E13469" s="9"/>
    </row>
    <row r="13470" spans="1:5" x14ac:dyDescent="0.35">
      <c r="A13470" s="2">
        <v>45678.416666666657</v>
      </c>
      <c r="B13470" s="1" t="s">
        <v>55</v>
      </c>
      <c r="C13470" s="1">
        <v>0</v>
      </c>
      <c r="D13470" t="str">
        <f>INDEX(Map!$A$2:$B$35, MATCH(Generation_Raw_Data!$B13470, Map!$A$2:$A$35, 0), 2)</f>
        <v>Paddy's Run 12</v>
      </c>
      <c r="E13470" s="9"/>
    </row>
    <row r="13471" spans="1:5" x14ac:dyDescent="0.35">
      <c r="A13471" s="2">
        <v>45678.416666666657</v>
      </c>
      <c r="B13471" s="1" t="s">
        <v>56</v>
      </c>
      <c r="C13471" s="1">
        <v>115.6</v>
      </c>
      <c r="D13471" t="str">
        <f>INDEX(Map!$A$2:$B$35, MATCH(Generation_Raw_Data!$B13471, Map!$A$2:$A$35, 0), 2)</f>
        <v>Paddy's Run 13</v>
      </c>
      <c r="E13471" s="9"/>
    </row>
    <row r="13472" spans="1:5" x14ac:dyDescent="0.35">
      <c r="A13472" s="2">
        <v>45678.416666666657</v>
      </c>
      <c r="B13472" s="1" t="s">
        <v>54</v>
      </c>
      <c r="C13472" s="1">
        <v>388.7</v>
      </c>
      <c r="D13472" t="str">
        <f>INDEX(Map!$A$2:$B$35, MATCH(Generation_Raw_Data!$B13472, Map!$A$2:$A$35, 0), 2)</f>
        <v>Mill Creek 4</v>
      </c>
      <c r="E13472" s="9"/>
    </row>
    <row r="13473" spans="1:5" x14ac:dyDescent="0.35">
      <c r="A13473" s="2">
        <v>45678.416666666657</v>
      </c>
      <c r="B13473" s="1" t="s">
        <v>53</v>
      </c>
      <c r="C13473" s="1">
        <v>295.8</v>
      </c>
      <c r="D13473" t="str">
        <f>INDEX(Map!$A$2:$B$35, MATCH(Generation_Raw_Data!$B13473, Map!$A$2:$A$35, 0), 2)</f>
        <v>Mill Creek 3</v>
      </c>
      <c r="E13473" s="9"/>
    </row>
    <row r="13474" spans="1:5" x14ac:dyDescent="0.35">
      <c r="A13474" s="2">
        <v>45678.416666666657</v>
      </c>
      <c r="B13474" s="1" t="s">
        <v>58</v>
      </c>
      <c r="C13474" s="1">
        <v>299.60000000000002</v>
      </c>
      <c r="D13474" t="str">
        <f>INDEX(Map!$A$2:$B$35, MATCH(Generation_Raw_Data!$B13474, Map!$A$2:$A$35, 0), 2)</f>
        <v>Mill Creek 2</v>
      </c>
      <c r="E13474" s="9"/>
    </row>
    <row r="13475" spans="1:5" x14ac:dyDescent="0.35">
      <c r="A13475" s="2">
        <v>45678.416666666657</v>
      </c>
      <c r="B13475" s="1" t="s">
        <v>44</v>
      </c>
      <c r="C13475" s="1">
        <v>688.5</v>
      </c>
      <c r="D13475" t="str">
        <f>INDEX(Map!$A$2:$B$35, MATCH(Generation_Raw_Data!$B13475, Map!$A$2:$A$35, 0), 2)</f>
        <v>Trimble County 2</v>
      </c>
      <c r="E13475" s="9"/>
    </row>
    <row r="13476" spans="1:5" x14ac:dyDescent="0.35">
      <c r="A13476" s="2">
        <v>45678.416666666657</v>
      </c>
      <c r="B13476" s="1" t="s">
        <v>46</v>
      </c>
      <c r="C13476" s="1">
        <v>50</v>
      </c>
      <c r="D13476" t="str">
        <f>INDEX(Map!$A$2:$B$35, MATCH(Generation_Raw_Data!$B13476, Map!$A$2:$A$35, 0), 2)</f>
        <v>Ohio Falls</v>
      </c>
      <c r="E13476" s="9"/>
    </row>
    <row r="13477" spans="1:5" x14ac:dyDescent="0.35">
      <c r="A13477" s="2">
        <v>45678.416666666657</v>
      </c>
      <c r="B13477" s="1" t="s">
        <v>45</v>
      </c>
      <c r="C13477" s="1">
        <v>490.5</v>
      </c>
      <c r="D13477" t="str">
        <f>INDEX(Map!$A$2:$B$35, MATCH(Generation_Raw_Data!$B13477, Map!$A$2:$A$35, 0), 2)</f>
        <v>Trimble County 1</v>
      </c>
      <c r="E13477" s="9"/>
    </row>
    <row r="13478" spans="1:5" x14ac:dyDescent="0.35">
      <c r="A13478" s="2">
        <v>45678.416666666657</v>
      </c>
      <c r="B13478" s="1" t="s">
        <v>47</v>
      </c>
      <c r="C13478" s="1">
        <v>152.3289</v>
      </c>
      <c r="D13478" t="str">
        <f>INDEX(Map!$A$2:$B$35, MATCH(Generation_Raw_Data!$B13478, Map!$A$2:$A$35, 0), 2)</f>
        <v>Trimble County 5</v>
      </c>
      <c r="E13478" s="9"/>
    </row>
    <row r="13479" spans="1:5" x14ac:dyDescent="0.35">
      <c r="A13479" s="2">
        <v>45678.416666666657</v>
      </c>
      <c r="B13479" s="1" t="s">
        <v>48</v>
      </c>
      <c r="C13479" s="1">
        <v>152.3289</v>
      </c>
      <c r="D13479" t="str">
        <f>INDEX(Map!$A$2:$B$35, MATCH(Generation_Raw_Data!$B13479, Map!$A$2:$A$35, 0), 2)</f>
        <v>Trimble County 6</v>
      </c>
      <c r="E13479" s="9"/>
    </row>
    <row r="13480" spans="1:5" x14ac:dyDescent="0.35">
      <c r="A13480" s="2">
        <v>45678.416666666657</v>
      </c>
      <c r="B13480" s="1" t="s">
        <v>51</v>
      </c>
      <c r="C13480" s="1">
        <v>151.33330000000001</v>
      </c>
      <c r="D13480" t="str">
        <f>INDEX(Map!$A$2:$B$35, MATCH(Generation_Raw_Data!$B13480, Map!$A$2:$A$35, 0), 2)</f>
        <v>Trimble County 9</v>
      </c>
      <c r="E13480" s="9"/>
    </row>
    <row r="13481" spans="1:5" x14ac:dyDescent="0.35">
      <c r="A13481" s="2">
        <v>45678.416666666657</v>
      </c>
      <c r="B13481" s="1" t="s">
        <v>50</v>
      </c>
      <c r="C13481" s="1">
        <v>150.33770000000001</v>
      </c>
      <c r="D13481" t="str">
        <f>INDEX(Map!$A$2:$B$35, MATCH(Generation_Raw_Data!$B13481, Map!$A$2:$A$35, 0), 2)</f>
        <v>Trimble County 8</v>
      </c>
      <c r="E13481" s="9"/>
    </row>
    <row r="13482" spans="1:5" x14ac:dyDescent="0.35">
      <c r="A13482" s="2">
        <v>45678.416666666657</v>
      </c>
      <c r="B13482" s="1" t="s">
        <v>49</v>
      </c>
      <c r="C13482" s="1">
        <v>150.33770000000001</v>
      </c>
      <c r="D13482" t="str">
        <f>INDEX(Map!$A$2:$B$35, MATCH(Generation_Raw_Data!$B13482, Map!$A$2:$A$35, 0), 2)</f>
        <v>Trimble County 7</v>
      </c>
      <c r="E13482" s="9"/>
    </row>
    <row r="13483" spans="1:5" x14ac:dyDescent="0.35">
      <c r="A13483" s="2">
        <v>45678.416666666657</v>
      </c>
      <c r="B13483" s="1" t="s">
        <v>52</v>
      </c>
      <c r="C13483" s="1">
        <v>151.33330000000001</v>
      </c>
      <c r="D13483" t="str">
        <f>INDEX(Map!$A$2:$B$35, MATCH(Generation_Raw_Data!$B13483, Map!$A$2:$A$35, 0), 2)</f>
        <v>Trimble County 10</v>
      </c>
      <c r="E13483" s="9"/>
    </row>
    <row r="13484" spans="1:5" x14ac:dyDescent="0.35">
      <c r="A13484" s="2">
        <v>45678.416666666657</v>
      </c>
      <c r="B13484" s="1" t="s">
        <v>43</v>
      </c>
      <c r="C13484" s="1">
        <v>0</v>
      </c>
      <c r="D13484" t="str">
        <f>INDEX(Map!$A$2:$B$35, MATCH(Generation_Raw_Data!$B13484, Map!$A$2:$A$35, 0), 2)</f>
        <v>Haefling</v>
      </c>
      <c r="E13484" s="9"/>
    </row>
    <row r="13485" spans="1:5" x14ac:dyDescent="0.35">
      <c r="A13485" s="2">
        <v>45678.416666666657</v>
      </c>
      <c r="B13485" s="1" t="s">
        <v>42</v>
      </c>
      <c r="C13485" s="1">
        <v>19</v>
      </c>
      <c r="D13485" t="str">
        <f>INDEX(Map!$A$2:$B$35, MATCH(Generation_Raw_Data!$B13485, Map!$A$2:$A$35, 0), 2)</f>
        <v>Dix Dam</v>
      </c>
      <c r="E13485" s="9"/>
    </row>
    <row r="13486" spans="1:5" x14ac:dyDescent="0.35">
      <c r="A13486" s="2">
        <v>45678.416666666657</v>
      </c>
      <c r="B13486" s="1" t="s">
        <v>41</v>
      </c>
      <c r="C13486" s="1">
        <v>0.9</v>
      </c>
      <c r="D13486" t="str">
        <f>INDEX(Map!$A$2:$B$35, MATCH(Generation_Raw_Data!$B13486, Map!$A$2:$A$35, 0), 2)</f>
        <v>Brown Solar</v>
      </c>
      <c r="E13486" s="9"/>
    </row>
    <row r="13487" spans="1:5" x14ac:dyDescent="0.35">
      <c r="A13487" s="2">
        <v>45678.416666666657</v>
      </c>
      <c r="B13487" s="1" t="s">
        <v>32</v>
      </c>
      <c r="C13487" s="1">
        <v>478.75</v>
      </c>
      <c r="D13487" t="str">
        <f>INDEX(Map!$A$2:$B$35, MATCH(Generation_Raw_Data!$B13487, Map!$A$2:$A$35, 0), 2)</f>
        <v>Ghent 3</v>
      </c>
      <c r="E13487" s="9"/>
    </row>
    <row r="13488" spans="1:5" x14ac:dyDescent="0.35">
      <c r="A13488" s="2">
        <v>45678.416666666657</v>
      </c>
      <c r="B13488" s="1" t="s">
        <v>33</v>
      </c>
      <c r="C13488" s="1">
        <v>485.75</v>
      </c>
      <c r="D13488" t="str">
        <f>INDEX(Map!$A$2:$B$35, MATCH(Generation_Raw_Data!$B13488, Map!$A$2:$A$35, 0), 2)</f>
        <v>Ghent 2</v>
      </c>
      <c r="E13488" s="9"/>
    </row>
    <row r="13489" spans="1:5" x14ac:dyDescent="0.35">
      <c r="A13489" s="2">
        <v>45678.416666666657</v>
      </c>
      <c r="B13489" s="1" t="s">
        <v>31</v>
      </c>
      <c r="C13489" s="1">
        <v>482.75</v>
      </c>
      <c r="D13489" t="str">
        <f>INDEX(Map!$A$2:$B$35, MATCH(Generation_Raw_Data!$B13489, Map!$A$2:$A$35, 0), 2)</f>
        <v>Ghent 1</v>
      </c>
      <c r="E13489" s="9"/>
    </row>
    <row r="13490" spans="1:5" x14ac:dyDescent="0.35">
      <c r="A13490" s="2">
        <v>45678.416666666657</v>
      </c>
      <c r="B13490" s="1" t="s">
        <v>30</v>
      </c>
      <c r="C13490" s="1">
        <v>406</v>
      </c>
      <c r="D13490" t="str">
        <f>INDEX(Map!$A$2:$B$35, MATCH(Generation_Raw_Data!$B13490, Map!$A$2:$A$35, 0), 2)</f>
        <v>Brown 3</v>
      </c>
      <c r="E13490" s="9"/>
    </row>
    <row r="13491" spans="1:5" x14ac:dyDescent="0.35">
      <c r="A13491" s="2">
        <v>45678.416666666657</v>
      </c>
      <c r="B13491" s="1" t="s">
        <v>34</v>
      </c>
      <c r="C13491" s="1">
        <v>484.75</v>
      </c>
      <c r="D13491" t="str">
        <f>INDEX(Map!$A$2:$B$35, MATCH(Generation_Raw_Data!$B13491, Map!$A$2:$A$35, 0), 2)</f>
        <v>Ghent 4</v>
      </c>
      <c r="E13491" s="9"/>
    </row>
    <row r="13492" spans="1:5" x14ac:dyDescent="0.35">
      <c r="A13492" s="2">
        <v>45678.416666666657</v>
      </c>
      <c r="B13492" s="1" t="s">
        <v>35</v>
      </c>
      <c r="C13492" s="1">
        <v>1.1000000000000001</v>
      </c>
      <c r="D13492" t="str">
        <f>INDEX(Map!$A$2:$B$35, MATCH(Generation_Raw_Data!$B13492, Map!$A$2:$A$35, 0), 2)</f>
        <v>Simpsonville Solar</v>
      </c>
      <c r="E13492" s="9"/>
    </row>
    <row r="13493" spans="1:5" x14ac:dyDescent="0.35">
      <c r="A13493" s="2">
        <v>45678.416666666657</v>
      </c>
      <c r="B13493" s="1" t="s">
        <v>29</v>
      </c>
      <c r="C13493" s="1">
        <v>51</v>
      </c>
      <c r="D13493" t="str">
        <f>INDEX(Map!$A$2:$B$35, MATCH(Generation_Raw_Data!$B13493, Map!$A$2:$A$35, 0), 2)</f>
        <v>Brown 5</v>
      </c>
      <c r="E13493" s="9"/>
    </row>
    <row r="13494" spans="1:5" x14ac:dyDescent="0.35">
      <c r="A13494" s="2">
        <v>45678.416666666657</v>
      </c>
      <c r="B13494" s="1" t="s">
        <v>40</v>
      </c>
      <c r="C13494" s="1">
        <v>69</v>
      </c>
      <c r="D13494" t="str">
        <f>INDEX(Map!$A$2:$B$35, MATCH(Generation_Raw_Data!$B13494, Map!$A$2:$A$35, 0), 2)</f>
        <v>Brown 11</v>
      </c>
      <c r="E13494" s="9"/>
    </row>
    <row r="13495" spans="1:5" x14ac:dyDescent="0.35">
      <c r="A13495" s="2">
        <v>45678.416666666657</v>
      </c>
      <c r="B13495" s="1" t="s">
        <v>38</v>
      </c>
      <c r="C13495" s="1">
        <v>106</v>
      </c>
      <c r="D13495" t="str">
        <f>INDEX(Map!$A$2:$B$35, MATCH(Generation_Raw_Data!$B13495, Map!$A$2:$A$35, 0), 2)</f>
        <v>Brown 6</v>
      </c>
      <c r="E13495" s="9"/>
    </row>
    <row r="13496" spans="1:5" x14ac:dyDescent="0.35">
      <c r="A13496" s="2">
        <v>45678.416666666657</v>
      </c>
      <c r="B13496" s="1" t="s">
        <v>28</v>
      </c>
      <c r="C13496" s="1">
        <v>105</v>
      </c>
      <c r="D13496" t="str">
        <f>INDEX(Map!$A$2:$B$35, MATCH(Generation_Raw_Data!$B13496, Map!$A$2:$A$35, 0), 2)</f>
        <v>Brown 7</v>
      </c>
      <c r="E13496" s="9"/>
    </row>
    <row r="13497" spans="1:5" x14ac:dyDescent="0.35">
      <c r="A13497" s="2">
        <v>45678.416666666657</v>
      </c>
      <c r="B13497" s="1" t="s">
        <v>36</v>
      </c>
      <c r="C13497" s="1">
        <v>50</v>
      </c>
      <c r="D13497" t="str">
        <f>INDEX(Map!$A$2:$B$35, MATCH(Generation_Raw_Data!$B13497, Map!$A$2:$A$35, 0), 2)</f>
        <v>Brown 8</v>
      </c>
      <c r="E13497" s="9"/>
    </row>
    <row r="13498" spans="1:5" x14ac:dyDescent="0.35">
      <c r="A13498" s="2">
        <v>45678.416666666657</v>
      </c>
      <c r="B13498" s="1" t="s">
        <v>37</v>
      </c>
      <c r="C13498" s="1">
        <v>0</v>
      </c>
      <c r="D13498" t="str">
        <f>INDEX(Map!$A$2:$B$35, MATCH(Generation_Raw_Data!$B13498, Map!$A$2:$A$35, 0), 2)</f>
        <v>Brown 9</v>
      </c>
      <c r="E13498" s="9"/>
    </row>
    <row r="13499" spans="1:5" x14ac:dyDescent="0.35">
      <c r="A13499" s="2">
        <v>45678.416666666657</v>
      </c>
      <c r="B13499" s="1" t="s">
        <v>39</v>
      </c>
      <c r="C13499" s="1">
        <v>0</v>
      </c>
      <c r="D13499" t="str">
        <f>INDEX(Map!$A$2:$B$35, MATCH(Generation_Raw_Data!$B13499, Map!$A$2:$A$35, 0), 2)</f>
        <v>Brown 10</v>
      </c>
      <c r="E13499" s="9"/>
    </row>
    <row r="13500" spans="1:5" x14ac:dyDescent="0.35">
      <c r="A13500" s="2">
        <v>45678.458333333321</v>
      </c>
      <c r="B13500" s="1" t="s">
        <v>36</v>
      </c>
      <c r="C13500" s="1">
        <v>51</v>
      </c>
      <c r="D13500" t="str">
        <f>INDEX(Map!$A$2:$B$35, MATCH(Generation_Raw_Data!$B13500, Map!$A$2:$A$35, 0), 2)</f>
        <v>Brown 8</v>
      </c>
      <c r="E13500" s="9"/>
    </row>
    <row r="13501" spans="1:5" x14ac:dyDescent="0.35">
      <c r="A13501" s="2">
        <v>45678.458333333321</v>
      </c>
      <c r="B13501" s="1" t="s">
        <v>28</v>
      </c>
      <c r="C13501" s="1">
        <v>106</v>
      </c>
      <c r="D13501" t="str">
        <f>INDEX(Map!$A$2:$B$35, MATCH(Generation_Raw_Data!$B13501, Map!$A$2:$A$35, 0), 2)</f>
        <v>Brown 7</v>
      </c>
      <c r="E13501" s="9"/>
    </row>
    <row r="13502" spans="1:5" x14ac:dyDescent="0.35">
      <c r="A13502" s="2">
        <v>45678.458333333321</v>
      </c>
      <c r="B13502" s="1" t="s">
        <v>38</v>
      </c>
      <c r="C13502" s="1">
        <v>107</v>
      </c>
      <c r="D13502" t="str">
        <f>INDEX(Map!$A$2:$B$35, MATCH(Generation_Raw_Data!$B13502, Map!$A$2:$A$35, 0), 2)</f>
        <v>Brown 6</v>
      </c>
      <c r="E13502" s="9"/>
    </row>
    <row r="13503" spans="1:5" x14ac:dyDescent="0.35">
      <c r="A13503" s="2">
        <v>45678.458333333321</v>
      </c>
      <c r="B13503" s="1" t="s">
        <v>40</v>
      </c>
      <c r="C13503" s="1">
        <v>51</v>
      </c>
      <c r="D13503" t="str">
        <f>INDEX(Map!$A$2:$B$35, MATCH(Generation_Raw_Data!$B13503, Map!$A$2:$A$35, 0), 2)</f>
        <v>Brown 11</v>
      </c>
      <c r="E13503" s="9"/>
    </row>
    <row r="13504" spans="1:5" x14ac:dyDescent="0.35">
      <c r="A13504" s="2">
        <v>45678.458333333321</v>
      </c>
      <c r="B13504" s="1" t="s">
        <v>43</v>
      </c>
      <c r="C13504" s="1">
        <v>0</v>
      </c>
      <c r="D13504" t="str">
        <f>INDEX(Map!$A$2:$B$35, MATCH(Generation_Raw_Data!$B13504, Map!$A$2:$A$35, 0), 2)</f>
        <v>Haefling</v>
      </c>
      <c r="E13504" s="9"/>
    </row>
    <row r="13505" spans="1:5" x14ac:dyDescent="0.35">
      <c r="A13505" s="2">
        <v>45678.458333333321</v>
      </c>
      <c r="B13505" s="1" t="s">
        <v>42</v>
      </c>
      <c r="C13505" s="1">
        <v>19</v>
      </c>
      <c r="D13505" t="str">
        <f>INDEX(Map!$A$2:$B$35, MATCH(Generation_Raw_Data!$B13505, Map!$A$2:$A$35, 0), 2)</f>
        <v>Dix Dam</v>
      </c>
      <c r="E13505" s="9"/>
    </row>
    <row r="13506" spans="1:5" x14ac:dyDescent="0.35">
      <c r="A13506" s="2">
        <v>45678.458333333321</v>
      </c>
      <c r="B13506" s="1" t="s">
        <v>41</v>
      </c>
      <c r="C13506" s="1">
        <v>1.6</v>
      </c>
      <c r="D13506" t="str">
        <f>INDEX(Map!$A$2:$B$35, MATCH(Generation_Raw_Data!$B13506, Map!$A$2:$A$35, 0), 2)</f>
        <v>Brown Solar</v>
      </c>
      <c r="E13506" s="9"/>
    </row>
    <row r="13507" spans="1:5" x14ac:dyDescent="0.35">
      <c r="A13507" s="2">
        <v>45678.458333333321</v>
      </c>
      <c r="B13507" s="1" t="s">
        <v>30</v>
      </c>
      <c r="C13507" s="1">
        <v>403</v>
      </c>
      <c r="D13507" t="str">
        <f>INDEX(Map!$A$2:$B$35, MATCH(Generation_Raw_Data!$B13507, Map!$A$2:$A$35, 0), 2)</f>
        <v>Brown 3</v>
      </c>
      <c r="E13507" s="9"/>
    </row>
    <row r="13508" spans="1:5" x14ac:dyDescent="0.35">
      <c r="A13508" s="2">
        <v>45678.458333333321</v>
      </c>
      <c r="B13508" s="1" t="s">
        <v>31</v>
      </c>
      <c r="C13508" s="1">
        <v>481</v>
      </c>
      <c r="D13508" t="str">
        <f>INDEX(Map!$A$2:$B$35, MATCH(Generation_Raw_Data!$B13508, Map!$A$2:$A$35, 0), 2)</f>
        <v>Ghent 1</v>
      </c>
      <c r="E13508" s="9"/>
    </row>
    <row r="13509" spans="1:5" x14ac:dyDescent="0.35">
      <c r="A13509" s="2">
        <v>45678.458333333321</v>
      </c>
      <c r="B13509" s="1" t="s">
        <v>33</v>
      </c>
      <c r="C13509" s="1">
        <v>489</v>
      </c>
      <c r="D13509" t="str">
        <f>INDEX(Map!$A$2:$B$35, MATCH(Generation_Raw_Data!$B13509, Map!$A$2:$A$35, 0), 2)</f>
        <v>Ghent 2</v>
      </c>
      <c r="E13509" s="9"/>
    </row>
    <row r="13510" spans="1:5" x14ac:dyDescent="0.35">
      <c r="A13510" s="2">
        <v>45678.458333333321</v>
      </c>
      <c r="B13510" s="1" t="s">
        <v>32</v>
      </c>
      <c r="C13510" s="1">
        <v>480</v>
      </c>
      <c r="D13510" t="str">
        <f>INDEX(Map!$A$2:$B$35, MATCH(Generation_Raw_Data!$B13510, Map!$A$2:$A$35, 0), 2)</f>
        <v>Ghent 3</v>
      </c>
      <c r="E13510" s="9"/>
    </row>
    <row r="13511" spans="1:5" x14ac:dyDescent="0.35">
      <c r="A13511" s="2">
        <v>45678.458333333321</v>
      </c>
      <c r="B13511" s="1" t="s">
        <v>34</v>
      </c>
      <c r="C13511" s="1">
        <v>486</v>
      </c>
      <c r="D13511" t="str">
        <f>INDEX(Map!$A$2:$B$35, MATCH(Generation_Raw_Data!$B13511, Map!$A$2:$A$35, 0), 2)</f>
        <v>Ghent 4</v>
      </c>
      <c r="E13511" s="9"/>
    </row>
    <row r="13512" spans="1:5" x14ac:dyDescent="0.35">
      <c r="A13512" s="2">
        <v>45678.458333333321</v>
      </c>
      <c r="B13512" s="1" t="s">
        <v>35</v>
      </c>
      <c r="C13512" s="1">
        <v>0.6</v>
      </c>
      <c r="D13512" t="str">
        <f>INDEX(Map!$A$2:$B$35, MATCH(Generation_Raw_Data!$B13512, Map!$A$2:$A$35, 0), 2)</f>
        <v>Simpsonville Solar</v>
      </c>
      <c r="E13512" s="9"/>
    </row>
    <row r="13513" spans="1:5" x14ac:dyDescent="0.35">
      <c r="A13513" s="2">
        <v>45678.458333333321</v>
      </c>
      <c r="B13513" s="1" t="s">
        <v>29</v>
      </c>
      <c r="C13513" s="1">
        <v>52</v>
      </c>
      <c r="D13513" t="str">
        <f>INDEX(Map!$A$2:$B$35, MATCH(Generation_Raw_Data!$B13513, Map!$A$2:$A$35, 0), 2)</f>
        <v>Brown 5</v>
      </c>
      <c r="E13513" s="9"/>
    </row>
    <row r="13514" spans="1:5" x14ac:dyDescent="0.35">
      <c r="A13514" s="2">
        <v>45678.458333333321</v>
      </c>
      <c r="B13514" s="1" t="s">
        <v>39</v>
      </c>
      <c r="C13514" s="1">
        <v>0</v>
      </c>
      <c r="D13514" t="str">
        <f>INDEX(Map!$A$2:$B$35, MATCH(Generation_Raw_Data!$B13514, Map!$A$2:$A$35, 0), 2)</f>
        <v>Brown 10</v>
      </c>
      <c r="E13514" s="9"/>
    </row>
    <row r="13515" spans="1:5" x14ac:dyDescent="0.35">
      <c r="A13515" s="2">
        <v>45678.458333333321</v>
      </c>
      <c r="B13515" s="1" t="s">
        <v>37</v>
      </c>
      <c r="C13515" s="1">
        <v>0</v>
      </c>
      <c r="D13515" t="str">
        <f>INDEX(Map!$A$2:$B$35, MATCH(Generation_Raw_Data!$B13515, Map!$A$2:$A$35, 0), 2)</f>
        <v>Brown 9</v>
      </c>
      <c r="E13515" s="9"/>
    </row>
    <row r="13516" spans="1:5" x14ac:dyDescent="0.35">
      <c r="A13516" s="2">
        <v>45678.458333333321</v>
      </c>
      <c r="B13516" s="1" t="s">
        <v>61</v>
      </c>
      <c r="C13516" s="1">
        <v>236.5</v>
      </c>
      <c r="D13516" t="str">
        <f>INDEX(Map!$A$2:$B$35, MATCH(Generation_Raw_Data!$B13516, Map!$A$2:$A$35, 0), 2)</f>
        <v>Cane Run 7</v>
      </c>
      <c r="E13516" s="9"/>
    </row>
    <row r="13517" spans="1:5" x14ac:dyDescent="0.35">
      <c r="A13517" s="2">
        <v>45678.458333333321</v>
      </c>
      <c r="B13517" s="1" t="s">
        <v>59</v>
      </c>
      <c r="C13517" s="1">
        <v>236.4</v>
      </c>
      <c r="D13517" t="str">
        <f>INDEX(Map!$A$2:$B$35, MATCH(Generation_Raw_Data!$B13517, Map!$A$2:$A$35, 0), 2)</f>
        <v>Cane Run 7</v>
      </c>
      <c r="E13517" s="9"/>
    </row>
    <row r="13518" spans="1:5" x14ac:dyDescent="0.35">
      <c r="A13518" s="2">
        <v>45678.458333333321</v>
      </c>
      <c r="B13518" s="1" t="s">
        <v>60</v>
      </c>
      <c r="C13518" s="1">
        <v>217</v>
      </c>
      <c r="D13518" t="str">
        <f>INDEX(Map!$A$2:$B$35, MATCH(Generation_Raw_Data!$B13518, Map!$A$2:$A$35, 0), 2)</f>
        <v>Cane Run 7</v>
      </c>
      <c r="E13518" s="9"/>
    </row>
    <row r="13519" spans="1:5" x14ac:dyDescent="0.35">
      <c r="A13519" s="2">
        <v>45678.458333333321</v>
      </c>
      <c r="B13519" s="1" t="s">
        <v>46</v>
      </c>
      <c r="C13519" s="1">
        <v>51</v>
      </c>
      <c r="D13519" t="str">
        <f>INDEX(Map!$A$2:$B$35, MATCH(Generation_Raw_Data!$B13519, Map!$A$2:$A$35, 0), 2)</f>
        <v>Ohio Falls</v>
      </c>
      <c r="E13519" s="9"/>
    </row>
    <row r="13520" spans="1:5" x14ac:dyDescent="0.35">
      <c r="A13520" s="2">
        <v>45678.458333333321</v>
      </c>
      <c r="B13520" s="1" t="s">
        <v>57</v>
      </c>
      <c r="C13520" s="1">
        <v>-9.3000000000000007</v>
      </c>
      <c r="D13520" t="str">
        <f>INDEX(Map!$A$2:$B$35, MATCH(Generation_Raw_Data!$B13520, Map!$A$2:$A$35, 0), 2)</f>
        <v>Mill Creek 1</v>
      </c>
      <c r="E13520" s="9"/>
    </row>
    <row r="13521" spans="1:5" x14ac:dyDescent="0.35">
      <c r="A13521" s="2">
        <v>45678.458333333321</v>
      </c>
      <c r="B13521" s="1" t="s">
        <v>56</v>
      </c>
      <c r="C13521" s="1">
        <v>169.7</v>
      </c>
      <c r="D13521" t="str">
        <f>INDEX(Map!$A$2:$B$35, MATCH(Generation_Raw_Data!$B13521, Map!$A$2:$A$35, 0), 2)</f>
        <v>Paddy's Run 13</v>
      </c>
      <c r="E13521" s="9"/>
    </row>
    <row r="13522" spans="1:5" x14ac:dyDescent="0.35">
      <c r="A13522" s="2">
        <v>45678.458333333321</v>
      </c>
      <c r="B13522" s="1" t="s">
        <v>55</v>
      </c>
      <c r="C13522" s="1">
        <v>0</v>
      </c>
      <c r="D13522" t="str">
        <f>INDEX(Map!$A$2:$B$35, MATCH(Generation_Raw_Data!$B13522, Map!$A$2:$A$35, 0), 2)</f>
        <v>Paddy's Run 12</v>
      </c>
      <c r="E13522" s="9"/>
    </row>
    <row r="13523" spans="1:5" x14ac:dyDescent="0.35">
      <c r="A13523" s="2">
        <v>45678.458333333321</v>
      </c>
      <c r="B13523" s="1" t="s">
        <v>58</v>
      </c>
      <c r="C13523" s="1">
        <v>299.7</v>
      </c>
      <c r="D13523" t="str">
        <f>INDEX(Map!$A$2:$B$35, MATCH(Generation_Raw_Data!$B13523, Map!$A$2:$A$35, 0), 2)</f>
        <v>Mill Creek 2</v>
      </c>
      <c r="E13523" s="9"/>
    </row>
    <row r="13524" spans="1:5" x14ac:dyDescent="0.35">
      <c r="A13524" s="2">
        <v>45678.458333333321</v>
      </c>
      <c r="B13524" s="1" t="s">
        <v>53</v>
      </c>
      <c r="C13524" s="1">
        <v>296</v>
      </c>
      <c r="D13524" t="str">
        <f>INDEX(Map!$A$2:$B$35, MATCH(Generation_Raw_Data!$B13524, Map!$A$2:$A$35, 0), 2)</f>
        <v>Mill Creek 3</v>
      </c>
      <c r="E13524" s="9"/>
    </row>
    <row r="13525" spans="1:5" x14ac:dyDescent="0.35">
      <c r="A13525" s="2">
        <v>45678.458333333321</v>
      </c>
      <c r="B13525" s="1" t="s">
        <v>54</v>
      </c>
      <c r="C13525" s="1">
        <v>390.2</v>
      </c>
      <c r="D13525" t="str">
        <f>INDEX(Map!$A$2:$B$35, MATCH(Generation_Raw_Data!$B13525, Map!$A$2:$A$35, 0), 2)</f>
        <v>Mill Creek 4</v>
      </c>
      <c r="E13525" s="9"/>
    </row>
    <row r="13526" spans="1:5" x14ac:dyDescent="0.35">
      <c r="A13526" s="2">
        <v>45678.458333333321</v>
      </c>
      <c r="B13526" s="1" t="s">
        <v>49</v>
      </c>
      <c r="C13526" s="1">
        <v>166.334</v>
      </c>
      <c r="D13526" t="str">
        <f>INDEX(Map!$A$2:$B$35, MATCH(Generation_Raw_Data!$B13526, Map!$A$2:$A$35, 0), 2)</f>
        <v>Trimble County 7</v>
      </c>
      <c r="E13526" s="9"/>
    </row>
    <row r="13527" spans="1:5" x14ac:dyDescent="0.35">
      <c r="A13527" s="2">
        <v>45678.458333333321</v>
      </c>
      <c r="B13527" s="1" t="s">
        <v>50</v>
      </c>
      <c r="C13527" s="1">
        <v>166.334</v>
      </c>
      <c r="D13527" t="str">
        <f>INDEX(Map!$A$2:$B$35, MATCH(Generation_Raw_Data!$B13527, Map!$A$2:$A$35, 0), 2)</f>
        <v>Trimble County 8</v>
      </c>
      <c r="E13527" s="9"/>
    </row>
    <row r="13528" spans="1:5" x14ac:dyDescent="0.35">
      <c r="A13528" s="2">
        <v>45678.458333333321</v>
      </c>
      <c r="B13528" s="1" t="s">
        <v>51</v>
      </c>
      <c r="C13528" s="1">
        <v>167.33</v>
      </c>
      <c r="D13528" t="str">
        <f>INDEX(Map!$A$2:$B$35, MATCH(Generation_Raw_Data!$B13528, Map!$A$2:$A$35, 0), 2)</f>
        <v>Trimble County 9</v>
      </c>
      <c r="E13528" s="9"/>
    </row>
    <row r="13529" spans="1:5" x14ac:dyDescent="0.35">
      <c r="A13529" s="2">
        <v>45678.458333333321</v>
      </c>
      <c r="B13529" s="1" t="s">
        <v>48</v>
      </c>
      <c r="C13529" s="1">
        <v>166.334</v>
      </c>
      <c r="D13529" t="str">
        <f>INDEX(Map!$A$2:$B$35, MATCH(Generation_Raw_Data!$B13529, Map!$A$2:$A$35, 0), 2)</f>
        <v>Trimble County 6</v>
      </c>
      <c r="E13529" s="9"/>
    </row>
    <row r="13530" spans="1:5" x14ac:dyDescent="0.35">
      <c r="A13530" s="2">
        <v>45678.458333333321</v>
      </c>
      <c r="B13530" s="1" t="s">
        <v>47</v>
      </c>
      <c r="C13530" s="1">
        <v>166.334</v>
      </c>
      <c r="D13530" t="str">
        <f>INDEX(Map!$A$2:$B$35, MATCH(Generation_Raw_Data!$B13530, Map!$A$2:$A$35, 0), 2)</f>
        <v>Trimble County 5</v>
      </c>
      <c r="E13530" s="9"/>
    </row>
    <row r="13531" spans="1:5" x14ac:dyDescent="0.35">
      <c r="A13531" s="2">
        <v>45678.458333333321</v>
      </c>
      <c r="B13531" s="1" t="s">
        <v>44</v>
      </c>
      <c r="C13531" s="1">
        <v>685.8</v>
      </c>
      <c r="D13531" t="str">
        <f>INDEX(Map!$A$2:$B$35, MATCH(Generation_Raw_Data!$B13531, Map!$A$2:$A$35, 0), 2)</f>
        <v>Trimble County 2</v>
      </c>
      <c r="E13531" s="9"/>
    </row>
    <row r="13532" spans="1:5" x14ac:dyDescent="0.35">
      <c r="A13532" s="2">
        <v>45678.458333333321</v>
      </c>
      <c r="B13532" s="1" t="s">
        <v>45</v>
      </c>
      <c r="C13532" s="1">
        <v>491.1</v>
      </c>
      <c r="D13532" t="str">
        <f>INDEX(Map!$A$2:$B$35, MATCH(Generation_Raw_Data!$B13532, Map!$A$2:$A$35, 0), 2)</f>
        <v>Trimble County 1</v>
      </c>
      <c r="E13532" s="9"/>
    </row>
    <row r="13533" spans="1:5" x14ac:dyDescent="0.35">
      <c r="A13533" s="2">
        <v>45678.458333333321</v>
      </c>
      <c r="B13533" s="1" t="s">
        <v>52</v>
      </c>
      <c r="C13533" s="1">
        <v>166.334</v>
      </c>
      <c r="D13533" t="str">
        <f>INDEX(Map!$A$2:$B$35, MATCH(Generation_Raw_Data!$B13533, Map!$A$2:$A$35, 0), 2)</f>
        <v>Trimble County 10</v>
      </c>
      <c r="E13533" s="9"/>
    </row>
    <row r="13534" spans="1:5" x14ac:dyDescent="0.35">
      <c r="A13534" s="2">
        <v>45678.499999999985</v>
      </c>
      <c r="B13534" s="1" t="s">
        <v>59</v>
      </c>
      <c r="C13534" s="1">
        <v>236.1</v>
      </c>
      <c r="D13534" t="str">
        <f>INDEX(Map!$A$2:$B$35, MATCH(Generation_Raw_Data!$B13534, Map!$A$2:$A$35, 0), 2)</f>
        <v>Cane Run 7</v>
      </c>
      <c r="E13534" s="9"/>
    </row>
    <row r="13535" spans="1:5" x14ac:dyDescent="0.35">
      <c r="A13535" s="2">
        <v>45678.499999999985</v>
      </c>
      <c r="B13535" s="1" t="s">
        <v>61</v>
      </c>
      <c r="C13535" s="1">
        <v>236.3</v>
      </c>
      <c r="D13535" t="str">
        <f>INDEX(Map!$A$2:$B$35, MATCH(Generation_Raw_Data!$B13535, Map!$A$2:$A$35, 0), 2)</f>
        <v>Cane Run 7</v>
      </c>
      <c r="E13535" s="9"/>
    </row>
    <row r="13536" spans="1:5" x14ac:dyDescent="0.35">
      <c r="A13536" s="2">
        <v>45678.499999999985</v>
      </c>
      <c r="B13536" s="1" t="s">
        <v>60</v>
      </c>
      <c r="C13536" s="1">
        <v>216.9</v>
      </c>
      <c r="D13536" t="str">
        <f>INDEX(Map!$A$2:$B$35, MATCH(Generation_Raw_Data!$B13536, Map!$A$2:$A$35, 0), 2)</f>
        <v>Cane Run 7</v>
      </c>
      <c r="E13536" s="9"/>
    </row>
    <row r="13537" spans="1:5" x14ac:dyDescent="0.35">
      <c r="A13537" s="2">
        <v>45678.499999999985</v>
      </c>
      <c r="B13537" s="1" t="s">
        <v>46</v>
      </c>
      <c r="C13537" s="1">
        <v>52</v>
      </c>
      <c r="D13537" t="str">
        <f>INDEX(Map!$A$2:$B$35, MATCH(Generation_Raw_Data!$B13537, Map!$A$2:$A$35, 0), 2)</f>
        <v>Ohio Falls</v>
      </c>
      <c r="E13537" s="9"/>
    </row>
    <row r="13538" spans="1:5" x14ac:dyDescent="0.35">
      <c r="A13538" s="2">
        <v>45678.499999999985</v>
      </c>
      <c r="B13538" s="1" t="s">
        <v>57</v>
      </c>
      <c r="C13538" s="1">
        <v>-9.3000000000000007</v>
      </c>
      <c r="D13538" t="str">
        <f>INDEX(Map!$A$2:$B$35, MATCH(Generation_Raw_Data!$B13538, Map!$A$2:$A$35, 0), 2)</f>
        <v>Mill Creek 1</v>
      </c>
      <c r="E13538" s="9"/>
    </row>
    <row r="13539" spans="1:5" x14ac:dyDescent="0.35">
      <c r="A13539" s="2">
        <v>45678.499999999985</v>
      </c>
      <c r="B13539" s="1" t="s">
        <v>55</v>
      </c>
      <c r="C13539" s="1">
        <v>0</v>
      </c>
      <c r="D13539" t="str">
        <f>INDEX(Map!$A$2:$B$35, MATCH(Generation_Raw_Data!$B13539, Map!$A$2:$A$35, 0), 2)</f>
        <v>Paddy's Run 12</v>
      </c>
      <c r="E13539" s="9"/>
    </row>
    <row r="13540" spans="1:5" x14ac:dyDescent="0.35">
      <c r="A13540" s="2">
        <v>45678.499999999985</v>
      </c>
      <c r="B13540" s="1" t="s">
        <v>56</v>
      </c>
      <c r="C13540" s="1">
        <v>171.7</v>
      </c>
      <c r="D13540" t="str">
        <f>INDEX(Map!$A$2:$B$35, MATCH(Generation_Raw_Data!$B13540, Map!$A$2:$A$35, 0), 2)</f>
        <v>Paddy's Run 13</v>
      </c>
      <c r="E13540" s="9"/>
    </row>
    <row r="13541" spans="1:5" x14ac:dyDescent="0.35">
      <c r="A13541" s="2">
        <v>45678.499999999985</v>
      </c>
      <c r="B13541" s="1" t="s">
        <v>54</v>
      </c>
      <c r="C13541" s="1">
        <v>389.5</v>
      </c>
      <c r="D13541" t="str">
        <f>INDEX(Map!$A$2:$B$35, MATCH(Generation_Raw_Data!$B13541, Map!$A$2:$A$35, 0), 2)</f>
        <v>Mill Creek 4</v>
      </c>
      <c r="E13541" s="9"/>
    </row>
    <row r="13542" spans="1:5" x14ac:dyDescent="0.35">
      <c r="A13542" s="2">
        <v>45678.499999999985</v>
      </c>
      <c r="B13542" s="1" t="s">
        <v>53</v>
      </c>
      <c r="C13542" s="1">
        <v>295.60000000000002</v>
      </c>
      <c r="D13542" t="str">
        <f>INDEX(Map!$A$2:$B$35, MATCH(Generation_Raw_Data!$B13542, Map!$A$2:$A$35, 0), 2)</f>
        <v>Mill Creek 3</v>
      </c>
      <c r="E13542" s="9"/>
    </row>
    <row r="13543" spans="1:5" x14ac:dyDescent="0.35">
      <c r="A13543" s="2">
        <v>45678.499999999985</v>
      </c>
      <c r="B13543" s="1" t="s">
        <v>58</v>
      </c>
      <c r="C13543" s="1">
        <v>299.5</v>
      </c>
      <c r="D13543" t="str">
        <f>INDEX(Map!$A$2:$B$35, MATCH(Generation_Raw_Data!$B13543, Map!$A$2:$A$35, 0), 2)</f>
        <v>Mill Creek 2</v>
      </c>
      <c r="E13543" s="9"/>
    </row>
    <row r="13544" spans="1:5" x14ac:dyDescent="0.35">
      <c r="A13544" s="2">
        <v>45678.499999999985</v>
      </c>
      <c r="B13544" s="1" t="s">
        <v>44</v>
      </c>
      <c r="C13544" s="1">
        <v>687.6</v>
      </c>
      <c r="D13544" t="str">
        <f>INDEX(Map!$A$2:$B$35, MATCH(Generation_Raw_Data!$B13544, Map!$A$2:$A$35, 0), 2)</f>
        <v>Trimble County 2</v>
      </c>
      <c r="E13544" s="9"/>
    </row>
    <row r="13545" spans="1:5" x14ac:dyDescent="0.35">
      <c r="A13545" s="2">
        <v>45678.499999999985</v>
      </c>
      <c r="B13545" s="1" t="s">
        <v>47</v>
      </c>
      <c r="C13545" s="1">
        <v>168.33529999999999</v>
      </c>
      <c r="D13545" t="str">
        <f>INDEX(Map!$A$2:$B$35, MATCH(Generation_Raw_Data!$B13545, Map!$A$2:$A$35, 0), 2)</f>
        <v>Trimble County 5</v>
      </c>
      <c r="E13545" s="9"/>
    </row>
    <row r="13546" spans="1:5" x14ac:dyDescent="0.35">
      <c r="A13546" s="2">
        <v>45678.499999999985</v>
      </c>
      <c r="B13546" s="1" t="s">
        <v>48</v>
      </c>
      <c r="C13546" s="1">
        <v>169.3314</v>
      </c>
      <c r="D13546" t="str">
        <f>INDEX(Map!$A$2:$B$35, MATCH(Generation_Raw_Data!$B13546, Map!$A$2:$A$35, 0), 2)</f>
        <v>Trimble County 6</v>
      </c>
      <c r="E13546" s="9"/>
    </row>
    <row r="13547" spans="1:5" x14ac:dyDescent="0.35">
      <c r="A13547" s="2">
        <v>45678.499999999985</v>
      </c>
      <c r="B13547" s="1" t="s">
        <v>51</v>
      </c>
      <c r="C13547" s="1">
        <v>169.3314</v>
      </c>
      <c r="D13547" t="str">
        <f>INDEX(Map!$A$2:$B$35, MATCH(Generation_Raw_Data!$B13547, Map!$A$2:$A$35, 0), 2)</f>
        <v>Trimble County 9</v>
      </c>
      <c r="E13547" s="9"/>
    </row>
    <row r="13548" spans="1:5" x14ac:dyDescent="0.35">
      <c r="A13548" s="2">
        <v>45678.499999999985</v>
      </c>
      <c r="B13548" s="1" t="s">
        <v>50</v>
      </c>
      <c r="C13548" s="1">
        <v>168.33529999999999</v>
      </c>
      <c r="D13548" t="str">
        <f>INDEX(Map!$A$2:$B$35, MATCH(Generation_Raw_Data!$B13548, Map!$A$2:$A$35, 0), 2)</f>
        <v>Trimble County 8</v>
      </c>
      <c r="E13548" s="9"/>
    </row>
    <row r="13549" spans="1:5" x14ac:dyDescent="0.35">
      <c r="A13549" s="2">
        <v>45678.499999999985</v>
      </c>
      <c r="B13549" s="1" t="s">
        <v>49</v>
      </c>
      <c r="C13549" s="1">
        <v>168.33529999999999</v>
      </c>
      <c r="D13549" t="str">
        <f>INDEX(Map!$A$2:$B$35, MATCH(Generation_Raw_Data!$B13549, Map!$A$2:$A$35, 0), 2)</f>
        <v>Trimble County 7</v>
      </c>
      <c r="E13549" s="9"/>
    </row>
    <row r="13550" spans="1:5" x14ac:dyDescent="0.35">
      <c r="A13550" s="2">
        <v>45678.499999999985</v>
      </c>
      <c r="B13550" s="1" t="s">
        <v>45</v>
      </c>
      <c r="C13550" s="1">
        <v>490.7</v>
      </c>
      <c r="D13550" t="str">
        <f>INDEX(Map!$A$2:$B$35, MATCH(Generation_Raw_Data!$B13550, Map!$A$2:$A$35, 0), 2)</f>
        <v>Trimble County 1</v>
      </c>
      <c r="E13550" s="9"/>
    </row>
    <row r="13551" spans="1:5" x14ac:dyDescent="0.35">
      <c r="A13551" s="2">
        <v>45678.499999999985</v>
      </c>
      <c r="B13551" s="1" t="s">
        <v>52</v>
      </c>
      <c r="C13551" s="1">
        <v>169.3314</v>
      </c>
      <c r="D13551" t="str">
        <f>INDEX(Map!$A$2:$B$35, MATCH(Generation_Raw_Data!$B13551, Map!$A$2:$A$35, 0), 2)</f>
        <v>Trimble County 10</v>
      </c>
      <c r="E13551" s="9"/>
    </row>
    <row r="13552" spans="1:5" x14ac:dyDescent="0.35">
      <c r="A13552" s="2">
        <v>45678.499999999985</v>
      </c>
      <c r="B13552" s="1" t="s">
        <v>43</v>
      </c>
      <c r="C13552" s="1">
        <v>0</v>
      </c>
      <c r="D13552" t="str">
        <f>INDEX(Map!$A$2:$B$35, MATCH(Generation_Raw_Data!$B13552, Map!$A$2:$A$35, 0), 2)</f>
        <v>Haefling</v>
      </c>
      <c r="E13552" s="9"/>
    </row>
    <row r="13553" spans="1:5" x14ac:dyDescent="0.35">
      <c r="A13553" s="2">
        <v>45678.499999999985</v>
      </c>
      <c r="B13553" s="1" t="s">
        <v>42</v>
      </c>
      <c r="C13553" s="1">
        <v>18</v>
      </c>
      <c r="D13553" t="str">
        <f>INDEX(Map!$A$2:$B$35, MATCH(Generation_Raw_Data!$B13553, Map!$A$2:$A$35, 0), 2)</f>
        <v>Dix Dam</v>
      </c>
      <c r="E13553" s="9"/>
    </row>
    <row r="13554" spans="1:5" x14ac:dyDescent="0.35">
      <c r="A13554" s="2">
        <v>45678.499999999985</v>
      </c>
      <c r="B13554" s="1" t="s">
        <v>41</v>
      </c>
      <c r="C13554" s="1">
        <v>2</v>
      </c>
      <c r="D13554" t="str">
        <f>INDEX(Map!$A$2:$B$35, MATCH(Generation_Raw_Data!$B13554, Map!$A$2:$A$35, 0), 2)</f>
        <v>Brown Solar</v>
      </c>
      <c r="E13554" s="9"/>
    </row>
    <row r="13555" spans="1:5" x14ac:dyDescent="0.35">
      <c r="A13555" s="2">
        <v>45678.499999999985</v>
      </c>
      <c r="B13555" s="1" t="s">
        <v>29</v>
      </c>
      <c r="C13555" s="1">
        <v>53</v>
      </c>
      <c r="D13555" t="str">
        <f>INDEX(Map!$A$2:$B$35, MATCH(Generation_Raw_Data!$B13555, Map!$A$2:$A$35, 0), 2)</f>
        <v>Brown 5</v>
      </c>
      <c r="E13555" s="9"/>
    </row>
    <row r="13556" spans="1:5" x14ac:dyDescent="0.35">
      <c r="A13556" s="2">
        <v>45678.499999999985</v>
      </c>
      <c r="B13556" s="1" t="s">
        <v>30</v>
      </c>
      <c r="C13556" s="1">
        <v>409</v>
      </c>
      <c r="D13556" t="str">
        <f>INDEX(Map!$A$2:$B$35, MATCH(Generation_Raw_Data!$B13556, Map!$A$2:$A$35, 0), 2)</f>
        <v>Brown 3</v>
      </c>
      <c r="E13556" s="9"/>
    </row>
    <row r="13557" spans="1:5" x14ac:dyDescent="0.35">
      <c r="A13557" s="2">
        <v>45678.499999999985</v>
      </c>
      <c r="B13557" s="1" t="s">
        <v>32</v>
      </c>
      <c r="C13557" s="1">
        <v>481</v>
      </c>
      <c r="D13557" t="str">
        <f>INDEX(Map!$A$2:$B$35, MATCH(Generation_Raw_Data!$B13557, Map!$A$2:$A$35, 0), 2)</f>
        <v>Ghent 3</v>
      </c>
      <c r="E13557" s="9"/>
    </row>
    <row r="13558" spans="1:5" x14ac:dyDescent="0.35">
      <c r="A13558" s="2">
        <v>45678.499999999985</v>
      </c>
      <c r="B13558" s="1" t="s">
        <v>33</v>
      </c>
      <c r="C13558" s="1">
        <v>488</v>
      </c>
      <c r="D13558" t="str">
        <f>INDEX(Map!$A$2:$B$35, MATCH(Generation_Raw_Data!$B13558, Map!$A$2:$A$35, 0), 2)</f>
        <v>Ghent 2</v>
      </c>
      <c r="E13558" s="9"/>
    </row>
    <row r="13559" spans="1:5" x14ac:dyDescent="0.35">
      <c r="A13559" s="2">
        <v>45678.499999999985</v>
      </c>
      <c r="B13559" s="1" t="s">
        <v>31</v>
      </c>
      <c r="C13559" s="1">
        <v>482</v>
      </c>
      <c r="D13559" t="str">
        <f>INDEX(Map!$A$2:$B$35, MATCH(Generation_Raw_Data!$B13559, Map!$A$2:$A$35, 0), 2)</f>
        <v>Ghent 1</v>
      </c>
      <c r="E13559" s="9"/>
    </row>
    <row r="13560" spans="1:5" x14ac:dyDescent="0.35">
      <c r="A13560" s="2">
        <v>45678.499999999985</v>
      </c>
      <c r="B13560" s="1" t="s">
        <v>34</v>
      </c>
      <c r="C13560" s="1">
        <v>486</v>
      </c>
      <c r="D13560" t="str">
        <f>INDEX(Map!$A$2:$B$35, MATCH(Generation_Raw_Data!$B13560, Map!$A$2:$A$35, 0), 2)</f>
        <v>Ghent 4</v>
      </c>
      <c r="E13560" s="9"/>
    </row>
    <row r="13561" spans="1:5" x14ac:dyDescent="0.35">
      <c r="A13561" s="2">
        <v>45678.499999999985</v>
      </c>
      <c r="B13561" s="1" t="s">
        <v>35</v>
      </c>
      <c r="C13561" s="1">
        <v>1</v>
      </c>
      <c r="D13561" t="str">
        <f>INDEX(Map!$A$2:$B$35, MATCH(Generation_Raw_Data!$B13561, Map!$A$2:$A$35, 0), 2)</f>
        <v>Simpsonville Solar</v>
      </c>
      <c r="E13561" s="9"/>
    </row>
    <row r="13562" spans="1:5" x14ac:dyDescent="0.35">
      <c r="A13562" s="2">
        <v>45678.499999999985</v>
      </c>
      <c r="B13562" s="1" t="s">
        <v>40</v>
      </c>
      <c r="C13562" s="1">
        <v>51</v>
      </c>
      <c r="D13562" t="str">
        <f>INDEX(Map!$A$2:$B$35, MATCH(Generation_Raw_Data!$B13562, Map!$A$2:$A$35, 0), 2)</f>
        <v>Brown 11</v>
      </c>
      <c r="E13562" s="9"/>
    </row>
    <row r="13563" spans="1:5" x14ac:dyDescent="0.35">
      <c r="A13563" s="2">
        <v>45678.499999999985</v>
      </c>
      <c r="B13563" s="1" t="s">
        <v>38</v>
      </c>
      <c r="C13563" s="1">
        <v>112</v>
      </c>
      <c r="D13563" t="str">
        <f>INDEX(Map!$A$2:$B$35, MATCH(Generation_Raw_Data!$B13563, Map!$A$2:$A$35, 0), 2)</f>
        <v>Brown 6</v>
      </c>
      <c r="E13563" s="9"/>
    </row>
    <row r="13564" spans="1:5" x14ac:dyDescent="0.35">
      <c r="A13564" s="2">
        <v>45678.499999999985</v>
      </c>
      <c r="B13564" s="1" t="s">
        <v>28</v>
      </c>
      <c r="C13564" s="1">
        <v>111</v>
      </c>
      <c r="D13564" t="str">
        <f>INDEX(Map!$A$2:$B$35, MATCH(Generation_Raw_Data!$B13564, Map!$A$2:$A$35, 0), 2)</f>
        <v>Brown 7</v>
      </c>
      <c r="E13564" s="9"/>
    </row>
    <row r="13565" spans="1:5" x14ac:dyDescent="0.35">
      <c r="A13565" s="2">
        <v>45678.499999999985</v>
      </c>
      <c r="B13565" s="1" t="s">
        <v>36</v>
      </c>
      <c r="C13565" s="1">
        <v>51</v>
      </c>
      <c r="D13565" t="str">
        <f>INDEX(Map!$A$2:$B$35, MATCH(Generation_Raw_Data!$B13565, Map!$A$2:$A$35, 0), 2)</f>
        <v>Brown 8</v>
      </c>
      <c r="E13565" s="9"/>
    </row>
    <row r="13566" spans="1:5" x14ac:dyDescent="0.35">
      <c r="A13566" s="2">
        <v>45678.499999999985</v>
      </c>
      <c r="B13566" s="1" t="s">
        <v>37</v>
      </c>
      <c r="C13566" s="1">
        <v>0</v>
      </c>
      <c r="D13566" t="str">
        <f>INDEX(Map!$A$2:$B$35, MATCH(Generation_Raw_Data!$B13566, Map!$A$2:$A$35, 0), 2)</f>
        <v>Brown 9</v>
      </c>
      <c r="E13566" s="9"/>
    </row>
    <row r="13567" spans="1:5" x14ac:dyDescent="0.35">
      <c r="A13567" s="2">
        <v>45678.499999999985</v>
      </c>
      <c r="B13567" s="1" t="s">
        <v>39</v>
      </c>
      <c r="C13567" s="1">
        <v>0</v>
      </c>
      <c r="D13567" t="str">
        <f>INDEX(Map!$A$2:$B$35, MATCH(Generation_Raw_Data!$B13567, Map!$A$2:$A$35, 0), 2)</f>
        <v>Brown 10</v>
      </c>
      <c r="E13567" s="9"/>
    </row>
    <row r="13568" spans="1:5" x14ac:dyDescent="0.35">
      <c r="A13568" s="2">
        <v>45678.54166666665</v>
      </c>
      <c r="B13568" s="1" t="s">
        <v>61</v>
      </c>
      <c r="C13568" s="1">
        <v>236.9</v>
      </c>
      <c r="D13568" t="str">
        <f>INDEX(Map!$A$2:$B$35, MATCH(Generation_Raw_Data!$B13568, Map!$A$2:$A$35, 0), 2)</f>
        <v>Cane Run 7</v>
      </c>
      <c r="E13568" s="9"/>
    </row>
    <row r="13569" spans="1:5" x14ac:dyDescent="0.35">
      <c r="A13569" s="2">
        <v>45678.54166666665</v>
      </c>
      <c r="B13569" s="1" t="s">
        <v>59</v>
      </c>
      <c r="C13569" s="1">
        <v>236.8</v>
      </c>
      <c r="D13569" t="str">
        <f>INDEX(Map!$A$2:$B$35, MATCH(Generation_Raw_Data!$B13569, Map!$A$2:$A$35, 0), 2)</f>
        <v>Cane Run 7</v>
      </c>
      <c r="E13569" s="9"/>
    </row>
    <row r="13570" spans="1:5" x14ac:dyDescent="0.35">
      <c r="A13570" s="2">
        <v>45678.54166666665</v>
      </c>
      <c r="B13570" s="1" t="s">
        <v>60</v>
      </c>
      <c r="C13570" s="1">
        <v>217.8</v>
      </c>
      <c r="D13570" t="str">
        <f>INDEX(Map!$A$2:$B$35, MATCH(Generation_Raw_Data!$B13570, Map!$A$2:$A$35, 0), 2)</f>
        <v>Cane Run 7</v>
      </c>
      <c r="E13570" s="9"/>
    </row>
    <row r="13571" spans="1:5" x14ac:dyDescent="0.35">
      <c r="A13571" s="2">
        <v>45678.54166666665</v>
      </c>
      <c r="B13571" s="1" t="s">
        <v>46</v>
      </c>
      <c r="C13571" s="1">
        <v>51</v>
      </c>
      <c r="D13571" t="str">
        <f>INDEX(Map!$A$2:$B$35, MATCH(Generation_Raw_Data!$B13571, Map!$A$2:$A$35, 0), 2)</f>
        <v>Ohio Falls</v>
      </c>
      <c r="E13571" s="9"/>
    </row>
    <row r="13572" spans="1:5" x14ac:dyDescent="0.35">
      <c r="A13572" s="2">
        <v>45678.54166666665</v>
      </c>
      <c r="B13572" s="1" t="s">
        <v>57</v>
      </c>
      <c r="C13572" s="1">
        <v>-9.5</v>
      </c>
      <c r="D13572" t="str">
        <f>INDEX(Map!$A$2:$B$35, MATCH(Generation_Raw_Data!$B13572, Map!$A$2:$A$35, 0), 2)</f>
        <v>Mill Creek 1</v>
      </c>
      <c r="E13572" s="9"/>
    </row>
    <row r="13573" spans="1:5" x14ac:dyDescent="0.35">
      <c r="A13573" s="2">
        <v>45678.54166666665</v>
      </c>
      <c r="B13573" s="1" t="s">
        <v>56</v>
      </c>
      <c r="C13573" s="1">
        <v>172.7</v>
      </c>
      <c r="D13573" t="str">
        <f>INDEX(Map!$A$2:$B$35, MATCH(Generation_Raw_Data!$B13573, Map!$A$2:$A$35, 0), 2)</f>
        <v>Paddy's Run 13</v>
      </c>
      <c r="E13573" s="9"/>
    </row>
    <row r="13574" spans="1:5" x14ac:dyDescent="0.35">
      <c r="A13574" s="2">
        <v>45678.54166666665</v>
      </c>
      <c r="B13574" s="1" t="s">
        <v>55</v>
      </c>
      <c r="C13574" s="1">
        <v>0</v>
      </c>
      <c r="D13574" t="str">
        <f>INDEX(Map!$A$2:$B$35, MATCH(Generation_Raw_Data!$B13574, Map!$A$2:$A$35, 0), 2)</f>
        <v>Paddy's Run 12</v>
      </c>
      <c r="E13574" s="9"/>
    </row>
    <row r="13575" spans="1:5" x14ac:dyDescent="0.35">
      <c r="A13575" s="2">
        <v>45678.54166666665</v>
      </c>
      <c r="B13575" s="1" t="s">
        <v>58</v>
      </c>
      <c r="C13575" s="1">
        <v>297.60000000000002</v>
      </c>
      <c r="D13575" t="str">
        <f>INDEX(Map!$A$2:$B$35, MATCH(Generation_Raw_Data!$B13575, Map!$A$2:$A$35, 0), 2)</f>
        <v>Mill Creek 2</v>
      </c>
      <c r="E13575" s="9"/>
    </row>
    <row r="13576" spans="1:5" x14ac:dyDescent="0.35">
      <c r="A13576" s="2">
        <v>45678.54166666665</v>
      </c>
      <c r="B13576" s="1" t="s">
        <v>53</v>
      </c>
      <c r="C13576" s="1">
        <v>296.5</v>
      </c>
      <c r="D13576" t="str">
        <f>INDEX(Map!$A$2:$B$35, MATCH(Generation_Raw_Data!$B13576, Map!$A$2:$A$35, 0), 2)</f>
        <v>Mill Creek 3</v>
      </c>
      <c r="E13576" s="9"/>
    </row>
    <row r="13577" spans="1:5" x14ac:dyDescent="0.35">
      <c r="A13577" s="2">
        <v>45678.54166666665</v>
      </c>
      <c r="B13577" s="1" t="s">
        <v>54</v>
      </c>
      <c r="C13577" s="1">
        <v>389.8</v>
      </c>
      <c r="D13577" t="str">
        <f>INDEX(Map!$A$2:$B$35, MATCH(Generation_Raw_Data!$B13577, Map!$A$2:$A$35, 0), 2)</f>
        <v>Mill Creek 4</v>
      </c>
      <c r="E13577" s="9"/>
    </row>
    <row r="13578" spans="1:5" x14ac:dyDescent="0.35">
      <c r="A13578" s="2">
        <v>45678.54166666665</v>
      </c>
      <c r="B13578" s="1" t="s">
        <v>49</v>
      </c>
      <c r="C13578" s="1">
        <v>177.3383</v>
      </c>
      <c r="D13578" t="str">
        <f>INDEX(Map!$A$2:$B$35, MATCH(Generation_Raw_Data!$B13578, Map!$A$2:$A$35, 0), 2)</f>
        <v>Trimble County 7</v>
      </c>
      <c r="E13578" s="9"/>
    </row>
    <row r="13579" spans="1:5" x14ac:dyDescent="0.35">
      <c r="A13579" s="2">
        <v>45678.54166666665</v>
      </c>
      <c r="B13579" s="1" t="s">
        <v>50</v>
      </c>
      <c r="C13579" s="1">
        <v>178.33459999999999</v>
      </c>
      <c r="D13579" t="str">
        <f>INDEX(Map!$A$2:$B$35, MATCH(Generation_Raw_Data!$B13579, Map!$A$2:$A$35, 0), 2)</f>
        <v>Trimble County 8</v>
      </c>
      <c r="E13579" s="9"/>
    </row>
    <row r="13580" spans="1:5" x14ac:dyDescent="0.35">
      <c r="A13580" s="2">
        <v>45678.54166666665</v>
      </c>
      <c r="B13580" s="1" t="s">
        <v>51</v>
      </c>
      <c r="C13580" s="1">
        <v>179.33090000000001</v>
      </c>
      <c r="D13580" t="str">
        <f>INDEX(Map!$A$2:$B$35, MATCH(Generation_Raw_Data!$B13580, Map!$A$2:$A$35, 0), 2)</f>
        <v>Trimble County 9</v>
      </c>
      <c r="E13580" s="9"/>
    </row>
    <row r="13581" spans="1:5" x14ac:dyDescent="0.35">
      <c r="A13581" s="2">
        <v>45678.54166666665</v>
      </c>
      <c r="B13581" s="1" t="s">
        <v>48</v>
      </c>
      <c r="C13581" s="1">
        <v>179.33090000000001</v>
      </c>
      <c r="D13581" t="str">
        <f>INDEX(Map!$A$2:$B$35, MATCH(Generation_Raw_Data!$B13581, Map!$A$2:$A$35, 0), 2)</f>
        <v>Trimble County 6</v>
      </c>
      <c r="E13581" s="9"/>
    </row>
    <row r="13582" spans="1:5" x14ac:dyDescent="0.35">
      <c r="A13582" s="2">
        <v>45678.54166666665</v>
      </c>
      <c r="B13582" s="1" t="s">
        <v>47</v>
      </c>
      <c r="C13582" s="1">
        <v>179.33090000000001</v>
      </c>
      <c r="D13582" t="str">
        <f>INDEX(Map!$A$2:$B$35, MATCH(Generation_Raw_Data!$B13582, Map!$A$2:$A$35, 0), 2)</f>
        <v>Trimble County 5</v>
      </c>
      <c r="E13582" s="9"/>
    </row>
    <row r="13583" spans="1:5" x14ac:dyDescent="0.35">
      <c r="A13583" s="2">
        <v>45678.54166666665</v>
      </c>
      <c r="B13583" s="1" t="s">
        <v>44</v>
      </c>
      <c r="C13583" s="1">
        <v>686.7</v>
      </c>
      <c r="D13583" t="str">
        <f>INDEX(Map!$A$2:$B$35, MATCH(Generation_Raw_Data!$B13583, Map!$A$2:$A$35, 0), 2)</f>
        <v>Trimble County 2</v>
      </c>
      <c r="E13583" s="9"/>
    </row>
    <row r="13584" spans="1:5" x14ac:dyDescent="0.35">
      <c r="A13584" s="2">
        <v>45678.54166666665</v>
      </c>
      <c r="B13584" s="1" t="s">
        <v>45</v>
      </c>
      <c r="C13584" s="1">
        <v>491.5</v>
      </c>
      <c r="D13584" t="str">
        <f>INDEX(Map!$A$2:$B$35, MATCH(Generation_Raw_Data!$B13584, Map!$A$2:$A$35, 0), 2)</f>
        <v>Trimble County 1</v>
      </c>
      <c r="E13584" s="9"/>
    </row>
    <row r="13585" spans="1:5" x14ac:dyDescent="0.35">
      <c r="A13585" s="2">
        <v>45678.54166666665</v>
      </c>
      <c r="B13585" s="1" t="s">
        <v>52</v>
      </c>
      <c r="C13585" s="1">
        <v>178.33459999999999</v>
      </c>
      <c r="D13585" t="str">
        <f>INDEX(Map!$A$2:$B$35, MATCH(Generation_Raw_Data!$B13585, Map!$A$2:$A$35, 0), 2)</f>
        <v>Trimble County 10</v>
      </c>
      <c r="E13585" s="9"/>
    </row>
    <row r="13586" spans="1:5" x14ac:dyDescent="0.35">
      <c r="A13586" s="2">
        <v>45678.54166666665</v>
      </c>
      <c r="B13586" s="1" t="s">
        <v>43</v>
      </c>
      <c r="C13586" s="1">
        <v>0</v>
      </c>
      <c r="D13586" t="str">
        <f>INDEX(Map!$A$2:$B$35, MATCH(Generation_Raw_Data!$B13586, Map!$A$2:$A$35, 0), 2)</f>
        <v>Haefling</v>
      </c>
      <c r="E13586" s="9"/>
    </row>
    <row r="13587" spans="1:5" x14ac:dyDescent="0.35">
      <c r="A13587" s="2">
        <v>45678.54166666665</v>
      </c>
      <c r="B13587" s="1" t="s">
        <v>42</v>
      </c>
      <c r="C13587" s="1">
        <v>19</v>
      </c>
      <c r="D13587" t="str">
        <f>INDEX(Map!$A$2:$B$35, MATCH(Generation_Raw_Data!$B13587, Map!$A$2:$A$35, 0), 2)</f>
        <v>Dix Dam</v>
      </c>
      <c r="E13587" s="9"/>
    </row>
    <row r="13588" spans="1:5" x14ac:dyDescent="0.35">
      <c r="A13588" s="2">
        <v>45678.54166666665</v>
      </c>
      <c r="B13588" s="1" t="s">
        <v>41</v>
      </c>
      <c r="C13588" s="1">
        <v>1.5</v>
      </c>
      <c r="D13588" t="str">
        <f>INDEX(Map!$A$2:$B$35, MATCH(Generation_Raw_Data!$B13588, Map!$A$2:$A$35, 0), 2)</f>
        <v>Brown Solar</v>
      </c>
      <c r="E13588" s="9"/>
    </row>
    <row r="13589" spans="1:5" x14ac:dyDescent="0.35">
      <c r="A13589" s="2">
        <v>45678.54166666665</v>
      </c>
      <c r="B13589" s="1" t="s">
        <v>31</v>
      </c>
      <c r="C13589" s="1">
        <v>481.75</v>
      </c>
      <c r="D13589" t="str">
        <f>INDEX(Map!$A$2:$B$35, MATCH(Generation_Raw_Data!$B13589, Map!$A$2:$A$35, 0), 2)</f>
        <v>Ghent 1</v>
      </c>
      <c r="E13589" s="9"/>
    </row>
    <row r="13590" spans="1:5" x14ac:dyDescent="0.35">
      <c r="A13590" s="2">
        <v>45678.54166666665</v>
      </c>
      <c r="B13590" s="1" t="s">
        <v>33</v>
      </c>
      <c r="C13590" s="1">
        <v>487.75</v>
      </c>
      <c r="D13590" t="str">
        <f>INDEX(Map!$A$2:$B$35, MATCH(Generation_Raw_Data!$B13590, Map!$A$2:$A$35, 0), 2)</f>
        <v>Ghent 2</v>
      </c>
      <c r="E13590" s="9"/>
    </row>
    <row r="13591" spans="1:5" x14ac:dyDescent="0.35">
      <c r="A13591" s="2">
        <v>45678.54166666665</v>
      </c>
      <c r="B13591" s="1" t="s">
        <v>32</v>
      </c>
      <c r="C13591" s="1">
        <v>479.75</v>
      </c>
      <c r="D13591" t="str">
        <f>INDEX(Map!$A$2:$B$35, MATCH(Generation_Raw_Data!$B13591, Map!$A$2:$A$35, 0), 2)</f>
        <v>Ghent 3</v>
      </c>
      <c r="E13591" s="9"/>
    </row>
    <row r="13592" spans="1:5" x14ac:dyDescent="0.35">
      <c r="A13592" s="2">
        <v>45678.54166666665</v>
      </c>
      <c r="B13592" s="1" t="s">
        <v>30</v>
      </c>
      <c r="C13592" s="1">
        <v>411</v>
      </c>
      <c r="D13592" t="str">
        <f>INDEX(Map!$A$2:$B$35, MATCH(Generation_Raw_Data!$B13592, Map!$A$2:$A$35, 0), 2)</f>
        <v>Brown 3</v>
      </c>
      <c r="E13592" s="9"/>
    </row>
    <row r="13593" spans="1:5" x14ac:dyDescent="0.35">
      <c r="A13593" s="2">
        <v>45678.54166666665</v>
      </c>
      <c r="B13593" s="1" t="s">
        <v>34</v>
      </c>
      <c r="C13593" s="1">
        <v>484.75</v>
      </c>
      <c r="D13593" t="str">
        <f>INDEX(Map!$A$2:$B$35, MATCH(Generation_Raw_Data!$B13593, Map!$A$2:$A$35, 0), 2)</f>
        <v>Ghent 4</v>
      </c>
      <c r="E13593" s="9"/>
    </row>
    <row r="13594" spans="1:5" x14ac:dyDescent="0.35">
      <c r="A13594" s="2">
        <v>45678.54166666665</v>
      </c>
      <c r="B13594" s="1" t="s">
        <v>35</v>
      </c>
      <c r="C13594" s="1">
        <v>0.9</v>
      </c>
      <c r="D13594" t="str">
        <f>INDEX(Map!$A$2:$B$35, MATCH(Generation_Raw_Data!$B13594, Map!$A$2:$A$35, 0), 2)</f>
        <v>Simpsonville Solar</v>
      </c>
      <c r="E13594" s="9"/>
    </row>
    <row r="13595" spans="1:5" x14ac:dyDescent="0.35">
      <c r="A13595" s="2">
        <v>45678.54166666665</v>
      </c>
      <c r="B13595" s="1" t="s">
        <v>29</v>
      </c>
      <c r="C13595" s="1">
        <v>70.333299999999994</v>
      </c>
      <c r="D13595" t="str">
        <f>INDEX(Map!$A$2:$B$35, MATCH(Generation_Raw_Data!$B13595, Map!$A$2:$A$35, 0), 2)</f>
        <v>Brown 5</v>
      </c>
      <c r="E13595" s="9"/>
    </row>
    <row r="13596" spans="1:5" x14ac:dyDescent="0.35">
      <c r="A13596" s="2">
        <v>45678.54166666665</v>
      </c>
      <c r="B13596" s="1" t="s">
        <v>39</v>
      </c>
      <c r="C13596" s="1">
        <v>0</v>
      </c>
      <c r="D13596" t="str">
        <f>INDEX(Map!$A$2:$B$35, MATCH(Generation_Raw_Data!$B13596, Map!$A$2:$A$35, 0), 2)</f>
        <v>Brown 10</v>
      </c>
      <c r="E13596" s="9"/>
    </row>
    <row r="13597" spans="1:5" x14ac:dyDescent="0.35">
      <c r="A13597" s="2">
        <v>45678.54166666665</v>
      </c>
      <c r="B13597" s="1" t="s">
        <v>37</v>
      </c>
      <c r="C13597" s="1">
        <v>0</v>
      </c>
      <c r="D13597" t="str">
        <f>INDEX(Map!$A$2:$B$35, MATCH(Generation_Raw_Data!$B13597, Map!$A$2:$A$35, 0), 2)</f>
        <v>Brown 9</v>
      </c>
      <c r="E13597" s="9"/>
    </row>
    <row r="13598" spans="1:5" x14ac:dyDescent="0.35">
      <c r="A13598" s="2">
        <v>45678.54166666665</v>
      </c>
      <c r="B13598" s="1" t="s">
        <v>36</v>
      </c>
      <c r="C13598" s="1">
        <v>52</v>
      </c>
      <c r="D13598" t="str">
        <f>INDEX(Map!$A$2:$B$35, MATCH(Generation_Raw_Data!$B13598, Map!$A$2:$A$35, 0), 2)</f>
        <v>Brown 8</v>
      </c>
      <c r="E13598" s="9"/>
    </row>
    <row r="13599" spans="1:5" x14ac:dyDescent="0.35">
      <c r="A13599" s="2">
        <v>45678.54166666665</v>
      </c>
      <c r="B13599" s="1" t="s">
        <v>28</v>
      </c>
      <c r="C13599" s="1">
        <v>137.33330000000001</v>
      </c>
      <c r="D13599" t="str">
        <f>INDEX(Map!$A$2:$B$35, MATCH(Generation_Raw_Data!$B13599, Map!$A$2:$A$35, 0), 2)</f>
        <v>Brown 7</v>
      </c>
      <c r="E13599" s="9"/>
    </row>
    <row r="13600" spans="1:5" x14ac:dyDescent="0.35">
      <c r="A13600" s="2">
        <v>45678.54166666665</v>
      </c>
      <c r="B13600" s="1" t="s">
        <v>38</v>
      </c>
      <c r="C13600" s="1">
        <v>138.33330000000001</v>
      </c>
      <c r="D13600" t="str">
        <f>INDEX(Map!$A$2:$B$35, MATCH(Generation_Raw_Data!$B13600, Map!$A$2:$A$35, 0), 2)</f>
        <v>Brown 6</v>
      </c>
      <c r="E13600" s="9"/>
    </row>
    <row r="13601" spans="1:5" x14ac:dyDescent="0.35">
      <c r="A13601" s="2">
        <v>45678.54166666665</v>
      </c>
      <c r="B13601" s="1" t="s">
        <v>40</v>
      </c>
      <c r="C13601" s="1">
        <v>52</v>
      </c>
      <c r="D13601" t="str">
        <f>INDEX(Map!$A$2:$B$35, MATCH(Generation_Raw_Data!$B13601, Map!$A$2:$A$35, 0), 2)</f>
        <v>Brown 11</v>
      </c>
      <c r="E13601" s="9"/>
    </row>
    <row r="13602" spans="1:5" x14ac:dyDescent="0.35">
      <c r="A13602" s="2">
        <v>45678.583333333314</v>
      </c>
      <c r="B13602" s="1" t="s">
        <v>58</v>
      </c>
      <c r="C13602" s="1">
        <v>206.5</v>
      </c>
      <c r="D13602" t="str">
        <f>INDEX(Map!$A$2:$B$35, MATCH(Generation_Raw_Data!$B13602, Map!$A$2:$A$35, 0), 2)</f>
        <v>Mill Creek 2</v>
      </c>
      <c r="E13602" s="9"/>
    </row>
    <row r="13603" spans="1:5" x14ac:dyDescent="0.35">
      <c r="A13603" s="2">
        <v>45678.583333333314</v>
      </c>
      <c r="B13603" s="1" t="s">
        <v>44</v>
      </c>
      <c r="C13603" s="1">
        <v>686</v>
      </c>
      <c r="D13603" t="str">
        <f>INDEX(Map!$A$2:$B$35, MATCH(Generation_Raw_Data!$B13603, Map!$A$2:$A$35, 0), 2)</f>
        <v>Trimble County 2</v>
      </c>
      <c r="E13603" s="9"/>
    </row>
    <row r="13604" spans="1:5" x14ac:dyDescent="0.35">
      <c r="A13604" s="2">
        <v>45678.583333333314</v>
      </c>
      <c r="B13604" s="1" t="s">
        <v>47</v>
      </c>
      <c r="C13604" s="1">
        <v>175.33330000000001</v>
      </c>
      <c r="D13604" t="str">
        <f>INDEX(Map!$A$2:$B$35, MATCH(Generation_Raw_Data!$B13604, Map!$A$2:$A$35, 0), 2)</f>
        <v>Trimble County 5</v>
      </c>
      <c r="E13604" s="9"/>
    </row>
    <row r="13605" spans="1:5" x14ac:dyDescent="0.35">
      <c r="A13605" s="2">
        <v>45678.583333333314</v>
      </c>
      <c r="B13605" s="1" t="s">
        <v>48</v>
      </c>
      <c r="C13605" s="1">
        <v>175.33330000000001</v>
      </c>
      <c r="D13605" t="str">
        <f>INDEX(Map!$A$2:$B$35, MATCH(Generation_Raw_Data!$B13605, Map!$A$2:$A$35, 0), 2)</f>
        <v>Trimble County 6</v>
      </c>
      <c r="E13605" s="9"/>
    </row>
    <row r="13606" spans="1:5" x14ac:dyDescent="0.35">
      <c r="A13606" s="2">
        <v>45678.583333333314</v>
      </c>
      <c r="B13606" s="1" t="s">
        <v>51</v>
      </c>
      <c r="C13606" s="1">
        <v>176.3295</v>
      </c>
      <c r="D13606" t="str">
        <f>INDEX(Map!$A$2:$B$35, MATCH(Generation_Raw_Data!$B13606, Map!$A$2:$A$35, 0), 2)</f>
        <v>Trimble County 9</v>
      </c>
      <c r="E13606" s="9"/>
    </row>
    <row r="13607" spans="1:5" x14ac:dyDescent="0.35">
      <c r="A13607" s="2">
        <v>45678.583333333314</v>
      </c>
      <c r="B13607" s="1" t="s">
        <v>50</v>
      </c>
      <c r="C13607" s="1">
        <v>175.33330000000001</v>
      </c>
      <c r="D13607" t="str">
        <f>INDEX(Map!$A$2:$B$35, MATCH(Generation_Raw_Data!$B13607, Map!$A$2:$A$35, 0), 2)</f>
        <v>Trimble County 8</v>
      </c>
      <c r="E13607" s="9"/>
    </row>
    <row r="13608" spans="1:5" x14ac:dyDescent="0.35">
      <c r="A13608" s="2">
        <v>45678.583333333314</v>
      </c>
      <c r="B13608" s="1" t="s">
        <v>49</v>
      </c>
      <c r="C13608" s="1">
        <v>174.33709999999999</v>
      </c>
      <c r="D13608" t="str">
        <f>INDEX(Map!$A$2:$B$35, MATCH(Generation_Raw_Data!$B13608, Map!$A$2:$A$35, 0), 2)</f>
        <v>Trimble County 7</v>
      </c>
      <c r="E13608" s="9"/>
    </row>
    <row r="13609" spans="1:5" x14ac:dyDescent="0.35">
      <c r="A13609" s="2">
        <v>45678.583333333314</v>
      </c>
      <c r="B13609" s="1" t="s">
        <v>46</v>
      </c>
      <c r="C13609" s="1">
        <v>51</v>
      </c>
      <c r="D13609" t="str">
        <f>INDEX(Map!$A$2:$B$35, MATCH(Generation_Raw_Data!$B13609, Map!$A$2:$A$35, 0), 2)</f>
        <v>Ohio Falls</v>
      </c>
      <c r="E13609" s="9"/>
    </row>
    <row r="13610" spans="1:5" x14ac:dyDescent="0.35">
      <c r="A13610" s="2">
        <v>45678.583333333314</v>
      </c>
      <c r="B13610" s="1" t="s">
        <v>45</v>
      </c>
      <c r="C13610" s="1">
        <v>490.8</v>
      </c>
      <c r="D13610" t="str">
        <f>INDEX(Map!$A$2:$B$35, MATCH(Generation_Raw_Data!$B13610, Map!$A$2:$A$35, 0), 2)</f>
        <v>Trimble County 1</v>
      </c>
      <c r="E13610" s="9"/>
    </row>
    <row r="13611" spans="1:5" x14ac:dyDescent="0.35">
      <c r="A13611" s="2">
        <v>45678.583333333314</v>
      </c>
      <c r="B13611" s="1" t="s">
        <v>52</v>
      </c>
      <c r="C13611" s="1">
        <v>175.33330000000001</v>
      </c>
      <c r="D13611" t="str">
        <f>INDEX(Map!$A$2:$B$35, MATCH(Generation_Raw_Data!$B13611, Map!$A$2:$A$35, 0), 2)</f>
        <v>Trimble County 10</v>
      </c>
      <c r="E13611" s="9"/>
    </row>
    <row r="13612" spans="1:5" x14ac:dyDescent="0.35">
      <c r="A13612" s="2">
        <v>45678.583333333314</v>
      </c>
      <c r="B13612" s="1" t="s">
        <v>59</v>
      </c>
      <c r="C13612" s="1">
        <v>236.6</v>
      </c>
      <c r="D13612" t="str">
        <f>INDEX(Map!$A$2:$B$35, MATCH(Generation_Raw_Data!$B13612, Map!$A$2:$A$35, 0), 2)</f>
        <v>Cane Run 7</v>
      </c>
      <c r="E13612" s="9"/>
    </row>
    <row r="13613" spans="1:5" x14ac:dyDescent="0.35">
      <c r="A13613" s="2">
        <v>45678.583333333314</v>
      </c>
      <c r="B13613" s="1" t="s">
        <v>61</v>
      </c>
      <c r="C13613" s="1">
        <v>236.9</v>
      </c>
      <c r="D13613" t="str">
        <f>INDEX(Map!$A$2:$B$35, MATCH(Generation_Raw_Data!$B13613, Map!$A$2:$A$35, 0), 2)</f>
        <v>Cane Run 7</v>
      </c>
      <c r="E13613" s="9"/>
    </row>
    <row r="13614" spans="1:5" x14ac:dyDescent="0.35">
      <c r="A13614" s="2">
        <v>45678.583333333314</v>
      </c>
      <c r="B13614" s="1" t="s">
        <v>60</v>
      </c>
      <c r="C13614" s="1">
        <v>217.75</v>
      </c>
      <c r="D13614" t="str">
        <f>INDEX(Map!$A$2:$B$35, MATCH(Generation_Raw_Data!$B13614, Map!$A$2:$A$35, 0), 2)</f>
        <v>Cane Run 7</v>
      </c>
      <c r="E13614" s="9"/>
    </row>
    <row r="13615" spans="1:5" x14ac:dyDescent="0.35">
      <c r="A13615" s="2">
        <v>45678.583333333314</v>
      </c>
      <c r="B13615" s="1" t="s">
        <v>57</v>
      </c>
      <c r="C13615" s="1">
        <v>-9.5</v>
      </c>
      <c r="D13615" t="str">
        <f>INDEX(Map!$A$2:$B$35, MATCH(Generation_Raw_Data!$B13615, Map!$A$2:$A$35, 0), 2)</f>
        <v>Mill Creek 1</v>
      </c>
      <c r="E13615" s="9"/>
    </row>
    <row r="13616" spans="1:5" x14ac:dyDescent="0.35">
      <c r="A13616" s="2">
        <v>45678.583333333314</v>
      </c>
      <c r="B13616" s="1" t="s">
        <v>55</v>
      </c>
      <c r="C13616" s="1">
        <v>0</v>
      </c>
      <c r="D13616" t="str">
        <f>INDEX(Map!$A$2:$B$35, MATCH(Generation_Raw_Data!$B13616, Map!$A$2:$A$35, 0), 2)</f>
        <v>Paddy's Run 12</v>
      </c>
      <c r="E13616" s="9"/>
    </row>
    <row r="13617" spans="1:5" x14ac:dyDescent="0.35">
      <c r="A13617" s="2">
        <v>45678.583333333314</v>
      </c>
      <c r="B13617" s="1" t="s">
        <v>56</v>
      </c>
      <c r="C13617" s="1">
        <v>173.7</v>
      </c>
      <c r="D13617" t="str">
        <f>INDEX(Map!$A$2:$B$35, MATCH(Generation_Raw_Data!$B13617, Map!$A$2:$A$35, 0), 2)</f>
        <v>Paddy's Run 13</v>
      </c>
      <c r="E13617" s="9"/>
    </row>
    <row r="13618" spans="1:5" x14ac:dyDescent="0.35">
      <c r="A13618" s="2">
        <v>45678.583333333314</v>
      </c>
      <c r="B13618" s="1" t="s">
        <v>54</v>
      </c>
      <c r="C13618" s="1">
        <v>389</v>
      </c>
      <c r="D13618" t="str">
        <f>INDEX(Map!$A$2:$B$35, MATCH(Generation_Raw_Data!$B13618, Map!$A$2:$A$35, 0), 2)</f>
        <v>Mill Creek 4</v>
      </c>
      <c r="E13618" s="9"/>
    </row>
    <row r="13619" spans="1:5" x14ac:dyDescent="0.35">
      <c r="A13619" s="2">
        <v>45678.583333333314</v>
      </c>
      <c r="B13619" s="1" t="s">
        <v>53</v>
      </c>
      <c r="C13619" s="1">
        <v>296</v>
      </c>
      <c r="D13619" t="str">
        <f>INDEX(Map!$A$2:$B$35, MATCH(Generation_Raw_Data!$B13619, Map!$A$2:$A$35, 0), 2)</f>
        <v>Mill Creek 3</v>
      </c>
      <c r="E13619" s="9"/>
    </row>
    <row r="13620" spans="1:5" x14ac:dyDescent="0.35">
      <c r="A13620" s="2">
        <v>45678.583333333314</v>
      </c>
      <c r="B13620" s="1" t="s">
        <v>43</v>
      </c>
      <c r="C13620" s="1">
        <v>0</v>
      </c>
      <c r="D13620" t="str">
        <f>INDEX(Map!$A$2:$B$35, MATCH(Generation_Raw_Data!$B13620, Map!$A$2:$A$35, 0), 2)</f>
        <v>Haefling</v>
      </c>
      <c r="E13620" s="9"/>
    </row>
    <row r="13621" spans="1:5" x14ac:dyDescent="0.35">
      <c r="A13621" s="2">
        <v>45678.583333333314</v>
      </c>
      <c r="B13621" s="1" t="s">
        <v>42</v>
      </c>
      <c r="C13621" s="1">
        <v>19</v>
      </c>
      <c r="D13621" t="str">
        <f>INDEX(Map!$A$2:$B$35, MATCH(Generation_Raw_Data!$B13621, Map!$A$2:$A$35, 0), 2)</f>
        <v>Dix Dam</v>
      </c>
      <c r="E13621" s="9"/>
    </row>
    <row r="13622" spans="1:5" x14ac:dyDescent="0.35">
      <c r="A13622" s="2">
        <v>45678.583333333314</v>
      </c>
      <c r="B13622" s="1" t="s">
        <v>41</v>
      </c>
      <c r="C13622" s="1">
        <v>1</v>
      </c>
      <c r="D13622" t="str">
        <f>INDEX(Map!$A$2:$B$35, MATCH(Generation_Raw_Data!$B13622, Map!$A$2:$A$35, 0), 2)</f>
        <v>Brown Solar</v>
      </c>
      <c r="E13622" s="9"/>
    </row>
    <row r="13623" spans="1:5" x14ac:dyDescent="0.35">
      <c r="A13623" s="2">
        <v>45678.583333333314</v>
      </c>
      <c r="B13623" s="1" t="s">
        <v>30</v>
      </c>
      <c r="C13623" s="1">
        <v>407</v>
      </c>
      <c r="D13623" t="str">
        <f>INDEX(Map!$A$2:$B$35, MATCH(Generation_Raw_Data!$B13623, Map!$A$2:$A$35, 0), 2)</f>
        <v>Brown 3</v>
      </c>
      <c r="E13623" s="9"/>
    </row>
    <row r="13624" spans="1:5" x14ac:dyDescent="0.35">
      <c r="A13624" s="2">
        <v>45678.583333333314</v>
      </c>
      <c r="B13624" s="1" t="s">
        <v>32</v>
      </c>
      <c r="C13624" s="1">
        <v>481</v>
      </c>
      <c r="D13624" t="str">
        <f>INDEX(Map!$A$2:$B$35, MATCH(Generation_Raw_Data!$B13624, Map!$A$2:$A$35, 0), 2)</f>
        <v>Ghent 3</v>
      </c>
      <c r="E13624" s="9"/>
    </row>
    <row r="13625" spans="1:5" x14ac:dyDescent="0.35">
      <c r="A13625" s="2">
        <v>45678.583333333314</v>
      </c>
      <c r="B13625" s="1" t="s">
        <v>33</v>
      </c>
      <c r="C13625" s="1">
        <v>488</v>
      </c>
      <c r="D13625" t="str">
        <f>INDEX(Map!$A$2:$B$35, MATCH(Generation_Raw_Data!$B13625, Map!$A$2:$A$35, 0), 2)</f>
        <v>Ghent 2</v>
      </c>
      <c r="E13625" s="9"/>
    </row>
    <row r="13626" spans="1:5" x14ac:dyDescent="0.35">
      <c r="A13626" s="2">
        <v>45678.583333333314</v>
      </c>
      <c r="B13626" s="1" t="s">
        <v>31</v>
      </c>
      <c r="C13626" s="1">
        <v>482</v>
      </c>
      <c r="D13626" t="str">
        <f>INDEX(Map!$A$2:$B$35, MATCH(Generation_Raw_Data!$B13626, Map!$A$2:$A$35, 0), 2)</f>
        <v>Ghent 1</v>
      </c>
      <c r="E13626" s="9"/>
    </row>
    <row r="13627" spans="1:5" x14ac:dyDescent="0.35">
      <c r="A13627" s="2">
        <v>45678.583333333314</v>
      </c>
      <c r="B13627" s="1" t="s">
        <v>34</v>
      </c>
      <c r="C13627" s="1">
        <v>485</v>
      </c>
      <c r="D13627" t="str">
        <f>INDEX(Map!$A$2:$B$35, MATCH(Generation_Raw_Data!$B13627, Map!$A$2:$A$35, 0), 2)</f>
        <v>Ghent 4</v>
      </c>
      <c r="E13627" s="9"/>
    </row>
    <row r="13628" spans="1:5" x14ac:dyDescent="0.35">
      <c r="A13628" s="2">
        <v>45678.583333333314</v>
      </c>
      <c r="B13628" s="1" t="s">
        <v>35</v>
      </c>
      <c r="C13628" s="1">
        <v>1</v>
      </c>
      <c r="D13628" t="str">
        <f>INDEX(Map!$A$2:$B$35, MATCH(Generation_Raw_Data!$B13628, Map!$A$2:$A$35, 0), 2)</f>
        <v>Simpsonville Solar</v>
      </c>
      <c r="E13628" s="9"/>
    </row>
    <row r="13629" spans="1:5" x14ac:dyDescent="0.35">
      <c r="A13629" s="2">
        <v>45678.583333333314</v>
      </c>
      <c r="B13629" s="1" t="s">
        <v>29</v>
      </c>
      <c r="C13629" s="1">
        <v>55</v>
      </c>
      <c r="D13629" t="str">
        <f>INDEX(Map!$A$2:$B$35, MATCH(Generation_Raw_Data!$B13629, Map!$A$2:$A$35, 0), 2)</f>
        <v>Brown 5</v>
      </c>
      <c r="E13629" s="9"/>
    </row>
    <row r="13630" spans="1:5" x14ac:dyDescent="0.35">
      <c r="A13630" s="2">
        <v>45678.583333333314</v>
      </c>
      <c r="B13630" s="1" t="s">
        <v>40</v>
      </c>
      <c r="C13630" s="1">
        <v>50</v>
      </c>
      <c r="D13630" t="str">
        <f>INDEX(Map!$A$2:$B$35, MATCH(Generation_Raw_Data!$B13630, Map!$A$2:$A$35, 0), 2)</f>
        <v>Brown 11</v>
      </c>
      <c r="E13630" s="9"/>
    </row>
    <row r="13631" spans="1:5" x14ac:dyDescent="0.35">
      <c r="A13631" s="2">
        <v>45678.583333333314</v>
      </c>
      <c r="B13631" s="1" t="s">
        <v>38</v>
      </c>
      <c r="C13631" s="1">
        <v>117</v>
      </c>
      <c r="D13631" t="str">
        <f>INDEX(Map!$A$2:$B$35, MATCH(Generation_Raw_Data!$B13631, Map!$A$2:$A$35, 0), 2)</f>
        <v>Brown 6</v>
      </c>
      <c r="E13631" s="9"/>
    </row>
    <row r="13632" spans="1:5" x14ac:dyDescent="0.35">
      <c r="A13632" s="2">
        <v>45678.583333333314</v>
      </c>
      <c r="B13632" s="1" t="s">
        <v>28</v>
      </c>
      <c r="C13632" s="1">
        <v>116</v>
      </c>
      <c r="D13632" t="str">
        <f>INDEX(Map!$A$2:$B$35, MATCH(Generation_Raw_Data!$B13632, Map!$A$2:$A$35, 0), 2)</f>
        <v>Brown 7</v>
      </c>
      <c r="E13632" s="9"/>
    </row>
    <row r="13633" spans="1:5" x14ac:dyDescent="0.35">
      <c r="A13633" s="2">
        <v>45678.583333333314</v>
      </c>
      <c r="B13633" s="1" t="s">
        <v>36</v>
      </c>
      <c r="C13633" s="1">
        <v>50</v>
      </c>
      <c r="D13633" t="str">
        <f>INDEX(Map!$A$2:$B$35, MATCH(Generation_Raw_Data!$B13633, Map!$A$2:$A$35, 0), 2)</f>
        <v>Brown 8</v>
      </c>
      <c r="E13633" s="9"/>
    </row>
    <row r="13634" spans="1:5" x14ac:dyDescent="0.35">
      <c r="A13634" s="2">
        <v>45678.583333333314</v>
      </c>
      <c r="B13634" s="1" t="s">
        <v>37</v>
      </c>
      <c r="C13634" s="1">
        <v>0</v>
      </c>
      <c r="D13634" t="str">
        <f>INDEX(Map!$A$2:$B$35, MATCH(Generation_Raw_Data!$B13634, Map!$A$2:$A$35, 0), 2)</f>
        <v>Brown 9</v>
      </c>
      <c r="E13634" s="9"/>
    </row>
    <row r="13635" spans="1:5" x14ac:dyDescent="0.35">
      <c r="A13635" s="2">
        <v>45678.583333333314</v>
      </c>
      <c r="B13635" s="1" t="s">
        <v>39</v>
      </c>
      <c r="C13635" s="1">
        <v>0</v>
      </c>
      <c r="D13635" t="str">
        <f>INDEX(Map!$A$2:$B$35, MATCH(Generation_Raw_Data!$B13635, Map!$A$2:$A$35, 0), 2)</f>
        <v>Brown 10</v>
      </c>
      <c r="E13635" s="9"/>
    </row>
    <row r="13636" spans="1:5" x14ac:dyDescent="0.35">
      <c r="A13636" s="2">
        <v>45678.624999999978</v>
      </c>
      <c r="B13636" s="1" t="s">
        <v>61</v>
      </c>
      <c r="C13636" s="1">
        <v>236.75</v>
      </c>
      <c r="D13636" t="str">
        <f>INDEX(Map!$A$2:$B$35, MATCH(Generation_Raw_Data!$B13636, Map!$A$2:$A$35, 0), 2)</f>
        <v>Cane Run 7</v>
      </c>
      <c r="E13636" s="9"/>
    </row>
    <row r="13637" spans="1:5" x14ac:dyDescent="0.35">
      <c r="A13637" s="2">
        <v>45678.624999999978</v>
      </c>
      <c r="B13637" s="1" t="s">
        <v>59</v>
      </c>
      <c r="C13637" s="1">
        <v>236.6</v>
      </c>
      <c r="D13637" t="str">
        <f>INDEX(Map!$A$2:$B$35, MATCH(Generation_Raw_Data!$B13637, Map!$A$2:$A$35, 0), 2)</f>
        <v>Cane Run 7</v>
      </c>
      <c r="E13637" s="9"/>
    </row>
    <row r="13638" spans="1:5" x14ac:dyDescent="0.35">
      <c r="A13638" s="2">
        <v>45678.624999999978</v>
      </c>
      <c r="B13638" s="1" t="s">
        <v>60</v>
      </c>
      <c r="C13638" s="1">
        <v>217.65</v>
      </c>
      <c r="D13638" t="str">
        <f>INDEX(Map!$A$2:$B$35, MATCH(Generation_Raw_Data!$B13638, Map!$A$2:$A$35, 0), 2)</f>
        <v>Cane Run 7</v>
      </c>
      <c r="E13638" s="9"/>
    </row>
    <row r="13639" spans="1:5" x14ac:dyDescent="0.35">
      <c r="A13639" s="2">
        <v>45678.624999999978</v>
      </c>
      <c r="B13639" s="1" t="s">
        <v>46</v>
      </c>
      <c r="C13639" s="1">
        <v>51</v>
      </c>
      <c r="D13639" t="str">
        <f>INDEX(Map!$A$2:$B$35, MATCH(Generation_Raw_Data!$B13639, Map!$A$2:$A$35, 0), 2)</f>
        <v>Ohio Falls</v>
      </c>
      <c r="E13639" s="9"/>
    </row>
    <row r="13640" spans="1:5" x14ac:dyDescent="0.35">
      <c r="A13640" s="2">
        <v>45678.624999999978</v>
      </c>
      <c r="B13640" s="1" t="s">
        <v>57</v>
      </c>
      <c r="C13640" s="1">
        <v>-9.6</v>
      </c>
      <c r="D13640" t="str">
        <f>INDEX(Map!$A$2:$B$35, MATCH(Generation_Raw_Data!$B13640, Map!$A$2:$A$35, 0), 2)</f>
        <v>Mill Creek 1</v>
      </c>
      <c r="E13640" s="9"/>
    </row>
    <row r="13641" spans="1:5" x14ac:dyDescent="0.35">
      <c r="A13641" s="2">
        <v>45678.624999999978</v>
      </c>
      <c r="B13641" s="1" t="s">
        <v>56</v>
      </c>
      <c r="C13641" s="1">
        <v>172.7</v>
      </c>
      <c r="D13641" t="str">
        <f>INDEX(Map!$A$2:$B$35, MATCH(Generation_Raw_Data!$B13641, Map!$A$2:$A$35, 0), 2)</f>
        <v>Paddy's Run 13</v>
      </c>
      <c r="E13641" s="9"/>
    </row>
    <row r="13642" spans="1:5" x14ac:dyDescent="0.35">
      <c r="A13642" s="2">
        <v>45678.624999999978</v>
      </c>
      <c r="B13642" s="1" t="s">
        <v>55</v>
      </c>
      <c r="C13642" s="1">
        <v>0</v>
      </c>
      <c r="D13642" t="str">
        <f>INDEX(Map!$A$2:$B$35, MATCH(Generation_Raw_Data!$B13642, Map!$A$2:$A$35, 0), 2)</f>
        <v>Paddy's Run 12</v>
      </c>
      <c r="E13642" s="9"/>
    </row>
    <row r="13643" spans="1:5" x14ac:dyDescent="0.35">
      <c r="A13643" s="2">
        <v>45678.624999999978</v>
      </c>
      <c r="B13643" s="1" t="s">
        <v>58</v>
      </c>
      <c r="C13643" s="1">
        <v>121.5</v>
      </c>
      <c r="D13643" t="str">
        <f>INDEX(Map!$A$2:$B$35, MATCH(Generation_Raw_Data!$B13643, Map!$A$2:$A$35, 0), 2)</f>
        <v>Mill Creek 2</v>
      </c>
      <c r="E13643" s="9"/>
    </row>
    <row r="13644" spans="1:5" x14ac:dyDescent="0.35">
      <c r="A13644" s="2">
        <v>45678.624999999978</v>
      </c>
      <c r="B13644" s="1" t="s">
        <v>53</v>
      </c>
      <c r="C13644" s="1">
        <v>297.10000000000002</v>
      </c>
      <c r="D13644" t="str">
        <f>INDEX(Map!$A$2:$B$35, MATCH(Generation_Raw_Data!$B13644, Map!$A$2:$A$35, 0), 2)</f>
        <v>Mill Creek 3</v>
      </c>
      <c r="E13644" s="9"/>
    </row>
    <row r="13645" spans="1:5" x14ac:dyDescent="0.35">
      <c r="A13645" s="2">
        <v>45678.624999999978</v>
      </c>
      <c r="B13645" s="1" t="s">
        <v>54</v>
      </c>
      <c r="C13645" s="1">
        <v>390.2</v>
      </c>
      <c r="D13645" t="str">
        <f>INDEX(Map!$A$2:$B$35, MATCH(Generation_Raw_Data!$B13645, Map!$A$2:$A$35, 0), 2)</f>
        <v>Mill Creek 4</v>
      </c>
      <c r="E13645" s="9"/>
    </row>
    <row r="13646" spans="1:5" x14ac:dyDescent="0.35">
      <c r="A13646" s="2">
        <v>45678.624999999978</v>
      </c>
      <c r="B13646" s="1" t="s">
        <v>49</v>
      </c>
      <c r="C13646" s="1">
        <v>175.16820000000001</v>
      </c>
      <c r="D13646" t="str">
        <f>INDEX(Map!$A$2:$B$35, MATCH(Generation_Raw_Data!$B13646, Map!$A$2:$A$35, 0), 2)</f>
        <v>Trimble County 7</v>
      </c>
      <c r="E13646" s="9"/>
    </row>
    <row r="13647" spans="1:5" x14ac:dyDescent="0.35">
      <c r="A13647" s="2">
        <v>45678.624999999978</v>
      </c>
      <c r="B13647" s="1" t="s">
        <v>50</v>
      </c>
      <c r="C13647" s="1">
        <v>175.16820000000001</v>
      </c>
      <c r="D13647" t="str">
        <f>INDEX(Map!$A$2:$B$35, MATCH(Generation_Raw_Data!$B13647, Map!$A$2:$A$35, 0), 2)</f>
        <v>Trimble County 8</v>
      </c>
      <c r="E13647" s="9"/>
    </row>
    <row r="13648" spans="1:5" x14ac:dyDescent="0.35">
      <c r="A13648" s="2">
        <v>45678.624999999978</v>
      </c>
      <c r="B13648" s="1" t="s">
        <v>51</v>
      </c>
      <c r="C13648" s="1">
        <v>176.1635</v>
      </c>
      <c r="D13648" t="str">
        <f>INDEX(Map!$A$2:$B$35, MATCH(Generation_Raw_Data!$B13648, Map!$A$2:$A$35, 0), 2)</f>
        <v>Trimble County 9</v>
      </c>
      <c r="E13648" s="9"/>
    </row>
    <row r="13649" spans="1:5" x14ac:dyDescent="0.35">
      <c r="A13649" s="2">
        <v>45678.624999999978</v>
      </c>
      <c r="B13649" s="1" t="s">
        <v>48</v>
      </c>
      <c r="C13649" s="1">
        <v>176.1635</v>
      </c>
      <c r="D13649" t="str">
        <f>INDEX(Map!$A$2:$B$35, MATCH(Generation_Raw_Data!$B13649, Map!$A$2:$A$35, 0), 2)</f>
        <v>Trimble County 6</v>
      </c>
      <c r="E13649" s="9"/>
    </row>
    <row r="13650" spans="1:5" x14ac:dyDescent="0.35">
      <c r="A13650" s="2">
        <v>45678.624999999978</v>
      </c>
      <c r="B13650" s="1" t="s">
        <v>47</v>
      </c>
      <c r="C13650" s="1">
        <v>175.16820000000001</v>
      </c>
      <c r="D13650" t="str">
        <f>INDEX(Map!$A$2:$B$35, MATCH(Generation_Raw_Data!$B13650, Map!$A$2:$A$35, 0), 2)</f>
        <v>Trimble County 5</v>
      </c>
      <c r="E13650" s="9"/>
    </row>
    <row r="13651" spans="1:5" x14ac:dyDescent="0.35">
      <c r="A13651" s="2">
        <v>45678.624999999978</v>
      </c>
      <c r="B13651" s="1" t="s">
        <v>44</v>
      </c>
      <c r="C13651" s="1">
        <v>686.3</v>
      </c>
      <c r="D13651" t="str">
        <f>INDEX(Map!$A$2:$B$35, MATCH(Generation_Raw_Data!$B13651, Map!$A$2:$A$35, 0), 2)</f>
        <v>Trimble County 2</v>
      </c>
      <c r="E13651" s="9"/>
    </row>
    <row r="13652" spans="1:5" x14ac:dyDescent="0.35">
      <c r="A13652" s="2">
        <v>45678.624999999978</v>
      </c>
      <c r="B13652" s="1" t="s">
        <v>45</v>
      </c>
      <c r="C13652" s="1">
        <v>491.2</v>
      </c>
      <c r="D13652" t="str">
        <f>INDEX(Map!$A$2:$B$35, MATCH(Generation_Raw_Data!$B13652, Map!$A$2:$A$35, 0), 2)</f>
        <v>Trimble County 1</v>
      </c>
      <c r="E13652" s="9"/>
    </row>
    <row r="13653" spans="1:5" x14ac:dyDescent="0.35">
      <c r="A13653" s="2">
        <v>45678.624999999978</v>
      </c>
      <c r="B13653" s="1" t="s">
        <v>52</v>
      </c>
      <c r="C13653" s="1">
        <v>175.16820000000001</v>
      </c>
      <c r="D13653" t="str">
        <f>INDEX(Map!$A$2:$B$35, MATCH(Generation_Raw_Data!$B13653, Map!$A$2:$A$35, 0), 2)</f>
        <v>Trimble County 10</v>
      </c>
      <c r="E13653" s="9"/>
    </row>
    <row r="13654" spans="1:5" x14ac:dyDescent="0.35">
      <c r="A13654" s="2">
        <v>45678.624999999978</v>
      </c>
      <c r="B13654" s="1" t="s">
        <v>43</v>
      </c>
      <c r="C13654" s="1">
        <v>0</v>
      </c>
      <c r="D13654" t="str">
        <f>INDEX(Map!$A$2:$B$35, MATCH(Generation_Raw_Data!$B13654, Map!$A$2:$A$35, 0), 2)</f>
        <v>Haefling</v>
      </c>
      <c r="E13654" s="9"/>
    </row>
    <row r="13655" spans="1:5" x14ac:dyDescent="0.35">
      <c r="A13655" s="2">
        <v>45678.624999999978</v>
      </c>
      <c r="B13655" s="1" t="s">
        <v>42</v>
      </c>
      <c r="C13655" s="1">
        <v>19</v>
      </c>
      <c r="D13655" t="str">
        <f>INDEX(Map!$A$2:$B$35, MATCH(Generation_Raw_Data!$B13655, Map!$A$2:$A$35, 0), 2)</f>
        <v>Dix Dam</v>
      </c>
      <c r="E13655" s="9"/>
    </row>
    <row r="13656" spans="1:5" x14ac:dyDescent="0.35">
      <c r="A13656" s="2">
        <v>45678.624999999978</v>
      </c>
      <c r="B13656" s="1" t="s">
        <v>41</v>
      </c>
      <c r="C13656" s="1">
        <v>0.3</v>
      </c>
      <c r="D13656" t="str">
        <f>INDEX(Map!$A$2:$B$35, MATCH(Generation_Raw_Data!$B13656, Map!$A$2:$A$35, 0), 2)</f>
        <v>Brown Solar</v>
      </c>
      <c r="E13656" s="9"/>
    </row>
    <row r="13657" spans="1:5" x14ac:dyDescent="0.35">
      <c r="A13657" s="2">
        <v>45678.624999999978</v>
      </c>
      <c r="B13657" s="1" t="s">
        <v>29</v>
      </c>
      <c r="C13657" s="1">
        <v>55</v>
      </c>
      <c r="D13657" t="str">
        <f>INDEX(Map!$A$2:$B$35, MATCH(Generation_Raw_Data!$B13657, Map!$A$2:$A$35, 0), 2)</f>
        <v>Brown 5</v>
      </c>
      <c r="E13657" s="9"/>
    </row>
    <row r="13658" spans="1:5" x14ac:dyDescent="0.35">
      <c r="A13658" s="2">
        <v>45678.624999999978</v>
      </c>
      <c r="B13658" s="1" t="s">
        <v>30</v>
      </c>
      <c r="C13658" s="1">
        <v>409</v>
      </c>
      <c r="D13658" t="str">
        <f>INDEX(Map!$A$2:$B$35, MATCH(Generation_Raw_Data!$B13658, Map!$A$2:$A$35, 0), 2)</f>
        <v>Brown 3</v>
      </c>
      <c r="E13658" s="9"/>
    </row>
    <row r="13659" spans="1:5" x14ac:dyDescent="0.35">
      <c r="A13659" s="2">
        <v>45678.624999999978</v>
      </c>
      <c r="B13659" s="1" t="s">
        <v>31</v>
      </c>
      <c r="C13659" s="1">
        <v>483</v>
      </c>
      <c r="D13659" t="str">
        <f>INDEX(Map!$A$2:$B$35, MATCH(Generation_Raw_Data!$B13659, Map!$A$2:$A$35, 0), 2)</f>
        <v>Ghent 1</v>
      </c>
      <c r="E13659" s="9"/>
    </row>
    <row r="13660" spans="1:5" x14ac:dyDescent="0.35">
      <c r="A13660" s="2">
        <v>45678.624999999978</v>
      </c>
      <c r="B13660" s="1" t="s">
        <v>33</v>
      </c>
      <c r="C13660" s="1">
        <v>488</v>
      </c>
      <c r="D13660" t="str">
        <f>INDEX(Map!$A$2:$B$35, MATCH(Generation_Raw_Data!$B13660, Map!$A$2:$A$35, 0), 2)</f>
        <v>Ghent 2</v>
      </c>
      <c r="E13660" s="9"/>
    </row>
    <row r="13661" spans="1:5" x14ac:dyDescent="0.35">
      <c r="A13661" s="2">
        <v>45678.624999999978</v>
      </c>
      <c r="B13661" s="1" t="s">
        <v>32</v>
      </c>
      <c r="C13661" s="1">
        <v>480</v>
      </c>
      <c r="D13661" t="str">
        <f>INDEX(Map!$A$2:$B$35, MATCH(Generation_Raw_Data!$B13661, Map!$A$2:$A$35, 0), 2)</f>
        <v>Ghent 3</v>
      </c>
      <c r="E13661" s="9"/>
    </row>
    <row r="13662" spans="1:5" x14ac:dyDescent="0.35">
      <c r="A13662" s="2">
        <v>45678.624999999978</v>
      </c>
      <c r="B13662" s="1" t="s">
        <v>34</v>
      </c>
      <c r="C13662" s="1">
        <v>485</v>
      </c>
      <c r="D13662" t="str">
        <f>INDEX(Map!$A$2:$B$35, MATCH(Generation_Raw_Data!$B13662, Map!$A$2:$A$35, 0), 2)</f>
        <v>Ghent 4</v>
      </c>
      <c r="E13662" s="9"/>
    </row>
    <row r="13663" spans="1:5" x14ac:dyDescent="0.35">
      <c r="A13663" s="2">
        <v>45678.624999999978</v>
      </c>
      <c r="B13663" s="1" t="s">
        <v>35</v>
      </c>
      <c r="C13663" s="1">
        <v>0.5</v>
      </c>
      <c r="D13663" t="str">
        <f>INDEX(Map!$A$2:$B$35, MATCH(Generation_Raw_Data!$B13663, Map!$A$2:$A$35, 0), 2)</f>
        <v>Simpsonville Solar</v>
      </c>
      <c r="E13663" s="9"/>
    </row>
    <row r="13664" spans="1:5" x14ac:dyDescent="0.35">
      <c r="A13664" s="2">
        <v>45678.624999999978</v>
      </c>
      <c r="B13664" s="1" t="s">
        <v>39</v>
      </c>
      <c r="C13664" s="1">
        <v>0</v>
      </c>
      <c r="D13664" t="str">
        <f>INDEX(Map!$A$2:$B$35, MATCH(Generation_Raw_Data!$B13664, Map!$A$2:$A$35, 0), 2)</f>
        <v>Brown 10</v>
      </c>
      <c r="E13664" s="9"/>
    </row>
    <row r="13665" spans="1:5" x14ac:dyDescent="0.35">
      <c r="A13665" s="2">
        <v>45678.624999999978</v>
      </c>
      <c r="B13665" s="1" t="s">
        <v>37</v>
      </c>
      <c r="C13665" s="1">
        <v>0</v>
      </c>
      <c r="D13665" t="str">
        <f>INDEX(Map!$A$2:$B$35, MATCH(Generation_Raw_Data!$B13665, Map!$A$2:$A$35, 0), 2)</f>
        <v>Brown 9</v>
      </c>
      <c r="E13665" s="9"/>
    </row>
    <row r="13666" spans="1:5" x14ac:dyDescent="0.35">
      <c r="A13666" s="2">
        <v>45678.624999999978</v>
      </c>
      <c r="B13666" s="1" t="s">
        <v>36</v>
      </c>
      <c r="C13666" s="1">
        <v>50</v>
      </c>
      <c r="D13666" t="str">
        <f>INDEX(Map!$A$2:$B$35, MATCH(Generation_Raw_Data!$B13666, Map!$A$2:$A$35, 0), 2)</f>
        <v>Brown 8</v>
      </c>
      <c r="E13666" s="9"/>
    </row>
    <row r="13667" spans="1:5" x14ac:dyDescent="0.35">
      <c r="A13667" s="2">
        <v>45678.624999999978</v>
      </c>
      <c r="B13667" s="1" t="s">
        <v>28</v>
      </c>
      <c r="C13667" s="1">
        <v>117</v>
      </c>
      <c r="D13667" t="str">
        <f>INDEX(Map!$A$2:$B$35, MATCH(Generation_Raw_Data!$B13667, Map!$A$2:$A$35, 0), 2)</f>
        <v>Brown 7</v>
      </c>
      <c r="E13667" s="9"/>
    </row>
    <row r="13668" spans="1:5" x14ac:dyDescent="0.35">
      <c r="A13668" s="2">
        <v>45678.624999999978</v>
      </c>
      <c r="B13668" s="1" t="s">
        <v>38</v>
      </c>
      <c r="C13668" s="1">
        <v>118</v>
      </c>
      <c r="D13668" t="str">
        <f>INDEX(Map!$A$2:$B$35, MATCH(Generation_Raw_Data!$B13668, Map!$A$2:$A$35, 0), 2)</f>
        <v>Brown 6</v>
      </c>
      <c r="E13668" s="9"/>
    </row>
    <row r="13669" spans="1:5" x14ac:dyDescent="0.35">
      <c r="A13669" s="2">
        <v>45678.624999999978</v>
      </c>
      <c r="B13669" s="1" t="s">
        <v>40</v>
      </c>
      <c r="C13669" s="1">
        <v>51</v>
      </c>
      <c r="D13669" t="str">
        <f>INDEX(Map!$A$2:$B$35, MATCH(Generation_Raw_Data!$B13669, Map!$A$2:$A$35, 0), 2)</f>
        <v>Brown 11</v>
      </c>
      <c r="E13669" s="9"/>
    </row>
    <row r="13670" spans="1:5" x14ac:dyDescent="0.35">
      <c r="A13670" s="2">
        <v>45678.666666666642</v>
      </c>
      <c r="B13670" s="1" t="s">
        <v>59</v>
      </c>
      <c r="C13670" s="1">
        <v>236.7</v>
      </c>
      <c r="D13670" t="str">
        <f>INDEX(Map!$A$2:$B$35, MATCH(Generation_Raw_Data!$B13670, Map!$A$2:$A$35, 0), 2)</f>
        <v>Cane Run 7</v>
      </c>
      <c r="E13670" s="9"/>
    </row>
    <row r="13671" spans="1:5" x14ac:dyDescent="0.35">
      <c r="A13671" s="2">
        <v>45678.666666666642</v>
      </c>
      <c r="B13671" s="1" t="s">
        <v>61</v>
      </c>
      <c r="C13671" s="1">
        <v>236.75</v>
      </c>
      <c r="D13671" t="str">
        <f>INDEX(Map!$A$2:$B$35, MATCH(Generation_Raw_Data!$B13671, Map!$A$2:$A$35, 0), 2)</f>
        <v>Cane Run 7</v>
      </c>
      <c r="E13671" s="9"/>
    </row>
    <row r="13672" spans="1:5" x14ac:dyDescent="0.35">
      <c r="A13672" s="2">
        <v>45678.666666666642</v>
      </c>
      <c r="B13672" s="1" t="s">
        <v>57</v>
      </c>
      <c r="C13672" s="1">
        <v>-9.4</v>
      </c>
      <c r="D13672" t="str">
        <f>INDEX(Map!$A$2:$B$35, MATCH(Generation_Raw_Data!$B13672, Map!$A$2:$A$35, 0), 2)</f>
        <v>Mill Creek 1</v>
      </c>
      <c r="E13672" s="9"/>
    </row>
    <row r="13673" spans="1:5" x14ac:dyDescent="0.35">
      <c r="A13673" s="2">
        <v>45678.666666666642</v>
      </c>
      <c r="B13673" s="1" t="s">
        <v>60</v>
      </c>
      <c r="C13673" s="1">
        <v>217.6</v>
      </c>
      <c r="D13673" t="str">
        <f>INDEX(Map!$A$2:$B$35, MATCH(Generation_Raw_Data!$B13673, Map!$A$2:$A$35, 0), 2)</f>
        <v>Cane Run 7</v>
      </c>
      <c r="E13673" s="9"/>
    </row>
    <row r="13674" spans="1:5" x14ac:dyDescent="0.35">
      <c r="A13674" s="2">
        <v>45678.666666666642</v>
      </c>
      <c r="B13674" s="1" t="s">
        <v>54</v>
      </c>
      <c r="C13674" s="1">
        <v>390.1</v>
      </c>
      <c r="D13674" t="str">
        <f>INDEX(Map!$A$2:$B$35, MATCH(Generation_Raw_Data!$B13674, Map!$A$2:$A$35, 0), 2)</f>
        <v>Mill Creek 4</v>
      </c>
      <c r="E13674" s="9"/>
    </row>
    <row r="13675" spans="1:5" x14ac:dyDescent="0.35">
      <c r="A13675" s="2">
        <v>45678.666666666642</v>
      </c>
      <c r="B13675" s="1" t="s">
        <v>53</v>
      </c>
      <c r="C13675" s="1">
        <v>296.10000000000002</v>
      </c>
      <c r="D13675" t="str">
        <f>INDEX(Map!$A$2:$B$35, MATCH(Generation_Raw_Data!$B13675, Map!$A$2:$A$35, 0), 2)</f>
        <v>Mill Creek 3</v>
      </c>
      <c r="E13675" s="9"/>
    </row>
    <row r="13676" spans="1:5" x14ac:dyDescent="0.35">
      <c r="A13676" s="2">
        <v>45678.666666666642</v>
      </c>
      <c r="B13676" s="1" t="s">
        <v>58</v>
      </c>
      <c r="C13676" s="1">
        <v>115.3</v>
      </c>
      <c r="D13676" t="str">
        <f>INDEX(Map!$A$2:$B$35, MATCH(Generation_Raw_Data!$B13676, Map!$A$2:$A$35, 0), 2)</f>
        <v>Mill Creek 2</v>
      </c>
      <c r="E13676" s="9"/>
    </row>
    <row r="13677" spans="1:5" x14ac:dyDescent="0.35">
      <c r="A13677" s="2">
        <v>45678.666666666642</v>
      </c>
      <c r="B13677" s="1" t="s">
        <v>46</v>
      </c>
      <c r="C13677" s="1">
        <v>51</v>
      </c>
      <c r="D13677" t="str">
        <f>INDEX(Map!$A$2:$B$35, MATCH(Generation_Raw_Data!$B13677, Map!$A$2:$A$35, 0), 2)</f>
        <v>Ohio Falls</v>
      </c>
      <c r="E13677" s="9"/>
    </row>
    <row r="13678" spans="1:5" x14ac:dyDescent="0.35">
      <c r="A13678" s="2">
        <v>45678.666666666642</v>
      </c>
      <c r="B13678" s="1" t="s">
        <v>55</v>
      </c>
      <c r="C13678" s="1">
        <v>0</v>
      </c>
      <c r="D13678" t="str">
        <f>INDEX(Map!$A$2:$B$35, MATCH(Generation_Raw_Data!$B13678, Map!$A$2:$A$35, 0), 2)</f>
        <v>Paddy's Run 12</v>
      </c>
      <c r="E13678" s="9"/>
    </row>
    <row r="13679" spans="1:5" x14ac:dyDescent="0.35">
      <c r="A13679" s="2">
        <v>45678.666666666642</v>
      </c>
      <c r="B13679" s="1" t="s">
        <v>56</v>
      </c>
      <c r="C13679" s="1">
        <v>172.7</v>
      </c>
      <c r="D13679" t="str">
        <f>INDEX(Map!$A$2:$B$35, MATCH(Generation_Raw_Data!$B13679, Map!$A$2:$A$35, 0), 2)</f>
        <v>Paddy's Run 13</v>
      </c>
      <c r="E13679" s="9"/>
    </row>
    <row r="13680" spans="1:5" x14ac:dyDescent="0.35">
      <c r="A13680" s="2">
        <v>45678.666666666642</v>
      </c>
      <c r="B13680" s="1" t="s">
        <v>44</v>
      </c>
      <c r="C13680" s="1">
        <v>686.1</v>
      </c>
      <c r="D13680" t="str">
        <f>INDEX(Map!$A$2:$B$35, MATCH(Generation_Raw_Data!$B13680, Map!$A$2:$A$35, 0), 2)</f>
        <v>Trimble County 2</v>
      </c>
      <c r="E13680" s="9"/>
    </row>
    <row r="13681" spans="1:5" x14ac:dyDescent="0.35">
      <c r="A13681" s="2">
        <v>45678.666666666642</v>
      </c>
      <c r="B13681" s="1" t="s">
        <v>47</v>
      </c>
      <c r="C13681" s="1">
        <v>179.33150000000001</v>
      </c>
      <c r="D13681" t="str">
        <f>INDEX(Map!$A$2:$B$35, MATCH(Generation_Raw_Data!$B13681, Map!$A$2:$A$35, 0), 2)</f>
        <v>Trimble County 5</v>
      </c>
      <c r="E13681" s="9"/>
    </row>
    <row r="13682" spans="1:5" x14ac:dyDescent="0.35">
      <c r="A13682" s="2">
        <v>45678.666666666642</v>
      </c>
      <c r="B13682" s="1" t="s">
        <v>48</v>
      </c>
      <c r="C13682" s="1">
        <v>178.33519999999999</v>
      </c>
      <c r="D13682" t="str">
        <f>INDEX(Map!$A$2:$B$35, MATCH(Generation_Raw_Data!$B13682, Map!$A$2:$A$35, 0), 2)</f>
        <v>Trimble County 6</v>
      </c>
      <c r="E13682" s="9"/>
    </row>
    <row r="13683" spans="1:5" x14ac:dyDescent="0.35">
      <c r="A13683" s="2">
        <v>45678.666666666642</v>
      </c>
      <c r="B13683" s="1" t="s">
        <v>51</v>
      </c>
      <c r="C13683" s="1">
        <v>179.33150000000001</v>
      </c>
      <c r="D13683" t="str">
        <f>INDEX(Map!$A$2:$B$35, MATCH(Generation_Raw_Data!$B13683, Map!$A$2:$A$35, 0), 2)</f>
        <v>Trimble County 9</v>
      </c>
      <c r="E13683" s="9"/>
    </row>
    <row r="13684" spans="1:5" x14ac:dyDescent="0.35">
      <c r="A13684" s="2">
        <v>45678.666666666642</v>
      </c>
      <c r="B13684" s="1" t="s">
        <v>50</v>
      </c>
      <c r="C13684" s="1">
        <v>178.33519999999999</v>
      </c>
      <c r="D13684" t="str">
        <f>INDEX(Map!$A$2:$B$35, MATCH(Generation_Raw_Data!$B13684, Map!$A$2:$A$35, 0), 2)</f>
        <v>Trimble County 8</v>
      </c>
      <c r="E13684" s="9"/>
    </row>
    <row r="13685" spans="1:5" x14ac:dyDescent="0.35">
      <c r="A13685" s="2">
        <v>45678.666666666642</v>
      </c>
      <c r="B13685" s="1" t="s">
        <v>49</v>
      </c>
      <c r="C13685" s="1">
        <v>178.33519999999999</v>
      </c>
      <c r="D13685" t="str">
        <f>INDEX(Map!$A$2:$B$35, MATCH(Generation_Raw_Data!$B13685, Map!$A$2:$A$35, 0), 2)</f>
        <v>Trimble County 7</v>
      </c>
      <c r="E13685" s="9"/>
    </row>
    <row r="13686" spans="1:5" x14ac:dyDescent="0.35">
      <c r="A13686" s="2">
        <v>45678.666666666642</v>
      </c>
      <c r="B13686" s="1" t="s">
        <v>45</v>
      </c>
      <c r="C13686" s="1">
        <v>491.2</v>
      </c>
      <c r="D13686" t="str">
        <f>INDEX(Map!$A$2:$B$35, MATCH(Generation_Raw_Data!$B13686, Map!$A$2:$A$35, 0), 2)</f>
        <v>Trimble County 1</v>
      </c>
      <c r="E13686" s="9"/>
    </row>
    <row r="13687" spans="1:5" x14ac:dyDescent="0.35">
      <c r="A13687" s="2">
        <v>45678.666666666642</v>
      </c>
      <c r="B13687" s="1" t="s">
        <v>52</v>
      </c>
      <c r="C13687" s="1">
        <v>179.33150000000001</v>
      </c>
      <c r="D13687" t="str">
        <f>INDEX(Map!$A$2:$B$35, MATCH(Generation_Raw_Data!$B13687, Map!$A$2:$A$35, 0), 2)</f>
        <v>Trimble County 10</v>
      </c>
      <c r="E13687" s="9"/>
    </row>
    <row r="13688" spans="1:5" x14ac:dyDescent="0.35">
      <c r="A13688" s="2">
        <v>45678.666666666642</v>
      </c>
      <c r="B13688" s="1" t="s">
        <v>42</v>
      </c>
      <c r="C13688" s="1">
        <v>18</v>
      </c>
      <c r="D13688" t="str">
        <f>INDEX(Map!$A$2:$B$35, MATCH(Generation_Raw_Data!$B13688, Map!$A$2:$A$35, 0), 2)</f>
        <v>Dix Dam</v>
      </c>
      <c r="E13688" s="9"/>
    </row>
    <row r="13689" spans="1:5" x14ac:dyDescent="0.35">
      <c r="A13689" s="2">
        <v>45678.666666666642</v>
      </c>
      <c r="B13689" s="1" t="s">
        <v>43</v>
      </c>
      <c r="C13689" s="1">
        <v>0</v>
      </c>
      <c r="D13689" t="str">
        <f>INDEX(Map!$A$2:$B$35, MATCH(Generation_Raw_Data!$B13689, Map!$A$2:$A$35, 0), 2)</f>
        <v>Haefling</v>
      </c>
      <c r="E13689" s="9"/>
    </row>
    <row r="13690" spans="1:5" x14ac:dyDescent="0.35">
      <c r="A13690" s="2">
        <v>45678.666666666642</v>
      </c>
      <c r="B13690" s="1" t="s">
        <v>41</v>
      </c>
      <c r="C13690" s="1">
        <v>0.2</v>
      </c>
      <c r="D13690" t="str">
        <f>INDEX(Map!$A$2:$B$35, MATCH(Generation_Raw_Data!$B13690, Map!$A$2:$A$35, 0), 2)</f>
        <v>Brown Solar</v>
      </c>
      <c r="E13690" s="9"/>
    </row>
    <row r="13691" spans="1:5" x14ac:dyDescent="0.35">
      <c r="A13691" s="2">
        <v>45678.666666666642</v>
      </c>
      <c r="B13691" s="1" t="s">
        <v>32</v>
      </c>
      <c r="C13691" s="1">
        <v>479.75</v>
      </c>
      <c r="D13691" t="str">
        <f>INDEX(Map!$A$2:$B$35, MATCH(Generation_Raw_Data!$B13691, Map!$A$2:$A$35, 0), 2)</f>
        <v>Ghent 3</v>
      </c>
      <c r="E13691" s="9"/>
    </row>
    <row r="13692" spans="1:5" x14ac:dyDescent="0.35">
      <c r="A13692" s="2">
        <v>45678.666666666642</v>
      </c>
      <c r="B13692" s="1" t="s">
        <v>33</v>
      </c>
      <c r="C13692" s="1">
        <v>487.75</v>
      </c>
      <c r="D13692" t="str">
        <f>INDEX(Map!$A$2:$B$35, MATCH(Generation_Raw_Data!$B13692, Map!$A$2:$A$35, 0), 2)</f>
        <v>Ghent 2</v>
      </c>
      <c r="E13692" s="9"/>
    </row>
    <row r="13693" spans="1:5" x14ac:dyDescent="0.35">
      <c r="A13693" s="2">
        <v>45678.666666666642</v>
      </c>
      <c r="B13693" s="1" t="s">
        <v>31</v>
      </c>
      <c r="C13693" s="1">
        <v>481.75</v>
      </c>
      <c r="D13693" t="str">
        <f>INDEX(Map!$A$2:$B$35, MATCH(Generation_Raw_Data!$B13693, Map!$A$2:$A$35, 0), 2)</f>
        <v>Ghent 1</v>
      </c>
      <c r="E13693" s="9"/>
    </row>
    <row r="13694" spans="1:5" x14ac:dyDescent="0.35">
      <c r="A13694" s="2">
        <v>45678.666666666642</v>
      </c>
      <c r="B13694" s="1" t="s">
        <v>30</v>
      </c>
      <c r="C13694" s="1">
        <v>409</v>
      </c>
      <c r="D13694" t="str">
        <f>INDEX(Map!$A$2:$B$35, MATCH(Generation_Raw_Data!$B13694, Map!$A$2:$A$35, 0), 2)</f>
        <v>Brown 3</v>
      </c>
      <c r="E13694" s="9"/>
    </row>
    <row r="13695" spans="1:5" x14ac:dyDescent="0.35">
      <c r="A13695" s="2">
        <v>45678.666666666642</v>
      </c>
      <c r="B13695" s="1" t="s">
        <v>29</v>
      </c>
      <c r="C13695" s="1">
        <v>67</v>
      </c>
      <c r="D13695" t="str">
        <f>INDEX(Map!$A$2:$B$35, MATCH(Generation_Raw_Data!$B13695, Map!$A$2:$A$35, 0), 2)</f>
        <v>Brown 5</v>
      </c>
      <c r="E13695" s="9"/>
    </row>
    <row r="13696" spans="1:5" x14ac:dyDescent="0.35">
      <c r="A13696" s="2">
        <v>45678.666666666642</v>
      </c>
      <c r="B13696" s="1" t="s">
        <v>34</v>
      </c>
      <c r="C13696" s="1">
        <v>484.75</v>
      </c>
      <c r="D13696" t="str">
        <f>INDEX(Map!$A$2:$B$35, MATCH(Generation_Raw_Data!$B13696, Map!$A$2:$A$35, 0), 2)</f>
        <v>Ghent 4</v>
      </c>
      <c r="E13696" s="9"/>
    </row>
    <row r="13697" spans="1:5" x14ac:dyDescent="0.35">
      <c r="A13697" s="2">
        <v>45678.666666666642</v>
      </c>
      <c r="B13697" s="1" t="s">
        <v>35</v>
      </c>
      <c r="C13697" s="1">
        <v>0.8</v>
      </c>
      <c r="D13697" t="str">
        <f>INDEX(Map!$A$2:$B$35, MATCH(Generation_Raw_Data!$B13697, Map!$A$2:$A$35, 0), 2)</f>
        <v>Simpsonville Solar</v>
      </c>
      <c r="E13697" s="9"/>
    </row>
    <row r="13698" spans="1:5" x14ac:dyDescent="0.35">
      <c r="A13698" s="2">
        <v>45678.666666666642</v>
      </c>
      <c r="B13698" s="1" t="s">
        <v>40</v>
      </c>
      <c r="C13698" s="1">
        <v>51</v>
      </c>
      <c r="D13698" t="str">
        <f>INDEX(Map!$A$2:$B$35, MATCH(Generation_Raw_Data!$B13698, Map!$A$2:$A$35, 0), 2)</f>
        <v>Brown 11</v>
      </c>
      <c r="E13698" s="9"/>
    </row>
    <row r="13699" spans="1:5" x14ac:dyDescent="0.35">
      <c r="A13699" s="2">
        <v>45678.666666666642</v>
      </c>
      <c r="B13699" s="1" t="s">
        <v>38</v>
      </c>
      <c r="C13699" s="1">
        <v>134</v>
      </c>
      <c r="D13699" t="str">
        <f>INDEX(Map!$A$2:$B$35, MATCH(Generation_Raw_Data!$B13699, Map!$A$2:$A$35, 0), 2)</f>
        <v>Brown 6</v>
      </c>
      <c r="E13699" s="9"/>
    </row>
    <row r="13700" spans="1:5" x14ac:dyDescent="0.35">
      <c r="A13700" s="2">
        <v>45678.666666666642</v>
      </c>
      <c r="B13700" s="1" t="s">
        <v>28</v>
      </c>
      <c r="C13700" s="1">
        <v>133</v>
      </c>
      <c r="D13700" t="str">
        <f>INDEX(Map!$A$2:$B$35, MATCH(Generation_Raw_Data!$B13700, Map!$A$2:$A$35, 0), 2)</f>
        <v>Brown 7</v>
      </c>
      <c r="E13700" s="9"/>
    </row>
    <row r="13701" spans="1:5" x14ac:dyDescent="0.35">
      <c r="A13701" s="2">
        <v>45678.666666666642</v>
      </c>
      <c r="B13701" s="1" t="s">
        <v>36</v>
      </c>
      <c r="C13701" s="1">
        <v>51</v>
      </c>
      <c r="D13701" t="str">
        <f>INDEX(Map!$A$2:$B$35, MATCH(Generation_Raw_Data!$B13701, Map!$A$2:$A$35, 0), 2)</f>
        <v>Brown 8</v>
      </c>
      <c r="E13701" s="9"/>
    </row>
    <row r="13702" spans="1:5" x14ac:dyDescent="0.35">
      <c r="A13702" s="2">
        <v>45678.666666666642</v>
      </c>
      <c r="B13702" s="1" t="s">
        <v>37</v>
      </c>
      <c r="C13702" s="1">
        <v>0</v>
      </c>
      <c r="D13702" t="str">
        <f>INDEX(Map!$A$2:$B$35, MATCH(Generation_Raw_Data!$B13702, Map!$A$2:$A$35, 0), 2)</f>
        <v>Brown 9</v>
      </c>
      <c r="E13702" s="9"/>
    </row>
    <row r="13703" spans="1:5" x14ac:dyDescent="0.35">
      <c r="A13703" s="2">
        <v>45678.666666666642</v>
      </c>
      <c r="B13703" s="1" t="s">
        <v>39</v>
      </c>
      <c r="C13703" s="1">
        <v>0</v>
      </c>
      <c r="D13703" t="str">
        <f>INDEX(Map!$A$2:$B$35, MATCH(Generation_Raw_Data!$B13703, Map!$A$2:$A$35, 0), 2)</f>
        <v>Brown 10</v>
      </c>
      <c r="E13703" s="9"/>
    </row>
    <row r="13704" spans="1:5" x14ac:dyDescent="0.35">
      <c r="A13704" s="2">
        <v>45678.708333333307</v>
      </c>
      <c r="B13704" s="1" t="s">
        <v>59</v>
      </c>
      <c r="C13704" s="1">
        <v>236.6</v>
      </c>
      <c r="D13704" t="str">
        <f>INDEX(Map!$A$2:$B$35, MATCH(Generation_Raw_Data!$B13704, Map!$A$2:$A$35, 0), 2)</f>
        <v>Cane Run 7</v>
      </c>
      <c r="E13704" s="9"/>
    </row>
    <row r="13705" spans="1:5" x14ac:dyDescent="0.35">
      <c r="A13705" s="2">
        <v>45678.708333333307</v>
      </c>
      <c r="B13705" s="1" t="s">
        <v>60</v>
      </c>
      <c r="C13705" s="1">
        <v>217.6</v>
      </c>
      <c r="D13705" t="str">
        <f>INDEX(Map!$A$2:$B$35, MATCH(Generation_Raw_Data!$B13705, Map!$A$2:$A$35, 0), 2)</f>
        <v>Cane Run 7</v>
      </c>
      <c r="E13705" s="9"/>
    </row>
    <row r="13706" spans="1:5" x14ac:dyDescent="0.35">
      <c r="A13706" s="2">
        <v>45678.708333333307</v>
      </c>
      <c r="B13706" s="1" t="s">
        <v>57</v>
      </c>
      <c r="C13706" s="1">
        <v>-9.4</v>
      </c>
      <c r="D13706" t="str">
        <f>INDEX(Map!$A$2:$B$35, MATCH(Generation_Raw_Data!$B13706, Map!$A$2:$A$35, 0), 2)</f>
        <v>Mill Creek 1</v>
      </c>
      <c r="E13706" s="9"/>
    </row>
    <row r="13707" spans="1:5" x14ac:dyDescent="0.35">
      <c r="A13707" s="2">
        <v>45678.708333333307</v>
      </c>
      <c r="B13707" s="1" t="s">
        <v>58</v>
      </c>
      <c r="C13707" s="1">
        <v>114.1</v>
      </c>
      <c r="D13707" t="str">
        <f>INDEX(Map!$A$2:$B$35, MATCH(Generation_Raw_Data!$B13707, Map!$A$2:$A$35, 0), 2)</f>
        <v>Mill Creek 2</v>
      </c>
      <c r="E13707" s="9"/>
    </row>
    <row r="13708" spans="1:5" x14ac:dyDescent="0.35">
      <c r="A13708" s="2">
        <v>45678.708333333307</v>
      </c>
      <c r="B13708" s="1" t="s">
        <v>53</v>
      </c>
      <c r="C13708" s="1">
        <v>296.2</v>
      </c>
      <c r="D13708" t="str">
        <f>INDEX(Map!$A$2:$B$35, MATCH(Generation_Raw_Data!$B13708, Map!$A$2:$A$35, 0), 2)</f>
        <v>Mill Creek 3</v>
      </c>
      <c r="E13708" s="9"/>
    </row>
    <row r="13709" spans="1:5" x14ac:dyDescent="0.35">
      <c r="A13709" s="2">
        <v>45678.708333333307</v>
      </c>
      <c r="B13709" s="1" t="s">
        <v>54</v>
      </c>
      <c r="C13709" s="1">
        <v>390</v>
      </c>
      <c r="D13709" t="str">
        <f>INDEX(Map!$A$2:$B$35, MATCH(Generation_Raw_Data!$B13709, Map!$A$2:$A$35, 0), 2)</f>
        <v>Mill Creek 4</v>
      </c>
      <c r="E13709" s="9"/>
    </row>
    <row r="13710" spans="1:5" x14ac:dyDescent="0.35">
      <c r="A13710" s="2">
        <v>45678.708333333307</v>
      </c>
      <c r="B13710" s="1" t="s">
        <v>46</v>
      </c>
      <c r="C13710" s="1">
        <v>52</v>
      </c>
      <c r="D13710" t="str">
        <f>INDEX(Map!$A$2:$B$35, MATCH(Generation_Raw_Data!$B13710, Map!$A$2:$A$35, 0), 2)</f>
        <v>Ohio Falls</v>
      </c>
      <c r="E13710" s="9"/>
    </row>
    <row r="13711" spans="1:5" x14ac:dyDescent="0.35">
      <c r="A13711" s="2">
        <v>45678.708333333307</v>
      </c>
      <c r="B13711" s="1" t="s">
        <v>56</v>
      </c>
      <c r="C13711" s="1">
        <v>172.6</v>
      </c>
      <c r="D13711" t="str">
        <f>INDEX(Map!$A$2:$B$35, MATCH(Generation_Raw_Data!$B13711, Map!$A$2:$A$35, 0), 2)</f>
        <v>Paddy's Run 13</v>
      </c>
      <c r="E13711" s="9"/>
    </row>
    <row r="13712" spans="1:5" x14ac:dyDescent="0.35">
      <c r="A13712" s="2">
        <v>45678.708333333307</v>
      </c>
      <c r="B13712" s="1" t="s">
        <v>55</v>
      </c>
      <c r="C13712" s="1">
        <v>0</v>
      </c>
      <c r="D13712" t="str">
        <f>INDEX(Map!$A$2:$B$35, MATCH(Generation_Raw_Data!$B13712, Map!$A$2:$A$35, 0), 2)</f>
        <v>Paddy's Run 12</v>
      </c>
      <c r="E13712" s="9"/>
    </row>
    <row r="13713" spans="1:5" x14ac:dyDescent="0.35">
      <c r="A13713" s="2">
        <v>45678.708333333307</v>
      </c>
      <c r="B13713" s="1" t="s">
        <v>49</v>
      </c>
      <c r="C13713" s="1">
        <v>178.5009</v>
      </c>
      <c r="D13713" t="str">
        <f>INDEX(Map!$A$2:$B$35, MATCH(Generation_Raw_Data!$B13713, Map!$A$2:$A$35, 0), 2)</f>
        <v>Trimble County 7</v>
      </c>
      <c r="E13713" s="9"/>
    </row>
    <row r="13714" spans="1:5" x14ac:dyDescent="0.35">
      <c r="A13714" s="2">
        <v>45678.708333333307</v>
      </c>
      <c r="B13714" s="1" t="s">
        <v>50</v>
      </c>
      <c r="C13714" s="1">
        <v>178.5009</v>
      </c>
      <c r="D13714" t="str">
        <f>INDEX(Map!$A$2:$B$35, MATCH(Generation_Raw_Data!$B13714, Map!$A$2:$A$35, 0), 2)</f>
        <v>Trimble County 8</v>
      </c>
      <c r="E13714" s="9"/>
    </row>
    <row r="13715" spans="1:5" x14ac:dyDescent="0.35">
      <c r="A13715" s="2">
        <v>45678.708333333307</v>
      </c>
      <c r="B13715" s="1" t="s">
        <v>51</v>
      </c>
      <c r="C13715" s="1">
        <v>179.49809999999999</v>
      </c>
      <c r="D13715" t="str">
        <f>INDEX(Map!$A$2:$B$35, MATCH(Generation_Raw_Data!$B13715, Map!$A$2:$A$35, 0), 2)</f>
        <v>Trimble County 9</v>
      </c>
      <c r="E13715" s="9"/>
    </row>
    <row r="13716" spans="1:5" x14ac:dyDescent="0.35">
      <c r="A13716" s="2">
        <v>45678.708333333307</v>
      </c>
      <c r="B13716" s="1" t="s">
        <v>48</v>
      </c>
      <c r="C13716" s="1">
        <v>179.49809999999999</v>
      </c>
      <c r="D13716" t="str">
        <f>INDEX(Map!$A$2:$B$35, MATCH(Generation_Raw_Data!$B13716, Map!$A$2:$A$35, 0), 2)</f>
        <v>Trimble County 6</v>
      </c>
      <c r="E13716" s="9"/>
    </row>
    <row r="13717" spans="1:5" x14ac:dyDescent="0.35">
      <c r="A13717" s="2">
        <v>45678.708333333307</v>
      </c>
      <c r="B13717" s="1" t="s">
        <v>47</v>
      </c>
      <c r="C13717" s="1">
        <v>178.5009</v>
      </c>
      <c r="D13717" t="str">
        <f>INDEX(Map!$A$2:$B$35, MATCH(Generation_Raw_Data!$B13717, Map!$A$2:$A$35, 0), 2)</f>
        <v>Trimble County 5</v>
      </c>
      <c r="E13717" s="9"/>
    </row>
    <row r="13718" spans="1:5" x14ac:dyDescent="0.35">
      <c r="A13718" s="2">
        <v>45678.708333333307</v>
      </c>
      <c r="B13718" s="1" t="s">
        <v>44</v>
      </c>
      <c r="C13718" s="1">
        <v>687.9</v>
      </c>
      <c r="D13718" t="str">
        <f>INDEX(Map!$A$2:$B$35, MATCH(Generation_Raw_Data!$B13718, Map!$A$2:$A$35, 0), 2)</f>
        <v>Trimble County 2</v>
      </c>
      <c r="E13718" s="9"/>
    </row>
    <row r="13719" spans="1:5" x14ac:dyDescent="0.35">
      <c r="A13719" s="2">
        <v>45678.708333333307</v>
      </c>
      <c r="B13719" s="1" t="s">
        <v>45</v>
      </c>
      <c r="C13719" s="1">
        <v>491.2</v>
      </c>
      <c r="D13719" t="str">
        <f>INDEX(Map!$A$2:$B$35, MATCH(Generation_Raw_Data!$B13719, Map!$A$2:$A$35, 0), 2)</f>
        <v>Trimble County 1</v>
      </c>
      <c r="E13719" s="9"/>
    </row>
    <row r="13720" spans="1:5" x14ac:dyDescent="0.35">
      <c r="A13720" s="2">
        <v>45678.708333333307</v>
      </c>
      <c r="B13720" s="1" t="s">
        <v>52</v>
      </c>
      <c r="C13720" s="1">
        <v>178.5009</v>
      </c>
      <c r="D13720" t="str">
        <f>INDEX(Map!$A$2:$B$35, MATCH(Generation_Raw_Data!$B13720, Map!$A$2:$A$35, 0), 2)</f>
        <v>Trimble County 10</v>
      </c>
      <c r="E13720" s="9"/>
    </row>
    <row r="13721" spans="1:5" x14ac:dyDescent="0.35">
      <c r="A13721" s="2">
        <v>45678.708333333307</v>
      </c>
      <c r="B13721" s="1" t="s">
        <v>43</v>
      </c>
      <c r="C13721" s="1">
        <v>0</v>
      </c>
      <c r="D13721" t="str">
        <f>INDEX(Map!$A$2:$B$35, MATCH(Generation_Raw_Data!$B13721, Map!$A$2:$A$35, 0), 2)</f>
        <v>Haefling</v>
      </c>
      <c r="E13721" s="9"/>
    </row>
    <row r="13722" spans="1:5" x14ac:dyDescent="0.35">
      <c r="A13722" s="2">
        <v>45678.708333333307</v>
      </c>
      <c r="B13722" s="1" t="s">
        <v>42</v>
      </c>
      <c r="C13722" s="1">
        <v>19</v>
      </c>
      <c r="D13722" t="str">
        <f>INDEX(Map!$A$2:$B$35, MATCH(Generation_Raw_Data!$B13722, Map!$A$2:$A$35, 0), 2)</f>
        <v>Dix Dam</v>
      </c>
      <c r="E13722" s="9"/>
    </row>
    <row r="13723" spans="1:5" x14ac:dyDescent="0.35">
      <c r="A13723" s="2">
        <v>45678.708333333307</v>
      </c>
      <c r="B13723" s="1" t="s">
        <v>41</v>
      </c>
      <c r="C13723" s="1">
        <v>0.1</v>
      </c>
      <c r="D13723" t="str">
        <f>INDEX(Map!$A$2:$B$35, MATCH(Generation_Raw_Data!$B13723, Map!$A$2:$A$35, 0), 2)</f>
        <v>Brown Solar</v>
      </c>
      <c r="E13723" s="9"/>
    </row>
    <row r="13724" spans="1:5" x14ac:dyDescent="0.35">
      <c r="A13724" s="2">
        <v>45678.708333333307</v>
      </c>
      <c r="B13724" s="1" t="s">
        <v>29</v>
      </c>
      <c r="C13724" s="1">
        <v>93</v>
      </c>
      <c r="D13724" t="str">
        <f>INDEX(Map!$A$2:$B$35, MATCH(Generation_Raw_Data!$B13724, Map!$A$2:$A$35, 0), 2)</f>
        <v>Brown 5</v>
      </c>
      <c r="E13724" s="9"/>
    </row>
    <row r="13725" spans="1:5" x14ac:dyDescent="0.35">
      <c r="A13725" s="2">
        <v>45678.708333333307</v>
      </c>
      <c r="B13725" s="1" t="s">
        <v>30</v>
      </c>
      <c r="C13725" s="1">
        <v>408</v>
      </c>
      <c r="D13725" t="str">
        <f>INDEX(Map!$A$2:$B$35, MATCH(Generation_Raw_Data!$B13725, Map!$A$2:$A$35, 0), 2)</f>
        <v>Brown 3</v>
      </c>
      <c r="E13725" s="9"/>
    </row>
    <row r="13726" spans="1:5" x14ac:dyDescent="0.35">
      <c r="A13726" s="2">
        <v>45678.708333333307</v>
      </c>
      <c r="B13726" s="1" t="s">
        <v>31</v>
      </c>
      <c r="C13726" s="1">
        <v>483</v>
      </c>
      <c r="D13726" t="str">
        <f>INDEX(Map!$A$2:$B$35, MATCH(Generation_Raw_Data!$B13726, Map!$A$2:$A$35, 0), 2)</f>
        <v>Ghent 1</v>
      </c>
      <c r="E13726" s="9"/>
    </row>
    <row r="13727" spans="1:5" x14ac:dyDescent="0.35">
      <c r="A13727" s="2">
        <v>45678.708333333307</v>
      </c>
      <c r="B13727" s="1" t="s">
        <v>33</v>
      </c>
      <c r="C13727" s="1">
        <v>487</v>
      </c>
      <c r="D13727" t="str">
        <f>INDEX(Map!$A$2:$B$35, MATCH(Generation_Raw_Data!$B13727, Map!$A$2:$A$35, 0), 2)</f>
        <v>Ghent 2</v>
      </c>
      <c r="E13727" s="9"/>
    </row>
    <row r="13728" spans="1:5" x14ac:dyDescent="0.35">
      <c r="A13728" s="2">
        <v>45678.708333333307</v>
      </c>
      <c r="B13728" s="1" t="s">
        <v>32</v>
      </c>
      <c r="C13728" s="1">
        <v>481</v>
      </c>
      <c r="D13728" t="str">
        <f>INDEX(Map!$A$2:$B$35, MATCH(Generation_Raw_Data!$B13728, Map!$A$2:$A$35, 0), 2)</f>
        <v>Ghent 3</v>
      </c>
      <c r="E13728" s="9"/>
    </row>
    <row r="13729" spans="1:5" x14ac:dyDescent="0.35">
      <c r="A13729" s="2">
        <v>45678.708333333307</v>
      </c>
      <c r="B13729" s="1" t="s">
        <v>34</v>
      </c>
      <c r="C13729" s="1">
        <v>484</v>
      </c>
      <c r="D13729" t="str">
        <f>INDEX(Map!$A$2:$B$35, MATCH(Generation_Raw_Data!$B13729, Map!$A$2:$A$35, 0), 2)</f>
        <v>Ghent 4</v>
      </c>
      <c r="E13729" s="9"/>
    </row>
    <row r="13730" spans="1:5" x14ac:dyDescent="0.35">
      <c r="A13730" s="2">
        <v>45678.708333333307</v>
      </c>
      <c r="B13730" s="1" t="s">
        <v>35</v>
      </c>
      <c r="C13730" s="1">
        <v>0.1</v>
      </c>
      <c r="D13730" t="str">
        <f>INDEX(Map!$A$2:$B$35, MATCH(Generation_Raw_Data!$B13730, Map!$A$2:$A$35, 0), 2)</f>
        <v>Simpsonville Solar</v>
      </c>
      <c r="E13730" s="9"/>
    </row>
    <row r="13731" spans="1:5" x14ac:dyDescent="0.35">
      <c r="A13731" s="2">
        <v>45678.708333333307</v>
      </c>
      <c r="B13731" s="1" t="s">
        <v>39</v>
      </c>
      <c r="C13731" s="1">
        <v>0</v>
      </c>
      <c r="D13731" t="str">
        <f>INDEX(Map!$A$2:$B$35, MATCH(Generation_Raw_Data!$B13731, Map!$A$2:$A$35, 0), 2)</f>
        <v>Brown 10</v>
      </c>
      <c r="E13731" s="9"/>
    </row>
    <row r="13732" spans="1:5" x14ac:dyDescent="0.35">
      <c r="A13732" s="2">
        <v>45678.708333333307</v>
      </c>
      <c r="B13732" s="1" t="s">
        <v>37</v>
      </c>
      <c r="C13732" s="1">
        <v>0</v>
      </c>
      <c r="D13732" t="str">
        <f>INDEX(Map!$A$2:$B$35, MATCH(Generation_Raw_Data!$B13732, Map!$A$2:$A$35, 0), 2)</f>
        <v>Brown 9</v>
      </c>
      <c r="E13732" s="9"/>
    </row>
    <row r="13733" spans="1:5" x14ac:dyDescent="0.35">
      <c r="A13733" s="2">
        <v>45678.708333333307</v>
      </c>
      <c r="B13733" s="1" t="s">
        <v>36</v>
      </c>
      <c r="C13733" s="1">
        <v>76</v>
      </c>
      <c r="D13733" t="str">
        <f>INDEX(Map!$A$2:$B$35, MATCH(Generation_Raw_Data!$B13733, Map!$A$2:$A$35, 0), 2)</f>
        <v>Brown 8</v>
      </c>
      <c r="E13733" s="9"/>
    </row>
    <row r="13734" spans="1:5" x14ac:dyDescent="0.35">
      <c r="A13734" s="2">
        <v>45678.708333333307</v>
      </c>
      <c r="B13734" s="1" t="s">
        <v>28</v>
      </c>
      <c r="C13734" s="1">
        <v>158</v>
      </c>
      <c r="D13734" t="str">
        <f>INDEX(Map!$A$2:$B$35, MATCH(Generation_Raw_Data!$B13734, Map!$A$2:$A$35, 0), 2)</f>
        <v>Brown 7</v>
      </c>
      <c r="E13734" s="9"/>
    </row>
    <row r="13735" spans="1:5" x14ac:dyDescent="0.35">
      <c r="A13735" s="2">
        <v>45678.708333333307</v>
      </c>
      <c r="B13735" s="1" t="s">
        <v>38</v>
      </c>
      <c r="C13735" s="1">
        <v>158</v>
      </c>
      <c r="D13735" t="str">
        <f>INDEX(Map!$A$2:$B$35, MATCH(Generation_Raw_Data!$B13735, Map!$A$2:$A$35, 0), 2)</f>
        <v>Brown 6</v>
      </c>
      <c r="E13735" s="9"/>
    </row>
    <row r="13736" spans="1:5" x14ac:dyDescent="0.35">
      <c r="A13736" s="2">
        <v>45678.708333333307</v>
      </c>
      <c r="B13736" s="1" t="s">
        <v>40</v>
      </c>
      <c r="C13736" s="1">
        <v>76</v>
      </c>
      <c r="D13736" t="str">
        <f>INDEX(Map!$A$2:$B$35, MATCH(Generation_Raw_Data!$B13736, Map!$A$2:$A$35, 0), 2)</f>
        <v>Brown 11</v>
      </c>
      <c r="E13736" s="9"/>
    </row>
    <row r="13737" spans="1:5" x14ac:dyDescent="0.35">
      <c r="A13737" s="2">
        <v>45678.708333333307</v>
      </c>
      <c r="B13737" s="1" t="s">
        <v>61</v>
      </c>
      <c r="C13737" s="1">
        <v>236.8</v>
      </c>
      <c r="D13737" t="str">
        <f>INDEX(Map!$A$2:$B$35, MATCH(Generation_Raw_Data!$B13737, Map!$A$2:$A$35, 0), 2)</f>
        <v>Cane Run 7</v>
      </c>
      <c r="E13737" s="9"/>
    </row>
    <row r="13738" spans="1:5" x14ac:dyDescent="0.35">
      <c r="A13738" s="2">
        <v>45678.749999999971</v>
      </c>
      <c r="B13738" s="1" t="s">
        <v>59</v>
      </c>
      <c r="C13738" s="1">
        <v>235.8</v>
      </c>
      <c r="D13738" t="str">
        <f>INDEX(Map!$A$2:$B$35, MATCH(Generation_Raw_Data!$B13738, Map!$A$2:$A$35, 0), 2)</f>
        <v>Cane Run 7</v>
      </c>
      <c r="E13738" s="9"/>
    </row>
    <row r="13739" spans="1:5" x14ac:dyDescent="0.35">
      <c r="A13739" s="2">
        <v>45678.749999999971</v>
      </c>
      <c r="B13739" s="1" t="s">
        <v>61</v>
      </c>
      <c r="C13739" s="1">
        <v>236.1</v>
      </c>
      <c r="D13739" t="str">
        <f>INDEX(Map!$A$2:$B$35, MATCH(Generation_Raw_Data!$B13739, Map!$A$2:$A$35, 0), 2)</f>
        <v>Cane Run 7</v>
      </c>
      <c r="E13739" s="9"/>
    </row>
    <row r="13740" spans="1:5" x14ac:dyDescent="0.35">
      <c r="A13740" s="2">
        <v>45678.749999999971</v>
      </c>
      <c r="B13740" s="1" t="s">
        <v>60</v>
      </c>
      <c r="C13740" s="1">
        <v>216.9</v>
      </c>
      <c r="D13740" t="str">
        <f>INDEX(Map!$A$2:$B$35, MATCH(Generation_Raw_Data!$B13740, Map!$A$2:$A$35, 0), 2)</f>
        <v>Cane Run 7</v>
      </c>
      <c r="E13740" s="9"/>
    </row>
    <row r="13741" spans="1:5" x14ac:dyDescent="0.35">
      <c r="A13741" s="2">
        <v>45678.749999999971</v>
      </c>
      <c r="B13741" s="1" t="s">
        <v>46</v>
      </c>
      <c r="C13741" s="1">
        <v>52</v>
      </c>
      <c r="D13741" t="str">
        <f>INDEX(Map!$A$2:$B$35, MATCH(Generation_Raw_Data!$B13741, Map!$A$2:$A$35, 0), 2)</f>
        <v>Ohio Falls</v>
      </c>
      <c r="E13741" s="9"/>
    </row>
    <row r="13742" spans="1:5" x14ac:dyDescent="0.35">
      <c r="A13742" s="2">
        <v>45678.749999999971</v>
      </c>
      <c r="B13742" s="1" t="s">
        <v>57</v>
      </c>
      <c r="C13742" s="1">
        <v>-9.6</v>
      </c>
      <c r="D13742" t="str">
        <f>INDEX(Map!$A$2:$B$35, MATCH(Generation_Raw_Data!$B13742, Map!$A$2:$A$35, 0), 2)</f>
        <v>Mill Creek 1</v>
      </c>
      <c r="E13742" s="9"/>
    </row>
    <row r="13743" spans="1:5" x14ac:dyDescent="0.35">
      <c r="A13743" s="2">
        <v>45678.749999999971</v>
      </c>
      <c r="B13743" s="1" t="s">
        <v>55</v>
      </c>
      <c r="C13743" s="1">
        <v>0</v>
      </c>
      <c r="D13743" t="str">
        <f>INDEX(Map!$A$2:$B$35, MATCH(Generation_Raw_Data!$B13743, Map!$A$2:$A$35, 0), 2)</f>
        <v>Paddy's Run 12</v>
      </c>
      <c r="E13743" s="9"/>
    </row>
    <row r="13744" spans="1:5" x14ac:dyDescent="0.35">
      <c r="A13744" s="2">
        <v>45678.749999999971</v>
      </c>
      <c r="B13744" s="1" t="s">
        <v>56</v>
      </c>
      <c r="C13744" s="1">
        <v>170.7</v>
      </c>
      <c r="D13744" t="str">
        <f>INDEX(Map!$A$2:$B$35, MATCH(Generation_Raw_Data!$B13744, Map!$A$2:$A$35, 0), 2)</f>
        <v>Paddy's Run 13</v>
      </c>
      <c r="E13744" s="9"/>
    </row>
    <row r="13745" spans="1:5" x14ac:dyDescent="0.35">
      <c r="A13745" s="2">
        <v>45678.749999999971</v>
      </c>
      <c r="B13745" s="1" t="s">
        <v>54</v>
      </c>
      <c r="C13745" s="1">
        <v>388.9</v>
      </c>
      <c r="D13745" t="str">
        <f>INDEX(Map!$A$2:$B$35, MATCH(Generation_Raw_Data!$B13745, Map!$A$2:$A$35, 0), 2)</f>
        <v>Mill Creek 4</v>
      </c>
      <c r="E13745" s="9"/>
    </row>
    <row r="13746" spans="1:5" x14ac:dyDescent="0.35">
      <c r="A13746" s="2">
        <v>45678.749999999971</v>
      </c>
      <c r="B13746" s="1" t="s">
        <v>53</v>
      </c>
      <c r="C13746" s="1">
        <v>295.39999999999998</v>
      </c>
      <c r="D13746" t="str">
        <f>INDEX(Map!$A$2:$B$35, MATCH(Generation_Raw_Data!$B13746, Map!$A$2:$A$35, 0), 2)</f>
        <v>Mill Creek 3</v>
      </c>
      <c r="E13746" s="9"/>
    </row>
    <row r="13747" spans="1:5" x14ac:dyDescent="0.35">
      <c r="A13747" s="2">
        <v>45678.749999999971</v>
      </c>
      <c r="B13747" s="1" t="s">
        <v>58</v>
      </c>
      <c r="C13747" s="1">
        <v>114.1</v>
      </c>
      <c r="D13747" t="str">
        <f>INDEX(Map!$A$2:$B$35, MATCH(Generation_Raw_Data!$B13747, Map!$A$2:$A$35, 0), 2)</f>
        <v>Mill Creek 2</v>
      </c>
      <c r="E13747" s="9"/>
    </row>
    <row r="13748" spans="1:5" x14ac:dyDescent="0.35">
      <c r="A13748" s="2">
        <v>45678.749999999971</v>
      </c>
      <c r="B13748" s="1" t="s">
        <v>44</v>
      </c>
      <c r="C13748" s="1">
        <v>687.7</v>
      </c>
      <c r="D13748" t="str">
        <f>INDEX(Map!$A$2:$B$35, MATCH(Generation_Raw_Data!$B13748, Map!$A$2:$A$35, 0), 2)</f>
        <v>Trimble County 2</v>
      </c>
      <c r="E13748" s="9"/>
    </row>
    <row r="13749" spans="1:5" x14ac:dyDescent="0.35">
      <c r="A13749" s="2">
        <v>45678.749999999971</v>
      </c>
      <c r="B13749" s="1" t="s">
        <v>47</v>
      </c>
      <c r="C13749" s="1">
        <v>175.1635</v>
      </c>
      <c r="D13749" t="str">
        <f>INDEX(Map!$A$2:$B$35, MATCH(Generation_Raw_Data!$B13749, Map!$A$2:$A$35, 0), 2)</f>
        <v>Trimble County 5</v>
      </c>
      <c r="E13749" s="9"/>
    </row>
    <row r="13750" spans="1:5" x14ac:dyDescent="0.35">
      <c r="A13750" s="2">
        <v>45678.749999999971</v>
      </c>
      <c r="B13750" s="1" t="s">
        <v>48</v>
      </c>
      <c r="C13750" s="1">
        <v>175.1635</v>
      </c>
      <c r="D13750" t="str">
        <f>INDEX(Map!$A$2:$B$35, MATCH(Generation_Raw_Data!$B13750, Map!$A$2:$A$35, 0), 2)</f>
        <v>Trimble County 6</v>
      </c>
      <c r="E13750" s="9"/>
    </row>
    <row r="13751" spans="1:5" x14ac:dyDescent="0.35">
      <c r="A13751" s="2">
        <v>45678.749999999971</v>
      </c>
      <c r="B13751" s="1" t="s">
        <v>51</v>
      </c>
      <c r="C13751" s="1">
        <v>174.16820000000001</v>
      </c>
      <c r="D13751" t="str">
        <f>INDEX(Map!$A$2:$B$35, MATCH(Generation_Raw_Data!$B13751, Map!$A$2:$A$35, 0), 2)</f>
        <v>Trimble County 9</v>
      </c>
      <c r="E13751" s="9"/>
    </row>
    <row r="13752" spans="1:5" x14ac:dyDescent="0.35">
      <c r="A13752" s="2">
        <v>45678.749999999971</v>
      </c>
      <c r="B13752" s="1" t="s">
        <v>50</v>
      </c>
      <c r="C13752" s="1">
        <v>174.16820000000001</v>
      </c>
      <c r="D13752" t="str">
        <f>INDEX(Map!$A$2:$B$35, MATCH(Generation_Raw_Data!$B13752, Map!$A$2:$A$35, 0), 2)</f>
        <v>Trimble County 8</v>
      </c>
      <c r="E13752" s="9"/>
    </row>
    <row r="13753" spans="1:5" x14ac:dyDescent="0.35">
      <c r="A13753" s="2">
        <v>45678.749999999971</v>
      </c>
      <c r="B13753" s="1" t="s">
        <v>49</v>
      </c>
      <c r="C13753" s="1">
        <v>174.16820000000001</v>
      </c>
      <c r="D13753" t="str">
        <f>INDEX(Map!$A$2:$B$35, MATCH(Generation_Raw_Data!$B13753, Map!$A$2:$A$35, 0), 2)</f>
        <v>Trimble County 7</v>
      </c>
      <c r="E13753" s="9"/>
    </row>
    <row r="13754" spans="1:5" x14ac:dyDescent="0.35">
      <c r="A13754" s="2">
        <v>45678.749999999971</v>
      </c>
      <c r="B13754" s="1" t="s">
        <v>45</v>
      </c>
      <c r="C13754" s="1">
        <v>491.1</v>
      </c>
      <c r="D13754" t="str">
        <f>INDEX(Map!$A$2:$B$35, MATCH(Generation_Raw_Data!$B13754, Map!$A$2:$A$35, 0), 2)</f>
        <v>Trimble County 1</v>
      </c>
      <c r="E13754" s="9"/>
    </row>
    <row r="13755" spans="1:5" x14ac:dyDescent="0.35">
      <c r="A13755" s="2">
        <v>45678.749999999971</v>
      </c>
      <c r="B13755" s="1" t="s">
        <v>52</v>
      </c>
      <c r="C13755" s="1">
        <v>174.16820000000001</v>
      </c>
      <c r="D13755" t="str">
        <f>INDEX(Map!$A$2:$B$35, MATCH(Generation_Raw_Data!$B13755, Map!$A$2:$A$35, 0), 2)</f>
        <v>Trimble County 10</v>
      </c>
      <c r="E13755" s="9"/>
    </row>
    <row r="13756" spans="1:5" x14ac:dyDescent="0.35">
      <c r="A13756" s="2">
        <v>45678.749999999971</v>
      </c>
      <c r="B13756" s="1" t="s">
        <v>43</v>
      </c>
      <c r="C13756" s="1">
        <v>0</v>
      </c>
      <c r="D13756" t="str">
        <f>INDEX(Map!$A$2:$B$35, MATCH(Generation_Raw_Data!$B13756, Map!$A$2:$A$35, 0), 2)</f>
        <v>Haefling</v>
      </c>
      <c r="E13756" s="9"/>
    </row>
    <row r="13757" spans="1:5" x14ac:dyDescent="0.35">
      <c r="A13757" s="2">
        <v>45678.749999999971</v>
      </c>
      <c r="B13757" s="1" t="s">
        <v>42</v>
      </c>
      <c r="C13757" s="1">
        <v>19</v>
      </c>
      <c r="D13757" t="str">
        <f>INDEX(Map!$A$2:$B$35, MATCH(Generation_Raw_Data!$B13757, Map!$A$2:$A$35, 0), 2)</f>
        <v>Dix Dam</v>
      </c>
      <c r="E13757" s="9"/>
    </row>
    <row r="13758" spans="1:5" x14ac:dyDescent="0.35">
      <c r="A13758" s="2">
        <v>45678.749999999971</v>
      </c>
      <c r="B13758" s="1" t="s">
        <v>41</v>
      </c>
      <c r="C13758" s="1">
        <v>0</v>
      </c>
      <c r="D13758" t="str">
        <f>INDEX(Map!$A$2:$B$35, MATCH(Generation_Raw_Data!$B13758, Map!$A$2:$A$35, 0), 2)</f>
        <v>Brown Solar</v>
      </c>
      <c r="E13758" s="9"/>
    </row>
    <row r="13759" spans="1:5" x14ac:dyDescent="0.35">
      <c r="A13759" s="2">
        <v>45678.749999999971</v>
      </c>
      <c r="B13759" s="1" t="s">
        <v>32</v>
      </c>
      <c r="C13759" s="1">
        <v>479.75</v>
      </c>
      <c r="D13759" t="str">
        <f>INDEX(Map!$A$2:$B$35, MATCH(Generation_Raw_Data!$B13759, Map!$A$2:$A$35, 0), 2)</f>
        <v>Ghent 3</v>
      </c>
      <c r="E13759" s="9"/>
    </row>
    <row r="13760" spans="1:5" x14ac:dyDescent="0.35">
      <c r="A13760" s="2">
        <v>45678.749999999971</v>
      </c>
      <c r="B13760" s="1" t="s">
        <v>33</v>
      </c>
      <c r="C13760" s="1">
        <v>486.75</v>
      </c>
      <c r="D13760" t="str">
        <f>INDEX(Map!$A$2:$B$35, MATCH(Generation_Raw_Data!$B13760, Map!$A$2:$A$35, 0), 2)</f>
        <v>Ghent 2</v>
      </c>
      <c r="E13760" s="9"/>
    </row>
    <row r="13761" spans="1:5" x14ac:dyDescent="0.35">
      <c r="A13761" s="2">
        <v>45678.749999999971</v>
      </c>
      <c r="B13761" s="1" t="s">
        <v>31</v>
      </c>
      <c r="C13761" s="1">
        <v>481.75</v>
      </c>
      <c r="D13761" t="str">
        <f>INDEX(Map!$A$2:$B$35, MATCH(Generation_Raw_Data!$B13761, Map!$A$2:$A$35, 0), 2)</f>
        <v>Ghent 1</v>
      </c>
      <c r="E13761" s="9"/>
    </row>
    <row r="13762" spans="1:5" x14ac:dyDescent="0.35">
      <c r="A13762" s="2">
        <v>45678.749999999971</v>
      </c>
      <c r="B13762" s="1" t="s">
        <v>30</v>
      </c>
      <c r="C13762" s="1">
        <v>409</v>
      </c>
      <c r="D13762" t="str">
        <f>INDEX(Map!$A$2:$B$35, MATCH(Generation_Raw_Data!$B13762, Map!$A$2:$A$35, 0), 2)</f>
        <v>Brown 3</v>
      </c>
      <c r="E13762" s="9"/>
    </row>
    <row r="13763" spans="1:5" x14ac:dyDescent="0.35">
      <c r="A13763" s="2">
        <v>45678.749999999971</v>
      </c>
      <c r="B13763" s="1" t="s">
        <v>29</v>
      </c>
      <c r="C13763" s="1">
        <v>85.333299999999994</v>
      </c>
      <c r="D13763" t="str">
        <f>INDEX(Map!$A$2:$B$35, MATCH(Generation_Raw_Data!$B13763, Map!$A$2:$A$35, 0), 2)</f>
        <v>Brown 5</v>
      </c>
      <c r="E13763" s="9"/>
    </row>
    <row r="13764" spans="1:5" x14ac:dyDescent="0.35">
      <c r="A13764" s="2">
        <v>45678.749999999971</v>
      </c>
      <c r="B13764" s="1" t="s">
        <v>34</v>
      </c>
      <c r="C13764" s="1">
        <v>484.75</v>
      </c>
      <c r="D13764" t="str">
        <f>INDEX(Map!$A$2:$B$35, MATCH(Generation_Raw_Data!$B13764, Map!$A$2:$A$35, 0), 2)</f>
        <v>Ghent 4</v>
      </c>
      <c r="E13764" s="9"/>
    </row>
    <row r="13765" spans="1:5" x14ac:dyDescent="0.35">
      <c r="A13765" s="2">
        <v>45678.749999999971</v>
      </c>
      <c r="B13765" s="1" t="s">
        <v>35</v>
      </c>
      <c r="C13765" s="1">
        <v>0</v>
      </c>
      <c r="D13765" t="str">
        <f>INDEX(Map!$A$2:$B$35, MATCH(Generation_Raw_Data!$B13765, Map!$A$2:$A$35, 0), 2)</f>
        <v>Simpsonville Solar</v>
      </c>
      <c r="E13765" s="9"/>
    </row>
    <row r="13766" spans="1:5" x14ac:dyDescent="0.35">
      <c r="A13766" s="2">
        <v>45678.749999999971</v>
      </c>
      <c r="B13766" s="1" t="s">
        <v>40</v>
      </c>
      <c r="C13766" s="1">
        <v>72</v>
      </c>
      <c r="D13766" t="str">
        <f>INDEX(Map!$A$2:$B$35, MATCH(Generation_Raw_Data!$B13766, Map!$A$2:$A$35, 0), 2)</f>
        <v>Brown 11</v>
      </c>
      <c r="E13766" s="9"/>
    </row>
    <row r="13767" spans="1:5" x14ac:dyDescent="0.35">
      <c r="A13767" s="2">
        <v>45678.749999999971</v>
      </c>
      <c r="B13767" s="1" t="s">
        <v>38</v>
      </c>
      <c r="C13767" s="1">
        <v>153.33330000000001</v>
      </c>
      <c r="D13767" t="str">
        <f>INDEX(Map!$A$2:$B$35, MATCH(Generation_Raw_Data!$B13767, Map!$A$2:$A$35, 0), 2)</f>
        <v>Brown 6</v>
      </c>
      <c r="E13767" s="9"/>
    </row>
    <row r="13768" spans="1:5" x14ac:dyDescent="0.35">
      <c r="A13768" s="2">
        <v>45678.749999999971</v>
      </c>
      <c r="B13768" s="1" t="s">
        <v>28</v>
      </c>
      <c r="C13768" s="1">
        <v>153.33330000000001</v>
      </c>
      <c r="D13768" t="str">
        <f>INDEX(Map!$A$2:$B$35, MATCH(Generation_Raw_Data!$B13768, Map!$A$2:$A$35, 0), 2)</f>
        <v>Brown 7</v>
      </c>
      <c r="E13768" s="9"/>
    </row>
    <row r="13769" spans="1:5" x14ac:dyDescent="0.35">
      <c r="A13769" s="2">
        <v>45678.749999999971</v>
      </c>
      <c r="B13769" s="1" t="s">
        <v>36</v>
      </c>
      <c r="C13769" s="1">
        <v>71</v>
      </c>
      <c r="D13769" t="str">
        <f>INDEX(Map!$A$2:$B$35, MATCH(Generation_Raw_Data!$B13769, Map!$A$2:$A$35, 0), 2)</f>
        <v>Brown 8</v>
      </c>
      <c r="E13769" s="9"/>
    </row>
    <row r="13770" spans="1:5" x14ac:dyDescent="0.35">
      <c r="A13770" s="2">
        <v>45678.749999999971</v>
      </c>
      <c r="B13770" s="1" t="s">
        <v>37</v>
      </c>
      <c r="C13770" s="1">
        <v>0</v>
      </c>
      <c r="D13770" t="str">
        <f>INDEX(Map!$A$2:$B$35, MATCH(Generation_Raw_Data!$B13770, Map!$A$2:$A$35, 0), 2)</f>
        <v>Brown 9</v>
      </c>
      <c r="E13770" s="9"/>
    </row>
    <row r="13771" spans="1:5" x14ac:dyDescent="0.35">
      <c r="A13771" s="2">
        <v>45678.749999999971</v>
      </c>
      <c r="B13771" s="1" t="s">
        <v>39</v>
      </c>
      <c r="C13771" s="1">
        <v>0</v>
      </c>
      <c r="D13771" t="str">
        <f>INDEX(Map!$A$2:$B$35, MATCH(Generation_Raw_Data!$B13771, Map!$A$2:$A$35, 0), 2)</f>
        <v>Brown 10</v>
      </c>
      <c r="E13771" s="9"/>
    </row>
    <row r="13772" spans="1:5" x14ac:dyDescent="0.35">
      <c r="A13772" s="2">
        <v>45679.333333333336</v>
      </c>
      <c r="B13772" s="1" t="s">
        <v>61</v>
      </c>
      <c r="C13772" s="1">
        <v>236.4</v>
      </c>
      <c r="D13772" t="str">
        <f>INDEX(Map!$A$2:$B$35, MATCH(Generation_Raw_Data!$B13772, Map!$A$2:$A$35, 0), 2)</f>
        <v>Cane Run 7</v>
      </c>
      <c r="E13772" s="9"/>
    </row>
    <row r="13773" spans="1:5" x14ac:dyDescent="0.35">
      <c r="A13773" s="2">
        <v>45679.333333333336</v>
      </c>
      <c r="B13773" s="1" t="s">
        <v>59</v>
      </c>
      <c r="C13773" s="1">
        <v>235.7</v>
      </c>
      <c r="D13773" t="str">
        <f>INDEX(Map!$A$2:$B$35, MATCH(Generation_Raw_Data!$B13773, Map!$A$2:$A$35, 0), 2)</f>
        <v>Cane Run 7</v>
      </c>
      <c r="E13773" s="9"/>
    </row>
    <row r="13774" spans="1:5" x14ac:dyDescent="0.35">
      <c r="A13774" s="2">
        <v>45679.333333333336</v>
      </c>
      <c r="B13774" s="1" t="s">
        <v>57</v>
      </c>
      <c r="C13774" s="1">
        <v>-9.6</v>
      </c>
      <c r="D13774" t="str">
        <f>INDEX(Map!$A$2:$B$35, MATCH(Generation_Raw_Data!$B13774, Map!$A$2:$A$35, 0), 2)</f>
        <v>Mill Creek 1</v>
      </c>
      <c r="E13774" s="9"/>
    </row>
    <row r="13775" spans="1:5" x14ac:dyDescent="0.35">
      <c r="A13775" s="2">
        <v>45679.333333333336</v>
      </c>
      <c r="B13775" s="1" t="s">
        <v>60</v>
      </c>
      <c r="C13775" s="1">
        <v>217.4</v>
      </c>
      <c r="D13775" t="str">
        <f>INDEX(Map!$A$2:$B$35, MATCH(Generation_Raw_Data!$B13775, Map!$A$2:$A$35, 0), 2)</f>
        <v>Cane Run 7</v>
      </c>
      <c r="E13775" s="9"/>
    </row>
    <row r="13776" spans="1:5" x14ac:dyDescent="0.35">
      <c r="A13776" s="2">
        <v>45679.333333333336</v>
      </c>
      <c r="B13776" s="1" t="s">
        <v>58</v>
      </c>
      <c r="C13776" s="1">
        <v>298.10000000000002</v>
      </c>
      <c r="D13776" t="str">
        <f>INDEX(Map!$A$2:$B$35, MATCH(Generation_Raw_Data!$B13776, Map!$A$2:$A$35, 0), 2)</f>
        <v>Mill Creek 2</v>
      </c>
      <c r="E13776" s="9"/>
    </row>
    <row r="13777" spans="1:5" x14ac:dyDescent="0.35">
      <c r="A13777" s="2">
        <v>45679.333333333336</v>
      </c>
      <c r="B13777" s="1" t="s">
        <v>53</v>
      </c>
      <c r="C13777" s="1">
        <v>391.9</v>
      </c>
      <c r="D13777" t="str">
        <f>INDEX(Map!$A$2:$B$35, MATCH(Generation_Raw_Data!$B13777, Map!$A$2:$A$35, 0), 2)</f>
        <v>Mill Creek 3</v>
      </c>
      <c r="E13777" s="9"/>
    </row>
    <row r="13778" spans="1:5" x14ac:dyDescent="0.35">
      <c r="A13778" s="2">
        <v>45679.333333333336</v>
      </c>
      <c r="B13778" s="1" t="s">
        <v>54</v>
      </c>
      <c r="C13778" s="1">
        <v>488.4</v>
      </c>
      <c r="D13778" t="str">
        <f>INDEX(Map!$A$2:$B$35, MATCH(Generation_Raw_Data!$B13778, Map!$A$2:$A$35, 0), 2)</f>
        <v>Mill Creek 4</v>
      </c>
      <c r="E13778" s="9"/>
    </row>
    <row r="13779" spans="1:5" x14ac:dyDescent="0.35">
      <c r="A13779" s="2">
        <v>45679.333333333336</v>
      </c>
      <c r="B13779" s="1" t="s">
        <v>46</v>
      </c>
      <c r="C13779" s="1">
        <v>52</v>
      </c>
      <c r="D13779" t="str">
        <f>INDEX(Map!$A$2:$B$35, MATCH(Generation_Raw_Data!$B13779, Map!$A$2:$A$35, 0), 2)</f>
        <v>Ohio Falls</v>
      </c>
      <c r="E13779" s="9"/>
    </row>
    <row r="13780" spans="1:5" x14ac:dyDescent="0.35">
      <c r="A13780" s="2">
        <v>45679.333333333336</v>
      </c>
      <c r="B13780" s="1" t="s">
        <v>56</v>
      </c>
      <c r="C13780" s="1">
        <v>150.69999999999999</v>
      </c>
      <c r="D13780" t="str">
        <f>INDEX(Map!$A$2:$B$35, MATCH(Generation_Raw_Data!$B13780, Map!$A$2:$A$35, 0), 2)</f>
        <v>Paddy's Run 13</v>
      </c>
      <c r="E13780" s="9"/>
    </row>
    <row r="13781" spans="1:5" x14ac:dyDescent="0.35">
      <c r="A13781" s="2">
        <v>45679.333333333336</v>
      </c>
      <c r="B13781" s="1" t="s">
        <v>55</v>
      </c>
      <c r="C13781" s="1">
        <v>10</v>
      </c>
      <c r="D13781" t="str">
        <f>INDEX(Map!$A$2:$B$35, MATCH(Generation_Raw_Data!$B13781, Map!$A$2:$A$35, 0), 2)</f>
        <v>Paddy's Run 12</v>
      </c>
      <c r="E13781" s="9"/>
    </row>
    <row r="13782" spans="1:5" x14ac:dyDescent="0.35">
      <c r="A13782" s="2">
        <v>45679.333333333336</v>
      </c>
      <c r="B13782" s="1" t="s">
        <v>49</v>
      </c>
      <c r="C13782" s="1">
        <v>148.1694</v>
      </c>
      <c r="D13782" t="str">
        <f>INDEX(Map!$A$2:$B$35, MATCH(Generation_Raw_Data!$B13782, Map!$A$2:$A$35, 0), 2)</f>
        <v>Trimble County 7</v>
      </c>
      <c r="E13782" s="9"/>
    </row>
    <row r="13783" spans="1:5" x14ac:dyDescent="0.35">
      <c r="A13783" s="2">
        <v>45679.333333333336</v>
      </c>
      <c r="B13783" s="1" t="s">
        <v>50</v>
      </c>
      <c r="C13783" s="1">
        <v>148.1694</v>
      </c>
      <c r="D13783" t="str">
        <f>INDEX(Map!$A$2:$B$35, MATCH(Generation_Raw_Data!$B13783, Map!$A$2:$A$35, 0), 2)</f>
        <v>Trimble County 8</v>
      </c>
      <c r="E13783" s="9"/>
    </row>
    <row r="13784" spans="1:5" x14ac:dyDescent="0.35">
      <c r="A13784" s="2">
        <v>45679.333333333336</v>
      </c>
      <c r="B13784" s="1" t="s">
        <v>51</v>
      </c>
      <c r="C13784" s="1">
        <v>149.16390000000001</v>
      </c>
      <c r="D13784" t="str">
        <f>INDEX(Map!$A$2:$B$35, MATCH(Generation_Raw_Data!$B13784, Map!$A$2:$A$35, 0), 2)</f>
        <v>Trimble County 9</v>
      </c>
      <c r="E13784" s="9"/>
    </row>
    <row r="13785" spans="1:5" x14ac:dyDescent="0.35">
      <c r="A13785" s="2">
        <v>45679.333333333336</v>
      </c>
      <c r="B13785" s="1" t="s">
        <v>48</v>
      </c>
      <c r="C13785" s="1">
        <v>149.16390000000001</v>
      </c>
      <c r="D13785" t="str">
        <f>INDEX(Map!$A$2:$B$35, MATCH(Generation_Raw_Data!$B13785, Map!$A$2:$A$35, 0), 2)</f>
        <v>Trimble County 6</v>
      </c>
      <c r="E13785" s="9"/>
    </row>
    <row r="13786" spans="1:5" x14ac:dyDescent="0.35">
      <c r="A13786" s="2">
        <v>45679.333333333336</v>
      </c>
      <c r="B13786" s="1" t="s">
        <v>47</v>
      </c>
      <c r="C13786" s="1">
        <v>149.16390000000001</v>
      </c>
      <c r="D13786" t="str">
        <f>INDEX(Map!$A$2:$B$35, MATCH(Generation_Raw_Data!$B13786, Map!$A$2:$A$35, 0), 2)</f>
        <v>Trimble County 5</v>
      </c>
      <c r="E13786" s="9"/>
    </row>
    <row r="13787" spans="1:5" x14ac:dyDescent="0.35">
      <c r="A13787" s="2">
        <v>45679.333333333336</v>
      </c>
      <c r="B13787" s="1" t="s">
        <v>44</v>
      </c>
      <c r="C13787" s="1">
        <v>689.4</v>
      </c>
      <c r="D13787" t="str">
        <f>INDEX(Map!$A$2:$B$35, MATCH(Generation_Raw_Data!$B13787, Map!$A$2:$A$35, 0), 2)</f>
        <v>Trimble County 2</v>
      </c>
      <c r="E13787" s="9"/>
    </row>
    <row r="13788" spans="1:5" x14ac:dyDescent="0.35">
      <c r="A13788" s="2">
        <v>45679.333333333336</v>
      </c>
      <c r="B13788" s="1" t="s">
        <v>45</v>
      </c>
      <c r="C13788" s="1">
        <v>493.2</v>
      </c>
      <c r="D13788" t="str">
        <f>INDEX(Map!$A$2:$B$35, MATCH(Generation_Raw_Data!$B13788, Map!$A$2:$A$35, 0), 2)</f>
        <v>Trimble County 1</v>
      </c>
      <c r="E13788" s="9"/>
    </row>
    <row r="13789" spans="1:5" x14ac:dyDescent="0.35">
      <c r="A13789" s="2">
        <v>45679.333333333336</v>
      </c>
      <c r="B13789" s="1" t="s">
        <v>52</v>
      </c>
      <c r="C13789" s="1">
        <v>148.1694</v>
      </c>
      <c r="D13789" t="str">
        <f>INDEX(Map!$A$2:$B$35, MATCH(Generation_Raw_Data!$B13789, Map!$A$2:$A$35, 0), 2)</f>
        <v>Trimble County 10</v>
      </c>
      <c r="E13789" s="9"/>
    </row>
    <row r="13790" spans="1:5" x14ac:dyDescent="0.35">
      <c r="A13790" s="2">
        <v>45679.333333333336</v>
      </c>
      <c r="B13790" s="1" t="s">
        <v>42</v>
      </c>
      <c r="C13790" s="1">
        <v>19</v>
      </c>
      <c r="D13790" t="str">
        <f>INDEX(Map!$A$2:$B$35, MATCH(Generation_Raw_Data!$B13790, Map!$A$2:$A$35, 0), 2)</f>
        <v>Dix Dam</v>
      </c>
      <c r="E13790" s="9"/>
    </row>
    <row r="13791" spans="1:5" x14ac:dyDescent="0.35">
      <c r="A13791" s="2">
        <v>45679.333333333336</v>
      </c>
      <c r="B13791" s="1" t="s">
        <v>43</v>
      </c>
      <c r="C13791" s="1">
        <v>10</v>
      </c>
      <c r="D13791" t="str">
        <f>INDEX(Map!$A$2:$B$35, MATCH(Generation_Raw_Data!$B13791, Map!$A$2:$A$35, 0), 2)</f>
        <v>Haefling</v>
      </c>
      <c r="E13791" s="9"/>
    </row>
    <row r="13792" spans="1:5" x14ac:dyDescent="0.35">
      <c r="A13792" s="2">
        <v>45679.333333333336</v>
      </c>
      <c r="B13792" s="1" t="s">
        <v>41</v>
      </c>
      <c r="C13792" s="1">
        <v>0.2</v>
      </c>
      <c r="D13792" t="str">
        <f>INDEX(Map!$A$2:$B$35, MATCH(Generation_Raw_Data!$B13792, Map!$A$2:$A$35, 0), 2)</f>
        <v>Brown Solar</v>
      </c>
      <c r="E13792" s="9"/>
    </row>
    <row r="13793" spans="1:5" x14ac:dyDescent="0.35">
      <c r="A13793" s="2">
        <v>45679.333333333336</v>
      </c>
      <c r="B13793" s="1" t="s">
        <v>29</v>
      </c>
      <c r="C13793" s="1">
        <v>120.33329999999999</v>
      </c>
      <c r="D13793" t="str">
        <f>INDEX(Map!$A$2:$B$35, MATCH(Generation_Raw_Data!$B13793, Map!$A$2:$A$35, 0), 2)</f>
        <v>Brown 5</v>
      </c>
      <c r="E13793" s="9"/>
    </row>
    <row r="13794" spans="1:5" x14ac:dyDescent="0.35">
      <c r="A13794" s="2">
        <v>45679.333333333336</v>
      </c>
      <c r="B13794" s="1" t="s">
        <v>30</v>
      </c>
      <c r="C13794" s="1">
        <v>410</v>
      </c>
      <c r="D13794" t="str">
        <f>INDEX(Map!$A$2:$B$35, MATCH(Generation_Raw_Data!$B13794, Map!$A$2:$A$35, 0), 2)</f>
        <v>Brown 3</v>
      </c>
      <c r="E13794" s="9"/>
    </row>
    <row r="13795" spans="1:5" x14ac:dyDescent="0.35">
      <c r="A13795" s="2">
        <v>45679.333333333336</v>
      </c>
      <c r="B13795" s="1" t="s">
        <v>31</v>
      </c>
      <c r="C13795" s="1">
        <v>483</v>
      </c>
      <c r="D13795" t="str">
        <f>INDEX(Map!$A$2:$B$35, MATCH(Generation_Raw_Data!$B13795, Map!$A$2:$A$35, 0), 2)</f>
        <v>Ghent 1</v>
      </c>
      <c r="E13795" s="9"/>
    </row>
    <row r="13796" spans="1:5" x14ac:dyDescent="0.35">
      <c r="A13796" s="2">
        <v>45679.333333333336</v>
      </c>
      <c r="B13796" s="1" t="s">
        <v>33</v>
      </c>
      <c r="C13796" s="1">
        <v>487</v>
      </c>
      <c r="D13796" t="str">
        <f>INDEX(Map!$A$2:$B$35, MATCH(Generation_Raw_Data!$B13796, Map!$A$2:$A$35, 0), 2)</f>
        <v>Ghent 2</v>
      </c>
      <c r="E13796" s="9"/>
    </row>
    <row r="13797" spans="1:5" x14ac:dyDescent="0.35">
      <c r="A13797" s="2">
        <v>45679.333333333336</v>
      </c>
      <c r="B13797" s="1" t="s">
        <v>32</v>
      </c>
      <c r="C13797" s="1">
        <v>478</v>
      </c>
      <c r="D13797" t="str">
        <f>INDEX(Map!$A$2:$B$35, MATCH(Generation_Raw_Data!$B13797, Map!$A$2:$A$35, 0), 2)</f>
        <v>Ghent 3</v>
      </c>
      <c r="E13797" s="9"/>
    </row>
    <row r="13798" spans="1:5" x14ac:dyDescent="0.35">
      <c r="A13798" s="2">
        <v>45679.333333333336</v>
      </c>
      <c r="B13798" s="1" t="s">
        <v>34</v>
      </c>
      <c r="C13798" s="1">
        <v>485</v>
      </c>
      <c r="D13798" t="str">
        <f>INDEX(Map!$A$2:$B$35, MATCH(Generation_Raw_Data!$B13798, Map!$A$2:$A$35, 0), 2)</f>
        <v>Ghent 4</v>
      </c>
      <c r="E13798" s="9"/>
    </row>
    <row r="13799" spans="1:5" x14ac:dyDescent="0.35">
      <c r="A13799" s="2">
        <v>45679.333333333336</v>
      </c>
      <c r="B13799" s="1" t="s">
        <v>35</v>
      </c>
      <c r="C13799" s="1">
        <v>0.2</v>
      </c>
      <c r="D13799" t="str">
        <f>INDEX(Map!$A$2:$B$35, MATCH(Generation_Raw_Data!$B13799, Map!$A$2:$A$35, 0), 2)</f>
        <v>Simpsonville Solar</v>
      </c>
      <c r="E13799" s="9"/>
    </row>
    <row r="13800" spans="1:5" x14ac:dyDescent="0.35">
      <c r="A13800" s="2">
        <v>45679.333333333336</v>
      </c>
      <c r="B13800" s="1" t="s">
        <v>39</v>
      </c>
      <c r="C13800" s="1">
        <v>51.5</v>
      </c>
      <c r="D13800" t="str">
        <f>INDEX(Map!$A$2:$B$35, MATCH(Generation_Raw_Data!$B13800, Map!$A$2:$A$35, 0), 2)</f>
        <v>Brown 10</v>
      </c>
      <c r="E13800" s="9"/>
    </row>
    <row r="13801" spans="1:5" x14ac:dyDescent="0.35">
      <c r="A13801" s="2">
        <v>45679.333333333336</v>
      </c>
      <c r="B13801" s="1" t="s">
        <v>37</v>
      </c>
      <c r="C13801" s="1">
        <v>100.5</v>
      </c>
      <c r="D13801" t="str">
        <f>INDEX(Map!$A$2:$B$35, MATCH(Generation_Raw_Data!$B13801, Map!$A$2:$A$35, 0), 2)</f>
        <v>Brown 9</v>
      </c>
      <c r="E13801" s="9"/>
    </row>
    <row r="13802" spans="1:5" x14ac:dyDescent="0.35">
      <c r="A13802" s="2">
        <v>45679.333333333336</v>
      </c>
      <c r="B13802" s="1" t="s">
        <v>36</v>
      </c>
      <c r="C13802" s="1">
        <v>120.5</v>
      </c>
      <c r="D13802" t="str">
        <f>INDEX(Map!$A$2:$B$35, MATCH(Generation_Raw_Data!$B13802, Map!$A$2:$A$35, 0), 2)</f>
        <v>Brown 8</v>
      </c>
      <c r="E13802" s="9"/>
    </row>
    <row r="13803" spans="1:5" x14ac:dyDescent="0.35">
      <c r="A13803" s="2">
        <v>45679.333333333336</v>
      </c>
      <c r="B13803" s="1" t="s">
        <v>28</v>
      </c>
      <c r="C13803" s="1">
        <v>104.33329999999999</v>
      </c>
      <c r="D13803" t="str">
        <f>INDEX(Map!$A$2:$B$35, MATCH(Generation_Raw_Data!$B13803, Map!$A$2:$A$35, 0), 2)</f>
        <v>Brown 7</v>
      </c>
      <c r="E13803" s="9"/>
    </row>
    <row r="13804" spans="1:5" x14ac:dyDescent="0.35">
      <c r="A13804" s="2">
        <v>45679.333333333336</v>
      </c>
      <c r="B13804" s="1" t="s">
        <v>38</v>
      </c>
      <c r="C13804" s="1">
        <v>104.33329999999999</v>
      </c>
      <c r="D13804" t="str">
        <f>INDEX(Map!$A$2:$B$35, MATCH(Generation_Raw_Data!$B13804, Map!$A$2:$A$35, 0), 2)</f>
        <v>Brown 6</v>
      </c>
      <c r="E13804" s="9"/>
    </row>
    <row r="13805" spans="1:5" x14ac:dyDescent="0.35">
      <c r="A13805" s="2">
        <v>45679.333333333336</v>
      </c>
      <c r="B13805" s="1" t="s">
        <v>40</v>
      </c>
      <c r="C13805" s="1">
        <v>85.5</v>
      </c>
      <c r="D13805" t="str">
        <f>INDEX(Map!$A$2:$B$35, MATCH(Generation_Raw_Data!$B13805, Map!$A$2:$A$35, 0), 2)</f>
        <v>Brown 11</v>
      </c>
      <c r="E13805" s="9"/>
    </row>
    <row r="13806" spans="1:5" x14ac:dyDescent="0.35">
      <c r="A13806" s="2">
        <v>45679.375</v>
      </c>
      <c r="B13806" s="1" t="s">
        <v>56</v>
      </c>
      <c r="C13806" s="1">
        <v>114.7</v>
      </c>
      <c r="D13806" t="str">
        <f>INDEX(Map!$A$2:$B$35, MATCH(Generation_Raw_Data!$B13806, Map!$A$2:$A$35, 0), 2)</f>
        <v>Paddy's Run 13</v>
      </c>
      <c r="E13806" s="9"/>
    </row>
    <row r="13807" spans="1:5" x14ac:dyDescent="0.35">
      <c r="A13807" s="2">
        <v>45679.375</v>
      </c>
      <c r="B13807" s="1" t="s">
        <v>54</v>
      </c>
      <c r="C13807" s="1">
        <v>487.5</v>
      </c>
      <c r="D13807" t="str">
        <f>INDEX(Map!$A$2:$B$35, MATCH(Generation_Raw_Data!$B13807, Map!$A$2:$A$35, 0), 2)</f>
        <v>Mill Creek 4</v>
      </c>
      <c r="E13807" s="9"/>
    </row>
    <row r="13808" spans="1:5" x14ac:dyDescent="0.35">
      <c r="A13808" s="2">
        <v>45679.375</v>
      </c>
      <c r="B13808" s="1" t="s">
        <v>53</v>
      </c>
      <c r="C13808" s="1">
        <v>392.4</v>
      </c>
      <c r="D13808" t="str">
        <f>INDEX(Map!$A$2:$B$35, MATCH(Generation_Raw_Data!$B13808, Map!$A$2:$A$35, 0), 2)</f>
        <v>Mill Creek 3</v>
      </c>
      <c r="E13808" s="9"/>
    </row>
    <row r="13809" spans="1:5" x14ac:dyDescent="0.35">
      <c r="A13809" s="2">
        <v>45679.375</v>
      </c>
      <c r="B13809" s="1" t="s">
        <v>58</v>
      </c>
      <c r="C13809" s="1">
        <v>298</v>
      </c>
      <c r="D13809" t="str">
        <f>INDEX(Map!$A$2:$B$35, MATCH(Generation_Raw_Data!$B13809, Map!$A$2:$A$35, 0), 2)</f>
        <v>Mill Creek 2</v>
      </c>
      <c r="E13809" s="9"/>
    </row>
    <row r="13810" spans="1:5" x14ac:dyDescent="0.35">
      <c r="A13810" s="2">
        <v>45679.375</v>
      </c>
      <c r="B13810" s="1" t="s">
        <v>44</v>
      </c>
      <c r="C13810" s="1">
        <v>686.6</v>
      </c>
      <c r="D13810" t="str">
        <f>INDEX(Map!$A$2:$B$35, MATCH(Generation_Raw_Data!$B13810, Map!$A$2:$A$35, 0), 2)</f>
        <v>Trimble County 2</v>
      </c>
      <c r="E13810" s="9"/>
    </row>
    <row r="13811" spans="1:5" x14ac:dyDescent="0.35">
      <c r="A13811" s="2">
        <v>45679.375</v>
      </c>
      <c r="B13811" s="1" t="s">
        <v>47</v>
      </c>
      <c r="C13811" s="1">
        <v>140.33330000000001</v>
      </c>
      <c r="D13811" t="str">
        <f>INDEX(Map!$A$2:$B$35, MATCH(Generation_Raw_Data!$B13811, Map!$A$2:$A$35, 0), 2)</f>
        <v>Trimble County 5</v>
      </c>
      <c r="E13811" s="9"/>
    </row>
    <row r="13812" spans="1:5" x14ac:dyDescent="0.35">
      <c r="A13812" s="2">
        <v>45679.375</v>
      </c>
      <c r="B13812" s="1" t="s">
        <v>48</v>
      </c>
      <c r="C13812" s="1">
        <v>140.33330000000001</v>
      </c>
      <c r="D13812" t="str">
        <f>INDEX(Map!$A$2:$B$35, MATCH(Generation_Raw_Data!$B13812, Map!$A$2:$A$35, 0), 2)</f>
        <v>Trimble County 6</v>
      </c>
      <c r="E13812" s="9"/>
    </row>
    <row r="13813" spans="1:5" x14ac:dyDescent="0.35">
      <c r="A13813" s="2">
        <v>45679.375</v>
      </c>
      <c r="B13813" s="1" t="s">
        <v>51</v>
      </c>
      <c r="C13813" s="1">
        <v>141.32859999999999</v>
      </c>
      <c r="D13813" t="str">
        <f>INDEX(Map!$A$2:$B$35, MATCH(Generation_Raw_Data!$B13813, Map!$A$2:$A$35, 0), 2)</f>
        <v>Trimble County 9</v>
      </c>
      <c r="E13813" s="9"/>
    </row>
    <row r="13814" spans="1:5" x14ac:dyDescent="0.35">
      <c r="A13814" s="2">
        <v>45679.375</v>
      </c>
      <c r="B13814" s="1" t="s">
        <v>50</v>
      </c>
      <c r="C13814" s="1">
        <v>140.33330000000001</v>
      </c>
      <c r="D13814" t="str">
        <f>INDEX(Map!$A$2:$B$35, MATCH(Generation_Raw_Data!$B13814, Map!$A$2:$A$35, 0), 2)</f>
        <v>Trimble County 8</v>
      </c>
      <c r="E13814" s="9"/>
    </row>
    <row r="13815" spans="1:5" x14ac:dyDescent="0.35">
      <c r="A13815" s="2">
        <v>45679.375</v>
      </c>
      <c r="B13815" s="1" t="s">
        <v>49</v>
      </c>
      <c r="C13815" s="1">
        <v>139.3381</v>
      </c>
      <c r="D13815" t="str">
        <f>INDEX(Map!$A$2:$B$35, MATCH(Generation_Raw_Data!$B13815, Map!$A$2:$A$35, 0), 2)</f>
        <v>Trimble County 7</v>
      </c>
      <c r="E13815" s="9"/>
    </row>
    <row r="13816" spans="1:5" x14ac:dyDescent="0.35">
      <c r="A13816" s="2">
        <v>45679.375</v>
      </c>
      <c r="B13816" s="1" t="s">
        <v>45</v>
      </c>
      <c r="C13816" s="1">
        <v>493.1</v>
      </c>
      <c r="D13816" t="str">
        <f>INDEX(Map!$A$2:$B$35, MATCH(Generation_Raw_Data!$B13816, Map!$A$2:$A$35, 0), 2)</f>
        <v>Trimble County 1</v>
      </c>
      <c r="E13816" s="9"/>
    </row>
    <row r="13817" spans="1:5" x14ac:dyDescent="0.35">
      <c r="A13817" s="2">
        <v>45679.375</v>
      </c>
      <c r="B13817" s="1" t="s">
        <v>52</v>
      </c>
      <c r="C13817" s="1">
        <v>140.33330000000001</v>
      </c>
      <c r="D13817" t="str">
        <f>INDEX(Map!$A$2:$B$35, MATCH(Generation_Raw_Data!$B13817, Map!$A$2:$A$35, 0), 2)</f>
        <v>Trimble County 10</v>
      </c>
      <c r="E13817" s="9"/>
    </row>
    <row r="13818" spans="1:5" x14ac:dyDescent="0.35">
      <c r="A13818" s="2">
        <v>45679.375</v>
      </c>
      <c r="B13818" s="1" t="s">
        <v>59</v>
      </c>
      <c r="C13818" s="1">
        <v>235.2</v>
      </c>
      <c r="D13818" t="str">
        <f>INDEX(Map!$A$2:$B$35, MATCH(Generation_Raw_Data!$B13818, Map!$A$2:$A$35, 0), 2)</f>
        <v>Cane Run 7</v>
      </c>
      <c r="E13818" s="9"/>
    </row>
    <row r="13819" spans="1:5" x14ac:dyDescent="0.35">
      <c r="A13819" s="2">
        <v>45679.375</v>
      </c>
      <c r="B13819" s="1" t="s">
        <v>61</v>
      </c>
      <c r="C13819" s="1">
        <v>235.65</v>
      </c>
      <c r="D13819" t="str">
        <f>INDEX(Map!$A$2:$B$35, MATCH(Generation_Raw_Data!$B13819, Map!$A$2:$A$35, 0), 2)</f>
        <v>Cane Run 7</v>
      </c>
      <c r="E13819" s="9"/>
    </row>
    <row r="13820" spans="1:5" x14ac:dyDescent="0.35">
      <c r="A13820" s="2">
        <v>45679.375</v>
      </c>
      <c r="B13820" s="1" t="s">
        <v>60</v>
      </c>
      <c r="C13820" s="1">
        <v>217.2</v>
      </c>
      <c r="D13820" t="str">
        <f>INDEX(Map!$A$2:$B$35, MATCH(Generation_Raw_Data!$B13820, Map!$A$2:$A$35, 0), 2)</f>
        <v>Cane Run 7</v>
      </c>
      <c r="E13820" s="9"/>
    </row>
    <row r="13821" spans="1:5" x14ac:dyDescent="0.35">
      <c r="A13821" s="2">
        <v>45679.375</v>
      </c>
      <c r="B13821" s="1" t="s">
        <v>46</v>
      </c>
      <c r="C13821" s="1">
        <v>52</v>
      </c>
      <c r="D13821" t="str">
        <f>INDEX(Map!$A$2:$B$35, MATCH(Generation_Raw_Data!$B13821, Map!$A$2:$A$35, 0), 2)</f>
        <v>Ohio Falls</v>
      </c>
      <c r="E13821" s="9"/>
    </row>
    <row r="13822" spans="1:5" x14ac:dyDescent="0.35">
      <c r="A13822" s="2">
        <v>45679.375</v>
      </c>
      <c r="B13822" s="1" t="s">
        <v>57</v>
      </c>
      <c r="C13822" s="1">
        <v>-9.5</v>
      </c>
      <c r="D13822" t="str">
        <f>INDEX(Map!$A$2:$B$35, MATCH(Generation_Raw_Data!$B13822, Map!$A$2:$A$35, 0), 2)</f>
        <v>Mill Creek 1</v>
      </c>
      <c r="E13822" s="9"/>
    </row>
    <row r="13823" spans="1:5" x14ac:dyDescent="0.35">
      <c r="A13823" s="2">
        <v>45679.375</v>
      </c>
      <c r="B13823" s="1" t="s">
        <v>55</v>
      </c>
      <c r="C13823" s="1">
        <v>0</v>
      </c>
      <c r="D13823" t="str">
        <f>INDEX(Map!$A$2:$B$35, MATCH(Generation_Raw_Data!$B13823, Map!$A$2:$A$35, 0), 2)</f>
        <v>Paddy's Run 12</v>
      </c>
      <c r="E13823" s="9"/>
    </row>
    <row r="13824" spans="1:5" x14ac:dyDescent="0.35">
      <c r="A13824" s="2">
        <v>45679.375</v>
      </c>
      <c r="B13824" s="1" t="s">
        <v>43</v>
      </c>
      <c r="C13824" s="1">
        <v>1</v>
      </c>
      <c r="D13824" t="str">
        <f>INDEX(Map!$A$2:$B$35, MATCH(Generation_Raw_Data!$B13824, Map!$A$2:$A$35, 0), 2)</f>
        <v>Haefling</v>
      </c>
      <c r="E13824" s="9"/>
    </row>
    <row r="13825" spans="1:5" x14ac:dyDescent="0.35">
      <c r="A13825" s="2">
        <v>45679.375</v>
      </c>
      <c r="B13825" s="1" t="s">
        <v>42</v>
      </c>
      <c r="C13825" s="1">
        <v>18</v>
      </c>
      <c r="D13825" t="str">
        <f>INDEX(Map!$A$2:$B$35, MATCH(Generation_Raw_Data!$B13825, Map!$A$2:$A$35, 0), 2)</f>
        <v>Dix Dam</v>
      </c>
      <c r="E13825" s="9"/>
    </row>
    <row r="13826" spans="1:5" x14ac:dyDescent="0.35">
      <c r="A13826" s="2">
        <v>45679.375</v>
      </c>
      <c r="B13826" s="1" t="s">
        <v>41</v>
      </c>
      <c r="C13826" s="1">
        <v>0.6</v>
      </c>
      <c r="D13826" t="str">
        <f>INDEX(Map!$A$2:$B$35, MATCH(Generation_Raw_Data!$B13826, Map!$A$2:$A$35, 0), 2)</f>
        <v>Brown Solar</v>
      </c>
      <c r="E13826" s="9"/>
    </row>
    <row r="13827" spans="1:5" x14ac:dyDescent="0.35">
      <c r="A13827" s="2">
        <v>45679.375</v>
      </c>
      <c r="B13827" s="1" t="s">
        <v>32</v>
      </c>
      <c r="C13827" s="1">
        <v>479</v>
      </c>
      <c r="D13827" t="str">
        <f>INDEX(Map!$A$2:$B$35, MATCH(Generation_Raw_Data!$B13827, Map!$A$2:$A$35, 0), 2)</f>
        <v>Ghent 3</v>
      </c>
      <c r="E13827" s="9"/>
    </row>
    <row r="13828" spans="1:5" x14ac:dyDescent="0.35">
      <c r="A13828" s="2">
        <v>45679.375</v>
      </c>
      <c r="B13828" s="1" t="s">
        <v>33</v>
      </c>
      <c r="C13828" s="1">
        <v>487</v>
      </c>
      <c r="D13828" t="str">
        <f>INDEX(Map!$A$2:$B$35, MATCH(Generation_Raw_Data!$B13828, Map!$A$2:$A$35, 0), 2)</f>
        <v>Ghent 2</v>
      </c>
      <c r="E13828" s="9"/>
    </row>
    <row r="13829" spans="1:5" x14ac:dyDescent="0.35">
      <c r="A13829" s="2">
        <v>45679.375</v>
      </c>
      <c r="B13829" s="1" t="s">
        <v>31</v>
      </c>
      <c r="C13829" s="1">
        <v>483</v>
      </c>
      <c r="D13829" t="str">
        <f>INDEX(Map!$A$2:$B$35, MATCH(Generation_Raw_Data!$B13829, Map!$A$2:$A$35, 0), 2)</f>
        <v>Ghent 1</v>
      </c>
      <c r="E13829" s="9"/>
    </row>
    <row r="13830" spans="1:5" x14ac:dyDescent="0.35">
      <c r="A13830" s="2">
        <v>45679.375</v>
      </c>
      <c r="B13830" s="1" t="s">
        <v>30</v>
      </c>
      <c r="C13830" s="1">
        <v>408</v>
      </c>
      <c r="D13830" t="str">
        <f>INDEX(Map!$A$2:$B$35, MATCH(Generation_Raw_Data!$B13830, Map!$A$2:$A$35, 0), 2)</f>
        <v>Brown 3</v>
      </c>
      <c r="E13830" s="9"/>
    </row>
    <row r="13831" spans="1:5" x14ac:dyDescent="0.35">
      <c r="A13831" s="2">
        <v>45679.375</v>
      </c>
      <c r="B13831" s="1" t="s">
        <v>29</v>
      </c>
      <c r="C13831" s="1">
        <v>120</v>
      </c>
      <c r="D13831" t="str">
        <f>INDEX(Map!$A$2:$B$35, MATCH(Generation_Raw_Data!$B13831, Map!$A$2:$A$35, 0), 2)</f>
        <v>Brown 5</v>
      </c>
      <c r="E13831" s="9"/>
    </row>
    <row r="13832" spans="1:5" x14ac:dyDescent="0.35">
      <c r="A13832" s="2">
        <v>45679.375</v>
      </c>
      <c r="B13832" s="1" t="s">
        <v>34</v>
      </c>
      <c r="C13832" s="1">
        <v>484</v>
      </c>
      <c r="D13832" t="str">
        <f>INDEX(Map!$A$2:$B$35, MATCH(Generation_Raw_Data!$B13832, Map!$A$2:$A$35, 0), 2)</f>
        <v>Ghent 4</v>
      </c>
      <c r="E13832" s="9"/>
    </row>
    <row r="13833" spans="1:5" x14ac:dyDescent="0.35">
      <c r="A13833" s="2">
        <v>45679.375</v>
      </c>
      <c r="B13833" s="1" t="s">
        <v>35</v>
      </c>
      <c r="C13833" s="1">
        <v>0.3</v>
      </c>
      <c r="D13833" t="str">
        <f>INDEX(Map!$A$2:$B$35, MATCH(Generation_Raw_Data!$B13833, Map!$A$2:$A$35, 0), 2)</f>
        <v>Simpsonville Solar</v>
      </c>
      <c r="E13833" s="9"/>
    </row>
    <row r="13834" spans="1:5" x14ac:dyDescent="0.35">
      <c r="A13834" s="2">
        <v>45679.375</v>
      </c>
      <c r="B13834" s="1" t="s">
        <v>40</v>
      </c>
      <c r="C13834" s="1">
        <v>75.25</v>
      </c>
      <c r="D13834" t="str">
        <f>INDEX(Map!$A$2:$B$35, MATCH(Generation_Raw_Data!$B13834, Map!$A$2:$A$35, 0), 2)</f>
        <v>Brown 11</v>
      </c>
      <c r="E13834" s="9"/>
    </row>
    <row r="13835" spans="1:5" x14ac:dyDescent="0.35">
      <c r="A13835" s="2">
        <v>45679.375</v>
      </c>
      <c r="B13835" s="1" t="s">
        <v>38</v>
      </c>
      <c r="C13835" s="1">
        <v>105</v>
      </c>
      <c r="D13835" t="str">
        <f>INDEX(Map!$A$2:$B$35, MATCH(Generation_Raw_Data!$B13835, Map!$A$2:$A$35, 0), 2)</f>
        <v>Brown 6</v>
      </c>
      <c r="E13835" s="9"/>
    </row>
    <row r="13836" spans="1:5" x14ac:dyDescent="0.35">
      <c r="A13836" s="2">
        <v>45679.375</v>
      </c>
      <c r="B13836" s="1" t="s">
        <v>28</v>
      </c>
      <c r="C13836" s="1">
        <v>104</v>
      </c>
      <c r="D13836" t="str">
        <f>INDEX(Map!$A$2:$B$35, MATCH(Generation_Raw_Data!$B13836, Map!$A$2:$A$35, 0), 2)</f>
        <v>Brown 7</v>
      </c>
      <c r="E13836" s="9"/>
    </row>
    <row r="13837" spans="1:5" x14ac:dyDescent="0.35">
      <c r="A13837" s="2">
        <v>45679.375</v>
      </c>
      <c r="B13837" s="1" t="s">
        <v>36</v>
      </c>
      <c r="C13837" s="1">
        <v>135.25</v>
      </c>
      <c r="D13837" t="str">
        <f>INDEX(Map!$A$2:$B$35, MATCH(Generation_Raw_Data!$B13837, Map!$A$2:$A$35, 0), 2)</f>
        <v>Brown 8</v>
      </c>
      <c r="E13837" s="9"/>
    </row>
    <row r="13838" spans="1:5" x14ac:dyDescent="0.35">
      <c r="A13838" s="2">
        <v>45679.375</v>
      </c>
      <c r="B13838" s="1" t="s">
        <v>37</v>
      </c>
      <c r="C13838" s="1">
        <v>100.25</v>
      </c>
      <c r="D13838" t="str">
        <f>INDEX(Map!$A$2:$B$35, MATCH(Generation_Raw_Data!$B13838, Map!$A$2:$A$35, 0), 2)</f>
        <v>Brown 9</v>
      </c>
      <c r="E13838" s="9"/>
    </row>
    <row r="13839" spans="1:5" x14ac:dyDescent="0.35">
      <c r="A13839" s="2">
        <v>45679.375</v>
      </c>
      <c r="B13839" s="1" t="s">
        <v>39</v>
      </c>
      <c r="C13839" s="1">
        <v>49.25</v>
      </c>
      <c r="D13839" t="str">
        <f>INDEX(Map!$A$2:$B$35, MATCH(Generation_Raw_Data!$B13839, Map!$A$2:$A$35, 0), 2)</f>
        <v>Brown 10</v>
      </c>
      <c r="E13839" s="9"/>
    </row>
    <row r="13840" spans="1:5" x14ac:dyDescent="0.35">
      <c r="A13840" s="2">
        <v>45679.416666666664</v>
      </c>
      <c r="B13840" s="1" t="s">
        <v>61</v>
      </c>
      <c r="C13840" s="1">
        <v>235.45</v>
      </c>
      <c r="D13840" t="str">
        <f>INDEX(Map!$A$2:$B$35, MATCH(Generation_Raw_Data!$B13840, Map!$A$2:$A$35, 0), 2)</f>
        <v>Cane Run 7</v>
      </c>
      <c r="E13840" s="9"/>
    </row>
    <row r="13841" spans="1:5" x14ac:dyDescent="0.35">
      <c r="A13841" s="2">
        <v>45679.416666666664</v>
      </c>
      <c r="B13841" s="1" t="s">
        <v>59</v>
      </c>
      <c r="C13841" s="1">
        <v>235.4</v>
      </c>
      <c r="D13841" t="str">
        <f>INDEX(Map!$A$2:$B$35, MATCH(Generation_Raw_Data!$B13841, Map!$A$2:$A$35, 0), 2)</f>
        <v>Cane Run 7</v>
      </c>
      <c r="E13841" s="9"/>
    </row>
    <row r="13842" spans="1:5" x14ac:dyDescent="0.35">
      <c r="A13842" s="2">
        <v>45679.416666666664</v>
      </c>
      <c r="B13842" s="1" t="s">
        <v>57</v>
      </c>
      <c r="C13842" s="1">
        <v>-9.6</v>
      </c>
      <c r="D13842" t="str">
        <f>INDEX(Map!$A$2:$B$35, MATCH(Generation_Raw_Data!$B13842, Map!$A$2:$A$35, 0), 2)</f>
        <v>Mill Creek 1</v>
      </c>
      <c r="E13842" s="9"/>
    </row>
    <row r="13843" spans="1:5" x14ac:dyDescent="0.35">
      <c r="A13843" s="2">
        <v>45679.416666666664</v>
      </c>
      <c r="B13843" s="1" t="s">
        <v>60</v>
      </c>
      <c r="C13843" s="1">
        <v>216.1</v>
      </c>
      <c r="D13843" t="str">
        <f>INDEX(Map!$A$2:$B$35, MATCH(Generation_Raw_Data!$B13843, Map!$A$2:$A$35, 0), 2)</f>
        <v>Cane Run 7</v>
      </c>
      <c r="E13843" s="9"/>
    </row>
    <row r="13844" spans="1:5" x14ac:dyDescent="0.35">
      <c r="A13844" s="2">
        <v>45679.416666666664</v>
      </c>
      <c r="B13844" s="1" t="s">
        <v>58</v>
      </c>
      <c r="C13844" s="1">
        <v>297.89999999999998</v>
      </c>
      <c r="D13844" t="str">
        <f>INDEX(Map!$A$2:$B$35, MATCH(Generation_Raw_Data!$B13844, Map!$A$2:$A$35, 0), 2)</f>
        <v>Mill Creek 2</v>
      </c>
      <c r="E13844" s="9"/>
    </row>
    <row r="13845" spans="1:5" x14ac:dyDescent="0.35">
      <c r="A13845" s="2">
        <v>45679.416666666664</v>
      </c>
      <c r="B13845" s="1" t="s">
        <v>53</v>
      </c>
      <c r="C13845" s="1">
        <v>391.3</v>
      </c>
      <c r="D13845" t="str">
        <f>INDEX(Map!$A$2:$B$35, MATCH(Generation_Raw_Data!$B13845, Map!$A$2:$A$35, 0), 2)</f>
        <v>Mill Creek 3</v>
      </c>
      <c r="E13845" s="9"/>
    </row>
    <row r="13846" spans="1:5" x14ac:dyDescent="0.35">
      <c r="A13846" s="2">
        <v>45679.416666666664</v>
      </c>
      <c r="B13846" s="1" t="s">
        <v>54</v>
      </c>
      <c r="C13846" s="1">
        <v>488.8</v>
      </c>
      <c r="D13846" t="str">
        <f>INDEX(Map!$A$2:$B$35, MATCH(Generation_Raw_Data!$B13846, Map!$A$2:$A$35, 0), 2)</f>
        <v>Mill Creek 4</v>
      </c>
      <c r="E13846" s="9"/>
    </row>
    <row r="13847" spans="1:5" x14ac:dyDescent="0.35">
      <c r="A13847" s="2">
        <v>45679.416666666664</v>
      </c>
      <c r="B13847" s="1" t="s">
        <v>46</v>
      </c>
      <c r="C13847" s="1">
        <v>53</v>
      </c>
      <c r="D13847" t="str">
        <f>INDEX(Map!$A$2:$B$35, MATCH(Generation_Raw_Data!$B13847, Map!$A$2:$A$35, 0), 2)</f>
        <v>Ohio Falls</v>
      </c>
      <c r="E13847" s="9"/>
    </row>
    <row r="13848" spans="1:5" x14ac:dyDescent="0.35">
      <c r="A13848" s="2">
        <v>45679.416666666664</v>
      </c>
      <c r="B13848" s="1" t="s">
        <v>56</v>
      </c>
      <c r="C13848" s="1">
        <v>108.7</v>
      </c>
      <c r="D13848" t="str">
        <f>INDEX(Map!$A$2:$B$35, MATCH(Generation_Raw_Data!$B13848, Map!$A$2:$A$35, 0), 2)</f>
        <v>Paddy's Run 13</v>
      </c>
      <c r="E13848" s="9"/>
    </row>
    <row r="13849" spans="1:5" x14ac:dyDescent="0.35">
      <c r="A13849" s="2">
        <v>45679.416666666664</v>
      </c>
      <c r="B13849" s="1" t="s">
        <v>55</v>
      </c>
      <c r="C13849" s="1">
        <v>0</v>
      </c>
      <c r="D13849" t="str">
        <f>INDEX(Map!$A$2:$B$35, MATCH(Generation_Raw_Data!$B13849, Map!$A$2:$A$35, 0), 2)</f>
        <v>Paddy's Run 12</v>
      </c>
      <c r="E13849" s="9"/>
    </row>
    <row r="13850" spans="1:5" x14ac:dyDescent="0.35">
      <c r="A13850" s="2">
        <v>45679.416666666664</v>
      </c>
      <c r="B13850" s="1" t="s">
        <v>49</v>
      </c>
      <c r="C13850" s="1">
        <v>147.50110000000001</v>
      </c>
      <c r="D13850" t="str">
        <f>INDEX(Map!$A$2:$B$35, MATCH(Generation_Raw_Data!$B13850, Map!$A$2:$A$35, 0), 2)</f>
        <v>Trimble County 7</v>
      </c>
      <c r="E13850" s="9"/>
    </row>
    <row r="13851" spans="1:5" x14ac:dyDescent="0.35">
      <c r="A13851" s="2">
        <v>45679.416666666664</v>
      </c>
      <c r="B13851" s="1" t="s">
        <v>50</v>
      </c>
      <c r="C13851" s="1">
        <v>147.50110000000001</v>
      </c>
      <c r="D13851" t="str">
        <f>INDEX(Map!$A$2:$B$35, MATCH(Generation_Raw_Data!$B13851, Map!$A$2:$A$35, 0), 2)</f>
        <v>Trimble County 8</v>
      </c>
      <c r="E13851" s="9"/>
    </row>
    <row r="13852" spans="1:5" x14ac:dyDescent="0.35">
      <c r="A13852" s="2">
        <v>45679.416666666664</v>
      </c>
      <c r="B13852" s="1" t="s">
        <v>51</v>
      </c>
      <c r="C13852" s="1">
        <v>148.49780000000001</v>
      </c>
      <c r="D13852" t="str">
        <f>INDEX(Map!$A$2:$B$35, MATCH(Generation_Raw_Data!$B13852, Map!$A$2:$A$35, 0), 2)</f>
        <v>Trimble County 9</v>
      </c>
      <c r="E13852" s="9"/>
    </row>
    <row r="13853" spans="1:5" x14ac:dyDescent="0.35">
      <c r="A13853" s="2">
        <v>45679.416666666664</v>
      </c>
      <c r="B13853" s="1" t="s">
        <v>48</v>
      </c>
      <c r="C13853" s="1">
        <v>148.49780000000001</v>
      </c>
      <c r="D13853" t="str">
        <f>INDEX(Map!$A$2:$B$35, MATCH(Generation_Raw_Data!$B13853, Map!$A$2:$A$35, 0), 2)</f>
        <v>Trimble County 6</v>
      </c>
      <c r="E13853" s="9"/>
    </row>
    <row r="13854" spans="1:5" x14ac:dyDescent="0.35">
      <c r="A13854" s="2">
        <v>45679.416666666664</v>
      </c>
      <c r="B13854" s="1" t="s">
        <v>47</v>
      </c>
      <c r="C13854" s="1">
        <v>147.50110000000001</v>
      </c>
      <c r="D13854" t="str">
        <f>INDEX(Map!$A$2:$B$35, MATCH(Generation_Raw_Data!$B13854, Map!$A$2:$A$35, 0), 2)</f>
        <v>Trimble County 5</v>
      </c>
      <c r="E13854" s="9"/>
    </row>
    <row r="13855" spans="1:5" x14ac:dyDescent="0.35">
      <c r="A13855" s="2">
        <v>45679.416666666664</v>
      </c>
      <c r="B13855" s="1" t="s">
        <v>44</v>
      </c>
      <c r="C13855" s="1">
        <v>688.5</v>
      </c>
      <c r="D13855" t="str">
        <f>INDEX(Map!$A$2:$B$35, MATCH(Generation_Raw_Data!$B13855, Map!$A$2:$A$35, 0), 2)</f>
        <v>Trimble County 2</v>
      </c>
      <c r="E13855" s="9"/>
    </row>
    <row r="13856" spans="1:5" x14ac:dyDescent="0.35">
      <c r="A13856" s="2">
        <v>45679.416666666664</v>
      </c>
      <c r="B13856" s="1" t="s">
        <v>45</v>
      </c>
      <c r="C13856" s="1">
        <v>493.6</v>
      </c>
      <c r="D13856" t="str">
        <f>INDEX(Map!$A$2:$B$35, MATCH(Generation_Raw_Data!$B13856, Map!$A$2:$A$35, 0), 2)</f>
        <v>Trimble County 1</v>
      </c>
      <c r="E13856" s="9"/>
    </row>
    <row r="13857" spans="1:5" x14ac:dyDescent="0.35">
      <c r="A13857" s="2">
        <v>45679.416666666664</v>
      </c>
      <c r="B13857" s="1" t="s">
        <v>52</v>
      </c>
      <c r="C13857" s="1">
        <v>147.50110000000001</v>
      </c>
      <c r="D13857" t="str">
        <f>INDEX(Map!$A$2:$B$35, MATCH(Generation_Raw_Data!$B13857, Map!$A$2:$A$35, 0), 2)</f>
        <v>Trimble County 10</v>
      </c>
      <c r="E13857" s="9"/>
    </row>
    <row r="13858" spans="1:5" x14ac:dyDescent="0.35">
      <c r="A13858" s="2">
        <v>45679.416666666664</v>
      </c>
      <c r="B13858" s="1" t="s">
        <v>43</v>
      </c>
      <c r="C13858" s="1">
        <v>0</v>
      </c>
      <c r="D13858" t="str">
        <f>INDEX(Map!$A$2:$B$35, MATCH(Generation_Raw_Data!$B13858, Map!$A$2:$A$35, 0), 2)</f>
        <v>Haefling</v>
      </c>
      <c r="E13858" s="9"/>
    </row>
    <row r="13859" spans="1:5" x14ac:dyDescent="0.35">
      <c r="A13859" s="2">
        <v>45679.416666666664</v>
      </c>
      <c r="B13859" s="1" t="s">
        <v>42</v>
      </c>
      <c r="C13859" s="1">
        <v>19</v>
      </c>
      <c r="D13859" t="str">
        <f>INDEX(Map!$A$2:$B$35, MATCH(Generation_Raw_Data!$B13859, Map!$A$2:$A$35, 0), 2)</f>
        <v>Dix Dam</v>
      </c>
      <c r="E13859" s="9"/>
    </row>
    <row r="13860" spans="1:5" x14ac:dyDescent="0.35">
      <c r="A13860" s="2">
        <v>45679.416666666664</v>
      </c>
      <c r="B13860" s="1" t="s">
        <v>41</v>
      </c>
      <c r="C13860" s="1">
        <v>0.7</v>
      </c>
      <c r="D13860" t="str">
        <f>INDEX(Map!$A$2:$B$35, MATCH(Generation_Raw_Data!$B13860, Map!$A$2:$A$35, 0), 2)</f>
        <v>Brown Solar</v>
      </c>
      <c r="E13860" s="9"/>
    </row>
    <row r="13861" spans="1:5" x14ac:dyDescent="0.35">
      <c r="A13861" s="2">
        <v>45679.416666666664</v>
      </c>
      <c r="B13861" s="1" t="s">
        <v>29</v>
      </c>
      <c r="C13861" s="1">
        <v>65</v>
      </c>
      <c r="D13861" t="str">
        <f>INDEX(Map!$A$2:$B$35, MATCH(Generation_Raw_Data!$B13861, Map!$A$2:$A$35, 0), 2)</f>
        <v>Brown 5</v>
      </c>
      <c r="E13861" s="9"/>
    </row>
    <row r="13862" spans="1:5" x14ac:dyDescent="0.35">
      <c r="A13862" s="2">
        <v>45679.416666666664</v>
      </c>
      <c r="B13862" s="1" t="s">
        <v>30</v>
      </c>
      <c r="C13862" s="1">
        <v>408</v>
      </c>
      <c r="D13862" t="str">
        <f>INDEX(Map!$A$2:$B$35, MATCH(Generation_Raw_Data!$B13862, Map!$A$2:$A$35, 0), 2)</f>
        <v>Brown 3</v>
      </c>
      <c r="E13862" s="9"/>
    </row>
    <row r="13863" spans="1:5" x14ac:dyDescent="0.35">
      <c r="A13863" s="2">
        <v>45679.416666666664</v>
      </c>
      <c r="B13863" s="1" t="s">
        <v>31</v>
      </c>
      <c r="C13863" s="1">
        <v>482.75</v>
      </c>
      <c r="D13863" t="str">
        <f>INDEX(Map!$A$2:$B$35, MATCH(Generation_Raw_Data!$B13863, Map!$A$2:$A$35, 0), 2)</f>
        <v>Ghent 1</v>
      </c>
      <c r="E13863" s="9"/>
    </row>
    <row r="13864" spans="1:5" x14ac:dyDescent="0.35">
      <c r="A13864" s="2">
        <v>45679.416666666664</v>
      </c>
      <c r="B13864" s="1" t="s">
        <v>33</v>
      </c>
      <c r="C13864" s="1">
        <v>487.75</v>
      </c>
      <c r="D13864" t="str">
        <f>INDEX(Map!$A$2:$B$35, MATCH(Generation_Raw_Data!$B13864, Map!$A$2:$A$35, 0), 2)</f>
        <v>Ghent 2</v>
      </c>
      <c r="E13864" s="9"/>
    </row>
    <row r="13865" spans="1:5" x14ac:dyDescent="0.35">
      <c r="A13865" s="2">
        <v>45679.416666666664</v>
      </c>
      <c r="B13865" s="1" t="s">
        <v>32</v>
      </c>
      <c r="C13865" s="1">
        <v>479.75</v>
      </c>
      <c r="D13865" t="str">
        <f>INDEX(Map!$A$2:$B$35, MATCH(Generation_Raw_Data!$B13865, Map!$A$2:$A$35, 0), 2)</f>
        <v>Ghent 3</v>
      </c>
      <c r="E13865" s="9"/>
    </row>
    <row r="13866" spans="1:5" x14ac:dyDescent="0.35">
      <c r="A13866" s="2">
        <v>45679.416666666664</v>
      </c>
      <c r="B13866" s="1" t="s">
        <v>34</v>
      </c>
      <c r="C13866" s="1">
        <v>484.75</v>
      </c>
      <c r="D13866" t="str">
        <f>INDEX(Map!$A$2:$B$35, MATCH(Generation_Raw_Data!$B13866, Map!$A$2:$A$35, 0), 2)</f>
        <v>Ghent 4</v>
      </c>
      <c r="E13866" s="9"/>
    </row>
    <row r="13867" spans="1:5" x14ac:dyDescent="0.35">
      <c r="A13867" s="2">
        <v>45679.416666666664</v>
      </c>
      <c r="B13867" s="1" t="s">
        <v>35</v>
      </c>
      <c r="C13867" s="1">
        <v>0.9</v>
      </c>
      <c r="D13867" t="str">
        <f>INDEX(Map!$A$2:$B$35, MATCH(Generation_Raw_Data!$B13867, Map!$A$2:$A$35, 0), 2)</f>
        <v>Simpsonville Solar</v>
      </c>
      <c r="E13867" s="9"/>
    </row>
    <row r="13868" spans="1:5" x14ac:dyDescent="0.35">
      <c r="A13868" s="2">
        <v>45679.416666666664</v>
      </c>
      <c r="B13868" s="1" t="s">
        <v>39</v>
      </c>
      <c r="C13868" s="1">
        <v>41.5</v>
      </c>
      <c r="D13868" t="str">
        <f>INDEX(Map!$A$2:$B$35, MATCH(Generation_Raw_Data!$B13868, Map!$A$2:$A$35, 0), 2)</f>
        <v>Brown 10</v>
      </c>
      <c r="E13868" s="9"/>
    </row>
    <row r="13869" spans="1:5" x14ac:dyDescent="0.35">
      <c r="A13869" s="2">
        <v>45679.416666666664</v>
      </c>
      <c r="B13869" s="1" t="s">
        <v>37</v>
      </c>
      <c r="C13869" s="1">
        <v>18.5</v>
      </c>
      <c r="D13869" t="str">
        <f>INDEX(Map!$A$2:$B$35, MATCH(Generation_Raw_Data!$B13869, Map!$A$2:$A$35, 0), 2)</f>
        <v>Brown 9</v>
      </c>
      <c r="E13869" s="9"/>
    </row>
    <row r="13870" spans="1:5" x14ac:dyDescent="0.35">
      <c r="A13870" s="2">
        <v>45679.416666666664</v>
      </c>
      <c r="B13870" s="1" t="s">
        <v>36</v>
      </c>
      <c r="C13870" s="1">
        <v>131</v>
      </c>
      <c r="D13870" t="str">
        <f>INDEX(Map!$A$2:$B$35, MATCH(Generation_Raw_Data!$B13870, Map!$A$2:$A$35, 0), 2)</f>
        <v>Brown 8</v>
      </c>
      <c r="E13870" s="9"/>
    </row>
    <row r="13871" spans="1:5" x14ac:dyDescent="0.35">
      <c r="A13871" s="2">
        <v>45679.416666666664</v>
      </c>
      <c r="B13871" s="1" t="s">
        <v>28</v>
      </c>
      <c r="C13871" s="1">
        <v>104</v>
      </c>
      <c r="D13871" t="str">
        <f>INDEX(Map!$A$2:$B$35, MATCH(Generation_Raw_Data!$B13871, Map!$A$2:$A$35, 0), 2)</f>
        <v>Brown 7</v>
      </c>
      <c r="E13871" s="9"/>
    </row>
    <row r="13872" spans="1:5" x14ac:dyDescent="0.35">
      <c r="A13872" s="2">
        <v>45679.416666666664</v>
      </c>
      <c r="B13872" s="1" t="s">
        <v>38</v>
      </c>
      <c r="C13872" s="1">
        <v>105</v>
      </c>
      <c r="D13872" t="str">
        <f>INDEX(Map!$A$2:$B$35, MATCH(Generation_Raw_Data!$B13872, Map!$A$2:$A$35, 0), 2)</f>
        <v>Brown 6</v>
      </c>
      <c r="E13872" s="9"/>
    </row>
    <row r="13873" spans="1:5" x14ac:dyDescent="0.35">
      <c r="A13873" s="2">
        <v>45679.416666666664</v>
      </c>
      <c r="B13873" s="1" t="s">
        <v>40</v>
      </c>
      <c r="C13873" s="1">
        <v>53.5</v>
      </c>
      <c r="D13873" t="str">
        <f>INDEX(Map!$A$2:$B$35, MATCH(Generation_Raw_Data!$B13873, Map!$A$2:$A$35, 0), 2)</f>
        <v>Brown 11</v>
      </c>
      <c r="E13873" s="9"/>
    </row>
    <row r="13874" spans="1:5" x14ac:dyDescent="0.35">
      <c r="A13874" s="2">
        <v>45679.458333333328</v>
      </c>
      <c r="B13874" s="1" t="s">
        <v>59</v>
      </c>
      <c r="C13874" s="1">
        <v>235.4</v>
      </c>
      <c r="D13874" t="str">
        <f>INDEX(Map!$A$2:$B$35, MATCH(Generation_Raw_Data!$B13874, Map!$A$2:$A$35, 0), 2)</f>
        <v>Cane Run 7</v>
      </c>
      <c r="E13874" s="9"/>
    </row>
    <row r="13875" spans="1:5" x14ac:dyDescent="0.35">
      <c r="A13875" s="2">
        <v>45679.458333333328</v>
      </c>
      <c r="B13875" s="1" t="s">
        <v>61</v>
      </c>
      <c r="C13875" s="1">
        <v>235.7</v>
      </c>
      <c r="D13875" t="str">
        <f>INDEX(Map!$A$2:$B$35, MATCH(Generation_Raw_Data!$B13875, Map!$A$2:$A$35, 0), 2)</f>
        <v>Cane Run 7</v>
      </c>
      <c r="E13875" s="9"/>
    </row>
    <row r="13876" spans="1:5" x14ac:dyDescent="0.35">
      <c r="A13876" s="2">
        <v>45679.458333333328</v>
      </c>
      <c r="B13876" s="1" t="s">
        <v>60</v>
      </c>
      <c r="C13876" s="1">
        <v>216.5</v>
      </c>
      <c r="D13876" t="str">
        <f>INDEX(Map!$A$2:$B$35, MATCH(Generation_Raw_Data!$B13876, Map!$A$2:$A$35, 0), 2)</f>
        <v>Cane Run 7</v>
      </c>
      <c r="E13876" s="9"/>
    </row>
    <row r="13877" spans="1:5" x14ac:dyDescent="0.35">
      <c r="A13877" s="2">
        <v>45679.458333333328</v>
      </c>
      <c r="B13877" s="1" t="s">
        <v>46</v>
      </c>
      <c r="C13877" s="1">
        <v>53</v>
      </c>
      <c r="D13877" t="str">
        <f>INDEX(Map!$A$2:$B$35, MATCH(Generation_Raw_Data!$B13877, Map!$A$2:$A$35, 0), 2)</f>
        <v>Ohio Falls</v>
      </c>
      <c r="E13877" s="9"/>
    </row>
    <row r="13878" spans="1:5" x14ac:dyDescent="0.35">
      <c r="A13878" s="2">
        <v>45679.458333333328</v>
      </c>
      <c r="B13878" s="1" t="s">
        <v>57</v>
      </c>
      <c r="C13878" s="1">
        <v>-9.3000000000000007</v>
      </c>
      <c r="D13878" t="str">
        <f>INDEX(Map!$A$2:$B$35, MATCH(Generation_Raw_Data!$B13878, Map!$A$2:$A$35, 0), 2)</f>
        <v>Mill Creek 1</v>
      </c>
      <c r="E13878" s="9"/>
    </row>
    <row r="13879" spans="1:5" x14ac:dyDescent="0.35">
      <c r="A13879" s="2">
        <v>45679.458333333328</v>
      </c>
      <c r="B13879" s="1" t="s">
        <v>55</v>
      </c>
      <c r="C13879" s="1">
        <v>0</v>
      </c>
      <c r="D13879" t="str">
        <f>INDEX(Map!$A$2:$B$35, MATCH(Generation_Raw_Data!$B13879, Map!$A$2:$A$35, 0), 2)</f>
        <v>Paddy's Run 12</v>
      </c>
      <c r="E13879" s="9"/>
    </row>
    <row r="13880" spans="1:5" x14ac:dyDescent="0.35">
      <c r="A13880" s="2">
        <v>45679.458333333328</v>
      </c>
      <c r="B13880" s="1" t="s">
        <v>56</v>
      </c>
      <c r="C13880" s="1">
        <v>79.7</v>
      </c>
      <c r="D13880" t="str">
        <f>INDEX(Map!$A$2:$B$35, MATCH(Generation_Raw_Data!$B13880, Map!$A$2:$A$35, 0), 2)</f>
        <v>Paddy's Run 13</v>
      </c>
      <c r="E13880" s="9"/>
    </row>
    <row r="13881" spans="1:5" x14ac:dyDescent="0.35">
      <c r="A13881" s="2">
        <v>45679.458333333328</v>
      </c>
      <c r="B13881" s="1" t="s">
        <v>54</v>
      </c>
      <c r="C13881" s="1">
        <v>487.2</v>
      </c>
      <c r="D13881" t="str">
        <f>INDEX(Map!$A$2:$B$35, MATCH(Generation_Raw_Data!$B13881, Map!$A$2:$A$35, 0), 2)</f>
        <v>Mill Creek 4</v>
      </c>
      <c r="E13881" s="9"/>
    </row>
    <row r="13882" spans="1:5" x14ac:dyDescent="0.35">
      <c r="A13882" s="2">
        <v>45679.458333333328</v>
      </c>
      <c r="B13882" s="1" t="s">
        <v>53</v>
      </c>
      <c r="C13882" s="1">
        <v>390.5</v>
      </c>
      <c r="D13882" t="str">
        <f>INDEX(Map!$A$2:$B$35, MATCH(Generation_Raw_Data!$B13882, Map!$A$2:$A$35, 0), 2)</f>
        <v>Mill Creek 3</v>
      </c>
      <c r="E13882" s="9"/>
    </row>
    <row r="13883" spans="1:5" x14ac:dyDescent="0.35">
      <c r="A13883" s="2">
        <v>45679.458333333328</v>
      </c>
      <c r="B13883" s="1" t="s">
        <v>58</v>
      </c>
      <c r="C13883" s="1">
        <v>298.60000000000002</v>
      </c>
      <c r="D13883" t="str">
        <f>INDEX(Map!$A$2:$B$35, MATCH(Generation_Raw_Data!$B13883, Map!$A$2:$A$35, 0), 2)</f>
        <v>Mill Creek 2</v>
      </c>
      <c r="E13883" s="9"/>
    </row>
    <row r="13884" spans="1:5" x14ac:dyDescent="0.35">
      <c r="A13884" s="2">
        <v>45679.458333333328</v>
      </c>
      <c r="B13884" s="1" t="s">
        <v>44</v>
      </c>
      <c r="C13884" s="1">
        <v>685.8</v>
      </c>
      <c r="D13884" t="str">
        <f>INDEX(Map!$A$2:$B$35, MATCH(Generation_Raw_Data!$B13884, Map!$A$2:$A$35, 0), 2)</f>
        <v>Trimble County 2</v>
      </c>
      <c r="E13884" s="9"/>
    </row>
    <row r="13885" spans="1:5" x14ac:dyDescent="0.35">
      <c r="A13885" s="2">
        <v>45679.458333333328</v>
      </c>
      <c r="B13885" s="1" t="s">
        <v>47</v>
      </c>
      <c r="C13885" s="1">
        <v>133.3415</v>
      </c>
      <c r="D13885" t="str">
        <f>INDEX(Map!$A$2:$B$35, MATCH(Generation_Raw_Data!$B13885, Map!$A$2:$A$35, 0), 2)</f>
        <v>Trimble County 5</v>
      </c>
      <c r="E13885" s="9"/>
    </row>
    <row r="13886" spans="1:5" x14ac:dyDescent="0.35">
      <c r="A13886" s="2">
        <v>45679.458333333328</v>
      </c>
      <c r="B13886" s="1" t="s">
        <v>48</v>
      </c>
      <c r="C13886" s="1">
        <v>142.29730000000001</v>
      </c>
      <c r="D13886" t="str">
        <f>INDEX(Map!$A$2:$B$35, MATCH(Generation_Raw_Data!$B13886, Map!$A$2:$A$35, 0), 2)</f>
        <v>Trimble County 6</v>
      </c>
      <c r="E13886" s="9"/>
    </row>
    <row r="13887" spans="1:5" x14ac:dyDescent="0.35">
      <c r="A13887" s="2">
        <v>45679.458333333328</v>
      </c>
      <c r="B13887" s="1" t="s">
        <v>51</v>
      </c>
      <c r="C13887" s="1">
        <v>133.3415</v>
      </c>
      <c r="D13887" t="str">
        <f>INDEX(Map!$A$2:$B$35, MATCH(Generation_Raw_Data!$B13887, Map!$A$2:$A$35, 0), 2)</f>
        <v>Trimble County 9</v>
      </c>
      <c r="E13887" s="9"/>
    </row>
    <row r="13888" spans="1:5" x14ac:dyDescent="0.35">
      <c r="A13888" s="2">
        <v>45679.458333333328</v>
      </c>
      <c r="B13888" s="1" t="s">
        <v>50</v>
      </c>
      <c r="C13888" s="1">
        <v>133.3415</v>
      </c>
      <c r="D13888" t="str">
        <f>INDEX(Map!$A$2:$B$35, MATCH(Generation_Raw_Data!$B13888, Map!$A$2:$A$35, 0), 2)</f>
        <v>Trimble County 8</v>
      </c>
      <c r="E13888" s="9"/>
    </row>
    <row r="13889" spans="1:5" x14ac:dyDescent="0.35">
      <c r="A13889" s="2">
        <v>45679.458333333328</v>
      </c>
      <c r="B13889" s="1" t="s">
        <v>49</v>
      </c>
      <c r="C13889" s="1">
        <v>133.3415</v>
      </c>
      <c r="D13889" t="str">
        <f>INDEX(Map!$A$2:$B$35, MATCH(Generation_Raw_Data!$B13889, Map!$A$2:$A$35, 0), 2)</f>
        <v>Trimble County 7</v>
      </c>
      <c r="E13889" s="9"/>
    </row>
    <row r="13890" spans="1:5" x14ac:dyDescent="0.35">
      <c r="A13890" s="2">
        <v>45679.458333333328</v>
      </c>
      <c r="B13890" s="1" t="s">
        <v>45</v>
      </c>
      <c r="C13890" s="1">
        <v>493.5</v>
      </c>
      <c r="D13890" t="str">
        <f>INDEX(Map!$A$2:$B$35, MATCH(Generation_Raw_Data!$B13890, Map!$A$2:$A$35, 0), 2)</f>
        <v>Trimble County 1</v>
      </c>
      <c r="E13890" s="9"/>
    </row>
    <row r="13891" spans="1:5" x14ac:dyDescent="0.35">
      <c r="A13891" s="2">
        <v>45679.458333333328</v>
      </c>
      <c r="B13891" s="1" t="s">
        <v>52</v>
      </c>
      <c r="C13891" s="1">
        <v>134.3366</v>
      </c>
      <c r="D13891" t="str">
        <f>INDEX(Map!$A$2:$B$35, MATCH(Generation_Raw_Data!$B13891, Map!$A$2:$A$35, 0), 2)</f>
        <v>Trimble County 10</v>
      </c>
      <c r="E13891" s="9"/>
    </row>
    <row r="13892" spans="1:5" x14ac:dyDescent="0.35">
      <c r="A13892" s="2">
        <v>45679.458333333328</v>
      </c>
      <c r="B13892" s="1" t="s">
        <v>42</v>
      </c>
      <c r="C13892" s="1">
        <v>19</v>
      </c>
      <c r="D13892" t="str">
        <f>INDEX(Map!$A$2:$B$35, MATCH(Generation_Raw_Data!$B13892, Map!$A$2:$A$35, 0), 2)</f>
        <v>Dix Dam</v>
      </c>
      <c r="E13892" s="9"/>
    </row>
    <row r="13893" spans="1:5" x14ac:dyDescent="0.35">
      <c r="A13893" s="2">
        <v>45679.458333333328</v>
      </c>
      <c r="B13893" s="1" t="s">
        <v>43</v>
      </c>
      <c r="C13893" s="1">
        <v>0</v>
      </c>
      <c r="D13893" t="str">
        <f>INDEX(Map!$A$2:$B$35, MATCH(Generation_Raw_Data!$B13893, Map!$A$2:$A$35, 0), 2)</f>
        <v>Haefling</v>
      </c>
      <c r="E13893" s="9"/>
    </row>
    <row r="13894" spans="1:5" x14ac:dyDescent="0.35">
      <c r="A13894" s="2">
        <v>45679.458333333328</v>
      </c>
      <c r="B13894" s="1" t="s">
        <v>41</v>
      </c>
      <c r="C13894" s="1">
        <v>1.7</v>
      </c>
      <c r="D13894" t="str">
        <f>INDEX(Map!$A$2:$B$35, MATCH(Generation_Raw_Data!$B13894, Map!$A$2:$A$35, 0), 2)</f>
        <v>Brown Solar</v>
      </c>
      <c r="E13894" s="9"/>
    </row>
    <row r="13895" spans="1:5" x14ac:dyDescent="0.35">
      <c r="A13895" s="2">
        <v>45679.458333333328</v>
      </c>
      <c r="B13895" s="1" t="s">
        <v>32</v>
      </c>
      <c r="C13895" s="1">
        <v>476</v>
      </c>
      <c r="D13895" t="str">
        <f>INDEX(Map!$A$2:$B$35, MATCH(Generation_Raw_Data!$B13895, Map!$A$2:$A$35, 0), 2)</f>
        <v>Ghent 3</v>
      </c>
      <c r="E13895" s="9"/>
    </row>
    <row r="13896" spans="1:5" x14ac:dyDescent="0.35">
      <c r="A13896" s="2">
        <v>45679.458333333328</v>
      </c>
      <c r="B13896" s="1" t="s">
        <v>33</v>
      </c>
      <c r="C13896" s="1">
        <v>485</v>
      </c>
      <c r="D13896" t="str">
        <f>INDEX(Map!$A$2:$B$35, MATCH(Generation_Raw_Data!$B13896, Map!$A$2:$A$35, 0), 2)</f>
        <v>Ghent 2</v>
      </c>
      <c r="E13896" s="9"/>
    </row>
    <row r="13897" spans="1:5" x14ac:dyDescent="0.35">
      <c r="A13897" s="2">
        <v>45679.458333333328</v>
      </c>
      <c r="B13897" s="1" t="s">
        <v>31</v>
      </c>
      <c r="C13897" s="1">
        <v>482</v>
      </c>
      <c r="D13897" t="str">
        <f>INDEX(Map!$A$2:$B$35, MATCH(Generation_Raw_Data!$B13897, Map!$A$2:$A$35, 0), 2)</f>
        <v>Ghent 1</v>
      </c>
      <c r="E13897" s="9"/>
    </row>
    <row r="13898" spans="1:5" x14ac:dyDescent="0.35">
      <c r="A13898" s="2">
        <v>45679.458333333328</v>
      </c>
      <c r="B13898" s="1" t="s">
        <v>30</v>
      </c>
      <c r="C13898" s="1">
        <v>402</v>
      </c>
      <c r="D13898" t="str">
        <f>INDEX(Map!$A$2:$B$35, MATCH(Generation_Raw_Data!$B13898, Map!$A$2:$A$35, 0), 2)</f>
        <v>Brown 3</v>
      </c>
      <c r="E13898" s="9"/>
    </row>
    <row r="13899" spans="1:5" x14ac:dyDescent="0.35">
      <c r="A13899" s="2">
        <v>45679.458333333328</v>
      </c>
      <c r="B13899" s="1" t="s">
        <v>29</v>
      </c>
      <c r="C13899" s="1">
        <v>49.333300000000001</v>
      </c>
      <c r="D13899" t="str">
        <f>INDEX(Map!$A$2:$B$35, MATCH(Generation_Raw_Data!$B13899, Map!$A$2:$A$35, 0), 2)</f>
        <v>Brown 5</v>
      </c>
      <c r="E13899" s="9"/>
    </row>
    <row r="13900" spans="1:5" x14ac:dyDescent="0.35">
      <c r="A13900" s="2">
        <v>45679.458333333328</v>
      </c>
      <c r="B13900" s="1" t="s">
        <v>34</v>
      </c>
      <c r="C13900" s="1">
        <v>485</v>
      </c>
      <c r="D13900" t="str">
        <f>INDEX(Map!$A$2:$B$35, MATCH(Generation_Raw_Data!$B13900, Map!$A$2:$A$35, 0), 2)</f>
        <v>Ghent 4</v>
      </c>
      <c r="E13900" s="9"/>
    </row>
    <row r="13901" spans="1:5" x14ac:dyDescent="0.35">
      <c r="A13901" s="2">
        <v>45679.458333333328</v>
      </c>
      <c r="B13901" s="1" t="s">
        <v>35</v>
      </c>
      <c r="C13901" s="1">
        <v>1.1000000000000001</v>
      </c>
      <c r="D13901" t="str">
        <f>INDEX(Map!$A$2:$B$35, MATCH(Generation_Raw_Data!$B13901, Map!$A$2:$A$35, 0), 2)</f>
        <v>Simpsonville Solar</v>
      </c>
      <c r="E13901" s="9"/>
    </row>
    <row r="13902" spans="1:5" x14ac:dyDescent="0.35">
      <c r="A13902" s="2">
        <v>45679.458333333328</v>
      </c>
      <c r="B13902" s="1" t="s">
        <v>40</v>
      </c>
      <c r="C13902" s="1">
        <v>2</v>
      </c>
      <c r="D13902" t="str">
        <f>INDEX(Map!$A$2:$B$35, MATCH(Generation_Raw_Data!$B13902, Map!$A$2:$A$35, 0), 2)</f>
        <v>Brown 11</v>
      </c>
      <c r="E13902" s="9"/>
    </row>
    <row r="13903" spans="1:5" x14ac:dyDescent="0.35">
      <c r="A13903" s="2">
        <v>45679.458333333328</v>
      </c>
      <c r="B13903" s="1" t="s">
        <v>38</v>
      </c>
      <c r="C13903" s="1">
        <v>104.33329999999999</v>
      </c>
      <c r="D13903" t="str">
        <f>INDEX(Map!$A$2:$B$35, MATCH(Generation_Raw_Data!$B13903, Map!$A$2:$A$35, 0), 2)</f>
        <v>Brown 6</v>
      </c>
      <c r="E13903" s="9"/>
    </row>
    <row r="13904" spans="1:5" x14ac:dyDescent="0.35">
      <c r="A13904" s="2">
        <v>45679.458333333328</v>
      </c>
      <c r="B13904" s="1" t="s">
        <v>28</v>
      </c>
      <c r="C13904" s="1">
        <v>104.33329999999999</v>
      </c>
      <c r="D13904" t="str">
        <f>INDEX(Map!$A$2:$B$35, MATCH(Generation_Raw_Data!$B13904, Map!$A$2:$A$35, 0), 2)</f>
        <v>Brown 7</v>
      </c>
      <c r="E13904" s="9"/>
    </row>
    <row r="13905" spans="1:5" x14ac:dyDescent="0.35">
      <c r="A13905" s="2">
        <v>45679.458333333328</v>
      </c>
      <c r="B13905" s="1" t="s">
        <v>36</v>
      </c>
      <c r="C13905" s="1">
        <v>36</v>
      </c>
      <c r="D13905" t="str">
        <f>INDEX(Map!$A$2:$B$35, MATCH(Generation_Raw_Data!$B13905, Map!$A$2:$A$35, 0), 2)</f>
        <v>Brown 8</v>
      </c>
      <c r="E13905" s="9"/>
    </row>
    <row r="13906" spans="1:5" x14ac:dyDescent="0.35">
      <c r="A13906" s="2">
        <v>45679.458333333328</v>
      </c>
      <c r="B13906" s="1" t="s">
        <v>37</v>
      </c>
      <c r="C13906" s="1">
        <v>0</v>
      </c>
      <c r="D13906" t="str">
        <f>INDEX(Map!$A$2:$B$35, MATCH(Generation_Raw_Data!$B13906, Map!$A$2:$A$35, 0), 2)</f>
        <v>Brown 9</v>
      </c>
      <c r="E13906" s="9"/>
    </row>
    <row r="13907" spans="1:5" x14ac:dyDescent="0.35">
      <c r="A13907" s="2">
        <v>45679.458333333328</v>
      </c>
      <c r="B13907" s="1" t="s">
        <v>39</v>
      </c>
      <c r="C13907" s="1">
        <v>0</v>
      </c>
      <c r="D13907" t="str">
        <f>INDEX(Map!$A$2:$B$35, MATCH(Generation_Raw_Data!$B13907, Map!$A$2:$A$35, 0), 2)</f>
        <v>Brown 10</v>
      </c>
      <c r="E13907" s="9"/>
    </row>
    <row r="13908" spans="1:5" x14ac:dyDescent="0.35">
      <c r="A13908" s="2">
        <v>45679.499999999993</v>
      </c>
      <c r="B13908" s="1" t="s">
        <v>61</v>
      </c>
      <c r="C13908" s="1">
        <v>224.6</v>
      </c>
      <c r="D13908" t="str">
        <f>INDEX(Map!$A$2:$B$35, MATCH(Generation_Raw_Data!$B13908, Map!$A$2:$A$35, 0), 2)</f>
        <v>Cane Run 7</v>
      </c>
      <c r="E13908" s="9"/>
    </row>
    <row r="13909" spans="1:5" x14ac:dyDescent="0.35">
      <c r="A13909" s="2">
        <v>45679.499999999993</v>
      </c>
      <c r="B13909" s="1" t="s">
        <v>59</v>
      </c>
      <c r="C13909" s="1">
        <v>224.2</v>
      </c>
      <c r="D13909" t="str">
        <f>INDEX(Map!$A$2:$B$35, MATCH(Generation_Raw_Data!$B13909, Map!$A$2:$A$35, 0), 2)</f>
        <v>Cane Run 7</v>
      </c>
      <c r="E13909" s="9"/>
    </row>
    <row r="13910" spans="1:5" x14ac:dyDescent="0.35">
      <c r="A13910" s="2">
        <v>45679.499999999993</v>
      </c>
      <c r="B13910" s="1" t="s">
        <v>57</v>
      </c>
      <c r="C13910" s="1">
        <v>-9.5</v>
      </c>
      <c r="D13910" t="str">
        <f>INDEX(Map!$A$2:$B$35, MATCH(Generation_Raw_Data!$B13910, Map!$A$2:$A$35, 0), 2)</f>
        <v>Mill Creek 1</v>
      </c>
      <c r="E13910" s="9"/>
    </row>
    <row r="13911" spans="1:5" x14ac:dyDescent="0.35">
      <c r="A13911" s="2">
        <v>45679.499999999993</v>
      </c>
      <c r="B13911" s="1" t="s">
        <v>60</v>
      </c>
      <c r="C13911" s="1">
        <v>212</v>
      </c>
      <c r="D13911" t="str">
        <f>INDEX(Map!$A$2:$B$35, MATCH(Generation_Raw_Data!$B13911, Map!$A$2:$A$35, 0), 2)</f>
        <v>Cane Run 7</v>
      </c>
      <c r="E13911" s="9"/>
    </row>
    <row r="13912" spans="1:5" x14ac:dyDescent="0.35">
      <c r="A13912" s="2">
        <v>45679.499999999993</v>
      </c>
      <c r="B13912" s="1" t="s">
        <v>58</v>
      </c>
      <c r="C13912" s="1">
        <v>252.2</v>
      </c>
      <c r="D13912" t="str">
        <f>INDEX(Map!$A$2:$B$35, MATCH(Generation_Raw_Data!$B13912, Map!$A$2:$A$35, 0), 2)</f>
        <v>Mill Creek 2</v>
      </c>
      <c r="E13912" s="9"/>
    </row>
    <row r="13913" spans="1:5" x14ac:dyDescent="0.35">
      <c r="A13913" s="2">
        <v>45679.499999999993</v>
      </c>
      <c r="B13913" s="1" t="s">
        <v>53</v>
      </c>
      <c r="C13913" s="1">
        <v>380.9</v>
      </c>
      <c r="D13913" t="str">
        <f>INDEX(Map!$A$2:$B$35, MATCH(Generation_Raw_Data!$B13913, Map!$A$2:$A$35, 0), 2)</f>
        <v>Mill Creek 3</v>
      </c>
      <c r="E13913" s="9"/>
    </row>
    <row r="13914" spans="1:5" x14ac:dyDescent="0.35">
      <c r="A13914" s="2">
        <v>45679.499999999993</v>
      </c>
      <c r="B13914" s="1" t="s">
        <v>54</v>
      </c>
      <c r="C13914" s="1">
        <v>485.3</v>
      </c>
      <c r="D13914" t="str">
        <f>INDEX(Map!$A$2:$B$35, MATCH(Generation_Raw_Data!$B13914, Map!$A$2:$A$35, 0), 2)</f>
        <v>Mill Creek 4</v>
      </c>
      <c r="E13914" s="9"/>
    </row>
    <row r="13915" spans="1:5" x14ac:dyDescent="0.35">
      <c r="A13915" s="2">
        <v>45679.499999999993</v>
      </c>
      <c r="B13915" s="1" t="s">
        <v>46</v>
      </c>
      <c r="C13915" s="1">
        <v>52</v>
      </c>
      <c r="D13915" t="str">
        <f>INDEX(Map!$A$2:$B$35, MATCH(Generation_Raw_Data!$B13915, Map!$A$2:$A$35, 0), 2)</f>
        <v>Ohio Falls</v>
      </c>
      <c r="E13915" s="9"/>
    </row>
    <row r="13916" spans="1:5" x14ac:dyDescent="0.35">
      <c r="A13916" s="2">
        <v>45679.499999999993</v>
      </c>
      <c r="B13916" s="1" t="s">
        <v>56</v>
      </c>
      <c r="C13916" s="1">
        <v>78.7</v>
      </c>
      <c r="D13916" t="str">
        <f>INDEX(Map!$A$2:$B$35, MATCH(Generation_Raw_Data!$B13916, Map!$A$2:$A$35, 0), 2)</f>
        <v>Paddy's Run 13</v>
      </c>
      <c r="E13916" s="9"/>
    </row>
    <row r="13917" spans="1:5" x14ac:dyDescent="0.35">
      <c r="A13917" s="2">
        <v>45679.499999999993</v>
      </c>
      <c r="B13917" s="1" t="s">
        <v>55</v>
      </c>
      <c r="C13917" s="1">
        <v>0</v>
      </c>
      <c r="D13917" t="str">
        <f>INDEX(Map!$A$2:$B$35, MATCH(Generation_Raw_Data!$B13917, Map!$A$2:$A$35, 0), 2)</f>
        <v>Paddy's Run 12</v>
      </c>
      <c r="E13917" s="9"/>
    </row>
    <row r="13918" spans="1:5" x14ac:dyDescent="0.35">
      <c r="A13918" s="2">
        <v>45679.499999999993</v>
      </c>
      <c r="B13918" s="1" t="s">
        <v>49</v>
      </c>
      <c r="C13918" s="1">
        <v>105.35760000000001</v>
      </c>
      <c r="D13918" t="str">
        <f>INDEX(Map!$A$2:$B$35, MATCH(Generation_Raw_Data!$B13918, Map!$A$2:$A$35, 0), 2)</f>
        <v>Trimble County 7</v>
      </c>
      <c r="E13918" s="9"/>
    </row>
    <row r="13919" spans="1:5" x14ac:dyDescent="0.35">
      <c r="A13919" s="2">
        <v>45679.499999999993</v>
      </c>
      <c r="B13919" s="1" t="s">
        <v>50</v>
      </c>
      <c r="C13919" s="1">
        <v>105.35760000000001</v>
      </c>
      <c r="D13919" t="str">
        <f>INDEX(Map!$A$2:$B$35, MATCH(Generation_Raw_Data!$B13919, Map!$A$2:$A$35, 0), 2)</f>
        <v>Trimble County 8</v>
      </c>
      <c r="E13919" s="9"/>
    </row>
    <row r="13920" spans="1:5" x14ac:dyDescent="0.35">
      <c r="A13920" s="2">
        <v>45679.499999999993</v>
      </c>
      <c r="B13920" s="1" t="s">
        <v>51</v>
      </c>
      <c r="C13920" s="1">
        <v>106.3515</v>
      </c>
      <c r="D13920" t="str">
        <f>INDEX(Map!$A$2:$B$35, MATCH(Generation_Raw_Data!$B13920, Map!$A$2:$A$35, 0), 2)</f>
        <v>Trimble County 9</v>
      </c>
      <c r="E13920" s="9"/>
    </row>
    <row r="13921" spans="1:5" x14ac:dyDescent="0.35">
      <c r="A13921" s="2">
        <v>45679.499999999993</v>
      </c>
      <c r="B13921" s="1" t="s">
        <v>48</v>
      </c>
      <c r="C13921" s="1">
        <v>127.2242</v>
      </c>
      <c r="D13921" t="str">
        <f>INDEX(Map!$A$2:$B$35, MATCH(Generation_Raw_Data!$B13921, Map!$A$2:$A$35, 0), 2)</f>
        <v>Trimble County 6</v>
      </c>
      <c r="E13921" s="9"/>
    </row>
    <row r="13922" spans="1:5" x14ac:dyDescent="0.35">
      <c r="A13922" s="2">
        <v>45679.499999999993</v>
      </c>
      <c r="B13922" s="1" t="s">
        <v>47</v>
      </c>
      <c r="C13922" s="1">
        <v>106.3515</v>
      </c>
      <c r="D13922" t="str">
        <f>INDEX(Map!$A$2:$B$35, MATCH(Generation_Raw_Data!$B13922, Map!$A$2:$A$35, 0), 2)</f>
        <v>Trimble County 5</v>
      </c>
      <c r="E13922" s="9"/>
    </row>
    <row r="13923" spans="1:5" x14ac:dyDescent="0.35">
      <c r="A13923" s="2">
        <v>45679.499999999993</v>
      </c>
      <c r="B13923" s="1" t="s">
        <v>44</v>
      </c>
      <c r="C13923" s="1">
        <v>667</v>
      </c>
      <c r="D13923" t="str">
        <f>INDEX(Map!$A$2:$B$35, MATCH(Generation_Raw_Data!$B13923, Map!$A$2:$A$35, 0), 2)</f>
        <v>Trimble County 2</v>
      </c>
      <c r="E13923" s="9"/>
    </row>
    <row r="13924" spans="1:5" x14ac:dyDescent="0.35">
      <c r="A13924" s="2">
        <v>45679.499999999993</v>
      </c>
      <c r="B13924" s="1" t="s">
        <v>45</v>
      </c>
      <c r="C13924" s="1">
        <v>493</v>
      </c>
      <c r="D13924" t="str">
        <f>INDEX(Map!$A$2:$B$35, MATCH(Generation_Raw_Data!$B13924, Map!$A$2:$A$35, 0), 2)</f>
        <v>Trimble County 1</v>
      </c>
      <c r="E13924" s="9"/>
    </row>
    <row r="13925" spans="1:5" x14ac:dyDescent="0.35">
      <c r="A13925" s="2">
        <v>45679.499999999993</v>
      </c>
      <c r="B13925" s="1" t="s">
        <v>52</v>
      </c>
      <c r="C13925" s="1">
        <v>105.35760000000001</v>
      </c>
      <c r="D13925" t="str">
        <f>INDEX(Map!$A$2:$B$35, MATCH(Generation_Raw_Data!$B13925, Map!$A$2:$A$35, 0), 2)</f>
        <v>Trimble County 10</v>
      </c>
      <c r="E13925" s="9"/>
    </row>
    <row r="13926" spans="1:5" x14ac:dyDescent="0.35">
      <c r="A13926" s="2">
        <v>45679.499999999993</v>
      </c>
      <c r="B13926" s="1" t="s">
        <v>43</v>
      </c>
      <c r="C13926" s="1">
        <v>0</v>
      </c>
      <c r="D13926" t="str">
        <f>INDEX(Map!$A$2:$B$35, MATCH(Generation_Raw_Data!$B13926, Map!$A$2:$A$35, 0), 2)</f>
        <v>Haefling</v>
      </c>
      <c r="E13926" s="9"/>
    </row>
    <row r="13927" spans="1:5" x14ac:dyDescent="0.35">
      <c r="A13927" s="2">
        <v>45679.499999999993</v>
      </c>
      <c r="B13927" s="1" t="s">
        <v>42</v>
      </c>
      <c r="C13927" s="1">
        <v>18</v>
      </c>
      <c r="D13927" t="str">
        <f>INDEX(Map!$A$2:$B$35, MATCH(Generation_Raw_Data!$B13927, Map!$A$2:$A$35, 0), 2)</f>
        <v>Dix Dam</v>
      </c>
      <c r="E13927" s="9"/>
    </row>
    <row r="13928" spans="1:5" x14ac:dyDescent="0.35">
      <c r="A13928" s="2">
        <v>45679.499999999993</v>
      </c>
      <c r="B13928" s="1" t="s">
        <v>41</v>
      </c>
      <c r="C13928" s="1">
        <v>2.6</v>
      </c>
      <c r="D13928" t="str">
        <f>INDEX(Map!$A$2:$B$35, MATCH(Generation_Raw_Data!$B13928, Map!$A$2:$A$35, 0), 2)</f>
        <v>Brown Solar</v>
      </c>
      <c r="E13928" s="9"/>
    </row>
    <row r="13929" spans="1:5" x14ac:dyDescent="0.35">
      <c r="A13929" s="2">
        <v>45679.499999999993</v>
      </c>
      <c r="B13929" s="1" t="s">
        <v>30</v>
      </c>
      <c r="C13929" s="1">
        <v>300</v>
      </c>
      <c r="D13929" t="str">
        <f>INDEX(Map!$A$2:$B$35, MATCH(Generation_Raw_Data!$B13929, Map!$A$2:$A$35, 0), 2)</f>
        <v>Brown 3</v>
      </c>
      <c r="E13929" s="9"/>
    </row>
    <row r="13930" spans="1:5" x14ac:dyDescent="0.35">
      <c r="A13930" s="2">
        <v>45679.499999999993</v>
      </c>
      <c r="B13930" s="1" t="s">
        <v>31</v>
      </c>
      <c r="C13930" s="1">
        <v>482.75</v>
      </c>
      <c r="D13930" t="str">
        <f>INDEX(Map!$A$2:$B$35, MATCH(Generation_Raw_Data!$B13930, Map!$A$2:$A$35, 0), 2)</f>
        <v>Ghent 1</v>
      </c>
      <c r="E13930" s="9"/>
    </row>
    <row r="13931" spans="1:5" x14ac:dyDescent="0.35">
      <c r="A13931" s="2">
        <v>45679.499999999993</v>
      </c>
      <c r="B13931" s="1" t="s">
        <v>33</v>
      </c>
      <c r="C13931" s="1">
        <v>481.75</v>
      </c>
      <c r="D13931" t="str">
        <f>INDEX(Map!$A$2:$B$35, MATCH(Generation_Raw_Data!$B13931, Map!$A$2:$A$35, 0), 2)</f>
        <v>Ghent 2</v>
      </c>
      <c r="E13931" s="9"/>
    </row>
    <row r="13932" spans="1:5" x14ac:dyDescent="0.35">
      <c r="A13932" s="2">
        <v>45679.499999999993</v>
      </c>
      <c r="B13932" s="1" t="s">
        <v>32</v>
      </c>
      <c r="C13932" s="1">
        <v>467.75</v>
      </c>
      <c r="D13932" t="str">
        <f>INDEX(Map!$A$2:$B$35, MATCH(Generation_Raw_Data!$B13932, Map!$A$2:$A$35, 0), 2)</f>
        <v>Ghent 3</v>
      </c>
      <c r="E13932" s="9"/>
    </row>
    <row r="13933" spans="1:5" x14ac:dyDescent="0.35">
      <c r="A13933" s="2">
        <v>45679.499999999993</v>
      </c>
      <c r="B13933" s="1" t="s">
        <v>34</v>
      </c>
      <c r="C13933" s="1">
        <v>468.75</v>
      </c>
      <c r="D13933" t="str">
        <f>INDEX(Map!$A$2:$B$35, MATCH(Generation_Raw_Data!$B13933, Map!$A$2:$A$35, 0), 2)</f>
        <v>Ghent 4</v>
      </c>
      <c r="E13933" s="9"/>
    </row>
    <row r="13934" spans="1:5" x14ac:dyDescent="0.35">
      <c r="A13934" s="2">
        <v>45679.499999999993</v>
      </c>
      <c r="B13934" s="1" t="s">
        <v>35</v>
      </c>
      <c r="C13934" s="1">
        <v>1.6</v>
      </c>
      <c r="D13934" t="str">
        <f>INDEX(Map!$A$2:$B$35, MATCH(Generation_Raw_Data!$B13934, Map!$A$2:$A$35, 0), 2)</f>
        <v>Simpsonville Solar</v>
      </c>
      <c r="E13934" s="9"/>
    </row>
    <row r="13935" spans="1:5" x14ac:dyDescent="0.35">
      <c r="A13935" s="2">
        <v>45679.499999999993</v>
      </c>
      <c r="B13935" s="1" t="s">
        <v>29</v>
      </c>
      <c r="C13935" s="1">
        <v>45</v>
      </c>
      <c r="D13935" t="str">
        <f>INDEX(Map!$A$2:$B$35, MATCH(Generation_Raw_Data!$B13935, Map!$A$2:$A$35, 0), 2)</f>
        <v>Brown 5</v>
      </c>
      <c r="E13935" s="9"/>
    </row>
    <row r="13936" spans="1:5" x14ac:dyDescent="0.35">
      <c r="A13936" s="2">
        <v>45679.499999999993</v>
      </c>
      <c r="B13936" s="1" t="s">
        <v>39</v>
      </c>
      <c r="C13936" s="1">
        <v>0</v>
      </c>
      <c r="D13936" t="str">
        <f>INDEX(Map!$A$2:$B$35, MATCH(Generation_Raw_Data!$B13936, Map!$A$2:$A$35, 0), 2)</f>
        <v>Brown 10</v>
      </c>
      <c r="E13936" s="9"/>
    </row>
    <row r="13937" spans="1:5" x14ac:dyDescent="0.35">
      <c r="A13937" s="2">
        <v>45679.499999999993</v>
      </c>
      <c r="B13937" s="1" t="s">
        <v>37</v>
      </c>
      <c r="C13937" s="1">
        <v>0</v>
      </c>
      <c r="D13937" t="str">
        <f>INDEX(Map!$A$2:$B$35, MATCH(Generation_Raw_Data!$B13937, Map!$A$2:$A$35, 0), 2)</f>
        <v>Brown 9</v>
      </c>
      <c r="E13937" s="9"/>
    </row>
    <row r="13938" spans="1:5" x14ac:dyDescent="0.35">
      <c r="A13938" s="2">
        <v>45679.499999999993</v>
      </c>
      <c r="B13938" s="1" t="s">
        <v>36</v>
      </c>
      <c r="C13938" s="1">
        <v>0</v>
      </c>
      <c r="D13938" t="str">
        <f>INDEX(Map!$A$2:$B$35, MATCH(Generation_Raw_Data!$B13938, Map!$A$2:$A$35, 0), 2)</f>
        <v>Brown 8</v>
      </c>
      <c r="E13938" s="9"/>
    </row>
    <row r="13939" spans="1:5" x14ac:dyDescent="0.35">
      <c r="A13939" s="2">
        <v>45679.499999999993</v>
      </c>
      <c r="B13939" s="1" t="s">
        <v>28</v>
      </c>
      <c r="C13939" s="1">
        <v>104</v>
      </c>
      <c r="D13939" t="str">
        <f>INDEX(Map!$A$2:$B$35, MATCH(Generation_Raw_Data!$B13939, Map!$A$2:$A$35, 0), 2)</f>
        <v>Brown 7</v>
      </c>
      <c r="E13939" s="9"/>
    </row>
    <row r="13940" spans="1:5" x14ac:dyDescent="0.35">
      <c r="A13940" s="2">
        <v>45679.499999999993</v>
      </c>
      <c r="B13940" s="1" t="s">
        <v>38</v>
      </c>
      <c r="C13940" s="1">
        <v>105</v>
      </c>
      <c r="D13940" t="str">
        <f>INDEX(Map!$A$2:$B$35, MATCH(Generation_Raw_Data!$B13940, Map!$A$2:$A$35, 0), 2)</f>
        <v>Brown 6</v>
      </c>
      <c r="E13940" s="9"/>
    </row>
    <row r="13941" spans="1:5" x14ac:dyDescent="0.35">
      <c r="A13941" s="2">
        <v>45679.499999999993</v>
      </c>
      <c r="B13941" s="1" t="s">
        <v>40</v>
      </c>
      <c r="C13941" s="1">
        <v>0</v>
      </c>
      <c r="D13941" t="str">
        <f>INDEX(Map!$A$2:$B$35, MATCH(Generation_Raw_Data!$B13941, Map!$A$2:$A$35, 0), 2)</f>
        <v>Brown 11</v>
      </c>
      <c r="E13941" s="9"/>
    </row>
    <row r="13942" spans="1:5" x14ac:dyDescent="0.35">
      <c r="A13942" s="2">
        <v>45679.541666666657</v>
      </c>
      <c r="B13942" s="1" t="s">
        <v>41</v>
      </c>
      <c r="C13942" s="1">
        <v>3.1</v>
      </c>
      <c r="D13942" t="str">
        <f>INDEX(Map!$A$2:$B$35, MATCH(Generation_Raw_Data!$B13942, Map!$A$2:$A$35, 0), 2)</f>
        <v>Brown Solar</v>
      </c>
      <c r="E13942" s="9"/>
    </row>
    <row r="13943" spans="1:5" x14ac:dyDescent="0.35">
      <c r="A13943" s="2">
        <v>45679.541666666657</v>
      </c>
      <c r="B13943" s="1" t="s">
        <v>29</v>
      </c>
      <c r="C13943" s="1">
        <v>0</v>
      </c>
      <c r="D13943" t="str">
        <f>INDEX(Map!$A$2:$B$35, MATCH(Generation_Raw_Data!$B13943, Map!$A$2:$A$35, 0), 2)</f>
        <v>Brown 5</v>
      </c>
      <c r="E13943" s="9"/>
    </row>
    <row r="13944" spans="1:5" x14ac:dyDescent="0.35">
      <c r="A13944" s="2">
        <v>45679.541666666657</v>
      </c>
      <c r="B13944" s="1" t="s">
        <v>30</v>
      </c>
      <c r="C13944" s="1">
        <v>250</v>
      </c>
      <c r="D13944" t="str">
        <f>INDEX(Map!$A$2:$B$35, MATCH(Generation_Raw_Data!$B13944, Map!$A$2:$A$35, 0), 2)</f>
        <v>Brown 3</v>
      </c>
      <c r="E13944" s="9"/>
    </row>
    <row r="13945" spans="1:5" x14ac:dyDescent="0.35">
      <c r="A13945" s="2">
        <v>45679.541666666657</v>
      </c>
      <c r="B13945" s="1" t="s">
        <v>32</v>
      </c>
      <c r="C13945" s="1">
        <v>472</v>
      </c>
      <c r="D13945" t="str">
        <f>INDEX(Map!$A$2:$B$35, MATCH(Generation_Raw_Data!$B13945, Map!$A$2:$A$35, 0), 2)</f>
        <v>Ghent 3</v>
      </c>
      <c r="E13945" s="9"/>
    </row>
    <row r="13946" spans="1:5" x14ac:dyDescent="0.35">
      <c r="A13946" s="2">
        <v>45679.541666666657</v>
      </c>
      <c r="B13946" s="1" t="s">
        <v>33</v>
      </c>
      <c r="C13946" s="1">
        <v>484</v>
      </c>
      <c r="D13946" t="str">
        <f>INDEX(Map!$A$2:$B$35, MATCH(Generation_Raw_Data!$B13946, Map!$A$2:$A$35, 0), 2)</f>
        <v>Ghent 2</v>
      </c>
      <c r="E13946" s="9"/>
    </row>
    <row r="13947" spans="1:5" x14ac:dyDescent="0.35">
      <c r="A13947" s="2">
        <v>45679.541666666657</v>
      </c>
      <c r="B13947" s="1" t="s">
        <v>31</v>
      </c>
      <c r="C13947" s="1">
        <v>482</v>
      </c>
      <c r="D13947" t="str">
        <f>INDEX(Map!$A$2:$B$35, MATCH(Generation_Raw_Data!$B13947, Map!$A$2:$A$35, 0), 2)</f>
        <v>Ghent 1</v>
      </c>
      <c r="E13947" s="9"/>
    </row>
    <row r="13948" spans="1:5" x14ac:dyDescent="0.35">
      <c r="A13948" s="2">
        <v>45679.541666666657</v>
      </c>
      <c r="B13948" s="1" t="s">
        <v>34</v>
      </c>
      <c r="C13948" s="1">
        <v>472</v>
      </c>
      <c r="D13948" t="str">
        <f>INDEX(Map!$A$2:$B$35, MATCH(Generation_Raw_Data!$B13948, Map!$A$2:$A$35, 0), 2)</f>
        <v>Ghent 4</v>
      </c>
      <c r="E13948" s="9"/>
    </row>
    <row r="13949" spans="1:5" x14ac:dyDescent="0.35">
      <c r="A13949" s="2">
        <v>45679.541666666657</v>
      </c>
      <c r="B13949" s="1" t="s">
        <v>35</v>
      </c>
      <c r="C13949" s="1">
        <v>1.6</v>
      </c>
      <c r="D13949" t="str">
        <f>INDEX(Map!$A$2:$B$35, MATCH(Generation_Raw_Data!$B13949, Map!$A$2:$A$35, 0), 2)</f>
        <v>Simpsonville Solar</v>
      </c>
      <c r="E13949" s="9"/>
    </row>
    <row r="13950" spans="1:5" x14ac:dyDescent="0.35">
      <c r="A13950" s="2">
        <v>45679.541666666657</v>
      </c>
      <c r="B13950" s="1" t="s">
        <v>40</v>
      </c>
      <c r="C13950" s="1">
        <v>0</v>
      </c>
      <c r="D13950" t="str">
        <f>INDEX(Map!$A$2:$B$35, MATCH(Generation_Raw_Data!$B13950, Map!$A$2:$A$35, 0), 2)</f>
        <v>Brown 11</v>
      </c>
      <c r="E13950" s="9"/>
    </row>
    <row r="13951" spans="1:5" x14ac:dyDescent="0.35">
      <c r="A13951" s="2">
        <v>45679.541666666657</v>
      </c>
      <c r="B13951" s="1" t="s">
        <v>38</v>
      </c>
      <c r="C13951" s="1">
        <v>105</v>
      </c>
      <c r="D13951" t="str">
        <f>INDEX(Map!$A$2:$B$35, MATCH(Generation_Raw_Data!$B13951, Map!$A$2:$A$35, 0), 2)</f>
        <v>Brown 6</v>
      </c>
      <c r="E13951" s="9"/>
    </row>
    <row r="13952" spans="1:5" x14ac:dyDescent="0.35">
      <c r="A13952" s="2">
        <v>45679.541666666657</v>
      </c>
      <c r="B13952" s="1" t="s">
        <v>28</v>
      </c>
      <c r="C13952" s="1">
        <v>105</v>
      </c>
      <c r="D13952" t="str">
        <f>INDEX(Map!$A$2:$B$35, MATCH(Generation_Raw_Data!$B13952, Map!$A$2:$A$35, 0), 2)</f>
        <v>Brown 7</v>
      </c>
      <c r="E13952" s="9"/>
    </row>
    <row r="13953" spans="1:5" x14ac:dyDescent="0.35">
      <c r="A13953" s="2">
        <v>45679.541666666657</v>
      </c>
      <c r="B13953" s="1" t="s">
        <v>36</v>
      </c>
      <c r="C13953" s="1">
        <v>0</v>
      </c>
      <c r="D13953" t="str">
        <f>INDEX(Map!$A$2:$B$35, MATCH(Generation_Raw_Data!$B13953, Map!$A$2:$A$35, 0), 2)</f>
        <v>Brown 8</v>
      </c>
      <c r="E13953" s="9"/>
    </row>
    <row r="13954" spans="1:5" x14ac:dyDescent="0.35">
      <c r="A13954" s="2">
        <v>45679.541666666657</v>
      </c>
      <c r="B13954" s="1" t="s">
        <v>37</v>
      </c>
      <c r="C13954" s="1">
        <v>0</v>
      </c>
      <c r="D13954" t="str">
        <f>INDEX(Map!$A$2:$B$35, MATCH(Generation_Raw_Data!$B13954, Map!$A$2:$A$35, 0), 2)</f>
        <v>Brown 9</v>
      </c>
      <c r="E13954" s="9"/>
    </row>
    <row r="13955" spans="1:5" x14ac:dyDescent="0.35">
      <c r="A13955" s="2">
        <v>45679.541666666657</v>
      </c>
      <c r="B13955" s="1" t="s">
        <v>39</v>
      </c>
      <c r="C13955" s="1">
        <v>0</v>
      </c>
      <c r="D13955" t="str">
        <f>INDEX(Map!$A$2:$B$35, MATCH(Generation_Raw_Data!$B13955, Map!$A$2:$A$35, 0), 2)</f>
        <v>Brown 10</v>
      </c>
      <c r="E13955" s="9"/>
    </row>
    <row r="13956" spans="1:5" x14ac:dyDescent="0.35">
      <c r="A13956" s="2">
        <v>45679.541666666657</v>
      </c>
      <c r="B13956" s="1" t="s">
        <v>59</v>
      </c>
      <c r="C13956" s="1">
        <v>230.8</v>
      </c>
      <c r="D13956" t="str">
        <f>INDEX(Map!$A$2:$B$35, MATCH(Generation_Raw_Data!$B13956, Map!$A$2:$A$35, 0), 2)</f>
        <v>Cane Run 7</v>
      </c>
      <c r="E13956" s="9"/>
    </row>
    <row r="13957" spans="1:5" x14ac:dyDescent="0.35">
      <c r="A13957" s="2">
        <v>45679.541666666657</v>
      </c>
      <c r="B13957" s="1" t="s">
        <v>61</v>
      </c>
      <c r="C13957" s="1">
        <v>231.4</v>
      </c>
      <c r="D13957" t="str">
        <f>INDEX(Map!$A$2:$B$35, MATCH(Generation_Raw_Data!$B13957, Map!$A$2:$A$35, 0), 2)</f>
        <v>Cane Run 7</v>
      </c>
      <c r="E13957" s="9"/>
    </row>
    <row r="13958" spans="1:5" x14ac:dyDescent="0.35">
      <c r="A13958" s="2">
        <v>45679.541666666657</v>
      </c>
      <c r="B13958" s="1" t="s">
        <v>60</v>
      </c>
      <c r="C13958" s="1">
        <v>214.8</v>
      </c>
      <c r="D13958" t="str">
        <f>INDEX(Map!$A$2:$B$35, MATCH(Generation_Raw_Data!$B13958, Map!$A$2:$A$35, 0), 2)</f>
        <v>Cane Run 7</v>
      </c>
      <c r="E13958" s="9"/>
    </row>
    <row r="13959" spans="1:5" x14ac:dyDescent="0.35">
      <c r="A13959" s="2">
        <v>45679.541666666657</v>
      </c>
      <c r="B13959" s="1" t="s">
        <v>57</v>
      </c>
      <c r="C13959" s="1">
        <v>-9.6</v>
      </c>
      <c r="D13959" t="str">
        <f>INDEX(Map!$A$2:$B$35, MATCH(Generation_Raw_Data!$B13959, Map!$A$2:$A$35, 0), 2)</f>
        <v>Mill Creek 1</v>
      </c>
      <c r="E13959" s="9"/>
    </row>
    <row r="13960" spans="1:5" x14ac:dyDescent="0.35">
      <c r="A13960" s="2">
        <v>45679.541666666657</v>
      </c>
      <c r="B13960" s="1" t="s">
        <v>55</v>
      </c>
      <c r="C13960" s="1">
        <v>0</v>
      </c>
      <c r="D13960" t="str">
        <f>INDEX(Map!$A$2:$B$35, MATCH(Generation_Raw_Data!$B13960, Map!$A$2:$A$35, 0), 2)</f>
        <v>Paddy's Run 12</v>
      </c>
      <c r="E13960" s="9"/>
    </row>
    <row r="13961" spans="1:5" x14ac:dyDescent="0.35">
      <c r="A13961" s="2">
        <v>45679.541666666657</v>
      </c>
      <c r="B13961" s="1" t="s">
        <v>56</v>
      </c>
      <c r="C13961" s="1">
        <v>80.599999999999994</v>
      </c>
      <c r="D13961" t="str">
        <f>INDEX(Map!$A$2:$B$35, MATCH(Generation_Raw_Data!$B13961, Map!$A$2:$A$35, 0), 2)</f>
        <v>Paddy's Run 13</v>
      </c>
      <c r="E13961" s="9"/>
    </row>
    <row r="13962" spans="1:5" x14ac:dyDescent="0.35">
      <c r="A13962" s="2">
        <v>45679.541666666657</v>
      </c>
      <c r="B13962" s="1" t="s">
        <v>54</v>
      </c>
      <c r="C13962" s="1">
        <v>458.8</v>
      </c>
      <c r="D13962" t="str">
        <f>INDEX(Map!$A$2:$B$35, MATCH(Generation_Raw_Data!$B13962, Map!$A$2:$A$35, 0), 2)</f>
        <v>Mill Creek 4</v>
      </c>
      <c r="E13962" s="9"/>
    </row>
    <row r="13963" spans="1:5" x14ac:dyDescent="0.35">
      <c r="A13963" s="2">
        <v>45679.541666666657</v>
      </c>
      <c r="B13963" s="1" t="s">
        <v>53</v>
      </c>
      <c r="C13963" s="1">
        <v>305.7</v>
      </c>
      <c r="D13963" t="str">
        <f>INDEX(Map!$A$2:$B$35, MATCH(Generation_Raw_Data!$B13963, Map!$A$2:$A$35, 0), 2)</f>
        <v>Mill Creek 3</v>
      </c>
      <c r="E13963" s="9"/>
    </row>
    <row r="13964" spans="1:5" x14ac:dyDescent="0.35">
      <c r="A13964" s="2">
        <v>45679.541666666657</v>
      </c>
      <c r="B13964" s="1" t="s">
        <v>58</v>
      </c>
      <c r="C13964" s="1">
        <v>218.5</v>
      </c>
      <c r="D13964" t="str">
        <f>INDEX(Map!$A$2:$B$35, MATCH(Generation_Raw_Data!$B13964, Map!$A$2:$A$35, 0), 2)</f>
        <v>Mill Creek 2</v>
      </c>
      <c r="E13964" s="9"/>
    </row>
    <row r="13965" spans="1:5" x14ac:dyDescent="0.35">
      <c r="A13965" s="2">
        <v>45679.541666666657</v>
      </c>
      <c r="B13965" s="1" t="s">
        <v>44</v>
      </c>
      <c r="C13965" s="1">
        <v>669</v>
      </c>
      <c r="D13965" t="str">
        <f>INDEX(Map!$A$2:$B$35, MATCH(Generation_Raw_Data!$B13965, Map!$A$2:$A$35, 0), 2)</f>
        <v>Trimble County 2</v>
      </c>
      <c r="E13965" s="9"/>
    </row>
    <row r="13966" spans="1:5" x14ac:dyDescent="0.35">
      <c r="A13966" s="2">
        <v>45679.541666666657</v>
      </c>
      <c r="B13966" s="1" t="s">
        <v>47</v>
      </c>
      <c r="C13966" s="1">
        <v>109.3373</v>
      </c>
      <c r="D13966" t="str">
        <f>INDEX(Map!$A$2:$B$35, MATCH(Generation_Raw_Data!$B13966, Map!$A$2:$A$35, 0), 2)</f>
        <v>Trimble County 5</v>
      </c>
      <c r="E13966" s="9"/>
    </row>
    <row r="13967" spans="1:5" x14ac:dyDescent="0.35">
      <c r="A13967" s="2">
        <v>45679.541666666657</v>
      </c>
      <c r="B13967" s="1" t="s">
        <v>48</v>
      </c>
      <c r="C13967" s="1">
        <v>122.259</v>
      </c>
      <c r="D13967" t="str">
        <f>INDEX(Map!$A$2:$B$35, MATCH(Generation_Raw_Data!$B13967, Map!$A$2:$A$35, 0), 2)</f>
        <v>Trimble County 6</v>
      </c>
      <c r="E13967" s="9"/>
    </row>
    <row r="13968" spans="1:5" x14ac:dyDescent="0.35">
      <c r="A13968" s="2">
        <v>45679.541666666657</v>
      </c>
      <c r="B13968" s="1" t="s">
        <v>51</v>
      </c>
      <c r="C13968" s="1">
        <v>110.3313</v>
      </c>
      <c r="D13968" t="str">
        <f>INDEX(Map!$A$2:$B$35, MATCH(Generation_Raw_Data!$B13968, Map!$A$2:$A$35, 0), 2)</f>
        <v>Trimble County 9</v>
      </c>
      <c r="E13968" s="9"/>
    </row>
    <row r="13969" spans="1:5" x14ac:dyDescent="0.35">
      <c r="A13969" s="2">
        <v>45679.541666666657</v>
      </c>
      <c r="B13969" s="1" t="s">
        <v>50</v>
      </c>
      <c r="C13969" s="1">
        <v>109.3373</v>
      </c>
      <c r="D13969" t="str">
        <f>INDEX(Map!$A$2:$B$35, MATCH(Generation_Raw_Data!$B13969, Map!$A$2:$A$35, 0), 2)</f>
        <v>Trimble County 8</v>
      </c>
      <c r="E13969" s="9"/>
    </row>
    <row r="13970" spans="1:5" x14ac:dyDescent="0.35">
      <c r="A13970" s="2">
        <v>45679.541666666657</v>
      </c>
      <c r="B13970" s="1" t="s">
        <v>49</v>
      </c>
      <c r="C13970" s="1">
        <v>108.3434</v>
      </c>
      <c r="D13970" t="str">
        <f>INDEX(Map!$A$2:$B$35, MATCH(Generation_Raw_Data!$B13970, Map!$A$2:$A$35, 0), 2)</f>
        <v>Trimble County 7</v>
      </c>
      <c r="E13970" s="9"/>
    </row>
    <row r="13971" spans="1:5" x14ac:dyDescent="0.35">
      <c r="A13971" s="2">
        <v>45679.541666666657</v>
      </c>
      <c r="B13971" s="1" t="s">
        <v>46</v>
      </c>
      <c r="C13971" s="1">
        <v>53</v>
      </c>
      <c r="D13971" t="str">
        <f>INDEX(Map!$A$2:$B$35, MATCH(Generation_Raw_Data!$B13971, Map!$A$2:$A$35, 0), 2)</f>
        <v>Ohio Falls</v>
      </c>
      <c r="E13971" s="9"/>
    </row>
    <row r="13972" spans="1:5" x14ac:dyDescent="0.35">
      <c r="A13972" s="2">
        <v>45679.541666666657</v>
      </c>
      <c r="B13972" s="1" t="s">
        <v>45</v>
      </c>
      <c r="C13972" s="1">
        <v>492.9</v>
      </c>
      <c r="D13972" t="str">
        <f>INDEX(Map!$A$2:$B$35, MATCH(Generation_Raw_Data!$B13972, Map!$A$2:$A$35, 0), 2)</f>
        <v>Trimble County 1</v>
      </c>
      <c r="E13972" s="9"/>
    </row>
    <row r="13973" spans="1:5" x14ac:dyDescent="0.35">
      <c r="A13973" s="2">
        <v>45679.541666666657</v>
      </c>
      <c r="B13973" s="1" t="s">
        <v>52</v>
      </c>
      <c r="C13973" s="1">
        <v>100.3916</v>
      </c>
      <c r="D13973" t="str">
        <f>INDEX(Map!$A$2:$B$35, MATCH(Generation_Raw_Data!$B13973, Map!$A$2:$A$35, 0), 2)</f>
        <v>Trimble County 10</v>
      </c>
      <c r="E13973" s="9"/>
    </row>
    <row r="13974" spans="1:5" x14ac:dyDescent="0.35">
      <c r="A13974" s="2">
        <v>45679.541666666657</v>
      </c>
      <c r="B13974" s="1" t="s">
        <v>42</v>
      </c>
      <c r="C13974" s="1">
        <v>19</v>
      </c>
      <c r="D13974" t="str">
        <f>INDEX(Map!$A$2:$B$35, MATCH(Generation_Raw_Data!$B13974, Map!$A$2:$A$35, 0), 2)</f>
        <v>Dix Dam</v>
      </c>
      <c r="E13974" s="9"/>
    </row>
    <row r="13975" spans="1:5" x14ac:dyDescent="0.35">
      <c r="A13975" s="2">
        <v>45679.541666666657</v>
      </c>
      <c r="B13975" s="1" t="s">
        <v>43</v>
      </c>
      <c r="C13975" s="1">
        <v>0</v>
      </c>
      <c r="D13975" t="str">
        <f>INDEX(Map!$A$2:$B$35, MATCH(Generation_Raw_Data!$B13975, Map!$A$2:$A$35, 0), 2)</f>
        <v>Haefling</v>
      </c>
      <c r="E13975" s="9"/>
    </row>
    <row r="13976" spans="1:5" x14ac:dyDescent="0.35">
      <c r="A13976" s="2">
        <v>45679.583333333321</v>
      </c>
      <c r="B13976" s="1" t="s">
        <v>61</v>
      </c>
      <c r="C13976" s="1">
        <v>196.4</v>
      </c>
      <c r="D13976" t="str">
        <f>INDEX(Map!$A$2:$B$35, MATCH(Generation_Raw_Data!$B13976, Map!$A$2:$A$35, 0), 2)</f>
        <v>Cane Run 7</v>
      </c>
      <c r="E13976" s="9"/>
    </row>
    <row r="13977" spans="1:5" x14ac:dyDescent="0.35">
      <c r="A13977" s="2">
        <v>45679.583333333321</v>
      </c>
      <c r="B13977" s="1" t="s">
        <v>59</v>
      </c>
      <c r="C13977" s="1">
        <v>196</v>
      </c>
      <c r="D13977" t="str">
        <f>INDEX(Map!$A$2:$B$35, MATCH(Generation_Raw_Data!$B13977, Map!$A$2:$A$35, 0), 2)</f>
        <v>Cane Run 7</v>
      </c>
      <c r="E13977" s="9"/>
    </row>
    <row r="13978" spans="1:5" x14ac:dyDescent="0.35">
      <c r="A13978" s="2">
        <v>45679.583333333321</v>
      </c>
      <c r="B13978" s="1" t="s">
        <v>57</v>
      </c>
      <c r="C13978" s="1">
        <v>-9.6999999999999993</v>
      </c>
      <c r="D13978" t="str">
        <f>INDEX(Map!$A$2:$B$35, MATCH(Generation_Raw_Data!$B13978, Map!$A$2:$A$35, 0), 2)</f>
        <v>Mill Creek 1</v>
      </c>
      <c r="E13978" s="9"/>
    </row>
    <row r="13979" spans="1:5" x14ac:dyDescent="0.35">
      <c r="A13979" s="2">
        <v>45679.583333333321</v>
      </c>
      <c r="B13979" s="1" t="s">
        <v>60</v>
      </c>
      <c r="C13979" s="1">
        <v>198.6</v>
      </c>
      <c r="D13979" t="str">
        <f>INDEX(Map!$A$2:$B$35, MATCH(Generation_Raw_Data!$B13979, Map!$A$2:$A$35, 0), 2)</f>
        <v>Cane Run 7</v>
      </c>
      <c r="E13979" s="9"/>
    </row>
    <row r="13980" spans="1:5" x14ac:dyDescent="0.35">
      <c r="A13980" s="2">
        <v>45679.583333333321</v>
      </c>
      <c r="B13980" s="1" t="s">
        <v>56</v>
      </c>
      <c r="C13980" s="1">
        <v>79.7</v>
      </c>
      <c r="D13980" t="str">
        <f>INDEX(Map!$A$2:$B$35, MATCH(Generation_Raw_Data!$B13980, Map!$A$2:$A$35, 0), 2)</f>
        <v>Paddy's Run 13</v>
      </c>
      <c r="E13980" s="9"/>
    </row>
    <row r="13981" spans="1:5" x14ac:dyDescent="0.35">
      <c r="A13981" s="2">
        <v>45679.583333333321</v>
      </c>
      <c r="B13981" s="1" t="s">
        <v>55</v>
      </c>
      <c r="C13981" s="1">
        <v>0</v>
      </c>
      <c r="D13981" t="str">
        <f>INDEX(Map!$A$2:$B$35, MATCH(Generation_Raw_Data!$B13981, Map!$A$2:$A$35, 0), 2)</f>
        <v>Paddy's Run 12</v>
      </c>
      <c r="E13981" s="9"/>
    </row>
    <row r="13982" spans="1:5" x14ac:dyDescent="0.35">
      <c r="A13982" s="2">
        <v>45679.583333333321</v>
      </c>
      <c r="B13982" s="1" t="s">
        <v>58</v>
      </c>
      <c r="C13982" s="1">
        <v>230.7</v>
      </c>
      <c r="D13982" t="str">
        <f>INDEX(Map!$A$2:$B$35, MATCH(Generation_Raw_Data!$B13982, Map!$A$2:$A$35, 0), 2)</f>
        <v>Mill Creek 2</v>
      </c>
      <c r="E13982" s="9"/>
    </row>
    <row r="13983" spans="1:5" x14ac:dyDescent="0.35">
      <c r="A13983" s="2">
        <v>45679.583333333321</v>
      </c>
      <c r="B13983" s="1" t="s">
        <v>53</v>
      </c>
      <c r="C13983" s="1">
        <v>293.39999999999998</v>
      </c>
      <c r="D13983" t="str">
        <f>INDEX(Map!$A$2:$B$35, MATCH(Generation_Raw_Data!$B13983, Map!$A$2:$A$35, 0), 2)</f>
        <v>Mill Creek 3</v>
      </c>
      <c r="E13983" s="9"/>
    </row>
    <row r="13984" spans="1:5" x14ac:dyDescent="0.35">
      <c r="A13984" s="2">
        <v>45679.583333333321</v>
      </c>
      <c r="B13984" s="1" t="s">
        <v>54</v>
      </c>
      <c r="C13984" s="1">
        <v>386.6</v>
      </c>
      <c r="D13984" t="str">
        <f>INDEX(Map!$A$2:$B$35, MATCH(Generation_Raw_Data!$B13984, Map!$A$2:$A$35, 0), 2)</f>
        <v>Mill Creek 4</v>
      </c>
      <c r="E13984" s="9"/>
    </row>
    <row r="13985" spans="1:5" x14ac:dyDescent="0.35">
      <c r="A13985" s="2">
        <v>45679.583333333321</v>
      </c>
      <c r="B13985" s="1" t="s">
        <v>46</v>
      </c>
      <c r="C13985" s="1">
        <v>52</v>
      </c>
      <c r="D13985" t="str">
        <f>INDEX(Map!$A$2:$B$35, MATCH(Generation_Raw_Data!$B13985, Map!$A$2:$A$35, 0), 2)</f>
        <v>Ohio Falls</v>
      </c>
      <c r="E13985" s="9"/>
    </row>
    <row r="13986" spans="1:5" x14ac:dyDescent="0.35">
      <c r="A13986" s="2">
        <v>45679.583333333321</v>
      </c>
      <c r="B13986" s="1" t="s">
        <v>49</v>
      </c>
      <c r="C13986" s="1">
        <v>100.42059999999999</v>
      </c>
      <c r="D13986" t="str">
        <f>INDEX(Map!$A$2:$B$35, MATCH(Generation_Raw_Data!$B13986, Map!$A$2:$A$35, 0), 2)</f>
        <v>Trimble County 7</v>
      </c>
      <c r="E13986" s="9"/>
    </row>
    <row r="13987" spans="1:5" x14ac:dyDescent="0.35">
      <c r="A13987" s="2">
        <v>45679.583333333321</v>
      </c>
      <c r="B13987" s="1" t="s">
        <v>50</v>
      </c>
      <c r="C13987" s="1">
        <v>99.426400000000001</v>
      </c>
      <c r="D13987" t="str">
        <f>INDEX(Map!$A$2:$B$35, MATCH(Generation_Raw_Data!$B13987, Map!$A$2:$A$35, 0), 2)</f>
        <v>Trimble County 8</v>
      </c>
      <c r="E13987" s="9"/>
    </row>
    <row r="13988" spans="1:5" x14ac:dyDescent="0.35">
      <c r="A13988" s="2">
        <v>45679.583333333321</v>
      </c>
      <c r="B13988" s="1" t="s">
        <v>51</v>
      </c>
      <c r="C13988" s="1">
        <v>100.42059999999999</v>
      </c>
      <c r="D13988" t="str">
        <f>INDEX(Map!$A$2:$B$35, MATCH(Generation_Raw_Data!$B13988, Map!$A$2:$A$35, 0), 2)</f>
        <v>Trimble County 9</v>
      </c>
      <c r="E13988" s="9"/>
    </row>
    <row r="13989" spans="1:5" x14ac:dyDescent="0.35">
      <c r="A13989" s="2">
        <v>45679.583333333321</v>
      </c>
      <c r="B13989" s="1" t="s">
        <v>48</v>
      </c>
      <c r="C13989" s="1">
        <v>119.3117</v>
      </c>
      <c r="D13989" t="str">
        <f>INDEX(Map!$A$2:$B$35, MATCH(Generation_Raw_Data!$B13989, Map!$A$2:$A$35, 0), 2)</f>
        <v>Trimble County 6</v>
      </c>
      <c r="E13989" s="9"/>
    </row>
    <row r="13990" spans="1:5" x14ac:dyDescent="0.35">
      <c r="A13990" s="2">
        <v>45679.583333333321</v>
      </c>
      <c r="B13990" s="1" t="s">
        <v>47</v>
      </c>
      <c r="C13990" s="1">
        <v>100.42059999999999</v>
      </c>
      <c r="D13990" t="str">
        <f>INDEX(Map!$A$2:$B$35, MATCH(Generation_Raw_Data!$B13990, Map!$A$2:$A$35, 0), 2)</f>
        <v>Trimble County 5</v>
      </c>
      <c r="E13990" s="9"/>
    </row>
    <row r="13991" spans="1:5" x14ac:dyDescent="0.35">
      <c r="A13991" s="2">
        <v>45679.583333333321</v>
      </c>
      <c r="B13991" s="1" t="s">
        <v>44</v>
      </c>
      <c r="C13991" s="1">
        <v>680.2</v>
      </c>
      <c r="D13991" t="str">
        <f>INDEX(Map!$A$2:$B$35, MATCH(Generation_Raw_Data!$B13991, Map!$A$2:$A$35, 0), 2)</f>
        <v>Trimble County 2</v>
      </c>
      <c r="E13991" s="9"/>
    </row>
    <row r="13992" spans="1:5" x14ac:dyDescent="0.35">
      <c r="A13992" s="2">
        <v>45679.583333333321</v>
      </c>
      <c r="B13992" s="1" t="s">
        <v>45</v>
      </c>
      <c r="C13992" s="1">
        <v>493.6</v>
      </c>
      <c r="D13992" t="str">
        <f>INDEX(Map!$A$2:$B$35, MATCH(Generation_Raw_Data!$B13992, Map!$A$2:$A$35, 0), 2)</f>
        <v>Trimble County 1</v>
      </c>
      <c r="E13992" s="9"/>
    </row>
    <row r="13993" spans="1:5" x14ac:dyDescent="0.35">
      <c r="A13993" s="2">
        <v>45679.583333333321</v>
      </c>
      <c r="B13993" s="1" t="s">
        <v>52</v>
      </c>
      <c r="C13993" s="1">
        <v>0</v>
      </c>
      <c r="D13993" t="str">
        <f>INDEX(Map!$A$2:$B$35, MATCH(Generation_Raw_Data!$B13993, Map!$A$2:$A$35, 0), 2)</f>
        <v>Trimble County 10</v>
      </c>
      <c r="E13993" s="9"/>
    </row>
    <row r="13994" spans="1:5" x14ac:dyDescent="0.35">
      <c r="A13994" s="2">
        <v>45679.583333333321</v>
      </c>
      <c r="B13994" s="1" t="s">
        <v>43</v>
      </c>
      <c r="C13994" s="1">
        <v>0</v>
      </c>
      <c r="D13994" t="str">
        <f>INDEX(Map!$A$2:$B$35, MATCH(Generation_Raw_Data!$B13994, Map!$A$2:$A$35, 0), 2)</f>
        <v>Haefling</v>
      </c>
      <c r="E13994" s="9"/>
    </row>
    <row r="13995" spans="1:5" x14ac:dyDescent="0.35">
      <c r="A13995" s="2">
        <v>45679.583333333321</v>
      </c>
      <c r="B13995" s="1" t="s">
        <v>42</v>
      </c>
      <c r="C13995" s="1">
        <v>18</v>
      </c>
      <c r="D13995" t="str">
        <f>INDEX(Map!$A$2:$B$35, MATCH(Generation_Raw_Data!$B13995, Map!$A$2:$A$35, 0), 2)</f>
        <v>Dix Dam</v>
      </c>
      <c r="E13995" s="9"/>
    </row>
    <row r="13996" spans="1:5" x14ac:dyDescent="0.35">
      <c r="A13996" s="2">
        <v>45679.583333333321</v>
      </c>
      <c r="B13996" s="1" t="s">
        <v>41</v>
      </c>
      <c r="C13996" s="1">
        <v>3.3</v>
      </c>
      <c r="D13996" t="str">
        <f>INDEX(Map!$A$2:$B$35, MATCH(Generation_Raw_Data!$B13996, Map!$A$2:$A$35, 0), 2)</f>
        <v>Brown Solar</v>
      </c>
      <c r="E13996" s="9"/>
    </row>
    <row r="13997" spans="1:5" x14ac:dyDescent="0.35">
      <c r="A13997" s="2">
        <v>45679.583333333321</v>
      </c>
      <c r="B13997" s="1" t="s">
        <v>31</v>
      </c>
      <c r="C13997" s="1">
        <v>452</v>
      </c>
      <c r="D13997" t="str">
        <f>INDEX(Map!$A$2:$B$35, MATCH(Generation_Raw_Data!$B13997, Map!$A$2:$A$35, 0), 2)</f>
        <v>Ghent 1</v>
      </c>
      <c r="E13997" s="9"/>
    </row>
    <row r="13998" spans="1:5" x14ac:dyDescent="0.35">
      <c r="A13998" s="2">
        <v>45679.583333333321</v>
      </c>
      <c r="B13998" s="1" t="s">
        <v>33</v>
      </c>
      <c r="C13998" s="1">
        <v>437</v>
      </c>
      <c r="D13998" t="str">
        <f>INDEX(Map!$A$2:$B$35, MATCH(Generation_Raw_Data!$B13998, Map!$A$2:$A$35, 0), 2)</f>
        <v>Ghent 2</v>
      </c>
      <c r="E13998" s="9"/>
    </row>
    <row r="13999" spans="1:5" x14ac:dyDescent="0.35">
      <c r="A13999" s="2">
        <v>45679.583333333321</v>
      </c>
      <c r="B13999" s="1" t="s">
        <v>32</v>
      </c>
      <c r="C13999" s="1">
        <v>423</v>
      </c>
      <c r="D13999" t="str">
        <f>INDEX(Map!$A$2:$B$35, MATCH(Generation_Raw_Data!$B13999, Map!$A$2:$A$35, 0), 2)</f>
        <v>Ghent 3</v>
      </c>
      <c r="E13999" s="9"/>
    </row>
    <row r="14000" spans="1:5" x14ac:dyDescent="0.35">
      <c r="A14000" s="2">
        <v>45679.583333333321</v>
      </c>
      <c r="B14000" s="1" t="s">
        <v>30</v>
      </c>
      <c r="C14000" s="1">
        <v>163</v>
      </c>
      <c r="D14000" t="str">
        <f>INDEX(Map!$A$2:$B$35, MATCH(Generation_Raw_Data!$B14000, Map!$A$2:$A$35, 0), 2)</f>
        <v>Brown 3</v>
      </c>
      <c r="E14000" s="9"/>
    </row>
    <row r="14001" spans="1:5" x14ac:dyDescent="0.35">
      <c r="A14001" s="2">
        <v>45679.583333333321</v>
      </c>
      <c r="B14001" s="1" t="s">
        <v>29</v>
      </c>
      <c r="C14001" s="1">
        <v>0</v>
      </c>
      <c r="D14001" t="str">
        <f>INDEX(Map!$A$2:$B$35, MATCH(Generation_Raw_Data!$B14001, Map!$A$2:$A$35, 0), 2)</f>
        <v>Brown 5</v>
      </c>
      <c r="E14001" s="9"/>
    </row>
    <row r="14002" spans="1:5" x14ac:dyDescent="0.35">
      <c r="A14002" s="2">
        <v>45679.583333333321</v>
      </c>
      <c r="B14002" s="1" t="s">
        <v>34</v>
      </c>
      <c r="C14002" s="1">
        <v>410</v>
      </c>
      <c r="D14002" t="str">
        <f>INDEX(Map!$A$2:$B$35, MATCH(Generation_Raw_Data!$B14002, Map!$A$2:$A$35, 0), 2)</f>
        <v>Ghent 4</v>
      </c>
      <c r="E14002" s="9"/>
    </row>
    <row r="14003" spans="1:5" x14ac:dyDescent="0.35">
      <c r="A14003" s="2">
        <v>45679.583333333321</v>
      </c>
      <c r="B14003" s="1" t="s">
        <v>35</v>
      </c>
      <c r="C14003" s="1">
        <v>1.5</v>
      </c>
      <c r="D14003" t="str">
        <f>INDEX(Map!$A$2:$B$35, MATCH(Generation_Raw_Data!$B14003, Map!$A$2:$A$35, 0), 2)</f>
        <v>Simpsonville Solar</v>
      </c>
      <c r="E14003" s="9"/>
    </row>
    <row r="14004" spans="1:5" x14ac:dyDescent="0.35">
      <c r="A14004" s="2">
        <v>45679.583333333321</v>
      </c>
      <c r="B14004" s="1" t="s">
        <v>39</v>
      </c>
      <c r="C14004" s="1">
        <v>0</v>
      </c>
      <c r="D14004" t="str">
        <f>INDEX(Map!$A$2:$B$35, MATCH(Generation_Raw_Data!$B14004, Map!$A$2:$A$35, 0), 2)</f>
        <v>Brown 10</v>
      </c>
      <c r="E14004" s="9"/>
    </row>
    <row r="14005" spans="1:5" x14ac:dyDescent="0.35">
      <c r="A14005" s="2">
        <v>45679.583333333321</v>
      </c>
      <c r="B14005" s="1" t="s">
        <v>37</v>
      </c>
      <c r="C14005" s="1">
        <v>0</v>
      </c>
      <c r="D14005" t="str">
        <f>INDEX(Map!$A$2:$B$35, MATCH(Generation_Raw_Data!$B14005, Map!$A$2:$A$35, 0), 2)</f>
        <v>Brown 9</v>
      </c>
      <c r="E14005" s="9"/>
    </row>
    <row r="14006" spans="1:5" x14ac:dyDescent="0.35">
      <c r="A14006" s="2">
        <v>45679.583333333321</v>
      </c>
      <c r="B14006" s="1" t="s">
        <v>36</v>
      </c>
      <c r="C14006" s="1">
        <v>0</v>
      </c>
      <c r="D14006" t="str">
        <f>INDEX(Map!$A$2:$B$35, MATCH(Generation_Raw_Data!$B14006, Map!$A$2:$A$35, 0), 2)</f>
        <v>Brown 8</v>
      </c>
      <c r="E14006" s="9"/>
    </row>
    <row r="14007" spans="1:5" x14ac:dyDescent="0.35">
      <c r="A14007" s="2">
        <v>45679.583333333321</v>
      </c>
      <c r="B14007" s="1" t="s">
        <v>28</v>
      </c>
      <c r="C14007" s="1">
        <v>105</v>
      </c>
      <c r="D14007" t="str">
        <f>INDEX(Map!$A$2:$B$35, MATCH(Generation_Raw_Data!$B14007, Map!$A$2:$A$35, 0), 2)</f>
        <v>Brown 7</v>
      </c>
      <c r="E14007" s="9"/>
    </row>
    <row r="14008" spans="1:5" x14ac:dyDescent="0.35">
      <c r="A14008" s="2">
        <v>45679.583333333321</v>
      </c>
      <c r="B14008" s="1" t="s">
        <v>38</v>
      </c>
      <c r="C14008" s="1">
        <v>105</v>
      </c>
      <c r="D14008" t="str">
        <f>INDEX(Map!$A$2:$B$35, MATCH(Generation_Raw_Data!$B14008, Map!$A$2:$A$35, 0), 2)</f>
        <v>Brown 6</v>
      </c>
      <c r="E14008" s="9"/>
    </row>
    <row r="14009" spans="1:5" x14ac:dyDescent="0.35">
      <c r="A14009" s="2">
        <v>45679.583333333321</v>
      </c>
      <c r="B14009" s="1" t="s">
        <v>40</v>
      </c>
      <c r="C14009" s="1">
        <v>0</v>
      </c>
      <c r="D14009" t="str">
        <f>INDEX(Map!$A$2:$B$35, MATCH(Generation_Raw_Data!$B14009, Map!$A$2:$A$35, 0), 2)</f>
        <v>Brown 11</v>
      </c>
      <c r="E14009" s="9"/>
    </row>
    <row r="14010" spans="1:5" x14ac:dyDescent="0.35">
      <c r="A14010" s="2">
        <v>45679.624999999985</v>
      </c>
      <c r="B14010" s="1" t="s">
        <v>56</v>
      </c>
      <c r="C14010" s="1">
        <v>78.7</v>
      </c>
      <c r="D14010" t="str">
        <f>INDEX(Map!$A$2:$B$35, MATCH(Generation_Raw_Data!$B14010, Map!$A$2:$A$35, 0), 2)</f>
        <v>Paddy's Run 13</v>
      </c>
      <c r="E14010" s="9"/>
    </row>
    <row r="14011" spans="1:5" x14ac:dyDescent="0.35">
      <c r="A14011" s="2">
        <v>45679.624999999985</v>
      </c>
      <c r="B14011" s="1" t="s">
        <v>54</v>
      </c>
      <c r="C14011" s="1">
        <v>388</v>
      </c>
      <c r="D14011" t="str">
        <f>INDEX(Map!$A$2:$B$35, MATCH(Generation_Raw_Data!$B14011, Map!$A$2:$A$35, 0), 2)</f>
        <v>Mill Creek 4</v>
      </c>
      <c r="E14011" s="9"/>
    </row>
    <row r="14012" spans="1:5" x14ac:dyDescent="0.35">
      <c r="A14012" s="2">
        <v>45679.624999999985</v>
      </c>
      <c r="B14012" s="1" t="s">
        <v>53</v>
      </c>
      <c r="C14012" s="1">
        <v>289.5</v>
      </c>
      <c r="D14012" t="str">
        <f>INDEX(Map!$A$2:$B$35, MATCH(Generation_Raw_Data!$B14012, Map!$A$2:$A$35, 0), 2)</f>
        <v>Mill Creek 3</v>
      </c>
      <c r="E14012" s="9"/>
    </row>
    <row r="14013" spans="1:5" x14ac:dyDescent="0.35">
      <c r="A14013" s="2">
        <v>45679.624999999985</v>
      </c>
      <c r="B14013" s="1" t="s">
        <v>58</v>
      </c>
      <c r="C14013" s="1">
        <v>281.8</v>
      </c>
      <c r="D14013" t="str">
        <f>INDEX(Map!$A$2:$B$35, MATCH(Generation_Raw_Data!$B14013, Map!$A$2:$A$35, 0), 2)</f>
        <v>Mill Creek 2</v>
      </c>
      <c r="E14013" s="9"/>
    </row>
    <row r="14014" spans="1:5" x14ac:dyDescent="0.35">
      <c r="A14014" s="2">
        <v>45679.624999999985</v>
      </c>
      <c r="B14014" s="1" t="s">
        <v>44</v>
      </c>
      <c r="C14014" s="1">
        <v>659.4</v>
      </c>
      <c r="D14014" t="str">
        <f>INDEX(Map!$A$2:$B$35, MATCH(Generation_Raw_Data!$B14014, Map!$A$2:$A$35, 0), 2)</f>
        <v>Trimble County 2</v>
      </c>
      <c r="E14014" s="9"/>
    </row>
    <row r="14015" spans="1:5" x14ac:dyDescent="0.35">
      <c r="A14015" s="2">
        <v>45679.624999999985</v>
      </c>
      <c r="B14015" s="1" t="s">
        <v>47</v>
      </c>
      <c r="C14015" s="1">
        <v>99.426400000000001</v>
      </c>
      <c r="D14015" t="str">
        <f>INDEX(Map!$A$2:$B$35, MATCH(Generation_Raw_Data!$B14015, Map!$A$2:$A$35, 0), 2)</f>
        <v>Trimble County 5</v>
      </c>
      <c r="E14015" s="9"/>
    </row>
    <row r="14016" spans="1:5" x14ac:dyDescent="0.35">
      <c r="A14016" s="2">
        <v>45679.624999999985</v>
      </c>
      <c r="B14016" s="1" t="s">
        <v>48</v>
      </c>
      <c r="C14016" s="1">
        <v>120.30589999999999</v>
      </c>
      <c r="D14016" t="str">
        <f>INDEX(Map!$A$2:$B$35, MATCH(Generation_Raw_Data!$B14016, Map!$A$2:$A$35, 0), 2)</f>
        <v>Trimble County 6</v>
      </c>
      <c r="E14016" s="9"/>
    </row>
    <row r="14017" spans="1:5" x14ac:dyDescent="0.35">
      <c r="A14017" s="2">
        <v>45679.624999999985</v>
      </c>
      <c r="B14017" s="1" t="s">
        <v>51</v>
      </c>
      <c r="C14017" s="1">
        <v>100.42059999999999</v>
      </c>
      <c r="D14017" t="str">
        <f>INDEX(Map!$A$2:$B$35, MATCH(Generation_Raw_Data!$B14017, Map!$A$2:$A$35, 0), 2)</f>
        <v>Trimble County 9</v>
      </c>
      <c r="E14017" s="9"/>
    </row>
    <row r="14018" spans="1:5" x14ac:dyDescent="0.35">
      <c r="A14018" s="2">
        <v>45679.624999999985</v>
      </c>
      <c r="B14018" s="1" t="s">
        <v>50</v>
      </c>
      <c r="C14018" s="1">
        <v>100.42059999999999</v>
      </c>
      <c r="D14018" t="str">
        <f>INDEX(Map!$A$2:$B$35, MATCH(Generation_Raw_Data!$B14018, Map!$A$2:$A$35, 0), 2)</f>
        <v>Trimble County 8</v>
      </c>
      <c r="E14018" s="9"/>
    </row>
    <row r="14019" spans="1:5" x14ac:dyDescent="0.35">
      <c r="A14019" s="2">
        <v>45679.624999999985</v>
      </c>
      <c r="B14019" s="1" t="s">
        <v>49</v>
      </c>
      <c r="C14019" s="1">
        <v>99.426400000000001</v>
      </c>
      <c r="D14019" t="str">
        <f>INDEX(Map!$A$2:$B$35, MATCH(Generation_Raw_Data!$B14019, Map!$A$2:$A$35, 0), 2)</f>
        <v>Trimble County 7</v>
      </c>
      <c r="E14019" s="9"/>
    </row>
    <row r="14020" spans="1:5" x14ac:dyDescent="0.35">
      <c r="A14020" s="2">
        <v>45679.624999999985</v>
      </c>
      <c r="B14020" s="1" t="s">
        <v>45</v>
      </c>
      <c r="C14020" s="1">
        <v>494.2</v>
      </c>
      <c r="D14020" t="str">
        <f>INDEX(Map!$A$2:$B$35, MATCH(Generation_Raw_Data!$B14020, Map!$A$2:$A$35, 0), 2)</f>
        <v>Trimble County 1</v>
      </c>
      <c r="E14020" s="9"/>
    </row>
    <row r="14021" spans="1:5" x14ac:dyDescent="0.35">
      <c r="A14021" s="2">
        <v>45679.624999999985</v>
      </c>
      <c r="B14021" s="1" t="s">
        <v>52</v>
      </c>
      <c r="C14021" s="1">
        <v>0</v>
      </c>
      <c r="D14021" t="str">
        <f>INDEX(Map!$A$2:$B$35, MATCH(Generation_Raw_Data!$B14021, Map!$A$2:$A$35, 0), 2)</f>
        <v>Trimble County 10</v>
      </c>
      <c r="E14021" s="9"/>
    </row>
    <row r="14022" spans="1:5" x14ac:dyDescent="0.35">
      <c r="A14022" s="2">
        <v>45679.624999999985</v>
      </c>
      <c r="B14022" s="1" t="s">
        <v>43</v>
      </c>
      <c r="C14022" s="1">
        <v>0</v>
      </c>
      <c r="D14022" t="str">
        <f>INDEX(Map!$A$2:$B$35, MATCH(Generation_Raw_Data!$B14022, Map!$A$2:$A$35, 0), 2)</f>
        <v>Haefling</v>
      </c>
      <c r="E14022" s="9"/>
    </row>
    <row r="14023" spans="1:5" x14ac:dyDescent="0.35">
      <c r="A14023" s="2">
        <v>45679.624999999985</v>
      </c>
      <c r="B14023" s="1" t="s">
        <v>42</v>
      </c>
      <c r="C14023" s="1">
        <v>19</v>
      </c>
      <c r="D14023" t="str">
        <f>INDEX(Map!$A$2:$B$35, MATCH(Generation_Raw_Data!$B14023, Map!$A$2:$A$35, 0), 2)</f>
        <v>Dix Dam</v>
      </c>
      <c r="E14023" s="9"/>
    </row>
    <row r="14024" spans="1:5" x14ac:dyDescent="0.35">
      <c r="A14024" s="2">
        <v>45679.624999999985</v>
      </c>
      <c r="B14024" s="1" t="s">
        <v>41</v>
      </c>
      <c r="C14024" s="1">
        <v>2.5</v>
      </c>
      <c r="D14024" t="str">
        <f>INDEX(Map!$A$2:$B$35, MATCH(Generation_Raw_Data!$B14024, Map!$A$2:$A$35, 0), 2)</f>
        <v>Brown Solar</v>
      </c>
      <c r="E14024" s="9"/>
    </row>
    <row r="14025" spans="1:5" x14ac:dyDescent="0.35">
      <c r="A14025" s="2">
        <v>45679.624999999985</v>
      </c>
      <c r="B14025" s="1" t="s">
        <v>59</v>
      </c>
      <c r="C14025" s="1">
        <v>190.6</v>
      </c>
      <c r="D14025" t="str">
        <f>INDEX(Map!$A$2:$B$35, MATCH(Generation_Raw_Data!$B14025, Map!$A$2:$A$35, 0), 2)</f>
        <v>Cane Run 7</v>
      </c>
      <c r="E14025" s="9"/>
    </row>
    <row r="14026" spans="1:5" x14ac:dyDescent="0.35">
      <c r="A14026" s="2">
        <v>45679.624999999985</v>
      </c>
      <c r="B14026" s="1" t="s">
        <v>61</v>
      </c>
      <c r="C14026" s="1">
        <v>191.1</v>
      </c>
      <c r="D14026" t="str">
        <f>INDEX(Map!$A$2:$B$35, MATCH(Generation_Raw_Data!$B14026, Map!$A$2:$A$35, 0), 2)</f>
        <v>Cane Run 7</v>
      </c>
      <c r="E14026" s="9"/>
    </row>
    <row r="14027" spans="1:5" x14ac:dyDescent="0.35">
      <c r="A14027" s="2">
        <v>45679.624999999985</v>
      </c>
      <c r="B14027" s="1" t="s">
        <v>60</v>
      </c>
      <c r="C14027" s="1">
        <v>195.2</v>
      </c>
      <c r="D14027" t="str">
        <f>INDEX(Map!$A$2:$B$35, MATCH(Generation_Raw_Data!$B14027, Map!$A$2:$A$35, 0), 2)</f>
        <v>Cane Run 7</v>
      </c>
      <c r="E14027" s="9"/>
    </row>
    <row r="14028" spans="1:5" x14ac:dyDescent="0.35">
      <c r="A14028" s="2">
        <v>45679.624999999985</v>
      </c>
      <c r="B14028" s="1" t="s">
        <v>46</v>
      </c>
      <c r="C14028" s="1">
        <v>53</v>
      </c>
      <c r="D14028" t="str">
        <f>INDEX(Map!$A$2:$B$35, MATCH(Generation_Raw_Data!$B14028, Map!$A$2:$A$35, 0), 2)</f>
        <v>Ohio Falls</v>
      </c>
      <c r="E14028" s="9"/>
    </row>
    <row r="14029" spans="1:5" x14ac:dyDescent="0.35">
      <c r="A14029" s="2">
        <v>45679.624999999985</v>
      </c>
      <c r="B14029" s="1" t="s">
        <v>57</v>
      </c>
      <c r="C14029" s="1">
        <v>-9.6999999999999993</v>
      </c>
      <c r="D14029" t="str">
        <f>INDEX(Map!$A$2:$B$35, MATCH(Generation_Raw_Data!$B14029, Map!$A$2:$A$35, 0), 2)</f>
        <v>Mill Creek 1</v>
      </c>
      <c r="E14029" s="9"/>
    </row>
    <row r="14030" spans="1:5" x14ac:dyDescent="0.35">
      <c r="A14030" s="2">
        <v>45679.624999999985</v>
      </c>
      <c r="B14030" s="1" t="s">
        <v>55</v>
      </c>
      <c r="C14030" s="1">
        <v>0</v>
      </c>
      <c r="D14030" t="str">
        <f>INDEX(Map!$A$2:$B$35, MATCH(Generation_Raw_Data!$B14030, Map!$A$2:$A$35, 0), 2)</f>
        <v>Paddy's Run 12</v>
      </c>
      <c r="E14030" s="9"/>
    </row>
    <row r="14031" spans="1:5" x14ac:dyDescent="0.35">
      <c r="A14031" s="2">
        <v>45679.624999999985</v>
      </c>
      <c r="B14031" s="1" t="s">
        <v>29</v>
      </c>
      <c r="C14031" s="1">
        <v>0</v>
      </c>
      <c r="D14031" t="str">
        <f>INDEX(Map!$A$2:$B$35, MATCH(Generation_Raw_Data!$B14031, Map!$A$2:$A$35, 0), 2)</f>
        <v>Brown 5</v>
      </c>
      <c r="E14031" s="9"/>
    </row>
    <row r="14032" spans="1:5" x14ac:dyDescent="0.35">
      <c r="A14032" s="2">
        <v>45679.624999999985</v>
      </c>
      <c r="B14032" s="1" t="s">
        <v>30</v>
      </c>
      <c r="C14032" s="1">
        <v>139</v>
      </c>
      <c r="D14032" t="str">
        <f>INDEX(Map!$A$2:$B$35, MATCH(Generation_Raw_Data!$B14032, Map!$A$2:$A$35, 0), 2)</f>
        <v>Brown 3</v>
      </c>
      <c r="E14032" s="9"/>
    </row>
    <row r="14033" spans="1:5" x14ac:dyDescent="0.35">
      <c r="A14033" s="2">
        <v>45679.624999999985</v>
      </c>
      <c r="B14033" s="1" t="s">
        <v>32</v>
      </c>
      <c r="C14033" s="1">
        <v>411.75</v>
      </c>
      <c r="D14033" t="str">
        <f>INDEX(Map!$A$2:$B$35, MATCH(Generation_Raw_Data!$B14033, Map!$A$2:$A$35, 0), 2)</f>
        <v>Ghent 3</v>
      </c>
      <c r="E14033" s="9"/>
    </row>
    <row r="14034" spans="1:5" x14ac:dyDescent="0.35">
      <c r="A14034" s="2">
        <v>45679.624999999985</v>
      </c>
      <c r="B14034" s="1" t="s">
        <v>33</v>
      </c>
      <c r="C14034" s="1">
        <v>408.75</v>
      </c>
      <c r="D14034" t="str">
        <f>INDEX(Map!$A$2:$B$35, MATCH(Generation_Raw_Data!$B14034, Map!$A$2:$A$35, 0), 2)</f>
        <v>Ghent 2</v>
      </c>
      <c r="E14034" s="9"/>
    </row>
    <row r="14035" spans="1:5" x14ac:dyDescent="0.35">
      <c r="A14035" s="2">
        <v>45679.624999999985</v>
      </c>
      <c r="B14035" s="1" t="s">
        <v>31</v>
      </c>
      <c r="C14035" s="1">
        <v>357.75</v>
      </c>
      <c r="D14035" t="str">
        <f>INDEX(Map!$A$2:$B$35, MATCH(Generation_Raw_Data!$B14035, Map!$A$2:$A$35, 0), 2)</f>
        <v>Ghent 1</v>
      </c>
      <c r="E14035" s="9"/>
    </row>
    <row r="14036" spans="1:5" x14ac:dyDescent="0.35">
      <c r="A14036" s="2">
        <v>45679.624999999985</v>
      </c>
      <c r="B14036" s="1" t="s">
        <v>34</v>
      </c>
      <c r="C14036" s="1">
        <v>381.75</v>
      </c>
      <c r="D14036" t="str">
        <f>INDEX(Map!$A$2:$B$35, MATCH(Generation_Raw_Data!$B14036, Map!$A$2:$A$35, 0), 2)</f>
        <v>Ghent 4</v>
      </c>
      <c r="E14036" s="9"/>
    </row>
    <row r="14037" spans="1:5" x14ac:dyDescent="0.35">
      <c r="A14037" s="2">
        <v>45679.624999999985</v>
      </c>
      <c r="B14037" s="1" t="s">
        <v>35</v>
      </c>
      <c r="C14037" s="1">
        <v>1.2</v>
      </c>
      <c r="D14037" t="str">
        <f>INDEX(Map!$A$2:$B$35, MATCH(Generation_Raw_Data!$B14037, Map!$A$2:$A$35, 0), 2)</f>
        <v>Simpsonville Solar</v>
      </c>
      <c r="E14037" s="9"/>
    </row>
    <row r="14038" spans="1:5" x14ac:dyDescent="0.35">
      <c r="A14038" s="2">
        <v>45679.624999999985</v>
      </c>
      <c r="B14038" s="1" t="s">
        <v>40</v>
      </c>
      <c r="C14038" s="1">
        <v>0</v>
      </c>
      <c r="D14038" t="str">
        <f>INDEX(Map!$A$2:$B$35, MATCH(Generation_Raw_Data!$B14038, Map!$A$2:$A$35, 0), 2)</f>
        <v>Brown 11</v>
      </c>
      <c r="E14038" s="9"/>
    </row>
    <row r="14039" spans="1:5" x14ac:dyDescent="0.35">
      <c r="A14039" s="2">
        <v>45679.624999999985</v>
      </c>
      <c r="B14039" s="1" t="s">
        <v>38</v>
      </c>
      <c r="C14039" s="1">
        <v>105</v>
      </c>
      <c r="D14039" t="str">
        <f>INDEX(Map!$A$2:$B$35, MATCH(Generation_Raw_Data!$B14039, Map!$A$2:$A$35, 0), 2)</f>
        <v>Brown 6</v>
      </c>
      <c r="E14039" s="9"/>
    </row>
    <row r="14040" spans="1:5" x14ac:dyDescent="0.35">
      <c r="A14040" s="2">
        <v>45679.624999999985</v>
      </c>
      <c r="B14040" s="1" t="s">
        <v>28</v>
      </c>
      <c r="C14040" s="1">
        <v>104</v>
      </c>
      <c r="D14040" t="str">
        <f>INDEX(Map!$A$2:$B$35, MATCH(Generation_Raw_Data!$B14040, Map!$A$2:$A$35, 0), 2)</f>
        <v>Brown 7</v>
      </c>
      <c r="E14040" s="9"/>
    </row>
    <row r="14041" spans="1:5" x14ac:dyDescent="0.35">
      <c r="A14041" s="2">
        <v>45679.624999999985</v>
      </c>
      <c r="B14041" s="1" t="s">
        <v>36</v>
      </c>
      <c r="C14041" s="1">
        <v>0</v>
      </c>
      <c r="D14041" t="str">
        <f>INDEX(Map!$A$2:$B$35, MATCH(Generation_Raw_Data!$B14041, Map!$A$2:$A$35, 0), 2)</f>
        <v>Brown 8</v>
      </c>
      <c r="E14041" s="9"/>
    </row>
    <row r="14042" spans="1:5" x14ac:dyDescent="0.35">
      <c r="A14042" s="2">
        <v>45679.624999999985</v>
      </c>
      <c r="B14042" s="1" t="s">
        <v>37</v>
      </c>
      <c r="C14042" s="1">
        <v>0</v>
      </c>
      <c r="D14042" t="str">
        <f>INDEX(Map!$A$2:$B$35, MATCH(Generation_Raw_Data!$B14042, Map!$A$2:$A$35, 0), 2)</f>
        <v>Brown 9</v>
      </c>
      <c r="E14042" s="9"/>
    </row>
    <row r="14043" spans="1:5" x14ac:dyDescent="0.35">
      <c r="A14043" s="2">
        <v>45679.624999999985</v>
      </c>
      <c r="B14043" s="1" t="s">
        <v>39</v>
      </c>
      <c r="C14043" s="1">
        <v>0</v>
      </c>
      <c r="D14043" t="str">
        <f>INDEX(Map!$A$2:$B$35, MATCH(Generation_Raw_Data!$B14043, Map!$A$2:$A$35, 0), 2)</f>
        <v>Brown 10</v>
      </c>
      <c r="E14043" s="9"/>
    </row>
    <row r="14044" spans="1:5" x14ac:dyDescent="0.35">
      <c r="A14044" s="2">
        <v>45679.66666666665</v>
      </c>
      <c r="B14044" s="1" t="s">
        <v>61</v>
      </c>
      <c r="C14044" s="1">
        <v>198.2</v>
      </c>
      <c r="D14044" t="str">
        <f>INDEX(Map!$A$2:$B$35, MATCH(Generation_Raw_Data!$B14044, Map!$A$2:$A$35, 0), 2)</f>
        <v>Cane Run 7</v>
      </c>
      <c r="E14044" s="9"/>
    </row>
    <row r="14045" spans="1:5" x14ac:dyDescent="0.35">
      <c r="A14045" s="2">
        <v>45679.66666666665</v>
      </c>
      <c r="B14045" s="1" t="s">
        <v>59</v>
      </c>
      <c r="C14045" s="1">
        <v>197.8</v>
      </c>
      <c r="D14045" t="str">
        <f>INDEX(Map!$A$2:$B$35, MATCH(Generation_Raw_Data!$B14045, Map!$A$2:$A$35, 0), 2)</f>
        <v>Cane Run 7</v>
      </c>
      <c r="E14045" s="9"/>
    </row>
    <row r="14046" spans="1:5" x14ac:dyDescent="0.35">
      <c r="A14046" s="2">
        <v>45679.66666666665</v>
      </c>
      <c r="B14046" s="1" t="s">
        <v>60</v>
      </c>
      <c r="C14046" s="1">
        <v>198.7</v>
      </c>
      <c r="D14046" t="str">
        <f>INDEX(Map!$A$2:$B$35, MATCH(Generation_Raw_Data!$B14046, Map!$A$2:$A$35, 0), 2)</f>
        <v>Cane Run 7</v>
      </c>
      <c r="E14046" s="9"/>
    </row>
    <row r="14047" spans="1:5" x14ac:dyDescent="0.35">
      <c r="A14047" s="2">
        <v>45679.66666666665</v>
      </c>
      <c r="B14047" s="1" t="s">
        <v>46</v>
      </c>
      <c r="C14047" s="1">
        <v>53</v>
      </c>
      <c r="D14047" t="str">
        <f>INDEX(Map!$A$2:$B$35, MATCH(Generation_Raw_Data!$B14047, Map!$A$2:$A$35, 0), 2)</f>
        <v>Ohio Falls</v>
      </c>
      <c r="E14047" s="9"/>
    </row>
    <row r="14048" spans="1:5" x14ac:dyDescent="0.35">
      <c r="A14048" s="2">
        <v>45679.66666666665</v>
      </c>
      <c r="B14048" s="1" t="s">
        <v>57</v>
      </c>
      <c r="C14048" s="1">
        <v>-9.6</v>
      </c>
      <c r="D14048" t="str">
        <f>INDEX(Map!$A$2:$B$35, MATCH(Generation_Raw_Data!$B14048, Map!$A$2:$A$35, 0), 2)</f>
        <v>Mill Creek 1</v>
      </c>
      <c r="E14048" s="9"/>
    </row>
    <row r="14049" spans="1:5" x14ac:dyDescent="0.35">
      <c r="A14049" s="2">
        <v>45679.66666666665</v>
      </c>
      <c r="B14049" s="1" t="s">
        <v>56</v>
      </c>
      <c r="C14049" s="1">
        <v>80.7</v>
      </c>
      <c r="D14049" t="str">
        <f>INDEX(Map!$A$2:$B$35, MATCH(Generation_Raw_Data!$B14049, Map!$A$2:$A$35, 0), 2)</f>
        <v>Paddy's Run 13</v>
      </c>
      <c r="E14049" s="9"/>
    </row>
    <row r="14050" spans="1:5" x14ac:dyDescent="0.35">
      <c r="A14050" s="2">
        <v>45679.66666666665</v>
      </c>
      <c r="B14050" s="1" t="s">
        <v>55</v>
      </c>
      <c r="C14050" s="1">
        <v>0</v>
      </c>
      <c r="D14050" t="str">
        <f>INDEX(Map!$A$2:$B$35, MATCH(Generation_Raw_Data!$B14050, Map!$A$2:$A$35, 0), 2)</f>
        <v>Paddy's Run 12</v>
      </c>
      <c r="E14050" s="9"/>
    </row>
    <row r="14051" spans="1:5" x14ac:dyDescent="0.35">
      <c r="A14051" s="2">
        <v>45679.66666666665</v>
      </c>
      <c r="B14051" s="1" t="s">
        <v>58</v>
      </c>
      <c r="C14051" s="1">
        <v>287.8</v>
      </c>
      <c r="D14051" t="str">
        <f>INDEX(Map!$A$2:$B$35, MATCH(Generation_Raw_Data!$B14051, Map!$A$2:$A$35, 0), 2)</f>
        <v>Mill Creek 2</v>
      </c>
      <c r="E14051" s="9"/>
    </row>
    <row r="14052" spans="1:5" x14ac:dyDescent="0.35">
      <c r="A14052" s="2">
        <v>45679.66666666665</v>
      </c>
      <c r="B14052" s="1" t="s">
        <v>53</v>
      </c>
      <c r="C14052" s="1">
        <v>296.5</v>
      </c>
      <c r="D14052" t="str">
        <f>INDEX(Map!$A$2:$B$35, MATCH(Generation_Raw_Data!$B14052, Map!$A$2:$A$35, 0), 2)</f>
        <v>Mill Creek 3</v>
      </c>
      <c r="E14052" s="9"/>
    </row>
    <row r="14053" spans="1:5" x14ac:dyDescent="0.35">
      <c r="A14053" s="2">
        <v>45679.66666666665</v>
      </c>
      <c r="B14053" s="1" t="s">
        <v>54</v>
      </c>
      <c r="C14053" s="1">
        <v>389.8</v>
      </c>
      <c r="D14053" t="str">
        <f>INDEX(Map!$A$2:$B$35, MATCH(Generation_Raw_Data!$B14053, Map!$A$2:$A$35, 0), 2)</f>
        <v>Mill Creek 4</v>
      </c>
      <c r="E14053" s="9"/>
    </row>
    <row r="14054" spans="1:5" x14ac:dyDescent="0.35">
      <c r="A14054" s="2">
        <v>45679.66666666665</v>
      </c>
      <c r="B14054" s="1" t="s">
        <v>49</v>
      </c>
      <c r="C14054" s="1">
        <v>101.4226</v>
      </c>
      <c r="D14054" t="str">
        <f>INDEX(Map!$A$2:$B$35, MATCH(Generation_Raw_Data!$B14054, Map!$A$2:$A$35, 0), 2)</f>
        <v>Trimble County 7</v>
      </c>
      <c r="E14054" s="9"/>
    </row>
    <row r="14055" spans="1:5" x14ac:dyDescent="0.35">
      <c r="A14055" s="2">
        <v>45679.66666666665</v>
      </c>
      <c r="B14055" s="1" t="s">
        <v>50</v>
      </c>
      <c r="C14055" s="1">
        <v>100.42829999999999</v>
      </c>
      <c r="D14055" t="str">
        <f>INDEX(Map!$A$2:$B$35, MATCH(Generation_Raw_Data!$B14055, Map!$A$2:$A$35, 0), 2)</f>
        <v>Trimble County 8</v>
      </c>
      <c r="E14055" s="9"/>
    </row>
    <row r="14056" spans="1:5" x14ac:dyDescent="0.35">
      <c r="A14056" s="2">
        <v>45679.66666666665</v>
      </c>
      <c r="B14056" s="1" t="s">
        <v>51</v>
      </c>
      <c r="C14056" s="1">
        <v>102.417</v>
      </c>
      <c r="D14056" t="str">
        <f>INDEX(Map!$A$2:$B$35, MATCH(Generation_Raw_Data!$B14056, Map!$A$2:$A$35, 0), 2)</f>
        <v>Trimble County 9</v>
      </c>
      <c r="E14056" s="9"/>
    </row>
    <row r="14057" spans="1:5" x14ac:dyDescent="0.35">
      <c r="A14057" s="2">
        <v>45679.66666666665</v>
      </c>
      <c r="B14057" s="1" t="s">
        <v>48</v>
      </c>
      <c r="C14057" s="1">
        <v>121.3094</v>
      </c>
      <c r="D14057" t="str">
        <f>INDEX(Map!$A$2:$B$35, MATCH(Generation_Raw_Data!$B14057, Map!$A$2:$A$35, 0), 2)</f>
        <v>Trimble County 6</v>
      </c>
      <c r="E14057" s="9"/>
    </row>
    <row r="14058" spans="1:5" x14ac:dyDescent="0.35">
      <c r="A14058" s="2">
        <v>45679.66666666665</v>
      </c>
      <c r="B14058" s="1" t="s">
        <v>47</v>
      </c>
      <c r="C14058" s="1">
        <v>101.4226</v>
      </c>
      <c r="D14058" t="str">
        <f>INDEX(Map!$A$2:$B$35, MATCH(Generation_Raw_Data!$B14058, Map!$A$2:$A$35, 0), 2)</f>
        <v>Trimble County 5</v>
      </c>
      <c r="E14058" s="9"/>
    </row>
    <row r="14059" spans="1:5" x14ac:dyDescent="0.35">
      <c r="A14059" s="2">
        <v>45679.66666666665</v>
      </c>
      <c r="B14059" s="1" t="s">
        <v>44</v>
      </c>
      <c r="C14059" s="1">
        <v>670.5</v>
      </c>
      <c r="D14059" t="str">
        <f>INDEX(Map!$A$2:$B$35, MATCH(Generation_Raw_Data!$B14059, Map!$A$2:$A$35, 0), 2)</f>
        <v>Trimble County 2</v>
      </c>
      <c r="E14059" s="9"/>
    </row>
    <row r="14060" spans="1:5" x14ac:dyDescent="0.35">
      <c r="A14060" s="2">
        <v>45679.66666666665</v>
      </c>
      <c r="B14060" s="1" t="s">
        <v>45</v>
      </c>
      <c r="C14060" s="1">
        <v>494.3</v>
      </c>
      <c r="D14060" t="str">
        <f>INDEX(Map!$A$2:$B$35, MATCH(Generation_Raw_Data!$B14060, Map!$A$2:$A$35, 0), 2)</f>
        <v>Trimble County 1</v>
      </c>
      <c r="E14060" s="9"/>
    </row>
    <row r="14061" spans="1:5" x14ac:dyDescent="0.35">
      <c r="A14061" s="2">
        <v>45679.66666666665</v>
      </c>
      <c r="B14061" s="1" t="s">
        <v>52</v>
      </c>
      <c r="C14061" s="1">
        <v>0</v>
      </c>
      <c r="D14061" t="str">
        <f>INDEX(Map!$A$2:$B$35, MATCH(Generation_Raw_Data!$B14061, Map!$A$2:$A$35, 0), 2)</f>
        <v>Trimble County 10</v>
      </c>
      <c r="E14061" s="9"/>
    </row>
    <row r="14062" spans="1:5" x14ac:dyDescent="0.35">
      <c r="A14062" s="2">
        <v>45679.66666666665</v>
      </c>
      <c r="B14062" s="1" t="s">
        <v>43</v>
      </c>
      <c r="C14062" s="1">
        <v>0</v>
      </c>
      <c r="D14062" t="str">
        <f>INDEX(Map!$A$2:$B$35, MATCH(Generation_Raw_Data!$B14062, Map!$A$2:$A$35, 0), 2)</f>
        <v>Haefling</v>
      </c>
      <c r="E14062" s="9"/>
    </row>
    <row r="14063" spans="1:5" x14ac:dyDescent="0.35">
      <c r="A14063" s="2">
        <v>45679.66666666665</v>
      </c>
      <c r="B14063" s="1" t="s">
        <v>42</v>
      </c>
      <c r="C14063" s="1">
        <v>19</v>
      </c>
      <c r="D14063" t="str">
        <f>INDEX(Map!$A$2:$B$35, MATCH(Generation_Raw_Data!$B14063, Map!$A$2:$A$35, 0), 2)</f>
        <v>Dix Dam</v>
      </c>
      <c r="E14063" s="9"/>
    </row>
    <row r="14064" spans="1:5" x14ac:dyDescent="0.35">
      <c r="A14064" s="2">
        <v>45679.66666666665</v>
      </c>
      <c r="B14064" s="1" t="s">
        <v>41</v>
      </c>
      <c r="C14064" s="1">
        <v>1</v>
      </c>
      <c r="D14064" t="str">
        <f>INDEX(Map!$A$2:$B$35, MATCH(Generation_Raw_Data!$B14064, Map!$A$2:$A$35, 0), 2)</f>
        <v>Brown Solar</v>
      </c>
      <c r="E14064" s="9"/>
    </row>
    <row r="14065" spans="1:5" x14ac:dyDescent="0.35">
      <c r="A14065" s="2">
        <v>45679.66666666665</v>
      </c>
      <c r="B14065" s="1" t="s">
        <v>31</v>
      </c>
      <c r="C14065" s="1">
        <v>362</v>
      </c>
      <c r="D14065" t="str">
        <f>INDEX(Map!$A$2:$B$35, MATCH(Generation_Raw_Data!$B14065, Map!$A$2:$A$35, 0), 2)</f>
        <v>Ghent 1</v>
      </c>
      <c r="E14065" s="9"/>
    </row>
    <row r="14066" spans="1:5" x14ac:dyDescent="0.35">
      <c r="A14066" s="2">
        <v>45679.66666666665</v>
      </c>
      <c r="B14066" s="1" t="s">
        <v>33</v>
      </c>
      <c r="C14066" s="1">
        <v>429</v>
      </c>
      <c r="D14066" t="str">
        <f>INDEX(Map!$A$2:$B$35, MATCH(Generation_Raw_Data!$B14066, Map!$A$2:$A$35, 0), 2)</f>
        <v>Ghent 2</v>
      </c>
      <c r="E14066" s="9"/>
    </row>
    <row r="14067" spans="1:5" x14ac:dyDescent="0.35">
      <c r="A14067" s="2">
        <v>45679.66666666665</v>
      </c>
      <c r="B14067" s="1" t="s">
        <v>32</v>
      </c>
      <c r="C14067" s="1">
        <v>426</v>
      </c>
      <c r="D14067" t="str">
        <f>INDEX(Map!$A$2:$B$35, MATCH(Generation_Raw_Data!$B14067, Map!$A$2:$A$35, 0), 2)</f>
        <v>Ghent 3</v>
      </c>
      <c r="E14067" s="9"/>
    </row>
    <row r="14068" spans="1:5" x14ac:dyDescent="0.35">
      <c r="A14068" s="2">
        <v>45679.66666666665</v>
      </c>
      <c r="B14068" s="1" t="s">
        <v>30</v>
      </c>
      <c r="C14068" s="1">
        <v>156</v>
      </c>
      <c r="D14068" t="str">
        <f>INDEX(Map!$A$2:$B$35, MATCH(Generation_Raw_Data!$B14068, Map!$A$2:$A$35, 0), 2)</f>
        <v>Brown 3</v>
      </c>
      <c r="E14068" s="9"/>
    </row>
    <row r="14069" spans="1:5" x14ac:dyDescent="0.35">
      <c r="A14069" s="2">
        <v>45679.66666666665</v>
      </c>
      <c r="B14069" s="1" t="s">
        <v>29</v>
      </c>
      <c r="C14069" s="1">
        <v>0</v>
      </c>
      <c r="D14069" t="str">
        <f>INDEX(Map!$A$2:$B$35, MATCH(Generation_Raw_Data!$B14069, Map!$A$2:$A$35, 0), 2)</f>
        <v>Brown 5</v>
      </c>
      <c r="E14069" s="9"/>
    </row>
    <row r="14070" spans="1:5" x14ac:dyDescent="0.35">
      <c r="A14070" s="2">
        <v>45679.66666666665</v>
      </c>
      <c r="B14070" s="1" t="s">
        <v>34</v>
      </c>
      <c r="C14070" s="1">
        <v>399</v>
      </c>
      <c r="D14070" t="str">
        <f>INDEX(Map!$A$2:$B$35, MATCH(Generation_Raw_Data!$B14070, Map!$A$2:$A$35, 0), 2)</f>
        <v>Ghent 4</v>
      </c>
      <c r="E14070" s="9"/>
    </row>
    <row r="14071" spans="1:5" x14ac:dyDescent="0.35">
      <c r="A14071" s="2">
        <v>45679.66666666665</v>
      </c>
      <c r="B14071" s="1" t="s">
        <v>35</v>
      </c>
      <c r="C14071" s="1">
        <v>0.3</v>
      </c>
      <c r="D14071" t="str">
        <f>INDEX(Map!$A$2:$B$35, MATCH(Generation_Raw_Data!$B14071, Map!$A$2:$A$35, 0), 2)</f>
        <v>Simpsonville Solar</v>
      </c>
      <c r="E14071" s="9"/>
    </row>
    <row r="14072" spans="1:5" x14ac:dyDescent="0.35">
      <c r="A14072" s="2">
        <v>45679.66666666665</v>
      </c>
      <c r="B14072" s="1" t="s">
        <v>39</v>
      </c>
      <c r="C14072" s="1">
        <v>0</v>
      </c>
      <c r="D14072" t="str">
        <f>INDEX(Map!$A$2:$B$35, MATCH(Generation_Raw_Data!$B14072, Map!$A$2:$A$35, 0), 2)</f>
        <v>Brown 10</v>
      </c>
      <c r="E14072" s="9"/>
    </row>
    <row r="14073" spans="1:5" x14ac:dyDescent="0.35">
      <c r="A14073" s="2">
        <v>45679.66666666665</v>
      </c>
      <c r="B14073" s="1" t="s">
        <v>37</v>
      </c>
      <c r="C14073" s="1">
        <v>0</v>
      </c>
      <c r="D14073" t="str">
        <f>INDEX(Map!$A$2:$B$35, MATCH(Generation_Raw_Data!$B14073, Map!$A$2:$A$35, 0), 2)</f>
        <v>Brown 9</v>
      </c>
      <c r="E14073" s="9"/>
    </row>
    <row r="14074" spans="1:5" x14ac:dyDescent="0.35">
      <c r="A14074" s="2">
        <v>45679.66666666665</v>
      </c>
      <c r="B14074" s="1" t="s">
        <v>36</v>
      </c>
      <c r="C14074" s="1">
        <v>0</v>
      </c>
      <c r="D14074" t="str">
        <f>INDEX(Map!$A$2:$B$35, MATCH(Generation_Raw_Data!$B14074, Map!$A$2:$A$35, 0), 2)</f>
        <v>Brown 8</v>
      </c>
      <c r="E14074" s="9"/>
    </row>
    <row r="14075" spans="1:5" x14ac:dyDescent="0.35">
      <c r="A14075" s="2">
        <v>45679.66666666665</v>
      </c>
      <c r="B14075" s="1" t="s">
        <v>28</v>
      </c>
      <c r="C14075" s="1">
        <v>104</v>
      </c>
      <c r="D14075" t="str">
        <f>INDEX(Map!$A$2:$B$35, MATCH(Generation_Raw_Data!$B14075, Map!$A$2:$A$35, 0), 2)</f>
        <v>Brown 7</v>
      </c>
      <c r="E14075" s="9"/>
    </row>
    <row r="14076" spans="1:5" x14ac:dyDescent="0.35">
      <c r="A14076" s="2">
        <v>45679.66666666665</v>
      </c>
      <c r="B14076" s="1" t="s">
        <v>38</v>
      </c>
      <c r="C14076" s="1">
        <v>11</v>
      </c>
      <c r="D14076" t="str">
        <f>INDEX(Map!$A$2:$B$35, MATCH(Generation_Raw_Data!$B14076, Map!$A$2:$A$35, 0), 2)</f>
        <v>Brown 6</v>
      </c>
      <c r="E14076" s="9"/>
    </row>
    <row r="14077" spans="1:5" x14ac:dyDescent="0.35">
      <c r="A14077" s="2">
        <v>45679.66666666665</v>
      </c>
      <c r="B14077" s="1" t="s">
        <v>40</v>
      </c>
      <c r="C14077" s="1">
        <v>0</v>
      </c>
      <c r="D14077" t="str">
        <f>INDEX(Map!$A$2:$B$35, MATCH(Generation_Raw_Data!$B14077, Map!$A$2:$A$35, 0), 2)</f>
        <v>Brown 11</v>
      </c>
      <c r="E14077" s="9"/>
    </row>
    <row r="14078" spans="1:5" x14ac:dyDescent="0.35">
      <c r="A14078" s="2">
        <v>45679.708333333314</v>
      </c>
      <c r="B14078" s="1" t="s">
        <v>59</v>
      </c>
      <c r="C14078" s="1">
        <v>231</v>
      </c>
      <c r="D14078" t="str">
        <f>INDEX(Map!$A$2:$B$35, MATCH(Generation_Raw_Data!$B14078, Map!$A$2:$A$35, 0), 2)</f>
        <v>Cane Run 7</v>
      </c>
      <c r="E14078" s="9"/>
    </row>
    <row r="14079" spans="1:5" x14ac:dyDescent="0.35">
      <c r="A14079" s="2">
        <v>45679.708333333314</v>
      </c>
      <c r="B14079" s="1" t="s">
        <v>61</v>
      </c>
      <c r="C14079" s="1">
        <v>231.5</v>
      </c>
      <c r="D14079" t="str">
        <f>INDEX(Map!$A$2:$B$35, MATCH(Generation_Raw_Data!$B14079, Map!$A$2:$A$35, 0), 2)</f>
        <v>Cane Run 7</v>
      </c>
      <c r="E14079" s="9"/>
    </row>
    <row r="14080" spans="1:5" x14ac:dyDescent="0.35">
      <c r="A14080" s="2">
        <v>45679.708333333314</v>
      </c>
      <c r="B14080" s="1" t="s">
        <v>60</v>
      </c>
      <c r="C14080" s="1">
        <v>216.3</v>
      </c>
      <c r="D14080" t="str">
        <f>INDEX(Map!$A$2:$B$35, MATCH(Generation_Raw_Data!$B14080, Map!$A$2:$A$35, 0), 2)</f>
        <v>Cane Run 7</v>
      </c>
      <c r="E14080" s="9"/>
    </row>
    <row r="14081" spans="1:5" x14ac:dyDescent="0.35">
      <c r="A14081" s="2">
        <v>45679.708333333314</v>
      </c>
      <c r="B14081" s="1" t="s">
        <v>57</v>
      </c>
      <c r="C14081" s="1">
        <v>-9.6</v>
      </c>
      <c r="D14081" t="str">
        <f>INDEX(Map!$A$2:$B$35, MATCH(Generation_Raw_Data!$B14081, Map!$A$2:$A$35, 0), 2)</f>
        <v>Mill Creek 1</v>
      </c>
      <c r="E14081" s="9"/>
    </row>
    <row r="14082" spans="1:5" x14ac:dyDescent="0.35">
      <c r="A14082" s="2">
        <v>45679.708333333314</v>
      </c>
      <c r="B14082" s="1" t="s">
        <v>55</v>
      </c>
      <c r="C14082" s="1">
        <v>0</v>
      </c>
      <c r="D14082" t="str">
        <f>INDEX(Map!$A$2:$B$35, MATCH(Generation_Raw_Data!$B14082, Map!$A$2:$A$35, 0), 2)</f>
        <v>Paddy's Run 12</v>
      </c>
      <c r="E14082" s="9"/>
    </row>
    <row r="14083" spans="1:5" x14ac:dyDescent="0.35">
      <c r="A14083" s="2">
        <v>45679.708333333314</v>
      </c>
      <c r="B14083" s="1" t="s">
        <v>56</v>
      </c>
      <c r="C14083" s="1">
        <v>82.7</v>
      </c>
      <c r="D14083" t="str">
        <f>INDEX(Map!$A$2:$B$35, MATCH(Generation_Raw_Data!$B14083, Map!$A$2:$A$35, 0), 2)</f>
        <v>Paddy's Run 13</v>
      </c>
      <c r="E14083" s="9"/>
    </row>
    <row r="14084" spans="1:5" x14ac:dyDescent="0.35">
      <c r="A14084" s="2">
        <v>45679.708333333314</v>
      </c>
      <c r="B14084" s="1" t="s">
        <v>54</v>
      </c>
      <c r="C14084" s="1">
        <v>407.6</v>
      </c>
      <c r="D14084" t="str">
        <f>INDEX(Map!$A$2:$B$35, MATCH(Generation_Raw_Data!$B14084, Map!$A$2:$A$35, 0), 2)</f>
        <v>Mill Creek 4</v>
      </c>
      <c r="E14084" s="9"/>
    </row>
    <row r="14085" spans="1:5" x14ac:dyDescent="0.35">
      <c r="A14085" s="2">
        <v>45679.708333333314</v>
      </c>
      <c r="B14085" s="1" t="s">
        <v>53</v>
      </c>
      <c r="C14085" s="1">
        <v>304.89999999999998</v>
      </c>
      <c r="D14085" t="str">
        <f>INDEX(Map!$A$2:$B$35, MATCH(Generation_Raw_Data!$B14085, Map!$A$2:$A$35, 0), 2)</f>
        <v>Mill Creek 3</v>
      </c>
      <c r="E14085" s="9"/>
    </row>
    <row r="14086" spans="1:5" x14ac:dyDescent="0.35">
      <c r="A14086" s="2">
        <v>45679.708333333314</v>
      </c>
      <c r="B14086" s="1" t="s">
        <v>58</v>
      </c>
      <c r="C14086" s="1">
        <v>288.7</v>
      </c>
      <c r="D14086" t="str">
        <f>INDEX(Map!$A$2:$B$35, MATCH(Generation_Raw_Data!$B14086, Map!$A$2:$A$35, 0), 2)</f>
        <v>Mill Creek 2</v>
      </c>
      <c r="E14086" s="9"/>
    </row>
    <row r="14087" spans="1:5" x14ac:dyDescent="0.35">
      <c r="A14087" s="2">
        <v>45679.708333333314</v>
      </c>
      <c r="B14087" s="1" t="s">
        <v>44</v>
      </c>
      <c r="C14087" s="1">
        <v>686.4</v>
      </c>
      <c r="D14087" t="str">
        <f>INDEX(Map!$A$2:$B$35, MATCH(Generation_Raw_Data!$B14087, Map!$A$2:$A$35, 0), 2)</f>
        <v>Trimble County 2</v>
      </c>
      <c r="E14087" s="9"/>
    </row>
    <row r="14088" spans="1:5" x14ac:dyDescent="0.35">
      <c r="A14088" s="2">
        <v>45679.708333333314</v>
      </c>
      <c r="B14088" s="1" t="s">
        <v>47</v>
      </c>
      <c r="C14088" s="1">
        <v>115.2122</v>
      </c>
      <c r="D14088" t="str">
        <f>INDEX(Map!$A$2:$B$35, MATCH(Generation_Raw_Data!$B14088, Map!$A$2:$A$35, 0), 2)</f>
        <v>Trimble County 5</v>
      </c>
      <c r="E14088" s="9"/>
    </row>
    <row r="14089" spans="1:5" x14ac:dyDescent="0.35">
      <c r="A14089" s="2">
        <v>45679.708333333314</v>
      </c>
      <c r="B14089" s="1" t="s">
        <v>48</v>
      </c>
      <c r="C14089" s="1">
        <v>125.1443</v>
      </c>
      <c r="D14089" t="str">
        <f>INDEX(Map!$A$2:$B$35, MATCH(Generation_Raw_Data!$B14089, Map!$A$2:$A$35, 0), 2)</f>
        <v>Trimble County 6</v>
      </c>
      <c r="E14089" s="9"/>
    </row>
    <row r="14090" spans="1:5" x14ac:dyDescent="0.35">
      <c r="A14090" s="2">
        <v>45679.708333333314</v>
      </c>
      <c r="B14090" s="1" t="s">
        <v>51</v>
      </c>
      <c r="C14090" s="1">
        <v>115.2122</v>
      </c>
      <c r="D14090" t="str">
        <f>INDEX(Map!$A$2:$B$35, MATCH(Generation_Raw_Data!$B14090, Map!$A$2:$A$35, 0), 2)</f>
        <v>Trimble County 9</v>
      </c>
      <c r="E14090" s="9"/>
    </row>
    <row r="14091" spans="1:5" x14ac:dyDescent="0.35">
      <c r="A14091" s="2">
        <v>45679.708333333314</v>
      </c>
      <c r="B14091" s="1" t="s">
        <v>50</v>
      </c>
      <c r="C14091" s="1">
        <v>115.2122</v>
      </c>
      <c r="D14091" t="str">
        <f>INDEX(Map!$A$2:$B$35, MATCH(Generation_Raw_Data!$B14091, Map!$A$2:$A$35, 0), 2)</f>
        <v>Trimble County 8</v>
      </c>
      <c r="E14091" s="9"/>
    </row>
    <row r="14092" spans="1:5" x14ac:dyDescent="0.35">
      <c r="A14092" s="2">
        <v>45679.708333333314</v>
      </c>
      <c r="B14092" s="1" t="s">
        <v>49</v>
      </c>
      <c r="C14092" s="1">
        <v>114.21899999999999</v>
      </c>
      <c r="D14092" t="str">
        <f>INDEX(Map!$A$2:$B$35, MATCH(Generation_Raw_Data!$B14092, Map!$A$2:$A$35, 0), 2)</f>
        <v>Trimble County 7</v>
      </c>
      <c r="E14092" s="9"/>
    </row>
    <row r="14093" spans="1:5" x14ac:dyDescent="0.35">
      <c r="A14093" s="2">
        <v>45679.708333333314</v>
      </c>
      <c r="B14093" s="1" t="s">
        <v>46</v>
      </c>
      <c r="C14093" s="1">
        <v>53</v>
      </c>
      <c r="D14093" t="str">
        <f>INDEX(Map!$A$2:$B$35, MATCH(Generation_Raw_Data!$B14093, Map!$A$2:$A$35, 0), 2)</f>
        <v>Ohio Falls</v>
      </c>
      <c r="E14093" s="9"/>
    </row>
    <row r="14094" spans="1:5" x14ac:dyDescent="0.35">
      <c r="A14094" s="2">
        <v>45679.708333333314</v>
      </c>
      <c r="B14094" s="1" t="s">
        <v>45</v>
      </c>
      <c r="C14094" s="1">
        <v>492.8</v>
      </c>
      <c r="D14094" t="str">
        <f>INDEX(Map!$A$2:$B$35, MATCH(Generation_Raw_Data!$B14094, Map!$A$2:$A$35, 0), 2)</f>
        <v>Trimble County 1</v>
      </c>
      <c r="E14094" s="9"/>
    </row>
    <row r="14095" spans="1:5" x14ac:dyDescent="0.35">
      <c r="A14095" s="2">
        <v>45679.708333333314</v>
      </c>
      <c r="B14095" s="1" t="s">
        <v>52</v>
      </c>
      <c r="C14095" s="1">
        <v>0</v>
      </c>
      <c r="D14095" t="str">
        <f>INDEX(Map!$A$2:$B$35, MATCH(Generation_Raw_Data!$B14095, Map!$A$2:$A$35, 0), 2)</f>
        <v>Trimble County 10</v>
      </c>
      <c r="E14095" s="9"/>
    </row>
    <row r="14096" spans="1:5" x14ac:dyDescent="0.35">
      <c r="A14096" s="2">
        <v>45679.708333333314</v>
      </c>
      <c r="B14096" s="1" t="s">
        <v>43</v>
      </c>
      <c r="C14096" s="1">
        <v>0</v>
      </c>
      <c r="D14096" t="str">
        <f>INDEX(Map!$A$2:$B$35, MATCH(Generation_Raw_Data!$B14096, Map!$A$2:$A$35, 0), 2)</f>
        <v>Haefling</v>
      </c>
      <c r="E14096" s="9"/>
    </row>
    <row r="14097" spans="1:5" x14ac:dyDescent="0.35">
      <c r="A14097" s="2">
        <v>45679.708333333314</v>
      </c>
      <c r="B14097" s="1" t="s">
        <v>42</v>
      </c>
      <c r="C14097" s="1">
        <v>18</v>
      </c>
      <c r="D14097" t="str">
        <f>INDEX(Map!$A$2:$B$35, MATCH(Generation_Raw_Data!$B14097, Map!$A$2:$A$35, 0), 2)</f>
        <v>Dix Dam</v>
      </c>
      <c r="E14097" s="9"/>
    </row>
    <row r="14098" spans="1:5" x14ac:dyDescent="0.35">
      <c r="A14098" s="2">
        <v>45679.708333333314</v>
      </c>
      <c r="B14098" s="1" t="s">
        <v>41</v>
      </c>
      <c r="C14098" s="1">
        <v>0.2</v>
      </c>
      <c r="D14098" t="str">
        <f>INDEX(Map!$A$2:$B$35, MATCH(Generation_Raw_Data!$B14098, Map!$A$2:$A$35, 0), 2)</f>
        <v>Brown Solar</v>
      </c>
      <c r="E14098" s="9"/>
    </row>
    <row r="14099" spans="1:5" x14ac:dyDescent="0.35">
      <c r="A14099" s="2">
        <v>45679.708333333314</v>
      </c>
      <c r="B14099" s="1" t="s">
        <v>29</v>
      </c>
      <c r="C14099" s="1">
        <v>0</v>
      </c>
      <c r="D14099" t="str">
        <f>INDEX(Map!$A$2:$B$35, MATCH(Generation_Raw_Data!$B14099, Map!$A$2:$A$35, 0), 2)</f>
        <v>Brown 5</v>
      </c>
      <c r="E14099" s="9"/>
    </row>
    <row r="14100" spans="1:5" x14ac:dyDescent="0.35">
      <c r="A14100" s="2">
        <v>45679.708333333314</v>
      </c>
      <c r="B14100" s="1" t="s">
        <v>30</v>
      </c>
      <c r="C14100" s="1">
        <v>208</v>
      </c>
      <c r="D14100" t="str">
        <f>INDEX(Map!$A$2:$B$35, MATCH(Generation_Raw_Data!$B14100, Map!$A$2:$A$35, 0), 2)</f>
        <v>Brown 3</v>
      </c>
      <c r="E14100" s="9"/>
    </row>
    <row r="14101" spans="1:5" x14ac:dyDescent="0.35">
      <c r="A14101" s="2">
        <v>45679.708333333314</v>
      </c>
      <c r="B14101" s="1" t="s">
        <v>32</v>
      </c>
      <c r="C14101" s="1">
        <v>476</v>
      </c>
      <c r="D14101" t="str">
        <f>INDEX(Map!$A$2:$B$35, MATCH(Generation_Raw_Data!$B14101, Map!$A$2:$A$35, 0), 2)</f>
        <v>Ghent 3</v>
      </c>
      <c r="E14101" s="9"/>
    </row>
    <row r="14102" spans="1:5" x14ac:dyDescent="0.35">
      <c r="A14102" s="2">
        <v>45679.708333333314</v>
      </c>
      <c r="B14102" s="1" t="s">
        <v>33</v>
      </c>
      <c r="C14102" s="1">
        <v>486</v>
      </c>
      <c r="D14102" t="str">
        <f>INDEX(Map!$A$2:$B$35, MATCH(Generation_Raw_Data!$B14102, Map!$A$2:$A$35, 0), 2)</f>
        <v>Ghent 2</v>
      </c>
      <c r="E14102" s="9"/>
    </row>
    <row r="14103" spans="1:5" x14ac:dyDescent="0.35">
      <c r="A14103" s="2">
        <v>45679.708333333314</v>
      </c>
      <c r="B14103" s="1" t="s">
        <v>31</v>
      </c>
      <c r="C14103" s="1">
        <v>468</v>
      </c>
      <c r="D14103" t="str">
        <f>INDEX(Map!$A$2:$B$35, MATCH(Generation_Raw_Data!$B14103, Map!$A$2:$A$35, 0), 2)</f>
        <v>Ghent 1</v>
      </c>
      <c r="E14103" s="9"/>
    </row>
    <row r="14104" spans="1:5" x14ac:dyDescent="0.35">
      <c r="A14104" s="2">
        <v>45679.708333333314</v>
      </c>
      <c r="B14104" s="1" t="s">
        <v>34</v>
      </c>
      <c r="C14104" s="1">
        <v>466</v>
      </c>
      <c r="D14104" t="str">
        <f>INDEX(Map!$A$2:$B$35, MATCH(Generation_Raw_Data!$B14104, Map!$A$2:$A$35, 0), 2)</f>
        <v>Ghent 4</v>
      </c>
      <c r="E14104" s="9"/>
    </row>
    <row r="14105" spans="1:5" x14ac:dyDescent="0.35">
      <c r="A14105" s="2">
        <v>45679.708333333314</v>
      </c>
      <c r="B14105" s="1" t="s">
        <v>35</v>
      </c>
      <c r="C14105" s="1">
        <v>0</v>
      </c>
      <c r="D14105" t="str">
        <f>INDEX(Map!$A$2:$B$35, MATCH(Generation_Raw_Data!$B14105, Map!$A$2:$A$35, 0), 2)</f>
        <v>Simpsonville Solar</v>
      </c>
      <c r="E14105" s="9"/>
    </row>
    <row r="14106" spans="1:5" x14ac:dyDescent="0.35">
      <c r="A14106" s="2">
        <v>45679.708333333314</v>
      </c>
      <c r="B14106" s="1" t="s">
        <v>40</v>
      </c>
      <c r="C14106" s="1">
        <v>0</v>
      </c>
      <c r="D14106" t="str">
        <f>INDEX(Map!$A$2:$B$35, MATCH(Generation_Raw_Data!$B14106, Map!$A$2:$A$35, 0), 2)</f>
        <v>Brown 11</v>
      </c>
      <c r="E14106" s="9"/>
    </row>
    <row r="14107" spans="1:5" x14ac:dyDescent="0.35">
      <c r="A14107" s="2">
        <v>45679.708333333314</v>
      </c>
      <c r="B14107" s="1" t="s">
        <v>38</v>
      </c>
      <c r="C14107" s="1">
        <v>0</v>
      </c>
      <c r="D14107" t="str">
        <f>INDEX(Map!$A$2:$B$35, MATCH(Generation_Raw_Data!$B14107, Map!$A$2:$A$35, 0), 2)</f>
        <v>Brown 6</v>
      </c>
      <c r="E14107" s="9"/>
    </row>
    <row r="14108" spans="1:5" x14ac:dyDescent="0.35">
      <c r="A14108" s="2">
        <v>45679.708333333314</v>
      </c>
      <c r="B14108" s="1" t="s">
        <v>28</v>
      </c>
      <c r="C14108" s="1">
        <v>104</v>
      </c>
      <c r="D14108" t="str">
        <f>INDEX(Map!$A$2:$B$35, MATCH(Generation_Raw_Data!$B14108, Map!$A$2:$A$35, 0), 2)</f>
        <v>Brown 7</v>
      </c>
      <c r="E14108" s="9"/>
    </row>
    <row r="14109" spans="1:5" x14ac:dyDescent="0.35">
      <c r="A14109" s="2">
        <v>45679.708333333314</v>
      </c>
      <c r="B14109" s="1" t="s">
        <v>36</v>
      </c>
      <c r="C14109" s="1">
        <v>0</v>
      </c>
      <c r="D14109" t="str">
        <f>INDEX(Map!$A$2:$B$35, MATCH(Generation_Raw_Data!$B14109, Map!$A$2:$A$35, 0), 2)</f>
        <v>Brown 8</v>
      </c>
      <c r="E14109" s="9"/>
    </row>
    <row r="14110" spans="1:5" x14ac:dyDescent="0.35">
      <c r="A14110" s="2">
        <v>45679.708333333314</v>
      </c>
      <c r="B14110" s="1" t="s">
        <v>37</v>
      </c>
      <c r="C14110" s="1">
        <v>0</v>
      </c>
      <c r="D14110" t="str">
        <f>INDEX(Map!$A$2:$B$35, MATCH(Generation_Raw_Data!$B14110, Map!$A$2:$A$35, 0), 2)</f>
        <v>Brown 9</v>
      </c>
      <c r="E14110" s="9"/>
    </row>
    <row r="14111" spans="1:5" x14ac:dyDescent="0.35">
      <c r="A14111" s="2">
        <v>45679.708333333314</v>
      </c>
      <c r="B14111" s="1" t="s">
        <v>39</v>
      </c>
      <c r="C14111" s="1">
        <v>0</v>
      </c>
      <c r="D14111" t="str">
        <f>INDEX(Map!$A$2:$B$35, MATCH(Generation_Raw_Data!$B14111, Map!$A$2:$A$35, 0), 2)</f>
        <v>Brown 10</v>
      </c>
      <c r="E14111" s="9"/>
    </row>
    <row r="14112" spans="1:5" x14ac:dyDescent="0.35">
      <c r="A14112" s="2">
        <v>45681.333333333336</v>
      </c>
      <c r="B14112" s="1" t="s">
        <v>57</v>
      </c>
      <c r="C14112" s="1">
        <v>-9.3000000000000007</v>
      </c>
      <c r="D14112" t="str">
        <f>INDEX(Map!$A$2:$B$35, MATCH(Generation_Raw_Data!$B14112, Map!$A$2:$A$35, 0), 2)</f>
        <v>Mill Creek 1</v>
      </c>
      <c r="E14112" s="9"/>
    </row>
    <row r="14113" spans="1:5" x14ac:dyDescent="0.35">
      <c r="A14113" s="2">
        <v>45681.333333333336</v>
      </c>
      <c r="B14113" s="1" t="s">
        <v>56</v>
      </c>
      <c r="C14113" s="1">
        <v>80.599999999999994</v>
      </c>
      <c r="D14113" t="str">
        <f>INDEX(Map!$A$2:$B$35, MATCH(Generation_Raw_Data!$B14113, Map!$A$2:$A$35, 0), 2)</f>
        <v>Paddy's Run 13</v>
      </c>
      <c r="E14113" s="9"/>
    </row>
    <row r="14114" spans="1:5" x14ac:dyDescent="0.35">
      <c r="A14114" s="2">
        <v>45681.333333333336</v>
      </c>
      <c r="B14114" s="1" t="s">
        <v>55</v>
      </c>
      <c r="C14114" s="1">
        <v>0</v>
      </c>
      <c r="D14114" t="str">
        <f>INDEX(Map!$A$2:$B$35, MATCH(Generation_Raw_Data!$B14114, Map!$A$2:$A$35, 0), 2)</f>
        <v>Paddy's Run 12</v>
      </c>
      <c r="E14114" s="9"/>
    </row>
    <row r="14115" spans="1:5" x14ac:dyDescent="0.35">
      <c r="A14115" s="2">
        <v>45681.333333333336</v>
      </c>
      <c r="B14115" s="1" t="s">
        <v>58</v>
      </c>
      <c r="C14115" s="1">
        <v>298.3</v>
      </c>
      <c r="D14115" t="str">
        <f>INDEX(Map!$A$2:$B$35, MATCH(Generation_Raw_Data!$B14115, Map!$A$2:$A$35, 0), 2)</f>
        <v>Mill Creek 2</v>
      </c>
      <c r="E14115" s="9"/>
    </row>
    <row r="14116" spans="1:5" x14ac:dyDescent="0.35">
      <c r="A14116" s="2">
        <v>45681.333333333336</v>
      </c>
      <c r="B14116" s="1" t="s">
        <v>53</v>
      </c>
      <c r="C14116" s="1">
        <v>200</v>
      </c>
      <c r="D14116" t="str">
        <f>INDEX(Map!$A$2:$B$35, MATCH(Generation_Raw_Data!$B14116, Map!$A$2:$A$35, 0), 2)</f>
        <v>Mill Creek 3</v>
      </c>
      <c r="E14116" s="9"/>
    </row>
    <row r="14117" spans="1:5" x14ac:dyDescent="0.35">
      <c r="A14117" s="2">
        <v>45681.333333333336</v>
      </c>
      <c r="B14117" s="1" t="s">
        <v>54</v>
      </c>
      <c r="C14117" s="1">
        <v>304.7</v>
      </c>
      <c r="D14117" t="str">
        <f>INDEX(Map!$A$2:$B$35, MATCH(Generation_Raw_Data!$B14117, Map!$A$2:$A$35, 0), 2)</f>
        <v>Mill Creek 4</v>
      </c>
      <c r="E14117" s="9"/>
    </row>
    <row r="14118" spans="1:5" x14ac:dyDescent="0.35">
      <c r="A14118" s="2">
        <v>45681.333333333336</v>
      </c>
      <c r="B14118" s="1" t="s">
        <v>49</v>
      </c>
      <c r="C14118" s="1">
        <v>118.2067</v>
      </c>
      <c r="D14118" t="str">
        <f>INDEX(Map!$A$2:$B$35, MATCH(Generation_Raw_Data!$B14118, Map!$A$2:$A$35, 0), 2)</f>
        <v>Trimble County 7</v>
      </c>
      <c r="E14118" s="9"/>
    </row>
    <row r="14119" spans="1:5" x14ac:dyDescent="0.35">
      <c r="A14119" s="2">
        <v>45681.333333333336</v>
      </c>
      <c r="B14119" s="1" t="s">
        <v>50</v>
      </c>
      <c r="C14119" s="1">
        <v>118.2067</v>
      </c>
      <c r="D14119" t="str">
        <f>INDEX(Map!$A$2:$B$35, MATCH(Generation_Raw_Data!$B14119, Map!$A$2:$A$35, 0), 2)</f>
        <v>Trimble County 8</v>
      </c>
      <c r="E14119" s="9"/>
    </row>
    <row r="14120" spans="1:5" x14ac:dyDescent="0.35">
      <c r="A14120" s="2">
        <v>45681.333333333336</v>
      </c>
      <c r="B14120" s="1" t="s">
        <v>51</v>
      </c>
      <c r="C14120" s="1">
        <v>119.2</v>
      </c>
      <c r="D14120" t="str">
        <f>INDEX(Map!$A$2:$B$35, MATCH(Generation_Raw_Data!$B14120, Map!$A$2:$A$35, 0), 2)</f>
        <v>Trimble County 9</v>
      </c>
      <c r="E14120" s="9"/>
    </row>
    <row r="14121" spans="1:5" x14ac:dyDescent="0.35">
      <c r="A14121" s="2">
        <v>45681.333333333336</v>
      </c>
      <c r="B14121" s="1" t="s">
        <v>48</v>
      </c>
      <c r="C14121" s="1">
        <v>122.18</v>
      </c>
      <c r="D14121" t="str">
        <f>INDEX(Map!$A$2:$B$35, MATCH(Generation_Raw_Data!$B14121, Map!$A$2:$A$35, 0), 2)</f>
        <v>Trimble County 6</v>
      </c>
      <c r="E14121" s="9"/>
    </row>
    <row r="14122" spans="1:5" x14ac:dyDescent="0.35">
      <c r="A14122" s="2">
        <v>45681.333333333336</v>
      </c>
      <c r="B14122" s="1" t="s">
        <v>47</v>
      </c>
      <c r="C14122" s="1">
        <v>118.2067</v>
      </c>
      <c r="D14122" t="str">
        <f>INDEX(Map!$A$2:$B$35, MATCH(Generation_Raw_Data!$B14122, Map!$A$2:$A$35, 0), 2)</f>
        <v>Trimble County 5</v>
      </c>
      <c r="E14122" s="9"/>
    </row>
    <row r="14123" spans="1:5" x14ac:dyDescent="0.35">
      <c r="A14123" s="2">
        <v>45681.333333333336</v>
      </c>
      <c r="B14123" s="1" t="s">
        <v>44</v>
      </c>
      <c r="C14123" s="1">
        <v>756.3</v>
      </c>
      <c r="D14123" t="str">
        <f>INDEX(Map!$A$2:$B$35, MATCH(Generation_Raw_Data!$B14123, Map!$A$2:$A$35, 0), 2)</f>
        <v>Trimble County 2</v>
      </c>
      <c r="E14123" s="9"/>
    </row>
    <row r="14124" spans="1:5" x14ac:dyDescent="0.35">
      <c r="A14124" s="2">
        <v>45681.333333333336</v>
      </c>
      <c r="B14124" s="1" t="s">
        <v>45</v>
      </c>
      <c r="C14124" s="1">
        <v>492.2</v>
      </c>
      <c r="D14124" t="str">
        <f>INDEX(Map!$A$2:$B$35, MATCH(Generation_Raw_Data!$B14124, Map!$A$2:$A$35, 0), 2)</f>
        <v>Trimble County 1</v>
      </c>
      <c r="E14124" s="9"/>
    </row>
    <row r="14125" spans="1:5" x14ac:dyDescent="0.35">
      <c r="A14125" s="2">
        <v>45681.333333333336</v>
      </c>
      <c r="B14125" s="1" t="s">
        <v>52</v>
      </c>
      <c r="C14125" s="1">
        <v>0</v>
      </c>
      <c r="D14125" t="str">
        <f>INDEX(Map!$A$2:$B$35, MATCH(Generation_Raw_Data!$B14125, Map!$A$2:$A$35, 0), 2)</f>
        <v>Trimble County 10</v>
      </c>
      <c r="E14125" s="9"/>
    </row>
    <row r="14126" spans="1:5" x14ac:dyDescent="0.35">
      <c r="A14126" s="2">
        <v>45681.333333333336</v>
      </c>
      <c r="B14126" s="1" t="s">
        <v>43</v>
      </c>
      <c r="C14126" s="1">
        <v>0</v>
      </c>
      <c r="D14126" t="str">
        <f>INDEX(Map!$A$2:$B$35, MATCH(Generation_Raw_Data!$B14126, Map!$A$2:$A$35, 0), 2)</f>
        <v>Haefling</v>
      </c>
      <c r="E14126" s="9"/>
    </row>
    <row r="14127" spans="1:5" x14ac:dyDescent="0.35">
      <c r="A14127" s="2">
        <v>45681.333333333336</v>
      </c>
      <c r="B14127" s="1" t="s">
        <v>61</v>
      </c>
      <c r="C14127" s="1">
        <v>235.4</v>
      </c>
      <c r="D14127" t="str">
        <f>INDEX(Map!$A$2:$B$35, MATCH(Generation_Raw_Data!$B14127, Map!$A$2:$A$35, 0), 2)</f>
        <v>Cane Run 7</v>
      </c>
      <c r="E14127" s="9"/>
    </row>
    <row r="14128" spans="1:5" x14ac:dyDescent="0.35">
      <c r="A14128" s="2">
        <v>45681.333333333336</v>
      </c>
      <c r="B14128" s="1" t="s">
        <v>59</v>
      </c>
      <c r="C14128" s="1">
        <v>235.5</v>
      </c>
      <c r="D14128" t="str">
        <f>INDEX(Map!$A$2:$B$35, MATCH(Generation_Raw_Data!$B14128, Map!$A$2:$A$35, 0), 2)</f>
        <v>Cane Run 7</v>
      </c>
      <c r="E14128" s="9"/>
    </row>
    <row r="14129" spans="1:5" x14ac:dyDescent="0.35">
      <c r="A14129" s="2">
        <v>45681.333333333336</v>
      </c>
      <c r="B14129" s="1" t="s">
        <v>60</v>
      </c>
      <c r="C14129" s="1">
        <v>219.5</v>
      </c>
      <c r="D14129" t="str">
        <f>INDEX(Map!$A$2:$B$35, MATCH(Generation_Raw_Data!$B14129, Map!$A$2:$A$35, 0), 2)</f>
        <v>Cane Run 7</v>
      </c>
      <c r="E14129" s="9"/>
    </row>
    <row r="14130" spans="1:5" x14ac:dyDescent="0.35">
      <c r="A14130" s="2">
        <v>45681.333333333336</v>
      </c>
      <c r="B14130" s="1" t="s">
        <v>46</v>
      </c>
      <c r="C14130" s="1">
        <v>62</v>
      </c>
      <c r="D14130" t="str">
        <f>INDEX(Map!$A$2:$B$35, MATCH(Generation_Raw_Data!$B14130, Map!$A$2:$A$35, 0), 2)</f>
        <v>Ohio Falls</v>
      </c>
      <c r="E14130" s="9"/>
    </row>
    <row r="14131" spans="1:5" x14ac:dyDescent="0.35">
      <c r="A14131" s="2">
        <v>45681.333333333336</v>
      </c>
      <c r="B14131" s="1" t="s">
        <v>42</v>
      </c>
      <c r="C14131" s="1">
        <v>18</v>
      </c>
      <c r="D14131" t="str">
        <f>INDEX(Map!$A$2:$B$35, MATCH(Generation_Raw_Data!$B14131, Map!$A$2:$A$35, 0), 2)</f>
        <v>Dix Dam</v>
      </c>
      <c r="E14131" s="9"/>
    </row>
    <row r="14132" spans="1:5" x14ac:dyDescent="0.35">
      <c r="A14132" s="2">
        <v>45681.333333333336</v>
      </c>
      <c r="B14132" s="1" t="s">
        <v>41</v>
      </c>
      <c r="C14132" s="1">
        <v>0.3</v>
      </c>
      <c r="D14132" t="str">
        <f>INDEX(Map!$A$2:$B$35, MATCH(Generation_Raw_Data!$B14132, Map!$A$2:$A$35, 0), 2)</f>
        <v>Brown Solar</v>
      </c>
      <c r="E14132" s="9"/>
    </row>
    <row r="14133" spans="1:5" x14ac:dyDescent="0.35">
      <c r="A14133" s="2">
        <v>45681.333333333336</v>
      </c>
      <c r="B14133" s="1" t="s">
        <v>31</v>
      </c>
      <c r="C14133" s="1">
        <v>482</v>
      </c>
      <c r="D14133" t="str">
        <f>INDEX(Map!$A$2:$B$35, MATCH(Generation_Raw_Data!$B14133, Map!$A$2:$A$35, 0), 2)</f>
        <v>Ghent 1</v>
      </c>
      <c r="E14133" s="9"/>
    </row>
    <row r="14134" spans="1:5" x14ac:dyDescent="0.35">
      <c r="A14134" s="2">
        <v>45681.333333333336</v>
      </c>
      <c r="B14134" s="1" t="s">
        <v>33</v>
      </c>
      <c r="C14134" s="1">
        <v>488</v>
      </c>
      <c r="D14134" t="str">
        <f>INDEX(Map!$A$2:$B$35, MATCH(Generation_Raw_Data!$B14134, Map!$A$2:$A$35, 0), 2)</f>
        <v>Ghent 2</v>
      </c>
      <c r="E14134" s="9"/>
    </row>
    <row r="14135" spans="1:5" x14ac:dyDescent="0.35">
      <c r="A14135" s="2">
        <v>45681.333333333336</v>
      </c>
      <c r="B14135" s="1" t="s">
        <v>32</v>
      </c>
      <c r="C14135" s="1">
        <v>481</v>
      </c>
      <c r="D14135" t="str">
        <f>INDEX(Map!$A$2:$B$35, MATCH(Generation_Raw_Data!$B14135, Map!$A$2:$A$35, 0), 2)</f>
        <v>Ghent 3</v>
      </c>
      <c r="E14135" s="9"/>
    </row>
    <row r="14136" spans="1:5" x14ac:dyDescent="0.35">
      <c r="A14136" s="2">
        <v>45681.333333333336</v>
      </c>
      <c r="B14136" s="1" t="s">
        <v>30</v>
      </c>
      <c r="C14136" s="1">
        <v>394</v>
      </c>
      <c r="D14136" t="str">
        <f>INDEX(Map!$A$2:$B$35, MATCH(Generation_Raw_Data!$B14136, Map!$A$2:$A$35, 0), 2)</f>
        <v>Brown 3</v>
      </c>
      <c r="E14136" s="9"/>
    </row>
    <row r="14137" spans="1:5" x14ac:dyDescent="0.35">
      <c r="A14137" s="2">
        <v>45681.333333333336</v>
      </c>
      <c r="B14137" s="1" t="s">
        <v>29</v>
      </c>
      <c r="C14137" s="1">
        <v>0</v>
      </c>
      <c r="D14137" t="str">
        <f>INDEX(Map!$A$2:$B$35, MATCH(Generation_Raw_Data!$B14137, Map!$A$2:$A$35, 0), 2)</f>
        <v>Brown 5</v>
      </c>
      <c r="E14137" s="9"/>
    </row>
    <row r="14138" spans="1:5" x14ac:dyDescent="0.35">
      <c r="A14138" s="2">
        <v>45681.333333333336</v>
      </c>
      <c r="B14138" s="1" t="s">
        <v>34</v>
      </c>
      <c r="C14138" s="1">
        <v>485</v>
      </c>
      <c r="D14138" t="str">
        <f>INDEX(Map!$A$2:$B$35, MATCH(Generation_Raw_Data!$B14138, Map!$A$2:$A$35, 0), 2)</f>
        <v>Ghent 4</v>
      </c>
      <c r="E14138" s="9"/>
    </row>
    <row r="14139" spans="1:5" x14ac:dyDescent="0.35">
      <c r="A14139" s="2">
        <v>45681.333333333336</v>
      </c>
      <c r="B14139" s="1" t="s">
        <v>35</v>
      </c>
      <c r="C14139" s="1">
        <v>0.1</v>
      </c>
      <c r="D14139" t="str">
        <f>INDEX(Map!$A$2:$B$35, MATCH(Generation_Raw_Data!$B14139, Map!$A$2:$A$35, 0), 2)</f>
        <v>Simpsonville Solar</v>
      </c>
      <c r="E14139" s="9"/>
    </row>
    <row r="14140" spans="1:5" x14ac:dyDescent="0.35">
      <c r="A14140" s="2">
        <v>45681.333333333336</v>
      </c>
      <c r="B14140" s="1" t="s">
        <v>39</v>
      </c>
      <c r="C14140" s="1">
        <v>0</v>
      </c>
      <c r="D14140" t="str">
        <f>INDEX(Map!$A$2:$B$35, MATCH(Generation_Raw_Data!$B14140, Map!$A$2:$A$35, 0), 2)</f>
        <v>Brown 10</v>
      </c>
      <c r="E14140" s="9"/>
    </row>
    <row r="14141" spans="1:5" x14ac:dyDescent="0.35">
      <c r="A14141" s="2">
        <v>45681.333333333336</v>
      </c>
      <c r="B14141" s="1" t="s">
        <v>37</v>
      </c>
      <c r="C14141" s="1">
        <v>-1</v>
      </c>
      <c r="D14141" t="str">
        <f>INDEX(Map!$A$2:$B$35, MATCH(Generation_Raw_Data!$B14141, Map!$A$2:$A$35, 0), 2)</f>
        <v>Brown 9</v>
      </c>
      <c r="E14141" s="9"/>
    </row>
    <row r="14142" spans="1:5" x14ac:dyDescent="0.35">
      <c r="A14142" s="2">
        <v>45681.333333333336</v>
      </c>
      <c r="B14142" s="1" t="s">
        <v>36</v>
      </c>
      <c r="C14142" s="1">
        <v>0</v>
      </c>
      <c r="D14142" t="str">
        <f>INDEX(Map!$A$2:$B$35, MATCH(Generation_Raw_Data!$B14142, Map!$A$2:$A$35, 0), 2)</f>
        <v>Brown 8</v>
      </c>
      <c r="E14142" s="9"/>
    </row>
    <row r="14143" spans="1:5" x14ac:dyDescent="0.35">
      <c r="A14143" s="2">
        <v>45681.333333333336</v>
      </c>
      <c r="B14143" s="1" t="s">
        <v>28</v>
      </c>
      <c r="C14143" s="1">
        <v>-1</v>
      </c>
      <c r="D14143" t="str">
        <f>INDEX(Map!$A$2:$B$35, MATCH(Generation_Raw_Data!$B14143, Map!$A$2:$A$35, 0), 2)</f>
        <v>Brown 7</v>
      </c>
      <c r="E14143" s="9"/>
    </row>
    <row r="14144" spans="1:5" x14ac:dyDescent="0.35">
      <c r="A14144" s="2">
        <v>45681.333333333336</v>
      </c>
      <c r="B14144" s="1" t="s">
        <v>38</v>
      </c>
      <c r="C14144" s="1">
        <v>0</v>
      </c>
      <c r="D14144" t="str">
        <f>INDEX(Map!$A$2:$B$35, MATCH(Generation_Raw_Data!$B14144, Map!$A$2:$A$35, 0), 2)</f>
        <v>Brown 6</v>
      </c>
      <c r="E14144" s="9"/>
    </row>
    <row r="14145" spans="1:5" x14ac:dyDescent="0.35">
      <c r="A14145" s="2">
        <v>45681.333333333336</v>
      </c>
      <c r="B14145" s="1" t="s">
        <v>40</v>
      </c>
      <c r="C14145" s="1">
        <v>0</v>
      </c>
      <c r="D14145" t="str">
        <f>INDEX(Map!$A$2:$B$35, MATCH(Generation_Raw_Data!$B14145, Map!$A$2:$A$35, 0), 2)</f>
        <v>Brown 11</v>
      </c>
      <c r="E14145" s="9"/>
    </row>
    <row r="14146" spans="1:5" x14ac:dyDescent="0.35">
      <c r="A14146" s="2">
        <v>45681.375</v>
      </c>
      <c r="B14146" s="1" t="s">
        <v>42</v>
      </c>
      <c r="C14146" s="1">
        <v>18</v>
      </c>
      <c r="D14146" t="str">
        <f>INDEX(Map!$A$2:$B$35, MATCH(Generation_Raw_Data!$B14146, Map!$A$2:$A$35, 0), 2)</f>
        <v>Dix Dam</v>
      </c>
      <c r="E14146" s="9"/>
    </row>
    <row r="14147" spans="1:5" x14ac:dyDescent="0.35">
      <c r="A14147" s="2">
        <v>45681.375</v>
      </c>
      <c r="B14147" s="1" t="s">
        <v>43</v>
      </c>
      <c r="C14147" s="1">
        <v>0</v>
      </c>
      <c r="D14147" t="str">
        <f>INDEX(Map!$A$2:$B$35, MATCH(Generation_Raw_Data!$B14147, Map!$A$2:$A$35, 0), 2)</f>
        <v>Haefling</v>
      </c>
      <c r="E14147" s="9"/>
    </row>
    <row r="14148" spans="1:5" x14ac:dyDescent="0.35">
      <c r="A14148" s="2">
        <v>45681.375</v>
      </c>
      <c r="B14148" s="1" t="s">
        <v>41</v>
      </c>
      <c r="C14148" s="1">
        <v>1.1000000000000001</v>
      </c>
      <c r="D14148" t="str">
        <f>INDEX(Map!$A$2:$B$35, MATCH(Generation_Raw_Data!$B14148, Map!$A$2:$A$35, 0), 2)</f>
        <v>Brown Solar</v>
      </c>
      <c r="E14148" s="9"/>
    </row>
    <row r="14149" spans="1:5" x14ac:dyDescent="0.35">
      <c r="A14149" s="2">
        <v>45681.375</v>
      </c>
      <c r="B14149" s="1" t="s">
        <v>29</v>
      </c>
      <c r="C14149" s="1">
        <v>0</v>
      </c>
      <c r="D14149" t="str">
        <f>INDEX(Map!$A$2:$B$35, MATCH(Generation_Raw_Data!$B14149, Map!$A$2:$A$35, 0), 2)</f>
        <v>Brown 5</v>
      </c>
      <c r="E14149" s="9"/>
    </row>
    <row r="14150" spans="1:5" x14ac:dyDescent="0.35">
      <c r="A14150" s="2">
        <v>45681.375</v>
      </c>
      <c r="B14150" s="1" t="s">
        <v>30</v>
      </c>
      <c r="C14150" s="1">
        <v>401</v>
      </c>
      <c r="D14150" t="str">
        <f>INDEX(Map!$A$2:$B$35, MATCH(Generation_Raw_Data!$B14150, Map!$A$2:$A$35, 0), 2)</f>
        <v>Brown 3</v>
      </c>
      <c r="E14150" s="9"/>
    </row>
    <row r="14151" spans="1:5" x14ac:dyDescent="0.35">
      <c r="A14151" s="2">
        <v>45681.375</v>
      </c>
      <c r="B14151" s="1" t="s">
        <v>32</v>
      </c>
      <c r="C14151" s="1">
        <v>480</v>
      </c>
      <c r="D14151" t="str">
        <f>INDEX(Map!$A$2:$B$35, MATCH(Generation_Raw_Data!$B14151, Map!$A$2:$A$35, 0), 2)</f>
        <v>Ghent 3</v>
      </c>
      <c r="E14151" s="9"/>
    </row>
    <row r="14152" spans="1:5" x14ac:dyDescent="0.35">
      <c r="A14152" s="2">
        <v>45681.375</v>
      </c>
      <c r="B14152" s="1" t="s">
        <v>33</v>
      </c>
      <c r="C14152" s="1">
        <v>460</v>
      </c>
      <c r="D14152" t="str">
        <f>INDEX(Map!$A$2:$B$35, MATCH(Generation_Raw_Data!$B14152, Map!$A$2:$A$35, 0), 2)</f>
        <v>Ghent 2</v>
      </c>
      <c r="E14152" s="9"/>
    </row>
    <row r="14153" spans="1:5" x14ac:dyDescent="0.35">
      <c r="A14153" s="2">
        <v>45681.375</v>
      </c>
      <c r="B14153" s="1" t="s">
        <v>31</v>
      </c>
      <c r="C14153" s="1">
        <v>481</v>
      </c>
      <c r="D14153" t="str">
        <f>INDEX(Map!$A$2:$B$35, MATCH(Generation_Raw_Data!$B14153, Map!$A$2:$A$35, 0), 2)</f>
        <v>Ghent 1</v>
      </c>
      <c r="E14153" s="9"/>
    </row>
    <row r="14154" spans="1:5" x14ac:dyDescent="0.35">
      <c r="A14154" s="2">
        <v>45681.375</v>
      </c>
      <c r="B14154" s="1" t="s">
        <v>34</v>
      </c>
      <c r="C14154" s="1">
        <v>486</v>
      </c>
      <c r="D14154" t="str">
        <f>INDEX(Map!$A$2:$B$35, MATCH(Generation_Raw_Data!$B14154, Map!$A$2:$A$35, 0), 2)</f>
        <v>Ghent 4</v>
      </c>
      <c r="E14154" s="9"/>
    </row>
    <row r="14155" spans="1:5" x14ac:dyDescent="0.35">
      <c r="A14155" s="2">
        <v>45681.375</v>
      </c>
      <c r="B14155" s="1" t="s">
        <v>35</v>
      </c>
      <c r="C14155" s="1">
        <v>0.5</v>
      </c>
      <c r="D14155" t="str">
        <f>INDEX(Map!$A$2:$B$35, MATCH(Generation_Raw_Data!$B14155, Map!$A$2:$A$35, 0), 2)</f>
        <v>Simpsonville Solar</v>
      </c>
      <c r="E14155" s="9"/>
    </row>
    <row r="14156" spans="1:5" x14ac:dyDescent="0.35">
      <c r="A14156" s="2">
        <v>45681.375</v>
      </c>
      <c r="B14156" s="1" t="s">
        <v>40</v>
      </c>
      <c r="C14156" s="1">
        <v>0</v>
      </c>
      <c r="D14156" t="str">
        <f>INDEX(Map!$A$2:$B$35, MATCH(Generation_Raw_Data!$B14156, Map!$A$2:$A$35, 0), 2)</f>
        <v>Brown 11</v>
      </c>
      <c r="E14156" s="9"/>
    </row>
    <row r="14157" spans="1:5" x14ac:dyDescent="0.35">
      <c r="A14157" s="2">
        <v>45681.375</v>
      </c>
      <c r="B14157" s="1" t="s">
        <v>38</v>
      </c>
      <c r="C14157" s="1">
        <v>0</v>
      </c>
      <c r="D14157" t="str">
        <f>INDEX(Map!$A$2:$B$35, MATCH(Generation_Raw_Data!$B14157, Map!$A$2:$A$35, 0), 2)</f>
        <v>Brown 6</v>
      </c>
      <c r="E14157" s="9"/>
    </row>
    <row r="14158" spans="1:5" x14ac:dyDescent="0.35">
      <c r="A14158" s="2">
        <v>45681.375</v>
      </c>
      <c r="B14158" s="1" t="s">
        <v>28</v>
      </c>
      <c r="C14158" s="1">
        <v>-1</v>
      </c>
      <c r="D14158" t="str">
        <f>INDEX(Map!$A$2:$B$35, MATCH(Generation_Raw_Data!$B14158, Map!$A$2:$A$35, 0), 2)</f>
        <v>Brown 7</v>
      </c>
      <c r="E14158" s="9"/>
    </row>
    <row r="14159" spans="1:5" x14ac:dyDescent="0.35">
      <c r="A14159" s="2">
        <v>45681.375</v>
      </c>
      <c r="B14159" s="1" t="s">
        <v>36</v>
      </c>
      <c r="C14159" s="1">
        <v>0</v>
      </c>
      <c r="D14159" t="str">
        <f>INDEX(Map!$A$2:$B$35, MATCH(Generation_Raw_Data!$B14159, Map!$A$2:$A$35, 0), 2)</f>
        <v>Brown 8</v>
      </c>
      <c r="E14159" s="9"/>
    </row>
    <row r="14160" spans="1:5" x14ac:dyDescent="0.35">
      <c r="A14160" s="2">
        <v>45681.375</v>
      </c>
      <c r="B14160" s="1" t="s">
        <v>37</v>
      </c>
      <c r="C14160" s="1">
        <v>-1</v>
      </c>
      <c r="D14160" t="str">
        <f>INDEX(Map!$A$2:$B$35, MATCH(Generation_Raw_Data!$B14160, Map!$A$2:$A$35, 0), 2)</f>
        <v>Brown 9</v>
      </c>
      <c r="E14160" s="9"/>
    </row>
    <row r="14161" spans="1:5" x14ac:dyDescent="0.35">
      <c r="A14161" s="2">
        <v>45681.375</v>
      </c>
      <c r="B14161" s="1" t="s">
        <v>39</v>
      </c>
      <c r="C14161" s="1">
        <v>0</v>
      </c>
      <c r="D14161" t="str">
        <f>INDEX(Map!$A$2:$B$35, MATCH(Generation_Raw_Data!$B14161, Map!$A$2:$A$35, 0), 2)</f>
        <v>Brown 10</v>
      </c>
      <c r="E14161" s="9"/>
    </row>
    <row r="14162" spans="1:5" x14ac:dyDescent="0.35">
      <c r="A14162" s="2">
        <v>45681.375</v>
      </c>
      <c r="B14162" s="1" t="s">
        <v>59</v>
      </c>
      <c r="C14162" s="1">
        <v>234.6</v>
      </c>
      <c r="D14162" t="str">
        <f>INDEX(Map!$A$2:$B$35, MATCH(Generation_Raw_Data!$B14162, Map!$A$2:$A$35, 0), 2)</f>
        <v>Cane Run 7</v>
      </c>
      <c r="E14162" s="9"/>
    </row>
    <row r="14163" spans="1:5" x14ac:dyDescent="0.35">
      <c r="A14163" s="2">
        <v>45681.375</v>
      </c>
      <c r="B14163" s="1" t="s">
        <v>61</v>
      </c>
      <c r="C14163" s="1">
        <v>234.4</v>
      </c>
      <c r="D14163" t="str">
        <f>INDEX(Map!$A$2:$B$35, MATCH(Generation_Raw_Data!$B14163, Map!$A$2:$A$35, 0), 2)</f>
        <v>Cane Run 7</v>
      </c>
      <c r="E14163" s="9"/>
    </row>
    <row r="14164" spans="1:5" x14ac:dyDescent="0.35">
      <c r="A14164" s="2">
        <v>45681.375</v>
      </c>
      <c r="B14164" s="1" t="s">
        <v>60</v>
      </c>
      <c r="C14164" s="1">
        <v>219.2</v>
      </c>
      <c r="D14164" t="str">
        <f>INDEX(Map!$A$2:$B$35, MATCH(Generation_Raw_Data!$B14164, Map!$A$2:$A$35, 0), 2)</f>
        <v>Cane Run 7</v>
      </c>
      <c r="E14164" s="9"/>
    </row>
    <row r="14165" spans="1:5" x14ac:dyDescent="0.35">
      <c r="A14165" s="2">
        <v>45681.375</v>
      </c>
      <c r="B14165" s="1" t="s">
        <v>57</v>
      </c>
      <c r="C14165" s="1">
        <v>-9.1999999999999993</v>
      </c>
      <c r="D14165" t="str">
        <f>INDEX(Map!$A$2:$B$35, MATCH(Generation_Raw_Data!$B14165, Map!$A$2:$A$35, 0), 2)</f>
        <v>Mill Creek 1</v>
      </c>
      <c r="E14165" s="9"/>
    </row>
    <row r="14166" spans="1:5" x14ac:dyDescent="0.35">
      <c r="A14166" s="2">
        <v>45681.375</v>
      </c>
      <c r="B14166" s="1" t="s">
        <v>55</v>
      </c>
      <c r="C14166" s="1">
        <v>0</v>
      </c>
      <c r="D14166" t="str">
        <f>INDEX(Map!$A$2:$B$35, MATCH(Generation_Raw_Data!$B14166, Map!$A$2:$A$35, 0), 2)</f>
        <v>Paddy's Run 12</v>
      </c>
      <c r="E14166" s="9"/>
    </row>
    <row r="14167" spans="1:5" x14ac:dyDescent="0.35">
      <c r="A14167" s="2">
        <v>45681.375</v>
      </c>
      <c r="B14167" s="1" t="s">
        <v>56</v>
      </c>
      <c r="C14167" s="1">
        <v>82.7</v>
      </c>
      <c r="D14167" t="str">
        <f>INDEX(Map!$A$2:$B$35, MATCH(Generation_Raw_Data!$B14167, Map!$A$2:$A$35, 0), 2)</f>
        <v>Paddy's Run 13</v>
      </c>
      <c r="E14167" s="9"/>
    </row>
    <row r="14168" spans="1:5" x14ac:dyDescent="0.35">
      <c r="A14168" s="2">
        <v>45681.375</v>
      </c>
      <c r="B14168" s="1" t="s">
        <v>54</v>
      </c>
      <c r="C14168" s="1">
        <v>304.7</v>
      </c>
      <c r="D14168" t="str">
        <f>INDEX(Map!$A$2:$B$35, MATCH(Generation_Raw_Data!$B14168, Map!$A$2:$A$35, 0), 2)</f>
        <v>Mill Creek 4</v>
      </c>
      <c r="E14168" s="9"/>
    </row>
    <row r="14169" spans="1:5" x14ac:dyDescent="0.35">
      <c r="A14169" s="2">
        <v>45681.375</v>
      </c>
      <c r="B14169" s="1" t="s">
        <v>53</v>
      </c>
      <c r="C14169" s="1">
        <v>200.8</v>
      </c>
      <c r="D14169" t="str">
        <f>INDEX(Map!$A$2:$B$35, MATCH(Generation_Raw_Data!$B14169, Map!$A$2:$A$35, 0), 2)</f>
        <v>Mill Creek 3</v>
      </c>
      <c r="E14169" s="9"/>
    </row>
    <row r="14170" spans="1:5" x14ac:dyDescent="0.35">
      <c r="A14170" s="2">
        <v>45681.375</v>
      </c>
      <c r="B14170" s="1" t="s">
        <v>58</v>
      </c>
      <c r="C14170" s="1">
        <v>297.5</v>
      </c>
      <c r="D14170" t="str">
        <f>INDEX(Map!$A$2:$B$35, MATCH(Generation_Raw_Data!$B14170, Map!$A$2:$A$35, 0), 2)</f>
        <v>Mill Creek 2</v>
      </c>
      <c r="E14170" s="9"/>
    </row>
    <row r="14171" spans="1:5" x14ac:dyDescent="0.35">
      <c r="A14171" s="2">
        <v>45681.375</v>
      </c>
      <c r="B14171" s="1" t="s">
        <v>44</v>
      </c>
      <c r="C14171" s="1">
        <v>759</v>
      </c>
      <c r="D14171" t="str">
        <f>INDEX(Map!$A$2:$B$35, MATCH(Generation_Raw_Data!$B14171, Map!$A$2:$A$35, 0), 2)</f>
        <v>Trimble County 2</v>
      </c>
      <c r="E14171" s="9"/>
    </row>
    <row r="14172" spans="1:5" x14ac:dyDescent="0.35">
      <c r="A14172" s="2">
        <v>45681.375</v>
      </c>
      <c r="B14172" s="1" t="s">
        <v>47</v>
      </c>
      <c r="C14172" s="1">
        <v>117.604</v>
      </c>
      <c r="D14172" t="str">
        <f>INDEX(Map!$A$2:$B$35, MATCH(Generation_Raw_Data!$B14172, Map!$A$2:$A$35, 0), 2)</f>
        <v>Trimble County 5</v>
      </c>
      <c r="E14172" s="9"/>
    </row>
    <row r="14173" spans="1:5" x14ac:dyDescent="0.35">
      <c r="A14173" s="2">
        <v>45681.375</v>
      </c>
      <c r="B14173" s="1" t="s">
        <v>48</v>
      </c>
      <c r="C14173" s="1">
        <v>122.5872</v>
      </c>
      <c r="D14173" t="str">
        <f>INDEX(Map!$A$2:$B$35, MATCH(Generation_Raw_Data!$B14173, Map!$A$2:$A$35, 0), 2)</f>
        <v>Trimble County 6</v>
      </c>
      <c r="E14173" s="9"/>
    </row>
    <row r="14174" spans="1:5" x14ac:dyDescent="0.35">
      <c r="A14174" s="2">
        <v>45681.375</v>
      </c>
      <c r="B14174" s="1" t="s">
        <v>51</v>
      </c>
      <c r="C14174" s="1">
        <v>118.6007</v>
      </c>
      <c r="D14174" t="str">
        <f>INDEX(Map!$A$2:$B$35, MATCH(Generation_Raw_Data!$B14174, Map!$A$2:$A$35, 0), 2)</f>
        <v>Trimble County 9</v>
      </c>
      <c r="E14174" s="9"/>
    </row>
    <row r="14175" spans="1:5" x14ac:dyDescent="0.35">
      <c r="A14175" s="2">
        <v>45681.375</v>
      </c>
      <c r="B14175" s="1" t="s">
        <v>50</v>
      </c>
      <c r="C14175" s="1">
        <v>117.604</v>
      </c>
      <c r="D14175" t="str">
        <f>INDEX(Map!$A$2:$B$35, MATCH(Generation_Raw_Data!$B14175, Map!$A$2:$A$35, 0), 2)</f>
        <v>Trimble County 8</v>
      </c>
      <c r="E14175" s="9"/>
    </row>
    <row r="14176" spans="1:5" x14ac:dyDescent="0.35">
      <c r="A14176" s="2">
        <v>45681.375</v>
      </c>
      <c r="B14176" s="1" t="s">
        <v>49</v>
      </c>
      <c r="C14176" s="1">
        <v>117.604</v>
      </c>
      <c r="D14176" t="str">
        <f>INDEX(Map!$A$2:$B$35, MATCH(Generation_Raw_Data!$B14176, Map!$A$2:$A$35, 0), 2)</f>
        <v>Trimble County 7</v>
      </c>
      <c r="E14176" s="9"/>
    </row>
    <row r="14177" spans="1:5" x14ac:dyDescent="0.35">
      <c r="A14177" s="2">
        <v>45681.375</v>
      </c>
      <c r="B14177" s="1" t="s">
        <v>46</v>
      </c>
      <c r="C14177" s="1">
        <v>62</v>
      </c>
      <c r="D14177" t="str">
        <f>INDEX(Map!$A$2:$B$35, MATCH(Generation_Raw_Data!$B14177, Map!$A$2:$A$35, 0), 2)</f>
        <v>Ohio Falls</v>
      </c>
      <c r="E14177" s="9"/>
    </row>
    <row r="14178" spans="1:5" x14ac:dyDescent="0.35">
      <c r="A14178" s="2">
        <v>45681.375</v>
      </c>
      <c r="B14178" s="1" t="s">
        <v>45</v>
      </c>
      <c r="C14178" s="1">
        <v>491.9</v>
      </c>
      <c r="D14178" t="str">
        <f>INDEX(Map!$A$2:$B$35, MATCH(Generation_Raw_Data!$B14178, Map!$A$2:$A$35, 0), 2)</f>
        <v>Trimble County 1</v>
      </c>
      <c r="E14178" s="9"/>
    </row>
    <row r="14179" spans="1:5" x14ac:dyDescent="0.35">
      <c r="A14179" s="2">
        <v>45681.375</v>
      </c>
      <c r="B14179" s="1" t="s">
        <v>52</v>
      </c>
      <c r="C14179" s="1">
        <v>0</v>
      </c>
      <c r="D14179" t="str">
        <f>INDEX(Map!$A$2:$B$35, MATCH(Generation_Raw_Data!$B14179, Map!$A$2:$A$35, 0), 2)</f>
        <v>Trimble County 10</v>
      </c>
      <c r="E14179" s="9"/>
    </row>
    <row r="14180" spans="1:5" x14ac:dyDescent="0.35">
      <c r="A14180" s="2">
        <v>45681.416666666664</v>
      </c>
      <c r="B14180" s="1" t="s">
        <v>61</v>
      </c>
      <c r="C14180" s="1">
        <v>235.1</v>
      </c>
      <c r="D14180" t="str">
        <f>INDEX(Map!$A$2:$B$35, MATCH(Generation_Raw_Data!$B14180, Map!$A$2:$A$35, 0), 2)</f>
        <v>Cane Run 7</v>
      </c>
      <c r="E14180" s="9"/>
    </row>
    <row r="14181" spans="1:5" x14ac:dyDescent="0.35">
      <c r="A14181" s="2">
        <v>45681.416666666664</v>
      </c>
      <c r="B14181" s="1" t="s">
        <v>59</v>
      </c>
      <c r="C14181" s="1">
        <v>235.1</v>
      </c>
      <c r="D14181" t="str">
        <f>INDEX(Map!$A$2:$B$35, MATCH(Generation_Raw_Data!$B14181, Map!$A$2:$A$35, 0), 2)</f>
        <v>Cane Run 7</v>
      </c>
      <c r="E14181" s="9"/>
    </row>
    <row r="14182" spans="1:5" x14ac:dyDescent="0.35">
      <c r="A14182" s="2">
        <v>45681.416666666664</v>
      </c>
      <c r="B14182" s="1" t="s">
        <v>60</v>
      </c>
      <c r="C14182" s="1">
        <v>219.3</v>
      </c>
      <c r="D14182" t="str">
        <f>INDEX(Map!$A$2:$B$35, MATCH(Generation_Raw_Data!$B14182, Map!$A$2:$A$35, 0), 2)</f>
        <v>Cane Run 7</v>
      </c>
      <c r="E14182" s="9"/>
    </row>
    <row r="14183" spans="1:5" x14ac:dyDescent="0.35">
      <c r="A14183" s="2">
        <v>45681.416666666664</v>
      </c>
      <c r="B14183" s="1" t="s">
        <v>57</v>
      </c>
      <c r="C14183" s="1">
        <v>-9.3000000000000007</v>
      </c>
      <c r="D14183" t="str">
        <f>INDEX(Map!$A$2:$B$35, MATCH(Generation_Raw_Data!$B14183, Map!$A$2:$A$35, 0), 2)</f>
        <v>Mill Creek 1</v>
      </c>
      <c r="E14183" s="9"/>
    </row>
    <row r="14184" spans="1:5" x14ac:dyDescent="0.35">
      <c r="A14184" s="2">
        <v>45681.416666666664</v>
      </c>
      <c r="B14184" s="1" t="s">
        <v>56</v>
      </c>
      <c r="C14184" s="1">
        <v>80.7</v>
      </c>
      <c r="D14184" t="str">
        <f>INDEX(Map!$A$2:$B$35, MATCH(Generation_Raw_Data!$B14184, Map!$A$2:$A$35, 0), 2)</f>
        <v>Paddy's Run 13</v>
      </c>
      <c r="E14184" s="9"/>
    </row>
    <row r="14185" spans="1:5" x14ac:dyDescent="0.35">
      <c r="A14185" s="2">
        <v>45681.416666666664</v>
      </c>
      <c r="B14185" s="1" t="s">
        <v>55</v>
      </c>
      <c r="C14185" s="1">
        <v>0</v>
      </c>
      <c r="D14185" t="str">
        <f>INDEX(Map!$A$2:$B$35, MATCH(Generation_Raw_Data!$B14185, Map!$A$2:$A$35, 0), 2)</f>
        <v>Paddy's Run 12</v>
      </c>
      <c r="E14185" s="9"/>
    </row>
    <row r="14186" spans="1:5" x14ac:dyDescent="0.35">
      <c r="A14186" s="2">
        <v>45681.416666666664</v>
      </c>
      <c r="B14186" s="1" t="s">
        <v>58</v>
      </c>
      <c r="C14186" s="1">
        <v>297.8</v>
      </c>
      <c r="D14186" t="str">
        <f>INDEX(Map!$A$2:$B$35, MATCH(Generation_Raw_Data!$B14186, Map!$A$2:$A$35, 0), 2)</f>
        <v>Mill Creek 2</v>
      </c>
      <c r="E14186" s="9"/>
    </row>
    <row r="14187" spans="1:5" x14ac:dyDescent="0.35">
      <c r="A14187" s="2">
        <v>45681.416666666664</v>
      </c>
      <c r="B14187" s="1" t="s">
        <v>53</v>
      </c>
      <c r="C14187" s="1">
        <v>199.8</v>
      </c>
      <c r="D14187" t="str">
        <f>INDEX(Map!$A$2:$B$35, MATCH(Generation_Raw_Data!$B14187, Map!$A$2:$A$35, 0), 2)</f>
        <v>Mill Creek 3</v>
      </c>
      <c r="E14187" s="9"/>
    </row>
    <row r="14188" spans="1:5" x14ac:dyDescent="0.35">
      <c r="A14188" s="2">
        <v>45681.416666666664</v>
      </c>
      <c r="B14188" s="1" t="s">
        <v>54</v>
      </c>
      <c r="C14188" s="1">
        <v>304.10000000000002</v>
      </c>
      <c r="D14188" t="str">
        <f>INDEX(Map!$A$2:$B$35, MATCH(Generation_Raw_Data!$B14188, Map!$A$2:$A$35, 0), 2)</f>
        <v>Mill Creek 4</v>
      </c>
      <c r="E14188" s="9"/>
    </row>
    <row r="14189" spans="1:5" x14ac:dyDescent="0.35">
      <c r="A14189" s="2">
        <v>45681.416666666664</v>
      </c>
      <c r="B14189" s="1" t="s">
        <v>49</v>
      </c>
      <c r="C14189" s="1">
        <v>117.408</v>
      </c>
      <c r="D14189" t="str">
        <f>INDEX(Map!$A$2:$B$35, MATCH(Generation_Raw_Data!$B14189, Map!$A$2:$A$35, 0), 2)</f>
        <v>Trimble County 7</v>
      </c>
      <c r="E14189" s="9"/>
    </row>
    <row r="14190" spans="1:5" x14ac:dyDescent="0.35">
      <c r="A14190" s="2">
        <v>45681.416666666664</v>
      </c>
      <c r="B14190" s="1" t="s">
        <v>50</v>
      </c>
      <c r="C14190" s="1">
        <v>117.408</v>
      </c>
      <c r="D14190" t="str">
        <f>INDEX(Map!$A$2:$B$35, MATCH(Generation_Raw_Data!$B14190, Map!$A$2:$A$35, 0), 2)</f>
        <v>Trimble County 8</v>
      </c>
      <c r="E14190" s="9"/>
    </row>
    <row r="14191" spans="1:5" x14ac:dyDescent="0.35">
      <c r="A14191" s="2">
        <v>45681.416666666664</v>
      </c>
      <c r="B14191" s="1" t="s">
        <v>51</v>
      </c>
      <c r="C14191" s="1">
        <v>118.40300000000001</v>
      </c>
      <c r="D14191" t="str">
        <f>INDEX(Map!$A$2:$B$35, MATCH(Generation_Raw_Data!$B14191, Map!$A$2:$A$35, 0), 2)</f>
        <v>Trimble County 9</v>
      </c>
      <c r="E14191" s="9"/>
    </row>
    <row r="14192" spans="1:5" x14ac:dyDescent="0.35">
      <c r="A14192" s="2">
        <v>45681.416666666664</v>
      </c>
      <c r="B14192" s="1" t="s">
        <v>48</v>
      </c>
      <c r="C14192" s="1">
        <v>123.3779</v>
      </c>
      <c r="D14192" t="str">
        <f>INDEX(Map!$A$2:$B$35, MATCH(Generation_Raw_Data!$B14192, Map!$A$2:$A$35, 0), 2)</f>
        <v>Trimble County 6</v>
      </c>
      <c r="E14192" s="9"/>
    </row>
    <row r="14193" spans="1:5" x14ac:dyDescent="0.35">
      <c r="A14193" s="2">
        <v>45681.416666666664</v>
      </c>
      <c r="B14193" s="1" t="s">
        <v>47</v>
      </c>
      <c r="C14193" s="1">
        <v>118.40300000000001</v>
      </c>
      <c r="D14193" t="str">
        <f>INDEX(Map!$A$2:$B$35, MATCH(Generation_Raw_Data!$B14193, Map!$A$2:$A$35, 0), 2)</f>
        <v>Trimble County 5</v>
      </c>
      <c r="E14193" s="9"/>
    </row>
    <row r="14194" spans="1:5" x14ac:dyDescent="0.35">
      <c r="A14194" s="2">
        <v>45681.416666666664</v>
      </c>
      <c r="B14194" s="1" t="s">
        <v>44</v>
      </c>
      <c r="C14194" s="1">
        <v>756.9</v>
      </c>
      <c r="D14194" t="str">
        <f>INDEX(Map!$A$2:$B$35, MATCH(Generation_Raw_Data!$B14194, Map!$A$2:$A$35, 0), 2)</f>
        <v>Trimble County 2</v>
      </c>
      <c r="E14194" s="9"/>
    </row>
    <row r="14195" spans="1:5" x14ac:dyDescent="0.35">
      <c r="A14195" s="2">
        <v>45681.416666666664</v>
      </c>
      <c r="B14195" s="1" t="s">
        <v>46</v>
      </c>
      <c r="C14195" s="1">
        <v>61</v>
      </c>
      <c r="D14195" t="str">
        <f>INDEX(Map!$A$2:$B$35, MATCH(Generation_Raw_Data!$B14195, Map!$A$2:$A$35, 0), 2)</f>
        <v>Ohio Falls</v>
      </c>
      <c r="E14195" s="9"/>
    </row>
    <row r="14196" spans="1:5" x14ac:dyDescent="0.35">
      <c r="A14196" s="2">
        <v>45681.416666666664</v>
      </c>
      <c r="B14196" s="1" t="s">
        <v>45</v>
      </c>
      <c r="C14196" s="1">
        <v>492</v>
      </c>
      <c r="D14196" t="str">
        <f>INDEX(Map!$A$2:$B$35, MATCH(Generation_Raw_Data!$B14196, Map!$A$2:$A$35, 0), 2)</f>
        <v>Trimble County 1</v>
      </c>
      <c r="E14196" s="9"/>
    </row>
    <row r="14197" spans="1:5" x14ac:dyDescent="0.35">
      <c r="A14197" s="2">
        <v>45681.416666666664</v>
      </c>
      <c r="B14197" s="1" t="s">
        <v>52</v>
      </c>
      <c r="C14197" s="1">
        <v>0</v>
      </c>
      <c r="D14197" t="str">
        <f>INDEX(Map!$A$2:$B$35, MATCH(Generation_Raw_Data!$B14197, Map!$A$2:$A$35, 0), 2)</f>
        <v>Trimble County 10</v>
      </c>
      <c r="E14197" s="9"/>
    </row>
    <row r="14198" spans="1:5" x14ac:dyDescent="0.35">
      <c r="A14198" s="2">
        <v>45681.416666666664</v>
      </c>
      <c r="B14198" s="1" t="s">
        <v>43</v>
      </c>
      <c r="C14198" s="1">
        <v>0</v>
      </c>
      <c r="D14198" t="str">
        <f>INDEX(Map!$A$2:$B$35, MATCH(Generation_Raw_Data!$B14198, Map!$A$2:$A$35, 0), 2)</f>
        <v>Haefling</v>
      </c>
      <c r="E14198" s="9"/>
    </row>
    <row r="14199" spans="1:5" x14ac:dyDescent="0.35">
      <c r="A14199" s="2">
        <v>45681.416666666664</v>
      </c>
      <c r="B14199" s="1" t="s">
        <v>42</v>
      </c>
      <c r="C14199" s="1">
        <v>19</v>
      </c>
      <c r="D14199" t="str">
        <f>INDEX(Map!$A$2:$B$35, MATCH(Generation_Raw_Data!$B14199, Map!$A$2:$A$35, 0), 2)</f>
        <v>Dix Dam</v>
      </c>
      <c r="E14199" s="9"/>
    </row>
    <row r="14200" spans="1:5" x14ac:dyDescent="0.35">
      <c r="A14200" s="2">
        <v>45681.416666666664</v>
      </c>
      <c r="B14200" s="1" t="s">
        <v>41</v>
      </c>
      <c r="C14200" s="1">
        <v>2</v>
      </c>
      <c r="D14200" t="str">
        <f>INDEX(Map!$A$2:$B$35, MATCH(Generation_Raw_Data!$B14200, Map!$A$2:$A$35, 0), 2)</f>
        <v>Brown Solar</v>
      </c>
      <c r="E14200" s="9"/>
    </row>
    <row r="14201" spans="1:5" x14ac:dyDescent="0.35">
      <c r="A14201" s="2">
        <v>45681.416666666664</v>
      </c>
      <c r="B14201" s="1" t="s">
        <v>31</v>
      </c>
      <c r="C14201" s="1">
        <v>482.75</v>
      </c>
      <c r="D14201" t="str">
        <f>INDEX(Map!$A$2:$B$35, MATCH(Generation_Raw_Data!$B14201, Map!$A$2:$A$35, 0), 2)</f>
        <v>Ghent 1</v>
      </c>
      <c r="E14201" s="9"/>
    </row>
    <row r="14202" spans="1:5" x14ac:dyDescent="0.35">
      <c r="A14202" s="2">
        <v>45681.416666666664</v>
      </c>
      <c r="B14202" s="1" t="s">
        <v>33</v>
      </c>
      <c r="C14202" s="1">
        <v>430.75</v>
      </c>
      <c r="D14202" t="str">
        <f>INDEX(Map!$A$2:$B$35, MATCH(Generation_Raw_Data!$B14202, Map!$A$2:$A$35, 0), 2)</f>
        <v>Ghent 2</v>
      </c>
      <c r="E14202" s="9"/>
    </row>
    <row r="14203" spans="1:5" x14ac:dyDescent="0.35">
      <c r="A14203" s="2">
        <v>45681.416666666664</v>
      </c>
      <c r="B14203" s="1" t="s">
        <v>32</v>
      </c>
      <c r="C14203" s="1">
        <v>479.75</v>
      </c>
      <c r="D14203" t="str">
        <f>INDEX(Map!$A$2:$B$35, MATCH(Generation_Raw_Data!$B14203, Map!$A$2:$A$35, 0), 2)</f>
        <v>Ghent 3</v>
      </c>
      <c r="E14203" s="9"/>
    </row>
    <row r="14204" spans="1:5" x14ac:dyDescent="0.35">
      <c r="A14204" s="2">
        <v>45681.416666666664</v>
      </c>
      <c r="B14204" s="1" t="s">
        <v>30</v>
      </c>
      <c r="C14204" s="1">
        <v>398</v>
      </c>
      <c r="D14204" t="str">
        <f>INDEX(Map!$A$2:$B$35, MATCH(Generation_Raw_Data!$B14204, Map!$A$2:$A$35, 0), 2)</f>
        <v>Brown 3</v>
      </c>
      <c r="E14204" s="9"/>
    </row>
    <row r="14205" spans="1:5" x14ac:dyDescent="0.35">
      <c r="A14205" s="2">
        <v>45681.416666666664</v>
      </c>
      <c r="B14205" s="1" t="s">
        <v>29</v>
      </c>
      <c r="C14205" s="1">
        <v>0</v>
      </c>
      <c r="D14205" t="str">
        <f>INDEX(Map!$A$2:$B$35, MATCH(Generation_Raw_Data!$B14205, Map!$A$2:$A$35, 0), 2)</f>
        <v>Brown 5</v>
      </c>
      <c r="E14205" s="9"/>
    </row>
    <row r="14206" spans="1:5" x14ac:dyDescent="0.35">
      <c r="A14206" s="2">
        <v>45681.416666666664</v>
      </c>
      <c r="B14206" s="1" t="s">
        <v>34</v>
      </c>
      <c r="C14206" s="1">
        <v>484.75</v>
      </c>
      <c r="D14206" t="str">
        <f>INDEX(Map!$A$2:$B$35, MATCH(Generation_Raw_Data!$B14206, Map!$A$2:$A$35, 0), 2)</f>
        <v>Ghent 4</v>
      </c>
      <c r="E14206" s="9"/>
    </row>
    <row r="14207" spans="1:5" x14ac:dyDescent="0.35">
      <c r="A14207" s="2">
        <v>45681.416666666664</v>
      </c>
      <c r="B14207" s="1" t="s">
        <v>35</v>
      </c>
      <c r="C14207" s="1">
        <v>1.1000000000000001</v>
      </c>
      <c r="D14207" t="str">
        <f>INDEX(Map!$A$2:$B$35, MATCH(Generation_Raw_Data!$B14207, Map!$A$2:$A$35, 0), 2)</f>
        <v>Simpsonville Solar</v>
      </c>
      <c r="E14207" s="9"/>
    </row>
    <row r="14208" spans="1:5" x14ac:dyDescent="0.35">
      <c r="A14208" s="2">
        <v>45681.416666666664</v>
      </c>
      <c r="B14208" s="1" t="s">
        <v>39</v>
      </c>
      <c r="C14208" s="1">
        <v>0</v>
      </c>
      <c r="D14208" t="str">
        <f>INDEX(Map!$A$2:$B$35, MATCH(Generation_Raw_Data!$B14208, Map!$A$2:$A$35, 0), 2)</f>
        <v>Brown 10</v>
      </c>
      <c r="E14208" s="9"/>
    </row>
    <row r="14209" spans="1:5" x14ac:dyDescent="0.35">
      <c r="A14209" s="2">
        <v>45681.416666666664</v>
      </c>
      <c r="B14209" s="1" t="s">
        <v>37</v>
      </c>
      <c r="C14209" s="1">
        <v>-1</v>
      </c>
      <c r="D14209" t="str">
        <f>INDEX(Map!$A$2:$B$35, MATCH(Generation_Raw_Data!$B14209, Map!$A$2:$A$35, 0), 2)</f>
        <v>Brown 9</v>
      </c>
      <c r="E14209" s="9"/>
    </row>
    <row r="14210" spans="1:5" x14ac:dyDescent="0.35">
      <c r="A14210" s="2">
        <v>45681.416666666664</v>
      </c>
      <c r="B14210" s="1" t="s">
        <v>36</v>
      </c>
      <c r="C14210" s="1">
        <v>0</v>
      </c>
      <c r="D14210" t="str">
        <f>INDEX(Map!$A$2:$B$35, MATCH(Generation_Raw_Data!$B14210, Map!$A$2:$A$35, 0), 2)</f>
        <v>Brown 8</v>
      </c>
      <c r="E14210" s="9"/>
    </row>
    <row r="14211" spans="1:5" x14ac:dyDescent="0.35">
      <c r="A14211" s="2">
        <v>45681.416666666664</v>
      </c>
      <c r="B14211" s="1" t="s">
        <v>28</v>
      </c>
      <c r="C14211" s="1">
        <v>-1</v>
      </c>
      <c r="D14211" t="str">
        <f>INDEX(Map!$A$2:$B$35, MATCH(Generation_Raw_Data!$B14211, Map!$A$2:$A$35, 0), 2)</f>
        <v>Brown 7</v>
      </c>
      <c r="E14211" s="9"/>
    </row>
    <row r="14212" spans="1:5" x14ac:dyDescent="0.35">
      <c r="A14212" s="2">
        <v>45681.416666666664</v>
      </c>
      <c r="B14212" s="1" t="s">
        <v>38</v>
      </c>
      <c r="C14212" s="1">
        <v>0</v>
      </c>
      <c r="D14212" t="str">
        <f>INDEX(Map!$A$2:$B$35, MATCH(Generation_Raw_Data!$B14212, Map!$A$2:$A$35, 0), 2)</f>
        <v>Brown 6</v>
      </c>
      <c r="E14212" s="9"/>
    </row>
    <row r="14213" spans="1:5" x14ac:dyDescent="0.35">
      <c r="A14213" s="2">
        <v>45681.416666666664</v>
      </c>
      <c r="B14213" s="1" t="s">
        <v>40</v>
      </c>
      <c r="C14213" s="1">
        <v>0</v>
      </c>
      <c r="D14213" t="str">
        <f>INDEX(Map!$A$2:$B$35, MATCH(Generation_Raw_Data!$B14213, Map!$A$2:$A$35, 0), 2)</f>
        <v>Brown 11</v>
      </c>
      <c r="E14213" s="9"/>
    </row>
    <row r="14214" spans="1:5" x14ac:dyDescent="0.35">
      <c r="A14214" s="2">
        <v>45681.458333333328</v>
      </c>
      <c r="B14214" s="1" t="s">
        <v>56</v>
      </c>
      <c r="C14214" s="1">
        <v>9.6999999999999993</v>
      </c>
      <c r="D14214" t="str">
        <f>INDEX(Map!$A$2:$B$35, MATCH(Generation_Raw_Data!$B14214, Map!$A$2:$A$35, 0), 2)</f>
        <v>Paddy's Run 13</v>
      </c>
      <c r="E14214" s="9"/>
    </row>
    <row r="14215" spans="1:5" x14ac:dyDescent="0.35">
      <c r="A14215" s="2">
        <v>45681.458333333328</v>
      </c>
      <c r="B14215" s="1" t="s">
        <v>44</v>
      </c>
      <c r="C14215" s="1">
        <v>756.7</v>
      </c>
      <c r="D14215" t="str">
        <f>INDEX(Map!$A$2:$B$35, MATCH(Generation_Raw_Data!$B14215, Map!$A$2:$A$35, 0), 2)</f>
        <v>Trimble County 2</v>
      </c>
      <c r="E14215" s="9"/>
    </row>
    <row r="14216" spans="1:5" x14ac:dyDescent="0.35">
      <c r="A14216" s="2">
        <v>45681.458333333328</v>
      </c>
      <c r="B14216" s="1" t="s">
        <v>47</v>
      </c>
      <c r="C14216" s="1">
        <v>101.2287</v>
      </c>
      <c r="D14216" t="str">
        <f>INDEX(Map!$A$2:$B$35, MATCH(Generation_Raw_Data!$B14216, Map!$A$2:$A$35, 0), 2)</f>
        <v>Trimble County 5</v>
      </c>
      <c r="E14216" s="9"/>
    </row>
    <row r="14217" spans="1:5" x14ac:dyDescent="0.35">
      <c r="A14217" s="2">
        <v>45681.458333333328</v>
      </c>
      <c r="B14217" s="1" t="s">
        <v>48</v>
      </c>
      <c r="C14217" s="1">
        <v>120.0851</v>
      </c>
      <c r="D14217" t="str">
        <f>INDEX(Map!$A$2:$B$35, MATCH(Generation_Raw_Data!$B14217, Map!$A$2:$A$35, 0), 2)</f>
        <v>Trimble County 6</v>
      </c>
      <c r="E14217" s="9"/>
    </row>
    <row r="14218" spans="1:5" x14ac:dyDescent="0.35">
      <c r="A14218" s="2">
        <v>45681.458333333328</v>
      </c>
      <c r="B14218" s="1" t="s">
        <v>51</v>
      </c>
      <c r="C14218" s="1">
        <v>101.2287</v>
      </c>
      <c r="D14218" t="str">
        <f>INDEX(Map!$A$2:$B$35, MATCH(Generation_Raw_Data!$B14218, Map!$A$2:$A$35, 0), 2)</f>
        <v>Trimble County 9</v>
      </c>
      <c r="E14218" s="9"/>
    </row>
    <row r="14219" spans="1:5" x14ac:dyDescent="0.35">
      <c r="A14219" s="2">
        <v>45681.458333333328</v>
      </c>
      <c r="B14219" s="1" t="s">
        <v>50</v>
      </c>
      <c r="C14219" s="1">
        <v>101.2287</v>
      </c>
      <c r="D14219" t="str">
        <f>INDEX(Map!$A$2:$B$35, MATCH(Generation_Raw_Data!$B14219, Map!$A$2:$A$35, 0), 2)</f>
        <v>Trimble County 8</v>
      </c>
      <c r="E14219" s="9"/>
    </row>
    <row r="14220" spans="1:5" x14ac:dyDescent="0.35">
      <c r="A14220" s="2">
        <v>45681.458333333328</v>
      </c>
      <c r="B14220" s="1" t="s">
        <v>49</v>
      </c>
      <c r="C14220" s="1">
        <v>101.2287</v>
      </c>
      <c r="D14220" t="str">
        <f>INDEX(Map!$A$2:$B$35, MATCH(Generation_Raw_Data!$B14220, Map!$A$2:$A$35, 0), 2)</f>
        <v>Trimble County 7</v>
      </c>
      <c r="E14220" s="9"/>
    </row>
    <row r="14221" spans="1:5" x14ac:dyDescent="0.35">
      <c r="A14221" s="2">
        <v>45681.458333333328</v>
      </c>
      <c r="B14221" s="1" t="s">
        <v>45</v>
      </c>
      <c r="C14221" s="1">
        <v>491.2</v>
      </c>
      <c r="D14221" t="str">
        <f>INDEX(Map!$A$2:$B$35, MATCH(Generation_Raw_Data!$B14221, Map!$A$2:$A$35, 0), 2)</f>
        <v>Trimble County 1</v>
      </c>
      <c r="E14221" s="9"/>
    </row>
    <row r="14222" spans="1:5" x14ac:dyDescent="0.35">
      <c r="A14222" s="2">
        <v>45681.458333333328</v>
      </c>
      <c r="B14222" s="1" t="s">
        <v>52</v>
      </c>
      <c r="C14222" s="1">
        <v>0</v>
      </c>
      <c r="D14222" t="str">
        <f>INDEX(Map!$A$2:$B$35, MATCH(Generation_Raw_Data!$B14222, Map!$A$2:$A$35, 0), 2)</f>
        <v>Trimble County 10</v>
      </c>
      <c r="E14222" s="9"/>
    </row>
    <row r="14223" spans="1:5" x14ac:dyDescent="0.35">
      <c r="A14223" s="2">
        <v>45681.458333333328</v>
      </c>
      <c r="B14223" s="1" t="s">
        <v>43</v>
      </c>
      <c r="C14223" s="1">
        <v>0</v>
      </c>
      <c r="D14223" t="str">
        <f>INDEX(Map!$A$2:$B$35, MATCH(Generation_Raw_Data!$B14223, Map!$A$2:$A$35, 0), 2)</f>
        <v>Haefling</v>
      </c>
      <c r="E14223" s="9"/>
    </row>
    <row r="14224" spans="1:5" x14ac:dyDescent="0.35">
      <c r="A14224" s="2">
        <v>45681.458333333328</v>
      </c>
      <c r="B14224" s="1" t="s">
        <v>42</v>
      </c>
      <c r="C14224" s="1">
        <v>26</v>
      </c>
      <c r="D14224" t="str">
        <f>INDEX(Map!$A$2:$B$35, MATCH(Generation_Raw_Data!$B14224, Map!$A$2:$A$35, 0), 2)</f>
        <v>Dix Dam</v>
      </c>
      <c r="E14224" s="9"/>
    </row>
    <row r="14225" spans="1:5" x14ac:dyDescent="0.35">
      <c r="A14225" s="2">
        <v>45681.458333333328</v>
      </c>
      <c r="B14225" s="1" t="s">
        <v>41</v>
      </c>
      <c r="C14225" s="1">
        <v>3.5</v>
      </c>
      <c r="D14225" t="str">
        <f>INDEX(Map!$A$2:$B$35, MATCH(Generation_Raw_Data!$B14225, Map!$A$2:$A$35, 0), 2)</f>
        <v>Brown Solar</v>
      </c>
      <c r="E14225" s="9"/>
    </row>
    <row r="14226" spans="1:5" x14ac:dyDescent="0.35">
      <c r="A14226" s="2">
        <v>45681.458333333328</v>
      </c>
      <c r="B14226" s="1" t="s">
        <v>29</v>
      </c>
      <c r="C14226" s="1">
        <v>0</v>
      </c>
      <c r="D14226" t="str">
        <f>INDEX(Map!$A$2:$B$35, MATCH(Generation_Raw_Data!$B14226, Map!$A$2:$A$35, 0), 2)</f>
        <v>Brown 5</v>
      </c>
      <c r="E14226" s="9"/>
    </row>
    <row r="14227" spans="1:5" x14ac:dyDescent="0.35">
      <c r="A14227" s="2">
        <v>45681.458333333328</v>
      </c>
      <c r="B14227" s="1" t="s">
        <v>30</v>
      </c>
      <c r="C14227" s="1">
        <v>322</v>
      </c>
      <c r="D14227" t="str">
        <f>INDEX(Map!$A$2:$B$35, MATCH(Generation_Raw_Data!$B14227, Map!$A$2:$A$35, 0), 2)</f>
        <v>Brown 3</v>
      </c>
      <c r="E14227" s="9"/>
    </row>
    <row r="14228" spans="1:5" x14ac:dyDescent="0.35">
      <c r="A14228" s="2">
        <v>45681.458333333328</v>
      </c>
      <c r="B14228" s="1" t="s">
        <v>32</v>
      </c>
      <c r="C14228" s="1">
        <v>437</v>
      </c>
      <c r="D14228" t="str">
        <f>INDEX(Map!$A$2:$B$35, MATCH(Generation_Raw_Data!$B14228, Map!$A$2:$A$35, 0), 2)</f>
        <v>Ghent 3</v>
      </c>
      <c r="E14228" s="9"/>
    </row>
    <row r="14229" spans="1:5" x14ac:dyDescent="0.35">
      <c r="A14229" s="2">
        <v>45681.458333333328</v>
      </c>
      <c r="B14229" s="1" t="s">
        <v>33</v>
      </c>
      <c r="C14229" s="1">
        <v>430</v>
      </c>
      <c r="D14229" t="str">
        <f>INDEX(Map!$A$2:$B$35, MATCH(Generation_Raw_Data!$B14229, Map!$A$2:$A$35, 0), 2)</f>
        <v>Ghent 2</v>
      </c>
      <c r="E14229" s="9"/>
    </row>
    <row r="14230" spans="1:5" x14ac:dyDescent="0.35">
      <c r="A14230" s="2">
        <v>45681.458333333328</v>
      </c>
      <c r="B14230" s="1" t="s">
        <v>31</v>
      </c>
      <c r="C14230" s="1">
        <v>481</v>
      </c>
      <c r="D14230" t="str">
        <f>INDEX(Map!$A$2:$B$35, MATCH(Generation_Raw_Data!$B14230, Map!$A$2:$A$35, 0), 2)</f>
        <v>Ghent 1</v>
      </c>
      <c r="E14230" s="9"/>
    </row>
    <row r="14231" spans="1:5" x14ac:dyDescent="0.35">
      <c r="A14231" s="2">
        <v>45681.458333333328</v>
      </c>
      <c r="B14231" s="1" t="s">
        <v>34</v>
      </c>
      <c r="C14231" s="1">
        <v>451</v>
      </c>
      <c r="D14231" t="str">
        <f>INDEX(Map!$A$2:$B$35, MATCH(Generation_Raw_Data!$B14231, Map!$A$2:$A$35, 0), 2)</f>
        <v>Ghent 4</v>
      </c>
      <c r="E14231" s="9"/>
    </row>
    <row r="14232" spans="1:5" x14ac:dyDescent="0.35">
      <c r="A14232" s="2">
        <v>45681.458333333328</v>
      </c>
      <c r="B14232" s="1" t="s">
        <v>35</v>
      </c>
      <c r="C14232" s="1">
        <v>1.8</v>
      </c>
      <c r="D14232" t="str">
        <f>INDEX(Map!$A$2:$B$35, MATCH(Generation_Raw_Data!$B14232, Map!$A$2:$A$35, 0), 2)</f>
        <v>Simpsonville Solar</v>
      </c>
      <c r="E14232" s="9"/>
    </row>
    <row r="14233" spans="1:5" x14ac:dyDescent="0.35">
      <c r="A14233" s="2">
        <v>45681.458333333328</v>
      </c>
      <c r="B14233" s="1" t="s">
        <v>40</v>
      </c>
      <c r="C14233" s="1">
        <v>0</v>
      </c>
      <c r="D14233" t="str">
        <f>INDEX(Map!$A$2:$B$35, MATCH(Generation_Raw_Data!$B14233, Map!$A$2:$A$35, 0), 2)</f>
        <v>Brown 11</v>
      </c>
      <c r="E14233" s="9"/>
    </row>
    <row r="14234" spans="1:5" x14ac:dyDescent="0.35">
      <c r="A14234" s="2">
        <v>45681.458333333328</v>
      </c>
      <c r="B14234" s="1" t="s">
        <v>38</v>
      </c>
      <c r="C14234" s="1">
        <v>0</v>
      </c>
      <c r="D14234" t="str">
        <f>INDEX(Map!$A$2:$B$35, MATCH(Generation_Raw_Data!$B14234, Map!$A$2:$A$35, 0), 2)</f>
        <v>Brown 6</v>
      </c>
      <c r="E14234" s="9"/>
    </row>
    <row r="14235" spans="1:5" x14ac:dyDescent="0.35">
      <c r="A14235" s="2">
        <v>45681.458333333328</v>
      </c>
      <c r="B14235" s="1" t="s">
        <v>28</v>
      </c>
      <c r="C14235" s="1">
        <v>-1</v>
      </c>
      <c r="D14235" t="str">
        <f>INDEX(Map!$A$2:$B$35, MATCH(Generation_Raw_Data!$B14235, Map!$A$2:$A$35, 0), 2)</f>
        <v>Brown 7</v>
      </c>
      <c r="E14235" s="9"/>
    </row>
    <row r="14236" spans="1:5" x14ac:dyDescent="0.35">
      <c r="A14236" s="2">
        <v>45681.458333333328</v>
      </c>
      <c r="B14236" s="1" t="s">
        <v>36</v>
      </c>
      <c r="C14236" s="1">
        <v>0</v>
      </c>
      <c r="D14236" t="str">
        <f>INDEX(Map!$A$2:$B$35, MATCH(Generation_Raw_Data!$B14236, Map!$A$2:$A$35, 0), 2)</f>
        <v>Brown 8</v>
      </c>
      <c r="E14236" s="9"/>
    </row>
    <row r="14237" spans="1:5" x14ac:dyDescent="0.35">
      <c r="A14237" s="2">
        <v>45681.458333333328</v>
      </c>
      <c r="B14237" s="1" t="s">
        <v>37</v>
      </c>
      <c r="C14237" s="1">
        <v>-1</v>
      </c>
      <c r="D14237" t="str">
        <f>INDEX(Map!$A$2:$B$35, MATCH(Generation_Raw_Data!$B14237, Map!$A$2:$A$35, 0), 2)</f>
        <v>Brown 9</v>
      </c>
      <c r="E14237" s="9"/>
    </row>
    <row r="14238" spans="1:5" x14ac:dyDescent="0.35">
      <c r="A14238" s="2">
        <v>45681.458333333328</v>
      </c>
      <c r="B14238" s="1" t="s">
        <v>39</v>
      </c>
      <c r="C14238" s="1">
        <v>0</v>
      </c>
      <c r="D14238" t="str">
        <f>INDEX(Map!$A$2:$B$35, MATCH(Generation_Raw_Data!$B14238, Map!$A$2:$A$35, 0), 2)</f>
        <v>Brown 10</v>
      </c>
      <c r="E14238" s="9"/>
    </row>
    <row r="14239" spans="1:5" x14ac:dyDescent="0.35">
      <c r="A14239" s="2">
        <v>45681.458333333328</v>
      </c>
      <c r="B14239" s="1" t="s">
        <v>59</v>
      </c>
      <c r="C14239" s="1">
        <v>212.6</v>
      </c>
      <c r="D14239" t="str">
        <f>INDEX(Map!$A$2:$B$35, MATCH(Generation_Raw_Data!$B14239, Map!$A$2:$A$35, 0), 2)</f>
        <v>Cane Run 7</v>
      </c>
      <c r="E14239" s="9"/>
    </row>
    <row r="14240" spans="1:5" x14ac:dyDescent="0.35">
      <c r="A14240" s="2">
        <v>45681.458333333328</v>
      </c>
      <c r="B14240" s="1" t="s">
        <v>61</v>
      </c>
      <c r="C14240" s="1">
        <v>212.2</v>
      </c>
      <c r="D14240" t="str">
        <f>INDEX(Map!$A$2:$B$35, MATCH(Generation_Raw_Data!$B14240, Map!$A$2:$A$35, 0), 2)</f>
        <v>Cane Run 7</v>
      </c>
      <c r="E14240" s="9"/>
    </row>
    <row r="14241" spans="1:5" x14ac:dyDescent="0.35">
      <c r="A14241" s="2">
        <v>45681.458333333328</v>
      </c>
      <c r="B14241" s="1" t="s">
        <v>57</v>
      </c>
      <c r="C14241" s="1">
        <v>-9.1999999999999993</v>
      </c>
      <c r="D14241" t="str">
        <f>INDEX(Map!$A$2:$B$35, MATCH(Generation_Raw_Data!$B14241, Map!$A$2:$A$35, 0), 2)</f>
        <v>Mill Creek 1</v>
      </c>
      <c r="E14241" s="9"/>
    </row>
    <row r="14242" spans="1:5" x14ac:dyDescent="0.35">
      <c r="A14242" s="2">
        <v>45681.458333333328</v>
      </c>
      <c r="B14242" s="1" t="s">
        <v>60</v>
      </c>
      <c r="C14242" s="1">
        <v>206.7</v>
      </c>
      <c r="D14242" t="str">
        <f>INDEX(Map!$A$2:$B$35, MATCH(Generation_Raw_Data!$B14242, Map!$A$2:$A$35, 0), 2)</f>
        <v>Cane Run 7</v>
      </c>
      <c r="E14242" s="9"/>
    </row>
    <row r="14243" spans="1:5" x14ac:dyDescent="0.35">
      <c r="A14243" s="2">
        <v>45681.458333333328</v>
      </c>
      <c r="B14243" s="1" t="s">
        <v>54</v>
      </c>
      <c r="C14243" s="1">
        <v>305</v>
      </c>
      <c r="D14243" t="str">
        <f>INDEX(Map!$A$2:$B$35, MATCH(Generation_Raw_Data!$B14243, Map!$A$2:$A$35, 0), 2)</f>
        <v>Mill Creek 4</v>
      </c>
      <c r="E14243" s="9"/>
    </row>
    <row r="14244" spans="1:5" x14ac:dyDescent="0.35">
      <c r="A14244" s="2">
        <v>45681.458333333328</v>
      </c>
      <c r="B14244" s="1" t="s">
        <v>53</v>
      </c>
      <c r="C14244" s="1">
        <v>199.7</v>
      </c>
      <c r="D14244" t="str">
        <f>INDEX(Map!$A$2:$B$35, MATCH(Generation_Raw_Data!$B14244, Map!$A$2:$A$35, 0), 2)</f>
        <v>Mill Creek 3</v>
      </c>
      <c r="E14244" s="9"/>
    </row>
    <row r="14245" spans="1:5" x14ac:dyDescent="0.35">
      <c r="A14245" s="2">
        <v>45681.458333333328</v>
      </c>
      <c r="B14245" s="1" t="s">
        <v>58</v>
      </c>
      <c r="C14245" s="1">
        <v>298.60000000000002</v>
      </c>
      <c r="D14245" t="str">
        <f>INDEX(Map!$A$2:$B$35, MATCH(Generation_Raw_Data!$B14245, Map!$A$2:$A$35, 0), 2)</f>
        <v>Mill Creek 2</v>
      </c>
      <c r="E14245" s="9"/>
    </row>
    <row r="14246" spans="1:5" x14ac:dyDescent="0.35">
      <c r="A14246" s="2">
        <v>45681.458333333328</v>
      </c>
      <c r="B14246" s="1" t="s">
        <v>46</v>
      </c>
      <c r="C14246" s="1">
        <v>61</v>
      </c>
      <c r="D14246" t="str">
        <f>INDEX(Map!$A$2:$B$35, MATCH(Generation_Raw_Data!$B14246, Map!$A$2:$A$35, 0), 2)</f>
        <v>Ohio Falls</v>
      </c>
      <c r="E14246" s="9"/>
    </row>
    <row r="14247" spans="1:5" x14ac:dyDescent="0.35">
      <c r="A14247" s="2">
        <v>45681.458333333328</v>
      </c>
      <c r="B14247" s="1" t="s">
        <v>55</v>
      </c>
      <c r="C14247" s="1">
        <v>0</v>
      </c>
      <c r="D14247" t="str">
        <f>INDEX(Map!$A$2:$B$35, MATCH(Generation_Raw_Data!$B14247, Map!$A$2:$A$35, 0), 2)</f>
        <v>Paddy's Run 12</v>
      </c>
      <c r="E14247" s="9"/>
    </row>
    <row r="14248" spans="1:5" x14ac:dyDescent="0.35">
      <c r="A14248" s="2">
        <v>45681.499999999993</v>
      </c>
      <c r="B14248" s="1" t="s">
        <v>61</v>
      </c>
      <c r="C14248" s="1">
        <v>189.6</v>
      </c>
      <c r="D14248" t="str">
        <f>INDEX(Map!$A$2:$B$35, MATCH(Generation_Raw_Data!$B14248, Map!$A$2:$A$35, 0), 2)</f>
        <v>Cane Run 7</v>
      </c>
      <c r="E14248" s="9"/>
    </row>
    <row r="14249" spans="1:5" x14ac:dyDescent="0.35">
      <c r="A14249" s="2">
        <v>45681.499999999993</v>
      </c>
      <c r="B14249" s="1" t="s">
        <v>59</v>
      </c>
      <c r="C14249" s="1">
        <v>189.8</v>
      </c>
      <c r="D14249" t="str">
        <f>INDEX(Map!$A$2:$B$35, MATCH(Generation_Raw_Data!$B14249, Map!$A$2:$A$35, 0), 2)</f>
        <v>Cane Run 7</v>
      </c>
      <c r="E14249" s="9"/>
    </row>
    <row r="14250" spans="1:5" x14ac:dyDescent="0.35">
      <c r="A14250" s="2">
        <v>45681.499999999993</v>
      </c>
      <c r="B14250" s="1" t="s">
        <v>60</v>
      </c>
      <c r="C14250" s="1">
        <v>195.8</v>
      </c>
      <c r="D14250" t="str">
        <f>INDEX(Map!$A$2:$B$35, MATCH(Generation_Raw_Data!$B14250, Map!$A$2:$A$35, 0), 2)</f>
        <v>Cane Run 7</v>
      </c>
      <c r="E14250" s="9"/>
    </row>
    <row r="14251" spans="1:5" x14ac:dyDescent="0.35">
      <c r="A14251" s="2">
        <v>45681.499999999993</v>
      </c>
      <c r="B14251" s="1" t="s">
        <v>57</v>
      </c>
      <c r="C14251" s="1">
        <v>-9.3000000000000007</v>
      </c>
      <c r="D14251" t="str">
        <f>INDEX(Map!$A$2:$B$35, MATCH(Generation_Raw_Data!$B14251, Map!$A$2:$A$35, 0), 2)</f>
        <v>Mill Creek 1</v>
      </c>
      <c r="E14251" s="9"/>
    </row>
    <row r="14252" spans="1:5" x14ac:dyDescent="0.35">
      <c r="A14252" s="2">
        <v>45681.499999999993</v>
      </c>
      <c r="B14252" s="1" t="s">
        <v>58</v>
      </c>
      <c r="C14252" s="1">
        <v>290.10000000000002</v>
      </c>
      <c r="D14252" t="str">
        <f>INDEX(Map!$A$2:$B$35, MATCH(Generation_Raw_Data!$B14252, Map!$A$2:$A$35, 0), 2)</f>
        <v>Mill Creek 2</v>
      </c>
      <c r="E14252" s="9"/>
    </row>
    <row r="14253" spans="1:5" x14ac:dyDescent="0.35">
      <c r="A14253" s="2">
        <v>45681.499999999993</v>
      </c>
      <c r="B14253" s="1" t="s">
        <v>53</v>
      </c>
      <c r="C14253" s="1">
        <v>199.8</v>
      </c>
      <c r="D14253" t="str">
        <f>INDEX(Map!$A$2:$B$35, MATCH(Generation_Raw_Data!$B14253, Map!$A$2:$A$35, 0), 2)</f>
        <v>Mill Creek 3</v>
      </c>
      <c r="E14253" s="9"/>
    </row>
    <row r="14254" spans="1:5" x14ac:dyDescent="0.35">
      <c r="A14254" s="2">
        <v>45681.499999999993</v>
      </c>
      <c r="B14254" s="1" t="s">
        <v>54</v>
      </c>
      <c r="C14254" s="1">
        <v>303.8</v>
      </c>
      <c r="D14254" t="str">
        <f>INDEX(Map!$A$2:$B$35, MATCH(Generation_Raw_Data!$B14254, Map!$A$2:$A$35, 0), 2)</f>
        <v>Mill Creek 4</v>
      </c>
      <c r="E14254" s="9"/>
    </row>
    <row r="14255" spans="1:5" x14ac:dyDescent="0.35">
      <c r="A14255" s="2">
        <v>45681.499999999993</v>
      </c>
      <c r="B14255" s="1" t="s">
        <v>46</v>
      </c>
      <c r="C14255" s="1">
        <v>61</v>
      </c>
      <c r="D14255" t="str">
        <f>INDEX(Map!$A$2:$B$35, MATCH(Generation_Raw_Data!$B14255, Map!$A$2:$A$35, 0), 2)</f>
        <v>Ohio Falls</v>
      </c>
      <c r="E14255" s="9"/>
    </row>
    <row r="14256" spans="1:5" x14ac:dyDescent="0.35">
      <c r="A14256" s="2">
        <v>45681.499999999993</v>
      </c>
      <c r="B14256" s="1" t="s">
        <v>56</v>
      </c>
      <c r="C14256" s="1">
        <v>-0.3</v>
      </c>
      <c r="D14256" t="str">
        <f>INDEX(Map!$A$2:$B$35, MATCH(Generation_Raw_Data!$B14256, Map!$A$2:$A$35, 0), 2)</f>
        <v>Paddy's Run 13</v>
      </c>
      <c r="E14256" s="9"/>
    </row>
    <row r="14257" spans="1:5" x14ac:dyDescent="0.35">
      <c r="A14257" s="2">
        <v>45681.499999999993</v>
      </c>
      <c r="B14257" s="1" t="s">
        <v>55</v>
      </c>
      <c r="C14257" s="1">
        <v>0</v>
      </c>
      <c r="D14257" t="str">
        <f>INDEX(Map!$A$2:$B$35, MATCH(Generation_Raw_Data!$B14257, Map!$A$2:$A$35, 0), 2)</f>
        <v>Paddy's Run 12</v>
      </c>
      <c r="E14257" s="9"/>
    </row>
    <row r="14258" spans="1:5" x14ac:dyDescent="0.35">
      <c r="A14258" s="2">
        <v>45681.499999999993</v>
      </c>
      <c r="B14258" s="1" t="s">
        <v>49</v>
      </c>
      <c r="C14258" s="1">
        <v>101.4248</v>
      </c>
      <c r="D14258" t="str">
        <f>INDEX(Map!$A$2:$B$35, MATCH(Generation_Raw_Data!$B14258, Map!$A$2:$A$35, 0), 2)</f>
        <v>Trimble County 7</v>
      </c>
      <c r="E14258" s="9"/>
    </row>
    <row r="14259" spans="1:5" x14ac:dyDescent="0.35">
      <c r="A14259" s="2">
        <v>45681.499999999993</v>
      </c>
      <c r="B14259" s="1" t="s">
        <v>50</v>
      </c>
      <c r="C14259" s="1">
        <v>101.4248</v>
      </c>
      <c r="D14259" t="str">
        <f>INDEX(Map!$A$2:$B$35, MATCH(Generation_Raw_Data!$B14259, Map!$A$2:$A$35, 0), 2)</f>
        <v>Trimble County 8</v>
      </c>
      <c r="E14259" s="9"/>
    </row>
    <row r="14260" spans="1:5" x14ac:dyDescent="0.35">
      <c r="A14260" s="2">
        <v>45681.499999999993</v>
      </c>
      <c r="B14260" s="1" t="s">
        <v>51</v>
      </c>
      <c r="C14260" s="1">
        <v>102.4192</v>
      </c>
      <c r="D14260" t="str">
        <f>INDEX(Map!$A$2:$B$35, MATCH(Generation_Raw_Data!$B14260, Map!$A$2:$A$35, 0), 2)</f>
        <v>Trimble County 9</v>
      </c>
      <c r="E14260" s="9"/>
    </row>
    <row r="14261" spans="1:5" x14ac:dyDescent="0.35">
      <c r="A14261" s="2">
        <v>45681.499999999993</v>
      </c>
      <c r="B14261" s="1" t="s">
        <v>48</v>
      </c>
      <c r="C14261" s="1">
        <v>121.312</v>
      </c>
      <c r="D14261" t="str">
        <f>INDEX(Map!$A$2:$B$35, MATCH(Generation_Raw_Data!$B14261, Map!$A$2:$A$35, 0), 2)</f>
        <v>Trimble County 6</v>
      </c>
      <c r="E14261" s="9"/>
    </row>
    <row r="14262" spans="1:5" x14ac:dyDescent="0.35">
      <c r="A14262" s="2">
        <v>45681.499999999993</v>
      </c>
      <c r="B14262" s="1" t="s">
        <v>47</v>
      </c>
      <c r="C14262" s="1">
        <v>102.4192</v>
      </c>
      <c r="D14262" t="str">
        <f>INDEX(Map!$A$2:$B$35, MATCH(Generation_Raw_Data!$B14262, Map!$A$2:$A$35, 0), 2)</f>
        <v>Trimble County 5</v>
      </c>
      <c r="E14262" s="9"/>
    </row>
    <row r="14263" spans="1:5" x14ac:dyDescent="0.35">
      <c r="A14263" s="2">
        <v>45681.499999999993</v>
      </c>
      <c r="B14263" s="1" t="s">
        <v>44</v>
      </c>
      <c r="C14263" s="1">
        <v>756.7</v>
      </c>
      <c r="D14263" t="str">
        <f>INDEX(Map!$A$2:$B$35, MATCH(Generation_Raw_Data!$B14263, Map!$A$2:$A$35, 0), 2)</f>
        <v>Trimble County 2</v>
      </c>
      <c r="E14263" s="9"/>
    </row>
    <row r="14264" spans="1:5" x14ac:dyDescent="0.35">
      <c r="A14264" s="2">
        <v>45681.499999999993</v>
      </c>
      <c r="B14264" s="1" t="s">
        <v>45</v>
      </c>
      <c r="C14264" s="1">
        <v>488.1</v>
      </c>
      <c r="D14264" t="str">
        <f>INDEX(Map!$A$2:$B$35, MATCH(Generation_Raw_Data!$B14264, Map!$A$2:$A$35, 0), 2)</f>
        <v>Trimble County 1</v>
      </c>
      <c r="E14264" s="9"/>
    </row>
    <row r="14265" spans="1:5" x14ac:dyDescent="0.35">
      <c r="A14265" s="2">
        <v>45681.499999999993</v>
      </c>
      <c r="B14265" s="1" t="s">
        <v>52</v>
      </c>
      <c r="C14265" s="1">
        <v>0</v>
      </c>
      <c r="D14265" t="str">
        <f>INDEX(Map!$A$2:$B$35, MATCH(Generation_Raw_Data!$B14265, Map!$A$2:$A$35, 0), 2)</f>
        <v>Trimble County 10</v>
      </c>
      <c r="E14265" s="9"/>
    </row>
    <row r="14266" spans="1:5" x14ac:dyDescent="0.35">
      <c r="A14266" s="2">
        <v>45681.499999999993</v>
      </c>
      <c r="B14266" s="1" t="s">
        <v>43</v>
      </c>
      <c r="C14266" s="1">
        <v>0</v>
      </c>
      <c r="D14266" t="str">
        <f>INDEX(Map!$A$2:$B$35, MATCH(Generation_Raw_Data!$B14266, Map!$A$2:$A$35, 0), 2)</f>
        <v>Haefling</v>
      </c>
      <c r="E14266" s="9"/>
    </row>
    <row r="14267" spans="1:5" x14ac:dyDescent="0.35">
      <c r="A14267" s="2">
        <v>45681.499999999993</v>
      </c>
      <c r="B14267" s="1" t="s">
        <v>42</v>
      </c>
      <c r="C14267" s="1">
        <v>19</v>
      </c>
      <c r="D14267" t="str">
        <f>INDEX(Map!$A$2:$B$35, MATCH(Generation_Raw_Data!$B14267, Map!$A$2:$A$35, 0), 2)</f>
        <v>Dix Dam</v>
      </c>
      <c r="E14267" s="9"/>
    </row>
    <row r="14268" spans="1:5" x14ac:dyDescent="0.35">
      <c r="A14268" s="2">
        <v>45681.499999999993</v>
      </c>
      <c r="B14268" s="1" t="s">
        <v>41</v>
      </c>
      <c r="C14268" s="1">
        <v>6</v>
      </c>
      <c r="D14268" t="str">
        <f>INDEX(Map!$A$2:$B$35, MATCH(Generation_Raw_Data!$B14268, Map!$A$2:$A$35, 0), 2)</f>
        <v>Brown Solar</v>
      </c>
      <c r="E14268" s="9"/>
    </row>
    <row r="14269" spans="1:5" x14ac:dyDescent="0.35">
      <c r="A14269" s="2">
        <v>45681.499999999993</v>
      </c>
      <c r="B14269" s="1" t="s">
        <v>31</v>
      </c>
      <c r="C14269" s="1">
        <v>471</v>
      </c>
      <c r="D14269" t="str">
        <f>INDEX(Map!$A$2:$B$35, MATCH(Generation_Raw_Data!$B14269, Map!$A$2:$A$35, 0), 2)</f>
        <v>Ghent 1</v>
      </c>
      <c r="E14269" s="9"/>
    </row>
    <row r="14270" spans="1:5" x14ac:dyDescent="0.35">
      <c r="A14270" s="2">
        <v>45681.499999999993</v>
      </c>
      <c r="B14270" s="1" t="s">
        <v>33</v>
      </c>
      <c r="C14270" s="1">
        <v>431</v>
      </c>
      <c r="D14270" t="str">
        <f>INDEX(Map!$A$2:$B$35, MATCH(Generation_Raw_Data!$B14270, Map!$A$2:$A$35, 0), 2)</f>
        <v>Ghent 2</v>
      </c>
      <c r="E14270" s="9"/>
    </row>
    <row r="14271" spans="1:5" x14ac:dyDescent="0.35">
      <c r="A14271" s="2">
        <v>45681.499999999993</v>
      </c>
      <c r="B14271" s="1" t="s">
        <v>32</v>
      </c>
      <c r="C14271" s="1">
        <v>222</v>
      </c>
      <c r="D14271" t="str">
        <f>INDEX(Map!$A$2:$B$35, MATCH(Generation_Raw_Data!$B14271, Map!$A$2:$A$35, 0), 2)</f>
        <v>Ghent 3</v>
      </c>
      <c r="E14271" s="9"/>
    </row>
    <row r="14272" spans="1:5" x14ac:dyDescent="0.35">
      <c r="A14272" s="2">
        <v>45681.499999999993</v>
      </c>
      <c r="B14272" s="1" t="s">
        <v>30</v>
      </c>
      <c r="C14272" s="1">
        <v>180</v>
      </c>
      <c r="D14272" t="str">
        <f>INDEX(Map!$A$2:$B$35, MATCH(Generation_Raw_Data!$B14272, Map!$A$2:$A$35, 0), 2)</f>
        <v>Brown 3</v>
      </c>
      <c r="E14272" s="9"/>
    </row>
    <row r="14273" spans="1:5" x14ac:dyDescent="0.35">
      <c r="A14273" s="2">
        <v>45681.499999999993</v>
      </c>
      <c r="B14273" s="1" t="s">
        <v>29</v>
      </c>
      <c r="C14273" s="1">
        <v>0</v>
      </c>
      <c r="D14273" t="str">
        <f>INDEX(Map!$A$2:$B$35, MATCH(Generation_Raw_Data!$B14273, Map!$A$2:$A$35, 0), 2)</f>
        <v>Brown 5</v>
      </c>
      <c r="E14273" s="9"/>
    </row>
    <row r="14274" spans="1:5" x14ac:dyDescent="0.35">
      <c r="A14274" s="2">
        <v>45681.499999999993</v>
      </c>
      <c r="B14274" s="1" t="s">
        <v>34</v>
      </c>
      <c r="C14274" s="1">
        <v>421</v>
      </c>
      <c r="D14274" t="str">
        <f>INDEX(Map!$A$2:$B$35, MATCH(Generation_Raw_Data!$B14274, Map!$A$2:$A$35, 0), 2)</f>
        <v>Ghent 4</v>
      </c>
      <c r="E14274" s="9"/>
    </row>
    <row r="14275" spans="1:5" x14ac:dyDescent="0.35">
      <c r="A14275" s="2">
        <v>45681.499999999993</v>
      </c>
      <c r="B14275" s="1" t="s">
        <v>35</v>
      </c>
      <c r="C14275" s="1">
        <v>2</v>
      </c>
      <c r="D14275" t="str">
        <f>INDEX(Map!$A$2:$B$35, MATCH(Generation_Raw_Data!$B14275, Map!$A$2:$A$35, 0), 2)</f>
        <v>Simpsonville Solar</v>
      </c>
      <c r="E14275" s="9"/>
    </row>
    <row r="14276" spans="1:5" x14ac:dyDescent="0.35">
      <c r="A14276" s="2">
        <v>45681.499999999993</v>
      </c>
      <c r="B14276" s="1" t="s">
        <v>39</v>
      </c>
      <c r="C14276" s="1">
        <v>0</v>
      </c>
      <c r="D14276" t="str">
        <f>INDEX(Map!$A$2:$B$35, MATCH(Generation_Raw_Data!$B14276, Map!$A$2:$A$35, 0), 2)</f>
        <v>Brown 10</v>
      </c>
      <c r="E14276" s="9"/>
    </row>
    <row r="14277" spans="1:5" x14ac:dyDescent="0.35">
      <c r="A14277" s="2">
        <v>45681.499999999993</v>
      </c>
      <c r="B14277" s="1" t="s">
        <v>37</v>
      </c>
      <c r="C14277" s="1">
        <v>0</v>
      </c>
      <c r="D14277" t="str">
        <f>INDEX(Map!$A$2:$B$35, MATCH(Generation_Raw_Data!$B14277, Map!$A$2:$A$35, 0), 2)</f>
        <v>Brown 9</v>
      </c>
      <c r="E14277" s="9"/>
    </row>
    <row r="14278" spans="1:5" x14ac:dyDescent="0.35">
      <c r="A14278" s="2">
        <v>45681.499999999993</v>
      </c>
      <c r="B14278" s="1" t="s">
        <v>36</v>
      </c>
      <c r="C14278" s="1">
        <v>0</v>
      </c>
      <c r="D14278" t="str">
        <f>INDEX(Map!$A$2:$B$35, MATCH(Generation_Raw_Data!$B14278, Map!$A$2:$A$35, 0), 2)</f>
        <v>Brown 8</v>
      </c>
      <c r="E14278" s="9"/>
    </row>
    <row r="14279" spans="1:5" x14ac:dyDescent="0.35">
      <c r="A14279" s="2">
        <v>45681.499999999993</v>
      </c>
      <c r="B14279" s="1" t="s">
        <v>28</v>
      </c>
      <c r="C14279" s="1">
        <v>-1</v>
      </c>
      <c r="D14279" t="str">
        <f>INDEX(Map!$A$2:$B$35, MATCH(Generation_Raw_Data!$B14279, Map!$A$2:$A$35, 0), 2)</f>
        <v>Brown 7</v>
      </c>
      <c r="E14279" s="9"/>
    </row>
    <row r="14280" spans="1:5" x14ac:dyDescent="0.35">
      <c r="A14280" s="2">
        <v>45681.499999999993</v>
      </c>
      <c r="B14280" s="1" t="s">
        <v>38</v>
      </c>
      <c r="C14280" s="1">
        <v>0</v>
      </c>
      <c r="D14280" t="str">
        <f>INDEX(Map!$A$2:$B$35, MATCH(Generation_Raw_Data!$B14280, Map!$A$2:$A$35, 0), 2)</f>
        <v>Brown 6</v>
      </c>
      <c r="E14280" s="9"/>
    </row>
    <row r="14281" spans="1:5" x14ac:dyDescent="0.35">
      <c r="A14281" s="2">
        <v>45681.499999999993</v>
      </c>
      <c r="B14281" s="1" t="s">
        <v>40</v>
      </c>
      <c r="C14281" s="1">
        <v>0</v>
      </c>
      <c r="D14281" t="str">
        <f>INDEX(Map!$A$2:$B$35, MATCH(Generation_Raw_Data!$B14281, Map!$A$2:$A$35, 0), 2)</f>
        <v>Brown 11</v>
      </c>
      <c r="E14281" s="9"/>
    </row>
    <row r="14282" spans="1:5" x14ac:dyDescent="0.35">
      <c r="A14282" s="2">
        <v>45681.541666666657</v>
      </c>
      <c r="B14282" s="1" t="s">
        <v>59</v>
      </c>
      <c r="C14282" s="1">
        <v>184.5</v>
      </c>
      <c r="D14282" t="str">
        <f>INDEX(Map!$A$2:$B$35, MATCH(Generation_Raw_Data!$B14282, Map!$A$2:$A$35, 0), 2)</f>
        <v>Cane Run 7</v>
      </c>
      <c r="E14282" s="9"/>
    </row>
    <row r="14283" spans="1:5" x14ac:dyDescent="0.35">
      <c r="A14283" s="2">
        <v>45681.541666666657</v>
      </c>
      <c r="B14283" s="1" t="s">
        <v>61</v>
      </c>
      <c r="C14283" s="1">
        <v>184.1</v>
      </c>
      <c r="D14283" t="str">
        <f>INDEX(Map!$A$2:$B$35, MATCH(Generation_Raw_Data!$B14283, Map!$A$2:$A$35, 0), 2)</f>
        <v>Cane Run 7</v>
      </c>
      <c r="E14283" s="9"/>
    </row>
    <row r="14284" spans="1:5" x14ac:dyDescent="0.35">
      <c r="A14284" s="2">
        <v>45681.541666666657</v>
      </c>
      <c r="B14284" s="1" t="s">
        <v>60</v>
      </c>
      <c r="C14284" s="1">
        <v>193.1</v>
      </c>
      <c r="D14284" t="str">
        <f>INDEX(Map!$A$2:$B$35, MATCH(Generation_Raw_Data!$B14284, Map!$A$2:$A$35, 0), 2)</f>
        <v>Cane Run 7</v>
      </c>
      <c r="E14284" s="9"/>
    </row>
    <row r="14285" spans="1:5" x14ac:dyDescent="0.35">
      <c r="A14285" s="2">
        <v>45681.541666666657</v>
      </c>
      <c r="B14285" s="1" t="s">
        <v>57</v>
      </c>
      <c r="C14285" s="1">
        <v>-9.3000000000000007</v>
      </c>
      <c r="D14285" t="str">
        <f>INDEX(Map!$A$2:$B$35, MATCH(Generation_Raw_Data!$B14285, Map!$A$2:$A$35, 0), 2)</f>
        <v>Mill Creek 1</v>
      </c>
      <c r="E14285" s="9"/>
    </row>
    <row r="14286" spans="1:5" x14ac:dyDescent="0.35">
      <c r="A14286" s="2">
        <v>45681.541666666657</v>
      </c>
      <c r="B14286" s="1" t="s">
        <v>55</v>
      </c>
      <c r="C14286" s="1">
        <v>0</v>
      </c>
      <c r="D14286" t="str">
        <f>INDEX(Map!$A$2:$B$35, MATCH(Generation_Raw_Data!$B14286, Map!$A$2:$A$35, 0), 2)</f>
        <v>Paddy's Run 12</v>
      </c>
      <c r="E14286" s="9"/>
    </row>
    <row r="14287" spans="1:5" x14ac:dyDescent="0.35">
      <c r="A14287" s="2">
        <v>45681.541666666657</v>
      </c>
      <c r="B14287" s="1" t="s">
        <v>56</v>
      </c>
      <c r="C14287" s="1">
        <v>-0.2</v>
      </c>
      <c r="D14287" t="str">
        <f>INDEX(Map!$A$2:$B$35, MATCH(Generation_Raw_Data!$B14287, Map!$A$2:$A$35, 0), 2)</f>
        <v>Paddy's Run 13</v>
      </c>
      <c r="E14287" s="9"/>
    </row>
    <row r="14288" spans="1:5" x14ac:dyDescent="0.35">
      <c r="A14288" s="2">
        <v>45681.541666666657</v>
      </c>
      <c r="B14288" s="1" t="s">
        <v>54</v>
      </c>
      <c r="C14288" s="1">
        <v>303.5</v>
      </c>
      <c r="D14288" t="str">
        <f>INDEX(Map!$A$2:$B$35, MATCH(Generation_Raw_Data!$B14288, Map!$A$2:$A$35, 0), 2)</f>
        <v>Mill Creek 4</v>
      </c>
      <c r="E14288" s="9"/>
    </row>
    <row r="14289" spans="1:5" x14ac:dyDescent="0.35">
      <c r="A14289" s="2">
        <v>45681.541666666657</v>
      </c>
      <c r="B14289" s="1" t="s">
        <v>53</v>
      </c>
      <c r="C14289" s="1">
        <v>200</v>
      </c>
      <c r="D14289" t="str">
        <f>INDEX(Map!$A$2:$B$35, MATCH(Generation_Raw_Data!$B14289, Map!$A$2:$A$35, 0), 2)</f>
        <v>Mill Creek 3</v>
      </c>
      <c r="E14289" s="9"/>
    </row>
    <row r="14290" spans="1:5" x14ac:dyDescent="0.35">
      <c r="A14290" s="2">
        <v>45681.541666666657</v>
      </c>
      <c r="B14290" s="1" t="s">
        <v>58</v>
      </c>
      <c r="C14290" s="1">
        <v>284</v>
      </c>
      <c r="D14290" t="str">
        <f>INDEX(Map!$A$2:$B$35, MATCH(Generation_Raw_Data!$B14290, Map!$A$2:$A$35, 0), 2)</f>
        <v>Mill Creek 2</v>
      </c>
      <c r="E14290" s="9"/>
    </row>
    <row r="14291" spans="1:5" x14ac:dyDescent="0.35">
      <c r="A14291" s="2">
        <v>45681.541666666657</v>
      </c>
      <c r="B14291" s="1" t="s">
        <v>31</v>
      </c>
      <c r="C14291" s="1">
        <v>480.75</v>
      </c>
      <c r="D14291" t="str">
        <f>INDEX(Map!$A$2:$B$35, MATCH(Generation_Raw_Data!$B14291, Map!$A$2:$A$35, 0), 2)</f>
        <v>Ghent 1</v>
      </c>
      <c r="E14291" s="9"/>
    </row>
    <row r="14292" spans="1:5" x14ac:dyDescent="0.35">
      <c r="A14292" s="2">
        <v>45681.541666666657</v>
      </c>
      <c r="B14292" s="1" t="s">
        <v>34</v>
      </c>
      <c r="C14292" s="1">
        <v>353.75</v>
      </c>
      <c r="D14292" t="str">
        <f>INDEX(Map!$A$2:$B$35, MATCH(Generation_Raw_Data!$B14292, Map!$A$2:$A$35, 0), 2)</f>
        <v>Ghent 4</v>
      </c>
      <c r="E14292" s="9"/>
    </row>
    <row r="14293" spans="1:5" x14ac:dyDescent="0.35">
      <c r="A14293" s="2">
        <v>45681.541666666657</v>
      </c>
      <c r="B14293" s="1" t="s">
        <v>35</v>
      </c>
      <c r="C14293" s="1">
        <v>1.9</v>
      </c>
      <c r="D14293" t="str">
        <f>INDEX(Map!$A$2:$B$35, MATCH(Generation_Raw_Data!$B14293, Map!$A$2:$A$35, 0), 2)</f>
        <v>Simpsonville Solar</v>
      </c>
      <c r="E14293" s="9"/>
    </row>
    <row r="14294" spans="1:5" x14ac:dyDescent="0.35">
      <c r="A14294" s="2">
        <v>45681.541666666657</v>
      </c>
      <c r="B14294" s="1" t="s">
        <v>40</v>
      </c>
      <c r="C14294" s="1">
        <v>0</v>
      </c>
      <c r="D14294" t="str">
        <f>INDEX(Map!$A$2:$B$35, MATCH(Generation_Raw_Data!$B14294, Map!$A$2:$A$35, 0), 2)</f>
        <v>Brown 11</v>
      </c>
      <c r="E14294" s="9"/>
    </row>
    <row r="14295" spans="1:5" x14ac:dyDescent="0.35">
      <c r="A14295" s="2">
        <v>45681.541666666657</v>
      </c>
      <c r="B14295" s="1" t="s">
        <v>38</v>
      </c>
      <c r="C14295" s="1">
        <v>0</v>
      </c>
      <c r="D14295" t="str">
        <f>INDEX(Map!$A$2:$B$35, MATCH(Generation_Raw_Data!$B14295, Map!$A$2:$A$35, 0), 2)</f>
        <v>Brown 6</v>
      </c>
      <c r="E14295" s="9"/>
    </row>
    <row r="14296" spans="1:5" x14ac:dyDescent="0.35">
      <c r="A14296" s="2">
        <v>45681.541666666657</v>
      </c>
      <c r="B14296" s="1" t="s">
        <v>28</v>
      </c>
      <c r="C14296" s="1">
        <v>-1</v>
      </c>
      <c r="D14296" t="str">
        <f>INDEX(Map!$A$2:$B$35, MATCH(Generation_Raw_Data!$B14296, Map!$A$2:$A$35, 0), 2)</f>
        <v>Brown 7</v>
      </c>
      <c r="E14296" s="9"/>
    </row>
    <row r="14297" spans="1:5" x14ac:dyDescent="0.35">
      <c r="A14297" s="2">
        <v>45681.541666666657</v>
      </c>
      <c r="B14297" s="1" t="s">
        <v>36</v>
      </c>
      <c r="C14297" s="1">
        <v>0</v>
      </c>
      <c r="D14297" t="str">
        <f>INDEX(Map!$A$2:$B$35, MATCH(Generation_Raw_Data!$B14297, Map!$A$2:$A$35, 0), 2)</f>
        <v>Brown 8</v>
      </c>
      <c r="E14297" s="9"/>
    </row>
    <row r="14298" spans="1:5" x14ac:dyDescent="0.35">
      <c r="A14298" s="2">
        <v>45681.541666666657</v>
      </c>
      <c r="B14298" s="1" t="s">
        <v>37</v>
      </c>
      <c r="C14298" s="1">
        <v>-1</v>
      </c>
      <c r="D14298" t="str">
        <f>INDEX(Map!$A$2:$B$35, MATCH(Generation_Raw_Data!$B14298, Map!$A$2:$A$35, 0), 2)</f>
        <v>Brown 9</v>
      </c>
      <c r="E14298" s="9"/>
    </row>
    <row r="14299" spans="1:5" x14ac:dyDescent="0.35">
      <c r="A14299" s="2">
        <v>45681.541666666657</v>
      </c>
      <c r="B14299" s="1" t="s">
        <v>39</v>
      </c>
      <c r="C14299" s="1">
        <v>0</v>
      </c>
      <c r="D14299" t="str">
        <f>INDEX(Map!$A$2:$B$35, MATCH(Generation_Raw_Data!$B14299, Map!$A$2:$A$35, 0), 2)</f>
        <v>Brown 10</v>
      </c>
      <c r="E14299" s="9"/>
    </row>
    <row r="14300" spans="1:5" x14ac:dyDescent="0.35">
      <c r="A14300" s="2">
        <v>45681.541666666657</v>
      </c>
      <c r="B14300" s="1" t="s">
        <v>44</v>
      </c>
      <c r="C14300" s="1">
        <v>754.9</v>
      </c>
      <c r="D14300" t="str">
        <f>INDEX(Map!$A$2:$B$35, MATCH(Generation_Raw_Data!$B14300, Map!$A$2:$A$35, 0), 2)</f>
        <v>Trimble County 2</v>
      </c>
      <c r="E14300" s="9"/>
    </row>
    <row r="14301" spans="1:5" x14ac:dyDescent="0.35">
      <c r="A14301" s="2">
        <v>45681.541666666657</v>
      </c>
      <c r="B14301" s="1" t="s">
        <v>47</v>
      </c>
      <c r="C14301" s="1">
        <v>100.42400000000001</v>
      </c>
      <c r="D14301" t="str">
        <f>INDEX(Map!$A$2:$B$35, MATCH(Generation_Raw_Data!$B14301, Map!$A$2:$A$35, 0), 2)</f>
        <v>Trimble County 5</v>
      </c>
      <c r="E14301" s="9"/>
    </row>
    <row r="14302" spans="1:5" x14ac:dyDescent="0.35">
      <c r="A14302" s="2">
        <v>45681.541666666657</v>
      </c>
      <c r="B14302" s="1" t="s">
        <v>48</v>
      </c>
      <c r="C14302" s="1">
        <v>120.3099</v>
      </c>
      <c r="D14302" t="str">
        <f>INDEX(Map!$A$2:$B$35, MATCH(Generation_Raw_Data!$B14302, Map!$A$2:$A$35, 0), 2)</f>
        <v>Trimble County 6</v>
      </c>
      <c r="E14302" s="9"/>
    </row>
    <row r="14303" spans="1:5" x14ac:dyDescent="0.35">
      <c r="A14303" s="2">
        <v>45681.541666666657</v>
      </c>
      <c r="B14303" s="1" t="s">
        <v>51</v>
      </c>
      <c r="C14303" s="1">
        <v>101.4183</v>
      </c>
      <c r="D14303" t="str">
        <f>INDEX(Map!$A$2:$B$35, MATCH(Generation_Raw_Data!$B14303, Map!$A$2:$A$35, 0), 2)</f>
        <v>Trimble County 9</v>
      </c>
      <c r="E14303" s="9"/>
    </row>
    <row r="14304" spans="1:5" x14ac:dyDescent="0.35">
      <c r="A14304" s="2">
        <v>45681.541666666657</v>
      </c>
      <c r="B14304" s="1" t="s">
        <v>50</v>
      </c>
      <c r="C14304" s="1">
        <v>100.42400000000001</v>
      </c>
      <c r="D14304" t="str">
        <f>INDEX(Map!$A$2:$B$35, MATCH(Generation_Raw_Data!$B14304, Map!$A$2:$A$35, 0), 2)</f>
        <v>Trimble County 8</v>
      </c>
      <c r="E14304" s="9"/>
    </row>
    <row r="14305" spans="1:5" x14ac:dyDescent="0.35">
      <c r="A14305" s="2">
        <v>45681.541666666657</v>
      </c>
      <c r="B14305" s="1" t="s">
        <v>49</v>
      </c>
      <c r="C14305" s="1">
        <v>100.42400000000001</v>
      </c>
      <c r="D14305" t="str">
        <f>INDEX(Map!$A$2:$B$35, MATCH(Generation_Raw_Data!$B14305, Map!$A$2:$A$35, 0), 2)</f>
        <v>Trimble County 7</v>
      </c>
      <c r="E14305" s="9"/>
    </row>
    <row r="14306" spans="1:5" x14ac:dyDescent="0.35">
      <c r="A14306" s="2">
        <v>45681.541666666657</v>
      </c>
      <c r="B14306" s="1" t="s">
        <v>46</v>
      </c>
      <c r="C14306" s="1">
        <v>61</v>
      </c>
      <c r="D14306" t="str">
        <f>INDEX(Map!$A$2:$B$35, MATCH(Generation_Raw_Data!$B14306, Map!$A$2:$A$35, 0), 2)</f>
        <v>Ohio Falls</v>
      </c>
      <c r="E14306" s="9"/>
    </row>
    <row r="14307" spans="1:5" x14ac:dyDescent="0.35">
      <c r="A14307" s="2">
        <v>45681.541666666657</v>
      </c>
      <c r="B14307" s="1" t="s">
        <v>45</v>
      </c>
      <c r="C14307" s="1">
        <v>484.2</v>
      </c>
      <c r="D14307" t="str">
        <f>INDEX(Map!$A$2:$B$35, MATCH(Generation_Raw_Data!$B14307, Map!$A$2:$A$35, 0), 2)</f>
        <v>Trimble County 1</v>
      </c>
      <c r="E14307" s="9"/>
    </row>
    <row r="14308" spans="1:5" x14ac:dyDescent="0.35">
      <c r="A14308" s="2">
        <v>45681.541666666657</v>
      </c>
      <c r="B14308" s="1" t="s">
        <v>52</v>
      </c>
      <c r="C14308" s="1">
        <v>0</v>
      </c>
      <c r="D14308" t="str">
        <f>INDEX(Map!$A$2:$B$35, MATCH(Generation_Raw_Data!$B14308, Map!$A$2:$A$35, 0), 2)</f>
        <v>Trimble County 10</v>
      </c>
      <c r="E14308" s="9"/>
    </row>
    <row r="14309" spans="1:5" x14ac:dyDescent="0.35">
      <c r="A14309" s="2">
        <v>45681.541666666657</v>
      </c>
      <c r="B14309" s="1" t="s">
        <v>43</v>
      </c>
      <c r="C14309" s="1">
        <v>0</v>
      </c>
      <c r="D14309" t="str">
        <f>INDEX(Map!$A$2:$B$35, MATCH(Generation_Raw_Data!$B14309, Map!$A$2:$A$35, 0), 2)</f>
        <v>Haefling</v>
      </c>
      <c r="E14309" s="9"/>
    </row>
    <row r="14310" spans="1:5" x14ac:dyDescent="0.35">
      <c r="A14310" s="2">
        <v>45681.541666666657</v>
      </c>
      <c r="B14310" s="1" t="s">
        <v>42</v>
      </c>
      <c r="C14310" s="1">
        <v>23</v>
      </c>
      <c r="D14310" t="str">
        <f>INDEX(Map!$A$2:$B$35, MATCH(Generation_Raw_Data!$B14310, Map!$A$2:$A$35, 0), 2)</f>
        <v>Dix Dam</v>
      </c>
      <c r="E14310" s="9"/>
    </row>
    <row r="14311" spans="1:5" x14ac:dyDescent="0.35">
      <c r="A14311" s="2">
        <v>45681.541666666657</v>
      </c>
      <c r="B14311" s="1" t="s">
        <v>41</v>
      </c>
      <c r="C14311" s="1">
        <v>6</v>
      </c>
      <c r="D14311" t="str">
        <f>INDEX(Map!$A$2:$B$35, MATCH(Generation_Raw_Data!$B14311, Map!$A$2:$A$35, 0), 2)</f>
        <v>Brown Solar</v>
      </c>
      <c r="E14311" s="9"/>
    </row>
    <row r="14312" spans="1:5" x14ac:dyDescent="0.35">
      <c r="A14312" s="2">
        <v>45681.541666666657</v>
      </c>
      <c r="B14312" s="1" t="s">
        <v>29</v>
      </c>
      <c r="C14312" s="1">
        <v>0</v>
      </c>
      <c r="D14312" t="str">
        <f>INDEX(Map!$A$2:$B$35, MATCH(Generation_Raw_Data!$B14312, Map!$A$2:$A$35, 0), 2)</f>
        <v>Brown 5</v>
      </c>
      <c r="E14312" s="9"/>
    </row>
    <row r="14313" spans="1:5" x14ac:dyDescent="0.35">
      <c r="A14313" s="2">
        <v>45681.541666666657</v>
      </c>
      <c r="B14313" s="1" t="s">
        <v>30</v>
      </c>
      <c r="C14313" s="1">
        <v>150</v>
      </c>
      <c r="D14313" t="str">
        <f>INDEX(Map!$A$2:$B$35, MATCH(Generation_Raw_Data!$B14313, Map!$A$2:$A$35, 0), 2)</f>
        <v>Brown 3</v>
      </c>
      <c r="E14313" s="9"/>
    </row>
    <row r="14314" spans="1:5" x14ac:dyDescent="0.35">
      <c r="A14314" s="2">
        <v>45681.541666666657</v>
      </c>
      <c r="B14314" s="1" t="s">
        <v>32</v>
      </c>
      <c r="C14314" s="1">
        <v>208.75</v>
      </c>
      <c r="D14314" t="str">
        <f>INDEX(Map!$A$2:$B$35, MATCH(Generation_Raw_Data!$B14314, Map!$A$2:$A$35, 0), 2)</f>
        <v>Ghent 3</v>
      </c>
      <c r="E14314" s="9"/>
    </row>
    <row r="14315" spans="1:5" x14ac:dyDescent="0.35">
      <c r="A14315" s="2">
        <v>45681.541666666657</v>
      </c>
      <c r="B14315" s="1" t="s">
        <v>33</v>
      </c>
      <c r="C14315" s="1">
        <v>429.75</v>
      </c>
      <c r="D14315" t="str">
        <f>INDEX(Map!$A$2:$B$35, MATCH(Generation_Raw_Data!$B14315, Map!$A$2:$A$35, 0), 2)</f>
        <v>Ghent 2</v>
      </c>
      <c r="E14315" s="9"/>
    </row>
    <row r="14316" spans="1:5" x14ac:dyDescent="0.35">
      <c r="A14316" s="2">
        <v>45681.583333333321</v>
      </c>
      <c r="B14316" s="1" t="s">
        <v>32</v>
      </c>
      <c r="C14316" s="1">
        <v>210</v>
      </c>
      <c r="D14316" t="str">
        <f>INDEX(Map!$A$2:$B$35, MATCH(Generation_Raw_Data!$B14316, Map!$A$2:$A$35, 0), 2)</f>
        <v>Ghent 3</v>
      </c>
      <c r="E14316" s="9"/>
    </row>
    <row r="14317" spans="1:5" x14ac:dyDescent="0.35">
      <c r="A14317" s="2">
        <v>45681.583333333321</v>
      </c>
      <c r="B14317" s="1" t="s">
        <v>30</v>
      </c>
      <c r="C14317" s="1">
        <v>155</v>
      </c>
      <c r="D14317" t="str">
        <f>INDEX(Map!$A$2:$B$35, MATCH(Generation_Raw_Data!$B14317, Map!$A$2:$A$35, 0), 2)</f>
        <v>Brown 3</v>
      </c>
      <c r="E14317" s="9"/>
    </row>
    <row r="14318" spans="1:5" x14ac:dyDescent="0.35">
      <c r="A14318" s="2">
        <v>45681.583333333321</v>
      </c>
      <c r="B14318" s="1" t="s">
        <v>29</v>
      </c>
      <c r="C14318" s="1">
        <v>0</v>
      </c>
      <c r="D14318" t="str">
        <f>INDEX(Map!$A$2:$B$35, MATCH(Generation_Raw_Data!$B14318, Map!$A$2:$A$35, 0), 2)</f>
        <v>Brown 5</v>
      </c>
      <c r="E14318" s="9"/>
    </row>
    <row r="14319" spans="1:5" x14ac:dyDescent="0.35">
      <c r="A14319" s="2">
        <v>45681.583333333321</v>
      </c>
      <c r="B14319" s="1" t="s">
        <v>34</v>
      </c>
      <c r="C14319" s="1">
        <v>213</v>
      </c>
      <c r="D14319" t="str">
        <f>INDEX(Map!$A$2:$B$35, MATCH(Generation_Raw_Data!$B14319, Map!$A$2:$A$35, 0), 2)</f>
        <v>Ghent 4</v>
      </c>
      <c r="E14319" s="9"/>
    </row>
    <row r="14320" spans="1:5" x14ac:dyDescent="0.35">
      <c r="A14320" s="2">
        <v>45681.583333333321</v>
      </c>
      <c r="B14320" s="1" t="s">
        <v>35</v>
      </c>
      <c r="C14320" s="1">
        <v>1.8</v>
      </c>
      <c r="D14320" t="str">
        <f>INDEX(Map!$A$2:$B$35, MATCH(Generation_Raw_Data!$B14320, Map!$A$2:$A$35, 0), 2)</f>
        <v>Simpsonville Solar</v>
      </c>
      <c r="E14320" s="9"/>
    </row>
    <row r="14321" spans="1:5" x14ac:dyDescent="0.35">
      <c r="A14321" s="2">
        <v>45681.583333333321</v>
      </c>
      <c r="B14321" s="1" t="s">
        <v>39</v>
      </c>
      <c r="C14321" s="1">
        <v>0</v>
      </c>
      <c r="D14321" t="str">
        <f>INDEX(Map!$A$2:$B$35, MATCH(Generation_Raw_Data!$B14321, Map!$A$2:$A$35, 0), 2)</f>
        <v>Brown 10</v>
      </c>
      <c r="E14321" s="9"/>
    </row>
    <row r="14322" spans="1:5" x14ac:dyDescent="0.35">
      <c r="A14322" s="2">
        <v>45681.583333333321</v>
      </c>
      <c r="B14322" s="1" t="s">
        <v>37</v>
      </c>
      <c r="C14322" s="1">
        <v>-1</v>
      </c>
      <c r="D14322" t="str">
        <f>INDEX(Map!$A$2:$B$35, MATCH(Generation_Raw_Data!$B14322, Map!$A$2:$A$35, 0), 2)</f>
        <v>Brown 9</v>
      </c>
      <c r="E14322" s="9"/>
    </row>
    <row r="14323" spans="1:5" x14ac:dyDescent="0.35">
      <c r="A14323" s="2">
        <v>45681.583333333321</v>
      </c>
      <c r="B14323" s="1" t="s">
        <v>36</v>
      </c>
      <c r="C14323" s="1">
        <v>0</v>
      </c>
      <c r="D14323" t="str">
        <f>INDEX(Map!$A$2:$B$35, MATCH(Generation_Raw_Data!$B14323, Map!$A$2:$A$35, 0), 2)</f>
        <v>Brown 8</v>
      </c>
      <c r="E14323" s="9"/>
    </row>
    <row r="14324" spans="1:5" x14ac:dyDescent="0.35">
      <c r="A14324" s="2">
        <v>45681.583333333321</v>
      </c>
      <c r="B14324" s="1" t="s">
        <v>28</v>
      </c>
      <c r="C14324" s="1">
        <v>0</v>
      </c>
      <c r="D14324" t="str">
        <f>INDEX(Map!$A$2:$B$35, MATCH(Generation_Raw_Data!$B14324, Map!$A$2:$A$35, 0), 2)</f>
        <v>Brown 7</v>
      </c>
      <c r="E14324" s="9"/>
    </row>
    <row r="14325" spans="1:5" x14ac:dyDescent="0.35">
      <c r="A14325" s="2">
        <v>45681.583333333321</v>
      </c>
      <c r="B14325" s="1" t="s">
        <v>38</v>
      </c>
      <c r="C14325" s="1">
        <v>0</v>
      </c>
      <c r="D14325" t="str">
        <f>INDEX(Map!$A$2:$B$35, MATCH(Generation_Raw_Data!$B14325, Map!$A$2:$A$35, 0), 2)</f>
        <v>Brown 6</v>
      </c>
      <c r="E14325" s="9"/>
    </row>
    <row r="14326" spans="1:5" x14ac:dyDescent="0.35">
      <c r="A14326" s="2">
        <v>45681.583333333321</v>
      </c>
      <c r="B14326" s="1" t="s">
        <v>40</v>
      </c>
      <c r="C14326" s="1">
        <v>0</v>
      </c>
      <c r="D14326" t="str">
        <f>INDEX(Map!$A$2:$B$35, MATCH(Generation_Raw_Data!$B14326, Map!$A$2:$A$35, 0), 2)</f>
        <v>Brown 11</v>
      </c>
      <c r="E14326" s="9"/>
    </row>
    <row r="14327" spans="1:5" x14ac:dyDescent="0.35">
      <c r="A14327" s="2">
        <v>45681.583333333321</v>
      </c>
      <c r="B14327" s="1" t="s">
        <v>61</v>
      </c>
      <c r="C14327" s="1">
        <v>184.2</v>
      </c>
      <c r="D14327" t="str">
        <f>INDEX(Map!$A$2:$B$35, MATCH(Generation_Raw_Data!$B14327, Map!$A$2:$A$35, 0), 2)</f>
        <v>Cane Run 7</v>
      </c>
      <c r="E14327" s="9"/>
    </row>
    <row r="14328" spans="1:5" x14ac:dyDescent="0.35">
      <c r="A14328" s="2">
        <v>45681.583333333321</v>
      </c>
      <c r="B14328" s="1" t="s">
        <v>59</v>
      </c>
      <c r="C14328" s="1">
        <v>184.7</v>
      </c>
      <c r="D14328" t="str">
        <f>INDEX(Map!$A$2:$B$35, MATCH(Generation_Raw_Data!$B14328, Map!$A$2:$A$35, 0), 2)</f>
        <v>Cane Run 7</v>
      </c>
      <c r="E14328" s="9"/>
    </row>
    <row r="14329" spans="1:5" x14ac:dyDescent="0.35">
      <c r="A14329" s="2">
        <v>45681.583333333321</v>
      </c>
      <c r="B14329" s="1" t="s">
        <v>57</v>
      </c>
      <c r="C14329" s="1">
        <v>-9.1999999999999993</v>
      </c>
      <c r="D14329" t="str">
        <f>INDEX(Map!$A$2:$B$35, MATCH(Generation_Raw_Data!$B14329, Map!$A$2:$A$35, 0), 2)</f>
        <v>Mill Creek 1</v>
      </c>
      <c r="E14329" s="9"/>
    </row>
    <row r="14330" spans="1:5" x14ac:dyDescent="0.35">
      <c r="A14330" s="2">
        <v>45681.583333333321</v>
      </c>
      <c r="B14330" s="1" t="s">
        <v>60</v>
      </c>
      <c r="C14330" s="1">
        <v>193.8</v>
      </c>
      <c r="D14330" t="str">
        <f>INDEX(Map!$A$2:$B$35, MATCH(Generation_Raw_Data!$B14330, Map!$A$2:$A$35, 0), 2)</f>
        <v>Cane Run 7</v>
      </c>
      <c r="E14330" s="9"/>
    </row>
    <row r="14331" spans="1:5" x14ac:dyDescent="0.35">
      <c r="A14331" s="2">
        <v>45681.583333333321</v>
      </c>
      <c r="B14331" s="1" t="s">
        <v>58</v>
      </c>
      <c r="C14331" s="1">
        <v>285.2</v>
      </c>
      <c r="D14331" t="str">
        <f>INDEX(Map!$A$2:$B$35, MATCH(Generation_Raw_Data!$B14331, Map!$A$2:$A$35, 0), 2)</f>
        <v>Mill Creek 2</v>
      </c>
      <c r="E14331" s="9"/>
    </row>
    <row r="14332" spans="1:5" x14ac:dyDescent="0.35">
      <c r="A14332" s="2">
        <v>45681.583333333321</v>
      </c>
      <c r="B14332" s="1" t="s">
        <v>53</v>
      </c>
      <c r="C14332" s="1">
        <v>200.8</v>
      </c>
      <c r="D14332" t="str">
        <f>INDEX(Map!$A$2:$B$35, MATCH(Generation_Raw_Data!$B14332, Map!$A$2:$A$35, 0), 2)</f>
        <v>Mill Creek 3</v>
      </c>
      <c r="E14332" s="9"/>
    </row>
    <row r="14333" spans="1:5" x14ac:dyDescent="0.35">
      <c r="A14333" s="2">
        <v>45681.583333333321</v>
      </c>
      <c r="B14333" s="1" t="s">
        <v>54</v>
      </c>
      <c r="C14333" s="1">
        <v>304.89999999999998</v>
      </c>
      <c r="D14333" t="str">
        <f>INDEX(Map!$A$2:$B$35, MATCH(Generation_Raw_Data!$B14333, Map!$A$2:$A$35, 0), 2)</f>
        <v>Mill Creek 4</v>
      </c>
      <c r="E14333" s="9"/>
    </row>
    <row r="14334" spans="1:5" x14ac:dyDescent="0.35">
      <c r="A14334" s="2">
        <v>45681.583333333321</v>
      </c>
      <c r="B14334" s="1" t="s">
        <v>46</v>
      </c>
      <c r="C14334" s="1">
        <v>60</v>
      </c>
      <c r="D14334" t="str">
        <f>INDEX(Map!$A$2:$B$35, MATCH(Generation_Raw_Data!$B14334, Map!$A$2:$A$35, 0), 2)</f>
        <v>Ohio Falls</v>
      </c>
      <c r="E14334" s="9"/>
    </row>
    <row r="14335" spans="1:5" x14ac:dyDescent="0.35">
      <c r="A14335" s="2">
        <v>45681.583333333321</v>
      </c>
      <c r="B14335" s="1" t="s">
        <v>56</v>
      </c>
      <c r="C14335" s="1">
        <v>-0.2</v>
      </c>
      <c r="D14335" t="str">
        <f>INDEX(Map!$A$2:$B$35, MATCH(Generation_Raw_Data!$B14335, Map!$A$2:$A$35, 0), 2)</f>
        <v>Paddy's Run 13</v>
      </c>
      <c r="E14335" s="9"/>
    </row>
    <row r="14336" spans="1:5" x14ac:dyDescent="0.35">
      <c r="A14336" s="2">
        <v>45681.583333333321</v>
      </c>
      <c r="B14336" s="1" t="s">
        <v>55</v>
      </c>
      <c r="C14336" s="1">
        <v>0</v>
      </c>
      <c r="D14336" t="str">
        <f>INDEX(Map!$A$2:$B$35, MATCH(Generation_Raw_Data!$B14336, Map!$A$2:$A$35, 0), 2)</f>
        <v>Paddy's Run 12</v>
      </c>
      <c r="E14336" s="9"/>
    </row>
    <row r="14337" spans="1:5" x14ac:dyDescent="0.35">
      <c r="A14337" s="2">
        <v>45681.583333333321</v>
      </c>
      <c r="B14337" s="1" t="s">
        <v>49</v>
      </c>
      <c r="C14337" s="1">
        <v>99.426400000000001</v>
      </c>
      <c r="D14337" t="str">
        <f>INDEX(Map!$A$2:$B$35, MATCH(Generation_Raw_Data!$B14337, Map!$A$2:$A$35, 0), 2)</f>
        <v>Trimble County 7</v>
      </c>
      <c r="E14337" s="9"/>
    </row>
    <row r="14338" spans="1:5" x14ac:dyDescent="0.35">
      <c r="A14338" s="2">
        <v>45681.583333333321</v>
      </c>
      <c r="B14338" s="1" t="s">
        <v>50</v>
      </c>
      <c r="C14338" s="1">
        <v>99.426400000000001</v>
      </c>
      <c r="D14338" t="str">
        <f>INDEX(Map!$A$2:$B$35, MATCH(Generation_Raw_Data!$B14338, Map!$A$2:$A$35, 0), 2)</f>
        <v>Trimble County 8</v>
      </c>
      <c r="E14338" s="9"/>
    </row>
    <row r="14339" spans="1:5" x14ac:dyDescent="0.35">
      <c r="A14339" s="2">
        <v>45681.583333333321</v>
      </c>
      <c r="B14339" s="1" t="s">
        <v>51</v>
      </c>
      <c r="C14339" s="1">
        <v>100.42059999999999</v>
      </c>
      <c r="D14339" t="str">
        <f>INDEX(Map!$A$2:$B$35, MATCH(Generation_Raw_Data!$B14339, Map!$A$2:$A$35, 0), 2)</f>
        <v>Trimble County 9</v>
      </c>
      <c r="E14339" s="9"/>
    </row>
    <row r="14340" spans="1:5" x14ac:dyDescent="0.35">
      <c r="A14340" s="2">
        <v>45681.583333333321</v>
      </c>
      <c r="B14340" s="1" t="s">
        <v>48</v>
      </c>
      <c r="C14340" s="1">
        <v>120.30589999999999</v>
      </c>
      <c r="D14340" t="str">
        <f>INDEX(Map!$A$2:$B$35, MATCH(Generation_Raw_Data!$B14340, Map!$A$2:$A$35, 0), 2)</f>
        <v>Trimble County 6</v>
      </c>
      <c r="E14340" s="9"/>
    </row>
    <row r="14341" spans="1:5" x14ac:dyDescent="0.35">
      <c r="A14341" s="2">
        <v>45681.583333333321</v>
      </c>
      <c r="B14341" s="1" t="s">
        <v>47</v>
      </c>
      <c r="C14341" s="1">
        <v>100.42059999999999</v>
      </c>
      <c r="D14341" t="str">
        <f>INDEX(Map!$A$2:$B$35, MATCH(Generation_Raw_Data!$B14341, Map!$A$2:$A$35, 0), 2)</f>
        <v>Trimble County 5</v>
      </c>
      <c r="E14341" s="9"/>
    </row>
    <row r="14342" spans="1:5" x14ac:dyDescent="0.35">
      <c r="A14342" s="2">
        <v>45681.583333333321</v>
      </c>
      <c r="B14342" s="1" t="s">
        <v>44</v>
      </c>
      <c r="C14342" s="1">
        <v>757.2</v>
      </c>
      <c r="D14342" t="str">
        <f>INDEX(Map!$A$2:$B$35, MATCH(Generation_Raw_Data!$B14342, Map!$A$2:$A$35, 0), 2)</f>
        <v>Trimble County 2</v>
      </c>
      <c r="E14342" s="9"/>
    </row>
    <row r="14343" spans="1:5" x14ac:dyDescent="0.35">
      <c r="A14343" s="2">
        <v>45681.583333333321</v>
      </c>
      <c r="B14343" s="1" t="s">
        <v>45</v>
      </c>
      <c r="C14343" s="1">
        <v>483.4</v>
      </c>
      <c r="D14343" t="str">
        <f>INDEX(Map!$A$2:$B$35, MATCH(Generation_Raw_Data!$B14343, Map!$A$2:$A$35, 0), 2)</f>
        <v>Trimble County 1</v>
      </c>
      <c r="E14343" s="9"/>
    </row>
    <row r="14344" spans="1:5" x14ac:dyDescent="0.35">
      <c r="A14344" s="2">
        <v>45681.583333333321</v>
      </c>
      <c r="B14344" s="1" t="s">
        <v>52</v>
      </c>
      <c r="C14344" s="1">
        <v>0</v>
      </c>
      <c r="D14344" t="str">
        <f>INDEX(Map!$A$2:$B$35, MATCH(Generation_Raw_Data!$B14344, Map!$A$2:$A$35, 0), 2)</f>
        <v>Trimble County 10</v>
      </c>
      <c r="E14344" s="9"/>
    </row>
    <row r="14345" spans="1:5" x14ac:dyDescent="0.35">
      <c r="A14345" s="2">
        <v>45681.583333333321</v>
      </c>
      <c r="B14345" s="1" t="s">
        <v>43</v>
      </c>
      <c r="C14345" s="1">
        <v>0</v>
      </c>
      <c r="D14345" t="str">
        <f>INDEX(Map!$A$2:$B$35, MATCH(Generation_Raw_Data!$B14345, Map!$A$2:$A$35, 0), 2)</f>
        <v>Haefling</v>
      </c>
      <c r="E14345" s="9"/>
    </row>
    <row r="14346" spans="1:5" x14ac:dyDescent="0.35">
      <c r="A14346" s="2">
        <v>45681.583333333321</v>
      </c>
      <c r="B14346" s="1" t="s">
        <v>42</v>
      </c>
      <c r="C14346" s="1">
        <v>27</v>
      </c>
      <c r="D14346" t="str">
        <f>INDEX(Map!$A$2:$B$35, MATCH(Generation_Raw_Data!$B14346, Map!$A$2:$A$35, 0), 2)</f>
        <v>Dix Dam</v>
      </c>
      <c r="E14346" s="9"/>
    </row>
    <row r="14347" spans="1:5" x14ac:dyDescent="0.35">
      <c r="A14347" s="2">
        <v>45681.583333333321</v>
      </c>
      <c r="B14347" s="1" t="s">
        <v>41</v>
      </c>
      <c r="C14347" s="1">
        <v>5.4</v>
      </c>
      <c r="D14347" t="str">
        <f>INDEX(Map!$A$2:$B$35, MATCH(Generation_Raw_Data!$B14347, Map!$A$2:$A$35, 0), 2)</f>
        <v>Brown Solar</v>
      </c>
      <c r="E14347" s="9"/>
    </row>
    <row r="14348" spans="1:5" x14ac:dyDescent="0.35">
      <c r="A14348" s="2">
        <v>45681.583333333321</v>
      </c>
      <c r="B14348" s="1" t="s">
        <v>31</v>
      </c>
      <c r="C14348" s="1">
        <v>482</v>
      </c>
      <c r="D14348" t="str">
        <f>INDEX(Map!$A$2:$B$35, MATCH(Generation_Raw_Data!$B14348, Map!$A$2:$A$35, 0), 2)</f>
        <v>Ghent 1</v>
      </c>
      <c r="E14348" s="9"/>
    </row>
    <row r="14349" spans="1:5" x14ac:dyDescent="0.35">
      <c r="A14349" s="2">
        <v>45681.583333333321</v>
      </c>
      <c r="B14349" s="1" t="s">
        <v>33</v>
      </c>
      <c r="C14349" s="1">
        <v>430</v>
      </c>
      <c r="D14349" t="str">
        <f>INDEX(Map!$A$2:$B$35, MATCH(Generation_Raw_Data!$B14349, Map!$A$2:$A$35, 0), 2)</f>
        <v>Ghent 2</v>
      </c>
      <c r="E14349" s="9"/>
    </row>
    <row r="14350" spans="1:5" x14ac:dyDescent="0.35">
      <c r="A14350" s="2">
        <v>45681.624999999985</v>
      </c>
      <c r="B14350" s="1" t="s">
        <v>59</v>
      </c>
      <c r="C14350" s="1">
        <v>171.3</v>
      </c>
      <c r="D14350" t="str">
        <f>INDEX(Map!$A$2:$B$35, MATCH(Generation_Raw_Data!$B14350, Map!$A$2:$A$35, 0), 2)</f>
        <v>Cane Run 7</v>
      </c>
      <c r="E14350" s="9"/>
    </row>
    <row r="14351" spans="1:5" x14ac:dyDescent="0.35">
      <c r="A14351" s="2">
        <v>45681.624999999985</v>
      </c>
      <c r="B14351" s="1" t="s">
        <v>61</v>
      </c>
      <c r="C14351" s="1">
        <v>170.9</v>
      </c>
      <c r="D14351" t="str">
        <f>INDEX(Map!$A$2:$B$35, MATCH(Generation_Raw_Data!$B14351, Map!$A$2:$A$35, 0), 2)</f>
        <v>Cane Run 7</v>
      </c>
      <c r="E14351" s="9"/>
    </row>
    <row r="14352" spans="1:5" x14ac:dyDescent="0.35">
      <c r="A14352" s="2">
        <v>45681.624999999985</v>
      </c>
      <c r="B14352" s="1" t="s">
        <v>60</v>
      </c>
      <c r="C14352" s="1">
        <v>186.8</v>
      </c>
      <c r="D14352" t="str">
        <f>INDEX(Map!$A$2:$B$35, MATCH(Generation_Raw_Data!$B14352, Map!$A$2:$A$35, 0), 2)</f>
        <v>Cane Run 7</v>
      </c>
      <c r="E14352" s="9"/>
    </row>
    <row r="14353" spans="1:5" x14ac:dyDescent="0.35">
      <c r="A14353" s="2">
        <v>45681.624999999985</v>
      </c>
      <c r="B14353" s="1" t="s">
        <v>46</v>
      </c>
      <c r="C14353" s="1">
        <v>60</v>
      </c>
      <c r="D14353" t="str">
        <f>INDEX(Map!$A$2:$B$35, MATCH(Generation_Raw_Data!$B14353, Map!$A$2:$A$35, 0), 2)</f>
        <v>Ohio Falls</v>
      </c>
      <c r="E14353" s="9"/>
    </row>
    <row r="14354" spans="1:5" x14ac:dyDescent="0.35">
      <c r="A14354" s="2">
        <v>45681.624999999985</v>
      </c>
      <c r="B14354" s="1" t="s">
        <v>57</v>
      </c>
      <c r="C14354" s="1">
        <v>-9.3000000000000007</v>
      </c>
      <c r="D14354" t="str">
        <f>INDEX(Map!$A$2:$B$35, MATCH(Generation_Raw_Data!$B14354, Map!$A$2:$A$35, 0), 2)</f>
        <v>Mill Creek 1</v>
      </c>
      <c r="E14354" s="9"/>
    </row>
    <row r="14355" spans="1:5" x14ac:dyDescent="0.35">
      <c r="A14355" s="2">
        <v>45681.624999999985</v>
      </c>
      <c r="B14355" s="1" t="s">
        <v>55</v>
      </c>
      <c r="C14355" s="1">
        <v>0</v>
      </c>
      <c r="D14355" t="str">
        <f>INDEX(Map!$A$2:$B$35, MATCH(Generation_Raw_Data!$B14355, Map!$A$2:$A$35, 0), 2)</f>
        <v>Paddy's Run 12</v>
      </c>
      <c r="E14355" s="9"/>
    </row>
    <row r="14356" spans="1:5" x14ac:dyDescent="0.35">
      <c r="A14356" s="2">
        <v>45681.624999999985</v>
      </c>
      <c r="B14356" s="1" t="s">
        <v>56</v>
      </c>
      <c r="C14356" s="1">
        <v>-0.2</v>
      </c>
      <c r="D14356" t="str">
        <f>INDEX(Map!$A$2:$B$35, MATCH(Generation_Raw_Data!$B14356, Map!$A$2:$A$35, 0), 2)</f>
        <v>Paddy's Run 13</v>
      </c>
      <c r="E14356" s="9"/>
    </row>
    <row r="14357" spans="1:5" x14ac:dyDescent="0.35">
      <c r="A14357" s="2">
        <v>45681.624999999985</v>
      </c>
      <c r="B14357" s="1" t="s">
        <v>54</v>
      </c>
      <c r="C14357" s="1">
        <v>303.7</v>
      </c>
      <c r="D14357" t="str">
        <f>INDEX(Map!$A$2:$B$35, MATCH(Generation_Raw_Data!$B14357, Map!$A$2:$A$35, 0), 2)</f>
        <v>Mill Creek 4</v>
      </c>
      <c r="E14357" s="9"/>
    </row>
    <row r="14358" spans="1:5" x14ac:dyDescent="0.35">
      <c r="A14358" s="2">
        <v>45681.624999999985</v>
      </c>
      <c r="B14358" s="1" t="s">
        <v>53</v>
      </c>
      <c r="C14358" s="1">
        <v>200.8</v>
      </c>
      <c r="D14358" t="str">
        <f>INDEX(Map!$A$2:$B$35, MATCH(Generation_Raw_Data!$B14358, Map!$A$2:$A$35, 0), 2)</f>
        <v>Mill Creek 3</v>
      </c>
      <c r="E14358" s="9"/>
    </row>
    <row r="14359" spans="1:5" x14ac:dyDescent="0.35">
      <c r="A14359" s="2">
        <v>45681.624999999985</v>
      </c>
      <c r="B14359" s="1" t="s">
        <v>58</v>
      </c>
      <c r="C14359" s="1">
        <v>249.4</v>
      </c>
      <c r="D14359" t="str">
        <f>INDEX(Map!$A$2:$B$35, MATCH(Generation_Raw_Data!$B14359, Map!$A$2:$A$35, 0), 2)</f>
        <v>Mill Creek 2</v>
      </c>
      <c r="E14359" s="9"/>
    </row>
    <row r="14360" spans="1:5" x14ac:dyDescent="0.35">
      <c r="A14360" s="2">
        <v>45681.624999999985</v>
      </c>
      <c r="B14360" s="1" t="s">
        <v>44</v>
      </c>
      <c r="C14360" s="1">
        <v>750</v>
      </c>
      <c r="D14360" t="str">
        <f>INDEX(Map!$A$2:$B$35, MATCH(Generation_Raw_Data!$B14360, Map!$A$2:$A$35, 0), 2)</f>
        <v>Trimble County 2</v>
      </c>
      <c r="E14360" s="9"/>
    </row>
    <row r="14361" spans="1:5" x14ac:dyDescent="0.35">
      <c r="A14361" s="2">
        <v>45681.624999999985</v>
      </c>
      <c r="B14361" s="1" t="s">
        <v>47</v>
      </c>
      <c r="C14361" s="1">
        <v>100.2319</v>
      </c>
      <c r="D14361" t="str">
        <f>INDEX(Map!$A$2:$B$35, MATCH(Generation_Raw_Data!$B14361, Map!$A$2:$A$35, 0), 2)</f>
        <v>Trimble County 5</v>
      </c>
      <c r="E14361" s="9"/>
    </row>
    <row r="14362" spans="1:5" x14ac:dyDescent="0.35">
      <c r="A14362" s="2">
        <v>45681.624999999985</v>
      </c>
      <c r="B14362" s="1" t="s">
        <v>48</v>
      </c>
      <c r="C14362" s="1">
        <v>120.07980000000001</v>
      </c>
      <c r="D14362" t="str">
        <f>INDEX(Map!$A$2:$B$35, MATCH(Generation_Raw_Data!$B14362, Map!$A$2:$A$35, 0), 2)</f>
        <v>Trimble County 6</v>
      </c>
      <c r="E14362" s="9"/>
    </row>
    <row r="14363" spans="1:5" x14ac:dyDescent="0.35">
      <c r="A14363" s="2">
        <v>45681.624999999985</v>
      </c>
      <c r="B14363" s="1" t="s">
        <v>51</v>
      </c>
      <c r="C14363" s="1">
        <v>101.2243</v>
      </c>
      <c r="D14363" t="str">
        <f>INDEX(Map!$A$2:$B$35, MATCH(Generation_Raw_Data!$B14363, Map!$A$2:$A$35, 0), 2)</f>
        <v>Trimble County 9</v>
      </c>
      <c r="E14363" s="9"/>
    </row>
    <row r="14364" spans="1:5" x14ac:dyDescent="0.35">
      <c r="A14364" s="2">
        <v>45681.624999999985</v>
      </c>
      <c r="B14364" s="1" t="s">
        <v>50</v>
      </c>
      <c r="C14364" s="1">
        <v>100.2319</v>
      </c>
      <c r="D14364" t="str">
        <f>INDEX(Map!$A$2:$B$35, MATCH(Generation_Raw_Data!$B14364, Map!$A$2:$A$35, 0), 2)</f>
        <v>Trimble County 8</v>
      </c>
      <c r="E14364" s="9"/>
    </row>
    <row r="14365" spans="1:5" x14ac:dyDescent="0.35">
      <c r="A14365" s="2">
        <v>45681.624999999985</v>
      </c>
      <c r="B14365" s="1" t="s">
        <v>49</v>
      </c>
      <c r="C14365" s="1">
        <v>100.2319</v>
      </c>
      <c r="D14365" t="str">
        <f>INDEX(Map!$A$2:$B$35, MATCH(Generation_Raw_Data!$B14365, Map!$A$2:$A$35, 0), 2)</f>
        <v>Trimble County 7</v>
      </c>
      <c r="E14365" s="9"/>
    </row>
    <row r="14366" spans="1:5" x14ac:dyDescent="0.35">
      <c r="A14366" s="2">
        <v>45681.624999999985</v>
      </c>
      <c r="B14366" s="1" t="s">
        <v>45</v>
      </c>
      <c r="C14366" s="1">
        <v>454.7</v>
      </c>
      <c r="D14366" t="str">
        <f>INDEX(Map!$A$2:$B$35, MATCH(Generation_Raw_Data!$B14366, Map!$A$2:$A$35, 0), 2)</f>
        <v>Trimble County 1</v>
      </c>
      <c r="E14366" s="9"/>
    </row>
    <row r="14367" spans="1:5" x14ac:dyDescent="0.35">
      <c r="A14367" s="2">
        <v>45681.624999999985</v>
      </c>
      <c r="B14367" s="1" t="s">
        <v>52</v>
      </c>
      <c r="C14367" s="1">
        <v>0</v>
      </c>
      <c r="D14367" t="str">
        <f>INDEX(Map!$A$2:$B$35, MATCH(Generation_Raw_Data!$B14367, Map!$A$2:$A$35, 0), 2)</f>
        <v>Trimble County 10</v>
      </c>
      <c r="E14367" s="9"/>
    </row>
    <row r="14368" spans="1:5" x14ac:dyDescent="0.35">
      <c r="A14368" s="2">
        <v>45681.624999999985</v>
      </c>
      <c r="B14368" s="1" t="s">
        <v>43</v>
      </c>
      <c r="C14368" s="1">
        <v>0</v>
      </c>
      <c r="D14368" t="str">
        <f>INDEX(Map!$A$2:$B$35, MATCH(Generation_Raw_Data!$B14368, Map!$A$2:$A$35, 0), 2)</f>
        <v>Haefling</v>
      </c>
      <c r="E14368" s="9"/>
    </row>
    <row r="14369" spans="1:5" x14ac:dyDescent="0.35">
      <c r="A14369" s="2">
        <v>45681.624999999985</v>
      </c>
      <c r="B14369" s="1" t="s">
        <v>42</v>
      </c>
      <c r="C14369" s="1">
        <v>27</v>
      </c>
      <c r="D14369" t="str">
        <f>INDEX(Map!$A$2:$B$35, MATCH(Generation_Raw_Data!$B14369, Map!$A$2:$A$35, 0), 2)</f>
        <v>Dix Dam</v>
      </c>
      <c r="E14369" s="9"/>
    </row>
    <row r="14370" spans="1:5" x14ac:dyDescent="0.35">
      <c r="A14370" s="2">
        <v>45681.624999999985</v>
      </c>
      <c r="B14370" s="1" t="s">
        <v>41</v>
      </c>
      <c r="C14370" s="1">
        <v>4</v>
      </c>
      <c r="D14370" t="str">
        <f>INDEX(Map!$A$2:$B$35, MATCH(Generation_Raw_Data!$B14370, Map!$A$2:$A$35, 0), 2)</f>
        <v>Brown Solar</v>
      </c>
      <c r="E14370" s="9"/>
    </row>
    <row r="14371" spans="1:5" x14ac:dyDescent="0.35">
      <c r="A14371" s="2">
        <v>45681.624999999985</v>
      </c>
      <c r="B14371" s="1" t="s">
        <v>30</v>
      </c>
      <c r="C14371" s="1">
        <v>141</v>
      </c>
      <c r="D14371" t="str">
        <f>INDEX(Map!$A$2:$B$35, MATCH(Generation_Raw_Data!$B14371, Map!$A$2:$A$35, 0), 2)</f>
        <v>Brown 3</v>
      </c>
      <c r="E14371" s="9"/>
    </row>
    <row r="14372" spans="1:5" x14ac:dyDescent="0.35">
      <c r="A14372" s="2">
        <v>45681.624999999985</v>
      </c>
      <c r="B14372" s="1" t="s">
        <v>32</v>
      </c>
      <c r="C14372" s="1">
        <v>208</v>
      </c>
      <c r="D14372" t="str">
        <f>INDEX(Map!$A$2:$B$35, MATCH(Generation_Raw_Data!$B14372, Map!$A$2:$A$35, 0), 2)</f>
        <v>Ghent 3</v>
      </c>
      <c r="E14372" s="9"/>
    </row>
    <row r="14373" spans="1:5" x14ac:dyDescent="0.35">
      <c r="A14373" s="2">
        <v>45681.624999999985</v>
      </c>
      <c r="B14373" s="1" t="s">
        <v>33</v>
      </c>
      <c r="C14373" s="1">
        <v>420</v>
      </c>
      <c r="D14373" t="str">
        <f>INDEX(Map!$A$2:$B$35, MATCH(Generation_Raw_Data!$B14373, Map!$A$2:$A$35, 0), 2)</f>
        <v>Ghent 2</v>
      </c>
      <c r="E14373" s="9"/>
    </row>
    <row r="14374" spans="1:5" x14ac:dyDescent="0.35">
      <c r="A14374" s="2">
        <v>45681.624999999985</v>
      </c>
      <c r="B14374" s="1" t="s">
        <v>31</v>
      </c>
      <c r="C14374" s="1">
        <v>471</v>
      </c>
      <c r="D14374" t="str">
        <f>INDEX(Map!$A$2:$B$35, MATCH(Generation_Raw_Data!$B14374, Map!$A$2:$A$35, 0), 2)</f>
        <v>Ghent 1</v>
      </c>
      <c r="E14374" s="9"/>
    </row>
    <row r="14375" spans="1:5" x14ac:dyDescent="0.35">
      <c r="A14375" s="2">
        <v>45681.624999999985</v>
      </c>
      <c r="B14375" s="1" t="s">
        <v>34</v>
      </c>
      <c r="C14375" s="1">
        <v>216</v>
      </c>
      <c r="D14375" t="str">
        <f>INDEX(Map!$A$2:$B$35, MATCH(Generation_Raw_Data!$B14375, Map!$A$2:$A$35, 0), 2)</f>
        <v>Ghent 4</v>
      </c>
      <c r="E14375" s="9"/>
    </row>
    <row r="14376" spans="1:5" x14ac:dyDescent="0.35">
      <c r="A14376" s="2">
        <v>45681.624999999985</v>
      </c>
      <c r="B14376" s="1" t="s">
        <v>35</v>
      </c>
      <c r="C14376" s="1">
        <v>1.5</v>
      </c>
      <c r="D14376" t="str">
        <f>INDEX(Map!$A$2:$B$35, MATCH(Generation_Raw_Data!$B14376, Map!$A$2:$A$35, 0), 2)</f>
        <v>Simpsonville Solar</v>
      </c>
      <c r="E14376" s="9"/>
    </row>
    <row r="14377" spans="1:5" x14ac:dyDescent="0.35">
      <c r="A14377" s="2">
        <v>45681.624999999985</v>
      </c>
      <c r="B14377" s="1" t="s">
        <v>29</v>
      </c>
      <c r="C14377" s="1">
        <v>0</v>
      </c>
      <c r="D14377" t="str">
        <f>INDEX(Map!$A$2:$B$35, MATCH(Generation_Raw_Data!$B14377, Map!$A$2:$A$35, 0), 2)</f>
        <v>Brown 5</v>
      </c>
      <c r="E14377" s="9"/>
    </row>
    <row r="14378" spans="1:5" x14ac:dyDescent="0.35">
      <c r="A14378" s="2">
        <v>45681.624999999985</v>
      </c>
      <c r="B14378" s="1" t="s">
        <v>40</v>
      </c>
      <c r="C14378" s="1">
        <v>0</v>
      </c>
      <c r="D14378" t="str">
        <f>INDEX(Map!$A$2:$B$35, MATCH(Generation_Raw_Data!$B14378, Map!$A$2:$A$35, 0), 2)</f>
        <v>Brown 11</v>
      </c>
      <c r="E14378" s="9"/>
    </row>
    <row r="14379" spans="1:5" x14ac:dyDescent="0.35">
      <c r="A14379" s="2">
        <v>45681.624999999985</v>
      </c>
      <c r="B14379" s="1" t="s">
        <v>38</v>
      </c>
      <c r="C14379" s="1">
        <v>0</v>
      </c>
      <c r="D14379" t="str">
        <f>INDEX(Map!$A$2:$B$35, MATCH(Generation_Raw_Data!$B14379, Map!$A$2:$A$35, 0), 2)</f>
        <v>Brown 6</v>
      </c>
      <c r="E14379" s="9"/>
    </row>
    <row r="14380" spans="1:5" x14ac:dyDescent="0.35">
      <c r="A14380" s="2">
        <v>45681.624999999985</v>
      </c>
      <c r="B14380" s="1" t="s">
        <v>28</v>
      </c>
      <c r="C14380" s="1">
        <v>-1</v>
      </c>
      <c r="D14380" t="str">
        <f>INDEX(Map!$A$2:$B$35, MATCH(Generation_Raw_Data!$B14380, Map!$A$2:$A$35, 0), 2)</f>
        <v>Brown 7</v>
      </c>
      <c r="E14380" s="9"/>
    </row>
    <row r="14381" spans="1:5" x14ac:dyDescent="0.35">
      <c r="A14381" s="2">
        <v>45681.624999999985</v>
      </c>
      <c r="B14381" s="1" t="s">
        <v>36</v>
      </c>
      <c r="C14381" s="1">
        <v>0</v>
      </c>
      <c r="D14381" t="str">
        <f>INDEX(Map!$A$2:$B$35, MATCH(Generation_Raw_Data!$B14381, Map!$A$2:$A$35, 0), 2)</f>
        <v>Brown 8</v>
      </c>
      <c r="E14381" s="9"/>
    </row>
    <row r="14382" spans="1:5" x14ac:dyDescent="0.35">
      <c r="A14382" s="2">
        <v>45681.624999999985</v>
      </c>
      <c r="B14382" s="1" t="s">
        <v>37</v>
      </c>
      <c r="C14382" s="1">
        <v>-1</v>
      </c>
      <c r="D14382" t="str">
        <f>INDEX(Map!$A$2:$B$35, MATCH(Generation_Raw_Data!$B14382, Map!$A$2:$A$35, 0), 2)</f>
        <v>Brown 9</v>
      </c>
      <c r="E14382" s="9"/>
    </row>
    <row r="14383" spans="1:5" x14ac:dyDescent="0.35">
      <c r="A14383" s="2">
        <v>45681.624999999985</v>
      </c>
      <c r="B14383" s="1" t="s">
        <v>39</v>
      </c>
      <c r="C14383" s="1">
        <v>0</v>
      </c>
      <c r="D14383" t="str">
        <f>INDEX(Map!$A$2:$B$35, MATCH(Generation_Raw_Data!$B14383, Map!$A$2:$A$35, 0), 2)</f>
        <v>Brown 10</v>
      </c>
      <c r="E14383" s="9"/>
    </row>
    <row r="14384" spans="1:5" x14ac:dyDescent="0.35">
      <c r="A14384" s="2">
        <v>45681.66666666665</v>
      </c>
      <c r="B14384" s="1" t="s">
        <v>61</v>
      </c>
      <c r="C14384" s="1">
        <v>181</v>
      </c>
      <c r="D14384" t="str">
        <f>INDEX(Map!$A$2:$B$35, MATCH(Generation_Raw_Data!$B14384, Map!$A$2:$A$35, 0), 2)</f>
        <v>Cane Run 7</v>
      </c>
      <c r="E14384" s="9"/>
    </row>
    <row r="14385" spans="1:5" x14ac:dyDescent="0.35">
      <c r="A14385" s="2">
        <v>45681.66666666665</v>
      </c>
      <c r="B14385" s="1" t="s">
        <v>59</v>
      </c>
      <c r="C14385" s="1">
        <v>181.4</v>
      </c>
      <c r="D14385" t="str">
        <f>INDEX(Map!$A$2:$B$35, MATCH(Generation_Raw_Data!$B14385, Map!$A$2:$A$35, 0), 2)</f>
        <v>Cane Run 7</v>
      </c>
      <c r="E14385" s="9"/>
    </row>
    <row r="14386" spans="1:5" x14ac:dyDescent="0.35">
      <c r="A14386" s="2">
        <v>45681.66666666665</v>
      </c>
      <c r="B14386" s="1" t="s">
        <v>60</v>
      </c>
      <c r="C14386" s="1">
        <v>192.7</v>
      </c>
      <c r="D14386" t="str">
        <f>INDEX(Map!$A$2:$B$35, MATCH(Generation_Raw_Data!$B14386, Map!$A$2:$A$35, 0), 2)</f>
        <v>Cane Run 7</v>
      </c>
      <c r="E14386" s="9"/>
    </row>
    <row r="14387" spans="1:5" x14ac:dyDescent="0.35">
      <c r="A14387" s="2">
        <v>45681.66666666665</v>
      </c>
      <c r="B14387" s="1" t="s">
        <v>57</v>
      </c>
      <c r="C14387" s="1">
        <v>-9.3000000000000007</v>
      </c>
      <c r="D14387" t="str">
        <f>INDEX(Map!$A$2:$B$35, MATCH(Generation_Raw_Data!$B14387, Map!$A$2:$A$35, 0), 2)</f>
        <v>Mill Creek 1</v>
      </c>
      <c r="E14387" s="9"/>
    </row>
    <row r="14388" spans="1:5" x14ac:dyDescent="0.35">
      <c r="A14388" s="2">
        <v>45681.66666666665</v>
      </c>
      <c r="B14388" s="1" t="s">
        <v>56</v>
      </c>
      <c r="C14388" s="1">
        <v>-0.2</v>
      </c>
      <c r="D14388" t="str">
        <f>INDEX(Map!$A$2:$B$35, MATCH(Generation_Raw_Data!$B14388, Map!$A$2:$A$35, 0), 2)</f>
        <v>Paddy's Run 13</v>
      </c>
      <c r="E14388" s="9"/>
    </row>
    <row r="14389" spans="1:5" x14ac:dyDescent="0.35">
      <c r="A14389" s="2">
        <v>45681.66666666665</v>
      </c>
      <c r="B14389" s="1" t="s">
        <v>55</v>
      </c>
      <c r="C14389" s="1">
        <v>0</v>
      </c>
      <c r="D14389" t="str">
        <f>INDEX(Map!$A$2:$B$35, MATCH(Generation_Raw_Data!$B14389, Map!$A$2:$A$35, 0), 2)</f>
        <v>Paddy's Run 12</v>
      </c>
      <c r="E14389" s="9"/>
    </row>
    <row r="14390" spans="1:5" x14ac:dyDescent="0.35">
      <c r="A14390" s="2">
        <v>45681.66666666665</v>
      </c>
      <c r="B14390" s="1" t="s">
        <v>58</v>
      </c>
      <c r="C14390" s="1">
        <v>275</v>
      </c>
      <c r="D14390" t="str">
        <f>INDEX(Map!$A$2:$B$35, MATCH(Generation_Raw_Data!$B14390, Map!$A$2:$A$35, 0), 2)</f>
        <v>Mill Creek 2</v>
      </c>
      <c r="E14390" s="9"/>
    </row>
    <row r="14391" spans="1:5" x14ac:dyDescent="0.35">
      <c r="A14391" s="2">
        <v>45681.66666666665</v>
      </c>
      <c r="B14391" s="1" t="s">
        <v>53</v>
      </c>
      <c r="C14391" s="1">
        <v>201.5</v>
      </c>
      <c r="D14391" t="str">
        <f>INDEX(Map!$A$2:$B$35, MATCH(Generation_Raw_Data!$B14391, Map!$A$2:$A$35, 0), 2)</f>
        <v>Mill Creek 3</v>
      </c>
      <c r="E14391" s="9"/>
    </row>
    <row r="14392" spans="1:5" x14ac:dyDescent="0.35">
      <c r="A14392" s="2">
        <v>45681.66666666665</v>
      </c>
      <c r="B14392" s="1" t="s">
        <v>54</v>
      </c>
      <c r="C14392" s="1">
        <v>306.7</v>
      </c>
      <c r="D14392" t="str">
        <f>INDEX(Map!$A$2:$B$35, MATCH(Generation_Raw_Data!$B14392, Map!$A$2:$A$35, 0), 2)</f>
        <v>Mill Creek 4</v>
      </c>
      <c r="E14392" s="9"/>
    </row>
    <row r="14393" spans="1:5" x14ac:dyDescent="0.35">
      <c r="A14393" s="2">
        <v>45681.66666666665</v>
      </c>
      <c r="B14393" s="1" t="s">
        <v>49</v>
      </c>
      <c r="C14393" s="1">
        <v>100.6181</v>
      </c>
      <c r="D14393" t="str">
        <f>INDEX(Map!$A$2:$B$35, MATCH(Generation_Raw_Data!$B14393, Map!$A$2:$A$35, 0), 2)</f>
        <v>Trimble County 7</v>
      </c>
      <c r="E14393" s="9"/>
    </row>
    <row r="14394" spans="1:5" x14ac:dyDescent="0.35">
      <c r="A14394" s="2">
        <v>45681.66666666665</v>
      </c>
      <c r="B14394" s="1" t="s">
        <v>50</v>
      </c>
      <c r="C14394" s="1">
        <v>101.6144</v>
      </c>
      <c r="D14394" t="str">
        <f>INDEX(Map!$A$2:$B$35, MATCH(Generation_Raw_Data!$B14394, Map!$A$2:$A$35, 0), 2)</f>
        <v>Trimble County 8</v>
      </c>
      <c r="E14394" s="9"/>
    </row>
    <row r="14395" spans="1:5" x14ac:dyDescent="0.35">
      <c r="A14395" s="2">
        <v>45681.66666666665</v>
      </c>
      <c r="B14395" s="1" t="s">
        <v>51</v>
      </c>
      <c r="C14395" s="1">
        <v>101.6144</v>
      </c>
      <c r="D14395" t="str">
        <f>INDEX(Map!$A$2:$B$35, MATCH(Generation_Raw_Data!$B14395, Map!$A$2:$A$35, 0), 2)</f>
        <v>Trimble County 9</v>
      </c>
      <c r="E14395" s="9"/>
    </row>
    <row r="14396" spans="1:5" x14ac:dyDescent="0.35">
      <c r="A14396" s="2">
        <v>45681.66666666665</v>
      </c>
      <c r="B14396" s="1" t="s">
        <v>48</v>
      </c>
      <c r="C14396" s="1">
        <v>121.53870000000001</v>
      </c>
      <c r="D14396" t="str">
        <f>INDEX(Map!$A$2:$B$35, MATCH(Generation_Raw_Data!$B14396, Map!$A$2:$A$35, 0), 2)</f>
        <v>Trimble County 6</v>
      </c>
      <c r="E14396" s="9"/>
    </row>
    <row r="14397" spans="1:5" x14ac:dyDescent="0.35">
      <c r="A14397" s="2">
        <v>45681.66666666665</v>
      </c>
      <c r="B14397" s="1" t="s">
        <v>47</v>
      </c>
      <c r="C14397" s="1">
        <v>101.6144</v>
      </c>
      <c r="D14397" t="str">
        <f>INDEX(Map!$A$2:$B$35, MATCH(Generation_Raw_Data!$B14397, Map!$A$2:$A$35, 0), 2)</f>
        <v>Trimble County 5</v>
      </c>
      <c r="E14397" s="9"/>
    </row>
    <row r="14398" spans="1:5" x14ac:dyDescent="0.35">
      <c r="A14398" s="2">
        <v>45681.66666666665</v>
      </c>
      <c r="B14398" s="1" t="s">
        <v>44</v>
      </c>
      <c r="C14398" s="1">
        <v>752.3</v>
      </c>
      <c r="D14398" t="str">
        <f>INDEX(Map!$A$2:$B$35, MATCH(Generation_Raw_Data!$B14398, Map!$A$2:$A$35, 0), 2)</f>
        <v>Trimble County 2</v>
      </c>
      <c r="E14398" s="9"/>
    </row>
    <row r="14399" spans="1:5" x14ac:dyDescent="0.35">
      <c r="A14399" s="2">
        <v>45681.66666666665</v>
      </c>
      <c r="B14399" s="1" t="s">
        <v>46</v>
      </c>
      <c r="C14399" s="1">
        <v>61</v>
      </c>
      <c r="D14399" t="str">
        <f>INDEX(Map!$A$2:$B$35, MATCH(Generation_Raw_Data!$B14399, Map!$A$2:$A$35, 0), 2)</f>
        <v>Ohio Falls</v>
      </c>
      <c r="E14399" s="9"/>
    </row>
    <row r="14400" spans="1:5" x14ac:dyDescent="0.35">
      <c r="A14400" s="2">
        <v>45681.66666666665</v>
      </c>
      <c r="B14400" s="1" t="s">
        <v>45</v>
      </c>
      <c r="C14400" s="1">
        <v>473.4</v>
      </c>
      <c r="D14400" t="str">
        <f>INDEX(Map!$A$2:$B$35, MATCH(Generation_Raw_Data!$B14400, Map!$A$2:$A$35, 0), 2)</f>
        <v>Trimble County 1</v>
      </c>
      <c r="E14400" s="9"/>
    </row>
    <row r="14401" spans="1:5" x14ac:dyDescent="0.35">
      <c r="A14401" s="2">
        <v>45681.66666666665</v>
      </c>
      <c r="B14401" s="1" t="s">
        <v>52</v>
      </c>
      <c r="C14401" s="1">
        <v>0</v>
      </c>
      <c r="D14401" t="str">
        <f>INDEX(Map!$A$2:$B$35, MATCH(Generation_Raw_Data!$B14401, Map!$A$2:$A$35, 0), 2)</f>
        <v>Trimble County 10</v>
      </c>
      <c r="E14401" s="9"/>
    </row>
    <row r="14402" spans="1:5" x14ac:dyDescent="0.35">
      <c r="A14402" s="2">
        <v>45681.66666666665</v>
      </c>
      <c r="B14402" s="1" t="s">
        <v>43</v>
      </c>
      <c r="C14402" s="1">
        <v>0</v>
      </c>
      <c r="D14402" t="str">
        <f>INDEX(Map!$A$2:$B$35, MATCH(Generation_Raw_Data!$B14402, Map!$A$2:$A$35, 0), 2)</f>
        <v>Haefling</v>
      </c>
      <c r="E14402" s="9"/>
    </row>
    <row r="14403" spans="1:5" x14ac:dyDescent="0.35">
      <c r="A14403" s="2">
        <v>45681.66666666665</v>
      </c>
      <c r="B14403" s="1" t="s">
        <v>42</v>
      </c>
      <c r="C14403" s="1">
        <v>27</v>
      </c>
      <c r="D14403" t="str">
        <f>INDEX(Map!$A$2:$B$35, MATCH(Generation_Raw_Data!$B14403, Map!$A$2:$A$35, 0), 2)</f>
        <v>Dix Dam</v>
      </c>
      <c r="E14403" s="9"/>
    </row>
    <row r="14404" spans="1:5" x14ac:dyDescent="0.35">
      <c r="A14404" s="2">
        <v>45681.66666666665</v>
      </c>
      <c r="B14404" s="1" t="s">
        <v>41</v>
      </c>
      <c r="C14404" s="1">
        <v>1.7</v>
      </c>
      <c r="D14404" t="str">
        <f>INDEX(Map!$A$2:$B$35, MATCH(Generation_Raw_Data!$B14404, Map!$A$2:$A$35, 0), 2)</f>
        <v>Brown Solar</v>
      </c>
      <c r="E14404" s="9"/>
    </row>
    <row r="14405" spans="1:5" x14ac:dyDescent="0.35">
      <c r="A14405" s="2">
        <v>45681.66666666665</v>
      </c>
      <c r="B14405" s="1" t="s">
        <v>29</v>
      </c>
      <c r="C14405" s="1">
        <v>0</v>
      </c>
      <c r="D14405" t="str">
        <f>INDEX(Map!$A$2:$B$35, MATCH(Generation_Raw_Data!$B14405, Map!$A$2:$A$35, 0), 2)</f>
        <v>Brown 5</v>
      </c>
      <c r="E14405" s="9"/>
    </row>
    <row r="14406" spans="1:5" x14ac:dyDescent="0.35">
      <c r="A14406" s="2">
        <v>45681.66666666665</v>
      </c>
      <c r="B14406" s="1" t="s">
        <v>30</v>
      </c>
      <c r="C14406" s="1">
        <v>160</v>
      </c>
      <c r="D14406" t="str">
        <f>INDEX(Map!$A$2:$B$35, MATCH(Generation_Raw_Data!$B14406, Map!$A$2:$A$35, 0), 2)</f>
        <v>Brown 3</v>
      </c>
      <c r="E14406" s="9"/>
    </row>
    <row r="14407" spans="1:5" x14ac:dyDescent="0.35">
      <c r="A14407" s="2">
        <v>45681.66666666665</v>
      </c>
      <c r="B14407" s="1" t="s">
        <v>31</v>
      </c>
      <c r="C14407" s="1">
        <v>479.75</v>
      </c>
      <c r="D14407" t="str">
        <f>INDEX(Map!$A$2:$B$35, MATCH(Generation_Raw_Data!$B14407, Map!$A$2:$A$35, 0), 2)</f>
        <v>Ghent 1</v>
      </c>
      <c r="E14407" s="9"/>
    </row>
    <row r="14408" spans="1:5" x14ac:dyDescent="0.35">
      <c r="A14408" s="2">
        <v>45681.66666666665</v>
      </c>
      <c r="B14408" s="1" t="s">
        <v>33</v>
      </c>
      <c r="C14408" s="1">
        <v>390.75</v>
      </c>
      <c r="D14408" t="str">
        <f>INDEX(Map!$A$2:$B$35, MATCH(Generation_Raw_Data!$B14408, Map!$A$2:$A$35, 0), 2)</f>
        <v>Ghent 2</v>
      </c>
      <c r="E14408" s="9"/>
    </row>
    <row r="14409" spans="1:5" x14ac:dyDescent="0.35">
      <c r="A14409" s="2">
        <v>45681.66666666665</v>
      </c>
      <c r="B14409" s="1" t="s">
        <v>32</v>
      </c>
      <c r="C14409" s="1">
        <v>272.75</v>
      </c>
      <c r="D14409" t="str">
        <f>INDEX(Map!$A$2:$B$35, MATCH(Generation_Raw_Data!$B14409, Map!$A$2:$A$35, 0), 2)</f>
        <v>Ghent 3</v>
      </c>
      <c r="E14409" s="9"/>
    </row>
    <row r="14410" spans="1:5" x14ac:dyDescent="0.35">
      <c r="A14410" s="2">
        <v>45681.66666666665</v>
      </c>
      <c r="B14410" s="1" t="s">
        <v>34</v>
      </c>
      <c r="C14410" s="1">
        <v>237.75</v>
      </c>
      <c r="D14410" t="str">
        <f>INDEX(Map!$A$2:$B$35, MATCH(Generation_Raw_Data!$B14410, Map!$A$2:$A$35, 0), 2)</f>
        <v>Ghent 4</v>
      </c>
      <c r="E14410" s="9"/>
    </row>
    <row r="14411" spans="1:5" x14ac:dyDescent="0.35">
      <c r="A14411" s="2">
        <v>45681.66666666665</v>
      </c>
      <c r="B14411" s="1" t="s">
        <v>35</v>
      </c>
      <c r="C14411" s="1">
        <v>0.9</v>
      </c>
      <c r="D14411" t="str">
        <f>INDEX(Map!$A$2:$B$35, MATCH(Generation_Raw_Data!$B14411, Map!$A$2:$A$35, 0), 2)</f>
        <v>Simpsonville Solar</v>
      </c>
      <c r="E14411" s="9"/>
    </row>
    <row r="14412" spans="1:5" x14ac:dyDescent="0.35">
      <c r="A14412" s="2">
        <v>45681.66666666665</v>
      </c>
      <c r="B14412" s="1" t="s">
        <v>39</v>
      </c>
      <c r="C14412" s="1">
        <v>0</v>
      </c>
      <c r="D14412" t="str">
        <f>INDEX(Map!$A$2:$B$35, MATCH(Generation_Raw_Data!$B14412, Map!$A$2:$A$35, 0), 2)</f>
        <v>Brown 10</v>
      </c>
      <c r="E14412" s="9"/>
    </row>
    <row r="14413" spans="1:5" x14ac:dyDescent="0.35">
      <c r="A14413" s="2">
        <v>45681.66666666665</v>
      </c>
      <c r="B14413" s="1" t="s">
        <v>37</v>
      </c>
      <c r="C14413" s="1">
        <v>-1</v>
      </c>
      <c r="D14413" t="str">
        <f>INDEX(Map!$A$2:$B$35, MATCH(Generation_Raw_Data!$B14413, Map!$A$2:$A$35, 0), 2)</f>
        <v>Brown 9</v>
      </c>
      <c r="E14413" s="9"/>
    </row>
    <row r="14414" spans="1:5" x14ac:dyDescent="0.35">
      <c r="A14414" s="2">
        <v>45681.66666666665</v>
      </c>
      <c r="B14414" s="1" t="s">
        <v>36</v>
      </c>
      <c r="C14414" s="1">
        <v>0</v>
      </c>
      <c r="D14414" t="str">
        <f>INDEX(Map!$A$2:$B$35, MATCH(Generation_Raw_Data!$B14414, Map!$A$2:$A$35, 0), 2)</f>
        <v>Brown 8</v>
      </c>
      <c r="E14414" s="9"/>
    </row>
    <row r="14415" spans="1:5" x14ac:dyDescent="0.35">
      <c r="A14415" s="2">
        <v>45681.66666666665</v>
      </c>
      <c r="B14415" s="1" t="s">
        <v>28</v>
      </c>
      <c r="C14415" s="1">
        <v>-1</v>
      </c>
      <c r="D14415" t="str">
        <f>INDEX(Map!$A$2:$B$35, MATCH(Generation_Raw_Data!$B14415, Map!$A$2:$A$35, 0), 2)</f>
        <v>Brown 7</v>
      </c>
      <c r="E14415" s="9"/>
    </row>
    <row r="14416" spans="1:5" x14ac:dyDescent="0.35">
      <c r="A14416" s="2">
        <v>45681.66666666665</v>
      </c>
      <c r="B14416" s="1" t="s">
        <v>38</v>
      </c>
      <c r="C14416" s="1">
        <v>0</v>
      </c>
      <c r="D14416" t="str">
        <f>INDEX(Map!$A$2:$B$35, MATCH(Generation_Raw_Data!$B14416, Map!$A$2:$A$35, 0), 2)</f>
        <v>Brown 6</v>
      </c>
      <c r="E14416" s="9"/>
    </row>
    <row r="14417" spans="1:5" x14ac:dyDescent="0.35">
      <c r="A14417" s="2">
        <v>45681.66666666665</v>
      </c>
      <c r="B14417" s="1" t="s">
        <v>40</v>
      </c>
      <c r="C14417" s="1">
        <v>0</v>
      </c>
      <c r="D14417" t="str">
        <f>INDEX(Map!$A$2:$B$35, MATCH(Generation_Raw_Data!$B14417, Map!$A$2:$A$35, 0), 2)</f>
        <v>Brown 11</v>
      </c>
      <c r="E14417" s="9"/>
    </row>
    <row r="14418" spans="1:5" x14ac:dyDescent="0.35">
      <c r="A14418" s="2">
        <v>45681.708333333314</v>
      </c>
      <c r="B14418" s="1" t="s">
        <v>57</v>
      </c>
      <c r="C14418" s="1">
        <v>-9.3000000000000007</v>
      </c>
      <c r="D14418" t="str">
        <f>INDEX(Map!$A$2:$B$35, MATCH(Generation_Raw_Data!$B14418, Map!$A$2:$A$35, 0), 2)</f>
        <v>Mill Creek 1</v>
      </c>
      <c r="E14418" s="9"/>
    </row>
    <row r="14419" spans="1:5" x14ac:dyDescent="0.35">
      <c r="A14419" s="2">
        <v>45681.708333333314</v>
      </c>
      <c r="B14419" s="1" t="s">
        <v>55</v>
      </c>
      <c r="C14419" s="1">
        <v>0</v>
      </c>
      <c r="D14419" t="str">
        <f>INDEX(Map!$A$2:$B$35, MATCH(Generation_Raw_Data!$B14419, Map!$A$2:$A$35, 0), 2)</f>
        <v>Paddy's Run 12</v>
      </c>
      <c r="E14419" s="9"/>
    </row>
    <row r="14420" spans="1:5" x14ac:dyDescent="0.35">
      <c r="A14420" s="2">
        <v>45681.708333333314</v>
      </c>
      <c r="B14420" s="1" t="s">
        <v>56</v>
      </c>
      <c r="C14420" s="1">
        <v>-0.2</v>
      </c>
      <c r="D14420" t="str">
        <f>INDEX(Map!$A$2:$B$35, MATCH(Generation_Raw_Data!$B14420, Map!$A$2:$A$35, 0), 2)</f>
        <v>Paddy's Run 13</v>
      </c>
      <c r="E14420" s="9"/>
    </row>
    <row r="14421" spans="1:5" x14ac:dyDescent="0.35">
      <c r="A14421" s="2">
        <v>45681.708333333314</v>
      </c>
      <c r="B14421" s="1" t="s">
        <v>54</v>
      </c>
      <c r="C14421" s="1">
        <v>372.1</v>
      </c>
      <c r="D14421" t="str">
        <f>INDEX(Map!$A$2:$B$35, MATCH(Generation_Raw_Data!$B14421, Map!$A$2:$A$35, 0), 2)</f>
        <v>Mill Creek 4</v>
      </c>
      <c r="E14421" s="9"/>
    </row>
    <row r="14422" spans="1:5" x14ac:dyDescent="0.35">
      <c r="A14422" s="2">
        <v>45681.708333333314</v>
      </c>
      <c r="B14422" s="1" t="s">
        <v>53</v>
      </c>
      <c r="C14422" s="1">
        <v>270.89999999999998</v>
      </c>
      <c r="D14422" t="str">
        <f>INDEX(Map!$A$2:$B$35, MATCH(Generation_Raw_Data!$B14422, Map!$A$2:$A$35, 0), 2)</f>
        <v>Mill Creek 3</v>
      </c>
      <c r="E14422" s="9"/>
    </row>
    <row r="14423" spans="1:5" x14ac:dyDescent="0.35">
      <c r="A14423" s="2">
        <v>45681.708333333314</v>
      </c>
      <c r="B14423" s="1" t="s">
        <v>58</v>
      </c>
      <c r="C14423" s="1">
        <v>269.10000000000002</v>
      </c>
      <c r="D14423" t="str">
        <f>INDEX(Map!$A$2:$B$35, MATCH(Generation_Raw_Data!$B14423, Map!$A$2:$A$35, 0), 2)</f>
        <v>Mill Creek 2</v>
      </c>
      <c r="E14423" s="9"/>
    </row>
    <row r="14424" spans="1:5" x14ac:dyDescent="0.35">
      <c r="A14424" s="2">
        <v>45681.708333333314</v>
      </c>
      <c r="B14424" s="1" t="s">
        <v>44</v>
      </c>
      <c r="C14424" s="1">
        <v>756.6</v>
      </c>
      <c r="D14424" t="str">
        <f>INDEX(Map!$A$2:$B$35, MATCH(Generation_Raw_Data!$B14424, Map!$A$2:$A$35, 0), 2)</f>
        <v>Trimble County 2</v>
      </c>
      <c r="E14424" s="9"/>
    </row>
    <row r="14425" spans="1:5" x14ac:dyDescent="0.35">
      <c r="A14425" s="2">
        <v>45681.708333333314</v>
      </c>
      <c r="B14425" s="1" t="s">
        <v>46</v>
      </c>
      <c r="C14425" s="1">
        <v>61</v>
      </c>
      <c r="D14425" t="str">
        <f>INDEX(Map!$A$2:$B$35, MATCH(Generation_Raw_Data!$B14425, Map!$A$2:$A$35, 0), 2)</f>
        <v>Ohio Falls</v>
      </c>
      <c r="E14425" s="9"/>
    </row>
    <row r="14426" spans="1:5" x14ac:dyDescent="0.35">
      <c r="A14426" s="2">
        <v>45681.708333333314</v>
      </c>
      <c r="B14426" s="1" t="s">
        <v>45</v>
      </c>
      <c r="C14426" s="1">
        <v>476.1</v>
      </c>
      <c r="D14426" t="str">
        <f>INDEX(Map!$A$2:$B$35, MATCH(Generation_Raw_Data!$B14426, Map!$A$2:$A$35, 0), 2)</f>
        <v>Trimble County 1</v>
      </c>
      <c r="E14426" s="9"/>
    </row>
    <row r="14427" spans="1:5" x14ac:dyDescent="0.35">
      <c r="A14427" s="2">
        <v>45681.708333333314</v>
      </c>
      <c r="B14427" s="1" t="s">
        <v>47</v>
      </c>
      <c r="C14427" s="1">
        <v>102.4235</v>
      </c>
      <c r="D14427" t="str">
        <f>INDEX(Map!$A$2:$B$35, MATCH(Generation_Raw_Data!$B14427, Map!$A$2:$A$35, 0), 2)</f>
        <v>Trimble County 5</v>
      </c>
      <c r="E14427" s="9"/>
    </row>
    <row r="14428" spans="1:5" x14ac:dyDescent="0.35">
      <c r="A14428" s="2">
        <v>45681.708333333314</v>
      </c>
      <c r="B14428" s="1" t="s">
        <v>48</v>
      </c>
      <c r="C14428" s="1">
        <v>122.3116</v>
      </c>
      <c r="D14428" t="str">
        <f>INDEX(Map!$A$2:$B$35, MATCH(Generation_Raw_Data!$B14428, Map!$A$2:$A$35, 0), 2)</f>
        <v>Trimble County 6</v>
      </c>
      <c r="E14428" s="9"/>
    </row>
    <row r="14429" spans="1:5" x14ac:dyDescent="0.35">
      <c r="A14429" s="2">
        <v>45681.708333333314</v>
      </c>
      <c r="B14429" s="1" t="s">
        <v>51</v>
      </c>
      <c r="C14429" s="1">
        <v>103.4179</v>
      </c>
      <c r="D14429" t="str">
        <f>INDEX(Map!$A$2:$B$35, MATCH(Generation_Raw_Data!$B14429, Map!$A$2:$A$35, 0), 2)</f>
        <v>Trimble County 9</v>
      </c>
      <c r="E14429" s="9"/>
    </row>
    <row r="14430" spans="1:5" x14ac:dyDescent="0.35">
      <c r="A14430" s="2">
        <v>45681.708333333314</v>
      </c>
      <c r="B14430" s="1" t="s">
        <v>50</v>
      </c>
      <c r="C14430" s="1">
        <v>102.4235</v>
      </c>
      <c r="D14430" t="str">
        <f>INDEX(Map!$A$2:$B$35, MATCH(Generation_Raw_Data!$B14430, Map!$A$2:$A$35, 0), 2)</f>
        <v>Trimble County 8</v>
      </c>
      <c r="E14430" s="9"/>
    </row>
    <row r="14431" spans="1:5" x14ac:dyDescent="0.35">
      <c r="A14431" s="2">
        <v>45681.708333333314</v>
      </c>
      <c r="B14431" s="1" t="s">
        <v>49</v>
      </c>
      <c r="C14431" s="1">
        <v>102.4235</v>
      </c>
      <c r="D14431" t="str">
        <f>INDEX(Map!$A$2:$B$35, MATCH(Generation_Raw_Data!$B14431, Map!$A$2:$A$35, 0), 2)</f>
        <v>Trimble County 7</v>
      </c>
      <c r="E14431" s="9"/>
    </row>
    <row r="14432" spans="1:5" x14ac:dyDescent="0.35">
      <c r="A14432" s="2">
        <v>45681.708333333314</v>
      </c>
      <c r="B14432" s="1" t="s">
        <v>52</v>
      </c>
      <c r="C14432" s="1">
        <v>0</v>
      </c>
      <c r="D14432" t="str">
        <f>INDEX(Map!$A$2:$B$35, MATCH(Generation_Raw_Data!$B14432, Map!$A$2:$A$35, 0), 2)</f>
        <v>Trimble County 10</v>
      </c>
      <c r="E14432" s="9"/>
    </row>
    <row r="14433" spans="1:5" x14ac:dyDescent="0.35">
      <c r="A14433" s="2">
        <v>45681.708333333314</v>
      </c>
      <c r="B14433" s="1" t="s">
        <v>43</v>
      </c>
      <c r="C14433" s="1">
        <v>0</v>
      </c>
      <c r="D14433" t="str">
        <f>INDEX(Map!$A$2:$B$35, MATCH(Generation_Raw_Data!$B14433, Map!$A$2:$A$35, 0), 2)</f>
        <v>Haefling</v>
      </c>
      <c r="E14433" s="9"/>
    </row>
    <row r="14434" spans="1:5" x14ac:dyDescent="0.35">
      <c r="A14434" s="2">
        <v>45681.708333333314</v>
      </c>
      <c r="B14434" s="1" t="s">
        <v>42</v>
      </c>
      <c r="C14434" s="1">
        <v>27</v>
      </c>
      <c r="D14434" t="str">
        <f>INDEX(Map!$A$2:$B$35, MATCH(Generation_Raw_Data!$B14434, Map!$A$2:$A$35, 0), 2)</f>
        <v>Dix Dam</v>
      </c>
      <c r="E14434" s="9"/>
    </row>
    <row r="14435" spans="1:5" x14ac:dyDescent="0.35">
      <c r="A14435" s="2">
        <v>45681.708333333314</v>
      </c>
      <c r="B14435" s="1" t="s">
        <v>41</v>
      </c>
      <c r="C14435" s="1">
        <v>0.3</v>
      </c>
      <c r="D14435" t="str">
        <f>INDEX(Map!$A$2:$B$35, MATCH(Generation_Raw_Data!$B14435, Map!$A$2:$A$35, 0), 2)</f>
        <v>Brown Solar</v>
      </c>
      <c r="E14435" s="9"/>
    </row>
    <row r="14436" spans="1:5" x14ac:dyDescent="0.35">
      <c r="A14436" s="2">
        <v>45681.708333333314</v>
      </c>
      <c r="B14436" s="1" t="s">
        <v>32</v>
      </c>
      <c r="C14436" s="1">
        <v>406</v>
      </c>
      <c r="D14436" t="str">
        <f>INDEX(Map!$A$2:$B$35, MATCH(Generation_Raw_Data!$B14436, Map!$A$2:$A$35, 0), 2)</f>
        <v>Ghent 3</v>
      </c>
      <c r="E14436" s="9"/>
    </row>
    <row r="14437" spans="1:5" x14ac:dyDescent="0.35">
      <c r="A14437" s="2">
        <v>45681.708333333314</v>
      </c>
      <c r="B14437" s="1" t="s">
        <v>33</v>
      </c>
      <c r="C14437" s="1">
        <v>395</v>
      </c>
      <c r="D14437" t="str">
        <f>INDEX(Map!$A$2:$B$35, MATCH(Generation_Raw_Data!$B14437, Map!$A$2:$A$35, 0), 2)</f>
        <v>Ghent 2</v>
      </c>
      <c r="E14437" s="9"/>
    </row>
    <row r="14438" spans="1:5" x14ac:dyDescent="0.35">
      <c r="A14438" s="2">
        <v>45681.708333333314</v>
      </c>
      <c r="B14438" s="1" t="s">
        <v>31</v>
      </c>
      <c r="C14438" s="1">
        <v>482</v>
      </c>
      <c r="D14438" t="str">
        <f>INDEX(Map!$A$2:$B$35, MATCH(Generation_Raw_Data!$B14438, Map!$A$2:$A$35, 0), 2)</f>
        <v>Ghent 1</v>
      </c>
      <c r="E14438" s="9"/>
    </row>
    <row r="14439" spans="1:5" x14ac:dyDescent="0.35">
      <c r="A14439" s="2">
        <v>45681.708333333314</v>
      </c>
      <c r="B14439" s="1" t="s">
        <v>30</v>
      </c>
      <c r="C14439" s="1">
        <v>145</v>
      </c>
      <c r="D14439" t="str">
        <f>INDEX(Map!$A$2:$B$35, MATCH(Generation_Raw_Data!$B14439, Map!$A$2:$A$35, 0), 2)</f>
        <v>Brown 3</v>
      </c>
      <c r="E14439" s="9"/>
    </row>
    <row r="14440" spans="1:5" x14ac:dyDescent="0.35">
      <c r="A14440" s="2">
        <v>45681.708333333314</v>
      </c>
      <c r="B14440" s="1" t="s">
        <v>29</v>
      </c>
      <c r="C14440" s="1">
        <v>0</v>
      </c>
      <c r="D14440" t="str">
        <f>INDEX(Map!$A$2:$B$35, MATCH(Generation_Raw_Data!$B14440, Map!$A$2:$A$35, 0), 2)</f>
        <v>Brown 5</v>
      </c>
      <c r="E14440" s="9"/>
    </row>
    <row r="14441" spans="1:5" x14ac:dyDescent="0.35">
      <c r="A14441" s="2">
        <v>45681.708333333314</v>
      </c>
      <c r="B14441" s="1" t="s">
        <v>34</v>
      </c>
      <c r="C14441" s="1">
        <v>348</v>
      </c>
      <c r="D14441" t="str">
        <f>INDEX(Map!$A$2:$B$35, MATCH(Generation_Raw_Data!$B14441, Map!$A$2:$A$35, 0), 2)</f>
        <v>Ghent 4</v>
      </c>
      <c r="E14441" s="9"/>
    </row>
    <row r="14442" spans="1:5" x14ac:dyDescent="0.35">
      <c r="A14442" s="2">
        <v>45681.708333333314</v>
      </c>
      <c r="B14442" s="1" t="s">
        <v>35</v>
      </c>
      <c r="C14442" s="1">
        <v>0.2</v>
      </c>
      <c r="D14442" t="str">
        <f>INDEX(Map!$A$2:$B$35, MATCH(Generation_Raw_Data!$B14442, Map!$A$2:$A$35, 0), 2)</f>
        <v>Simpsonville Solar</v>
      </c>
      <c r="E14442" s="9"/>
    </row>
    <row r="14443" spans="1:5" x14ac:dyDescent="0.35">
      <c r="A14443" s="2">
        <v>45681.708333333314</v>
      </c>
      <c r="B14443" s="1" t="s">
        <v>40</v>
      </c>
      <c r="C14443" s="1">
        <v>0</v>
      </c>
      <c r="D14443" t="str">
        <f>INDEX(Map!$A$2:$B$35, MATCH(Generation_Raw_Data!$B14443, Map!$A$2:$A$35, 0), 2)</f>
        <v>Brown 11</v>
      </c>
      <c r="E14443" s="9"/>
    </row>
    <row r="14444" spans="1:5" x14ac:dyDescent="0.35">
      <c r="A14444" s="2">
        <v>45681.708333333314</v>
      </c>
      <c r="B14444" s="1" t="s">
        <v>38</v>
      </c>
      <c r="C14444" s="1">
        <v>0</v>
      </c>
      <c r="D14444" t="str">
        <f>INDEX(Map!$A$2:$B$35, MATCH(Generation_Raw_Data!$B14444, Map!$A$2:$A$35, 0), 2)</f>
        <v>Brown 6</v>
      </c>
      <c r="E14444" s="9"/>
    </row>
    <row r="14445" spans="1:5" x14ac:dyDescent="0.35">
      <c r="A14445" s="2">
        <v>45681.708333333314</v>
      </c>
      <c r="B14445" s="1" t="s">
        <v>28</v>
      </c>
      <c r="C14445" s="1">
        <v>-1</v>
      </c>
      <c r="D14445" t="str">
        <f>INDEX(Map!$A$2:$B$35, MATCH(Generation_Raw_Data!$B14445, Map!$A$2:$A$35, 0), 2)</f>
        <v>Brown 7</v>
      </c>
      <c r="E14445" s="9"/>
    </row>
    <row r="14446" spans="1:5" x14ac:dyDescent="0.35">
      <c r="A14446" s="2">
        <v>45681.708333333314</v>
      </c>
      <c r="B14446" s="1" t="s">
        <v>36</v>
      </c>
      <c r="C14446" s="1">
        <v>0</v>
      </c>
      <c r="D14446" t="str">
        <f>INDEX(Map!$A$2:$B$35, MATCH(Generation_Raw_Data!$B14446, Map!$A$2:$A$35, 0), 2)</f>
        <v>Brown 8</v>
      </c>
      <c r="E14446" s="9"/>
    </row>
    <row r="14447" spans="1:5" x14ac:dyDescent="0.35">
      <c r="A14447" s="2">
        <v>45681.708333333314</v>
      </c>
      <c r="B14447" s="1" t="s">
        <v>37</v>
      </c>
      <c r="C14447" s="1">
        <v>-1</v>
      </c>
      <c r="D14447" t="str">
        <f>INDEX(Map!$A$2:$B$35, MATCH(Generation_Raw_Data!$B14447, Map!$A$2:$A$35, 0), 2)</f>
        <v>Brown 9</v>
      </c>
      <c r="E14447" s="9"/>
    </row>
    <row r="14448" spans="1:5" x14ac:dyDescent="0.35">
      <c r="A14448" s="2">
        <v>45681.708333333314</v>
      </c>
      <c r="B14448" s="1" t="s">
        <v>39</v>
      </c>
      <c r="C14448" s="1">
        <v>0</v>
      </c>
      <c r="D14448" t="str">
        <f>INDEX(Map!$A$2:$B$35, MATCH(Generation_Raw_Data!$B14448, Map!$A$2:$A$35, 0), 2)</f>
        <v>Brown 10</v>
      </c>
      <c r="E14448" s="9"/>
    </row>
    <row r="14449" spans="1:5" x14ac:dyDescent="0.35">
      <c r="A14449" s="2">
        <v>45681.708333333314</v>
      </c>
      <c r="B14449" s="1" t="s">
        <v>59</v>
      </c>
      <c r="C14449" s="1">
        <v>179.5</v>
      </c>
      <c r="D14449" t="str">
        <f>INDEX(Map!$A$2:$B$35, MATCH(Generation_Raw_Data!$B14449, Map!$A$2:$A$35, 0), 2)</f>
        <v>Cane Run 7</v>
      </c>
      <c r="E14449" s="9"/>
    </row>
    <row r="14450" spans="1:5" x14ac:dyDescent="0.35">
      <c r="A14450" s="2">
        <v>45681.708333333314</v>
      </c>
      <c r="B14450" s="1" t="s">
        <v>61</v>
      </c>
      <c r="C14450" s="1">
        <v>179.1</v>
      </c>
      <c r="D14450" t="str">
        <f>INDEX(Map!$A$2:$B$35, MATCH(Generation_Raw_Data!$B14450, Map!$A$2:$A$35, 0), 2)</f>
        <v>Cane Run 7</v>
      </c>
      <c r="E14450" s="9"/>
    </row>
    <row r="14451" spans="1:5" x14ac:dyDescent="0.35">
      <c r="A14451" s="2">
        <v>45681.708333333314</v>
      </c>
      <c r="B14451" s="1" t="s">
        <v>60</v>
      </c>
      <c r="C14451" s="1">
        <v>190.7</v>
      </c>
      <c r="D14451" t="str">
        <f>INDEX(Map!$A$2:$B$35, MATCH(Generation_Raw_Data!$B14451, Map!$A$2:$A$35, 0), 2)</f>
        <v>Cane Run 7</v>
      </c>
      <c r="E14451" s="9"/>
    </row>
    <row r="14452" spans="1:5" x14ac:dyDescent="0.35">
      <c r="A14452" s="2">
        <v>45705.333333333336</v>
      </c>
      <c r="B14452" s="1" t="s">
        <v>61</v>
      </c>
      <c r="C14452" s="1">
        <v>212.1</v>
      </c>
      <c r="D14452" t="str">
        <f>INDEX(Map!$A$2:$B$35, MATCH(Generation_Raw_Data!$B14452, Map!$A$2:$A$35, 0), 2)</f>
        <v>Cane Run 7</v>
      </c>
      <c r="E14452" s="9"/>
    </row>
    <row r="14453" spans="1:5" x14ac:dyDescent="0.35">
      <c r="A14453" s="2">
        <v>45705.333333333336</v>
      </c>
      <c r="B14453" s="1" t="s">
        <v>59</v>
      </c>
      <c r="C14453" s="1">
        <v>211.5</v>
      </c>
      <c r="D14453" t="str">
        <f>INDEX(Map!$A$2:$B$35, MATCH(Generation_Raw_Data!$B14453, Map!$A$2:$A$35, 0), 2)</f>
        <v>Cane Run 7</v>
      </c>
      <c r="E14453" s="9"/>
    </row>
    <row r="14454" spans="1:5" x14ac:dyDescent="0.35">
      <c r="A14454" s="2">
        <v>45705.333333333336</v>
      </c>
      <c r="B14454" s="1" t="s">
        <v>60</v>
      </c>
      <c r="C14454" s="1">
        <v>204.7</v>
      </c>
      <c r="D14454" t="str">
        <f>INDEX(Map!$A$2:$B$35, MATCH(Generation_Raw_Data!$B14454, Map!$A$2:$A$35, 0), 2)</f>
        <v>Cane Run 7</v>
      </c>
      <c r="E14454" s="9"/>
    </row>
    <row r="14455" spans="1:5" x14ac:dyDescent="0.35">
      <c r="A14455" s="2">
        <v>45705.333333333336</v>
      </c>
      <c r="B14455" s="1" t="s">
        <v>57</v>
      </c>
      <c r="C14455" s="1">
        <v>0</v>
      </c>
      <c r="D14455" t="str">
        <f>INDEX(Map!$A$2:$B$35, MATCH(Generation_Raw_Data!$B14455, Map!$A$2:$A$35, 0), 2)</f>
        <v>Mill Creek 1</v>
      </c>
      <c r="E14455" s="9"/>
    </row>
    <row r="14456" spans="1:5" x14ac:dyDescent="0.35">
      <c r="A14456" s="2">
        <v>45705.333333333336</v>
      </c>
      <c r="B14456" s="1" t="s">
        <v>56</v>
      </c>
      <c r="C14456" s="1">
        <v>-0.2</v>
      </c>
      <c r="D14456" t="str">
        <f>INDEX(Map!$A$2:$B$35, MATCH(Generation_Raw_Data!$B14456, Map!$A$2:$A$35, 0), 2)</f>
        <v>Paddy's Run 13</v>
      </c>
      <c r="E14456" s="9"/>
    </row>
    <row r="14457" spans="1:5" x14ac:dyDescent="0.35">
      <c r="A14457" s="2">
        <v>45705.333333333336</v>
      </c>
      <c r="B14457" s="1" t="s">
        <v>55</v>
      </c>
      <c r="C14457" s="1">
        <v>0</v>
      </c>
      <c r="D14457" t="str">
        <f>INDEX(Map!$A$2:$B$35, MATCH(Generation_Raw_Data!$B14457, Map!$A$2:$A$35, 0), 2)</f>
        <v>Paddy's Run 12</v>
      </c>
      <c r="E14457" s="9"/>
    </row>
    <row r="14458" spans="1:5" x14ac:dyDescent="0.35">
      <c r="A14458" s="2">
        <v>45705.333333333336</v>
      </c>
      <c r="B14458" s="1" t="s">
        <v>58</v>
      </c>
      <c r="C14458" s="1">
        <v>213</v>
      </c>
      <c r="D14458" t="str">
        <f>INDEX(Map!$A$2:$B$35, MATCH(Generation_Raw_Data!$B14458, Map!$A$2:$A$35, 0), 2)</f>
        <v>Mill Creek 2</v>
      </c>
      <c r="E14458" s="9"/>
    </row>
    <row r="14459" spans="1:5" x14ac:dyDescent="0.35">
      <c r="A14459" s="2">
        <v>45705.333333333336</v>
      </c>
      <c r="B14459" s="1" t="s">
        <v>53</v>
      </c>
      <c r="C14459" s="1">
        <v>393.1</v>
      </c>
      <c r="D14459" t="str">
        <f>INDEX(Map!$A$2:$B$35, MATCH(Generation_Raw_Data!$B14459, Map!$A$2:$A$35, 0), 2)</f>
        <v>Mill Creek 3</v>
      </c>
      <c r="E14459" s="9"/>
    </row>
    <row r="14460" spans="1:5" x14ac:dyDescent="0.35">
      <c r="A14460" s="2">
        <v>45705.333333333336</v>
      </c>
      <c r="B14460" s="1" t="s">
        <v>54</v>
      </c>
      <c r="C14460" s="1">
        <v>473.7</v>
      </c>
      <c r="D14460" t="str">
        <f>INDEX(Map!$A$2:$B$35, MATCH(Generation_Raw_Data!$B14460, Map!$A$2:$A$35, 0), 2)</f>
        <v>Mill Creek 4</v>
      </c>
      <c r="E14460" s="9"/>
    </row>
    <row r="14461" spans="1:5" x14ac:dyDescent="0.35">
      <c r="A14461" s="2">
        <v>45705.333333333336</v>
      </c>
      <c r="B14461" s="1" t="s">
        <v>49</v>
      </c>
      <c r="C14461" s="1">
        <v>100.5025</v>
      </c>
      <c r="D14461" t="str">
        <f>INDEX(Map!$A$2:$B$35, MATCH(Generation_Raw_Data!$B14461, Map!$A$2:$A$35, 0), 2)</f>
        <v>Trimble County 7</v>
      </c>
      <c r="E14461" s="9"/>
    </row>
    <row r="14462" spans="1:5" x14ac:dyDescent="0.35">
      <c r="A14462" s="2">
        <v>45705.333333333336</v>
      </c>
      <c r="B14462" s="1" t="s">
        <v>50</v>
      </c>
      <c r="C14462" s="1">
        <v>100.5025</v>
      </c>
      <c r="D14462" t="str">
        <f>INDEX(Map!$A$2:$B$35, MATCH(Generation_Raw_Data!$B14462, Map!$A$2:$A$35, 0), 2)</f>
        <v>Trimble County 8</v>
      </c>
      <c r="E14462" s="9"/>
    </row>
    <row r="14463" spans="1:5" x14ac:dyDescent="0.35">
      <c r="A14463" s="2">
        <v>45705.333333333336</v>
      </c>
      <c r="B14463" s="1" t="s">
        <v>51</v>
      </c>
      <c r="C14463" s="1">
        <v>101.4975</v>
      </c>
      <c r="D14463" t="str">
        <f>INDEX(Map!$A$2:$B$35, MATCH(Generation_Raw_Data!$B14463, Map!$A$2:$A$35, 0), 2)</f>
        <v>Trimble County 9</v>
      </c>
      <c r="E14463" s="9"/>
    </row>
    <row r="14464" spans="1:5" x14ac:dyDescent="0.35">
      <c r="A14464" s="2">
        <v>45705.333333333336</v>
      </c>
      <c r="B14464" s="1" t="s">
        <v>48</v>
      </c>
      <c r="C14464" s="1">
        <v>0</v>
      </c>
      <c r="D14464" t="str">
        <f>INDEX(Map!$A$2:$B$35, MATCH(Generation_Raw_Data!$B14464, Map!$A$2:$A$35, 0), 2)</f>
        <v>Trimble County 6</v>
      </c>
      <c r="E14464" s="9"/>
    </row>
    <row r="14465" spans="1:5" x14ac:dyDescent="0.35">
      <c r="A14465" s="2">
        <v>45705.333333333336</v>
      </c>
      <c r="B14465" s="1" t="s">
        <v>47</v>
      </c>
      <c r="C14465" s="1">
        <v>101.4975</v>
      </c>
      <c r="D14465" t="str">
        <f>INDEX(Map!$A$2:$B$35, MATCH(Generation_Raw_Data!$B14465, Map!$A$2:$A$35, 0), 2)</f>
        <v>Trimble County 5</v>
      </c>
      <c r="E14465" s="9"/>
    </row>
    <row r="14466" spans="1:5" x14ac:dyDescent="0.35">
      <c r="A14466" s="2">
        <v>45705.333333333336</v>
      </c>
      <c r="B14466" s="1" t="s">
        <v>44</v>
      </c>
      <c r="C14466" s="1">
        <v>754.6</v>
      </c>
      <c r="D14466" t="str">
        <f>INDEX(Map!$A$2:$B$35, MATCH(Generation_Raw_Data!$B14466, Map!$A$2:$A$35, 0), 2)</f>
        <v>Trimble County 2</v>
      </c>
      <c r="E14466" s="9"/>
    </row>
    <row r="14467" spans="1:5" x14ac:dyDescent="0.35">
      <c r="A14467" s="2">
        <v>45705.333333333336</v>
      </c>
      <c r="B14467" s="1" t="s">
        <v>46</v>
      </c>
      <c r="C14467" s="1">
        <v>0</v>
      </c>
      <c r="D14467" t="str">
        <f>INDEX(Map!$A$2:$B$35, MATCH(Generation_Raw_Data!$B14467, Map!$A$2:$A$35, 0), 2)</f>
        <v>Ohio Falls</v>
      </c>
      <c r="E14467" s="9"/>
    </row>
    <row r="14468" spans="1:5" x14ac:dyDescent="0.35">
      <c r="A14468" s="2">
        <v>45705.333333333336</v>
      </c>
      <c r="B14468" s="1" t="s">
        <v>45</v>
      </c>
      <c r="C14468" s="1">
        <v>0</v>
      </c>
      <c r="D14468" t="str">
        <f>INDEX(Map!$A$2:$B$35, MATCH(Generation_Raw_Data!$B14468, Map!$A$2:$A$35, 0), 2)</f>
        <v>Trimble County 1</v>
      </c>
      <c r="E14468" s="9"/>
    </row>
    <row r="14469" spans="1:5" x14ac:dyDescent="0.35">
      <c r="A14469" s="2">
        <v>45705.333333333336</v>
      </c>
      <c r="B14469" s="1" t="s">
        <v>52</v>
      </c>
      <c r="C14469" s="1">
        <v>0</v>
      </c>
      <c r="D14469" t="str">
        <f>INDEX(Map!$A$2:$B$35, MATCH(Generation_Raw_Data!$B14469, Map!$A$2:$A$35, 0), 2)</f>
        <v>Trimble County 10</v>
      </c>
      <c r="E14469" s="9"/>
    </row>
    <row r="14470" spans="1:5" x14ac:dyDescent="0.35">
      <c r="A14470" s="2">
        <v>45705.333333333336</v>
      </c>
      <c r="B14470" s="1" t="s">
        <v>43</v>
      </c>
      <c r="C14470" s="1">
        <v>0</v>
      </c>
      <c r="D14470" t="str">
        <f>INDEX(Map!$A$2:$B$35, MATCH(Generation_Raw_Data!$B14470, Map!$A$2:$A$35, 0), 2)</f>
        <v>Haefling</v>
      </c>
      <c r="E14470" s="9"/>
    </row>
    <row r="14471" spans="1:5" x14ac:dyDescent="0.35">
      <c r="A14471" s="2">
        <v>45705.333333333336</v>
      </c>
      <c r="B14471" s="1" t="s">
        <v>42</v>
      </c>
      <c r="C14471" s="1">
        <v>30</v>
      </c>
      <c r="D14471" t="str">
        <f>INDEX(Map!$A$2:$B$35, MATCH(Generation_Raw_Data!$B14471, Map!$A$2:$A$35, 0), 2)</f>
        <v>Dix Dam</v>
      </c>
      <c r="E14471" s="9"/>
    </row>
    <row r="14472" spans="1:5" x14ac:dyDescent="0.35">
      <c r="A14472" s="2">
        <v>45705.333333333336</v>
      </c>
      <c r="B14472" s="1" t="s">
        <v>41</v>
      </c>
      <c r="C14472" s="1">
        <v>0</v>
      </c>
      <c r="D14472" t="str">
        <f>INDEX(Map!$A$2:$B$35, MATCH(Generation_Raw_Data!$B14472, Map!$A$2:$A$35, 0), 2)</f>
        <v>Brown Solar</v>
      </c>
      <c r="E14472" s="9"/>
    </row>
    <row r="14473" spans="1:5" x14ac:dyDescent="0.35">
      <c r="A14473" s="2">
        <v>45705.333333333336</v>
      </c>
      <c r="B14473" s="1" t="s">
        <v>30</v>
      </c>
      <c r="C14473" s="1">
        <v>407</v>
      </c>
      <c r="D14473" t="str">
        <f>INDEX(Map!$A$2:$B$35, MATCH(Generation_Raw_Data!$B14473, Map!$A$2:$A$35, 0), 2)</f>
        <v>Brown 3</v>
      </c>
      <c r="E14473" s="9"/>
    </row>
    <row r="14474" spans="1:5" x14ac:dyDescent="0.35">
      <c r="A14474" s="2">
        <v>45705.333333333336</v>
      </c>
      <c r="B14474" s="1" t="s">
        <v>31</v>
      </c>
      <c r="C14474" s="1">
        <v>481.75</v>
      </c>
      <c r="D14474" t="str">
        <f>INDEX(Map!$A$2:$B$35, MATCH(Generation_Raw_Data!$B14474, Map!$A$2:$A$35, 0), 2)</f>
        <v>Ghent 1</v>
      </c>
      <c r="E14474" s="9"/>
    </row>
    <row r="14475" spans="1:5" x14ac:dyDescent="0.35">
      <c r="A14475" s="2">
        <v>45705.333333333336</v>
      </c>
      <c r="B14475" s="1" t="s">
        <v>33</v>
      </c>
      <c r="C14475" s="1">
        <v>488.75</v>
      </c>
      <c r="D14475" t="str">
        <f>INDEX(Map!$A$2:$B$35, MATCH(Generation_Raw_Data!$B14475, Map!$A$2:$A$35, 0), 2)</f>
        <v>Ghent 2</v>
      </c>
      <c r="E14475" s="9"/>
    </row>
    <row r="14476" spans="1:5" x14ac:dyDescent="0.35">
      <c r="A14476" s="2">
        <v>45705.333333333336</v>
      </c>
      <c r="B14476" s="1" t="s">
        <v>32</v>
      </c>
      <c r="C14476" s="1">
        <v>480.75</v>
      </c>
      <c r="D14476" t="str">
        <f>INDEX(Map!$A$2:$B$35, MATCH(Generation_Raw_Data!$B14476, Map!$A$2:$A$35, 0), 2)</f>
        <v>Ghent 3</v>
      </c>
      <c r="E14476" s="9"/>
    </row>
    <row r="14477" spans="1:5" x14ac:dyDescent="0.35">
      <c r="A14477" s="2">
        <v>45705.333333333336</v>
      </c>
      <c r="B14477" s="1" t="s">
        <v>34</v>
      </c>
      <c r="C14477" s="1">
        <v>484.75</v>
      </c>
      <c r="D14477" t="str">
        <f>INDEX(Map!$A$2:$B$35, MATCH(Generation_Raw_Data!$B14477, Map!$A$2:$A$35, 0), 2)</f>
        <v>Ghent 4</v>
      </c>
      <c r="E14477" s="9"/>
    </row>
    <row r="14478" spans="1:5" x14ac:dyDescent="0.35">
      <c r="A14478" s="2">
        <v>45705.333333333336</v>
      </c>
      <c r="B14478" s="1" t="s">
        <v>35</v>
      </c>
      <c r="C14478" s="1">
        <v>0.1</v>
      </c>
      <c r="D14478" t="str">
        <f>INDEX(Map!$A$2:$B$35, MATCH(Generation_Raw_Data!$B14478, Map!$A$2:$A$35, 0), 2)</f>
        <v>Simpsonville Solar</v>
      </c>
      <c r="E14478" s="9"/>
    </row>
    <row r="14479" spans="1:5" x14ac:dyDescent="0.35">
      <c r="A14479" s="2">
        <v>45705.333333333336</v>
      </c>
      <c r="B14479" s="1" t="s">
        <v>39</v>
      </c>
      <c r="C14479" s="1">
        <v>0</v>
      </c>
      <c r="D14479" t="str">
        <f>INDEX(Map!$A$2:$B$35, MATCH(Generation_Raw_Data!$B14479, Map!$A$2:$A$35, 0), 2)</f>
        <v>Brown 10</v>
      </c>
      <c r="E14479" s="9"/>
    </row>
    <row r="14480" spans="1:5" x14ac:dyDescent="0.35">
      <c r="A14480" s="2">
        <v>45705.333333333336</v>
      </c>
      <c r="B14480" s="1" t="s">
        <v>37</v>
      </c>
      <c r="C14480" s="1">
        <v>-1</v>
      </c>
      <c r="D14480" t="str">
        <f>INDEX(Map!$A$2:$B$35, MATCH(Generation_Raw_Data!$B14480, Map!$A$2:$A$35, 0), 2)</f>
        <v>Brown 9</v>
      </c>
      <c r="E14480" s="9"/>
    </row>
    <row r="14481" spans="1:5" x14ac:dyDescent="0.35">
      <c r="A14481" s="2">
        <v>45705.333333333336</v>
      </c>
      <c r="B14481" s="1" t="s">
        <v>36</v>
      </c>
      <c r="C14481" s="1">
        <v>0</v>
      </c>
      <c r="D14481" t="str">
        <f>INDEX(Map!$A$2:$B$35, MATCH(Generation_Raw_Data!$B14481, Map!$A$2:$A$35, 0), 2)</f>
        <v>Brown 8</v>
      </c>
      <c r="E14481" s="9"/>
    </row>
    <row r="14482" spans="1:5" x14ac:dyDescent="0.35">
      <c r="A14482" s="2">
        <v>45705.333333333336</v>
      </c>
      <c r="B14482" s="1" t="s">
        <v>38</v>
      </c>
      <c r="C14482" s="1">
        <v>0</v>
      </c>
      <c r="D14482" t="str">
        <f>INDEX(Map!$A$2:$B$35, MATCH(Generation_Raw_Data!$B14482, Map!$A$2:$A$35, 0), 2)</f>
        <v>Brown 6</v>
      </c>
      <c r="E14482" s="9"/>
    </row>
    <row r="14483" spans="1:5" x14ac:dyDescent="0.35">
      <c r="A14483" s="2">
        <v>45705.333333333336</v>
      </c>
      <c r="B14483" s="1" t="s">
        <v>40</v>
      </c>
      <c r="C14483" s="1">
        <v>0</v>
      </c>
      <c r="D14483" t="str">
        <f>INDEX(Map!$A$2:$B$35, MATCH(Generation_Raw_Data!$B14483, Map!$A$2:$A$35, 0), 2)</f>
        <v>Brown 11</v>
      </c>
      <c r="E14483" s="9"/>
    </row>
    <row r="14484" spans="1:5" x14ac:dyDescent="0.35">
      <c r="A14484" s="2">
        <v>45705.333333333336</v>
      </c>
      <c r="B14484" s="1" t="s">
        <v>29</v>
      </c>
      <c r="C14484" s="1">
        <v>0</v>
      </c>
      <c r="D14484" t="str">
        <f>INDEX(Map!$A$2:$B$35, MATCH(Generation_Raw_Data!$B14484, Map!$A$2:$A$35, 0), 2)</f>
        <v>Brown 5</v>
      </c>
      <c r="E14484" s="9"/>
    </row>
    <row r="14485" spans="1:5" x14ac:dyDescent="0.35">
      <c r="A14485" s="2">
        <v>45705.333333333336</v>
      </c>
      <c r="B14485" s="1" t="s">
        <v>28</v>
      </c>
      <c r="C14485" s="1">
        <v>-1</v>
      </c>
      <c r="D14485" t="str">
        <f>INDEX(Map!$A$2:$B$35, MATCH(Generation_Raw_Data!$B14485, Map!$A$2:$A$35, 0), 2)</f>
        <v>Brown 7</v>
      </c>
      <c r="E14485" s="9"/>
    </row>
    <row r="14486" spans="1:5" x14ac:dyDescent="0.35">
      <c r="A14486" s="2">
        <v>45705.375</v>
      </c>
      <c r="B14486" s="1" t="s">
        <v>59</v>
      </c>
      <c r="C14486" s="1">
        <v>207.4</v>
      </c>
      <c r="D14486" t="str">
        <f>INDEX(Map!$A$2:$B$35, MATCH(Generation_Raw_Data!$B14486, Map!$A$2:$A$35, 0), 2)</f>
        <v>Cane Run 7</v>
      </c>
      <c r="E14486" s="9"/>
    </row>
    <row r="14487" spans="1:5" x14ac:dyDescent="0.35">
      <c r="A14487" s="2">
        <v>45705.375</v>
      </c>
      <c r="B14487" s="1" t="s">
        <v>61</v>
      </c>
      <c r="C14487" s="1">
        <v>207.9</v>
      </c>
      <c r="D14487" t="str">
        <f>INDEX(Map!$A$2:$B$35, MATCH(Generation_Raw_Data!$B14487, Map!$A$2:$A$35, 0), 2)</f>
        <v>Cane Run 7</v>
      </c>
      <c r="E14487" s="9"/>
    </row>
    <row r="14488" spans="1:5" x14ac:dyDescent="0.35">
      <c r="A14488" s="2">
        <v>45705.375</v>
      </c>
      <c r="B14488" s="1" t="s">
        <v>57</v>
      </c>
      <c r="C14488" s="1">
        <v>0</v>
      </c>
      <c r="D14488" t="str">
        <f>INDEX(Map!$A$2:$B$35, MATCH(Generation_Raw_Data!$B14488, Map!$A$2:$A$35, 0), 2)</f>
        <v>Mill Creek 1</v>
      </c>
      <c r="E14488" s="9"/>
    </row>
    <row r="14489" spans="1:5" x14ac:dyDescent="0.35">
      <c r="A14489" s="2">
        <v>45705.375</v>
      </c>
      <c r="B14489" s="1" t="s">
        <v>60</v>
      </c>
      <c r="C14489" s="1">
        <v>202.8</v>
      </c>
      <c r="D14489" t="str">
        <f>INDEX(Map!$A$2:$B$35, MATCH(Generation_Raw_Data!$B14489, Map!$A$2:$A$35, 0), 2)</f>
        <v>Cane Run 7</v>
      </c>
      <c r="E14489" s="9"/>
    </row>
    <row r="14490" spans="1:5" x14ac:dyDescent="0.35">
      <c r="A14490" s="2">
        <v>45705.375</v>
      </c>
      <c r="B14490" s="1" t="s">
        <v>54</v>
      </c>
      <c r="C14490" s="1">
        <v>474.2</v>
      </c>
      <c r="D14490" t="str">
        <f>INDEX(Map!$A$2:$B$35, MATCH(Generation_Raw_Data!$B14490, Map!$A$2:$A$35, 0), 2)</f>
        <v>Mill Creek 4</v>
      </c>
      <c r="E14490" s="9"/>
    </row>
    <row r="14491" spans="1:5" x14ac:dyDescent="0.35">
      <c r="A14491" s="2">
        <v>45705.375</v>
      </c>
      <c r="B14491" s="1" t="s">
        <v>53</v>
      </c>
      <c r="C14491" s="1">
        <v>391.3</v>
      </c>
      <c r="D14491" t="str">
        <f>INDEX(Map!$A$2:$B$35, MATCH(Generation_Raw_Data!$B14491, Map!$A$2:$A$35, 0), 2)</f>
        <v>Mill Creek 3</v>
      </c>
      <c r="E14491" s="9"/>
    </row>
    <row r="14492" spans="1:5" x14ac:dyDescent="0.35">
      <c r="A14492" s="2">
        <v>45705.375</v>
      </c>
      <c r="B14492" s="1" t="s">
        <v>58</v>
      </c>
      <c r="C14492" s="1">
        <v>211.9</v>
      </c>
      <c r="D14492" t="str">
        <f>INDEX(Map!$A$2:$B$35, MATCH(Generation_Raw_Data!$B14492, Map!$A$2:$A$35, 0), 2)</f>
        <v>Mill Creek 2</v>
      </c>
      <c r="E14492" s="9"/>
    </row>
    <row r="14493" spans="1:5" x14ac:dyDescent="0.35">
      <c r="A14493" s="2">
        <v>45705.375</v>
      </c>
      <c r="B14493" s="1" t="s">
        <v>46</v>
      </c>
      <c r="C14493" s="1">
        <v>0</v>
      </c>
      <c r="D14493" t="str">
        <f>INDEX(Map!$A$2:$B$35, MATCH(Generation_Raw_Data!$B14493, Map!$A$2:$A$35, 0), 2)</f>
        <v>Ohio Falls</v>
      </c>
      <c r="E14493" s="9"/>
    </row>
    <row r="14494" spans="1:5" x14ac:dyDescent="0.35">
      <c r="A14494" s="2">
        <v>45705.375</v>
      </c>
      <c r="B14494" s="1" t="s">
        <v>55</v>
      </c>
      <c r="C14494" s="1">
        <v>0</v>
      </c>
      <c r="D14494" t="str">
        <f>INDEX(Map!$A$2:$B$35, MATCH(Generation_Raw_Data!$B14494, Map!$A$2:$A$35, 0), 2)</f>
        <v>Paddy's Run 12</v>
      </c>
      <c r="E14494" s="9"/>
    </row>
    <row r="14495" spans="1:5" x14ac:dyDescent="0.35">
      <c r="A14495" s="2">
        <v>45705.375</v>
      </c>
      <c r="B14495" s="1" t="s">
        <v>56</v>
      </c>
      <c r="C14495" s="1">
        <v>-0.2</v>
      </c>
      <c r="D14495" t="str">
        <f>INDEX(Map!$A$2:$B$35, MATCH(Generation_Raw_Data!$B14495, Map!$A$2:$A$35, 0), 2)</f>
        <v>Paddy's Run 13</v>
      </c>
      <c r="E14495" s="9"/>
    </row>
    <row r="14496" spans="1:5" x14ac:dyDescent="0.35">
      <c r="A14496" s="2">
        <v>45705.375</v>
      </c>
      <c r="B14496" s="1" t="s">
        <v>44</v>
      </c>
      <c r="C14496" s="1">
        <v>753.9</v>
      </c>
      <c r="D14496" t="str">
        <f>INDEX(Map!$A$2:$B$35, MATCH(Generation_Raw_Data!$B14496, Map!$A$2:$A$35, 0), 2)</f>
        <v>Trimble County 2</v>
      </c>
      <c r="E14496" s="9"/>
    </row>
    <row r="14497" spans="1:5" x14ac:dyDescent="0.35">
      <c r="A14497" s="2">
        <v>45705.375</v>
      </c>
      <c r="B14497" s="1" t="s">
        <v>47</v>
      </c>
      <c r="C14497" s="1">
        <v>98.251900000000006</v>
      </c>
      <c r="D14497" t="str">
        <f>INDEX(Map!$A$2:$B$35, MATCH(Generation_Raw_Data!$B14497, Map!$A$2:$A$35, 0), 2)</f>
        <v>Trimble County 5</v>
      </c>
      <c r="E14497" s="9"/>
    </row>
    <row r="14498" spans="1:5" x14ac:dyDescent="0.35">
      <c r="A14498" s="2">
        <v>45705.375</v>
      </c>
      <c r="B14498" s="1" t="s">
        <v>48</v>
      </c>
      <c r="C14498" s="1">
        <v>0</v>
      </c>
      <c r="D14498" t="str">
        <f>INDEX(Map!$A$2:$B$35, MATCH(Generation_Raw_Data!$B14498, Map!$A$2:$A$35, 0), 2)</f>
        <v>Trimble County 6</v>
      </c>
      <c r="E14498" s="9"/>
    </row>
    <row r="14499" spans="1:5" x14ac:dyDescent="0.35">
      <c r="A14499" s="2">
        <v>45705.375</v>
      </c>
      <c r="B14499" s="1" t="s">
        <v>51</v>
      </c>
      <c r="C14499" s="1">
        <v>99.244299999999996</v>
      </c>
      <c r="D14499" t="str">
        <f>INDEX(Map!$A$2:$B$35, MATCH(Generation_Raw_Data!$B14499, Map!$A$2:$A$35, 0), 2)</f>
        <v>Trimble County 9</v>
      </c>
      <c r="E14499" s="9"/>
    </row>
    <row r="14500" spans="1:5" x14ac:dyDescent="0.35">
      <c r="A14500" s="2">
        <v>45705.375</v>
      </c>
      <c r="B14500" s="1" t="s">
        <v>50</v>
      </c>
      <c r="C14500" s="1">
        <v>98.251900000000006</v>
      </c>
      <c r="D14500" t="str">
        <f>INDEX(Map!$A$2:$B$35, MATCH(Generation_Raw_Data!$B14500, Map!$A$2:$A$35, 0), 2)</f>
        <v>Trimble County 8</v>
      </c>
      <c r="E14500" s="9"/>
    </row>
    <row r="14501" spans="1:5" x14ac:dyDescent="0.35">
      <c r="A14501" s="2">
        <v>45705.375</v>
      </c>
      <c r="B14501" s="1" t="s">
        <v>49</v>
      </c>
      <c r="C14501" s="1">
        <v>98.251900000000006</v>
      </c>
      <c r="D14501" t="str">
        <f>INDEX(Map!$A$2:$B$35, MATCH(Generation_Raw_Data!$B14501, Map!$A$2:$A$35, 0), 2)</f>
        <v>Trimble County 7</v>
      </c>
      <c r="E14501" s="9"/>
    </row>
    <row r="14502" spans="1:5" x14ac:dyDescent="0.35">
      <c r="A14502" s="2">
        <v>45705.375</v>
      </c>
      <c r="B14502" s="1" t="s">
        <v>45</v>
      </c>
      <c r="C14502" s="1">
        <v>0</v>
      </c>
      <c r="D14502" t="str">
        <f>INDEX(Map!$A$2:$B$35, MATCH(Generation_Raw_Data!$B14502, Map!$A$2:$A$35, 0), 2)</f>
        <v>Trimble County 1</v>
      </c>
      <c r="E14502" s="9"/>
    </row>
    <row r="14503" spans="1:5" x14ac:dyDescent="0.35">
      <c r="A14503" s="2">
        <v>45705.375</v>
      </c>
      <c r="B14503" s="1" t="s">
        <v>52</v>
      </c>
      <c r="C14503" s="1">
        <v>0</v>
      </c>
      <c r="D14503" t="str">
        <f>INDEX(Map!$A$2:$B$35, MATCH(Generation_Raw_Data!$B14503, Map!$A$2:$A$35, 0), 2)</f>
        <v>Trimble County 10</v>
      </c>
      <c r="E14503" s="9"/>
    </row>
    <row r="14504" spans="1:5" x14ac:dyDescent="0.35">
      <c r="A14504" s="2">
        <v>45705.375</v>
      </c>
      <c r="B14504" s="1" t="s">
        <v>43</v>
      </c>
      <c r="C14504" s="1">
        <v>0</v>
      </c>
      <c r="D14504" t="str">
        <f>INDEX(Map!$A$2:$B$35, MATCH(Generation_Raw_Data!$B14504, Map!$A$2:$A$35, 0), 2)</f>
        <v>Haefling</v>
      </c>
      <c r="E14504" s="9"/>
    </row>
    <row r="14505" spans="1:5" x14ac:dyDescent="0.35">
      <c r="A14505" s="2">
        <v>45705.375</v>
      </c>
      <c r="B14505" s="1" t="s">
        <v>42</v>
      </c>
      <c r="C14505" s="1">
        <v>30</v>
      </c>
      <c r="D14505" t="str">
        <f>INDEX(Map!$A$2:$B$35, MATCH(Generation_Raw_Data!$B14505, Map!$A$2:$A$35, 0), 2)</f>
        <v>Dix Dam</v>
      </c>
      <c r="E14505" s="9"/>
    </row>
    <row r="14506" spans="1:5" x14ac:dyDescent="0.35">
      <c r="A14506" s="2">
        <v>45705.375</v>
      </c>
      <c r="B14506" s="1" t="s">
        <v>41</v>
      </c>
      <c r="C14506" s="1">
        <v>0.1</v>
      </c>
      <c r="D14506" t="str">
        <f>INDEX(Map!$A$2:$B$35, MATCH(Generation_Raw_Data!$B14506, Map!$A$2:$A$35, 0), 2)</f>
        <v>Brown Solar</v>
      </c>
      <c r="E14506" s="9"/>
    </row>
    <row r="14507" spans="1:5" x14ac:dyDescent="0.35">
      <c r="A14507" s="2">
        <v>45705.375</v>
      </c>
      <c r="B14507" s="1" t="s">
        <v>29</v>
      </c>
      <c r="C14507" s="1">
        <v>0</v>
      </c>
      <c r="D14507" t="str">
        <f>INDEX(Map!$A$2:$B$35, MATCH(Generation_Raw_Data!$B14507, Map!$A$2:$A$35, 0), 2)</f>
        <v>Brown 5</v>
      </c>
      <c r="E14507" s="9"/>
    </row>
    <row r="14508" spans="1:5" x14ac:dyDescent="0.35">
      <c r="A14508" s="2">
        <v>45705.375</v>
      </c>
      <c r="B14508" s="1" t="s">
        <v>30</v>
      </c>
      <c r="C14508" s="1">
        <v>408</v>
      </c>
      <c r="D14508" t="str">
        <f>INDEX(Map!$A$2:$B$35, MATCH(Generation_Raw_Data!$B14508, Map!$A$2:$A$35, 0), 2)</f>
        <v>Brown 3</v>
      </c>
      <c r="E14508" s="9"/>
    </row>
    <row r="14509" spans="1:5" x14ac:dyDescent="0.35">
      <c r="A14509" s="2">
        <v>45705.375</v>
      </c>
      <c r="B14509" s="1" t="s">
        <v>32</v>
      </c>
      <c r="C14509" s="1">
        <v>482</v>
      </c>
      <c r="D14509" t="str">
        <f>INDEX(Map!$A$2:$B$35, MATCH(Generation_Raw_Data!$B14509, Map!$A$2:$A$35, 0), 2)</f>
        <v>Ghent 3</v>
      </c>
      <c r="E14509" s="9"/>
    </row>
    <row r="14510" spans="1:5" x14ac:dyDescent="0.35">
      <c r="A14510" s="2">
        <v>45705.375</v>
      </c>
      <c r="B14510" s="1" t="s">
        <v>33</v>
      </c>
      <c r="C14510" s="1">
        <v>488</v>
      </c>
      <c r="D14510" t="str">
        <f>INDEX(Map!$A$2:$B$35, MATCH(Generation_Raw_Data!$B14510, Map!$A$2:$A$35, 0), 2)</f>
        <v>Ghent 2</v>
      </c>
      <c r="E14510" s="9"/>
    </row>
    <row r="14511" spans="1:5" x14ac:dyDescent="0.35">
      <c r="A14511" s="2">
        <v>45705.375</v>
      </c>
      <c r="B14511" s="1" t="s">
        <v>31</v>
      </c>
      <c r="C14511" s="1">
        <v>482</v>
      </c>
      <c r="D14511" t="str">
        <f>INDEX(Map!$A$2:$B$35, MATCH(Generation_Raw_Data!$B14511, Map!$A$2:$A$35, 0), 2)</f>
        <v>Ghent 1</v>
      </c>
      <c r="E14511" s="9"/>
    </row>
    <row r="14512" spans="1:5" x14ac:dyDescent="0.35">
      <c r="A14512" s="2">
        <v>45705.375</v>
      </c>
      <c r="B14512" s="1" t="s">
        <v>34</v>
      </c>
      <c r="C14512" s="1">
        <v>485</v>
      </c>
      <c r="D14512" t="str">
        <f>INDEX(Map!$A$2:$B$35, MATCH(Generation_Raw_Data!$B14512, Map!$A$2:$A$35, 0), 2)</f>
        <v>Ghent 4</v>
      </c>
      <c r="E14512" s="9"/>
    </row>
    <row r="14513" spans="1:5" x14ac:dyDescent="0.35">
      <c r="A14513" s="2">
        <v>45705.375</v>
      </c>
      <c r="B14513" s="1" t="s">
        <v>35</v>
      </c>
      <c r="C14513" s="1">
        <v>0.4</v>
      </c>
      <c r="D14513" t="str">
        <f>INDEX(Map!$A$2:$B$35, MATCH(Generation_Raw_Data!$B14513, Map!$A$2:$A$35, 0), 2)</f>
        <v>Simpsonville Solar</v>
      </c>
      <c r="E14513" s="9"/>
    </row>
    <row r="14514" spans="1:5" x14ac:dyDescent="0.35">
      <c r="A14514" s="2">
        <v>45705.375</v>
      </c>
      <c r="B14514" s="1" t="s">
        <v>28</v>
      </c>
      <c r="C14514" s="1">
        <v>-1</v>
      </c>
      <c r="D14514" t="str">
        <f>INDEX(Map!$A$2:$B$35, MATCH(Generation_Raw_Data!$B14514, Map!$A$2:$A$35, 0), 2)</f>
        <v>Brown 7</v>
      </c>
      <c r="E14514" s="9"/>
    </row>
    <row r="14515" spans="1:5" x14ac:dyDescent="0.35">
      <c r="A14515" s="2">
        <v>45705.375</v>
      </c>
      <c r="B14515" s="1" t="s">
        <v>38</v>
      </c>
      <c r="C14515" s="1">
        <v>0</v>
      </c>
      <c r="D14515" t="str">
        <f>INDEX(Map!$A$2:$B$35, MATCH(Generation_Raw_Data!$B14515, Map!$A$2:$A$35, 0), 2)</f>
        <v>Brown 6</v>
      </c>
      <c r="E14515" s="9"/>
    </row>
    <row r="14516" spans="1:5" x14ac:dyDescent="0.35">
      <c r="A14516" s="2">
        <v>45705.375</v>
      </c>
      <c r="B14516" s="1" t="s">
        <v>40</v>
      </c>
      <c r="C14516" s="1">
        <v>0</v>
      </c>
      <c r="D14516" t="str">
        <f>INDEX(Map!$A$2:$B$35, MATCH(Generation_Raw_Data!$B14516, Map!$A$2:$A$35, 0), 2)</f>
        <v>Brown 11</v>
      </c>
      <c r="E14516" s="9"/>
    </row>
    <row r="14517" spans="1:5" x14ac:dyDescent="0.35">
      <c r="A14517" s="2">
        <v>45705.375</v>
      </c>
      <c r="B14517" s="1" t="s">
        <v>36</v>
      </c>
      <c r="C14517" s="1">
        <v>0</v>
      </c>
      <c r="D14517" t="str">
        <f>INDEX(Map!$A$2:$B$35, MATCH(Generation_Raw_Data!$B14517, Map!$A$2:$A$35, 0), 2)</f>
        <v>Brown 8</v>
      </c>
      <c r="E14517" s="9"/>
    </row>
    <row r="14518" spans="1:5" x14ac:dyDescent="0.35">
      <c r="A14518" s="2">
        <v>45705.375</v>
      </c>
      <c r="B14518" s="1" t="s">
        <v>37</v>
      </c>
      <c r="C14518" s="1">
        <v>-1</v>
      </c>
      <c r="D14518" t="str">
        <f>INDEX(Map!$A$2:$B$35, MATCH(Generation_Raw_Data!$B14518, Map!$A$2:$A$35, 0), 2)</f>
        <v>Brown 9</v>
      </c>
      <c r="E14518" s="9"/>
    </row>
    <row r="14519" spans="1:5" x14ac:dyDescent="0.35">
      <c r="A14519" s="2">
        <v>45705.375</v>
      </c>
      <c r="B14519" s="1" t="s">
        <v>39</v>
      </c>
      <c r="C14519" s="1">
        <v>0</v>
      </c>
      <c r="D14519" t="str">
        <f>INDEX(Map!$A$2:$B$35, MATCH(Generation_Raw_Data!$B14519, Map!$A$2:$A$35, 0), 2)</f>
        <v>Brown 10</v>
      </c>
      <c r="E14519" s="9"/>
    </row>
    <row r="14520" spans="1:5" x14ac:dyDescent="0.35">
      <c r="A14520" s="2">
        <v>45705.416666666664</v>
      </c>
      <c r="B14520" s="1" t="s">
        <v>33</v>
      </c>
      <c r="C14520" s="1">
        <v>488</v>
      </c>
      <c r="D14520" t="str">
        <f>INDEX(Map!$A$2:$B$35, MATCH(Generation_Raw_Data!$B14520, Map!$A$2:$A$35, 0), 2)</f>
        <v>Ghent 2</v>
      </c>
      <c r="E14520" s="9"/>
    </row>
    <row r="14521" spans="1:5" x14ac:dyDescent="0.35">
      <c r="A14521" s="2">
        <v>45705.416666666664</v>
      </c>
      <c r="B14521" s="1" t="s">
        <v>32</v>
      </c>
      <c r="C14521" s="1">
        <v>479</v>
      </c>
      <c r="D14521" t="str">
        <f>INDEX(Map!$A$2:$B$35, MATCH(Generation_Raw_Data!$B14521, Map!$A$2:$A$35, 0), 2)</f>
        <v>Ghent 3</v>
      </c>
      <c r="E14521" s="9"/>
    </row>
    <row r="14522" spans="1:5" x14ac:dyDescent="0.35">
      <c r="A14522" s="2">
        <v>45705.416666666664</v>
      </c>
      <c r="B14522" s="1" t="s">
        <v>30</v>
      </c>
      <c r="C14522" s="1">
        <v>357</v>
      </c>
      <c r="D14522" t="str">
        <f>INDEX(Map!$A$2:$B$35, MATCH(Generation_Raw_Data!$B14522, Map!$A$2:$A$35, 0), 2)</f>
        <v>Brown 3</v>
      </c>
      <c r="E14522" s="9"/>
    </row>
    <row r="14523" spans="1:5" x14ac:dyDescent="0.35">
      <c r="A14523" s="2">
        <v>45705.416666666664</v>
      </c>
      <c r="B14523" s="1" t="s">
        <v>34</v>
      </c>
      <c r="C14523" s="1">
        <v>477</v>
      </c>
      <c r="D14523" t="str">
        <f>INDEX(Map!$A$2:$B$35, MATCH(Generation_Raw_Data!$B14523, Map!$A$2:$A$35, 0), 2)</f>
        <v>Ghent 4</v>
      </c>
      <c r="E14523" s="9"/>
    </row>
    <row r="14524" spans="1:5" x14ac:dyDescent="0.35">
      <c r="A14524" s="2">
        <v>45705.416666666664</v>
      </c>
      <c r="B14524" s="1" t="s">
        <v>35</v>
      </c>
      <c r="C14524" s="1">
        <v>0.9</v>
      </c>
      <c r="D14524" t="str">
        <f>INDEX(Map!$A$2:$B$35, MATCH(Generation_Raw_Data!$B14524, Map!$A$2:$A$35, 0), 2)</f>
        <v>Simpsonville Solar</v>
      </c>
      <c r="E14524" s="9"/>
    </row>
    <row r="14525" spans="1:5" x14ac:dyDescent="0.35">
      <c r="A14525" s="2">
        <v>45705.416666666664</v>
      </c>
      <c r="B14525" s="1" t="s">
        <v>29</v>
      </c>
      <c r="C14525" s="1">
        <v>0</v>
      </c>
      <c r="D14525" t="str">
        <f>INDEX(Map!$A$2:$B$35, MATCH(Generation_Raw_Data!$B14525, Map!$A$2:$A$35, 0), 2)</f>
        <v>Brown 5</v>
      </c>
      <c r="E14525" s="9"/>
    </row>
    <row r="14526" spans="1:5" x14ac:dyDescent="0.35">
      <c r="A14526" s="2">
        <v>45705.416666666664</v>
      </c>
      <c r="B14526" s="1" t="s">
        <v>39</v>
      </c>
      <c r="C14526" s="1">
        <v>0</v>
      </c>
      <c r="D14526" t="str">
        <f>INDEX(Map!$A$2:$B$35, MATCH(Generation_Raw_Data!$B14526, Map!$A$2:$A$35, 0), 2)</f>
        <v>Brown 10</v>
      </c>
      <c r="E14526" s="9"/>
    </row>
    <row r="14527" spans="1:5" x14ac:dyDescent="0.35">
      <c r="A14527" s="2">
        <v>45705.416666666664</v>
      </c>
      <c r="B14527" s="1" t="s">
        <v>37</v>
      </c>
      <c r="C14527" s="1">
        <v>-1</v>
      </c>
      <c r="D14527" t="str">
        <f>INDEX(Map!$A$2:$B$35, MATCH(Generation_Raw_Data!$B14527, Map!$A$2:$A$35, 0), 2)</f>
        <v>Brown 9</v>
      </c>
      <c r="E14527" s="9"/>
    </row>
    <row r="14528" spans="1:5" x14ac:dyDescent="0.35">
      <c r="A14528" s="2">
        <v>45705.416666666664</v>
      </c>
      <c r="B14528" s="1" t="s">
        <v>36</v>
      </c>
      <c r="C14528" s="1">
        <v>0</v>
      </c>
      <c r="D14528" t="str">
        <f>INDEX(Map!$A$2:$B$35, MATCH(Generation_Raw_Data!$B14528, Map!$A$2:$A$35, 0), 2)</f>
        <v>Brown 8</v>
      </c>
      <c r="E14528" s="9"/>
    </row>
    <row r="14529" spans="1:5" x14ac:dyDescent="0.35">
      <c r="A14529" s="2">
        <v>45705.416666666664</v>
      </c>
      <c r="B14529" s="1" t="s">
        <v>40</v>
      </c>
      <c r="C14529" s="1">
        <v>0</v>
      </c>
      <c r="D14529" t="str">
        <f>INDEX(Map!$A$2:$B$35, MATCH(Generation_Raw_Data!$B14529, Map!$A$2:$A$35, 0), 2)</f>
        <v>Brown 11</v>
      </c>
      <c r="E14529" s="9"/>
    </row>
    <row r="14530" spans="1:5" x14ac:dyDescent="0.35">
      <c r="A14530" s="2">
        <v>45705.416666666664</v>
      </c>
      <c r="B14530" s="1" t="s">
        <v>38</v>
      </c>
      <c r="C14530" s="1">
        <v>0</v>
      </c>
      <c r="D14530" t="str">
        <f>INDEX(Map!$A$2:$B$35, MATCH(Generation_Raw_Data!$B14530, Map!$A$2:$A$35, 0), 2)</f>
        <v>Brown 6</v>
      </c>
      <c r="E14530" s="9"/>
    </row>
    <row r="14531" spans="1:5" x14ac:dyDescent="0.35">
      <c r="A14531" s="2">
        <v>45705.416666666664</v>
      </c>
      <c r="B14531" s="1" t="s">
        <v>28</v>
      </c>
      <c r="C14531" s="1">
        <v>0</v>
      </c>
      <c r="D14531" t="str">
        <f>INDEX(Map!$A$2:$B$35, MATCH(Generation_Raw_Data!$B14531, Map!$A$2:$A$35, 0), 2)</f>
        <v>Brown 7</v>
      </c>
      <c r="E14531" s="9"/>
    </row>
    <row r="14532" spans="1:5" x14ac:dyDescent="0.35">
      <c r="A14532" s="2">
        <v>45705.416666666664</v>
      </c>
      <c r="B14532" s="1" t="s">
        <v>61</v>
      </c>
      <c r="C14532" s="1">
        <v>137.19999999999999</v>
      </c>
      <c r="D14532" t="str">
        <f>INDEX(Map!$A$2:$B$35, MATCH(Generation_Raw_Data!$B14532, Map!$A$2:$A$35, 0), 2)</f>
        <v>Cane Run 7</v>
      </c>
      <c r="E14532" s="9"/>
    </row>
    <row r="14533" spans="1:5" x14ac:dyDescent="0.35">
      <c r="A14533" s="2">
        <v>45705.416666666664</v>
      </c>
      <c r="B14533" s="1" t="s">
        <v>59</v>
      </c>
      <c r="C14533" s="1">
        <v>136.80000000000001</v>
      </c>
      <c r="D14533" t="str">
        <f>INDEX(Map!$A$2:$B$35, MATCH(Generation_Raw_Data!$B14533, Map!$A$2:$A$35, 0), 2)</f>
        <v>Cane Run 7</v>
      </c>
      <c r="E14533" s="9"/>
    </row>
    <row r="14534" spans="1:5" x14ac:dyDescent="0.35">
      <c r="A14534" s="2">
        <v>45705.416666666664</v>
      </c>
      <c r="B14534" s="1" t="s">
        <v>60</v>
      </c>
      <c r="C14534" s="1">
        <v>168.9</v>
      </c>
      <c r="D14534" t="str">
        <f>INDEX(Map!$A$2:$B$35, MATCH(Generation_Raw_Data!$B14534, Map!$A$2:$A$35, 0), 2)</f>
        <v>Cane Run 7</v>
      </c>
      <c r="E14534" s="9"/>
    </row>
    <row r="14535" spans="1:5" x14ac:dyDescent="0.35">
      <c r="A14535" s="2">
        <v>45705.416666666664</v>
      </c>
      <c r="B14535" s="1" t="s">
        <v>57</v>
      </c>
      <c r="C14535" s="1">
        <v>0</v>
      </c>
      <c r="D14535" t="str">
        <f>INDEX(Map!$A$2:$B$35, MATCH(Generation_Raw_Data!$B14535, Map!$A$2:$A$35, 0), 2)</f>
        <v>Mill Creek 1</v>
      </c>
      <c r="E14535" s="9"/>
    </row>
    <row r="14536" spans="1:5" x14ac:dyDescent="0.35">
      <c r="A14536" s="2">
        <v>45705.416666666664</v>
      </c>
      <c r="B14536" s="1" t="s">
        <v>56</v>
      </c>
      <c r="C14536" s="1">
        <v>-0.2</v>
      </c>
      <c r="D14536" t="str">
        <f>INDEX(Map!$A$2:$B$35, MATCH(Generation_Raw_Data!$B14536, Map!$A$2:$A$35, 0), 2)</f>
        <v>Paddy's Run 13</v>
      </c>
      <c r="E14536" s="9"/>
    </row>
    <row r="14537" spans="1:5" x14ac:dyDescent="0.35">
      <c r="A14537" s="2">
        <v>45705.416666666664</v>
      </c>
      <c r="B14537" s="1" t="s">
        <v>55</v>
      </c>
      <c r="C14537" s="1">
        <v>0</v>
      </c>
      <c r="D14537" t="str">
        <f>INDEX(Map!$A$2:$B$35, MATCH(Generation_Raw_Data!$B14537, Map!$A$2:$A$35, 0), 2)</f>
        <v>Paddy's Run 12</v>
      </c>
      <c r="E14537" s="9"/>
    </row>
    <row r="14538" spans="1:5" x14ac:dyDescent="0.35">
      <c r="A14538" s="2">
        <v>45705.416666666664</v>
      </c>
      <c r="B14538" s="1" t="s">
        <v>58</v>
      </c>
      <c r="C14538" s="1">
        <v>211.9</v>
      </c>
      <c r="D14538" t="str">
        <f>INDEX(Map!$A$2:$B$35, MATCH(Generation_Raw_Data!$B14538, Map!$A$2:$A$35, 0), 2)</f>
        <v>Mill Creek 2</v>
      </c>
      <c r="E14538" s="9"/>
    </row>
    <row r="14539" spans="1:5" x14ac:dyDescent="0.35">
      <c r="A14539" s="2">
        <v>45705.416666666664</v>
      </c>
      <c r="B14539" s="1" t="s">
        <v>53</v>
      </c>
      <c r="C14539" s="1">
        <v>392.6</v>
      </c>
      <c r="D14539" t="str">
        <f>INDEX(Map!$A$2:$B$35, MATCH(Generation_Raw_Data!$B14539, Map!$A$2:$A$35, 0), 2)</f>
        <v>Mill Creek 3</v>
      </c>
      <c r="E14539" s="9"/>
    </row>
    <row r="14540" spans="1:5" x14ac:dyDescent="0.35">
      <c r="A14540" s="2">
        <v>45705.416666666664</v>
      </c>
      <c r="B14540" s="1" t="s">
        <v>54</v>
      </c>
      <c r="C14540" s="1">
        <v>472.2</v>
      </c>
      <c r="D14540" t="str">
        <f>INDEX(Map!$A$2:$B$35, MATCH(Generation_Raw_Data!$B14540, Map!$A$2:$A$35, 0), 2)</f>
        <v>Mill Creek 4</v>
      </c>
      <c r="E14540" s="9"/>
    </row>
    <row r="14541" spans="1:5" x14ac:dyDescent="0.35">
      <c r="A14541" s="2">
        <v>45705.416666666664</v>
      </c>
      <c r="B14541" s="1" t="s">
        <v>49</v>
      </c>
      <c r="C14541" s="1">
        <v>90.252099999999999</v>
      </c>
      <c r="D14541" t="str">
        <f>INDEX(Map!$A$2:$B$35, MATCH(Generation_Raw_Data!$B14541, Map!$A$2:$A$35, 0), 2)</f>
        <v>Trimble County 7</v>
      </c>
      <c r="E14541" s="9"/>
    </row>
    <row r="14542" spans="1:5" x14ac:dyDescent="0.35">
      <c r="A14542" s="2">
        <v>45705.416666666664</v>
      </c>
      <c r="B14542" s="1" t="s">
        <v>50</v>
      </c>
      <c r="C14542" s="1">
        <v>90.252099999999999</v>
      </c>
      <c r="D14542" t="str">
        <f>INDEX(Map!$A$2:$B$35, MATCH(Generation_Raw_Data!$B14542, Map!$A$2:$A$35, 0), 2)</f>
        <v>Trimble County 8</v>
      </c>
      <c r="E14542" s="9"/>
    </row>
    <row r="14543" spans="1:5" x14ac:dyDescent="0.35">
      <c r="A14543" s="2">
        <v>45705.416666666664</v>
      </c>
      <c r="B14543" s="1" t="s">
        <v>51</v>
      </c>
      <c r="C14543" s="1">
        <v>91.243799999999993</v>
      </c>
      <c r="D14543" t="str">
        <f>INDEX(Map!$A$2:$B$35, MATCH(Generation_Raw_Data!$B14543, Map!$A$2:$A$35, 0), 2)</f>
        <v>Trimble County 9</v>
      </c>
      <c r="E14543" s="9"/>
    </row>
    <row r="14544" spans="1:5" x14ac:dyDescent="0.35">
      <c r="A14544" s="2">
        <v>45705.416666666664</v>
      </c>
      <c r="B14544" s="1" t="s">
        <v>48</v>
      </c>
      <c r="C14544" s="1">
        <v>0</v>
      </c>
      <c r="D14544" t="str">
        <f>INDEX(Map!$A$2:$B$35, MATCH(Generation_Raw_Data!$B14544, Map!$A$2:$A$35, 0), 2)</f>
        <v>Trimble County 6</v>
      </c>
      <c r="E14544" s="9"/>
    </row>
    <row r="14545" spans="1:5" x14ac:dyDescent="0.35">
      <c r="A14545" s="2">
        <v>45705.416666666664</v>
      </c>
      <c r="B14545" s="1" t="s">
        <v>47</v>
      </c>
      <c r="C14545" s="1">
        <v>90.252099999999999</v>
      </c>
      <c r="D14545" t="str">
        <f>INDEX(Map!$A$2:$B$35, MATCH(Generation_Raw_Data!$B14545, Map!$A$2:$A$35, 0), 2)</f>
        <v>Trimble County 5</v>
      </c>
      <c r="E14545" s="9"/>
    </row>
    <row r="14546" spans="1:5" x14ac:dyDescent="0.35">
      <c r="A14546" s="2">
        <v>45705.416666666664</v>
      </c>
      <c r="B14546" s="1" t="s">
        <v>44</v>
      </c>
      <c r="C14546" s="1">
        <v>756</v>
      </c>
      <c r="D14546" t="str">
        <f>INDEX(Map!$A$2:$B$35, MATCH(Generation_Raw_Data!$B14546, Map!$A$2:$A$35, 0), 2)</f>
        <v>Trimble County 2</v>
      </c>
      <c r="E14546" s="9"/>
    </row>
    <row r="14547" spans="1:5" x14ac:dyDescent="0.35">
      <c r="A14547" s="2">
        <v>45705.416666666664</v>
      </c>
      <c r="B14547" s="1" t="s">
        <v>46</v>
      </c>
      <c r="C14547" s="1">
        <v>0</v>
      </c>
      <c r="D14547" t="str">
        <f>INDEX(Map!$A$2:$B$35, MATCH(Generation_Raw_Data!$B14547, Map!$A$2:$A$35, 0), 2)</f>
        <v>Ohio Falls</v>
      </c>
      <c r="E14547" s="9"/>
    </row>
    <row r="14548" spans="1:5" x14ac:dyDescent="0.35">
      <c r="A14548" s="2">
        <v>45705.416666666664</v>
      </c>
      <c r="B14548" s="1" t="s">
        <v>45</v>
      </c>
      <c r="C14548" s="1">
        <v>0</v>
      </c>
      <c r="D14548" t="str">
        <f>INDEX(Map!$A$2:$B$35, MATCH(Generation_Raw_Data!$B14548, Map!$A$2:$A$35, 0), 2)</f>
        <v>Trimble County 1</v>
      </c>
      <c r="E14548" s="9"/>
    </row>
    <row r="14549" spans="1:5" x14ac:dyDescent="0.35">
      <c r="A14549" s="2">
        <v>45705.416666666664</v>
      </c>
      <c r="B14549" s="1" t="s">
        <v>52</v>
      </c>
      <c r="C14549" s="1">
        <v>0</v>
      </c>
      <c r="D14549" t="str">
        <f>INDEX(Map!$A$2:$B$35, MATCH(Generation_Raw_Data!$B14549, Map!$A$2:$A$35, 0), 2)</f>
        <v>Trimble County 10</v>
      </c>
      <c r="E14549" s="9"/>
    </row>
    <row r="14550" spans="1:5" x14ac:dyDescent="0.35">
      <c r="A14550" s="2">
        <v>45705.416666666664</v>
      </c>
      <c r="B14550" s="1" t="s">
        <v>43</v>
      </c>
      <c r="C14550" s="1">
        <v>0</v>
      </c>
      <c r="D14550" t="str">
        <f>INDEX(Map!$A$2:$B$35, MATCH(Generation_Raw_Data!$B14550, Map!$A$2:$A$35, 0), 2)</f>
        <v>Haefling</v>
      </c>
      <c r="E14550" s="9"/>
    </row>
    <row r="14551" spans="1:5" x14ac:dyDescent="0.35">
      <c r="A14551" s="2">
        <v>45705.416666666664</v>
      </c>
      <c r="B14551" s="1" t="s">
        <v>42</v>
      </c>
      <c r="C14551" s="1">
        <v>30</v>
      </c>
      <c r="D14551" t="str">
        <f>INDEX(Map!$A$2:$B$35, MATCH(Generation_Raw_Data!$B14551, Map!$A$2:$A$35, 0), 2)</f>
        <v>Dix Dam</v>
      </c>
      <c r="E14551" s="9"/>
    </row>
    <row r="14552" spans="1:5" x14ac:dyDescent="0.35">
      <c r="A14552" s="2">
        <v>45705.416666666664</v>
      </c>
      <c r="B14552" s="1" t="s">
        <v>41</v>
      </c>
      <c r="C14552" s="1">
        <v>0.1</v>
      </c>
      <c r="D14552" t="str">
        <f>INDEX(Map!$A$2:$B$35, MATCH(Generation_Raw_Data!$B14552, Map!$A$2:$A$35, 0), 2)</f>
        <v>Brown Solar</v>
      </c>
      <c r="E14552" s="9"/>
    </row>
    <row r="14553" spans="1:5" x14ac:dyDescent="0.35">
      <c r="A14553" s="2">
        <v>45705.416666666664</v>
      </c>
      <c r="B14553" s="1" t="s">
        <v>31</v>
      </c>
      <c r="C14553" s="1">
        <v>481</v>
      </c>
      <c r="D14553" t="str">
        <f>INDEX(Map!$A$2:$B$35, MATCH(Generation_Raw_Data!$B14553, Map!$A$2:$A$35, 0), 2)</f>
        <v>Ghent 1</v>
      </c>
      <c r="E14553" s="9"/>
    </row>
    <row r="14554" spans="1:5" x14ac:dyDescent="0.35">
      <c r="A14554" s="2">
        <v>45705.458333333328</v>
      </c>
      <c r="B14554" s="1" t="s">
        <v>59</v>
      </c>
      <c r="C14554" s="1">
        <v>124.2</v>
      </c>
      <c r="D14554" t="str">
        <f>INDEX(Map!$A$2:$B$35, MATCH(Generation_Raw_Data!$B14554, Map!$A$2:$A$35, 0), 2)</f>
        <v>Cane Run 7</v>
      </c>
      <c r="E14554" s="9"/>
    </row>
    <row r="14555" spans="1:5" x14ac:dyDescent="0.35">
      <c r="A14555" s="2">
        <v>45705.458333333328</v>
      </c>
      <c r="B14555" s="1" t="s">
        <v>61</v>
      </c>
      <c r="C14555" s="1">
        <v>124.6</v>
      </c>
      <c r="D14555" t="str">
        <f>INDEX(Map!$A$2:$B$35, MATCH(Generation_Raw_Data!$B14555, Map!$A$2:$A$35, 0), 2)</f>
        <v>Cane Run 7</v>
      </c>
      <c r="E14555" s="9"/>
    </row>
    <row r="14556" spans="1:5" x14ac:dyDescent="0.35">
      <c r="A14556" s="2">
        <v>45705.458333333328</v>
      </c>
      <c r="B14556" s="1" t="s">
        <v>60</v>
      </c>
      <c r="C14556" s="1">
        <v>161.19999999999999</v>
      </c>
      <c r="D14556" t="str">
        <f>INDEX(Map!$A$2:$B$35, MATCH(Generation_Raw_Data!$B14556, Map!$A$2:$A$35, 0), 2)</f>
        <v>Cane Run 7</v>
      </c>
      <c r="E14556" s="9"/>
    </row>
    <row r="14557" spans="1:5" x14ac:dyDescent="0.35">
      <c r="A14557" s="2">
        <v>45705.458333333328</v>
      </c>
      <c r="B14557" s="1" t="s">
        <v>57</v>
      </c>
      <c r="C14557" s="1">
        <v>0</v>
      </c>
      <c r="D14557" t="str">
        <f>INDEX(Map!$A$2:$B$35, MATCH(Generation_Raw_Data!$B14557, Map!$A$2:$A$35, 0), 2)</f>
        <v>Mill Creek 1</v>
      </c>
      <c r="E14557" s="9"/>
    </row>
    <row r="14558" spans="1:5" x14ac:dyDescent="0.35">
      <c r="A14558" s="2">
        <v>45705.458333333328</v>
      </c>
      <c r="B14558" s="1" t="s">
        <v>55</v>
      </c>
      <c r="C14558" s="1">
        <v>0</v>
      </c>
      <c r="D14558" t="str">
        <f>INDEX(Map!$A$2:$B$35, MATCH(Generation_Raw_Data!$B14558, Map!$A$2:$A$35, 0), 2)</f>
        <v>Paddy's Run 12</v>
      </c>
      <c r="E14558" s="9"/>
    </row>
    <row r="14559" spans="1:5" x14ac:dyDescent="0.35">
      <c r="A14559" s="2">
        <v>45705.458333333328</v>
      </c>
      <c r="B14559" s="1" t="s">
        <v>56</v>
      </c>
      <c r="C14559" s="1">
        <v>-0.3</v>
      </c>
      <c r="D14559" t="str">
        <f>INDEX(Map!$A$2:$B$35, MATCH(Generation_Raw_Data!$B14559, Map!$A$2:$A$35, 0), 2)</f>
        <v>Paddy's Run 13</v>
      </c>
      <c r="E14559" s="9"/>
    </row>
    <row r="14560" spans="1:5" x14ac:dyDescent="0.35">
      <c r="A14560" s="2">
        <v>45705.458333333328</v>
      </c>
      <c r="B14560" s="1" t="s">
        <v>54</v>
      </c>
      <c r="C14560" s="1">
        <v>475.7</v>
      </c>
      <c r="D14560" t="str">
        <f>INDEX(Map!$A$2:$B$35, MATCH(Generation_Raw_Data!$B14560, Map!$A$2:$A$35, 0), 2)</f>
        <v>Mill Creek 4</v>
      </c>
      <c r="E14560" s="9"/>
    </row>
    <row r="14561" spans="1:5" x14ac:dyDescent="0.35">
      <c r="A14561" s="2">
        <v>45705.458333333328</v>
      </c>
      <c r="B14561" s="1" t="s">
        <v>53</v>
      </c>
      <c r="C14561" s="1">
        <v>391.2</v>
      </c>
      <c r="D14561" t="str">
        <f>INDEX(Map!$A$2:$B$35, MATCH(Generation_Raw_Data!$B14561, Map!$A$2:$A$35, 0), 2)</f>
        <v>Mill Creek 3</v>
      </c>
      <c r="E14561" s="9"/>
    </row>
    <row r="14562" spans="1:5" x14ac:dyDescent="0.35">
      <c r="A14562" s="2">
        <v>45705.458333333328</v>
      </c>
      <c r="B14562" s="1" t="s">
        <v>58</v>
      </c>
      <c r="C14562" s="1">
        <v>213.1</v>
      </c>
      <c r="D14562" t="str">
        <f>INDEX(Map!$A$2:$B$35, MATCH(Generation_Raw_Data!$B14562, Map!$A$2:$A$35, 0), 2)</f>
        <v>Mill Creek 2</v>
      </c>
      <c r="E14562" s="9"/>
    </row>
    <row r="14563" spans="1:5" x14ac:dyDescent="0.35">
      <c r="A14563" s="2">
        <v>45705.458333333328</v>
      </c>
      <c r="B14563" s="1" t="s">
        <v>44</v>
      </c>
      <c r="C14563" s="1">
        <v>757.3</v>
      </c>
      <c r="D14563" t="str">
        <f>INDEX(Map!$A$2:$B$35, MATCH(Generation_Raw_Data!$B14563, Map!$A$2:$A$35, 0), 2)</f>
        <v>Trimble County 2</v>
      </c>
      <c r="E14563" s="9"/>
    </row>
    <row r="14564" spans="1:5" x14ac:dyDescent="0.35">
      <c r="A14564" s="2">
        <v>45705.458333333328</v>
      </c>
      <c r="B14564" s="1" t="s">
        <v>47</v>
      </c>
      <c r="C14564" s="1">
        <v>91.25</v>
      </c>
      <c r="D14564" t="str">
        <f>INDEX(Map!$A$2:$B$35, MATCH(Generation_Raw_Data!$B14564, Map!$A$2:$A$35, 0), 2)</f>
        <v>Trimble County 5</v>
      </c>
      <c r="E14564" s="9"/>
    </row>
    <row r="14565" spans="1:5" x14ac:dyDescent="0.35">
      <c r="A14565" s="2">
        <v>45705.458333333328</v>
      </c>
      <c r="B14565" s="1" t="s">
        <v>48</v>
      </c>
      <c r="C14565" s="1">
        <v>0</v>
      </c>
      <c r="D14565" t="str">
        <f>INDEX(Map!$A$2:$B$35, MATCH(Generation_Raw_Data!$B14565, Map!$A$2:$A$35, 0), 2)</f>
        <v>Trimble County 6</v>
      </c>
      <c r="E14565" s="9"/>
    </row>
    <row r="14566" spans="1:5" x14ac:dyDescent="0.35">
      <c r="A14566" s="2">
        <v>45705.458333333328</v>
      </c>
      <c r="B14566" s="1" t="s">
        <v>51</v>
      </c>
      <c r="C14566" s="1">
        <v>91.25</v>
      </c>
      <c r="D14566" t="str">
        <f>INDEX(Map!$A$2:$B$35, MATCH(Generation_Raw_Data!$B14566, Map!$A$2:$A$35, 0), 2)</f>
        <v>Trimble County 9</v>
      </c>
      <c r="E14566" s="9"/>
    </row>
    <row r="14567" spans="1:5" x14ac:dyDescent="0.35">
      <c r="A14567" s="2">
        <v>45705.458333333328</v>
      </c>
      <c r="B14567" s="1" t="s">
        <v>50</v>
      </c>
      <c r="C14567" s="1">
        <v>91.25</v>
      </c>
      <c r="D14567" t="str">
        <f>INDEX(Map!$A$2:$B$35, MATCH(Generation_Raw_Data!$B14567, Map!$A$2:$A$35, 0), 2)</f>
        <v>Trimble County 8</v>
      </c>
      <c r="E14567" s="9"/>
    </row>
    <row r="14568" spans="1:5" x14ac:dyDescent="0.35">
      <c r="A14568" s="2">
        <v>45705.458333333328</v>
      </c>
      <c r="B14568" s="1" t="s">
        <v>49</v>
      </c>
      <c r="C14568" s="1">
        <v>91.25</v>
      </c>
      <c r="D14568" t="str">
        <f>INDEX(Map!$A$2:$B$35, MATCH(Generation_Raw_Data!$B14568, Map!$A$2:$A$35, 0), 2)</f>
        <v>Trimble County 7</v>
      </c>
      <c r="E14568" s="9"/>
    </row>
    <row r="14569" spans="1:5" x14ac:dyDescent="0.35">
      <c r="A14569" s="2">
        <v>45705.458333333328</v>
      </c>
      <c r="B14569" s="1" t="s">
        <v>46</v>
      </c>
      <c r="C14569" s="1">
        <v>0</v>
      </c>
      <c r="D14569" t="str">
        <f>INDEX(Map!$A$2:$B$35, MATCH(Generation_Raw_Data!$B14569, Map!$A$2:$A$35, 0), 2)</f>
        <v>Ohio Falls</v>
      </c>
      <c r="E14569" s="9"/>
    </row>
    <row r="14570" spans="1:5" x14ac:dyDescent="0.35">
      <c r="A14570" s="2">
        <v>45705.458333333328</v>
      </c>
      <c r="B14570" s="1" t="s">
        <v>45</v>
      </c>
      <c r="C14570" s="1">
        <v>0</v>
      </c>
      <c r="D14570" t="str">
        <f>INDEX(Map!$A$2:$B$35, MATCH(Generation_Raw_Data!$B14570, Map!$A$2:$A$35, 0), 2)</f>
        <v>Trimble County 1</v>
      </c>
      <c r="E14570" s="9"/>
    </row>
    <row r="14571" spans="1:5" x14ac:dyDescent="0.35">
      <c r="A14571" s="2">
        <v>45705.458333333328</v>
      </c>
      <c r="B14571" s="1" t="s">
        <v>52</v>
      </c>
      <c r="C14571" s="1">
        <v>0</v>
      </c>
      <c r="D14571" t="str">
        <f>INDEX(Map!$A$2:$B$35, MATCH(Generation_Raw_Data!$B14571, Map!$A$2:$A$35, 0), 2)</f>
        <v>Trimble County 10</v>
      </c>
      <c r="E14571" s="9"/>
    </row>
    <row r="14572" spans="1:5" x14ac:dyDescent="0.35">
      <c r="A14572" s="2">
        <v>45705.458333333328</v>
      </c>
      <c r="B14572" s="1" t="s">
        <v>43</v>
      </c>
      <c r="C14572" s="1">
        <v>0</v>
      </c>
      <c r="D14572" t="str">
        <f>INDEX(Map!$A$2:$B$35, MATCH(Generation_Raw_Data!$B14572, Map!$A$2:$A$35, 0), 2)</f>
        <v>Haefling</v>
      </c>
      <c r="E14572" s="9"/>
    </row>
    <row r="14573" spans="1:5" x14ac:dyDescent="0.35">
      <c r="A14573" s="2">
        <v>45705.458333333328</v>
      </c>
      <c r="B14573" s="1" t="s">
        <v>42</v>
      </c>
      <c r="C14573" s="1">
        <v>30</v>
      </c>
      <c r="D14573" t="str">
        <f>INDEX(Map!$A$2:$B$35, MATCH(Generation_Raw_Data!$B14573, Map!$A$2:$A$35, 0), 2)</f>
        <v>Dix Dam</v>
      </c>
      <c r="E14573" s="9"/>
    </row>
    <row r="14574" spans="1:5" x14ac:dyDescent="0.35">
      <c r="A14574" s="2">
        <v>45705.458333333328</v>
      </c>
      <c r="B14574" s="1" t="s">
        <v>41</v>
      </c>
      <c r="C14574" s="1">
        <v>0.4</v>
      </c>
      <c r="D14574" t="str">
        <f>INDEX(Map!$A$2:$B$35, MATCH(Generation_Raw_Data!$B14574, Map!$A$2:$A$35, 0), 2)</f>
        <v>Brown Solar</v>
      </c>
      <c r="E14574" s="9"/>
    </row>
    <row r="14575" spans="1:5" x14ac:dyDescent="0.35">
      <c r="A14575" s="2">
        <v>45705.458333333328</v>
      </c>
      <c r="B14575" s="1" t="s">
        <v>30</v>
      </c>
      <c r="C14575" s="1">
        <v>311</v>
      </c>
      <c r="D14575" t="str">
        <f>INDEX(Map!$A$2:$B$35, MATCH(Generation_Raw_Data!$B14575, Map!$A$2:$A$35, 0), 2)</f>
        <v>Brown 3</v>
      </c>
      <c r="E14575" s="9"/>
    </row>
    <row r="14576" spans="1:5" x14ac:dyDescent="0.35">
      <c r="A14576" s="2">
        <v>45705.458333333328</v>
      </c>
      <c r="B14576" s="1" t="s">
        <v>32</v>
      </c>
      <c r="C14576" s="1">
        <v>475.75</v>
      </c>
      <c r="D14576" t="str">
        <f>INDEX(Map!$A$2:$B$35, MATCH(Generation_Raw_Data!$B14576, Map!$A$2:$A$35, 0), 2)</f>
        <v>Ghent 3</v>
      </c>
      <c r="E14576" s="9"/>
    </row>
    <row r="14577" spans="1:5" x14ac:dyDescent="0.35">
      <c r="A14577" s="2">
        <v>45705.458333333328</v>
      </c>
      <c r="B14577" s="1" t="s">
        <v>33</v>
      </c>
      <c r="C14577" s="1">
        <v>487.75</v>
      </c>
      <c r="D14577" t="str">
        <f>INDEX(Map!$A$2:$B$35, MATCH(Generation_Raw_Data!$B14577, Map!$A$2:$A$35, 0), 2)</f>
        <v>Ghent 2</v>
      </c>
      <c r="E14577" s="9"/>
    </row>
    <row r="14578" spans="1:5" x14ac:dyDescent="0.35">
      <c r="A14578" s="2">
        <v>45705.458333333328</v>
      </c>
      <c r="B14578" s="1" t="s">
        <v>31</v>
      </c>
      <c r="C14578" s="1">
        <v>481.75</v>
      </c>
      <c r="D14578" t="str">
        <f>INDEX(Map!$A$2:$B$35, MATCH(Generation_Raw_Data!$B14578, Map!$A$2:$A$35, 0), 2)</f>
        <v>Ghent 1</v>
      </c>
      <c r="E14578" s="9"/>
    </row>
    <row r="14579" spans="1:5" x14ac:dyDescent="0.35">
      <c r="A14579" s="2">
        <v>45705.458333333328</v>
      </c>
      <c r="B14579" s="1" t="s">
        <v>34</v>
      </c>
      <c r="C14579" s="1">
        <v>459.75</v>
      </c>
      <c r="D14579" t="str">
        <f>INDEX(Map!$A$2:$B$35, MATCH(Generation_Raw_Data!$B14579, Map!$A$2:$A$35, 0), 2)</f>
        <v>Ghent 4</v>
      </c>
      <c r="E14579" s="9"/>
    </row>
    <row r="14580" spans="1:5" x14ac:dyDescent="0.35">
      <c r="A14580" s="2">
        <v>45705.458333333328</v>
      </c>
      <c r="B14580" s="1" t="s">
        <v>35</v>
      </c>
      <c r="C14580" s="1">
        <v>1.4</v>
      </c>
      <c r="D14580" t="str">
        <f>INDEX(Map!$A$2:$B$35, MATCH(Generation_Raw_Data!$B14580, Map!$A$2:$A$35, 0), 2)</f>
        <v>Simpsonville Solar</v>
      </c>
      <c r="E14580" s="9"/>
    </row>
    <row r="14581" spans="1:5" x14ac:dyDescent="0.35">
      <c r="A14581" s="2">
        <v>45705.458333333328</v>
      </c>
      <c r="B14581" s="1" t="s">
        <v>28</v>
      </c>
      <c r="C14581" s="1">
        <v>-1</v>
      </c>
      <c r="D14581" t="str">
        <f>INDEX(Map!$A$2:$B$35, MATCH(Generation_Raw_Data!$B14581, Map!$A$2:$A$35, 0), 2)</f>
        <v>Brown 7</v>
      </c>
      <c r="E14581" s="9"/>
    </row>
    <row r="14582" spans="1:5" x14ac:dyDescent="0.35">
      <c r="A14582" s="2">
        <v>45705.458333333328</v>
      </c>
      <c r="B14582" s="1" t="s">
        <v>38</v>
      </c>
      <c r="C14582" s="1">
        <v>0</v>
      </c>
      <c r="D14582" t="str">
        <f>INDEX(Map!$A$2:$B$35, MATCH(Generation_Raw_Data!$B14582, Map!$A$2:$A$35, 0), 2)</f>
        <v>Brown 6</v>
      </c>
      <c r="E14582" s="9"/>
    </row>
    <row r="14583" spans="1:5" x14ac:dyDescent="0.35">
      <c r="A14583" s="2">
        <v>45705.458333333328</v>
      </c>
      <c r="B14583" s="1" t="s">
        <v>40</v>
      </c>
      <c r="C14583" s="1">
        <v>0</v>
      </c>
      <c r="D14583" t="str">
        <f>INDEX(Map!$A$2:$B$35, MATCH(Generation_Raw_Data!$B14583, Map!$A$2:$A$35, 0), 2)</f>
        <v>Brown 11</v>
      </c>
      <c r="E14583" s="9"/>
    </row>
    <row r="14584" spans="1:5" x14ac:dyDescent="0.35">
      <c r="A14584" s="2">
        <v>45705.458333333328</v>
      </c>
      <c r="B14584" s="1" t="s">
        <v>36</v>
      </c>
      <c r="C14584" s="1">
        <v>0</v>
      </c>
      <c r="D14584" t="str">
        <f>INDEX(Map!$A$2:$B$35, MATCH(Generation_Raw_Data!$B14584, Map!$A$2:$A$35, 0), 2)</f>
        <v>Brown 8</v>
      </c>
      <c r="E14584" s="9"/>
    </row>
    <row r="14585" spans="1:5" x14ac:dyDescent="0.35">
      <c r="A14585" s="2">
        <v>45705.458333333328</v>
      </c>
      <c r="B14585" s="1" t="s">
        <v>37</v>
      </c>
      <c r="C14585" s="1">
        <v>-1</v>
      </c>
      <c r="D14585" t="str">
        <f>INDEX(Map!$A$2:$B$35, MATCH(Generation_Raw_Data!$B14585, Map!$A$2:$A$35, 0), 2)</f>
        <v>Brown 9</v>
      </c>
      <c r="E14585" s="9"/>
    </row>
    <row r="14586" spans="1:5" x14ac:dyDescent="0.35">
      <c r="A14586" s="2">
        <v>45705.458333333328</v>
      </c>
      <c r="B14586" s="1" t="s">
        <v>39</v>
      </c>
      <c r="C14586" s="1">
        <v>0</v>
      </c>
      <c r="D14586" t="str">
        <f>INDEX(Map!$A$2:$B$35, MATCH(Generation_Raw_Data!$B14586, Map!$A$2:$A$35, 0), 2)</f>
        <v>Brown 10</v>
      </c>
      <c r="E14586" s="9"/>
    </row>
    <row r="14587" spans="1:5" x14ac:dyDescent="0.35">
      <c r="A14587" s="2">
        <v>45705.458333333328</v>
      </c>
      <c r="B14587" s="1" t="s">
        <v>29</v>
      </c>
      <c r="C14587" s="1">
        <v>0</v>
      </c>
      <c r="D14587" t="str">
        <f>INDEX(Map!$A$2:$B$35, MATCH(Generation_Raw_Data!$B14587, Map!$A$2:$A$35, 0), 2)</f>
        <v>Brown 5</v>
      </c>
      <c r="E14587" s="9"/>
    </row>
    <row r="14588" spans="1:5" x14ac:dyDescent="0.35">
      <c r="A14588" s="2">
        <v>45705.499999999993</v>
      </c>
      <c r="B14588" s="1" t="s">
        <v>55</v>
      </c>
      <c r="C14588" s="1">
        <v>0</v>
      </c>
      <c r="D14588" t="str">
        <f>INDEX(Map!$A$2:$B$35, MATCH(Generation_Raw_Data!$B14588, Map!$A$2:$A$35, 0), 2)</f>
        <v>Paddy's Run 12</v>
      </c>
      <c r="E14588" s="9"/>
    </row>
    <row r="14589" spans="1:5" x14ac:dyDescent="0.35">
      <c r="A14589" s="2">
        <v>45705.499999999993</v>
      </c>
      <c r="B14589" s="1" t="s">
        <v>58</v>
      </c>
      <c r="C14589" s="1">
        <v>205.5</v>
      </c>
      <c r="D14589" t="str">
        <f>INDEX(Map!$A$2:$B$35, MATCH(Generation_Raw_Data!$B14589, Map!$A$2:$A$35, 0), 2)</f>
        <v>Mill Creek 2</v>
      </c>
      <c r="E14589" s="9"/>
    </row>
    <row r="14590" spans="1:5" x14ac:dyDescent="0.35">
      <c r="A14590" s="2">
        <v>45705.499999999993</v>
      </c>
      <c r="B14590" s="1" t="s">
        <v>53</v>
      </c>
      <c r="C14590" s="1">
        <v>392.5</v>
      </c>
      <c r="D14590" t="str">
        <f>INDEX(Map!$A$2:$B$35, MATCH(Generation_Raw_Data!$B14590, Map!$A$2:$A$35, 0), 2)</f>
        <v>Mill Creek 3</v>
      </c>
      <c r="E14590" s="9"/>
    </row>
    <row r="14591" spans="1:5" x14ac:dyDescent="0.35">
      <c r="A14591" s="2">
        <v>45705.499999999993</v>
      </c>
      <c r="B14591" s="1" t="s">
        <v>54</v>
      </c>
      <c r="C14591" s="1">
        <v>473.1</v>
      </c>
      <c r="D14591" t="str">
        <f>INDEX(Map!$A$2:$B$35, MATCH(Generation_Raw_Data!$B14591, Map!$A$2:$A$35, 0), 2)</f>
        <v>Mill Creek 4</v>
      </c>
      <c r="E14591" s="9"/>
    </row>
    <row r="14592" spans="1:5" x14ac:dyDescent="0.35">
      <c r="A14592" s="2">
        <v>45705.499999999993</v>
      </c>
      <c r="B14592" s="1" t="s">
        <v>49</v>
      </c>
      <c r="C14592" s="1">
        <v>92.159599999999998</v>
      </c>
      <c r="D14592" t="str">
        <f>INDEX(Map!$A$2:$B$35, MATCH(Generation_Raw_Data!$B14592, Map!$A$2:$A$35, 0), 2)</f>
        <v>Trimble County 7</v>
      </c>
      <c r="E14592" s="9"/>
    </row>
    <row r="14593" spans="1:5" x14ac:dyDescent="0.35">
      <c r="A14593" s="2">
        <v>45705.499999999993</v>
      </c>
      <c r="B14593" s="1" t="s">
        <v>50</v>
      </c>
      <c r="C14593" s="1">
        <v>52.521099999999997</v>
      </c>
      <c r="D14593" t="str">
        <f>INDEX(Map!$A$2:$B$35, MATCH(Generation_Raw_Data!$B14593, Map!$A$2:$A$35, 0), 2)</f>
        <v>Trimble County 8</v>
      </c>
      <c r="E14593" s="9"/>
    </row>
    <row r="14594" spans="1:5" x14ac:dyDescent="0.35">
      <c r="A14594" s="2">
        <v>45705.499999999993</v>
      </c>
      <c r="B14594" s="1" t="s">
        <v>51</v>
      </c>
      <c r="C14594" s="1">
        <v>92.159599999999998</v>
      </c>
      <c r="D14594" t="str">
        <f>INDEX(Map!$A$2:$B$35, MATCH(Generation_Raw_Data!$B14594, Map!$A$2:$A$35, 0), 2)</f>
        <v>Trimble County 9</v>
      </c>
      <c r="E14594" s="9"/>
    </row>
    <row r="14595" spans="1:5" x14ac:dyDescent="0.35">
      <c r="A14595" s="2">
        <v>45705.499999999993</v>
      </c>
      <c r="B14595" s="1" t="s">
        <v>48</v>
      </c>
      <c r="C14595" s="1">
        <v>0</v>
      </c>
      <c r="D14595" t="str">
        <f>INDEX(Map!$A$2:$B$35, MATCH(Generation_Raw_Data!$B14595, Map!$A$2:$A$35, 0), 2)</f>
        <v>Trimble County 6</v>
      </c>
      <c r="E14595" s="9"/>
    </row>
    <row r="14596" spans="1:5" x14ac:dyDescent="0.35">
      <c r="A14596" s="2">
        <v>45705.499999999993</v>
      </c>
      <c r="B14596" s="1" t="s">
        <v>47</v>
      </c>
      <c r="C14596" s="1">
        <v>92.159599999999998</v>
      </c>
      <c r="D14596" t="str">
        <f>INDEX(Map!$A$2:$B$35, MATCH(Generation_Raw_Data!$B14596, Map!$A$2:$A$35, 0), 2)</f>
        <v>Trimble County 5</v>
      </c>
      <c r="E14596" s="9"/>
    </row>
    <row r="14597" spans="1:5" x14ac:dyDescent="0.35">
      <c r="A14597" s="2">
        <v>45705.499999999993</v>
      </c>
      <c r="B14597" s="1" t="s">
        <v>44</v>
      </c>
      <c r="C14597" s="1">
        <v>752.6</v>
      </c>
      <c r="D14597" t="str">
        <f>INDEX(Map!$A$2:$B$35, MATCH(Generation_Raw_Data!$B14597, Map!$A$2:$A$35, 0), 2)</f>
        <v>Trimble County 2</v>
      </c>
      <c r="E14597" s="9"/>
    </row>
    <row r="14598" spans="1:5" x14ac:dyDescent="0.35">
      <c r="A14598" s="2">
        <v>45705.499999999993</v>
      </c>
      <c r="B14598" s="1" t="s">
        <v>45</v>
      </c>
      <c r="C14598" s="1">
        <v>0</v>
      </c>
      <c r="D14598" t="str">
        <f>INDEX(Map!$A$2:$B$35, MATCH(Generation_Raw_Data!$B14598, Map!$A$2:$A$35, 0), 2)</f>
        <v>Trimble County 1</v>
      </c>
      <c r="E14598" s="9"/>
    </row>
    <row r="14599" spans="1:5" x14ac:dyDescent="0.35">
      <c r="A14599" s="2">
        <v>45705.499999999993</v>
      </c>
      <c r="B14599" s="1" t="s">
        <v>52</v>
      </c>
      <c r="C14599" s="1">
        <v>0</v>
      </c>
      <c r="D14599" t="str">
        <f>INDEX(Map!$A$2:$B$35, MATCH(Generation_Raw_Data!$B14599, Map!$A$2:$A$35, 0), 2)</f>
        <v>Trimble County 10</v>
      </c>
      <c r="E14599" s="9"/>
    </row>
    <row r="14600" spans="1:5" x14ac:dyDescent="0.35">
      <c r="A14600" s="2">
        <v>45705.499999999993</v>
      </c>
      <c r="B14600" s="1" t="s">
        <v>61</v>
      </c>
      <c r="C14600" s="1">
        <v>156.75</v>
      </c>
      <c r="D14600" t="str">
        <f>INDEX(Map!$A$2:$B$35, MATCH(Generation_Raw_Data!$B14600, Map!$A$2:$A$35, 0), 2)</f>
        <v>Cane Run 7</v>
      </c>
      <c r="E14600" s="9"/>
    </row>
    <row r="14601" spans="1:5" x14ac:dyDescent="0.35">
      <c r="A14601" s="2">
        <v>45705.499999999993</v>
      </c>
      <c r="B14601" s="1" t="s">
        <v>59</v>
      </c>
      <c r="C14601" s="1">
        <v>156.44999999999999</v>
      </c>
      <c r="D14601" t="str">
        <f>INDEX(Map!$A$2:$B$35, MATCH(Generation_Raw_Data!$B14601, Map!$A$2:$A$35, 0), 2)</f>
        <v>Cane Run 7</v>
      </c>
      <c r="E14601" s="9"/>
    </row>
    <row r="14602" spans="1:5" x14ac:dyDescent="0.35">
      <c r="A14602" s="2">
        <v>45705.499999999993</v>
      </c>
      <c r="B14602" s="1" t="s">
        <v>60</v>
      </c>
      <c r="C14602" s="1">
        <v>177.1</v>
      </c>
      <c r="D14602" t="str">
        <f>INDEX(Map!$A$2:$B$35, MATCH(Generation_Raw_Data!$B14602, Map!$A$2:$A$35, 0), 2)</f>
        <v>Cane Run 7</v>
      </c>
      <c r="E14602" s="9"/>
    </row>
    <row r="14603" spans="1:5" x14ac:dyDescent="0.35">
      <c r="A14603" s="2">
        <v>45705.499999999993</v>
      </c>
      <c r="B14603" s="1" t="s">
        <v>46</v>
      </c>
      <c r="C14603" s="1">
        <v>0</v>
      </c>
      <c r="D14603" t="str">
        <f>INDEX(Map!$A$2:$B$35, MATCH(Generation_Raw_Data!$B14603, Map!$A$2:$A$35, 0), 2)</f>
        <v>Ohio Falls</v>
      </c>
      <c r="E14603" s="9"/>
    </row>
    <row r="14604" spans="1:5" x14ac:dyDescent="0.35">
      <c r="A14604" s="2">
        <v>45705.499999999993</v>
      </c>
      <c r="B14604" s="1" t="s">
        <v>57</v>
      </c>
      <c r="C14604" s="1">
        <v>0</v>
      </c>
      <c r="D14604" t="str">
        <f>INDEX(Map!$A$2:$B$35, MATCH(Generation_Raw_Data!$B14604, Map!$A$2:$A$35, 0), 2)</f>
        <v>Mill Creek 1</v>
      </c>
      <c r="E14604" s="9"/>
    </row>
    <row r="14605" spans="1:5" x14ac:dyDescent="0.35">
      <c r="A14605" s="2">
        <v>45705.499999999993</v>
      </c>
      <c r="B14605" s="1" t="s">
        <v>56</v>
      </c>
      <c r="C14605" s="1">
        <v>-0.2</v>
      </c>
      <c r="D14605" t="str">
        <f>INDEX(Map!$A$2:$B$35, MATCH(Generation_Raw_Data!$B14605, Map!$A$2:$A$35, 0), 2)</f>
        <v>Paddy's Run 13</v>
      </c>
      <c r="E14605" s="9"/>
    </row>
    <row r="14606" spans="1:5" x14ac:dyDescent="0.35">
      <c r="A14606" s="2">
        <v>45705.499999999993</v>
      </c>
      <c r="B14606" s="1" t="s">
        <v>42</v>
      </c>
      <c r="C14606" s="1">
        <v>30</v>
      </c>
      <c r="D14606" t="str">
        <f>INDEX(Map!$A$2:$B$35, MATCH(Generation_Raw_Data!$B14606, Map!$A$2:$A$35, 0), 2)</f>
        <v>Dix Dam</v>
      </c>
      <c r="E14606" s="9"/>
    </row>
    <row r="14607" spans="1:5" x14ac:dyDescent="0.35">
      <c r="A14607" s="2">
        <v>45705.499999999993</v>
      </c>
      <c r="B14607" s="1" t="s">
        <v>43</v>
      </c>
      <c r="C14607" s="1">
        <v>0</v>
      </c>
      <c r="D14607" t="str">
        <f>INDEX(Map!$A$2:$B$35, MATCH(Generation_Raw_Data!$B14607, Map!$A$2:$A$35, 0), 2)</f>
        <v>Haefling</v>
      </c>
      <c r="E14607" s="9"/>
    </row>
    <row r="14608" spans="1:5" x14ac:dyDescent="0.35">
      <c r="A14608" s="2">
        <v>45705.499999999993</v>
      </c>
      <c r="B14608" s="1" t="s">
        <v>41</v>
      </c>
      <c r="C14608" s="1">
        <v>0.9</v>
      </c>
      <c r="D14608" t="str">
        <f>INDEX(Map!$A$2:$B$35, MATCH(Generation_Raw_Data!$B14608, Map!$A$2:$A$35, 0), 2)</f>
        <v>Brown Solar</v>
      </c>
      <c r="E14608" s="9"/>
    </row>
    <row r="14609" spans="1:5" x14ac:dyDescent="0.35">
      <c r="A14609" s="2">
        <v>45705.499999999993</v>
      </c>
      <c r="B14609" s="1" t="s">
        <v>29</v>
      </c>
      <c r="C14609" s="1">
        <v>0</v>
      </c>
      <c r="D14609" t="str">
        <f>INDEX(Map!$A$2:$B$35, MATCH(Generation_Raw_Data!$B14609, Map!$A$2:$A$35, 0), 2)</f>
        <v>Brown 5</v>
      </c>
      <c r="E14609" s="9"/>
    </row>
    <row r="14610" spans="1:5" x14ac:dyDescent="0.35">
      <c r="A14610" s="2">
        <v>45705.499999999993</v>
      </c>
      <c r="B14610" s="1" t="s">
        <v>30</v>
      </c>
      <c r="C14610" s="1">
        <v>339</v>
      </c>
      <c r="D14610" t="str">
        <f>INDEX(Map!$A$2:$B$35, MATCH(Generation_Raw_Data!$B14610, Map!$A$2:$A$35, 0), 2)</f>
        <v>Brown 3</v>
      </c>
      <c r="E14610" s="9"/>
    </row>
    <row r="14611" spans="1:5" x14ac:dyDescent="0.35">
      <c r="A14611" s="2">
        <v>45705.499999999993</v>
      </c>
      <c r="B14611" s="1" t="s">
        <v>31</v>
      </c>
      <c r="C14611" s="1">
        <v>286</v>
      </c>
      <c r="D14611" t="str">
        <f>INDEX(Map!$A$2:$B$35, MATCH(Generation_Raw_Data!$B14611, Map!$A$2:$A$35, 0), 2)</f>
        <v>Ghent 1</v>
      </c>
      <c r="E14611" s="9"/>
    </row>
    <row r="14612" spans="1:5" x14ac:dyDescent="0.35">
      <c r="A14612" s="2">
        <v>45705.499999999993</v>
      </c>
      <c r="B14612" s="1" t="s">
        <v>33</v>
      </c>
      <c r="C14612" s="1">
        <v>488</v>
      </c>
      <c r="D14612" t="str">
        <f>INDEX(Map!$A$2:$B$35, MATCH(Generation_Raw_Data!$B14612, Map!$A$2:$A$35, 0), 2)</f>
        <v>Ghent 2</v>
      </c>
      <c r="E14612" s="9"/>
    </row>
    <row r="14613" spans="1:5" x14ac:dyDescent="0.35">
      <c r="A14613" s="2">
        <v>45705.499999999993</v>
      </c>
      <c r="B14613" s="1" t="s">
        <v>32</v>
      </c>
      <c r="C14613" s="1">
        <v>479</v>
      </c>
      <c r="D14613" t="str">
        <f>INDEX(Map!$A$2:$B$35, MATCH(Generation_Raw_Data!$B14613, Map!$A$2:$A$35, 0), 2)</f>
        <v>Ghent 3</v>
      </c>
      <c r="E14613" s="9"/>
    </row>
    <row r="14614" spans="1:5" x14ac:dyDescent="0.35">
      <c r="A14614" s="2">
        <v>45705.499999999993</v>
      </c>
      <c r="B14614" s="1" t="s">
        <v>34</v>
      </c>
      <c r="C14614" s="1">
        <v>475</v>
      </c>
      <c r="D14614" t="str">
        <f>INDEX(Map!$A$2:$B$35, MATCH(Generation_Raw_Data!$B14614, Map!$A$2:$A$35, 0), 2)</f>
        <v>Ghent 4</v>
      </c>
      <c r="E14614" s="9"/>
    </row>
    <row r="14615" spans="1:5" x14ac:dyDescent="0.35">
      <c r="A14615" s="2">
        <v>45705.499999999993</v>
      </c>
      <c r="B14615" s="1" t="s">
        <v>35</v>
      </c>
      <c r="C14615" s="1">
        <v>1.7</v>
      </c>
      <c r="D14615" t="str">
        <f>INDEX(Map!$A$2:$B$35, MATCH(Generation_Raw_Data!$B14615, Map!$A$2:$A$35, 0), 2)</f>
        <v>Simpsonville Solar</v>
      </c>
      <c r="E14615" s="9"/>
    </row>
    <row r="14616" spans="1:5" x14ac:dyDescent="0.35">
      <c r="A14616" s="2">
        <v>45705.499999999993</v>
      </c>
      <c r="B14616" s="1" t="s">
        <v>39</v>
      </c>
      <c r="C14616" s="1">
        <v>0</v>
      </c>
      <c r="D14616" t="str">
        <f>INDEX(Map!$A$2:$B$35, MATCH(Generation_Raw_Data!$B14616, Map!$A$2:$A$35, 0), 2)</f>
        <v>Brown 10</v>
      </c>
      <c r="E14616" s="9"/>
    </row>
    <row r="14617" spans="1:5" x14ac:dyDescent="0.35">
      <c r="A14617" s="2">
        <v>45705.499999999993</v>
      </c>
      <c r="B14617" s="1" t="s">
        <v>37</v>
      </c>
      <c r="C14617" s="1">
        <v>-1</v>
      </c>
      <c r="D14617" t="str">
        <f>INDEX(Map!$A$2:$B$35, MATCH(Generation_Raw_Data!$B14617, Map!$A$2:$A$35, 0), 2)</f>
        <v>Brown 9</v>
      </c>
      <c r="E14617" s="9"/>
    </row>
    <row r="14618" spans="1:5" x14ac:dyDescent="0.35">
      <c r="A14618" s="2">
        <v>45705.499999999993</v>
      </c>
      <c r="B14618" s="1" t="s">
        <v>36</v>
      </c>
      <c r="C14618" s="1">
        <v>0</v>
      </c>
      <c r="D14618" t="str">
        <f>INDEX(Map!$A$2:$B$35, MATCH(Generation_Raw_Data!$B14618, Map!$A$2:$A$35, 0), 2)</f>
        <v>Brown 8</v>
      </c>
      <c r="E14618" s="9"/>
    </row>
    <row r="14619" spans="1:5" x14ac:dyDescent="0.35">
      <c r="A14619" s="2">
        <v>45705.499999999993</v>
      </c>
      <c r="B14619" s="1" t="s">
        <v>40</v>
      </c>
      <c r="C14619" s="1">
        <v>0</v>
      </c>
      <c r="D14619" t="str">
        <f>INDEX(Map!$A$2:$B$35, MATCH(Generation_Raw_Data!$B14619, Map!$A$2:$A$35, 0), 2)</f>
        <v>Brown 11</v>
      </c>
      <c r="E14619" s="9"/>
    </row>
    <row r="14620" spans="1:5" x14ac:dyDescent="0.35">
      <c r="A14620" s="2">
        <v>45705.499999999993</v>
      </c>
      <c r="B14620" s="1" t="s">
        <v>38</v>
      </c>
      <c r="C14620" s="1">
        <v>0</v>
      </c>
      <c r="D14620" t="str">
        <f>INDEX(Map!$A$2:$B$35, MATCH(Generation_Raw_Data!$B14620, Map!$A$2:$A$35, 0), 2)</f>
        <v>Brown 6</v>
      </c>
      <c r="E14620" s="9"/>
    </row>
    <row r="14621" spans="1:5" x14ac:dyDescent="0.35">
      <c r="A14621" s="2">
        <v>45705.499999999993</v>
      </c>
      <c r="B14621" s="1" t="s">
        <v>28</v>
      </c>
      <c r="C14621" s="1">
        <v>-1</v>
      </c>
      <c r="D14621" t="str">
        <f>INDEX(Map!$A$2:$B$35, MATCH(Generation_Raw_Data!$B14621, Map!$A$2:$A$35, 0), 2)</f>
        <v>Brown 7</v>
      </c>
      <c r="E14621" s="9"/>
    </row>
    <row r="14622" spans="1:5" x14ac:dyDescent="0.35">
      <c r="A14622" s="2">
        <v>45705.541666666657</v>
      </c>
      <c r="B14622" s="1" t="s">
        <v>59</v>
      </c>
      <c r="C14622" s="1">
        <v>163.25</v>
      </c>
      <c r="D14622" t="str">
        <f>INDEX(Map!$A$2:$B$35, MATCH(Generation_Raw_Data!$B14622, Map!$A$2:$A$35, 0), 2)</f>
        <v>Cane Run 7</v>
      </c>
      <c r="E14622" s="9"/>
    </row>
    <row r="14623" spans="1:5" x14ac:dyDescent="0.35">
      <c r="A14623" s="2">
        <v>45705.541666666657</v>
      </c>
      <c r="B14623" s="1" t="s">
        <v>61</v>
      </c>
      <c r="C14623" s="1">
        <v>163.6</v>
      </c>
      <c r="D14623" t="str">
        <f>INDEX(Map!$A$2:$B$35, MATCH(Generation_Raw_Data!$B14623, Map!$A$2:$A$35, 0), 2)</f>
        <v>Cane Run 7</v>
      </c>
      <c r="E14623" s="9"/>
    </row>
    <row r="14624" spans="1:5" x14ac:dyDescent="0.35">
      <c r="A14624" s="2">
        <v>45705.541666666657</v>
      </c>
      <c r="B14624" s="1" t="s">
        <v>60</v>
      </c>
      <c r="C14624" s="1">
        <v>182.2</v>
      </c>
      <c r="D14624" t="str">
        <f>INDEX(Map!$A$2:$B$35, MATCH(Generation_Raw_Data!$B14624, Map!$A$2:$A$35, 0), 2)</f>
        <v>Cane Run 7</v>
      </c>
      <c r="E14624" s="9"/>
    </row>
    <row r="14625" spans="1:5" x14ac:dyDescent="0.35">
      <c r="A14625" s="2">
        <v>45705.541666666657</v>
      </c>
      <c r="B14625" s="1" t="s">
        <v>57</v>
      </c>
      <c r="C14625" s="1">
        <v>0</v>
      </c>
      <c r="D14625" t="str">
        <f>INDEX(Map!$A$2:$B$35, MATCH(Generation_Raw_Data!$B14625, Map!$A$2:$A$35, 0), 2)</f>
        <v>Mill Creek 1</v>
      </c>
      <c r="E14625" s="9"/>
    </row>
    <row r="14626" spans="1:5" x14ac:dyDescent="0.35">
      <c r="A14626" s="2">
        <v>45705.541666666657</v>
      </c>
      <c r="B14626" s="1" t="s">
        <v>55</v>
      </c>
      <c r="C14626" s="1">
        <v>0</v>
      </c>
      <c r="D14626" t="str">
        <f>INDEX(Map!$A$2:$B$35, MATCH(Generation_Raw_Data!$B14626, Map!$A$2:$A$35, 0), 2)</f>
        <v>Paddy's Run 12</v>
      </c>
      <c r="E14626" s="9"/>
    </row>
    <row r="14627" spans="1:5" x14ac:dyDescent="0.35">
      <c r="A14627" s="2">
        <v>45705.541666666657</v>
      </c>
      <c r="B14627" s="1" t="s">
        <v>56</v>
      </c>
      <c r="C14627" s="1">
        <v>-0.2</v>
      </c>
      <c r="D14627" t="str">
        <f>INDEX(Map!$A$2:$B$35, MATCH(Generation_Raw_Data!$B14627, Map!$A$2:$A$35, 0), 2)</f>
        <v>Paddy's Run 13</v>
      </c>
      <c r="E14627" s="9"/>
    </row>
    <row r="14628" spans="1:5" x14ac:dyDescent="0.35">
      <c r="A14628" s="2">
        <v>45705.541666666657</v>
      </c>
      <c r="B14628" s="1" t="s">
        <v>54</v>
      </c>
      <c r="C14628" s="1">
        <v>471.2</v>
      </c>
      <c r="D14628" t="str">
        <f>INDEX(Map!$A$2:$B$35, MATCH(Generation_Raw_Data!$B14628, Map!$A$2:$A$35, 0), 2)</f>
        <v>Mill Creek 4</v>
      </c>
      <c r="E14628" s="9"/>
    </row>
    <row r="14629" spans="1:5" x14ac:dyDescent="0.35">
      <c r="A14629" s="2">
        <v>45705.541666666657</v>
      </c>
      <c r="B14629" s="1" t="s">
        <v>53</v>
      </c>
      <c r="C14629" s="1">
        <v>390.9</v>
      </c>
      <c r="D14629" t="str">
        <f>INDEX(Map!$A$2:$B$35, MATCH(Generation_Raw_Data!$B14629, Map!$A$2:$A$35, 0), 2)</f>
        <v>Mill Creek 3</v>
      </c>
      <c r="E14629" s="9"/>
    </row>
    <row r="14630" spans="1:5" x14ac:dyDescent="0.35">
      <c r="A14630" s="2">
        <v>45705.541666666657</v>
      </c>
      <c r="B14630" s="1" t="s">
        <v>58</v>
      </c>
      <c r="C14630" s="1">
        <v>145.5</v>
      </c>
      <c r="D14630" t="str">
        <f>INDEX(Map!$A$2:$B$35, MATCH(Generation_Raw_Data!$B14630, Map!$A$2:$A$35, 0), 2)</f>
        <v>Mill Creek 2</v>
      </c>
      <c r="E14630" s="9"/>
    </row>
    <row r="14631" spans="1:5" x14ac:dyDescent="0.35">
      <c r="A14631" s="2">
        <v>45705.541666666657</v>
      </c>
      <c r="B14631" s="1" t="s">
        <v>44</v>
      </c>
      <c r="C14631" s="1">
        <v>752.8</v>
      </c>
      <c r="D14631" t="str">
        <f>INDEX(Map!$A$2:$B$35, MATCH(Generation_Raw_Data!$B14631, Map!$A$2:$A$35, 0), 2)</f>
        <v>Trimble County 2</v>
      </c>
      <c r="E14631" s="9"/>
    </row>
    <row r="14632" spans="1:5" x14ac:dyDescent="0.35">
      <c r="A14632" s="2">
        <v>45705.541666666657</v>
      </c>
      <c r="B14632" s="1" t="s">
        <v>47</v>
      </c>
      <c r="C14632" s="1">
        <v>91.333299999999994</v>
      </c>
      <c r="D14632" t="str">
        <f>INDEX(Map!$A$2:$B$35, MATCH(Generation_Raw_Data!$B14632, Map!$A$2:$A$35, 0), 2)</f>
        <v>Trimble County 5</v>
      </c>
      <c r="E14632" s="9"/>
    </row>
    <row r="14633" spans="1:5" x14ac:dyDescent="0.35">
      <c r="A14633" s="2">
        <v>45705.541666666657</v>
      </c>
      <c r="B14633" s="1" t="s">
        <v>48</v>
      </c>
      <c r="C14633" s="1">
        <v>0</v>
      </c>
      <c r="D14633" t="str">
        <f>INDEX(Map!$A$2:$B$35, MATCH(Generation_Raw_Data!$B14633, Map!$A$2:$A$35, 0), 2)</f>
        <v>Trimble County 6</v>
      </c>
      <c r="E14633" s="9"/>
    </row>
    <row r="14634" spans="1:5" x14ac:dyDescent="0.35">
      <c r="A14634" s="2">
        <v>45705.541666666657</v>
      </c>
      <c r="B14634" s="1" t="s">
        <v>51</v>
      </c>
      <c r="C14634" s="1">
        <v>92.326099999999997</v>
      </c>
      <c r="D14634" t="str">
        <f>INDEX(Map!$A$2:$B$35, MATCH(Generation_Raw_Data!$B14634, Map!$A$2:$A$35, 0), 2)</f>
        <v>Trimble County 9</v>
      </c>
      <c r="E14634" s="9"/>
    </row>
    <row r="14635" spans="1:5" x14ac:dyDescent="0.35">
      <c r="A14635" s="2">
        <v>45705.541666666657</v>
      </c>
      <c r="B14635" s="1" t="s">
        <v>50</v>
      </c>
      <c r="C14635" s="1">
        <v>0</v>
      </c>
      <c r="D14635" t="str">
        <f>INDEX(Map!$A$2:$B$35, MATCH(Generation_Raw_Data!$B14635, Map!$A$2:$A$35, 0), 2)</f>
        <v>Trimble County 8</v>
      </c>
      <c r="E14635" s="9"/>
    </row>
    <row r="14636" spans="1:5" x14ac:dyDescent="0.35">
      <c r="A14636" s="2">
        <v>45705.541666666657</v>
      </c>
      <c r="B14636" s="1" t="s">
        <v>49</v>
      </c>
      <c r="C14636" s="1">
        <v>90.340599999999995</v>
      </c>
      <c r="D14636" t="str">
        <f>INDEX(Map!$A$2:$B$35, MATCH(Generation_Raw_Data!$B14636, Map!$A$2:$A$35, 0), 2)</f>
        <v>Trimble County 7</v>
      </c>
      <c r="E14636" s="9"/>
    </row>
    <row r="14637" spans="1:5" x14ac:dyDescent="0.35">
      <c r="A14637" s="2">
        <v>45705.541666666657</v>
      </c>
      <c r="B14637" s="1" t="s">
        <v>46</v>
      </c>
      <c r="C14637" s="1">
        <v>0</v>
      </c>
      <c r="D14637" t="str">
        <f>INDEX(Map!$A$2:$B$35, MATCH(Generation_Raw_Data!$B14637, Map!$A$2:$A$35, 0), 2)</f>
        <v>Ohio Falls</v>
      </c>
      <c r="E14637" s="9"/>
    </row>
    <row r="14638" spans="1:5" x14ac:dyDescent="0.35">
      <c r="A14638" s="2">
        <v>45705.541666666657</v>
      </c>
      <c r="B14638" s="1" t="s">
        <v>45</v>
      </c>
      <c r="C14638" s="1">
        <v>0</v>
      </c>
      <c r="D14638" t="str">
        <f>INDEX(Map!$A$2:$B$35, MATCH(Generation_Raw_Data!$B14638, Map!$A$2:$A$35, 0), 2)</f>
        <v>Trimble County 1</v>
      </c>
      <c r="E14638" s="9"/>
    </row>
    <row r="14639" spans="1:5" x14ac:dyDescent="0.35">
      <c r="A14639" s="2">
        <v>45705.541666666657</v>
      </c>
      <c r="B14639" s="1" t="s">
        <v>52</v>
      </c>
      <c r="C14639" s="1">
        <v>0</v>
      </c>
      <c r="D14639" t="str">
        <f>INDEX(Map!$A$2:$B$35, MATCH(Generation_Raw_Data!$B14639, Map!$A$2:$A$35, 0), 2)</f>
        <v>Trimble County 10</v>
      </c>
      <c r="E14639" s="9"/>
    </row>
    <row r="14640" spans="1:5" x14ac:dyDescent="0.35">
      <c r="A14640" s="2">
        <v>45705.541666666657</v>
      </c>
      <c r="B14640" s="1" t="s">
        <v>43</v>
      </c>
      <c r="C14640" s="1">
        <v>0</v>
      </c>
      <c r="D14640" t="str">
        <f>INDEX(Map!$A$2:$B$35, MATCH(Generation_Raw_Data!$B14640, Map!$A$2:$A$35, 0), 2)</f>
        <v>Haefling</v>
      </c>
      <c r="E14640" s="9"/>
    </row>
    <row r="14641" spans="1:5" x14ac:dyDescent="0.35">
      <c r="A14641" s="2">
        <v>45705.541666666657</v>
      </c>
      <c r="B14641" s="1" t="s">
        <v>42</v>
      </c>
      <c r="C14641" s="1">
        <v>30</v>
      </c>
      <c r="D14641" t="str">
        <f>INDEX(Map!$A$2:$B$35, MATCH(Generation_Raw_Data!$B14641, Map!$A$2:$A$35, 0), 2)</f>
        <v>Dix Dam</v>
      </c>
      <c r="E14641" s="9"/>
    </row>
    <row r="14642" spans="1:5" x14ac:dyDescent="0.35">
      <c r="A14642" s="2">
        <v>45705.541666666657</v>
      </c>
      <c r="B14642" s="1" t="s">
        <v>41</v>
      </c>
      <c r="C14642" s="1">
        <v>6.5</v>
      </c>
      <c r="D14642" t="str">
        <f>INDEX(Map!$A$2:$B$35, MATCH(Generation_Raw_Data!$B14642, Map!$A$2:$A$35, 0), 2)</f>
        <v>Brown Solar</v>
      </c>
      <c r="E14642" s="9"/>
    </row>
    <row r="14643" spans="1:5" x14ac:dyDescent="0.35">
      <c r="A14643" s="2">
        <v>45705.541666666657</v>
      </c>
      <c r="B14643" s="1" t="s">
        <v>32</v>
      </c>
      <c r="C14643" s="1">
        <v>481</v>
      </c>
      <c r="D14643" t="str">
        <f>INDEX(Map!$A$2:$B$35, MATCH(Generation_Raw_Data!$B14643, Map!$A$2:$A$35, 0), 2)</f>
        <v>Ghent 3</v>
      </c>
      <c r="E14643" s="9"/>
    </row>
    <row r="14644" spans="1:5" x14ac:dyDescent="0.35">
      <c r="A14644" s="2">
        <v>45705.541666666657</v>
      </c>
      <c r="B14644" s="1" t="s">
        <v>33</v>
      </c>
      <c r="C14644" s="1">
        <v>488</v>
      </c>
      <c r="D14644" t="str">
        <f>INDEX(Map!$A$2:$B$35, MATCH(Generation_Raw_Data!$B14644, Map!$A$2:$A$35, 0), 2)</f>
        <v>Ghent 2</v>
      </c>
      <c r="E14644" s="9"/>
    </row>
    <row r="14645" spans="1:5" x14ac:dyDescent="0.35">
      <c r="A14645" s="2">
        <v>45705.541666666657</v>
      </c>
      <c r="B14645" s="1" t="s">
        <v>31</v>
      </c>
      <c r="C14645" s="1">
        <v>220</v>
      </c>
      <c r="D14645" t="str">
        <f>INDEX(Map!$A$2:$B$35, MATCH(Generation_Raw_Data!$B14645, Map!$A$2:$A$35, 0), 2)</f>
        <v>Ghent 1</v>
      </c>
      <c r="E14645" s="9"/>
    </row>
    <row r="14646" spans="1:5" x14ac:dyDescent="0.35">
      <c r="A14646" s="2">
        <v>45705.541666666657</v>
      </c>
      <c r="B14646" s="1" t="s">
        <v>30</v>
      </c>
      <c r="C14646" s="1">
        <v>350</v>
      </c>
      <c r="D14646" t="str">
        <f>INDEX(Map!$A$2:$B$35, MATCH(Generation_Raw_Data!$B14646, Map!$A$2:$A$35, 0), 2)</f>
        <v>Brown 3</v>
      </c>
      <c r="E14646" s="9"/>
    </row>
    <row r="14647" spans="1:5" x14ac:dyDescent="0.35">
      <c r="A14647" s="2">
        <v>45705.541666666657</v>
      </c>
      <c r="B14647" s="1" t="s">
        <v>29</v>
      </c>
      <c r="C14647" s="1">
        <v>0</v>
      </c>
      <c r="D14647" t="str">
        <f>INDEX(Map!$A$2:$B$35, MATCH(Generation_Raw_Data!$B14647, Map!$A$2:$A$35, 0), 2)</f>
        <v>Brown 5</v>
      </c>
      <c r="E14647" s="9"/>
    </row>
    <row r="14648" spans="1:5" x14ac:dyDescent="0.35">
      <c r="A14648" s="2">
        <v>45705.541666666657</v>
      </c>
      <c r="B14648" s="1" t="s">
        <v>34</v>
      </c>
      <c r="C14648" s="1">
        <v>486</v>
      </c>
      <c r="D14648" t="str">
        <f>INDEX(Map!$A$2:$B$35, MATCH(Generation_Raw_Data!$B14648, Map!$A$2:$A$35, 0), 2)</f>
        <v>Ghent 4</v>
      </c>
      <c r="E14648" s="9"/>
    </row>
    <row r="14649" spans="1:5" x14ac:dyDescent="0.35">
      <c r="A14649" s="2">
        <v>45705.541666666657</v>
      </c>
      <c r="B14649" s="1" t="s">
        <v>35</v>
      </c>
      <c r="C14649" s="1">
        <v>1.5</v>
      </c>
      <c r="D14649" t="str">
        <f>INDEX(Map!$A$2:$B$35, MATCH(Generation_Raw_Data!$B14649, Map!$A$2:$A$35, 0), 2)</f>
        <v>Simpsonville Solar</v>
      </c>
      <c r="E14649" s="9"/>
    </row>
    <row r="14650" spans="1:5" x14ac:dyDescent="0.35">
      <c r="A14650" s="2">
        <v>45705.541666666657</v>
      </c>
      <c r="B14650" s="1" t="s">
        <v>28</v>
      </c>
      <c r="C14650" s="1">
        <v>-1</v>
      </c>
      <c r="D14650" t="str">
        <f>INDEX(Map!$A$2:$B$35, MATCH(Generation_Raw_Data!$B14650, Map!$A$2:$A$35, 0), 2)</f>
        <v>Brown 7</v>
      </c>
      <c r="E14650" s="9"/>
    </row>
    <row r="14651" spans="1:5" x14ac:dyDescent="0.35">
      <c r="A14651" s="2">
        <v>45705.541666666657</v>
      </c>
      <c r="B14651" s="1" t="s">
        <v>38</v>
      </c>
      <c r="C14651" s="1">
        <v>0</v>
      </c>
      <c r="D14651" t="str">
        <f>INDEX(Map!$A$2:$B$35, MATCH(Generation_Raw_Data!$B14651, Map!$A$2:$A$35, 0), 2)</f>
        <v>Brown 6</v>
      </c>
      <c r="E14651" s="9"/>
    </row>
    <row r="14652" spans="1:5" x14ac:dyDescent="0.35">
      <c r="A14652" s="2">
        <v>45705.541666666657</v>
      </c>
      <c r="B14652" s="1" t="s">
        <v>40</v>
      </c>
      <c r="C14652" s="1">
        <v>0</v>
      </c>
      <c r="D14652" t="str">
        <f>INDEX(Map!$A$2:$B$35, MATCH(Generation_Raw_Data!$B14652, Map!$A$2:$A$35, 0), 2)</f>
        <v>Brown 11</v>
      </c>
      <c r="E14652" s="9"/>
    </row>
    <row r="14653" spans="1:5" x14ac:dyDescent="0.35">
      <c r="A14653" s="2">
        <v>45705.541666666657</v>
      </c>
      <c r="B14653" s="1" t="s">
        <v>36</v>
      </c>
      <c r="C14653" s="1">
        <v>0</v>
      </c>
      <c r="D14653" t="str">
        <f>INDEX(Map!$A$2:$B$35, MATCH(Generation_Raw_Data!$B14653, Map!$A$2:$A$35, 0), 2)</f>
        <v>Brown 8</v>
      </c>
      <c r="E14653" s="9"/>
    </row>
    <row r="14654" spans="1:5" x14ac:dyDescent="0.35">
      <c r="A14654" s="2">
        <v>45705.541666666657</v>
      </c>
      <c r="B14654" s="1" t="s">
        <v>37</v>
      </c>
      <c r="C14654" s="1">
        <v>-1</v>
      </c>
      <c r="D14654" t="str">
        <f>INDEX(Map!$A$2:$B$35, MATCH(Generation_Raw_Data!$B14654, Map!$A$2:$A$35, 0), 2)</f>
        <v>Brown 9</v>
      </c>
      <c r="E14654" s="9"/>
    </row>
    <row r="14655" spans="1:5" x14ac:dyDescent="0.35">
      <c r="A14655" s="2">
        <v>45705.541666666657</v>
      </c>
      <c r="B14655" s="1" t="s">
        <v>39</v>
      </c>
      <c r="C14655" s="1">
        <v>0</v>
      </c>
      <c r="D14655" t="str">
        <f>INDEX(Map!$A$2:$B$35, MATCH(Generation_Raw_Data!$B14655, Map!$A$2:$A$35, 0), 2)</f>
        <v>Brown 10</v>
      </c>
      <c r="E14655" s="9"/>
    </row>
    <row r="14656" spans="1:5" x14ac:dyDescent="0.35">
      <c r="A14656" s="2">
        <v>45705.583333333321</v>
      </c>
      <c r="B14656" s="1" t="s">
        <v>61</v>
      </c>
      <c r="C14656" s="1">
        <v>137.44999999999999</v>
      </c>
      <c r="D14656" t="str">
        <f>INDEX(Map!$A$2:$B$35, MATCH(Generation_Raw_Data!$B14656, Map!$A$2:$A$35, 0), 2)</f>
        <v>Cane Run 7</v>
      </c>
      <c r="E14656" s="9"/>
    </row>
    <row r="14657" spans="1:5" x14ac:dyDescent="0.35">
      <c r="A14657" s="2">
        <v>45705.583333333321</v>
      </c>
      <c r="B14657" s="1" t="s">
        <v>59</v>
      </c>
      <c r="C14657" s="1">
        <v>137</v>
      </c>
      <c r="D14657" t="str">
        <f>INDEX(Map!$A$2:$B$35, MATCH(Generation_Raw_Data!$B14657, Map!$A$2:$A$35, 0), 2)</f>
        <v>Cane Run 7</v>
      </c>
      <c r="E14657" s="9"/>
    </row>
    <row r="14658" spans="1:5" x14ac:dyDescent="0.35">
      <c r="A14658" s="2">
        <v>45705.583333333321</v>
      </c>
      <c r="B14658" s="1" t="s">
        <v>57</v>
      </c>
      <c r="C14658" s="1">
        <v>0</v>
      </c>
      <c r="D14658" t="str">
        <f>INDEX(Map!$A$2:$B$35, MATCH(Generation_Raw_Data!$B14658, Map!$A$2:$A$35, 0), 2)</f>
        <v>Mill Creek 1</v>
      </c>
      <c r="E14658" s="9"/>
    </row>
    <row r="14659" spans="1:5" x14ac:dyDescent="0.35">
      <c r="A14659" s="2">
        <v>45705.583333333321</v>
      </c>
      <c r="B14659" s="1" t="s">
        <v>60</v>
      </c>
      <c r="C14659" s="1">
        <v>169.3</v>
      </c>
      <c r="D14659" t="str">
        <f>INDEX(Map!$A$2:$B$35, MATCH(Generation_Raw_Data!$B14659, Map!$A$2:$A$35, 0), 2)</f>
        <v>Cane Run 7</v>
      </c>
      <c r="E14659" s="9"/>
    </row>
    <row r="14660" spans="1:5" x14ac:dyDescent="0.35">
      <c r="A14660" s="2">
        <v>45705.583333333321</v>
      </c>
      <c r="B14660" s="1" t="s">
        <v>58</v>
      </c>
      <c r="C14660" s="1">
        <v>148.19999999999999</v>
      </c>
      <c r="D14660" t="str">
        <f>INDEX(Map!$A$2:$B$35, MATCH(Generation_Raw_Data!$B14660, Map!$A$2:$A$35, 0), 2)</f>
        <v>Mill Creek 2</v>
      </c>
      <c r="E14660" s="9"/>
    </row>
    <row r="14661" spans="1:5" x14ac:dyDescent="0.35">
      <c r="A14661" s="2">
        <v>45705.583333333321</v>
      </c>
      <c r="B14661" s="1" t="s">
        <v>53</v>
      </c>
      <c r="C14661" s="1">
        <v>392</v>
      </c>
      <c r="D14661" t="str">
        <f>INDEX(Map!$A$2:$B$35, MATCH(Generation_Raw_Data!$B14661, Map!$A$2:$A$35, 0), 2)</f>
        <v>Mill Creek 3</v>
      </c>
      <c r="E14661" s="9"/>
    </row>
    <row r="14662" spans="1:5" x14ac:dyDescent="0.35">
      <c r="A14662" s="2">
        <v>45705.583333333321</v>
      </c>
      <c r="B14662" s="1" t="s">
        <v>54</v>
      </c>
      <c r="C14662" s="1">
        <v>473</v>
      </c>
      <c r="D14662" t="str">
        <f>INDEX(Map!$A$2:$B$35, MATCH(Generation_Raw_Data!$B14662, Map!$A$2:$A$35, 0), 2)</f>
        <v>Mill Creek 4</v>
      </c>
      <c r="E14662" s="9"/>
    </row>
    <row r="14663" spans="1:5" x14ac:dyDescent="0.35">
      <c r="A14663" s="2">
        <v>45705.583333333321</v>
      </c>
      <c r="B14663" s="1" t="s">
        <v>46</v>
      </c>
      <c r="C14663" s="1">
        <v>0</v>
      </c>
      <c r="D14663" t="str">
        <f>INDEX(Map!$A$2:$B$35, MATCH(Generation_Raw_Data!$B14663, Map!$A$2:$A$35, 0), 2)</f>
        <v>Ohio Falls</v>
      </c>
      <c r="E14663" s="9"/>
    </row>
    <row r="14664" spans="1:5" x14ac:dyDescent="0.35">
      <c r="A14664" s="2">
        <v>45705.583333333321</v>
      </c>
      <c r="B14664" s="1" t="s">
        <v>56</v>
      </c>
      <c r="C14664" s="1">
        <v>-0.2</v>
      </c>
      <c r="D14664" t="str">
        <f>INDEX(Map!$A$2:$B$35, MATCH(Generation_Raw_Data!$B14664, Map!$A$2:$A$35, 0), 2)</f>
        <v>Paddy's Run 13</v>
      </c>
      <c r="E14664" s="9"/>
    </row>
    <row r="14665" spans="1:5" x14ac:dyDescent="0.35">
      <c r="A14665" s="2">
        <v>45705.583333333321</v>
      </c>
      <c r="B14665" s="1" t="s">
        <v>55</v>
      </c>
      <c r="C14665" s="1">
        <v>0</v>
      </c>
      <c r="D14665" t="str">
        <f>INDEX(Map!$A$2:$B$35, MATCH(Generation_Raw_Data!$B14665, Map!$A$2:$A$35, 0), 2)</f>
        <v>Paddy's Run 12</v>
      </c>
      <c r="E14665" s="9"/>
    </row>
    <row r="14666" spans="1:5" x14ac:dyDescent="0.35">
      <c r="A14666" s="2">
        <v>45705.583333333321</v>
      </c>
      <c r="B14666" s="1" t="s">
        <v>49</v>
      </c>
      <c r="C14666" s="1">
        <v>92.333299999999994</v>
      </c>
      <c r="D14666" t="str">
        <f>INDEX(Map!$A$2:$B$35, MATCH(Generation_Raw_Data!$B14666, Map!$A$2:$A$35, 0), 2)</f>
        <v>Trimble County 7</v>
      </c>
      <c r="E14666" s="9"/>
    </row>
    <row r="14667" spans="1:5" x14ac:dyDescent="0.35">
      <c r="A14667" s="2">
        <v>45705.583333333321</v>
      </c>
      <c r="B14667" s="1" t="s">
        <v>50</v>
      </c>
      <c r="C14667" s="1">
        <v>0</v>
      </c>
      <c r="D14667" t="str">
        <f>INDEX(Map!$A$2:$B$35, MATCH(Generation_Raw_Data!$B14667, Map!$A$2:$A$35, 0), 2)</f>
        <v>Trimble County 8</v>
      </c>
      <c r="E14667" s="9"/>
    </row>
    <row r="14668" spans="1:5" x14ac:dyDescent="0.35">
      <c r="A14668" s="2">
        <v>45705.583333333321</v>
      </c>
      <c r="B14668" s="1" t="s">
        <v>51</v>
      </c>
      <c r="C14668" s="1">
        <v>92.333299999999994</v>
      </c>
      <c r="D14668" t="str">
        <f>INDEX(Map!$A$2:$B$35, MATCH(Generation_Raw_Data!$B14668, Map!$A$2:$A$35, 0), 2)</f>
        <v>Trimble County 9</v>
      </c>
      <c r="E14668" s="9"/>
    </row>
    <row r="14669" spans="1:5" x14ac:dyDescent="0.35">
      <c r="A14669" s="2">
        <v>45705.583333333321</v>
      </c>
      <c r="B14669" s="1" t="s">
        <v>48</v>
      </c>
      <c r="C14669" s="1">
        <v>0</v>
      </c>
      <c r="D14669" t="str">
        <f>INDEX(Map!$A$2:$B$35, MATCH(Generation_Raw_Data!$B14669, Map!$A$2:$A$35, 0), 2)</f>
        <v>Trimble County 6</v>
      </c>
      <c r="E14669" s="9"/>
    </row>
    <row r="14670" spans="1:5" x14ac:dyDescent="0.35">
      <c r="A14670" s="2">
        <v>45705.583333333321</v>
      </c>
      <c r="B14670" s="1" t="s">
        <v>47</v>
      </c>
      <c r="C14670" s="1">
        <v>92.333299999999994</v>
      </c>
      <c r="D14670" t="str">
        <f>INDEX(Map!$A$2:$B$35, MATCH(Generation_Raw_Data!$B14670, Map!$A$2:$A$35, 0), 2)</f>
        <v>Trimble County 5</v>
      </c>
      <c r="E14670" s="9"/>
    </row>
    <row r="14671" spans="1:5" x14ac:dyDescent="0.35">
      <c r="A14671" s="2">
        <v>45705.583333333321</v>
      </c>
      <c r="B14671" s="1" t="s">
        <v>44</v>
      </c>
      <c r="C14671" s="1">
        <v>752.5</v>
      </c>
      <c r="D14671" t="str">
        <f>INDEX(Map!$A$2:$B$35, MATCH(Generation_Raw_Data!$B14671, Map!$A$2:$A$35, 0), 2)</f>
        <v>Trimble County 2</v>
      </c>
      <c r="E14671" s="9"/>
    </row>
    <row r="14672" spans="1:5" x14ac:dyDescent="0.35">
      <c r="A14672" s="2">
        <v>45705.583333333321</v>
      </c>
      <c r="B14672" s="1" t="s">
        <v>45</v>
      </c>
      <c r="C14672" s="1">
        <v>15</v>
      </c>
      <c r="D14672" t="str">
        <f>INDEX(Map!$A$2:$B$35, MATCH(Generation_Raw_Data!$B14672, Map!$A$2:$A$35, 0), 2)</f>
        <v>Trimble County 1</v>
      </c>
      <c r="E14672" s="9"/>
    </row>
    <row r="14673" spans="1:5" x14ac:dyDescent="0.35">
      <c r="A14673" s="2">
        <v>45705.583333333321</v>
      </c>
      <c r="B14673" s="1" t="s">
        <v>52</v>
      </c>
      <c r="C14673" s="1">
        <v>0</v>
      </c>
      <c r="D14673" t="str">
        <f>INDEX(Map!$A$2:$B$35, MATCH(Generation_Raw_Data!$B14673, Map!$A$2:$A$35, 0), 2)</f>
        <v>Trimble County 10</v>
      </c>
      <c r="E14673" s="9"/>
    </row>
    <row r="14674" spans="1:5" x14ac:dyDescent="0.35">
      <c r="A14674" s="2">
        <v>45705.583333333321</v>
      </c>
      <c r="B14674" s="1" t="s">
        <v>42</v>
      </c>
      <c r="C14674" s="1">
        <v>31</v>
      </c>
      <c r="D14674" t="str">
        <f>INDEX(Map!$A$2:$B$35, MATCH(Generation_Raw_Data!$B14674, Map!$A$2:$A$35, 0), 2)</f>
        <v>Dix Dam</v>
      </c>
      <c r="E14674" s="9"/>
    </row>
    <row r="14675" spans="1:5" x14ac:dyDescent="0.35">
      <c r="A14675" s="2">
        <v>45705.583333333321</v>
      </c>
      <c r="B14675" s="1" t="s">
        <v>43</v>
      </c>
      <c r="C14675" s="1">
        <v>0</v>
      </c>
      <c r="D14675" t="str">
        <f>INDEX(Map!$A$2:$B$35, MATCH(Generation_Raw_Data!$B14675, Map!$A$2:$A$35, 0), 2)</f>
        <v>Haefling</v>
      </c>
      <c r="E14675" s="9"/>
    </row>
    <row r="14676" spans="1:5" x14ac:dyDescent="0.35">
      <c r="A14676" s="2">
        <v>45705.583333333321</v>
      </c>
      <c r="B14676" s="1" t="s">
        <v>41</v>
      </c>
      <c r="C14676" s="1">
        <v>8.4</v>
      </c>
      <c r="D14676" t="str">
        <f>INDEX(Map!$A$2:$B$35, MATCH(Generation_Raw_Data!$B14676, Map!$A$2:$A$35, 0), 2)</f>
        <v>Brown Solar</v>
      </c>
      <c r="E14676" s="9"/>
    </row>
    <row r="14677" spans="1:5" x14ac:dyDescent="0.35">
      <c r="A14677" s="2">
        <v>45705.583333333321</v>
      </c>
      <c r="B14677" s="1" t="s">
        <v>29</v>
      </c>
      <c r="C14677" s="1">
        <v>0</v>
      </c>
      <c r="D14677" t="str">
        <f>INDEX(Map!$A$2:$B$35, MATCH(Generation_Raw_Data!$B14677, Map!$A$2:$A$35, 0), 2)</f>
        <v>Brown 5</v>
      </c>
      <c r="E14677" s="9"/>
    </row>
    <row r="14678" spans="1:5" x14ac:dyDescent="0.35">
      <c r="A14678" s="2">
        <v>45705.583333333321</v>
      </c>
      <c r="B14678" s="1" t="s">
        <v>30</v>
      </c>
      <c r="C14678" s="1">
        <v>319</v>
      </c>
      <c r="D14678" t="str">
        <f>INDEX(Map!$A$2:$B$35, MATCH(Generation_Raw_Data!$B14678, Map!$A$2:$A$35, 0), 2)</f>
        <v>Brown 3</v>
      </c>
      <c r="E14678" s="9"/>
    </row>
    <row r="14679" spans="1:5" x14ac:dyDescent="0.35">
      <c r="A14679" s="2">
        <v>45705.583333333321</v>
      </c>
      <c r="B14679" s="1" t="s">
        <v>31</v>
      </c>
      <c r="C14679" s="1">
        <v>218.75</v>
      </c>
      <c r="D14679" t="str">
        <f>INDEX(Map!$A$2:$B$35, MATCH(Generation_Raw_Data!$B14679, Map!$A$2:$A$35, 0), 2)</f>
        <v>Ghent 1</v>
      </c>
      <c r="E14679" s="9"/>
    </row>
    <row r="14680" spans="1:5" x14ac:dyDescent="0.35">
      <c r="A14680" s="2">
        <v>45705.583333333321</v>
      </c>
      <c r="B14680" s="1" t="s">
        <v>33</v>
      </c>
      <c r="C14680" s="1">
        <v>486.75</v>
      </c>
      <c r="D14680" t="str">
        <f>INDEX(Map!$A$2:$B$35, MATCH(Generation_Raw_Data!$B14680, Map!$A$2:$A$35, 0), 2)</f>
        <v>Ghent 2</v>
      </c>
      <c r="E14680" s="9"/>
    </row>
    <row r="14681" spans="1:5" x14ac:dyDescent="0.35">
      <c r="A14681" s="2">
        <v>45705.583333333321</v>
      </c>
      <c r="B14681" s="1" t="s">
        <v>32</v>
      </c>
      <c r="C14681" s="1">
        <v>478.75</v>
      </c>
      <c r="D14681" t="str">
        <f>INDEX(Map!$A$2:$B$35, MATCH(Generation_Raw_Data!$B14681, Map!$A$2:$A$35, 0), 2)</f>
        <v>Ghent 3</v>
      </c>
      <c r="E14681" s="9"/>
    </row>
    <row r="14682" spans="1:5" x14ac:dyDescent="0.35">
      <c r="A14682" s="2">
        <v>45705.583333333321</v>
      </c>
      <c r="B14682" s="1" t="s">
        <v>34</v>
      </c>
      <c r="C14682" s="1">
        <v>477</v>
      </c>
      <c r="D14682" t="str">
        <f>INDEX(Map!$A$2:$B$35, MATCH(Generation_Raw_Data!$B14682, Map!$A$2:$A$35, 0), 2)</f>
        <v>Ghent 4</v>
      </c>
      <c r="E14682" s="9"/>
    </row>
    <row r="14683" spans="1:5" x14ac:dyDescent="0.35">
      <c r="A14683" s="2">
        <v>45705.583333333321</v>
      </c>
      <c r="B14683" s="1" t="s">
        <v>35</v>
      </c>
      <c r="C14683" s="1">
        <v>0.8</v>
      </c>
      <c r="D14683" t="str">
        <f>INDEX(Map!$A$2:$B$35, MATCH(Generation_Raw_Data!$B14683, Map!$A$2:$A$35, 0), 2)</f>
        <v>Simpsonville Solar</v>
      </c>
      <c r="E14683" s="9"/>
    </row>
    <row r="14684" spans="1:5" x14ac:dyDescent="0.35">
      <c r="A14684" s="2">
        <v>45705.583333333321</v>
      </c>
      <c r="B14684" s="1" t="s">
        <v>39</v>
      </c>
      <c r="C14684" s="1">
        <v>0</v>
      </c>
      <c r="D14684" t="str">
        <f>INDEX(Map!$A$2:$B$35, MATCH(Generation_Raw_Data!$B14684, Map!$A$2:$A$35, 0), 2)</f>
        <v>Brown 10</v>
      </c>
      <c r="E14684" s="9"/>
    </row>
    <row r="14685" spans="1:5" x14ac:dyDescent="0.35">
      <c r="A14685" s="2">
        <v>45705.583333333321</v>
      </c>
      <c r="B14685" s="1" t="s">
        <v>37</v>
      </c>
      <c r="C14685" s="1">
        <v>-1</v>
      </c>
      <c r="D14685" t="str">
        <f>INDEX(Map!$A$2:$B$35, MATCH(Generation_Raw_Data!$B14685, Map!$A$2:$A$35, 0), 2)</f>
        <v>Brown 9</v>
      </c>
      <c r="E14685" s="9"/>
    </row>
    <row r="14686" spans="1:5" x14ac:dyDescent="0.35">
      <c r="A14686" s="2">
        <v>45705.583333333321</v>
      </c>
      <c r="B14686" s="1" t="s">
        <v>36</v>
      </c>
      <c r="C14686" s="1">
        <v>0</v>
      </c>
      <c r="D14686" t="str">
        <f>INDEX(Map!$A$2:$B$35, MATCH(Generation_Raw_Data!$B14686, Map!$A$2:$A$35, 0), 2)</f>
        <v>Brown 8</v>
      </c>
      <c r="E14686" s="9"/>
    </row>
    <row r="14687" spans="1:5" x14ac:dyDescent="0.35">
      <c r="A14687" s="2">
        <v>45705.583333333321</v>
      </c>
      <c r="B14687" s="1" t="s">
        <v>40</v>
      </c>
      <c r="C14687" s="1">
        <v>0</v>
      </c>
      <c r="D14687" t="str">
        <f>INDEX(Map!$A$2:$B$35, MATCH(Generation_Raw_Data!$B14687, Map!$A$2:$A$35, 0), 2)</f>
        <v>Brown 11</v>
      </c>
      <c r="E14687" s="9"/>
    </row>
    <row r="14688" spans="1:5" x14ac:dyDescent="0.35">
      <c r="A14688" s="2">
        <v>45705.583333333321</v>
      </c>
      <c r="B14688" s="1" t="s">
        <v>38</v>
      </c>
      <c r="C14688" s="1">
        <v>0</v>
      </c>
      <c r="D14688" t="str">
        <f>INDEX(Map!$A$2:$B$35, MATCH(Generation_Raw_Data!$B14688, Map!$A$2:$A$35, 0), 2)</f>
        <v>Brown 6</v>
      </c>
      <c r="E14688" s="9"/>
    </row>
    <row r="14689" spans="1:5" x14ac:dyDescent="0.35">
      <c r="A14689" s="2">
        <v>45705.583333333321</v>
      </c>
      <c r="B14689" s="1" t="s">
        <v>28</v>
      </c>
      <c r="C14689" s="1">
        <v>0</v>
      </c>
      <c r="D14689" t="str">
        <f>INDEX(Map!$A$2:$B$35, MATCH(Generation_Raw_Data!$B14689, Map!$A$2:$A$35, 0), 2)</f>
        <v>Brown 7</v>
      </c>
      <c r="E14689" s="9"/>
    </row>
    <row r="14690" spans="1:5" x14ac:dyDescent="0.35">
      <c r="A14690" s="2">
        <v>45705.624999999985</v>
      </c>
      <c r="B14690" s="1" t="s">
        <v>59</v>
      </c>
      <c r="C14690" s="1">
        <v>119.2</v>
      </c>
      <c r="D14690" t="str">
        <f>INDEX(Map!$A$2:$B$35, MATCH(Generation_Raw_Data!$B14690, Map!$A$2:$A$35, 0), 2)</f>
        <v>Cane Run 7</v>
      </c>
      <c r="E14690" s="9"/>
    </row>
    <row r="14691" spans="1:5" x14ac:dyDescent="0.35">
      <c r="A14691" s="2">
        <v>45705.624999999985</v>
      </c>
      <c r="B14691" s="1" t="s">
        <v>61</v>
      </c>
      <c r="C14691" s="1">
        <v>119.3</v>
      </c>
      <c r="D14691" t="str">
        <f>INDEX(Map!$A$2:$B$35, MATCH(Generation_Raw_Data!$B14691, Map!$A$2:$A$35, 0), 2)</f>
        <v>Cane Run 7</v>
      </c>
      <c r="E14691" s="9"/>
    </row>
    <row r="14692" spans="1:5" x14ac:dyDescent="0.35">
      <c r="A14692" s="2">
        <v>45705.624999999985</v>
      </c>
      <c r="B14692" s="1" t="s">
        <v>60</v>
      </c>
      <c r="C14692" s="1">
        <v>158.80000000000001</v>
      </c>
      <c r="D14692" t="str">
        <f>INDEX(Map!$A$2:$B$35, MATCH(Generation_Raw_Data!$B14692, Map!$A$2:$A$35, 0), 2)</f>
        <v>Cane Run 7</v>
      </c>
      <c r="E14692" s="9"/>
    </row>
    <row r="14693" spans="1:5" x14ac:dyDescent="0.35">
      <c r="A14693" s="2">
        <v>45705.624999999985</v>
      </c>
      <c r="B14693" s="1" t="s">
        <v>46</v>
      </c>
      <c r="C14693" s="1">
        <v>0</v>
      </c>
      <c r="D14693" t="str">
        <f>INDEX(Map!$A$2:$B$35, MATCH(Generation_Raw_Data!$B14693, Map!$A$2:$A$35, 0), 2)</f>
        <v>Ohio Falls</v>
      </c>
      <c r="E14693" s="9"/>
    </row>
    <row r="14694" spans="1:5" x14ac:dyDescent="0.35">
      <c r="A14694" s="2">
        <v>45705.624999999985</v>
      </c>
      <c r="B14694" s="1" t="s">
        <v>57</v>
      </c>
      <c r="C14694" s="1">
        <v>0</v>
      </c>
      <c r="D14694" t="str">
        <f>INDEX(Map!$A$2:$B$35, MATCH(Generation_Raw_Data!$B14694, Map!$A$2:$A$35, 0), 2)</f>
        <v>Mill Creek 1</v>
      </c>
      <c r="E14694" s="9"/>
    </row>
    <row r="14695" spans="1:5" x14ac:dyDescent="0.35">
      <c r="A14695" s="2">
        <v>45705.624999999985</v>
      </c>
      <c r="B14695" s="1" t="s">
        <v>55</v>
      </c>
      <c r="C14695" s="1">
        <v>0</v>
      </c>
      <c r="D14695" t="str">
        <f>INDEX(Map!$A$2:$B$35, MATCH(Generation_Raw_Data!$B14695, Map!$A$2:$A$35, 0), 2)</f>
        <v>Paddy's Run 12</v>
      </c>
      <c r="E14695" s="9"/>
    </row>
    <row r="14696" spans="1:5" x14ac:dyDescent="0.35">
      <c r="A14696" s="2">
        <v>45705.624999999985</v>
      </c>
      <c r="B14696" s="1" t="s">
        <v>56</v>
      </c>
      <c r="C14696" s="1">
        <v>-0.2</v>
      </c>
      <c r="D14696" t="str">
        <f>INDEX(Map!$A$2:$B$35, MATCH(Generation_Raw_Data!$B14696, Map!$A$2:$A$35, 0), 2)</f>
        <v>Paddy's Run 13</v>
      </c>
      <c r="E14696" s="9"/>
    </row>
    <row r="14697" spans="1:5" x14ac:dyDescent="0.35">
      <c r="A14697" s="2">
        <v>45705.624999999985</v>
      </c>
      <c r="B14697" s="1" t="s">
        <v>54</v>
      </c>
      <c r="C14697" s="1">
        <v>472.4</v>
      </c>
      <c r="D14697" t="str">
        <f>INDEX(Map!$A$2:$B$35, MATCH(Generation_Raw_Data!$B14697, Map!$A$2:$A$35, 0), 2)</f>
        <v>Mill Creek 4</v>
      </c>
      <c r="E14697" s="9"/>
    </row>
    <row r="14698" spans="1:5" x14ac:dyDescent="0.35">
      <c r="A14698" s="2">
        <v>45705.624999999985</v>
      </c>
      <c r="B14698" s="1" t="s">
        <v>53</v>
      </c>
      <c r="C14698" s="1">
        <v>392.9</v>
      </c>
      <c r="D14698" t="str">
        <f>INDEX(Map!$A$2:$B$35, MATCH(Generation_Raw_Data!$B14698, Map!$A$2:$A$35, 0), 2)</f>
        <v>Mill Creek 3</v>
      </c>
      <c r="E14698" s="9"/>
    </row>
    <row r="14699" spans="1:5" x14ac:dyDescent="0.35">
      <c r="A14699" s="2">
        <v>45705.624999999985</v>
      </c>
      <c r="B14699" s="1" t="s">
        <v>58</v>
      </c>
      <c r="C14699" s="1">
        <v>208</v>
      </c>
      <c r="D14699" t="str">
        <f>INDEX(Map!$A$2:$B$35, MATCH(Generation_Raw_Data!$B14699, Map!$A$2:$A$35, 0), 2)</f>
        <v>Mill Creek 2</v>
      </c>
      <c r="E14699" s="9"/>
    </row>
    <row r="14700" spans="1:5" x14ac:dyDescent="0.35">
      <c r="A14700" s="2">
        <v>45705.624999999985</v>
      </c>
      <c r="B14700" s="1" t="s">
        <v>44</v>
      </c>
      <c r="C14700" s="1">
        <v>753.5</v>
      </c>
      <c r="D14700" t="str">
        <f>INDEX(Map!$A$2:$B$35, MATCH(Generation_Raw_Data!$B14700, Map!$A$2:$A$35, 0), 2)</f>
        <v>Trimble County 2</v>
      </c>
      <c r="E14700" s="9"/>
    </row>
    <row r="14701" spans="1:5" x14ac:dyDescent="0.35">
      <c r="A14701" s="2">
        <v>45705.624999999985</v>
      </c>
      <c r="B14701" s="1" t="s">
        <v>47</v>
      </c>
      <c r="C14701" s="1">
        <v>90.003600000000006</v>
      </c>
      <c r="D14701" t="str">
        <f>INDEX(Map!$A$2:$B$35, MATCH(Generation_Raw_Data!$B14701, Map!$A$2:$A$35, 0), 2)</f>
        <v>Trimble County 5</v>
      </c>
      <c r="E14701" s="9"/>
    </row>
    <row r="14702" spans="1:5" x14ac:dyDescent="0.35">
      <c r="A14702" s="2">
        <v>45705.624999999985</v>
      </c>
      <c r="B14702" s="1" t="s">
        <v>48</v>
      </c>
      <c r="C14702" s="1">
        <v>0</v>
      </c>
      <c r="D14702" t="str">
        <f>INDEX(Map!$A$2:$B$35, MATCH(Generation_Raw_Data!$B14702, Map!$A$2:$A$35, 0), 2)</f>
        <v>Trimble County 6</v>
      </c>
      <c r="E14702" s="9"/>
    </row>
    <row r="14703" spans="1:5" x14ac:dyDescent="0.35">
      <c r="A14703" s="2">
        <v>45705.624999999985</v>
      </c>
      <c r="B14703" s="1" t="s">
        <v>51</v>
      </c>
      <c r="C14703" s="1">
        <v>90.992699999999999</v>
      </c>
      <c r="D14703" t="str">
        <f>INDEX(Map!$A$2:$B$35, MATCH(Generation_Raw_Data!$B14703, Map!$A$2:$A$35, 0), 2)</f>
        <v>Trimble County 9</v>
      </c>
      <c r="E14703" s="9"/>
    </row>
    <row r="14704" spans="1:5" x14ac:dyDescent="0.35">
      <c r="A14704" s="2">
        <v>45705.624999999985</v>
      </c>
      <c r="B14704" s="1" t="s">
        <v>50</v>
      </c>
      <c r="C14704" s="1">
        <v>0</v>
      </c>
      <c r="D14704" t="str">
        <f>INDEX(Map!$A$2:$B$35, MATCH(Generation_Raw_Data!$B14704, Map!$A$2:$A$35, 0), 2)</f>
        <v>Trimble County 8</v>
      </c>
      <c r="E14704" s="9"/>
    </row>
    <row r="14705" spans="1:5" x14ac:dyDescent="0.35">
      <c r="A14705" s="2">
        <v>45705.624999999985</v>
      </c>
      <c r="B14705" s="1" t="s">
        <v>49</v>
      </c>
      <c r="C14705" s="1">
        <v>90.003600000000006</v>
      </c>
      <c r="D14705" t="str">
        <f>INDEX(Map!$A$2:$B$35, MATCH(Generation_Raw_Data!$B14705, Map!$A$2:$A$35, 0), 2)</f>
        <v>Trimble County 7</v>
      </c>
      <c r="E14705" s="9"/>
    </row>
    <row r="14706" spans="1:5" x14ac:dyDescent="0.35">
      <c r="A14706" s="2">
        <v>45705.624999999985</v>
      </c>
      <c r="B14706" s="1" t="s">
        <v>45</v>
      </c>
      <c r="C14706" s="1">
        <v>80</v>
      </c>
      <c r="D14706" t="str">
        <f>INDEX(Map!$A$2:$B$35, MATCH(Generation_Raw_Data!$B14706, Map!$A$2:$A$35, 0), 2)</f>
        <v>Trimble County 1</v>
      </c>
      <c r="E14706" s="9"/>
    </row>
    <row r="14707" spans="1:5" x14ac:dyDescent="0.35">
      <c r="A14707" s="2">
        <v>45705.624999999985</v>
      </c>
      <c r="B14707" s="1" t="s">
        <v>52</v>
      </c>
      <c r="C14707" s="1">
        <v>0</v>
      </c>
      <c r="D14707" t="str">
        <f>INDEX(Map!$A$2:$B$35, MATCH(Generation_Raw_Data!$B14707, Map!$A$2:$A$35, 0), 2)</f>
        <v>Trimble County 10</v>
      </c>
      <c r="E14707" s="9"/>
    </row>
    <row r="14708" spans="1:5" x14ac:dyDescent="0.35">
      <c r="A14708" s="2">
        <v>45705.624999999985</v>
      </c>
      <c r="B14708" s="1" t="s">
        <v>43</v>
      </c>
      <c r="C14708" s="1">
        <v>0</v>
      </c>
      <c r="D14708" t="str">
        <f>INDEX(Map!$A$2:$B$35, MATCH(Generation_Raw_Data!$B14708, Map!$A$2:$A$35, 0), 2)</f>
        <v>Haefling</v>
      </c>
      <c r="E14708" s="9"/>
    </row>
    <row r="14709" spans="1:5" x14ac:dyDescent="0.35">
      <c r="A14709" s="2">
        <v>45705.624999999985</v>
      </c>
      <c r="B14709" s="1" t="s">
        <v>42</v>
      </c>
      <c r="C14709" s="1">
        <v>30</v>
      </c>
      <c r="D14709" t="str">
        <f>INDEX(Map!$A$2:$B$35, MATCH(Generation_Raw_Data!$B14709, Map!$A$2:$A$35, 0), 2)</f>
        <v>Dix Dam</v>
      </c>
      <c r="E14709" s="9"/>
    </row>
    <row r="14710" spans="1:5" x14ac:dyDescent="0.35">
      <c r="A14710" s="2">
        <v>45705.624999999985</v>
      </c>
      <c r="B14710" s="1" t="s">
        <v>41</v>
      </c>
      <c r="C14710" s="1">
        <v>4.5</v>
      </c>
      <c r="D14710" t="str">
        <f>INDEX(Map!$A$2:$B$35, MATCH(Generation_Raw_Data!$B14710, Map!$A$2:$A$35, 0), 2)</f>
        <v>Brown Solar</v>
      </c>
      <c r="E14710" s="9"/>
    </row>
    <row r="14711" spans="1:5" x14ac:dyDescent="0.35">
      <c r="A14711" s="2">
        <v>45705.624999999985</v>
      </c>
      <c r="B14711" s="1" t="s">
        <v>32</v>
      </c>
      <c r="C14711" s="1">
        <v>464</v>
      </c>
      <c r="D14711" t="str">
        <f>INDEX(Map!$A$2:$B$35, MATCH(Generation_Raw_Data!$B14711, Map!$A$2:$A$35, 0), 2)</f>
        <v>Ghent 3</v>
      </c>
      <c r="E14711" s="9"/>
    </row>
    <row r="14712" spans="1:5" x14ac:dyDescent="0.35">
      <c r="A14712" s="2">
        <v>45705.624999999985</v>
      </c>
      <c r="B14712" s="1" t="s">
        <v>33</v>
      </c>
      <c r="C14712" s="1">
        <v>488</v>
      </c>
      <c r="D14712" t="str">
        <f>INDEX(Map!$A$2:$B$35, MATCH(Generation_Raw_Data!$B14712, Map!$A$2:$A$35, 0), 2)</f>
        <v>Ghent 2</v>
      </c>
      <c r="E14712" s="9"/>
    </row>
    <row r="14713" spans="1:5" x14ac:dyDescent="0.35">
      <c r="A14713" s="2">
        <v>45705.624999999985</v>
      </c>
      <c r="B14713" s="1" t="s">
        <v>31</v>
      </c>
      <c r="C14713" s="1">
        <v>219</v>
      </c>
      <c r="D14713" t="str">
        <f>INDEX(Map!$A$2:$B$35, MATCH(Generation_Raw_Data!$B14713, Map!$A$2:$A$35, 0), 2)</f>
        <v>Ghent 1</v>
      </c>
      <c r="E14713" s="9"/>
    </row>
    <row r="14714" spans="1:5" x14ac:dyDescent="0.35">
      <c r="A14714" s="2">
        <v>45705.624999999985</v>
      </c>
      <c r="B14714" s="1" t="s">
        <v>30</v>
      </c>
      <c r="C14714" s="1">
        <v>314</v>
      </c>
      <c r="D14714" t="str">
        <f>INDEX(Map!$A$2:$B$35, MATCH(Generation_Raw_Data!$B14714, Map!$A$2:$A$35, 0), 2)</f>
        <v>Brown 3</v>
      </c>
      <c r="E14714" s="9"/>
    </row>
    <row r="14715" spans="1:5" x14ac:dyDescent="0.35">
      <c r="A14715" s="2">
        <v>45705.624999999985</v>
      </c>
      <c r="B14715" s="1" t="s">
        <v>29</v>
      </c>
      <c r="C14715" s="1">
        <v>0</v>
      </c>
      <c r="D14715" t="str">
        <f>INDEX(Map!$A$2:$B$35, MATCH(Generation_Raw_Data!$B14715, Map!$A$2:$A$35, 0), 2)</f>
        <v>Brown 5</v>
      </c>
      <c r="E14715" s="9"/>
    </row>
    <row r="14716" spans="1:5" x14ac:dyDescent="0.35">
      <c r="A14716" s="2">
        <v>45705.624999999985</v>
      </c>
      <c r="B14716" s="1" t="s">
        <v>34</v>
      </c>
      <c r="C14716" s="1">
        <v>443</v>
      </c>
      <c r="D14716" t="str">
        <f>INDEX(Map!$A$2:$B$35, MATCH(Generation_Raw_Data!$B14716, Map!$A$2:$A$35, 0), 2)</f>
        <v>Ghent 4</v>
      </c>
      <c r="E14716" s="9"/>
    </row>
    <row r="14717" spans="1:5" x14ac:dyDescent="0.35">
      <c r="A14717" s="2">
        <v>45705.624999999985</v>
      </c>
      <c r="B14717" s="1" t="s">
        <v>35</v>
      </c>
      <c r="C14717" s="1">
        <v>0.6</v>
      </c>
      <c r="D14717" t="str">
        <f>INDEX(Map!$A$2:$B$35, MATCH(Generation_Raw_Data!$B14717, Map!$A$2:$A$35, 0), 2)</f>
        <v>Simpsonville Solar</v>
      </c>
      <c r="E14717" s="9"/>
    </row>
    <row r="14718" spans="1:5" x14ac:dyDescent="0.35">
      <c r="A14718" s="2">
        <v>45705.624999999985</v>
      </c>
      <c r="B14718" s="1" t="s">
        <v>28</v>
      </c>
      <c r="C14718" s="1">
        <v>-1</v>
      </c>
      <c r="D14718" t="str">
        <f>INDEX(Map!$A$2:$B$35, MATCH(Generation_Raw_Data!$B14718, Map!$A$2:$A$35, 0), 2)</f>
        <v>Brown 7</v>
      </c>
      <c r="E14718" s="9"/>
    </row>
    <row r="14719" spans="1:5" x14ac:dyDescent="0.35">
      <c r="A14719" s="2">
        <v>45705.624999999985</v>
      </c>
      <c r="B14719" s="1" t="s">
        <v>38</v>
      </c>
      <c r="C14719" s="1">
        <v>0</v>
      </c>
      <c r="D14719" t="str">
        <f>INDEX(Map!$A$2:$B$35, MATCH(Generation_Raw_Data!$B14719, Map!$A$2:$A$35, 0), 2)</f>
        <v>Brown 6</v>
      </c>
      <c r="E14719" s="9"/>
    </row>
    <row r="14720" spans="1:5" x14ac:dyDescent="0.35">
      <c r="A14720" s="2">
        <v>45705.624999999985</v>
      </c>
      <c r="B14720" s="1" t="s">
        <v>40</v>
      </c>
      <c r="C14720" s="1">
        <v>0</v>
      </c>
      <c r="D14720" t="str">
        <f>INDEX(Map!$A$2:$B$35, MATCH(Generation_Raw_Data!$B14720, Map!$A$2:$A$35, 0), 2)</f>
        <v>Brown 11</v>
      </c>
      <c r="E14720" s="9"/>
    </row>
    <row r="14721" spans="1:5" x14ac:dyDescent="0.35">
      <c r="A14721" s="2">
        <v>45705.624999999985</v>
      </c>
      <c r="B14721" s="1" t="s">
        <v>36</v>
      </c>
      <c r="C14721" s="1">
        <v>0</v>
      </c>
      <c r="D14721" t="str">
        <f>INDEX(Map!$A$2:$B$35, MATCH(Generation_Raw_Data!$B14721, Map!$A$2:$A$35, 0), 2)</f>
        <v>Brown 8</v>
      </c>
      <c r="E14721" s="9"/>
    </row>
    <row r="14722" spans="1:5" x14ac:dyDescent="0.35">
      <c r="A14722" s="2">
        <v>45705.624999999985</v>
      </c>
      <c r="B14722" s="1" t="s">
        <v>37</v>
      </c>
      <c r="C14722" s="1">
        <v>-1</v>
      </c>
      <c r="D14722" t="str">
        <f>INDEX(Map!$A$2:$B$35, MATCH(Generation_Raw_Data!$B14722, Map!$A$2:$A$35, 0), 2)</f>
        <v>Brown 9</v>
      </c>
      <c r="E14722" s="9"/>
    </row>
    <row r="14723" spans="1:5" x14ac:dyDescent="0.35">
      <c r="A14723" s="2">
        <v>45705.624999999985</v>
      </c>
      <c r="B14723" s="1" t="s">
        <v>39</v>
      </c>
      <c r="C14723" s="1">
        <v>0</v>
      </c>
      <c r="D14723" t="str">
        <f>INDEX(Map!$A$2:$B$35, MATCH(Generation_Raw_Data!$B14723, Map!$A$2:$A$35, 0), 2)</f>
        <v>Brown 10</v>
      </c>
      <c r="E14723" s="9"/>
    </row>
    <row r="14724" spans="1:5" x14ac:dyDescent="0.35">
      <c r="A14724" s="2">
        <v>45705.66666666665</v>
      </c>
      <c r="B14724" s="1" t="s">
        <v>61</v>
      </c>
      <c r="C14724" s="1">
        <v>105.6</v>
      </c>
      <c r="D14724" t="str">
        <f>INDEX(Map!$A$2:$B$35, MATCH(Generation_Raw_Data!$B14724, Map!$A$2:$A$35, 0), 2)</f>
        <v>Cane Run 7</v>
      </c>
      <c r="E14724" s="9"/>
    </row>
    <row r="14725" spans="1:5" x14ac:dyDescent="0.35">
      <c r="A14725" s="2">
        <v>45705.66666666665</v>
      </c>
      <c r="B14725" s="1" t="s">
        <v>59</v>
      </c>
      <c r="C14725" s="1">
        <v>105.5</v>
      </c>
      <c r="D14725" t="str">
        <f>INDEX(Map!$A$2:$B$35, MATCH(Generation_Raw_Data!$B14725, Map!$A$2:$A$35, 0), 2)</f>
        <v>Cane Run 7</v>
      </c>
      <c r="E14725" s="9"/>
    </row>
    <row r="14726" spans="1:5" x14ac:dyDescent="0.35">
      <c r="A14726" s="2">
        <v>45705.66666666665</v>
      </c>
      <c r="B14726" s="1" t="s">
        <v>57</v>
      </c>
      <c r="C14726" s="1">
        <v>0</v>
      </c>
      <c r="D14726" t="str">
        <f>INDEX(Map!$A$2:$B$35, MATCH(Generation_Raw_Data!$B14726, Map!$A$2:$A$35, 0), 2)</f>
        <v>Mill Creek 1</v>
      </c>
      <c r="E14726" s="9"/>
    </row>
    <row r="14727" spans="1:5" x14ac:dyDescent="0.35">
      <c r="A14727" s="2">
        <v>45705.66666666665</v>
      </c>
      <c r="B14727" s="1" t="s">
        <v>60</v>
      </c>
      <c r="C14727" s="1">
        <v>151.30000000000001</v>
      </c>
      <c r="D14727" t="str">
        <f>INDEX(Map!$A$2:$B$35, MATCH(Generation_Raw_Data!$B14727, Map!$A$2:$A$35, 0), 2)</f>
        <v>Cane Run 7</v>
      </c>
      <c r="E14727" s="9"/>
    </row>
    <row r="14728" spans="1:5" x14ac:dyDescent="0.35">
      <c r="A14728" s="2">
        <v>45705.66666666665</v>
      </c>
      <c r="B14728" s="1" t="s">
        <v>58</v>
      </c>
      <c r="C14728" s="1">
        <v>236.2</v>
      </c>
      <c r="D14728" t="str">
        <f>INDEX(Map!$A$2:$B$35, MATCH(Generation_Raw_Data!$B14728, Map!$A$2:$A$35, 0), 2)</f>
        <v>Mill Creek 2</v>
      </c>
      <c r="E14728" s="9"/>
    </row>
    <row r="14729" spans="1:5" x14ac:dyDescent="0.35">
      <c r="A14729" s="2">
        <v>45705.66666666665</v>
      </c>
      <c r="B14729" s="1" t="s">
        <v>53</v>
      </c>
      <c r="C14729" s="1">
        <v>391.2</v>
      </c>
      <c r="D14729" t="str">
        <f>INDEX(Map!$A$2:$B$35, MATCH(Generation_Raw_Data!$B14729, Map!$A$2:$A$35, 0), 2)</f>
        <v>Mill Creek 3</v>
      </c>
      <c r="E14729" s="9"/>
    </row>
    <row r="14730" spans="1:5" x14ac:dyDescent="0.35">
      <c r="A14730" s="2">
        <v>45705.66666666665</v>
      </c>
      <c r="B14730" s="1" t="s">
        <v>54</v>
      </c>
      <c r="C14730" s="1">
        <v>469.9</v>
      </c>
      <c r="D14730" t="str">
        <f>INDEX(Map!$A$2:$B$35, MATCH(Generation_Raw_Data!$B14730, Map!$A$2:$A$35, 0), 2)</f>
        <v>Mill Creek 4</v>
      </c>
      <c r="E14730" s="9"/>
    </row>
    <row r="14731" spans="1:5" x14ac:dyDescent="0.35">
      <c r="A14731" s="2">
        <v>45705.66666666665</v>
      </c>
      <c r="B14731" s="1" t="s">
        <v>46</v>
      </c>
      <c r="C14731" s="1">
        <v>0</v>
      </c>
      <c r="D14731" t="str">
        <f>INDEX(Map!$A$2:$B$35, MATCH(Generation_Raw_Data!$B14731, Map!$A$2:$A$35, 0), 2)</f>
        <v>Ohio Falls</v>
      </c>
      <c r="E14731" s="9"/>
    </row>
    <row r="14732" spans="1:5" x14ac:dyDescent="0.35">
      <c r="A14732" s="2">
        <v>45705.66666666665</v>
      </c>
      <c r="B14732" s="1" t="s">
        <v>56</v>
      </c>
      <c r="C14732" s="1">
        <v>-0.2</v>
      </c>
      <c r="D14732" t="str">
        <f>INDEX(Map!$A$2:$B$35, MATCH(Generation_Raw_Data!$B14732, Map!$A$2:$A$35, 0), 2)</f>
        <v>Paddy's Run 13</v>
      </c>
      <c r="E14732" s="9"/>
    </row>
    <row r="14733" spans="1:5" x14ac:dyDescent="0.35">
      <c r="A14733" s="2">
        <v>45705.66666666665</v>
      </c>
      <c r="B14733" s="1" t="s">
        <v>55</v>
      </c>
      <c r="C14733" s="1">
        <v>0</v>
      </c>
      <c r="D14733" t="str">
        <f>INDEX(Map!$A$2:$B$35, MATCH(Generation_Raw_Data!$B14733, Map!$A$2:$A$35, 0), 2)</f>
        <v>Paddy's Run 12</v>
      </c>
      <c r="E14733" s="9"/>
    </row>
    <row r="14734" spans="1:5" x14ac:dyDescent="0.35">
      <c r="A14734" s="2">
        <v>45705.66666666665</v>
      </c>
      <c r="B14734" s="1" t="s">
        <v>49</v>
      </c>
      <c r="C14734" s="1">
        <v>92.333299999999994</v>
      </c>
      <c r="D14734" t="str">
        <f>INDEX(Map!$A$2:$B$35, MATCH(Generation_Raw_Data!$B14734, Map!$A$2:$A$35, 0), 2)</f>
        <v>Trimble County 7</v>
      </c>
      <c r="E14734" s="9"/>
    </row>
    <row r="14735" spans="1:5" x14ac:dyDescent="0.35">
      <c r="A14735" s="2">
        <v>45705.66666666665</v>
      </c>
      <c r="B14735" s="1" t="s">
        <v>50</v>
      </c>
      <c r="C14735" s="1">
        <v>0</v>
      </c>
      <c r="D14735" t="str">
        <f>INDEX(Map!$A$2:$B$35, MATCH(Generation_Raw_Data!$B14735, Map!$A$2:$A$35, 0), 2)</f>
        <v>Trimble County 8</v>
      </c>
      <c r="E14735" s="9"/>
    </row>
    <row r="14736" spans="1:5" x14ac:dyDescent="0.35">
      <c r="A14736" s="2">
        <v>45705.66666666665</v>
      </c>
      <c r="B14736" s="1" t="s">
        <v>51</v>
      </c>
      <c r="C14736" s="1">
        <v>92.333299999999994</v>
      </c>
      <c r="D14736" t="str">
        <f>INDEX(Map!$A$2:$B$35, MATCH(Generation_Raw_Data!$B14736, Map!$A$2:$A$35, 0), 2)</f>
        <v>Trimble County 9</v>
      </c>
      <c r="E14736" s="9"/>
    </row>
    <row r="14737" spans="1:5" x14ac:dyDescent="0.35">
      <c r="A14737" s="2">
        <v>45705.66666666665</v>
      </c>
      <c r="B14737" s="1" t="s">
        <v>48</v>
      </c>
      <c r="C14737" s="1">
        <v>0</v>
      </c>
      <c r="D14737" t="str">
        <f>INDEX(Map!$A$2:$B$35, MATCH(Generation_Raw_Data!$B14737, Map!$A$2:$A$35, 0), 2)</f>
        <v>Trimble County 6</v>
      </c>
      <c r="E14737" s="9"/>
    </row>
    <row r="14738" spans="1:5" x14ac:dyDescent="0.35">
      <c r="A14738" s="2">
        <v>45705.66666666665</v>
      </c>
      <c r="B14738" s="1" t="s">
        <v>47</v>
      </c>
      <c r="C14738" s="1">
        <v>92.333299999999994</v>
      </c>
      <c r="D14738" t="str">
        <f>INDEX(Map!$A$2:$B$35, MATCH(Generation_Raw_Data!$B14738, Map!$A$2:$A$35, 0), 2)</f>
        <v>Trimble County 5</v>
      </c>
      <c r="E14738" s="9"/>
    </row>
    <row r="14739" spans="1:5" x14ac:dyDescent="0.35">
      <c r="A14739" s="2">
        <v>45705.66666666665</v>
      </c>
      <c r="B14739" s="1" t="s">
        <v>44</v>
      </c>
      <c r="C14739" s="1">
        <v>753.6</v>
      </c>
      <c r="D14739" t="str">
        <f>INDEX(Map!$A$2:$B$35, MATCH(Generation_Raw_Data!$B14739, Map!$A$2:$A$35, 0), 2)</f>
        <v>Trimble County 2</v>
      </c>
      <c r="E14739" s="9"/>
    </row>
    <row r="14740" spans="1:5" x14ac:dyDescent="0.35">
      <c r="A14740" s="2">
        <v>45705.66666666665</v>
      </c>
      <c r="B14740" s="1" t="s">
        <v>45</v>
      </c>
      <c r="C14740" s="1">
        <v>106.7</v>
      </c>
      <c r="D14740" t="str">
        <f>INDEX(Map!$A$2:$B$35, MATCH(Generation_Raw_Data!$B14740, Map!$A$2:$A$35, 0), 2)</f>
        <v>Trimble County 1</v>
      </c>
      <c r="E14740" s="9"/>
    </row>
    <row r="14741" spans="1:5" x14ac:dyDescent="0.35">
      <c r="A14741" s="2">
        <v>45705.66666666665</v>
      </c>
      <c r="B14741" s="1" t="s">
        <v>52</v>
      </c>
      <c r="C14741" s="1">
        <v>0</v>
      </c>
      <c r="D14741" t="str">
        <f>INDEX(Map!$A$2:$B$35, MATCH(Generation_Raw_Data!$B14741, Map!$A$2:$A$35, 0), 2)</f>
        <v>Trimble County 10</v>
      </c>
      <c r="E14741" s="9"/>
    </row>
    <row r="14742" spans="1:5" x14ac:dyDescent="0.35">
      <c r="A14742" s="2">
        <v>45705.66666666665</v>
      </c>
      <c r="B14742" s="1" t="s">
        <v>42</v>
      </c>
      <c r="C14742" s="1">
        <v>30</v>
      </c>
      <c r="D14742" t="str">
        <f>INDEX(Map!$A$2:$B$35, MATCH(Generation_Raw_Data!$B14742, Map!$A$2:$A$35, 0), 2)</f>
        <v>Dix Dam</v>
      </c>
      <c r="E14742" s="9"/>
    </row>
    <row r="14743" spans="1:5" x14ac:dyDescent="0.35">
      <c r="A14743" s="2">
        <v>45705.66666666665</v>
      </c>
      <c r="B14743" s="1" t="s">
        <v>43</v>
      </c>
      <c r="C14743" s="1">
        <v>0</v>
      </c>
      <c r="D14743" t="str">
        <f>INDEX(Map!$A$2:$B$35, MATCH(Generation_Raw_Data!$B14743, Map!$A$2:$A$35, 0), 2)</f>
        <v>Haefling</v>
      </c>
      <c r="E14743" s="9"/>
    </row>
    <row r="14744" spans="1:5" x14ac:dyDescent="0.35">
      <c r="A14744" s="2">
        <v>45705.66666666665</v>
      </c>
      <c r="B14744" s="1" t="s">
        <v>41</v>
      </c>
      <c r="C14744" s="1">
        <v>2.2999999999999998</v>
      </c>
      <c r="D14744" t="str">
        <f>INDEX(Map!$A$2:$B$35, MATCH(Generation_Raw_Data!$B14744, Map!$A$2:$A$35, 0), 2)</f>
        <v>Brown Solar</v>
      </c>
      <c r="E14744" s="9"/>
    </row>
    <row r="14745" spans="1:5" x14ac:dyDescent="0.35">
      <c r="A14745" s="2">
        <v>45705.66666666665</v>
      </c>
      <c r="B14745" s="1" t="s">
        <v>29</v>
      </c>
      <c r="C14745" s="1">
        <v>0</v>
      </c>
      <c r="D14745" t="str">
        <f>INDEX(Map!$A$2:$B$35, MATCH(Generation_Raw_Data!$B14745, Map!$A$2:$A$35, 0), 2)</f>
        <v>Brown 5</v>
      </c>
      <c r="E14745" s="9"/>
    </row>
    <row r="14746" spans="1:5" x14ac:dyDescent="0.35">
      <c r="A14746" s="2">
        <v>45705.66666666665</v>
      </c>
      <c r="B14746" s="1" t="s">
        <v>30</v>
      </c>
      <c r="C14746" s="1">
        <v>281</v>
      </c>
      <c r="D14746" t="str">
        <f>INDEX(Map!$A$2:$B$35, MATCH(Generation_Raw_Data!$B14746, Map!$A$2:$A$35, 0), 2)</f>
        <v>Brown 3</v>
      </c>
      <c r="E14746" s="9"/>
    </row>
    <row r="14747" spans="1:5" x14ac:dyDescent="0.35">
      <c r="A14747" s="2">
        <v>45705.66666666665</v>
      </c>
      <c r="B14747" s="1" t="s">
        <v>31</v>
      </c>
      <c r="C14747" s="1">
        <v>220</v>
      </c>
      <c r="D14747" t="str">
        <f>INDEX(Map!$A$2:$B$35, MATCH(Generation_Raw_Data!$B14747, Map!$A$2:$A$35, 0), 2)</f>
        <v>Ghent 1</v>
      </c>
      <c r="E14747" s="9"/>
    </row>
    <row r="14748" spans="1:5" x14ac:dyDescent="0.35">
      <c r="A14748" s="2">
        <v>45705.66666666665</v>
      </c>
      <c r="B14748" s="1" t="s">
        <v>33</v>
      </c>
      <c r="C14748" s="1">
        <v>482</v>
      </c>
      <c r="D14748" t="str">
        <f>INDEX(Map!$A$2:$B$35, MATCH(Generation_Raw_Data!$B14748, Map!$A$2:$A$35, 0), 2)</f>
        <v>Ghent 2</v>
      </c>
      <c r="E14748" s="9"/>
    </row>
    <row r="14749" spans="1:5" x14ac:dyDescent="0.35">
      <c r="A14749" s="2">
        <v>45705.66666666665</v>
      </c>
      <c r="B14749" s="1" t="s">
        <v>32</v>
      </c>
      <c r="C14749" s="1">
        <v>434</v>
      </c>
      <c r="D14749" t="str">
        <f>INDEX(Map!$A$2:$B$35, MATCH(Generation_Raw_Data!$B14749, Map!$A$2:$A$35, 0), 2)</f>
        <v>Ghent 3</v>
      </c>
      <c r="E14749" s="9"/>
    </row>
    <row r="14750" spans="1:5" x14ac:dyDescent="0.35">
      <c r="A14750" s="2">
        <v>45705.66666666665</v>
      </c>
      <c r="B14750" s="1" t="s">
        <v>34</v>
      </c>
      <c r="C14750" s="1">
        <v>410</v>
      </c>
      <c r="D14750" t="str">
        <f>INDEX(Map!$A$2:$B$35, MATCH(Generation_Raw_Data!$B14750, Map!$A$2:$A$35, 0), 2)</f>
        <v>Ghent 4</v>
      </c>
      <c r="E14750" s="9"/>
    </row>
    <row r="14751" spans="1:5" x14ac:dyDescent="0.35">
      <c r="A14751" s="2">
        <v>45705.66666666665</v>
      </c>
      <c r="B14751" s="1" t="s">
        <v>35</v>
      </c>
      <c r="C14751" s="1">
        <v>0.7</v>
      </c>
      <c r="D14751" t="str">
        <f>INDEX(Map!$A$2:$B$35, MATCH(Generation_Raw_Data!$B14751, Map!$A$2:$A$35, 0), 2)</f>
        <v>Simpsonville Solar</v>
      </c>
      <c r="E14751" s="9"/>
    </row>
    <row r="14752" spans="1:5" x14ac:dyDescent="0.35">
      <c r="A14752" s="2">
        <v>45705.66666666665</v>
      </c>
      <c r="B14752" s="1" t="s">
        <v>39</v>
      </c>
      <c r="C14752" s="1">
        <v>0</v>
      </c>
      <c r="D14752" t="str">
        <f>INDEX(Map!$A$2:$B$35, MATCH(Generation_Raw_Data!$B14752, Map!$A$2:$A$35, 0), 2)</f>
        <v>Brown 10</v>
      </c>
      <c r="E14752" s="9"/>
    </row>
    <row r="14753" spans="1:5" x14ac:dyDescent="0.35">
      <c r="A14753" s="2">
        <v>45705.66666666665</v>
      </c>
      <c r="B14753" s="1" t="s">
        <v>37</v>
      </c>
      <c r="C14753" s="1">
        <v>-1</v>
      </c>
      <c r="D14753" t="str">
        <f>INDEX(Map!$A$2:$B$35, MATCH(Generation_Raw_Data!$B14753, Map!$A$2:$A$35, 0), 2)</f>
        <v>Brown 9</v>
      </c>
      <c r="E14753" s="9"/>
    </row>
    <row r="14754" spans="1:5" x14ac:dyDescent="0.35">
      <c r="A14754" s="2">
        <v>45705.66666666665</v>
      </c>
      <c r="B14754" s="1" t="s">
        <v>36</v>
      </c>
      <c r="C14754" s="1">
        <v>0</v>
      </c>
      <c r="D14754" t="str">
        <f>INDEX(Map!$A$2:$B$35, MATCH(Generation_Raw_Data!$B14754, Map!$A$2:$A$35, 0), 2)</f>
        <v>Brown 8</v>
      </c>
      <c r="E14754" s="9"/>
    </row>
    <row r="14755" spans="1:5" x14ac:dyDescent="0.35">
      <c r="A14755" s="2">
        <v>45705.66666666665</v>
      </c>
      <c r="B14755" s="1" t="s">
        <v>40</v>
      </c>
      <c r="C14755" s="1">
        <v>0</v>
      </c>
      <c r="D14755" t="str">
        <f>INDEX(Map!$A$2:$B$35, MATCH(Generation_Raw_Data!$B14755, Map!$A$2:$A$35, 0), 2)</f>
        <v>Brown 11</v>
      </c>
      <c r="E14755" s="9"/>
    </row>
    <row r="14756" spans="1:5" x14ac:dyDescent="0.35">
      <c r="A14756" s="2">
        <v>45705.66666666665</v>
      </c>
      <c r="B14756" s="1" t="s">
        <v>38</v>
      </c>
      <c r="C14756" s="1">
        <v>0</v>
      </c>
      <c r="D14756" t="str">
        <f>INDEX(Map!$A$2:$B$35, MATCH(Generation_Raw_Data!$B14756, Map!$A$2:$A$35, 0), 2)</f>
        <v>Brown 6</v>
      </c>
      <c r="E14756" s="9"/>
    </row>
    <row r="14757" spans="1:5" x14ac:dyDescent="0.35">
      <c r="A14757" s="2">
        <v>45705.66666666665</v>
      </c>
      <c r="B14757" s="1" t="s">
        <v>28</v>
      </c>
      <c r="C14757" s="1">
        <v>-1</v>
      </c>
      <c r="D14757" t="str">
        <f>INDEX(Map!$A$2:$B$35, MATCH(Generation_Raw_Data!$B14757, Map!$A$2:$A$35, 0), 2)</f>
        <v>Brown 7</v>
      </c>
      <c r="E14757" s="9"/>
    </row>
    <row r="14758" spans="1:5" x14ac:dyDescent="0.35">
      <c r="A14758" s="2">
        <v>45705.708333333314</v>
      </c>
      <c r="B14758" s="1" t="s">
        <v>59</v>
      </c>
      <c r="C14758" s="1">
        <v>113</v>
      </c>
      <c r="D14758" t="str">
        <f>INDEX(Map!$A$2:$B$35, MATCH(Generation_Raw_Data!$B14758, Map!$A$2:$A$35, 0), 2)</f>
        <v>Cane Run 7</v>
      </c>
      <c r="E14758" s="9"/>
    </row>
    <row r="14759" spans="1:5" x14ac:dyDescent="0.35">
      <c r="A14759" s="2">
        <v>45705.708333333314</v>
      </c>
      <c r="B14759" s="1" t="s">
        <v>61</v>
      </c>
      <c r="C14759" s="1">
        <v>113.1</v>
      </c>
      <c r="D14759" t="str">
        <f>INDEX(Map!$A$2:$B$35, MATCH(Generation_Raw_Data!$B14759, Map!$A$2:$A$35, 0), 2)</f>
        <v>Cane Run 7</v>
      </c>
      <c r="E14759" s="9"/>
    </row>
    <row r="14760" spans="1:5" x14ac:dyDescent="0.35">
      <c r="A14760" s="2">
        <v>45705.708333333314</v>
      </c>
      <c r="B14760" s="1" t="s">
        <v>60</v>
      </c>
      <c r="C14760" s="1">
        <v>155.4</v>
      </c>
      <c r="D14760" t="str">
        <f>INDEX(Map!$A$2:$B$35, MATCH(Generation_Raw_Data!$B14760, Map!$A$2:$A$35, 0), 2)</f>
        <v>Cane Run 7</v>
      </c>
      <c r="E14760" s="9"/>
    </row>
    <row r="14761" spans="1:5" x14ac:dyDescent="0.35">
      <c r="A14761" s="2">
        <v>45705.708333333314</v>
      </c>
      <c r="B14761" s="1" t="s">
        <v>46</v>
      </c>
      <c r="C14761" s="1">
        <v>0</v>
      </c>
      <c r="D14761" t="str">
        <f>INDEX(Map!$A$2:$B$35, MATCH(Generation_Raw_Data!$B14761, Map!$A$2:$A$35, 0), 2)</f>
        <v>Ohio Falls</v>
      </c>
      <c r="E14761" s="9"/>
    </row>
    <row r="14762" spans="1:5" x14ac:dyDescent="0.35">
      <c r="A14762" s="2">
        <v>45705.708333333314</v>
      </c>
      <c r="B14762" s="1" t="s">
        <v>57</v>
      </c>
      <c r="C14762" s="1">
        <v>0</v>
      </c>
      <c r="D14762" t="str">
        <f>INDEX(Map!$A$2:$B$35, MATCH(Generation_Raw_Data!$B14762, Map!$A$2:$A$35, 0), 2)</f>
        <v>Mill Creek 1</v>
      </c>
      <c r="E14762" s="9"/>
    </row>
    <row r="14763" spans="1:5" x14ac:dyDescent="0.35">
      <c r="A14763" s="2">
        <v>45705.708333333314</v>
      </c>
      <c r="B14763" s="1" t="s">
        <v>55</v>
      </c>
      <c r="C14763" s="1">
        <v>0</v>
      </c>
      <c r="D14763" t="str">
        <f>INDEX(Map!$A$2:$B$35, MATCH(Generation_Raw_Data!$B14763, Map!$A$2:$A$35, 0), 2)</f>
        <v>Paddy's Run 12</v>
      </c>
      <c r="E14763" s="9"/>
    </row>
    <row r="14764" spans="1:5" x14ac:dyDescent="0.35">
      <c r="A14764" s="2">
        <v>45705.708333333314</v>
      </c>
      <c r="B14764" s="1" t="s">
        <v>56</v>
      </c>
      <c r="C14764" s="1">
        <v>-0.2</v>
      </c>
      <c r="D14764" t="str">
        <f>INDEX(Map!$A$2:$B$35, MATCH(Generation_Raw_Data!$B14764, Map!$A$2:$A$35, 0), 2)</f>
        <v>Paddy's Run 13</v>
      </c>
      <c r="E14764" s="9"/>
    </row>
    <row r="14765" spans="1:5" x14ac:dyDescent="0.35">
      <c r="A14765" s="2">
        <v>45705.708333333314</v>
      </c>
      <c r="B14765" s="1" t="s">
        <v>54</v>
      </c>
      <c r="C14765" s="1">
        <v>470.2</v>
      </c>
      <c r="D14765" t="str">
        <f>INDEX(Map!$A$2:$B$35, MATCH(Generation_Raw_Data!$B14765, Map!$A$2:$A$35, 0), 2)</f>
        <v>Mill Creek 4</v>
      </c>
      <c r="E14765" s="9"/>
    </row>
    <row r="14766" spans="1:5" x14ac:dyDescent="0.35">
      <c r="A14766" s="2">
        <v>45705.708333333314</v>
      </c>
      <c r="B14766" s="1" t="s">
        <v>53</v>
      </c>
      <c r="C14766" s="1">
        <v>392.4</v>
      </c>
      <c r="D14766" t="str">
        <f>INDEX(Map!$A$2:$B$35, MATCH(Generation_Raw_Data!$B14766, Map!$A$2:$A$35, 0), 2)</f>
        <v>Mill Creek 3</v>
      </c>
      <c r="E14766" s="9"/>
    </row>
    <row r="14767" spans="1:5" x14ac:dyDescent="0.35">
      <c r="A14767" s="2">
        <v>45705.708333333314</v>
      </c>
      <c r="B14767" s="1" t="s">
        <v>58</v>
      </c>
      <c r="C14767" s="1">
        <v>291.10000000000002</v>
      </c>
      <c r="D14767" t="str">
        <f>INDEX(Map!$A$2:$B$35, MATCH(Generation_Raw_Data!$B14767, Map!$A$2:$A$35, 0), 2)</f>
        <v>Mill Creek 2</v>
      </c>
      <c r="E14767" s="9"/>
    </row>
    <row r="14768" spans="1:5" x14ac:dyDescent="0.35">
      <c r="A14768" s="2">
        <v>45705.708333333314</v>
      </c>
      <c r="B14768" s="1" t="s">
        <v>44</v>
      </c>
      <c r="C14768" s="1">
        <v>753.4</v>
      </c>
      <c r="D14768" t="str">
        <f>INDEX(Map!$A$2:$B$35, MATCH(Generation_Raw_Data!$B14768, Map!$A$2:$A$35, 0), 2)</f>
        <v>Trimble County 2</v>
      </c>
      <c r="E14768" s="9"/>
    </row>
    <row r="14769" spans="1:5" x14ac:dyDescent="0.35">
      <c r="A14769" s="2">
        <v>45705.708333333314</v>
      </c>
      <c r="B14769" s="1" t="s">
        <v>47</v>
      </c>
      <c r="C14769" s="1">
        <v>95.665499999999994</v>
      </c>
      <c r="D14769" t="str">
        <f>INDEX(Map!$A$2:$B$35, MATCH(Generation_Raw_Data!$B14769, Map!$A$2:$A$35, 0), 2)</f>
        <v>Trimble County 5</v>
      </c>
      <c r="E14769" s="9"/>
    </row>
    <row r="14770" spans="1:5" x14ac:dyDescent="0.35">
      <c r="A14770" s="2">
        <v>45705.708333333314</v>
      </c>
      <c r="B14770" s="1" t="s">
        <v>48</v>
      </c>
      <c r="C14770" s="1">
        <v>0</v>
      </c>
      <c r="D14770" t="str">
        <f>INDEX(Map!$A$2:$B$35, MATCH(Generation_Raw_Data!$B14770, Map!$A$2:$A$35, 0), 2)</f>
        <v>Trimble County 6</v>
      </c>
      <c r="E14770" s="9"/>
    </row>
    <row r="14771" spans="1:5" x14ac:dyDescent="0.35">
      <c r="A14771" s="2">
        <v>45705.708333333314</v>
      </c>
      <c r="B14771" s="1" t="s">
        <v>51</v>
      </c>
      <c r="C14771" s="1">
        <v>95.665499999999994</v>
      </c>
      <c r="D14771" t="str">
        <f>INDEX(Map!$A$2:$B$35, MATCH(Generation_Raw_Data!$B14771, Map!$A$2:$A$35, 0), 2)</f>
        <v>Trimble County 9</v>
      </c>
      <c r="E14771" s="9"/>
    </row>
    <row r="14772" spans="1:5" x14ac:dyDescent="0.35">
      <c r="A14772" s="2">
        <v>45705.708333333314</v>
      </c>
      <c r="B14772" s="1" t="s">
        <v>50</v>
      </c>
      <c r="C14772" s="1">
        <v>0</v>
      </c>
      <c r="D14772" t="str">
        <f>INDEX(Map!$A$2:$B$35, MATCH(Generation_Raw_Data!$B14772, Map!$A$2:$A$35, 0), 2)</f>
        <v>Trimble County 8</v>
      </c>
      <c r="E14772" s="9"/>
    </row>
    <row r="14773" spans="1:5" x14ac:dyDescent="0.35">
      <c r="A14773" s="2">
        <v>45705.708333333314</v>
      </c>
      <c r="B14773" s="1" t="s">
        <v>49</v>
      </c>
      <c r="C14773" s="1">
        <v>94.668999999999997</v>
      </c>
      <c r="D14773" t="str">
        <f>INDEX(Map!$A$2:$B$35, MATCH(Generation_Raw_Data!$B14773, Map!$A$2:$A$35, 0), 2)</f>
        <v>Trimble County 7</v>
      </c>
      <c r="E14773" s="9"/>
    </row>
    <row r="14774" spans="1:5" x14ac:dyDescent="0.35">
      <c r="A14774" s="2">
        <v>45705.708333333314</v>
      </c>
      <c r="B14774" s="1" t="s">
        <v>45</v>
      </c>
      <c r="C14774" s="1">
        <v>162.5</v>
      </c>
      <c r="D14774" t="str">
        <f>INDEX(Map!$A$2:$B$35, MATCH(Generation_Raw_Data!$B14774, Map!$A$2:$A$35, 0), 2)</f>
        <v>Trimble County 1</v>
      </c>
      <c r="E14774" s="9"/>
    </row>
    <row r="14775" spans="1:5" x14ac:dyDescent="0.35">
      <c r="A14775" s="2">
        <v>45705.708333333314</v>
      </c>
      <c r="B14775" s="1" t="s">
        <v>52</v>
      </c>
      <c r="C14775" s="1">
        <v>0</v>
      </c>
      <c r="D14775" t="str">
        <f>INDEX(Map!$A$2:$B$35, MATCH(Generation_Raw_Data!$B14775, Map!$A$2:$A$35, 0), 2)</f>
        <v>Trimble County 10</v>
      </c>
      <c r="E14775" s="9"/>
    </row>
    <row r="14776" spans="1:5" x14ac:dyDescent="0.35">
      <c r="A14776" s="2">
        <v>45705.708333333314</v>
      </c>
      <c r="B14776" s="1" t="s">
        <v>43</v>
      </c>
      <c r="C14776" s="1">
        <v>0</v>
      </c>
      <c r="D14776" t="str">
        <f>INDEX(Map!$A$2:$B$35, MATCH(Generation_Raw_Data!$B14776, Map!$A$2:$A$35, 0), 2)</f>
        <v>Haefling</v>
      </c>
      <c r="E14776" s="9"/>
    </row>
    <row r="14777" spans="1:5" x14ac:dyDescent="0.35">
      <c r="A14777" s="2">
        <v>45705.708333333314</v>
      </c>
      <c r="B14777" s="1" t="s">
        <v>42</v>
      </c>
      <c r="C14777" s="1">
        <v>31</v>
      </c>
      <c r="D14777" t="str">
        <f>INDEX(Map!$A$2:$B$35, MATCH(Generation_Raw_Data!$B14777, Map!$A$2:$A$35, 0), 2)</f>
        <v>Dix Dam</v>
      </c>
      <c r="E14777" s="9"/>
    </row>
    <row r="14778" spans="1:5" x14ac:dyDescent="0.35">
      <c r="A14778" s="2">
        <v>45705.708333333314</v>
      </c>
      <c r="B14778" s="1" t="s">
        <v>41</v>
      </c>
      <c r="C14778" s="1">
        <v>0.5</v>
      </c>
      <c r="D14778" t="str">
        <f>INDEX(Map!$A$2:$B$35, MATCH(Generation_Raw_Data!$B14778, Map!$A$2:$A$35, 0), 2)</f>
        <v>Brown Solar</v>
      </c>
      <c r="E14778" s="9"/>
    </row>
    <row r="14779" spans="1:5" x14ac:dyDescent="0.35">
      <c r="A14779" s="2">
        <v>45705.708333333314</v>
      </c>
      <c r="B14779" s="1" t="s">
        <v>32</v>
      </c>
      <c r="C14779" s="1">
        <v>450.75</v>
      </c>
      <c r="D14779" t="str">
        <f>INDEX(Map!$A$2:$B$35, MATCH(Generation_Raw_Data!$B14779, Map!$A$2:$A$35, 0), 2)</f>
        <v>Ghent 3</v>
      </c>
      <c r="E14779" s="9"/>
    </row>
    <row r="14780" spans="1:5" x14ac:dyDescent="0.35">
      <c r="A14780" s="2">
        <v>45705.708333333314</v>
      </c>
      <c r="B14780" s="1" t="s">
        <v>33</v>
      </c>
      <c r="C14780" s="1">
        <v>489.75</v>
      </c>
      <c r="D14780" t="str">
        <f>INDEX(Map!$A$2:$B$35, MATCH(Generation_Raw_Data!$B14780, Map!$A$2:$A$35, 0), 2)</f>
        <v>Ghent 2</v>
      </c>
      <c r="E14780" s="9"/>
    </row>
    <row r="14781" spans="1:5" x14ac:dyDescent="0.35">
      <c r="A14781" s="2">
        <v>45705.708333333314</v>
      </c>
      <c r="B14781" s="1" t="s">
        <v>31</v>
      </c>
      <c r="C14781" s="1">
        <v>318.75</v>
      </c>
      <c r="D14781" t="str">
        <f>INDEX(Map!$A$2:$B$35, MATCH(Generation_Raw_Data!$B14781, Map!$A$2:$A$35, 0), 2)</f>
        <v>Ghent 1</v>
      </c>
      <c r="E14781" s="9"/>
    </row>
    <row r="14782" spans="1:5" x14ac:dyDescent="0.35">
      <c r="A14782" s="2">
        <v>45705.708333333314</v>
      </c>
      <c r="B14782" s="1" t="s">
        <v>30</v>
      </c>
      <c r="C14782" s="1">
        <v>235</v>
      </c>
      <c r="D14782" t="str">
        <f>INDEX(Map!$A$2:$B$35, MATCH(Generation_Raw_Data!$B14782, Map!$A$2:$A$35, 0), 2)</f>
        <v>Brown 3</v>
      </c>
      <c r="E14782" s="9"/>
    </row>
    <row r="14783" spans="1:5" x14ac:dyDescent="0.35">
      <c r="A14783" s="2">
        <v>45705.708333333314</v>
      </c>
      <c r="B14783" s="1" t="s">
        <v>34</v>
      </c>
      <c r="C14783" s="1">
        <v>427.75</v>
      </c>
      <c r="D14783" t="str">
        <f>INDEX(Map!$A$2:$B$35, MATCH(Generation_Raw_Data!$B14783, Map!$A$2:$A$35, 0), 2)</f>
        <v>Ghent 4</v>
      </c>
      <c r="E14783" s="9"/>
    </row>
    <row r="14784" spans="1:5" x14ac:dyDescent="0.35">
      <c r="A14784" s="2">
        <v>45705.708333333314</v>
      </c>
      <c r="B14784" s="1" t="s">
        <v>35</v>
      </c>
      <c r="C14784" s="1">
        <v>0.3</v>
      </c>
      <c r="D14784" t="str">
        <f>INDEX(Map!$A$2:$B$35, MATCH(Generation_Raw_Data!$B14784, Map!$A$2:$A$35, 0), 2)</f>
        <v>Simpsonville Solar</v>
      </c>
      <c r="E14784" s="9"/>
    </row>
    <row r="14785" spans="1:5" x14ac:dyDescent="0.35">
      <c r="A14785" s="2">
        <v>45705.708333333314</v>
      </c>
      <c r="B14785" s="1" t="s">
        <v>29</v>
      </c>
      <c r="C14785" s="1">
        <v>0</v>
      </c>
      <c r="D14785" t="str">
        <f>INDEX(Map!$A$2:$B$35, MATCH(Generation_Raw_Data!$B14785, Map!$A$2:$A$35, 0), 2)</f>
        <v>Brown 5</v>
      </c>
      <c r="E14785" s="9"/>
    </row>
    <row r="14786" spans="1:5" x14ac:dyDescent="0.35">
      <c r="A14786" s="2">
        <v>45705.708333333314</v>
      </c>
      <c r="B14786" s="1" t="s">
        <v>28</v>
      </c>
      <c r="C14786" s="1">
        <v>-1</v>
      </c>
      <c r="D14786" t="str">
        <f>INDEX(Map!$A$2:$B$35, MATCH(Generation_Raw_Data!$B14786, Map!$A$2:$A$35, 0), 2)</f>
        <v>Brown 7</v>
      </c>
      <c r="E14786" s="9"/>
    </row>
    <row r="14787" spans="1:5" x14ac:dyDescent="0.35">
      <c r="A14787" s="2">
        <v>45705.708333333314</v>
      </c>
      <c r="B14787" s="1" t="s">
        <v>38</v>
      </c>
      <c r="C14787" s="1">
        <v>0</v>
      </c>
      <c r="D14787" t="str">
        <f>INDEX(Map!$A$2:$B$35, MATCH(Generation_Raw_Data!$B14787, Map!$A$2:$A$35, 0), 2)</f>
        <v>Brown 6</v>
      </c>
      <c r="E14787" s="9"/>
    </row>
    <row r="14788" spans="1:5" x14ac:dyDescent="0.35">
      <c r="A14788" s="2">
        <v>45705.708333333314</v>
      </c>
      <c r="B14788" s="1" t="s">
        <v>40</v>
      </c>
      <c r="C14788" s="1">
        <v>0</v>
      </c>
      <c r="D14788" t="str">
        <f>INDEX(Map!$A$2:$B$35, MATCH(Generation_Raw_Data!$B14788, Map!$A$2:$A$35, 0), 2)</f>
        <v>Brown 11</v>
      </c>
      <c r="E14788" s="9"/>
    </row>
    <row r="14789" spans="1:5" x14ac:dyDescent="0.35">
      <c r="A14789" s="2">
        <v>45705.708333333314</v>
      </c>
      <c r="B14789" s="1" t="s">
        <v>36</v>
      </c>
      <c r="C14789" s="1">
        <v>0</v>
      </c>
      <c r="D14789" t="str">
        <f>INDEX(Map!$A$2:$B$35, MATCH(Generation_Raw_Data!$B14789, Map!$A$2:$A$35, 0), 2)</f>
        <v>Brown 8</v>
      </c>
      <c r="E14789" s="9"/>
    </row>
    <row r="14790" spans="1:5" x14ac:dyDescent="0.35">
      <c r="A14790" s="2">
        <v>45705.708333333314</v>
      </c>
      <c r="B14790" s="1" t="s">
        <v>37</v>
      </c>
      <c r="C14790" s="1">
        <v>-1</v>
      </c>
      <c r="D14790" t="str">
        <f>INDEX(Map!$A$2:$B$35, MATCH(Generation_Raw_Data!$B14790, Map!$A$2:$A$35, 0), 2)</f>
        <v>Brown 9</v>
      </c>
      <c r="E14790" s="9"/>
    </row>
    <row r="14791" spans="1:5" x14ac:dyDescent="0.35">
      <c r="A14791" s="2">
        <v>45705.708333333314</v>
      </c>
      <c r="B14791" s="1" t="s">
        <v>39</v>
      </c>
      <c r="C14791" s="1">
        <v>0</v>
      </c>
      <c r="D14791" t="str">
        <f>INDEX(Map!$A$2:$B$35, MATCH(Generation_Raw_Data!$B14791, Map!$A$2:$A$35, 0), 2)</f>
        <v>Brown 10</v>
      </c>
      <c r="E14791" s="9"/>
    </row>
    <row r="14792" spans="1:5" x14ac:dyDescent="0.35">
      <c r="A14792" s="2">
        <v>45706.333333333336</v>
      </c>
      <c r="B14792" s="1" t="s">
        <v>55</v>
      </c>
      <c r="C14792" s="1">
        <v>0</v>
      </c>
      <c r="D14792" t="str">
        <f>INDEX(Map!$A$2:$B$35, MATCH(Generation_Raw_Data!$B14792, Map!$A$2:$A$35, 0), 2)</f>
        <v>Paddy's Run 12</v>
      </c>
      <c r="E14792" s="9"/>
    </row>
    <row r="14793" spans="1:5" x14ac:dyDescent="0.35">
      <c r="A14793" s="2">
        <v>45706.333333333336</v>
      </c>
      <c r="B14793" s="1" t="s">
        <v>58</v>
      </c>
      <c r="C14793" s="1">
        <v>157.30000000000001</v>
      </c>
      <c r="D14793" t="str">
        <f>INDEX(Map!$A$2:$B$35, MATCH(Generation_Raw_Data!$B14793, Map!$A$2:$A$35, 0), 2)</f>
        <v>Mill Creek 2</v>
      </c>
      <c r="E14793" s="9"/>
    </row>
    <row r="14794" spans="1:5" x14ac:dyDescent="0.35">
      <c r="A14794" s="2">
        <v>45706.333333333336</v>
      </c>
      <c r="B14794" s="1" t="s">
        <v>53</v>
      </c>
      <c r="C14794" s="1">
        <v>284</v>
      </c>
      <c r="D14794" t="str">
        <f>INDEX(Map!$A$2:$B$35, MATCH(Generation_Raw_Data!$B14794, Map!$A$2:$A$35, 0), 2)</f>
        <v>Mill Creek 3</v>
      </c>
      <c r="E14794" s="9"/>
    </row>
    <row r="14795" spans="1:5" x14ac:dyDescent="0.35">
      <c r="A14795" s="2">
        <v>45706.333333333336</v>
      </c>
      <c r="B14795" s="1" t="s">
        <v>54</v>
      </c>
      <c r="C14795" s="1">
        <v>279.8</v>
      </c>
      <c r="D14795" t="str">
        <f>INDEX(Map!$A$2:$B$35, MATCH(Generation_Raw_Data!$B14795, Map!$A$2:$A$35, 0), 2)</f>
        <v>Mill Creek 4</v>
      </c>
      <c r="E14795" s="9"/>
    </row>
    <row r="14796" spans="1:5" x14ac:dyDescent="0.35">
      <c r="A14796" s="2">
        <v>45706.333333333336</v>
      </c>
      <c r="B14796" s="1" t="s">
        <v>49</v>
      </c>
      <c r="C14796" s="1">
        <v>104.25</v>
      </c>
      <c r="D14796" t="str">
        <f>INDEX(Map!$A$2:$B$35, MATCH(Generation_Raw_Data!$B14796, Map!$A$2:$A$35, 0), 2)</f>
        <v>Trimble County 7</v>
      </c>
      <c r="E14796" s="9"/>
    </row>
    <row r="14797" spans="1:5" x14ac:dyDescent="0.35">
      <c r="A14797" s="2">
        <v>45706.333333333336</v>
      </c>
      <c r="B14797" s="1" t="s">
        <v>50</v>
      </c>
      <c r="C14797" s="1">
        <v>106.23569999999999</v>
      </c>
      <c r="D14797" t="str">
        <f>INDEX(Map!$A$2:$B$35, MATCH(Generation_Raw_Data!$B14797, Map!$A$2:$A$35, 0), 2)</f>
        <v>Trimble County 8</v>
      </c>
      <c r="E14797" s="9"/>
    </row>
    <row r="14798" spans="1:5" x14ac:dyDescent="0.35">
      <c r="A14798" s="2">
        <v>45706.333333333336</v>
      </c>
      <c r="B14798" s="1" t="s">
        <v>51</v>
      </c>
      <c r="C14798" s="1">
        <v>103.25709999999999</v>
      </c>
      <c r="D14798" t="str">
        <f>INDEX(Map!$A$2:$B$35, MATCH(Generation_Raw_Data!$B14798, Map!$A$2:$A$35, 0), 2)</f>
        <v>Trimble County 9</v>
      </c>
      <c r="E14798" s="9"/>
    </row>
    <row r="14799" spans="1:5" x14ac:dyDescent="0.35">
      <c r="A14799" s="2">
        <v>45706.333333333336</v>
      </c>
      <c r="B14799" s="1" t="s">
        <v>48</v>
      </c>
      <c r="C14799" s="1">
        <v>0</v>
      </c>
      <c r="D14799" t="str">
        <f>INDEX(Map!$A$2:$B$35, MATCH(Generation_Raw_Data!$B14799, Map!$A$2:$A$35, 0), 2)</f>
        <v>Trimble County 6</v>
      </c>
      <c r="E14799" s="9"/>
    </row>
    <row r="14800" spans="1:5" x14ac:dyDescent="0.35">
      <c r="A14800" s="2">
        <v>45706.333333333336</v>
      </c>
      <c r="B14800" s="1" t="s">
        <v>47</v>
      </c>
      <c r="C14800" s="1">
        <v>103.25709999999999</v>
      </c>
      <c r="D14800" t="str">
        <f>INDEX(Map!$A$2:$B$35, MATCH(Generation_Raw_Data!$B14800, Map!$A$2:$A$35, 0), 2)</f>
        <v>Trimble County 5</v>
      </c>
      <c r="E14800" s="9"/>
    </row>
    <row r="14801" spans="1:5" x14ac:dyDescent="0.35">
      <c r="A14801" s="2">
        <v>45706.333333333336</v>
      </c>
      <c r="B14801" s="1" t="s">
        <v>44</v>
      </c>
      <c r="C14801" s="1">
        <v>754.8</v>
      </c>
      <c r="D14801" t="str">
        <f>INDEX(Map!$A$2:$B$35, MATCH(Generation_Raw_Data!$B14801, Map!$A$2:$A$35, 0), 2)</f>
        <v>Trimble County 2</v>
      </c>
      <c r="E14801" s="9"/>
    </row>
    <row r="14802" spans="1:5" x14ac:dyDescent="0.35">
      <c r="A14802" s="2">
        <v>45706.333333333336</v>
      </c>
      <c r="B14802" s="1" t="s">
        <v>45</v>
      </c>
      <c r="C14802" s="1">
        <v>492.4</v>
      </c>
      <c r="D14802" t="str">
        <f>INDEX(Map!$A$2:$B$35, MATCH(Generation_Raw_Data!$B14802, Map!$A$2:$A$35, 0), 2)</f>
        <v>Trimble County 1</v>
      </c>
      <c r="E14802" s="9"/>
    </row>
    <row r="14803" spans="1:5" x14ac:dyDescent="0.35">
      <c r="A14803" s="2">
        <v>45706.333333333336</v>
      </c>
      <c r="B14803" s="1" t="s">
        <v>52</v>
      </c>
      <c r="C14803" s="1">
        <v>0</v>
      </c>
      <c r="D14803" t="str">
        <f>INDEX(Map!$A$2:$B$35, MATCH(Generation_Raw_Data!$B14803, Map!$A$2:$A$35, 0), 2)</f>
        <v>Trimble County 10</v>
      </c>
      <c r="E14803" s="9"/>
    </row>
    <row r="14804" spans="1:5" x14ac:dyDescent="0.35">
      <c r="A14804" s="2">
        <v>45706.333333333336</v>
      </c>
      <c r="B14804" s="1" t="s">
        <v>42</v>
      </c>
      <c r="C14804" s="1">
        <v>31</v>
      </c>
      <c r="D14804" t="str">
        <f>INDEX(Map!$A$2:$B$35, MATCH(Generation_Raw_Data!$B14804, Map!$A$2:$A$35, 0), 2)</f>
        <v>Dix Dam</v>
      </c>
      <c r="E14804" s="9"/>
    </row>
    <row r="14805" spans="1:5" x14ac:dyDescent="0.35">
      <c r="A14805" s="2">
        <v>45706.333333333336</v>
      </c>
      <c r="B14805" s="1" t="s">
        <v>43</v>
      </c>
      <c r="C14805" s="1">
        <v>0</v>
      </c>
      <c r="D14805" t="str">
        <f>INDEX(Map!$A$2:$B$35, MATCH(Generation_Raw_Data!$B14805, Map!$A$2:$A$35, 0), 2)</f>
        <v>Haefling</v>
      </c>
      <c r="E14805" s="9"/>
    </row>
    <row r="14806" spans="1:5" x14ac:dyDescent="0.35">
      <c r="A14806" s="2">
        <v>45706.333333333336</v>
      </c>
      <c r="B14806" s="1" t="s">
        <v>61</v>
      </c>
      <c r="C14806" s="1">
        <v>208.9</v>
      </c>
      <c r="D14806" t="str">
        <f>INDEX(Map!$A$2:$B$35, MATCH(Generation_Raw_Data!$B14806, Map!$A$2:$A$35, 0), 2)</f>
        <v>Cane Run 7</v>
      </c>
      <c r="E14806" s="9"/>
    </row>
    <row r="14807" spans="1:5" x14ac:dyDescent="0.35">
      <c r="A14807" s="2">
        <v>45706.333333333336</v>
      </c>
      <c r="B14807" s="1" t="s">
        <v>59</v>
      </c>
      <c r="C14807" s="1">
        <v>209</v>
      </c>
      <c r="D14807" t="str">
        <f>INDEX(Map!$A$2:$B$35, MATCH(Generation_Raw_Data!$B14807, Map!$A$2:$A$35, 0), 2)</f>
        <v>Cane Run 7</v>
      </c>
      <c r="E14807" s="9"/>
    </row>
    <row r="14808" spans="1:5" x14ac:dyDescent="0.35">
      <c r="A14808" s="2">
        <v>45706.333333333336</v>
      </c>
      <c r="B14808" s="1" t="s">
        <v>60</v>
      </c>
      <c r="C14808" s="1">
        <v>205.7</v>
      </c>
      <c r="D14808" t="str">
        <f>INDEX(Map!$A$2:$B$35, MATCH(Generation_Raw_Data!$B14808, Map!$A$2:$A$35, 0), 2)</f>
        <v>Cane Run 7</v>
      </c>
      <c r="E14808" s="9"/>
    </row>
    <row r="14809" spans="1:5" x14ac:dyDescent="0.35">
      <c r="A14809" s="2">
        <v>45706.333333333336</v>
      </c>
      <c r="B14809" s="1" t="s">
        <v>46</v>
      </c>
      <c r="C14809" s="1">
        <v>0</v>
      </c>
      <c r="D14809" t="str">
        <f>INDEX(Map!$A$2:$B$35, MATCH(Generation_Raw_Data!$B14809, Map!$A$2:$A$35, 0), 2)</f>
        <v>Ohio Falls</v>
      </c>
      <c r="E14809" s="9"/>
    </row>
    <row r="14810" spans="1:5" x14ac:dyDescent="0.35">
      <c r="A14810" s="2">
        <v>45706.333333333336</v>
      </c>
      <c r="B14810" s="1" t="s">
        <v>57</v>
      </c>
      <c r="C14810" s="1">
        <v>0</v>
      </c>
      <c r="D14810" t="str">
        <f>INDEX(Map!$A$2:$B$35, MATCH(Generation_Raw_Data!$B14810, Map!$A$2:$A$35, 0), 2)</f>
        <v>Mill Creek 1</v>
      </c>
      <c r="E14810" s="9"/>
    </row>
    <row r="14811" spans="1:5" x14ac:dyDescent="0.35">
      <c r="A14811" s="2">
        <v>45706.333333333336</v>
      </c>
      <c r="B14811" s="1" t="s">
        <v>56</v>
      </c>
      <c r="C14811" s="1">
        <v>-0.2</v>
      </c>
      <c r="D14811" t="str">
        <f>INDEX(Map!$A$2:$B$35, MATCH(Generation_Raw_Data!$B14811, Map!$A$2:$A$35, 0), 2)</f>
        <v>Paddy's Run 13</v>
      </c>
      <c r="E14811" s="9"/>
    </row>
    <row r="14812" spans="1:5" x14ac:dyDescent="0.35">
      <c r="A14812" s="2">
        <v>45706.333333333336</v>
      </c>
      <c r="B14812" s="1" t="s">
        <v>30</v>
      </c>
      <c r="C14812" s="1">
        <v>409</v>
      </c>
      <c r="D14812" t="str">
        <f>INDEX(Map!$A$2:$B$35, MATCH(Generation_Raw_Data!$B14812, Map!$A$2:$A$35, 0), 2)</f>
        <v>Brown 3</v>
      </c>
      <c r="E14812" s="9"/>
    </row>
    <row r="14813" spans="1:5" x14ac:dyDescent="0.35">
      <c r="A14813" s="2">
        <v>45706.333333333336</v>
      </c>
      <c r="B14813" s="1" t="s">
        <v>31</v>
      </c>
      <c r="C14813" s="1">
        <v>482</v>
      </c>
      <c r="D14813" t="str">
        <f>INDEX(Map!$A$2:$B$35, MATCH(Generation_Raw_Data!$B14813, Map!$A$2:$A$35, 0), 2)</f>
        <v>Ghent 1</v>
      </c>
      <c r="E14813" s="9"/>
    </row>
    <row r="14814" spans="1:5" x14ac:dyDescent="0.35">
      <c r="A14814" s="2">
        <v>45706.333333333336</v>
      </c>
      <c r="B14814" s="1" t="s">
        <v>33</v>
      </c>
      <c r="C14814" s="1">
        <v>487</v>
      </c>
      <c r="D14814" t="str">
        <f>INDEX(Map!$A$2:$B$35, MATCH(Generation_Raw_Data!$B14814, Map!$A$2:$A$35, 0), 2)</f>
        <v>Ghent 2</v>
      </c>
      <c r="E14814" s="9"/>
    </row>
    <row r="14815" spans="1:5" x14ac:dyDescent="0.35">
      <c r="A14815" s="2">
        <v>45706.333333333336</v>
      </c>
      <c r="B14815" s="1" t="s">
        <v>32</v>
      </c>
      <c r="C14815" s="1">
        <v>480</v>
      </c>
      <c r="D14815" t="str">
        <f>INDEX(Map!$A$2:$B$35, MATCH(Generation_Raw_Data!$B14815, Map!$A$2:$A$35, 0), 2)</f>
        <v>Ghent 3</v>
      </c>
      <c r="E14815" s="9"/>
    </row>
    <row r="14816" spans="1:5" x14ac:dyDescent="0.35">
      <c r="A14816" s="2">
        <v>45706.333333333336</v>
      </c>
      <c r="B14816" s="1" t="s">
        <v>34</v>
      </c>
      <c r="C14816" s="1">
        <v>483</v>
      </c>
      <c r="D14816" t="str">
        <f>INDEX(Map!$A$2:$B$35, MATCH(Generation_Raw_Data!$B14816, Map!$A$2:$A$35, 0), 2)</f>
        <v>Ghent 4</v>
      </c>
      <c r="E14816" s="9"/>
    </row>
    <row r="14817" spans="1:5" x14ac:dyDescent="0.35">
      <c r="A14817" s="2">
        <v>45706.333333333336</v>
      </c>
      <c r="B14817" s="1" t="s">
        <v>35</v>
      </c>
      <c r="C14817" s="1">
        <v>0</v>
      </c>
      <c r="D14817" t="str">
        <f>INDEX(Map!$A$2:$B$35, MATCH(Generation_Raw_Data!$B14817, Map!$A$2:$A$35, 0), 2)</f>
        <v>Simpsonville Solar</v>
      </c>
      <c r="E14817" s="9"/>
    </row>
    <row r="14818" spans="1:5" x14ac:dyDescent="0.35">
      <c r="A14818" s="2">
        <v>45706.333333333336</v>
      </c>
      <c r="B14818" s="1" t="s">
        <v>39</v>
      </c>
      <c r="C14818" s="1">
        <v>0</v>
      </c>
      <c r="D14818" t="str">
        <f>INDEX(Map!$A$2:$B$35, MATCH(Generation_Raw_Data!$B14818, Map!$A$2:$A$35, 0), 2)</f>
        <v>Brown 10</v>
      </c>
      <c r="E14818" s="9"/>
    </row>
    <row r="14819" spans="1:5" x14ac:dyDescent="0.35">
      <c r="A14819" s="2">
        <v>45706.333333333336</v>
      </c>
      <c r="B14819" s="1" t="s">
        <v>37</v>
      </c>
      <c r="C14819" s="1">
        <v>-1</v>
      </c>
      <c r="D14819" t="str">
        <f>INDEX(Map!$A$2:$B$35, MATCH(Generation_Raw_Data!$B14819, Map!$A$2:$A$35, 0), 2)</f>
        <v>Brown 9</v>
      </c>
      <c r="E14819" s="9"/>
    </row>
    <row r="14820" spans="1:5" x14ac:dyDescent="0.35">
      <c r="A14820" s="2">
        <v>45706.333333333336</v>
      </c>
      <c r="B14820" s="1" t="s">
        <v>36</v>
      </c>
      <c r="C14820" s="1">
        <v>0</v>
      </c>
      <c r="D14820" t="str">
        <f>INDEX(Map!$A$2:$B$35, MATCH(Generation_Raw_Data!$B14820, Map!$A$2:$A$35, 0), 2)</f>
        <v>Brown 8</v>
      </c>
      <c r="E14820" s="9"/>
    </row>
    <row r="14821" spans="1:5" x14ac:dyDescent="0.35">
      <c r="A14821" s="2">
        <v>45706.333333333336</v>
      </c>
      <c r="B14821" s="1" t="s">
        <v>40</v>
      </c>
      <c r="C14821" s="1">
        <v>0</v>
      </c>
      <c r="D14821" t="str">
        <f>INDEX(Map!$A$2:$B$35, MATCH(Generation_Raw_Data!$B14821, Map!$A$2:$A$35, 0), 2)</f>
        <v>Brown 11</v>
      </c>
      <c r="E14821" s="9"/>
    </row>
    <row r="14822" spans="1:5" x14ac:dyDescent="0.35">
      <c r="A14822" s="2">
        <v>45706.333333333336</v>
      </c>
      <c r="B14822" s="1" t="s">
        <v>38</v>
      </c>
      <c r="C14822" s="1">
        <v>0</v>
      </c>
      <c r="D14822" t="str">
        <f>INDEX(Map!$A$2:$B$35, MATCH(Generation_Raw_Data!$B14822, Map!$A$2:$A$35, 0), 2)</f>
        <v>Brown 6</v>
      </c>
      <c r="E14822" s="9"/>
    </row>
    <row r="14823" spans="1:5" x14ac:dyDescent="0.35">
      <c r="A14823" s="2">
        <v>45706.333333333336</v>
      </c>
      <c r="B14823" s="1" t="s">
        <v>28</v>
      </c>
      <c r="C14823" s="1">
        <v>-1</v>
      </c>
      <c r="D14823" t="str">
        <f>INDEX(Map!$A$2:$B$35, MATCH(Generation_Raw_Data!$B14823, Map!$A$2:$A$35, 0), 2)</f>
        <v>Brown 7</v>
      </c>
      <c r="E14823" s="9"/>
    </row>
    <row r="14824" spans="1:5" x14ac:dyDescent="0.35">
      <c r="A14824" s="2">
        <v>45706.333333333336</v>
      </c>
      <c r="B14824" s="1" t="s">
        <v>41</v>
      </c>
      <c r="C14824" s="1">
        <v>0.4</v>
      </c>
      <c r="D14824" t="str">
        <f>INDEX(Map!$A$2:$B$35, MATCH(Generation_Raw_Data!$B14824, Map!$A$2:$A$35, 0), 2)</f>
        <v>Brown Solar</v>
      </c>
      <c r="E14824" s="9"/>
    </row>
    <row r="14825" spans="1:5" x14ac:dyDescent="0.35">
      <c r="A14825" s="2">
        <v>45706.333333333336</v>
      </c>
      <c r="B14825" s="1" t="s">
        <v>29</v>
      </c>
      <c r="C14825" s="1">
        <v>0</v>
      </c>
      <c r="D14825" t="str">
        <f>INDEX(Map!$A$2:$B$35, MATCH(Generation_Raw_Data!$B14825, Map!$A$2:$A$35, 0), 2)</f>
        <v>Brown 5</v>
      </c>
      <c r="E14825" s="9"/>
    </row>
    <row r="14826" spans="1:5" x14ac:dyDescent="0.35">
      <c r="A14826" s="2">
        <v>45706.375</v>
      </c>
      <c r="B14826" s="1" t="s">
        <v>59</v>
      </c>
      <c r="C14826" s="1">
        <v>213.7</v>
      </c>
      <c r="D14826" t="str">
        <f>INDEX(Map!$A$2:$B$35, MATCH(Generation_Raw_Data!$B14826, Map!$A$2:$A$35, 0), 2)</f>
        <v>Cane Run 7</v>
      </c>
      <c r="E14826" s="9"/>
    </row>
    <row r="14827" spans="1:5" x14ac:dyDescent="0.35">
      <c r="A14827" s="2">
        <v>45706.375</v>
      </c>
      <c r="B14827" s="1" t="s">
        <v>61</v>
      </c>
      <c r="C14827" s="1">
        <v>213.7</v>
      </c>
      <c r="D14827" t="str">
        <f>INDEX(Map!$A$2:$B$35, MATCH(Generation_Raw_Data!$B14827, Map!$A$2:$A$35, 0), 2)</f>
        <v>Cane Run 7</v>
      </c>
      <c r="E14827" s="9"/>
    </row>
    <row r="14828" spans="1:5" x14ac:dyDescent="0.35">
      <c r="A14828" s="2">
        <v>45706.375</v>
      </c>
      <c r="B14828" s="1" t="s">
        <v>57</v>
      </c>
      <c r="C14828" s="1">
        <v>0</v>
      </c>
      <c r="D14828" t="str">
        <f>INDEX(Map!$A$2:$B$35, MATCH(Generation_Raw_Data!$B14828, Map!$A$2:$A$35, 0), 2)</f>
        <v>Mill Creek 1</v>
      </c>
      <c r="E14828" s="9"/>
    </row>
    <row r="14829" spans="1:5" x14ac:dyDescent="0.35">
      <c r="A14829" s="2">
        <v>45706.375</v>
      </c>
      <c r="B14829" s="1" t="s">
        <v>60</v>
      </c>
      <c r="C14829" s="1">
        <v>208.3</v>
      </c>
      <c r="D14829" t="str">
        <f>INDEX(Map!$A$2:$B$35, MATCH(Generation_Raw_Data!$B14829, Map!$A$2:$A$35, 0), 2)</f>
        <v>Cane Run 7</v>
      </c>
      <c r="E14829" s="9"/>
    </row>
    <row r="14830" spans="1:5" x14ac:dyDescent="0.35">
      <c r="A14830" s="2">
        <v>45706.375</v>
      </c>
      <c r="B14830" s="1" t="s">
        <v>54</v>
      </c>
      <c r="C14830" s="1">
        <v>325.10000000000002</v>
      </c>
      <c r="D14830" t="str">
        <f>INDEX(Map!$A$2:$B$35, MATCH(Generation_Raw_Data!$B14830, Map!$A$2:$A$35, 0), 2)</f>
        <v>Mill Creek 4</v>
      </c>
      <c r="E14830" s="9"/>
    </row>
    <row r="14831" spans="1:5" x14ac:dyDescent="0.35">
      <c r="A14831" s="2">
        <v>45706.375</v>
      </c>
      <c r="B14831" s="1" t="s">
        <v>53</v>
      </c>
      <c r="C14831" s="1">
        <v>206.7</v>
      </c>
      <c r="D14831" t="str">
        <f>INDEX(Map!$A$2:$B$35, MATCH(Generation_Raw_Data!$B14831, Map!$A$2:$A$35, 0), 2)</f>
        <v>Mill Creek 3</v>
      </c>
      <c r="E14831" s="9"/>
    </row>
    <row r="14832" spans="1:5" x14ac:dyDescent="0.35">
      <c r="A14832" s="2">
        <v>45706.375</v>
      </c>
      <c r="B14832" s="1" t="s">
        <v>58</v>
      </c>
      <c r="C14832" s="1">
        <v>179.1</v>
      </c>
      <c r="D14832" t="str">
        <f>INDEX(Map!$A$2:$B$35, MATCH(Generation_Raw_Data!$B14832, Map!$A$2:$A$35, 0), 2)</f>
        <v>Mill Creek 2</v>
      </c>
      <c r="E14832" s="9"/>
    </row>
    <row r="14833" spans="1:5" x14ac:dyDescent="0.35">
      <c r="A14833" s="2">
        <v>45706.375</v>
      </c>
      <c r="B14833" s="1" t="s">
        <v>46</v>
      </c>
      <c r="C14833" s="1">
        <v>0</v>
      </c>
      <c r="D14833" t="str">
        <f>INDEX(Map!$A$2:$B$35, MATCH(Generation_Raw_Data!$B14833, Map!$A$2:$A$35, 0), 2)</f>
        <v>Ohio Falls</v>
      </c>
      <c r="E14833" s="9"/>
    </row>
    <row r="14834" spans="1:5" x14ac:dyDescent="0.35">
      <c r="A14834" s="2">
        <v>45706.375</v>
      </c>
      <c r="B14834" s="1" t="s">
        <v>55</v>
      </c>
      <c r="C14834" s="1">
        <v>0</v>
      </c>
      <c r="D14834" t="str">
        <f>INDEX(Map!$A$2:$B$35, MATCH(Generation_Raw_Data!$B14834, Map!$A$2:$A$35, 0), 2)</f>
        <v>Paddy's Run 12</v>
      </c>
      <c r="E14834" s="9"/>
    </row>
    <row r="14835" spans="1:5" x14ac:dyDescent="0.35">
      <c r="A14835" s="2">
        <v>45706.375</v>
      </c>
      <c r="B14835" s="1" t="s">
        <v>56</v>
      </c>
      <c r="C14835" s="1">
        <v>-0.2</v>
      </c>
      <c r="D14835" t="str">
        <f>INDEX(Map!$A$2:$B$35, MATCH(Generation_Raw_Data!$B14835, Map!$A$2:$A$35, 0), 2)</f>
        <v>Paddy's Run 13</v>
      </c>
      <c r="E14835" s="9"/>
    </row>
    <row r="14836" spans="1:5" x14ac:dyDescent="0.35">
      <c r="A14836" s="2">
        <v>45706.375</v>
      </c>
      <c r="B14836" s="1" t="s">
        <v>44</v>
      </c>
      <c r="C14836" s="1">
        <v>754.3</v>
      </c>
      <c r="D14836" t="str">
        <f>INDEX(Map!$A$2:$B$35, MATCH(Generation_Raw_Data!$B14836, Map!$A$2:$A$35, 0), 2)</f>
        <v>Trimble County 2</v>
      </c>
      <c r="E14836" s="9"/>
    </row>
    <row r="14837" spans="1:5" x14ac:dyDescent="0.35">
      <c r="A14837" s="2">
        <v>45706.375</v>
      </c>
      <c r="B14837" s="1" t="s">
        <v>47</v>
      </c>
      <c r="C14837" s="1">
        <v>105.5047</v>
      </c>
      <c r="D14837" t="str">
        <f>INDEX(Map!$A$2:$B$35, MATCH(Generation_Raw_Data!$B14837, Map!$A$2:$A$35, 0), 2)</f>
        <v>Trimble County 5</v>
      </c>
      <c r="E14837" s="9"/>
    </row>
    <row r="14838" spans="1:5" x14ac:dyDescent="0.35">
      <c r="A14838" s="2">
        <v>45706.375</v>
      </c>
      <c r="B14838" s="1" t="s">
        <v>48</v>
      </c>
      <c r="C14838" s="1">
        <v>0</v>
      </c>
      <c r="D14838" t="str">
        <f>INDEX(Map!$A$2:$B$35, MATCH(Generation_Raw_Data!$B14838, Map!$A$2:$A$35, 0), 2)</f>
        <v>Trimble County 6</v>
      </c>
      <c r="E14838" s="9"/>
    </row>
    <row r="14839" spans="1:5" x14ac:dyDescent="0.35">
      <c r="A14839" s="2">
        <v>45706.375</v>
      </c>
      <c r="B14839" s="1" t="s">
        <v>51</v>
      </c>
      <c r="C14839" s="1">
        <v>106.5</v>
      </c>
      <c r="D14839" t="str">
        <f>INDEX(Map!$A$2:$B$35, MATCH(Generation_Raw_Data!$B14839, Map!$A$2:$A$35, 0), 2)</f>
        <v>Trimble County 9</v>
      </c>
      <c r="E14839" s="9"/>
    </row>
    <row r="14840" spans="1:5" x14ac:dyDescent="0.35">
      <c r="A14840" s="2">
        <v>45706.375</v>
      </c>
      <c r="B14840" s="1" t="s">
        <v>50</v>
      </c>
      <c r="C14840" s="1">
        <v>109.486</v>
      </c>
      <c r="D14840" t="str">
        <f>INDEX(Map!$A$2:$B$35, MATCH(Generation_Raw_Data!$B14840, Map!$A$2:$A$35, 0), 2)</f>
        <v>Trimble County 8</v>
      </c>
      <c r="E14840" s="9"/>
    </row>
    <row r="14841" spans="1:5" x14ac:dyDescent="0.35">
      <c r="A14841" s="2">
        <v>45706.375</v>
      </c>
      <c r="B14841" s="1" t="s">
        <v>49</v>
      </c>
      <c r="C14841" s="1">
        <v>104.5093</v>
      </c>
      <c r="D14841" t="str">
        <f>INDEX(Map!$A$2:$B$35, MATCH(Generation_Raw_Data!$B14841, Map!$A$2:$A$35, 0), 2)</f>
        <v>Trimble County 7</v>
      </c>
      <c r="E14841" s="9"/>
    </row>
    <row r="14842" spans="1:5" x14ac:dyDescent="0.35">
      <c r="A14842" s="2">
        <v>45706.375</v>
      </c>
      <c r="B14842" s="1" t="s">
        <v>45</v>
      </c>
      <c r="C14842" s="1">
        <v>491.1</v>
      </c>
      <c r="D14842" t="str">
        <f>INDEX(Map!$A$2:$B$35, MATCH(Generation_Raw_Data!$B14842, Map!$A$2:$A$35, 0), 2)</f>
        <v>Trimble County 1</v>
      </c>
      <c r="E14842" s="9"/>
    </row>
    <row r="14843" spans="1:5" x14ac:dyDescent="0.35">
      <c r="A14843" s="2">
        <v>45706.375</v>
      </c>
      <c r="B14843" s="1" t="s">
        <v>52</v>
      </c>
      <c r="C14843" s="1">
        <v>0</v>
      </c>
      <c r="D14843" t="str">
        <f>INDEX(Map!$A$2:$B$35, MATCH(Generation_Raw_Data!$B14843, Map!$A$2:$A$35, 0), 2)</f>
        <v>Trimble County 10</v>
      </c>
      <c r="E14843" s="9"/>
    </row>
    <row r="14844" spans="1:5" x14ac:dyDescent="0.35">
      <c r="A14844" s="2">
        <v>45706.375</v>
      </c>
      <c r="B14844" s="1" t="s">
        <v>42</v>
      </c>
      <c r="C14844" s="1">
        <v>30</v>
      </c>
      <c r="D14844" t="str">
        <f>INDEX(Map!$A$2:$B$35, MATCH(Generation_Raw_Data!$B14844, Map!$A$2:$A$35, 0), 2)</f>
        <v>Dix Dam</v>
      </c>
      <c r="E14844" s="9"/>
    </row>
    <row r="14845" spans="1:5" x14ac:dyDescent="0.35">
      <c r="A14845" s="2">
        <v>45706.375</v>
      </c>
      <c r="B14845" s="1" t="s">
        <v>43</v>
      </c>
      <c r="C14845" s="1">
        <v>0</v>
      </c>
      <c r="D14845" t="str">
        <f>INDEX(Map!$A$2:$B$35, MATCH(Generation_Raw_Data!$B14845, Map!$A$2:$A$35, 0), 2)</f>
        <v>Haefling</v>
      </c>
      <c r="E14845" s="9"/>
    </row>
    <row r="14846" spans="1:5" x14ac:dyDescent="0.35">
      <c r="A14846" s="2">
        <v>45706.375</v>
      </c>
      <c r="B14846" s="1" t="s">
        <v>41</v>
      </c>
      <c r="C14846" s="1">
        <v>1.7</v>
      </c>
      <c r="D14846" t="str">
        <f>INDEX(Map!$A$2:$B$35, MATCH(Generation_Raw_Data!$B14846, Map!$A$2:$A$35, 0), 2)</f>
        <v>Brown Solar</v>
      </c>
      <c r="E14846" s="9"/>
    </row>
    <row r="14847" spans="1:5" x14ac:dyDescent="0.35">
      <c r="A14847" s="2">
        <v>45706.375</v>
      </c>
      <c r="B14847" s="1" t="s">
        <v>32</v>
      </c>
      <c r="C14847" s="1">
        <v>479.75</v>
      </c>
      <c r="D14847" t="str">
        <f>INDEX(Map!$A$2:$B$35, MATCH(Generation_Raw_Data!$B14847, Map!$A$2:$A$35, 0), 2)</f>
        <v>Ghent 3</v>
      </c>
      <c r="E14847" s="9"/>
    </row>
    <row r="14848" spans="1:5" x14ac:dyDescent="0.35">
      <c r="A14848" s="2">
        <v>45706.375</v>
      </c>
      <c r="B14848" s="1" t="s">
        <v>33</v>
      </c>
      <c r="C14848" s="1">
        <v>487.75</v>
      </c>
      <c r="D14848" t="str">
        <f>INDEX(Map!$A$2:$B$35, MATCH(Generation_Raw_Data!$B14848, Map!$A$2:$A$35, 0), 2)</f>
        <v>Ghent 2</v>
      </c>
      <c r="E14848" s="9"/>
    </row>
    <row r="14849" spans="1:5" x14ac:dyDescent="0.35">
      <c r="A14849" s="2">
        <v>45706.375</v>
      </c>
      <c r="B14849" s="1" t="s">
        <v>31</v>
      </c>
      <c r="C14849" s="1">
        <v>481.75</v>
      </c>
      <c r="D14849" t="str">
        <f>INDEX(Map!$A$2:$B$35, MATCH(Generation_Raw_Data!$B14849, Map!$A$2:$A$35, 0), 2)</f>
        <v>Ghent 1</v>
      </c>
      <c r="E14849" s="9"/>
    </row>
    <row r="14850" spans="1:5" x14ac:dyDescent="0.35">
      <c r="A14850" s="2">
        <v>45706.375</v>
      </c>
      <c r="B14850" s="1" t="s">
        <v>30</v>
      </c>
      <c r="C14850" s="1">
        <v>408</v>
      </c>
      <c r="D14850" t="str">
        <f>INDEX(Map!$A$2:$B$35, MATCH(Generation_Raw_Data!$B14850, Map!$A$2:$A$35, 0), 2)</f>
        <v>Brown 3</v>
      </c>
      <c r="E14850" s="9"/>
    </row>
    <row r="14851" spans="1:5" x14ac:dyDescent="0.35">
      <c r="A14851" s="2">
        <v>45706.375</v>
      </c>
      <c r="B14851" s="1" t="s">
        <v>29</v>
      </c>
      <c r="C14851" s="1">
        <v>0</v>
      </c>
      <c r="D14851" t="str">
        <f>INDEX(Map!$A$2:$B$35, MATCH(Generation_Raw_Data!$B14851, Map!$A$2:$A$35, 0), 2)</f>
        <v>Brown 5</v>
      </c>
      <c r="E14851" s="9"/>
    </row>
    <row r="14852" spans="1:5" x14ac:dyDescent="0.35">
      <c r="A14852" s="2">
        <v>45706.375</v>
      </c>
      <c r="B14852" s="1" t="s">
        <v>34</v>
      </c>
      <c r="C14852" s="1">
        <v>444.75</v>
      </c>
      <c r="D14852" t="str">
        <f>INDEX(Map!$A$2:$B$35, MATCH(Generation_Raw_Data!$B14852, Map!$A$2:$A$35, 0), 2)</f>
        <v>Ghent 4</v>
      </c>
      <c r="E14852" s="9"/>
    </row>
    <row r="14853" spans="1:5" x14ac:dyDescent="0.35">
      <c r="A14853" s="2">
        <v>45706.375</v>
      </c>
      <c r="B14853" s="1" t="s">
        <v>35</v>
      </c>
      <c r="C14853" s="1">
        <v>0.1</v>
      </c>
      <c r="D14853" t="str">
        <f>INDEX(Map!$A$2:$B$35, MATCH(Generation_Raw_Data!$B14853, Map!$A$2:$A$35, 0), 2)</f>
        <v>Simpsonville Solar</v>
      </c>
      <c r="E14853" s="9"/>
    </row>
    <row r="14854" spans="1:5" x14ac:dyDescent="0.35">
      <c r="A14854" s="2">
        <v>45706.375</v>
      </c>
      <c r="B14854" s="1" t="s">
        <v>28</v>
      </c>
      <c r="C14854" s="1">
        <v>0</v>
      </c>
      <c r="D14854" t="str">
        <f>INDEX(Map!$A$2:$B$35, MATCH(Generation_Raw_Data!$B14854, Map!$A$2:$A$35, 0), 2)</f>
        <v>Brown 7</v>
      </c>
      <c r="E14854" s="9"/>
    </row>
    <row r="14855" spans="1:5" x14ac:dyDescent="0.35">
      <c r="A14855" s="2">
        <v>45706.375</v>
      </c>
      <c r="B14855" s="1" t="s">
        <v>38</v>
      </c>
      <c r="C14855" s="1">
        <v>0</v>
      </c>
      <c r="D14855" t="str">
        <f>INDEX(Map!$A$2:$B$35, MATCH(Generation_Raw_Data!$B14855, Map!$A$2:$A$35, 0), 2)</f>
        <v>Brown 6</v>
      </c>
      <c r="E14855" s="9"/>
    </row>
    <row r="14856" spans="1:5" x14ac:dyDescent="0.35">
      <c r="A14856" s="2">
        <v>45706.375</v>
      </c>
      <c r="B14856" s="1" t="s">
        <v>40</v>
      </c>
      <c r="C14856" s="1">
        <v>0</v>
      </c>
      <c r="D14856" t="str">
        <f>INDEX(Map!$A$2:$B$35, MATCH(Generation_Raw_Data!$B14856, Map!$A$2:$A$35, 0), 2)</f>
        <v>Brown 11</v>
      </c>
      <c r="E14856" s="9"/>
    </row>
    <row r="14857" spans="1:5" x14ac:dyDescent="0.35">
      <c r="A14857" s="2">
        <v>45706.375</v>
      </c>
      <c r="B14857" s="1" t="s">
        <v>36</v>
      </c>
      <c r="C14857" s="1">
        <v>0</v>
      </c>
      <c r="D14857" t="str">
        <f>INDEX(Map!$A$2:$B$35, MATCH(Generation_Raw_Data!$B14857, Map!$A$2:$A$35, 0), 2)</f>
        <v>Brown 8</v>
      </c>
      <c r="E14857" s="9"/>
    </row>
    <row r="14858" spans="1:5" x14ac:dyDescent="0.35">
      <c r="A14858" s="2">
        <v>45706.375</v>
      </c>
      <c r="B14858" s="1" t="s">
        <v>37</v>
      </c>
      <c r="C14858" s="1">
        <v>-1</v>
      </c>
      <c r="D14858" t="str">
        <f>INDEX(Map!$A$2:$B$35, MATCH(Generation_Raw_Data!$B14858, Map!$A$2:$A$35, 0), 2)</f>
        <v>Brown 9</v>
      </c>
      <c r="E14858" s="9"/>
    </row>
    <row r="14859" spans="1:5" x14ac:dyDescent="0.35">
      <c r="A14859" s="2">
        <v>45706.375</v>
      </c>
      <c r="B14859" s="1" t="s">
        <v>39</v>
      </c>
      <c r="C14859" s="1">
        <v>0</v>
      </c>
      <c r="D14859" t="str">
        <f>INDEX(Map!$A$2:$B$35, MATCH(Generation_Raw_Data!$B14859, Map!$A$2:$A$35, 0), 2)</f>
        <v>Brown 10</v>
      </c>
      <c r="E14859" s="9"/>
    </row>
    <row r="14860" spans="1:5" x14ac:dyDescent="0.35">
      <c r="A14860" s="2">
        <v>45706.416666666664</v>
      </c>
      <c r="B14860" s="1" t="s">
        <v>29</v>
      </c>
      <c r="C14860" s="1">
        <v>0</v>
      </c>
      <c r="D14860" t="str">
        <f>INDEX(Map!$A$2:$B$35, MATCH(Generation_Raw_Data!$B14860, Map!$A$2:$A$35, 0), 2)</f>
        <v>Brown 5</v>
      </c>
      <c r="E14860" s="9"/>
    </row>
    <row r="14861" spans="1:5" x14ac:dyDescent="0.35">
      <c r="A14861" s="2">
        <v>45706.416666666664</v>
      </c>
      <c r="B14861" s="1" t="s">
        <v>30</v>
      </c>
      <c r="C14861" s="1">
        <v>400</v>
      </c>
      <c r="D14861" t="str">
        <f>INDEX(Map!$A$2:$B$35, MATCH(Generation_Raw_Data!$B14861, Map!$A$2:$A$35, 0), 2)</f>
        <v>Brown 3</v>
      </c>
      <c r="E14861" s="9"/>
    </row>
    <row r="14862" spans="1:5" x14ac:dyDescent="0.35">
      <c r="A14862" s="2">
        <v>45706.416666666664</v>
      </c>
      <c r="B14862" s="1" t="s">
        <v>31</v>
      </c>
      <c r="C14862" s="1">
        <v>482</v>
      </c>
      <c r="D14862" t="str">
        <f>INDEX(Map!$A$2:$B$35, MATCH(Generation_Raw_Data!$B14862, Map!$A$2:$A$35, 0), 2)</f>
        <v>Ghent 1</v>
      </c>
      <c r="E14862" s="9"/>
    </row>
    <row r="14863" spans="1:5" x14ac:dyDescent="0.35">
      <c r="A14863" s="2">
        <v>45706.416666666664</v>
      </c>
      <c r="B14863" s="1" t="s">
        <v>33</v>
      </c>
      <c r="C14863" s="1">
        <v>487</v>
      </c>
      <c r="D14863" t="str">
        <f>INDEX(Map!$A$2:$B$35, MATCH(Generation_Raw_Data!$B14863, Map!$A$2:$A$35, 0), 2)</f>
        <v>Ghent 2</v>
      </c>
      <c r="E14863" s="9"/>
    </row>
    <row r="14864" spans="1:5" x14ac:dyDescent="0.35">
      <c r="A14864" s="2">
        <v>45706.416666666664</v>
      </c>
      <c r="B14864" s="1" t="s">
        <v>32</v>
      </c>
      <c r="C14864" s="1">
        <v>481</v>
      </c>
      <c r="D14864" t="str">
        <f>INDEX(Map!$A$2:$B$35, MATCH(Generation_Raw_Data!$B14864, Map!$A$2:$A$35, 0), 2)</f>
        <v>Ghent 3</v>
      </c>
      <c r="E14864" s="9"/>
    </row>
    <row r="14865" spans="1:5" x14ac:dyDescent="0.35">
      <c r="A14865" s="2">
        <v>45706.416666666664</v>
      </c>
      <c r="B14865" s="1" t="s">
        <v>34</v>
      </c>
      <c r="C14865" s="1">
        <v>467</v>
      </c>
      <c r="D14865" t="str">
        <f>INDEX(Map!$A$2:$B$35, MATCH(Generation_Raw_Data!$B14865, Map!$A$2:$A$35, 0), 2)</f>
        <v>Ghent 4</v>
      </c>
      <c r="E14865" s="9"/>
    </row>
    <row r="14866" spans="1:5" x14ac:dyDescent="0.35">
      <c r="A14866" s="2">
        <v>45706.416666666664</v>
      </c>
      <c r="B14866" s="1" t="s">
        <v>35</v>
      </c>
      <c r="C14866" s="1">
        <v>0.2</v>
      </c>
      <c r="D14866" t="str">
        <f>INDEX(Map!$A$2:$B$35, MATCH(Generation_Raw_Data!$B14866, Map!$A$2:$A$35, 0), 2)</f>
        <v>Simpsonville Solar</v>
      </c>
      <c r="E14866" s="9"/>
    </row>
    <row r="14867" spans="1:5" x14ac:dyDescent="0.35">
      <c r="A14867" s="2">
        <v>45706.416666666664</v>
      </c>
      <c r="B14867" s="1" t="s">
        <v>39</v>
      </c>
      <c r="C14867" s="1">
        <v>0</v>
      </c>
      <c r="D14867" t="str">
        <f>INDEX(Map!$A$2:$B$35, MATCH(Generation_Raw_Data!$B14867, Map!$A$2:$A$35, 0), 2)</f>
        <v>Brown 10</v>
      </c>
      <c r="E14867" s="9"/>
    </row>
    <row r="14868" spans="1:5" x14ac:dyDescent="0.35">
      <c r="A14868" s="2">
        <v>45706.416666666664</v>
      </c>
      <c r="B14868" s="1" t="s">
        <v>37</v>
      </c>
      <c r="C14868" s="1">
        <v>-1</v>
      </c>
      <c r="D14868" t="str">
        <f>INDEX(Map!$A$2:$B$35, MATCH(Generation_Raw_Data!$B14868, Map!$A$2:$A$35, 0), 2)</f>
        <v>Brown 9</v>
      </c>
      <c r="E14868" s="9"/>
    </row>
    <row r="14869" spans="1:5" x14ac:dyDescent="0.35">
      <c r="A14869" s="2">
        <v>45706.416666666664</v>
      </c>
      <c r="B14869" s="1" t="s">
        <v>36</v>
      </c>
      <c r="C14869" s="1">
        <v>0</v>
      </c>
      <c r="D14869" t="str">
        <f>INDEX(Map!$A$2:$B$35, MATCH(Generation_Raw_Data!$B14869, Map!$A$2:$A$35, 0), 2)</f>
        <v>Brown 8</v>
      </c>
      <c r="E14869" s="9"/>
    </row>
    <row r="14870" spans="1:5" x14ac:dyDescent="0.35">
      <c r="A14870" s="2">
        <v>45706.416666666664</v>
      </c>
      <c r="B14870" s="1" t="s">
        <v>40</v>
      </c>
      <c r="C14870" s="1">
        <v>0</v>
      </c>
      <c r="D14870" t="str">
        <f>INDEX(Map!$A$2:$B$35, MATCH(Generation_Raw_Data!$B14870, Map!$A$2:$A$35, 0), 2)</f>
        <v>Brown 11</v>
      </c>
      <c r="E14870" s="9"/>
    </row>
    <row r="14871" spans="1:5" x14ac:dyDescent="0.35">
      <c r="A14871" s="2">
        <v>45706.416666666664</v>
      </c>
      <c r="B14871" s="1" t="s">
        <v>38</v>
      </c>
      <c r="C14871" s="1">
        <v>0</v>
      </c>
      <c r="D14871" t="str">
        <f>INDEX(Map!$A$2:$B$35, MATCH(Generation_Raw_Data!$B14871, Map!$A$2:$A$35, 0), 2)</f>
        <v>Brown 6</v>
      </c>
      <c r="E14871" s="9"/>
    </row>
    <row r="14872" spans="1:5" x14ac:dyDescent="0.35">
      <c r="A14872" s="2">
        <v>45706.416666666664</v>
      </c>
      <c r="B14872" s="1" t="s">
        <v>28</v>
      </c>
      <c r="C14872" s="1">
        <v>-1</v>
      </c>
      <c r="D14872" t="str">
        <f>INDEX(Map!$A$2:$B$35, MATCH(Generation_Raw_Data!$B14872, Map!$A$2:$A$35, 0), 2)</f>
        <v>Brown 7</v>
      </c>
      <c r="E14872" s="9"/>
    </row>
    <row r="14873" spans="1:5" x14ac:dyDescent="0.35">
      <c r="A14873" s="2">
        <v>45706.416666666664</v>
      </c>
      <c r="B14873" s="1" t="s">
        <v>61</v>
      </c>
      <c r="C14873" s="1">
        <v>189.5</v>
      </c>
      <c r="D14873" t="str">
        <f>INDEX(Map!$A$2:$B$35, MATCH(Generation_Raw_Data!$B14873, Map!$A$2:$A$35, 0), 2)</f>
        <v>Cane Run 7</v>
      </c>
      <c r="E14873" s="9"/>
    </row>
    <row r="14874" spans="1:5" x14ac:dyDescent="0.35">
      <c r="A14874" s="2">
        <v>45706.416666666664</v>
      </c>
      <c r="B14874" s="1" t="s">
        <v>59</v>
      </c>
      <c r="C14874" s="1">
        <v>189.6</v>
      </c>
      <c r="D14874" t="str">
        <f>INDEX(Map!$A$2:$B$35, MATCH(Generation_Raw_Data!$B14874, Map!$A$2:$A$35, 0), 2)</f>
        <v>Cane Run 7</v>
      </c>
      <c r="E14874" s="9"/>
    </row>
    <row r="14875" spans="1:5" x14ac:dyDescent="0.35">
      <c r="A14875" s="2">
        <v>45706.416666666664</v>
      </c>
      <c r="B14875" s="1" t="s">
        <v>60</v>
      </c>
      <c r="C14875" s="1">
        <v>197.3</v>
      </c>
      <c r="D14875" t="str">
        <f>INDEX(Map!$A$2:$B$35, MATCH(Generation_Raw_Data!$B14875, Map!$A$2:$A$35, 0), 2)</f>
        <v>Cane Run 7</v>
      </c>
      <c r="E14875" s="9"/>
    </row>
    <row r="14876" spans="1:5" x14ac:dyDescent="0.35">
      <c r="A14876" s="2">
        <v>45706.416666666664</v>
      </c>
      <c r="B14876" s="1" t="s">
        <v>57</v>
      </c>
      <c r="C14876" s="1">
        <v>0</v>
      </c>
      <c r="D14876" t="str">
        <f>INDEX(Map!$A$2:$B$35, MATCH(Generation_Raw_Data!$B14876, Map!$A$2:$A$35, 0), 2)</f>
        <v>Mill Creek 1</v>
      </c>
      <c r="E14876" s="9"/>
    </row>
    <row r="14877" spans="1:5" x14ac:dyDescent="0.35">
      <c r="A14877" s="2">
        <v>45706.416666666664</v>
      </c>
      <c r="B14877" s="1" t="s">
        <v>58</v>
      </c>
      <c r="C14877" s="1">
        <v>193.5</v>
      </c>
      <c r="D14877" t="str">
        <f>INDEX(Map!$A$2:$B$35, MATCH(Generation_Raw_Data!$B14877, Map!$A$2:$A$35, 0), 2)</f>
        <v>Mill Creek 2</v>
      </c>
      <c r="E14877" s="9"/>
    </row>
    <row r="14878" spans="1:5" x14ac:dyDescent="0.35">
      <c r="A14878" s="2">
        <v>45706.416666666664</v>
      </c>
      <c r="B14878" s="1" t="s">
        <v>53</v>
      </c>
      <c r="C14878" s="1">
        <v>192.7</v>
      </c>
      <c r="D14878" t="str">
        <f>INDEX(Map!$A$2:$B$35, MATCH(Generation_Raw_Data!$B14878, Map!$A$2:$A$35, 0), 2)</f>
        <v>Mill Creek 3</v>
      </c>
      <c r="E14878" s="9"/>
    </row>
    <row r="14879" spans="1:5" x14ac:dyDescent="0.35">
      <c r="A14879" s="2">
        <v>45706.416666666664</v>
      </c>
      <c r="B14879" s="1" t="s">
        <v>54</v>
      </c>
      <c r="C14879" s="1">
        <v>333.1</v>
      </c>
      <c r="D14879" t="str">
        <f>INDEX(Map!$A$2:$B$35, MATCH(Generation_Raw_Data!$B14879, Map!$A$2:$A$35, 0), 2)</f>
        <v>Mill Creek 4</v>
      </c>
      <c r="E14879" s="9"/>
    </row>
    <row r="14880" spans="1:5" x14ac:dyDescent="0.35">
      <c r="A14880" s="2">
        <v>45706.416666666664</v>
      </c>
      <c r="B14880" s="1" t="s">
        <v>46</v>
      </c>
      <c r="C14880" s="1">
        <v>0</v>
      </c>
      <c r="D14880" t="str">
        <f>INDEX(Map!$A$2:$B$35, MATCH(Generation_Raw_Data!$B14880, Map!$A$2:$A$35, 0), 2)</f>
        <v>Ohio Falls</v>
      </c>
      <c r="E14880" s="9"/>
    </row>
    <row r="14881" spans="1:5" x14ac:dyDescent="0.35">
      <c r="A14881" s="2">
        <v>45706.416666666664</v>
      </c>
      <c r="B14881" s="1" t="s">
        <v>56</v>
      </c>
      <c r="C14881" s="1">
        <v>-0.3</v>
      </c>
      <c r="D14881" t="str">
        <f>INDEX(Map!$A$2:$B$35, MATCH(Generation_Raw_Data!$B14881, Map!$A$2:$A$35, 0), 2)</f>
        <v>Paddy's Run 13</v>
      </c>
      <c r="E14881" s="9"/>
    </row>
    <row r="14882" spans="1:5" x14ac:dyDescent="0.35">
      <c r="A14882" s="2">
        <v>45706.416666666664</v>
      </c>
      <c r="B14882" s="1" t="s">
        <v>55</v>
      </c>
      <c r="C14882" s="1">
        <v>0</v>
      </c>
      <c r="D14882" t="str">
        <f>INDEX(Map!$A$2:$B$35, MATCH(Generation_Raw_Data!$B14882, Map!$A$2:$A$35, 0), 2)</f>
        <v>Paddy's Run 12</v>
      </c>
      <c r="E14882" s="9"/>
    </row>
    <row r="14883" spans="1:5" x14ac:dyDescent="0.35">
      <c r="A14883" s="2">
        <v>45706.416666666664</v>
      </c>
      <c r="B14883" s="1" t="s">
        <v>49</v>
      </c>
      <c r="C14883" s="1">
        <v>96.507599999999996</v>
      </c>
      <c r="D14883" t="str">
        <f>INDEX(Map!$A$2:$B$35, MATCH(Generation_Raw_Data!$B14883, Map!$A$2:$A$35, 0), 2)</f>
        <v>Trimble County 7</v>
      </c>
      <c r="E14883" s="9"/>
    </row>
    <row r="14884" spans="1:5" x14ac:dyDescent="0.35">
      <c r="A14884" s="2">
        <v>45706.416666666664</v>
      </c>
      <c r="B14884" s="1" t="s">
        <v>50</v>
      </c>
      <c r="C14884" s="1">
        <v>102.4772</v>
      </c>
      <c r="D14884" t="str">
        <f>INDEX(Map!$A$2:$B$35, MATCH(Generation_Raw_Data!$B14884, Map!$A$2:$A$35, 0), 2)</f>
        <v>Trimble County 8</v>
      </c>
      <c r="E14884" s="9"/>
    </row>
    <row r="14885" spans="1:5" x14ac:dyDescent="0.35">
      <c r="A14885" s="2">
        <v>45706.416666666664</v>
      </c>
      <c r="B14885" s="1" t="s">
        <v>51</v>
      </c>
      <c r="C14885" s="1">
        <v>96.507599999999996</v>
      </c>
      <c r="D14885" t="str">
        <f>INDEX(Map!$A$2:$B$35, MATCH(Generation_Raw_Data!$B14885, Map!$A$2:$A$35, 0), 2)</f>
        <v>Trimble County 9</v>
      </c>
      <c r="E14885" s="9"/>
    </row>
    <row r="14886" spans="1:5" x14ac:dyDescent="0.35">
      <c r="A14886" s="2">
        <v>45706.416666666664</v>
      </c>
      <c r="B14886" s="1" t="s">
        <v>48</v>
      </c>
      <c r="C14886" s="1">
        <v>0</v>
      </c>
      <c r="D14886" t="str">
        <f>INDEX(Map!$A$2:$B$35, MATCH(Generation_Raw_Data!$B14886, Map!$A$2:$A$35, 0), 2)</f>
        <v>Trimble County 6</v>
      </c>
      <c r="E14886" s="9"/>
    </row>
    <row r="14887" spans="1:5" x14ac:dyDescent="0.35">
      <c r="A14887" s="2">
        <v>45706.416666666664</v>
      </c>
      <c r="B14887" s="1" t="s">
        <v>47</v>
      </c>
      <c r="C14887" s="1">
        <v>96.507599999999996</v>
      </c>
      <c r="D14887" t="str">
        <f>INDEX(Map!$A$2:$B$35, MATCH(Generation_Raw_Data!$B14887, Map!$A$2:$A$35, 0), 2)</f>
        <v>Trimble County 5</v>
      </c>
      <c r="E14887" s="9"/>
    </row>
    <row r="14888" spans="1:5" x14ac:dyDescent="0.35">
      <c r="A14888" s="2">
        <v>45706.416666666664</v>
      </c>
      <c r="B14888" s="1" t="s">
        <v>44</v>
      </c>
      <c r="C14888" s="1">
        <v>758.2</v>
      </c>
      <c r="D14888" t="str">
        <f>INDEX(Map!$A$2:$B$35, MATCH(Generation_Raw_Data!$B14888, Map!$A$2:$A$35, 0), 2)</f>
        <v>Trimble County 2</v>
      </c>
      <c r="E14888" s="9"/>
    </row>
    <row r="14889" spans="1:5" x14ac:dyDescent="0.35">
      <c r="A14889" s="2">
        <v>45706.416666666664</v>
      </c>
      <c r="B14889" s="1" t="s">
        <v>45</v>
      </c>
      <c r="C14889" s="1">
        <v>491.1</v>
      </c>
      <c r="D14889" t="str">
        <f>INDEX(Map!$A$2:$B$35, MATCH(Generation_Raw_Data!$B14889, Map!$A$2:$A$35, 0), 2)</f>
        <v>Trimble County 1</v>
      </c>
      <c r="E14889" s="9"/>
    </row>
    <row r="14890" spans="1:5" x14ac:dyDescent="0.35">
      <c r="A14890" s="2">
        <v>45706.416666666664</v>
      </c>
      <c r="B14890" s="1" t="s">
        <v>52</v>
      </c>
      <c r="C14890" s="1">
        <v>0</v>
      </c>
      <c r="D14890" t="str">
        <f>INDEX(Map!$A$2:$B$35, MATCH(Generation_Raw_Data!$B14890, Map!$A$2:$A$35, 0), 2)</f>
        <v>Trimble County 10</v>
      </c>
      <c r="E14890" s="9"/>
    </row>
    <row r="14891" spans="1:5" x14ac:dyDescent="0.35">
      <c r="A14891" s="2">
        <v>45706.416666666664</v>
      </c>
      <c r="B14891" s="1" t="s">
        <v>43</v>
      </c>
      <c r="C14891" s="1">
        <v>0</v>
      </c>
      <c r="D14891" t="str">
        <f>INDEX(Map!$A$2:$B$35, MATCH(Generation_Raw_Data!$B14891, Map!$A$2:$A$35, 0), 2)</f>
        <v>Haefling</v>
      </c>
      <c r="E14891" s="9"/>
    </row>
    <row r="14892" spans="1:5" x14ac:dyDescent="0.35">
      <c r="A14892" s="2">
        <v>45706.416666666664</v>
      </c>
      <c r="B14892" s="1" t="s">
        <v>42</v>
      </c>
      <c r="C14892" s="1">
        <v>30</v>
      </c>
      <c r="D14892" t="str">
        <f>INDEX(Map!$A$2:$B$35, MATCH(Generation_Raw_Data!$B14892, Map!$A$2:$A$35, 0), 2)</f>
        <v>Dix Dam</v>
      </c>
      <c r="E14892" s="9"/>
    </row>
    <row r="14893" spans="1:5" x14ac:dyDescent="0.35">
      <c r="A14893" s="2">
        <v>45706.416666666664</v>
      </c>
      <c r="B14893" s="1" t="s">
        <v>41</v>
      </c>
      <c r="C14893" s="1">
        <v>1.9</v>
      </c>
      <c r="D14893" t="str">
        <f>INDEX(Map!$A$2:$B$35, MATCH(Generation_Raw_Data!$B14893, Map!$A$2:$A$35, 0), 2)</f>
        <v>Brown Solar</v>
      </c>
      <c r="E14893" s="9"/>
    </row>
    <row r="14894" spans="1:5" x14ac:dyDescent="0.35">
      <c r="A14894" s="2">
        <v>45706.458333333328</v>
      </c>
      <c r="B14894" s="1" t="s">
        <v>59</v>
      </c>
      <c r="C14894" s="1">
        <v>186.9</v>
      </c>
      <c r="D14894" t="str">
        <f>INDEX(Map!$A$2:$B$35, MATCH(Generation_Raw_Data!$B14894, Map!$A$2:$A$35, 0), 2)</f>
        <v>Cane Run 7</v>
      </c>
      <c r="E14894" s="9"/>
    </row>
    <row r="14895" spans="1:5" x14ac:dyDescent="0.35">
      <c r="A14895" s="2">
        <v>45706.458333333328</v>
      </c>
      <c r="B14895" s="1" t="s">
        <v>61</v>
      </c>
      <c r="C14895" s="1">
        <v>186.6</v>
      </c>
      <c r="D14895" t="str">
        <f>INDEX(Map!$A$2:$B$35, MATCH(Generation_Raw_Data!$B14895, Map!$A$2:$A$35, 0), 2)</f>
        <v>Cane Run 7</v>
      </c>
      <c r="E14895" s="9"/>
    </row>
    <row r="14896" spans="1:5" x14ac:dyDescent="0.35">
      <c r="A14896" s="2">
        <v>45706.458333333328</v>
      </c>
      <c r="B14896" s="1" t="s">
        <v>60</v>
      </c>
      <c r="C14896" s="1">
        <v>194.8</v>
      </c>
      <c r="D14896" t="str">
        <f>INDEX(Map!$A$2:$B$35, MATCH(Generation_Raw_Data!$B14896, Map!$A$2:$A$35, 0), 2)</f>
        <v>Cane Run 7</v>
      </c>
      <c r="E14896" s="9"/>
    </row>
    <row r="14897" spans="1:5" x14ac:dyDescent="0.35">
      <c r="A14897" s="2">
        <v>45706.458333333328</v>
      </c>
      <c r="B14897" s="1" t="s">
        <v>57</v>
      </c>
      <c r="C14897" s="1">
        <v>0</v>
      </c>
      <c r="D14897" t="str">
        <f>INDEX(Map!$A$2:$B$35, MATCH(Generation_Raw_Data!$B14897, Map!$A$2:$A$35, 0), 2)</f>
        <v>Mill Creek 1</v>
      </c>
      <c r="E14897" s="9"/>
    </row>
    <row r="14898" spans="1:5" x14ac:dyDescent="0.35">
      <c r="A14898" s="2">
        <v>45706.458333333328</v>
      </c>
      <c r="B14898" s="1" t="s">
        <v>55</v>
      </c>
      <c r="C14898" s="1">
        <v>0</v>
      </c>
      <c r="D14898" t="str">
        <f>INDEX(Map!$A$2:$B$35, MATCH(Generation_Raw_Data!$B14898, Map!$A$2:$A$35, 0), 2)</f>
        <v>Paddy's Run 12</v>
      </c>
      <c r="E14898" s="9"/>
    </row>
    <row r="14899" spans="1:5" x14ac:dyDescent="0.35">
      <c r="A14899" s="2">
        <v>45706.458333333328</v>
      </c>
      <c r="B14899" s="1" t="s">
        <v>56</v>
      </c>
      <c r="C14899" s="1">
        <v>-0.2</v>
      </c>
      <c r="D14899" t="str">
        <f>INDEX(Map!$A$2:$B$35, MATCH(Generation_Raw_Data!$B14899, Map!$A$2:$A$35, 0), 2)</f>
        <v>Paddy's Run 13</v>
      </c>
      <c r="E14899" s="9"/>
    </row>
    <row r="14900" spans="1:5" x14ac:dyDescent="0.35">
      <c r="A14900" s="2">
        <v>45706.458333333328</v>
      </c>
      <c r="B14900" s="1" t="s">
        <v>54</v>
      </c>
      <c r="C14900" s="1">
        <v>336.2</v>
      </c>
      <c r="D14900" t="str">
        <f>INDEX(Map!$A$2:$B$35, MATCH(Generation_Raw_Data!$B14900, Map!$A$2:$A$35, 0), 2)</f>
        <v>Mill Creek 4</v>
      </c>
      <c r="E14900" s="9"/>
    </row>
    <row r="14901" spans="1:5" x14ac:dyDescent="0.35">
      <c r="A14901" s="2">
        <v>45706.458333333328</v>
      </c>
      <c r="B14901" s="1" t="s">
        <v>53</v>
      </c>
      <c r="C14901" s="1">
        <v>193.5</v>
      </c>
      <c r="D14901" t="str">
        <f>INDEX(Map!$A$2:$B$35, MATCH(Generation_Raw_Data!$B14901, Map!$A$2:$A$35, 0), 2)</f>
        <v>Mill Creek 3</v>
      </c>
      <c r="E14901" s="9"/>
    </row>
    <row r="14902" spans="1:5" x14ac:dyDescent="0.35">
      <c r="A14902" s="2">
        <v>45706.458333333328</v>
      </c>
      <c r="B14902" s="1" t="s">
        <v>58</v>
      </c>
      <c r="C14902" s="1">
        <v>205</v>
      </c>
      <c r="D14902" t="str">
        <f>INDEX(Map!$A$2:$B$35, MATCH(Generation_Raw_Data!$B14902, Map!$A$2:$A$35, 0), 2)</f>
        <v>Mill Creek 2</v>
      </c>
      <c r="E14902" s="9"/>
    </row>
    <row r="14903" spans="1:5" x14ac:dyDescent="0.35">
      <c r="A14903" s="2">
        <v>45706.458333333328</v>
      </c>
      <c r="B14903" s="1" t="s">
        <v>44</v>
      </c>
      <c r="C14903" s="1">
        <v>753.4</v>
      </c>
      <c r="D14903" t="str">
        <f>INDEX(Map!$A$2:$B$35, MATCH(Generation_Raw_Data!$B14903, Map!$A$2:$A$35, 0), 2)</f>
        <v>Trimble County 2</v>
      </c>
      <c r="E14903" s="9"/>
    </row>
    <row r="14904" spans="1:5" x14ac:dyDescent="0.35">
      <c r="A14904" s="2">
        <v>45706.458333333328</v>
      </c>
      <c r="B14904" s="1" t="s">
        <v>47</v>
      </c>
      <c r="C14904" s="1">
        <v>93.269400000000005</v>
      </c>
      <c r="D14904" t="str">
        <f>INDEX(Map!$A$2:$B$35, MATCH(Generation_Raw_Data!$B14904, Map!$A$2:$A$35, 0), 2)</f>
        <v>Trimble County 5</v>
      </c>
      <c r="E14904" s="9"/>
    </row>
    <row r="14905" spans="1:5" x14ac:dyDescent="0.35">
      <c r="A14905" s="2">
        <v>45706.458333333328</v>
      </c>
      <c r="B14905" s="1" t="s">
        <v>48</v>
      </c>
      <c r="C14905" s="1">
        <v>0</v>
      </c>
      <c r="D14905" t="str">
        <f>INDEX(Map!$A$2:$B$35, MATCH(Generation_Raw_Data!$B14905, Map!$A$2:$A$35, 0), 2)</f>
        <v>Trimble County 6</v>
      </c>
      <c r="E14905" s="9"/>
    </row>
    <row r="14906" spans="1:5" x14ac:dyDescent="0.35">
      <c r="A14906" s="2">
        <v>45706.458333333328</v>
      </c>
      <c r="B14906" s="1" t="s">
        <v>51</v>
      </c>
      <c r="C14906" s="1">
        <v>93.269400000000005</v>
      </c>
      <c r="D14906" t="str">
        <f>INDEX(Map!$A$2:$B$35, MATCH(Generation_Raw_Data!$B14906, Map!$A$2:$A$35, 0), 2)</f>
        <v>Trimble County 9</v>
      </c>
      <c r="E14906" s="9"/>
    </row>
    <row r="14907" spans="1:5" x14ac:dyDescent="0.35">
      <c r="A14907" s="2">
        <v>45706.458333333328</v>
      </c>
      <c r="B14907" s="1" t="s">
        <v>50</v>
      </c>
      <c r="C14907" s="1">
        <v>103.1917</v>
      </c>
      <c r="D14907" t="str">
        <f>INDEX(Map!$A$2:$B$35, MATCH(Generation_Raw_Data!$B14907, Map!$A$2:$A$35, 0), 2)</f>
        <v>Trimble County 8</v>
      </c>
      <c r="E14907" s="9"/>
    </row>
    <row r="14908" spans="1:5" x14ac:dyDescent="0.35">
      <c r="A14908" s="2">
        <v>45706.458333333328</v>
      </c>
      <c r="B14908" s="1" t="s">
        <v>49</v>
      </c>
      <c r="C14908" s="1">
        <v>93.269400000000005</v>
      </c>
      <c r="D14908" t="str">
        <f>INDEX(Map!$A$2:$B$35, MATCH(Generation_Raw_Data!$B14908, Map!$A$2:$A$35, 0), 2)</f>
        <v>Trimble County 7</v>
      </c>
      <c r="E14908" s="9"/>
    </row>
    <row r="14909" spans="1:5" x14ac:dyDescent="0.35">
      <c r="A14909" s="2">
        <v>45706.458333333328</v>
      </c>
      <c r="B14909" s="1" t="s">
        <v>46</v>
      </c>
      <c r="C14909" s="1">
        <v>0</v>
      </c>
      <c r="D14909" t="str">
        <f>INDEX(Map!$A$2:$B$35, MATCH(Generation_Raw_Data!$B14909, Map!$A$2:$A$35, 0), 2)</f>
        <v>Ohio Falls</v>
      </c>
      <c r="E14909" s="9"/>
    </row>
    <row r="14910" spans="1:5" x14ac:dyDescent="0.35">
      <c r="A14910" s="2">
        <v>45706.458333333328</v>
      </c>
      <c r="B14910" s="1" t="s">
        <v>45</v>
      </c>
      <c r="C14910" s="1">
        <v>491.5</v>
      </c>
      <c r="D14910" t="str">
        <f>INDEX(Map!$A$2:$B$35, MATCH(Generation_Raw_Data!$B14910, Map!$A$2:$A$35, 0), 2)</f>
        <v>Trimble County 1</v>
      </c>
      <c r="E14910" s="9"/>
    </row>
    <row r="14911" spans="1:5" x14ac:dyDescent="0.35">
      <c r="A14911" s="2">
        <v>45706.458333333328</v>
      </c>
      <c r="B14911" s="1" t="s">
        <v>52</v>
      </c>
      <c r="C14911" s="1">
        <v>0</v>
      </c>
      <c r="D14911" t="str">
        <f>INDEX(Map!$A$2:$B$35, MATCH(Generation_Raw_Data!$B14911, Map!$A$2:$A$35, 0), 2)</f>
        <v>Trimble County 10</v>
      </c>
      <c r="E14911" s="9"/>
    </row>
    <row r="14912" spans="1:5" x14ac:dyDescent="0.35">
      <c r="A14912" s="2">
        <v>45706.458333333328</v>
      </c>
      <c r="B14912" s="1" t="s">
        <v>43</v>
      </c>
      <c r="C14912" s="1">
        <v>0</v>
      </c>
      <c r="D14912" t="str">
        <f>INDEX(Map!$A$2:$B$35, MATCH(Generation_Raw_Data!$B14912, Map!$A$2:$A$35, 0), 2)</f>
        <v>Haefling</v>
      </c>
      <c r="E14912" s="9"/>
    </row>
    <row r="14913" spans="1:5" x14ac:dyDescent="0.35">
      <c r="A14913" s="2">
        <v>45706.458333333328</v>
      </c>
      <c r="B14913" s="1" t="s">
        <v>42</v>
      </c>
      <c r="C14913" s="1">
        <v>31</v>
      </c>
      <c r="D14913" t="str">
        <f>INDEX(Map!$A$2:$B$35, MATCH(Generation_Raw_Data!$B14913, Map!$A$2:$A$35, 0), 2)</f>
        <v>Dix Dam</v>
      </c>
      <c r="E14913" s="9"/>
    </row>
    <row r="14914" spans="1:5" x14ac:dyDescent="0.35">
      <c r="A14914" s="2">
        <v>45706.458333333328</v>
      </c>
      <c r="B14914" s="1" t="s">
        <v>41</v>
      </c>
      <c r="C14914" s="1">
        <v>2.8</v>
      </c>
      <c r="D14914" t="str">
        <f>INDEX(Map!$A$2:$B$35, MATCH(Generation_Raw_Data!$B14914, Map!$A$2:$A$35, 0), 2)</f>
        <v>Brown Solar</v>
      </c>
      <c r="E14914" s="9"/>
    </row>
    <row r="14915" spans="1:5" x14ac:dyDescent="0.35">
      <c r="A14915" s="2">
        <v>45706.458333333328</v>
      </c>
      <c r="B14915" s="1" t="s">
        <v>32</v>
      </c>
      <c r="C14915" s="1">
        <v>481</v>
      </c>
      <c r="D14915" t="str">
        <f>INDEX(Map!$A$2:$B$35, MATCH(Generation_Raw_Data!$B14915, Map!$A$2:$A$35, 0), 2)</f>
        <v>Ghent 3</v>
      </c>
      <c r="E14915" s="9"/>
    </row>
    <row r="14916" spans="1:5" x14ac:dyDescent="0.35">
      <c r="A14916" s="2">
        <v>45706.458333333328</v>
      </c>
      <c r="B14916" s="1" t="s">
        <v>33</v>
      </c>
      <c r="C14916" s="1">
        <v>485</v>
      </c>
      <c r="D14916" t="str">
        <f>INDEX(Map!$A$2:$B$35, MATCH(Generation_Raw_Data!$B14916, Map!$A$2:$A$35, 0), 2)</f>
        <v>Ghent 2</v>
      </c>
      <c r="E14916" s="9"/>
    </row>
    <row r="14917" spans="1:5" x14ac:dyDescent="0.35">
      <c r="A14917" s="2">
        <v>45706.458333333328</v>
      </c>
      <c r="B14917" s="1" t="s">
        <v>31</v>
      </c>
      <c r="C14917" s="1">
        <v>481</v>
      </c>
      <c r="D14917" t="str">
        <f>INDEX(Map!$A$2:$B$35, MATCH(Generation_Raw_Data!$B14917, Map!$A$2:$A$35, 0), 2)</f>
        <v>Ghent 1</v>
      </c>
      <c r="E14917" s="9"/>
    </row>
    <row r="14918" spans="1:5" x14ac:dyDescent="0.35">
      <c r="A14918" s="2">
        <v>45706.458333333328</v>
      </c>
      <c r="B14918" s="1" t="s">
        <v>30</v>
      </c>
      <c r="C14918" s="1">
        <v>400</v>
      </c>
      <c r="D14918" t="str">
        <f>INDEX(Map!$A$2:$B$35, MATCH(Generation_Raw_Data!$B14918, Map!$A$2:$A$35, 0), 2)</f>
        <v>Brown 3</v>
      </c>
      <c r="E14918" s="9"/>
    </row>
    <row r="14919" spans="1:5" x14ac:dyDescent="0.35">
      <c r="A14919" s="2">
        <v>45706.458333333328</v>
      </c>
      <c r="B14919" s="1" t="s">
        <v>34</v>
      </c>
      <c r="C14919" s="1">
        <v>485</v>
      </c>
      <c r="D14919" t="str">
        <f>INDEX(Map!$A$2:$B$35, MATCH(Generation_Raw_Data!$B14919, Map!$A$2:$A$35, 0), 2)</f>
        <v>Ghent 4</v>
      </c>
      <c r="E14919" s="9"/>
    </row>
    <row r="14920" spans="1:5" x14ac:dyDescent="0.35">
      <c r="A14920" s="2">
        <v>45706.458333333328</v>
      </c>
      <c r="B14920" s="1" t="s">
        <v>35</v>
      </c>
      <c r="C14920" s="1">
        <v>0.2</v>
      </c>
      <c r="D14920" t="str">
        <f>INDEX(Map!$A$2:$B$35, MATCH(Generation_Raw_Data!$B14920, Map!$A$2:$A$35, 0), 2)</f>
        <v>Simpsonville Solar</v>
      </c>
      <c r="E14920" s="9"/>
    </row>
    <row r="14921" spans="1:5" x14ac:dyDescent="0.35">
      <c r="A14921" s="2">
        <v>45706.458333333328</v>
      </c>
      <c r="B14921" s="1" t="s">
        <v>29</v>
      </c>
      <c r="C14921" s="1">
        <v>0</v>
      </c>
      <c r="D14921" t="str">
        <f>INDEX(Map!$A$2:$B$35, MATCH(Generation_Raw_Data!$B14921, Map!$A$2:$A$35, 0), 2)</f>
        <v>Brown 5</v>
      </c>
      <c r="E14921" s="9"/>
    </row>
    <row r="14922" spans="1:5" x14ac:dyDescent="0.35">
      <c r="A14922" s="2">
        <v>45706.458333333328</v>
      </c>
      <c r="B14922" s="1" t="s">
        <v>28</v>
      </c>
      <c r="C14922" s="1">
        <v>-1</v>
      </c>
      <c r="D14922" t="str">
        <f>INDEX(Map!$A$2:$B$35, MATCH(Generation_Raw_Data!$B14922, Map!$A$2:$A$35, 0), 2)</f>
        <v>Brown 7</v>
      </c>
      <c r="E14922" s="9"/>
    </row>
    <row r="14923" spans="1:5" x14ac:dyDescent="0.35">
      <c r="A14923" s="2">
        <v>45706.458333333328</v>
      </c>
      <c r="B14923" s="1" t="s">
        <v>38</v>
      </c>
      <c r="C14923" s="1">
        <v>0</v>
      </c>
      <c r="D14923" t="str">
        <f>INDEX(Map!$A$2:$B$35, MATCH(Generation_Raw_Data!$B14923, Map!$A$2:$A$35, 0), 2)</f>
        <v>Brown 6</v>
      </c>
      <c r="E14923" s="9"/>
    </row>
    <row r="14924" spans="1:5" x14ac:dyDescent="0.35">
      <c r="A14924" s="2">
        <v>45706.458333333328</v>
      </c>
      <c r="B14924" s="1" t="s">
        <v>40</v>
      </c>
      <c r="C14924" s="1">
        <v>0</v>
      </c>
      <c r="D14924" t="str">
        <f>INDEX(Map!$A$2:$B$35, MATCH(Generation_Raw_Data!$B14924, Map!$A$2:$A$35, 0), 2)</f>
        <v>Brown 11</v>
      </c>
      <c r="E14924" s="9"/>
    </row>
    <row r="14925" spans="1:5" x14ac:dyDescent="0.35">
      <c r="A14925" s="2">
        <v>45706.458333333328</v>
      </c>
      <c r="B14925" s="1" t="s">
        <v>36</v>
      </c>
      <c r="C14925" s="1">
        <v>0</v>
      </c>
      <c r="D14925" t="str">
        <f>INDEX(Map!$A$2:$B$35, MATCH(Generation_Raw_Data!$B14925, Map!$A$2:$A$35, 0), 2)</f>
        <v>Brown 8</v>
      </c>
      <c r="E14925" s="9"/>
    </row>
    <row r="14926" spans="1:5" x14ac:dyDescent="0.35">
      <c r="A14926" s="2">
        <v>45706.458333333328</v>
      </c>
      <c r="B14926" s="1" t="s">
        <v>37</v>
      </c>
      <c r="C14926" s="1">
        <v>-1</v>
      </c>
      <c r="D14926" t="str">
        <f>INDEX(Map!$A$2:$B$35, MATCH(Generation_Raw_Data!$B14926, Map!$A$2:$A$35, 0), 2)</f>
        <v>Brown 9</v>
      </c>
      <c r="E14926" s="9"/>
    </row>
    <row r="14927" spans="1:5" x14ac:dyDescent="0.35">
      <c r="A14927" s="2">
        <v>45706.458333333328</v>
      </c>
      <c r="B14927" s="1" t="s">
        <v>39</v>
      </c>
      <c r="C14927" s="1">
        <v>0</v>
      </c>
      <c r="D14927" t="str">
        <f>INDEX(Map!$A$2:$B$35, MATCH(Generation_Raw_Data!$B14927, Map!$A$2:$A$35, 0), 2)</f>
        <v>Brown 10</v>
      </c>
      <c r="E14927" s="9"/>
    </row>
    <row r="14928" spans="1:5" x14ac:dyDescent="0.35">
      <c r="A14928" s="2">
        <v>45706.499999999993</v>
      </c>
      <c r="B14928" s="1" t="s">
        <v>61</v>
      </c>
      <c r="C14928" s="1">
        <v>162.6</v>
      </c>
      <c r="D14928" t="str">
        <f>INDEX(Map!$A$2:$B$35, MATCH(Generation_Raw_Data!$B14928, Map!$A$2:$A$35, 0), 2)</f>
        <v>Cane Run 7</v>
      </c>
      <c r="E14928" s="9"/>
    </row>
    <row r="14929" spans="1:5" x14ac:dyDescent="0.35">
      <c r="A14929" s="2">
        <v>45706.499999999993</v>
      </c>
      <c r="B14929" s="1" t="s">
        <v>59</v>
      </c>
      <c r="C14929" s="1">
        <v>162.9</v>
      </c>
      <c r="D14929" t="str">
        <f>INDEX(Map!$A$2:$B$35, MATCH(Generation_Raw_Data!$B14929, Map!$A$2:$A$35, 0), 2)</f>
        <v>Cane Run 7</v>
      </c>
      <c r="E14929" s="9"/>
    </row>
    <row r="14930" spans="1:5" x14ac:dyDescent="0.35">
      <c r="A14930" s="2">
        <v>45706.499999999993</v>
      </c>
      <c r="B14930" s="1" t="s">
        <v>57</v>
      </c>
      <c r="C14930" s="1">
        <v>0</v>
      </c>
      <c r="D14930" t="str">
        <f>INDEX(Map!$A$2:$B$35, MATCH(Generation_Raw_Data!$B14930, Map!$A$2:$A$35, 0), 2)</f>
        <v>Mill Creek 1</v>
      </c>
      <c r="E14930" s="9"/>
    </row>
    <row r="14931" spans="1:5" x14ac:dyDescent="0.35">
      <c r="A14931" s="2">
        <v>45706.499999999993</v>
      </c>
      <c r="B14931" s="1" t="s">
        <v>60</v>
      </c>
      <c r="C14931" s="1">
        <v>183.9</v>
      </c>
      <c r="D14931" t="str">
        <f>INDEX(Map!$A$2:$B$35, MATCH(Generation_Raw_Data!$B14931, Map!$A$2:$A$35, 0), 2)</f>
        <v>Cane Run 7</v>
      </c>
      <c r="E14931" s="9"/>
    </row>
    <row r="14932" spans="1:5" x14ac:dyDescent="0.35">
      <c r="A14932" s="2">
        <v>45706.499999999993</v>
      </c>
      <c r="B14932" s="1" t="s">
        <v>58</v>
      </c>
      <c r="C14932" s="1">
        <v>211.3</v>
      </c>
      <c r="D14932" t="str">
        <f>INDEX(Map!$A$2:$B$35, MATCH(Generation_Raw_Data!$B14932, Map!$A$2:$A$35, 0), 2)</f>
        <v>Mill Creek 2</v>
      </c>
      <c r="E14932" s="9"/>
    </row>
    <row r="14933" spans="1:5" x14ac:dyDescent="0.35">
      <c r="A14933" s="2">
        <v>45706.499999999993</v>
      </c>
      <c r="B14933" s="1" t="s">
        <v>53</v>
      </c>
      <c r="C14933" s="1">
        <v>195.2</v>
      </c>
      <c r="D14933" t="str">
        <f>INDEX(Map!$A$2:$B$35, MATCH(Generation_Raw_Data!$B14933, Map!$A$2:$A$35, 0), 2)</f>
        <v>Mill Creek 3</v>
      </c>
      <c r="E14933" s="9"/>
    </row>
    <row r="14934" spans="1:5" x14ac:dyDescent="0.35">
      <c r="A14934" s="2">
        <v>45706.499999999993</v>
      </c>
      <c r="B14934" s="1" t="s">
        <v>54</v>
      </c>
      <c r="C14934" s="1">
        <v>385.1</v>
      </c>
      <c r="D14934" t="str">
        <f>INDEX(Map!$A$2:$B$35, MATCH(Generation_Raw_Data!$B14934, Map!$A$2:$A$35, 0), 2)</f>
        <v>Mill Creek 4</v>
      </c>
      <c r="E14934" s="9"/>
    </row>
    <row r="14935" spans="1:5" x14ac:dyDescent="0.35">
      <c r="A14935" s="2">
        <v>45706.499999999993</v>
      </c>
      <c r="B14935" s="1" t="s">
        <v>46</v>
      </c>
      <c r="C14935" s="1">
        <v>0</v>
      </c>
      <c r="D14935" t="str">
        <f>INDEX(Map!$A$2:$B$35, MATCH(Generation_Raw_Data!$B14935, Map!$A$2:$A$35, 0), 2)</f>
        <v>Ohio Falls</v>
      </c>
      <c r="E14935" s="9"/>
    </row>
    <row r="14936" spans="1:5" x14ac:dyDescent="0.35">
      <c r="A14936" s="2">
        <v>45706.499999999993</v>
      </c>
      <c r="B14936" s="1" t="s">
        <v>56</v>
      </c>
      <c r="C14936" s="1">
        <v>-0.2</v>
      </c>
      <c r="D14936" t="str">
        <f>INDEX(Map!$A$2:$B$35, MATCH(Generation_Raw_Data!$B14936, Map!$A$2:$A$35, 0), 2)</f>
        <v>Paddy's Run 13</v>
      </c>
      <c r="E14936" s="9"/>
    </row>
    <row r="14937" spans="1:5" x14ac:dyDescent="0.35">
      <c r="A14937" s="2">
        <v>45706.499999999993</v>
      </c>
      <c r="B14937" s="1" t="s">
        <v>55</v>
      </c>
      <c r="C14937" s="1">
        <v>0</v>
      </c>
      <c r="D14937" t="str">
        <f>INDEX(Map!$A$2:$B$35, MATCH(Generation_Raw_Data!$B14937, Map!$A$2:$A$35, 0), 2)</f>
        <v>Paddy's Run 12</v>
      </c>
      <c r="E14937" s="9"/>
    </row>
    <row r="14938" spans="1:5" x14ac:dyDescent="0.35">
      <c r="A14938" s="2">
        <v>45706.499999999993</v>
      </c>
      <c r="B14938" s="1" t="s">
        <v>49</v>
      </c>
      <c r="C14938" s="1">
        <v>90.272000000000006</v>
      </c>
      <c r="D14938" t="str">
        <f>INDEX(Map!$A$2:$B$35, MATCH(Generation_Raw_Data!$B14938, Map!$A$2:$A$35, 0), 2)</f>
        <v>Trimble County 7</v>
      </c>
      <c r="E14938" s="9"/>
    </row>
    <row r="14939" spans="1:5" x14ac:dyDescent="0.35">
      <c r="A14939" s="2">
        <v>45706.499999999993</v>
      </c>
      <c r="B14939" s="1" t="s">
        <v>50</v>
      </c>
      <c r="C14939" s="1">
        <v>100.19199999999999</v>
      </c>
      <c r="D14939" t="str">
        <f>INDEX(Map!$A$2:$B$35, MATCH(Generation_Raw_Data!$B14939, Map!$A$2:$A$35, 0), 2)</f>
        <v>Trimble County 8</v>
      </c>
      <c r="E14939" s="9"/>
    </row>
    <row r="14940" spans="1:5" x14ac:dyDescent="0.35">
      <c r="A14940" s="2">
        <v>45706.499999999993</v>
      </c>
      <c r="B14940" s="1" t="s">
        <v>51</v>
      </c>
      <c r="C14940" s="1">
        <v>91.263999999999996</v>
      </c>
      <c r="D14940" t="str">
        <f>INDEX(Map!$A$2:$B$35, MATCH(Generation_Raw_Data!$B14940, Map!$A$2:$A$35, 0), 2)</f>
        <v>Trimble County 9</v>
      </c>
      <c r="E14940" s="9"/>
    </row>
    <row r="14941" spans="1:5" x14ac:dyDescent="0.35">
      <c r="A14941" s="2">
        <v>45706.499999999993</v>
      </c>
      <c r="B14941" s="1" t="s">
        <v>48</v>
      </c>
      <c r="C14941" s="1">
        <v>0</v>
      </c>
      <c r="D14941" t="str">
        <f>INDEX(Map!$A$2:$B$35, MATCH(Generation_Raw_Data!$B14941, Map!$A$2:$A$35, 0), 2)</f>
        <v>Trimble County 6</v>
      </c>
      <c r="E14941" s="9"/>
    </row>
    <row r="14942" spans="1:5" x14ac:dyDescent="0.35">
      <c r="A14942" s="2">
        <v>45706.499999999993</v>
      </c>
      <c r="B14942" s="1" t="s">
        <v>47</v>
      </c>
      <c r="C14942" s="1">
        <v>90.272000000000006</v>
      </c>
      <c r="D14942" t="str">
        <f>INDEX(Map!$A$2:$B$35, MATCH(Generation_Raw_Data!$B14942, Map!$A$2:$A$35, 0), 2)</f>
        <v>Trimble County 5</v>
      </c>
      <c r="E14942" s="9"/>
    </row>
    <row r="14943" spans="1:5" x14ac:dyDescent="0.35">
      <c r="A14943" s="2">
        <v>45706.499999999993</v>
      </c>
      <c r="B14943" s="1" t="s">
        <v>44</v>
      </c>
      <c r="C14943" s="1">
        <v>755.6</v>
      </c>
      <c r="D14943" t="str">
        <f>INDEX(Map!$A$2:$B$35, MATCH(Generation_Raw_Data!$B14943, Map!$A$2:$A$35, 0), 2)</f>
        <v>Trimble County 2</v>
      </c>
      <c r="E14943" s="9"/>
    </row>
    <row r="14944" spans="1:5" x14ac:dyDescent="0.35">
      <c r="A14944" s="2">
        <v>45706.499999999993</v>
      </c>
      <c r="B14944" s="1" t="s">
        <v>45</v>
      </c>
      <c r="C14944" s="1">
        <v>493</v>
      </c>
      <c r="D14944" t="str">
        <f>INDEX(Map!$A$2:$B$35, MATCH(Generation_Raw_Data!$B14944, Map!$A$2:$A$35, 0), 2)</f>
        <v>Trimble County 1</v>
      </c>
      <c r="E14944" s="9"/>
    </row>
    <row r="14945" spans="1:5" x14ac:dyDescent="0.35">
      <c r="A14945" s="2">
        <v>45706.499999999993</v>
      </c>
      <c r="B14945" s="1" t="s">
        <v>52</v>
      </c>
      <c r="C14945" s="1">
        <v>0</v>
      </c>
      <c r="D14945" t="str">
        <f>INDEX(Map!$A$2:$B$35, MATCH(Generation_Raw_Data!$B14945, Map!$A$2:$A$35, 0), 2)</f>
        <v>Trimble County 10</v>
      </c>
      <c r="E14945" s="9"/>
    </row>
    <row r="14946" spans="1:5" x14ac:dyDescent="0.35">
      <c r="A14946" s="2">
        <v>45706.499999999993</v>
      </c>
      <c r="B14946" s="1" t="s">
        <v>42</v>
      </c>
      <c r="C14946" s="1">
        <v>30</v>
      </c>
      <c r="D14946" t="str">
        <f>INDEX(Map!$A$2:$B$35, MATCH(Generation_Raw_Data!$B14946, Map!$A$2:$A$35, 0), 2)</f>
        <v>Dix Dam</v>
      </c>
      <c r="E14946" s="9"/>
    </row>
    <row r="14947" spans="1:5" x14ac:dyDescent="0.35">
      <c r="A14947" s="2">
        <v>45706.499999999993</v>
      </c>
      <c r="B14947" s="1" t="s">
        <v>43</v>
      </c>
      <c r="C14947" s="1">
        <v>0</v>
      </c>
      <c r="D14947" t="str">
        <f>INDEX(Map!$A$2:$B$35, MATCH(Generation_Raw_Data!$B14947, Map!$A$2:$A$35, 0), 2)</f>
        <v>Haefling</v>
      </c>
      <c r="E14947" s="9"/>
    </row>
    <row r="14948" spans="1:5" x14ac:dyDescent="0.35">
      <c r="A14948" s="2">
        <v>45706.499999999993</v>
      </c>
      <c r="B14948" s="1" t="s">
        <v>41</v>
      </c>
      <c r="C14948" s="1">
        <v>2.6</v>
      </c>
      <c r="D14948" t="str">
        <f>INDEX(Map!$A$2:$B$35, MATCH(Generation_Raw_Data!$B14948, Map!$A$2:$A$35, 0), 2)</f>
        <v>Brown Solar</v>
      </c>
      <c r="E14948" s="9"/>
    </row>
    <row r="14949" spans="1:5" x14ac:dyDescent="0.35">
      <c r="A14949" s="2">
        <v>45706.499999999993</v>
      </c>
      <c r="B14949" s="1" t="s">
        <v>29</v>
      </c>
      <c r="C14949" s="1">
        <v>0</v>
      </c>
      <c r="D14949" t="str">
        <f>INDEX(Map!$A$2:$B$35, MATCH(Generation_Raw_Data!$B14949, Map!$A$2:$A$35, 0), 2)</f>
        <v>Brown 5</v>
      </c>
      <c r="E14949" s="9"/>
    </row>
    <row r="14950" spans="1:5" x14ac:dyDescent="0.35">
      <c r="A14950" s="2">
        <v>45706.499999999993</v>
      </c>
      <c r="B14950" s="1" t="s">
        <v>30</v>
      </c>
      <c r="C14950" s="1">
        <v>364</v>
      </c>
      <c r="D14950" t="str">
        <f>INDEX(Map!$A$2:$B$35, MATCH(Generation_Raw_Data!$B14950, Map!$A$2:$A$35, 0), 2)</f>
        <v>Brown 3</v>
      </c>
      <c r="E14950" s="9"/>
    </row>
    <row r="14951" spans="1:5" x14ac:dyDescent="0.35">
      <c r="A14951" s="2">
        <v>45706.499999999993</v>
      </c>
      <c r="B14951" s="1" t="s">
        <v>31</v>
      </c>
      <c r="C14951" s="1">
        <v>479.75</v>
      </c>
      <c r="D14951" t="str">
        <f>INDEX(Map!$A$2:$B$35, MATCH(Generation_Raw_Data!$B14951, Map!$A$2:$A$35, 0), 2)</f>
        <v>Ghent 1</v>
      </c>
      <c r="E14951" s="9"/>
    </row>
    <row r="14952" spans="1:5" x14ac:dyDescent="0.35">
      <c r="A14952" s="2">
        <v>45706.499999999993</v>
      </c>
      <c r="B14952" s="1" t="s">
        <v>33</v>
      </c>
      <c r="C14952" s="1">
        <v>486.75</v>
      </c>
      <c r="D14952" t="str">
        <f>INDEX(Map!$A$2:$B$35, MATCH(Generation_Raw_Data!$B14952, Map!$A$2:$A$35, 0), 2)</f>
        <v>Ghent 2</v>
      </c>
      <c r="E14952" s="9"/>
    </row>
    <row r="14953" spans="1:5" x14ac:dyDescent="0.35">
      <c r="A14953" s="2">
        <v>45706.499999999993</v>
      </c>
      <c r="B14953" s="1" t="s">
        <v>32</v>
      </c>
      <c r="C14953" s="1">
        <v>478.75</v>
      </c>
      <c r="D14953" t="str">
        <f>INDEX(Map!$A$2:$B$35, MATCH(Generation_Raw_Data!$B14953, Map!$A$2:$A$35, 0), 2)</f>
        <v>Ghent 3</v>
      </c>
      <c r="E14953" s="9"/>
    </row>
    <row r="14954" spans="1:5" x14ac:dyDescent="0.35">
      <c r="A14954" s="2">
        <v>45706.499999999993</v>
      </c>
      <c r="B14954" s="1" t="s">
        <v>34</v>
      </c>
      <c r="C14954" s="1">
        <v>482.75</v>
      </c>
      <c r="D14954" t="str">
        <f>INDEX(Map!$A$2:$B$35, MATCH(Generation_Raw_Data!$B14954, Map!$A$2:$A$35, 0), 2)</f>
        <v>Ghent 4</v>
      </c>
      <c r="E14954" s="9"/>
    </row>
    <row r="14955" spans="1:5" x14ac:dyDescent="0.35">
      <c r="A14955" s="2">
        <v>45706.499999999993</v>
      </c>
      <c r="B14955" s="1" t="s">
        <v>35</v>
      </c>
      <c r="C14955" s="1">
        <v>0.3</v>
      </c>
      <c r="D14955" t="str">
        <f>INDEX(Map!$A$2:$B$35, MATCH(Generation_Raw_Data!$B14955, Map!$A$2:$A$35, 0), 2)</f>
        <v>Simpsonville Solar</v>
      </c>
      <c r="E14955" s="9"/>
    </row>
    <row r="14956" spans="1:5" x14ac:dyDescent="0.35">
      <c r="A14956" s="2">
        <v>45706.499999999993</v>
      </c>
      <c r="B14956" s="1" t="s">
        <v>39</v>
      </c>
      <c r="C14956" s="1">
        <v>0</v>
      </c>
      <c r="D14956" t="str">
        <f>INDEX(Map!$A$2:$B$35, MATCH(Generation_Raw_Data!$B14956, Map!$A$2:$A$35, 0), 2)</f>
        <v>Brown 10</v>
      </c>
      <c r="E14956" s="9"/>
    </row>
    <row r="14957" spans="1:5" x14ac:dyDescent="0.35">
      <c r="A14957" s="2">
        <v>45706.499999999993</v>
      </c>
      <c r="B14957" s="1" t="s">
        <v>37</v>
      </c>
      <c r="C14957" s="1">
        <v>-1</v>
      </c>
      <c r="D14957" t="str">
        <f>INDEX(Map!$A$2:$B$35, MATCH(Generation_Raw_Data!$B14957, Map!$A$2:$A$35, 0), 2)</f>
        <v>Brown 9</v>
      </c>
      <c r="E14957" s="9"/>
    </row>
    <row r="14958" spans="1:5" x14ac:dyDescent="0.35">
      <c r="A14958" s="2">
        <v>45706.499999999993</v>
      </c>
      <c r="B14958" s="1" t="s">
        <v>36</v>
      </c>
      <c r="C14958" s="1">
        <v>0</v>
      </c>
      <c r="D14958" t="str">
        <f>INDEX(Map!$A$2:$B$35, MATCH(Generation_Raw_Data!$B14958, Map!$A$2:$A$35, 0), 2)</f>
        <v>Brown 8</v>
      </c>
      <c r="E14958" s="9"/>
    </row>
    <row r="14959" spans="1:5" x14ac:dyDescent="0.35">
      <c r="A14959" s="2">
        <v>45706.499999999993</v>
      </c>
      <c r="B14959" s="1" t="s">
        <v>40</v>
      </c>
      <c r="C14959" s="1">
        <v>0</v>
      </c>
      <c r="D14959" t="str">
        <f>INDEX(Map!$A$2:$B$35, MATCH(Generation_Raw_Data!$B14959, Map!$A$2:$A$35, 0), 2)</f>
        <v>Brown 11</v>
      </c>
      <c r="E14959" s="9"/>
    </row>
    <row r="14960" spans="1:5" x14ac:dyDescent="0.35">
      <c r="A14960" s="2">
        <v>45706.499999999993</v>
      </c>
      <c r="B14960" s="1" t="s">
        <v>38</v>
      </c>
      <c r="C14960" s="1">
        <v>0</v>
      </c>
      <c r="D14960" t="str">
        <f>INDEX(Map!$A$2:$B$35, MATCH(Generation_Raw_Data!$B14960, Map!$A$2:$A$35, 0), 2)</f>
        <v>Brown 6</v>
      </c>
      <c r="E14960" s="9"/>
    </row>
    <row r="14961" spans="1:5" x14ac:dyDescent="0.35">
      <c r="A14961" s="2">
        <v>45706.499999999993</v>
      </c>
      <c r="B14961" s="1" t="s">
        <v>28</v>
      </c>
      <c r="C14961" s="1">
        <v>-1</v>
      </c>
      <c r="D14961" t="str">
        <f>INDEX(Map!$A$2:$B$35, MATCH(Generation_Raw_Data!$B14961, Map!$A$2:$A$35, 0), 2)</f>
        <v>Brown 7</v>
      </c>
      <c r="E14961" s="9"/>
    </row>
    <row r="14962" spans="1:5" x14ac:dyDescent="0.35">
      <c r="A14962" s="2">
        <v>45706.541666666657</v>
      </c>
      <c r="B14962" s="1" t="s">
        <v>43</v>
      </c>
      <c r="C14962" s="1">
        <v>0</v>
      </c>
      <c r="D14962" t="str">
        <f>INDEX(Map!$A$2:$B$35, MATCH(Generation_Raw_Data!$B14962, Map!$A$2:$A$35, 0), 2)</f>
        <v>Haefling</v>
      </c>
      <c r="E14962" s="9"/>
    </row>
    <row r="14963" spans="1:5" x14ac:dyDescent="0.35">
      <c r="A14963" s="2">
        <v>45706.541666666657</v>
      </c>
      <c r="B14963" s="1" t="s">
        <v>42</v>
      </c>
      <c r="C14963" s="1">
        <v>30</v>
      </c>
      <c r="D14963" t="str">
        <f>INDEX(Map!$A$2:$B$35, MATCH(Generation_Raw_Data!$B14963, Map!$A$2:$A$35, 0), 2)</f>
        <v>Dix Dam</v>
      </c>
      <c r="E14963" s="9"/>
    </row>
    <row r="14964" spans="1:5" x14ac:dyDescent="0.35">
      <c r="A14964" s="2">
        <v>45706.541666666657</v>
      </c>
      <c r="B14964" s="1" t="s">
        <v>41</v>
      </c>
      <c r="C14964" s="1">
        <v>1.7</v>
      </c>
      <c r="D14964" t="str">
        <f>INDEX(Map!$A$2:$B$35, MATCH(Generation_Raw_Data!$B14964, Map!$A$2:$A$35, 0), 2)</f>
        <v>Brown Solar</v>
      </c>
      <c r="E14964" s="9"/>
    </row>
    <row r="14965" spans="1:5" x14ac:dyDescent="0.35">
      <c r="A14965" s="2">
        <v>45706.541666666657</v>
      </c>
      <c r="B14965" s="1" t="s">
        <v>32</v>
      </c>
      <c r="C14965" s="1">
        <v>478</v>
      </c>
      <c r="D14965" t="str">
        <f>INDEX(Map!$A$2:$B$35, MATCH(Generation_Raw_Data!$B14965, Map!$A$2:$A$35, 0), 2)</f>
        <v>Ghent 3</v>
      </c>
      <c r="E14965" s="9"/>
    </row>
    <row r="14966" spans="1:5" x14ac:dyDescent="0.35">
      <c r="A14966" s="2">
        <v>45706.541666666657</v>
      </c>
      <c r="B14966" s="1" t="s">
        <v>33</v>
      </c>
      <c r="C14966" s="1">
        <v>487</v>
      </c>
      <c r="D14966" t="str">
        <f>INDEX(Map!$A$2:$B$35, MATCH(Generation_Raw_Data!$B14966, Map!$A$2:$A$35, 0), 2)</f>
        <v>Ghent 2</v>
      </c>
      <c r="E14966" s="9"/>
    </row>
    <row r="14967" spans="1:5" x14ac:dyDescent="0.35">
      <c r="A14967" s="2">
        <v>45706.541666666657</v>
      </c>
      <c r="B14967" s="1" t="s">
        <v>31</v>
      </c>
      <c r="C14967" s="1">
        <v>246</v>
      </c>
      <c r="D14967" t="str">
        <f>INDEX(Map!$A$2:$B$35, MATCH(Generation_Raw_Data!$B14967, Map!$A$2:$A$35, 0), 2)</f>
        <v>Ghent 1</v>
      </c>
      <c r="E14967" s="9"/>
    </row>
    <row r="14968" spans="1:5" x14ac:dyDescent="0.35">
      <c r="A14968" s="2">
        <v>45706.541666666657</v>
      </c>
      <c r="B14968" s="1" t="s">
        <v>30</v>
      </c>
      <c r="C14968" s="1">
        <v>388</v>
      </c>
      <c r="D14968" t="str">
        <f>INDEX(Map!$A$2:$B$35, MATCH(Generation_Raw_Data!$B14968, Map!$A$2:$A$35, 0), 2)</f>
        <v>Brown 3</v>
      </c>
      <c r="E14968" s="9"/>
    </row>
    <row r="14969" spans="1:5" x14ac:dyDescent="0.35">
      <c r="A14969" s="2">
        <v>45706.541666666657</v>
      </c>
      <c r="B14969" s="1" t="s">
        <v>29</v>
      </c>
      <c r="C14969" s="1">
        <v>0</v>
      </c>
      <c r="D14969" t="str">
        <f>INDEX(Map!$A$2:$B$35, MATCH(Generation_Raw_Data!$B14969, Map!$A$2:$A$35, 0), 2)</f>
        <v>Brown 5</v>
      </c>
      <c r="E14969" s="9"/>
    </row>
    <row r="14970" spans="1:5" x14ac:dyDescent="0.35">
      <c r="A14970" s="2">
        <v>45706.541666666657</v>
      </c>
      <c r="B14970" s="1" t="s">
        <v>34</v>
      </c>
      <c r="C14970" s="1">
        <v>483</v>
      </c>
      <c r="D14970" t="str">
        <f>INDEX(Map!$A$2:$B$35, MATCH(Generation_Raw_Data!$B14970, Map!$A$2:$A$35, 0), 2)</f>
        <v>Ghent 4</v>
      </c>
      <c r="E14970" s="9"/>
    </row>
    <row r="14971" spans="1:5" x14ac:dyDescent="0.35">
      <c r="A14971" s="2">
        <v>45706.541666666657</v>
      </c>
      <c r="B14971" s="1" t="s">
        <v>35</v>
      </c>
      <c r="C14971" s="1">
        <v>0.3</v>
      </c>
      <c r="D14971" t="str">
        <f>INDEX(Map!$A$2:$B$35, MATCH(Generation_Raw_Data!$B14971, Map!$A$2:$A$35, 0), 2)</f>
        <v>Simpsonville Solar</v>
      </c>
      <c r="E14971" s="9"/>
    </row>
    <row r="14972" spans="1:5" x14ac:dyDescent="0.35">
      <c r="A14972" s="2">
        <v>45706.541666666657</v>
      </c>
      <c r="B14972" s="1" t="s">
        <v>28</v>
      </c>
      <c r="C14972" s="1">
        <v>0</v>
      </c>
      <c r="D14972" t="str">
        <f>INDEX(Map!$A$2:$B$35, MATCH(Generation_Raw_Data!$B14972, Map!$A$2:$A$35, 0), 2)</f>
        <v>Brown 7</v>
      </c>
      <c r="E14972" s="9"/>
    </row>
    <row r="14973" spans="1:5" x14ac:dyDescent="0.35">
      <c r="A14973" s="2">
        <v>45706.541666666657</v>
      </c>
      <c r="B14973" s="1" t="s">
        <v>38</v>
      </c>
      <c r="C14973" s="1">
        <v>0</v>
      </c>
      <c r="D14973" t="str">
        <f>INDEX(Map!$A$2:$B$35, MATCH(Generation_Raw_Data!$B14973, Map!$A$2:$A$35, 0), 2)</f>
        <v>Brown 6</v>
      </c>
      <c r="E14973" s="9"/>
    </row>
    <row r="14974" spans="1:5" x14ac:dyDescent="0.35">
      <c r="A14974" s="2">
        <v>45706.541666666657</v>
      </c>
      <c r="B14974" s="1" t="s">
        <v>40</v>
      </c>
      <c r="C14974" s="1">
        <v>0</v>
      </c>
      <c r="D14974" t="str">
        <f>INDEX(Map!$A$2:$B$35, MATCH(Generation_Raw_Data!$B14974, Map!$A$2:$A$35, 0), 2)</f>
        <v>Brown 11</v>
      </c>
      <c r="E14974" s="9"/>
    </row>
    <row r="14975" spans="1:5" x14ac:dyDescent="0.35">
      <c r="A14975" s="2">
        <v>45706.541666666657</v>
      </c>
      <c r="B14975" s="1" t="s">
        <v>36</v>
      </c>
      <c r="C14975" s="1">
        <v>0</v>
      </c>
      <c r="D14975" t="str">
        <f>INDEX(Map!$A$2:$B$35, MATCH(Generation_Raw_Data!$B14975, Map!$A$2:$A$35, 0), 2)</f>
        <v>Brown 8</v>
      </c>
      <c r="E14975" s="9"/>
    </row>
    <row r="14976" spans="1:5" x14ac:dyDescent="0.35">
      <c r="A14976" s="2">
        <v>45706.541666666657</v>
      </c>
      <c r="B14976" s="1" t="s">
        <v>37</v>
      </c>
      <c r="C14976" s="1">
        <v>-1</v>
      </c>
      <c r="D14976" t="str">
        <f>INDEX(Map!$A$2:$B$35, MATCH(Generation_Raw_Data!$B14976, Map!$A$2:$A$35, 0), 2)</f>
        <v>Brown 9</v>
      </c>
      <c r="E14976" s="9"/>
    </row>
    <row r="14977" spans="1:5" x14ac:dyDescent="0.35">
      <c r="A14977" s="2">
        <v>45706.541666666657</v>
      </c>
      <c r="B14977" s="1" t="s">
        <v>39</v>
      </c>
      <c r="C14977" s="1">
        <v>0</v>
      </c>
      <c r="D14977" t="str">
        <f>INDEX(Map!$A$2:$B$35, MATCH(Generation_Raw_Data!$B14977, Map!$A$2:$A$35, 0), 2)</f>
        <v>Brown 10</v>
      </c>
      <c r="E14977" s="9"/>
    </row>
    <row r="14978" spans="1:5" x14ac:dyDescent="0.35">
      <c r="A14978" s="2">
        <v>45706.541666666657</v>
      </c>
      <c r="B14978" s="1" t="s">
        <v>59</v>
      </c>
      <c r="C14978" s="1">
        <v>186.6</v>
      </c>
      <c r="D14978" t="str">
        <f>INDEX(Map!$A$2:$B$35, MATCH(Generation_Raw_Data!$B14978, Map!$A$2:$A$35, 0), 2)</f>
        <v>Cane Run 7</v>
      </c>
      <c r="E14978" s="9"/>
    </row>
    <row r="14979" spans="1:5" x14ac:dyDescent="0.35">
      <c r="A14979" s="2">
        <v>45706.541666666657</v>
      </c>
      <c r="B14979" s="1" t="s">
        <v>61</v>
      </c>
      <c r="C14979" s="1">
        <v>186.5</v>
      </c>
      <c r="D14979" t="str">
        <f>INDEX(Map!$A$2:$B$35, MATCH(Generation_Raw_Data!$B14979, Map!$A$2:$A$35, 0), 2)</f>
        <v>Cane Run 7</v>
      </c>
      <c r="E14979" s="9"/>
    </row>
    <row r="14980" spans="1:5" x14ac:dyDescent="0.35">
      <c r="A14980" s="2">
        <v>45706.541666666657</v>
      </c>
      <c r="B14980" s="1" t="s">
        <v>60</v>
      </c>
      <c r="C14980" s="1">
        <v>193.6</v>
      </c>
      <c r="D14980" t="str">
        <f>INDEX(Map!$A$2:$B$35, MATCH(Generation_Raw_Data!$B14980, Map!$A$2:$A$35, 0), 2)</f>
        <v>Cane Run 7</v>
      </c>
      <c r="E14980" s="9"/>
    </row>
    <row r="14981" spans="1:5" x14ac:dyDescent="0.35">
      <c r="A14981" s="2">
        <v>45706.541666666657</v>
      </c>
      <c r="B14981" s="1" t="s">
        <v>57</v>
      </c>
      <c r="C14981" s="1">
        <v>0</v>
      </c>
      <c r="D14981" t="str">
        <f>INDEX(Map!$A$2:$B$35, MATCH(Generation_Raw_Data!$B14981, Map!$A$2:$A$35, 0), 2)</f>
        <v>Mill Creek 1</v>
      </c>
      <c r="E14981" s="9"/>
    </row>
    <row r="14982" spans="1:5" x14ac:dyDescent="0.35">
      <c r="A14982" s="2">
        <v>45706.541666666657</v>
      </c>
      <c r="B14982" s="1" t="s">
        <v>55</v>
      </c>
      <c r="C14982" s="1">
        <v>0</v>
      </c>
      <c r="D14982" t="str">
        <f>INDEX(Map!$A$2:$B$35, MATCH(Generation_Raw_Data!$B14982, Map!$A$2:$A$35, 0), 2)</f>
        <v>Paddy's Run 12</v>
      </c>
      <c r="E14982" s="9"/>
    </row>
    <row r="14983" spans="1:5" x14ac:dyDescent="0.35">
      <c r="A14983" s="2">
        <v>45706.541666666657</v>
      </c>
      <c r="B14983" s="1" t="s">
        <v>56</v>
      </c>
      <c r="C14983" s="1">
        <v>-0.3</v>
      </c>
      <c r="D14983" t="str">
        <f>INDEX(Map!$A$2:$B$35, MATCH(Generation_Raw_Data!$B14983, Map!$A$2:$A$35, 0), 2)</f>
        <v>Paddy's Run 13</v>
      </c>
      <c r="E14983" s="9"/>
    </row>
    <row r="14984" spans="1:5" x14ac:dyDescent="0.35">
      <c r="A14984" s="2">
        <v>45706.541666666657</v>
      </c>
      <c r="B14984" s="1" t="s">
        <v>54</v>
      </c>
      <c r="C14984" s="1">
        <v>421.9</v>
      </c>
      <c r="D14984" t="str">
        <f>INDEX(Map!$A$2:$B$35, MATCH(Generation_Raw_Data!$B14984, Map!$A$2:$A$35, 0), 2)</f>
        <v>Mill Creek 4</v>
      </c>
      <c r="E14984" s="9"/>
    </row>
    <row r="14985" spans="1:5" x14ac:dyDescent="0.35">
      <c r="A14985" s="2">
        <v>45706.541666666657</v>
      </c>
      <c r="B14985" s="1" t="s">
        <v>53</v>
      </c>
      <c r="C14985" s="1">
        <v>213.2</v>
      </c>
      <c r="D14985" t="str">
        <f>INDEX(Map!$A$2:$B$35, MATCH(Generation_Raw_Data!$B14985, Map!$A$2:$A$35, 0), 2)</f>
        <v>Mill Creek 3</v>
      </c>
      <c r="E14985" s="9"/>
    </row>
    <row r="14986" spans="1:5" x14ac:dyDescent="0.35">
      <c r="A14986" s="2">
        <v>45706.541666666657</v>
      </c>
      <c r="B14986" s="1" t="s">
        <v>58</v>
      </c>
      <c r="C14986" s="1">
        <v>205.1</v>
      </c>
      <c r="D14986" t="str">
        <f>INDEX(Map!$A$2:$B$35, MATCH(Generation_Raw_Data!$B14986, Map!$A$2:$A$35, 0), 2)</f>
        <v>Mill Creek 2</v>
      </c>
      <c r="E14986" s="9"/>
    </row>
    <row r="14987" spans="1:5" x14ac:dyDescent="0.35">
      <c r="A14987" s="2">
        <v>45706.541666666657</v>
      </c>
      <c r="B14987" s="1" t="s">
        <v>44</v>
      </c>
      <c r="C14987" s="1">
        <v>753.5</v>
      </c>
      <c r="D14987" t="str">
        <f>INDEX(Map!$A$2:$B$35, MATCH(Generation_Raw_Data!$B14987, Map!$A$2:$A$35, 0), 2)</f>
        <v>Trimble County 2</v>
      </c>
      <c r="E14987" s="9"/>
    </row>
    <row r="14988" spans="1:5" x14ac:dyDescent="0.35">
      <c r="A14988" s="2">
        <v>45706.541666666657</v>
      </c>
      <c r="B14988" s="1" t="s">
        <v>47</v>
      </c>
      <c r="C14988" s="1">
        <v>92.271500000000003</v>
      </c>
      <c r="D14988" t="str">
        <f>INDEX(Map!$A$2:$B$35, MATCH(Generation_Raw_Data!$B14988, Map!$A$2:$A$35, 0), 2)</f>
        <v>Trimble County 5</v>
      </c>
      <c r="E14988" s="9"/>
    </row>
    <row r="14989" spans="1:5" x14ac:dyDescent="0.35">
      <c r="A14989" s="2">
        <v>45706.541666666657</v>
      </c>
      <c r="B14989" s="1" t="s">
        <v>48</v>
      </c>
      <c r="C14989" s="1">
        <v>0</v>
      </c>
      <c r="D14989" t="str">
        <f>INDEX(Map!$A$2:$B$35, MATCH(Generation_Raw_Data!$B14989, Map!$A$2:$A$35, 0), 2)</f>
        <v>Trimble County 6</v>
      </c>
      <c r="E14989" s="9"/>
    </row>
    <row r="14990" spans="1:5" x14ac:dyDescent="0.35">
      <c r="A14990" s="2">
        <v>45706.541666666657</v>
      </c>
      <c r="B14990" s="1" t="s">
        <v>51</v>
      </c>
      <c r="C14990" s="1">
        <v>93.2637</v>
      </c>
      <c r="D14990" t="str">
        <f>INDEX(Map!$A$2:$B$35, MATCH(Generation_Raw_Data!$B14990, Map!$A$2:$A$35, 0), 2)</f>
        <v>Trimble County 9</v>
      </c>
      <c r="E14990" s="9"/>
    </row>
    <row r="14991" spans="1:5" x14ac:dyDescent="0.35">
      <c r="A14991" s="2">
        <v>45706.541666666657</v>
      </c>
      <c r="B14991" s="1" t="s">
        <v>50</v>
      </c>
      <c r="C14991" s="1">
        <v>102.1932</v>
      </c>
      <c r="D14991" t="str">
        <f>INDEX(Map!$A$2:$B$35, MATCH(Generation_Raw_Data!$B14991, Map!$A$2:$A$35, 0), 2)</f>
        <v>Trimble County 8</v>
      </c>
      <c r="E14991" s="9"/>
    </row>
    <row r="14992" spans="1:5" x14ac:dyDescent="0.35">
      <c r="A14992" s="2">
        <v>45706.541666666657</v>
      </c>
      <c r="B14992" s="1" t="s">
        <v>49</v>
      </c>
      <c r="C14992" s="1">
        <v>92.271500000000003</v>
      </c>
      <c r="D14992" t="str">
        <f>INDEX(Map!$A$2:$B$35, MATCH(Generation_Raw_Data!$B14992, Map!$A$2:$A$35, 0), 2)</f>
        <v>Trimble County 7</v>
      </c>
      <c r="E14992" s="9"/>
    </row>
    <row r="14993" spans="1:5" x14ac:dyDescent="0.35">
      <c r="A14993" s="2">
        <v>45706.541666666657</v>
      </c>
      <c r="B14993" s="1" t="s">
        <v>46</v>
      </c>
      <c r="C14993" s="1">
        <v>0</v>
      </c>
      <c r="D14993" t="str">
        <f>INDEX(Map!$A$2:$B$35, MATCH(Generation_Raw_Data!$B14993, Map!$A$2:$A$35, 0), 2)</f>
        <v>Ohio Falls</v>
      </c>
      <c r="E14993" s="9"/>
    </row>
    <row r="14994" spans="1:5" x14ac:dyDescent="0.35">
      <c r="A14994" s="2">
        <v>45706.541666666657</v>
      </c>
      <c r="B14994" s="1" t="s">
        <v>45</v>
      </c>
      <c r="C14994" s="1">
        <v>494.6</v>
      </c>
      <c r="D14994" t="str">
        <f>INDEX(Map!$A$2:$B$35, MATCH(Generation_Raw_Data!$B14994, Map!$A$2:$A$35, 0), 2)</f>
        <v>Trimble County 1</v>
      </c>
      <c r="E14994" s="9"/>
    </row>
    <row r="14995" spans="1:5" x14ac:dyDescent="0.35">
      <c r="A14995" s="2">
        <v>45706.541666666657</v>
      </c>
      <c r="B14995" s="1" t="s">
        <v>52</v>
      </c>
      <c r="C14995" s="1">
        <v>0</v>
      </c>
      <c r="D14995" t="str">
        <f>INDEX(Map!$A$2:$B$35, MATCH(Generation_Raw_Data!$B14995, Map!$A$2:$A$35, 0), 2)</f>
        <v>Trimble County 10</v>
      </c>
      <c r="E14995" s="9"/>
    </row>
    <row r="14996" spans="1:5" x14ac:dyDescent="0.35">
      <c r="A14996" s="2">
        <v>45706.583333333321</v>
      </c>
      <c r="B14996" s="1" t="s">
        <v>46</v>
      </c>
      <c r="C14996" s="1">
        <v>0</v>
      </c>
      <c r="D14996" t="str">
        <f>INDEX(Map!$A$2:$B$35, MATCH(Generation_Raw_Data!$B14996, Map!$A$2:$A$35, 0), 2)</f>
        <v>Ohio Falls</v>
      </c>
      <c r="E14996" s="9"/>
    </row>
    <row r="14997" spans="1:5" x14ac:dyDescent="0.35">
      <c r="A14997" s="2">
        <v>45706.583333333321</v>
      </c>
      <c r="B14997" s="1" t="s">
        <v>56</v>
      </c>
      <c r="C14997" s="1">
        <v>-0.2</v>
      </c>
      <c r="D14997" t="str">
        <f>INDEX(Map!$A$2:$B$35, MATCH(Generation_Raw_Data!$B14997, Map!$A$2:$A$35, 0), 2)</f>
        <v>Paddy's Run 13</v>
      </c>
      <c r="E14997" s="9"/>
    </row>
    <row r="14998" spans="1:5" x14ac:dyDescent="0.35">
      <c r="A14998" s="2">
        <v>45706.583333333321</v>
      </c>
      <c r="B14998" s="1" t="s">
        <v>49</v>
      </c>
      <c r="C14998" s="1">
        <v>90.270099999999999</v>
      </c>
      <c r="D14998" t="str">
        <f>INDEX(Map!$A$2:$B$35, MATCH(Generation_Raw_Data!$B14998, Map!$A$2:$A$35, 0), 2)</f>
        <v>Trimble County 7</v>
      </c>
      <c r="E14998" s="9"/>
    </row>
    <row r="14999" spans="1:5" x14ac:dyDescent="0.35">
      <c r="A14999" s="2">
        <v>45706.583333333321</v>
      </c>
      <c r="B14999" s="1" t="s">
        <v>50</v>
      </c>
      <c r="C14999" s="1">
        <v>100.18980000000001</v>
      </c>
      <c r="D14999" t="str">
        <f>INDEX(Map!$A$2:$B$35, MATCH(Generation_Raw_Data!$B14999, Map!$A$2:$A$35, 0), 2)</f>
        <v>Trimble County 8</v>
      </c>
      <c r="E14999" s="9"/>
    </row>
    <row r="15000" spans="1:5" x14ac:dyDescent="0.35">
      <c r="A15000" s="2">
        <v>45706.583333333321</v>
      </c>
      <c r="B15000" s="1" t="s">
        <v>51</v>
      </c>
      <c r="C15000" s="1">
        <v>90.270099999999999</v>
      </c>
      <c r="D15000" t="str">
        <f>INDEX(Map!$A$2:$B$35, MATCH(Generation_Raw_Data!$B15000, Map!$A$2:$A$35, 0), 2)</f>
        <v>Trimble County 9</v>
      </c>
      <c r="E15000" s="9"/>
    </row>
    <row r="15001" spans="1:5" x14ac:dyDescent="0.35">
      <c r="A15001" s="2">
        <v>45706.583333333321</v>
      </c>
      <c r="B15001" s="1" t="s">
        <v>48</v>
      </c>
      <c r="C15001" s="1">
        <v>0</v>
      </c>
      <c r="D15001" t="str">
        <f>INDEX(Map!$A$2:$B$35, MATCH(Generation_Raw_Data!$B15001, Map!$A$2:$A$35, 0), 2)</f>
        <v>Trimble County 6</v>
      </c>
      <c r="E15001" s="9"/>
    </row>
    <row r="15002" spans="1:5" x14ac:dyDescent="0.35">
      <c r="A15002" s="2">
        <v>45706.583333333321</v>
      </c>
      <c r="B15002" s="1" t="s">
        <v>47</v>
      </c>
      <c r="C15002" s="1">
        <v>90.270099999999999</v>
      </c>
      <c r="D15002" t="str">
        <f>INDEX(Map!$A$2:$B$35, MATCH(Generation_Raw_Data!$B15002, Map!$A$2:$A$35, 0), 2)</f>
        <v>Trimble County 5</v>
      </c>
      <c r="E15002" s="9"/>
    </row>
    <row r="15003" spans="1:5" x14ac:dyDescent="0.35">
      <c r="A15003" s="2">
        <v>45706.583333333321</v>
      </c>
      <c r="B15003" s="1" t="s">
        <v>44</v>
      </c>
      <c r="C15003" s="1">
        <v>754.2</v>
      </c>
      <c r="D15003" t="str">
        <f>INDEX(Map!$A$2:$B$35, MATCH(Generation_Raw_Data!$B15003, Map!$A$2:$A$35, 0), 2)</f>
        <v>Trimble County 2</v>
      </c>
      <c r="E15003" s="9"/>
    </row>
    <row r="15004" spans="1:5" x14ac:dyDescent="0.35">
      <c r="A15004" s="2">
        <v>45706.583333333321</v>
      </c>
      <c r="B15004" s="1" t="s">
        <v>45</v>
      </c>
      <c r="C15004" s="1">
        <v>492.2</v>
      </c>
      <c r="D15004" t="str">
        <f>INDEX(Map!$A$2:$B$35, MATCH(Generation_Raw_Data!$B15004, Map!$A$2:$A$35, 0), 2)</f>
        <v>Trimble County 1</v>
      </c>
      <c r="E15004" s="9"/>
    </row>
    <row r="15005" spans="1:5" x14ac:dyDescent="0.35">
      <c r="A15005" s="2">
        <v>45706.583333333321</v>
      </c>
      <c r="B15005" s="1" t="s">
        <v>52</v>
      </c>
      <c r="C15005" s="1">
        <v>0</v>
      </c>
      <c r="D15005" t="str">
        <f>INDEX(Map!$A$2:$B$35, MATCH(Generation_Raw_Data!$B15005, Map!$A$2:$A$35, 0), 2)</f>
        <v>Trimble County 10</v>
      </c>
      <c r="E15005" s="9"/>
    </row>
    <row r="15006" spans="1:5" x14ac:dyDescent="0.35">
      <c r="A15006" s="2">
        <v>45706.583333333321</v>
      </c>
      <c r="B15006" s="1" t="s">
        <v>43</v>
      </c>
      <c r="C15006" s="1">
        <v>0</v>
      </c>
      <c r="D15006" t="str">
        <f>INDEX(Map!$A$2:$B$35, MATCH(Generation_Raw_Data!$B15006, Map!$A$2:$A$35, 0), 2)</f>
        <v>Haefling</v>
      </c>
      <c r="E15006" s="9"/>
    </row>
    <row r="15007" spans="1:5" x14ac:dyDescent="0.35">
      <c r="A15007" s="2">
        <v>45706.583333333321</v>
      </c>
      <c r="B15007" s="1" t="s">
        <v>42</v>
      </c>
      <c r="C15007" s="1">
        <v>31</v>
      </c>
      <c r="D15007" t="str">
        <f>INDEX(Map!$A$2:$B$35, MATCH(Generation_Raw_Data!$B15007, Map!$A$2:$A$35, 0), 2)</f>
        <v>Dix Dam</v>
      </c>
      <c r="E15007" s="9"/>
    </row>
    <row r="15008" spans="1:5" x14ac:dyDescent="0.35">
      <c r="A15008" s="2">
        <v>45706.583333333321</v>
      </c>
      <c r="B15008" s="1" t="s">
        <v>41</v>
      </c>
      <c r="C15008" s="1">
        <v>2.2999999999999998</v>
      </c>
      <c r="D15008" t="str">
        <f>INDEX(Map!$A$2:$B$35, MATCH(Generation_Raw_Data!$B15008, Map!$A$2:$A$35, 0), 2)</f>
        <v>Brown Solar</v>
      </c>
      <c r="E15008" s="9"/>
    </row>
    <row r="15009" spans="1:5" x14ac:dyDescent="0.35">
      <c r="A15009" s="2">
        <v>45706.583333333321</v>
      </c>
      <c r="B15009" s="1" t="s">
        <v>29</v>
      </c>
      <c r="C15009" s="1">
        <v>0</v>
      </c>
      <c r="D15009" t="str">
        <f>INDEX(Map!$A$2:$B$35, MATCH(Generation_Raw_Data!$B15009, Map!$A$2:$A$35, 0), 2)</f>
        <v>Brown 5</v>
      </c>
      <c r="E15009" s="9"/>
    </row>
    <row r="15010" spans="1:5" x14ac:dyDescent="0.35">
      <c r="A15010" s="2">
        <v>45706.583333333321</v>
      </c>
      <c r="B15010" s="1" t="s">
        <v>30</v>
      </c>
      <c r="C15010" s="1">
        <v>343</v>
      </c>
      <c r="D15010" t="str">
        <f>INDEX(Map!$A$2:$B$35, MATCH(Generation_Raw_Data!$B15010, Map!$A$2:$A$35, 0), 2)</f>
        <v>Brown 3</v>
      </c>
      <c r="E15010" s="9"/>
    </row>
    <row r="15011" spans="1:5" x14ac:dyDescent="0.35">
      <c r="A15011" s="2">
        <v>45706.583333333321</v>
      </c>
      <c r="B15011" s="1" t="s">
        <v>31</v>
      </c>
      <c r="C15011" s="1">
        <v>221</v>
      </c>
      <c r="D15011" t="str">
        <f>INDEX(Map!$A$2:$B$35, MATCH(Generation_Raw_Data!$B15011, Map!$A$2:$A$35, 0), 2)</f>
        <v>Ghent 1</v>
      </c>
      <c r="E15011" s="9"/>
    </row>
    <row r="15012" spans="1:5" x14ac:dyDescent="0.35">
      <c r="A15012" s="2">
        <v>45706.583333333321</v>
      </c>
      <c r="B15012" s="1" t="s">
        <v>33</v>
      </c>
      <c r="C15012" s="1">
        <v>476</v>
      </c>
      <c r="D15012" t="str">
        <f>INDEX(Map!$A$2:$B$35, MATCH(Generation_Raw_Data!$B15012, Map!$A$2:$A$35, 0), 2)</f>
        <v>Ghent 2</v>
      </c>
      <c r="E15012" s="9"/>
    </row>
    <row r="15013" spans="1:5" x14ac:dyDescent="0.35">
      <c r="A15013" s="2">
        <v>45706.583333333321</v>
      </c>
      <c r="B15013" s="1" t="s">
        <v>32</v>
      </c>
      <c r="C15013" s="1">
        <v>477</v>
      </c>
      <c r="D15013" t="str">
        <f>INDEX(Map!$A$2:$B$35, MATCH(Generation_Raw_Data!$B15013, Map!$A$2:$A$35, 0), 2)</f>
        <v>Ghent 3</v>
      </c>
      <c r="E15013" s="9"/>
    </row>
    <row r="15014" spans="1:5" x14ac:dyDescent="0.35">
      <c r="A15014" s="2">
        <v>45706.583333333321</v>
      </c>
      <c r="B15014" s="1" t="s">
        <v>34</v>
      </c>
      <c r="C15014" s="1">
        <v>483</v>
      </c>
      <c r="D15014" t="str">
        <f>INDEX(Map!$A$2:$B$35, MATCH(Generation_Raw_Data!$B15014, Map!$A$2:$A$35, 0), 2)</f>
        <v>Ghent 4</v>
      </c>
      <c r="E15014" s="9"/>
    </row>
    <row r="15015" spans="1:5" x14ac:dyDescent="0.35">
      <c r="A15015" s="2">
        <v>45706.583333333321</v>
      </c>
      <c r="B15015" s="1" t="s">
        <v>35</v>
      </c>
      <c r="C15015" s="1">
        <v>0.3</v>
      </c>
      <c r="D15015" t="str">
        <f>INDEX(Map!$A$2:$B$35, MATCH(Generation_Raw_Data!$B15015, Map!$A$2:$A$35, 0), 2)</f>
        <v>Simpsonville Solar</v>
      </c>
      <c r="E15015" s="9"/>
    </row>
    <row r="15016" spans="1:5" x14ac:dyDescent="0.35">
      <c r="A15016" s="2">
        <v>45706.583333333321</v>
      </c>
      <c r="B15016" s="1" t="s">
        <v>39</v>
      </c>
      <c r="C15016" s="1">
        <v>0</v>
      </c>
      <c r="D15016" t="str">
        <f>INDEX(Map!$A$2:$B$35, MATCH(Generation_Raw_Data!$B15016, Map!$A$2:$A$35, 0), 2)</f>
        <v>Brown 10</v>
      </c>
      <c r="E15016" s="9"/>
    </row>
    <row r="15017" spans="1:5" x14ac:dyDescent="0.35">
      <c r="A15017" s="2">
        <v>45706.583333333321</v>
      </c>
      <c r="B15017" s="1" t="s">
        <v>37</v>
      </c>
      <c r="C15017" s="1">
        <v>-1</v>
      </c>
      <c r="D15017" t="str">
        <f>INDEX(Map!$A$2:$B$35, MATCH(Generation_Raw_Data!$B15017, Map!$A$2:$A$35, 0), 2)</f>
        <v>Brown 9</v>
      </c>
      <c r="E15017" s="9"/>
    </row>
    <row r="15018" spans="1:5" x14ac:dyDescent="0.35">
      <c r="A15018" s="2">
        <v>45706.583333333321</v>
      </c>
      <c r="B15018" s="1" t="s">
        <v>36</v>
      </c>
      <c r="C15018" s="1">
        <v>0</v>
      </c>
      <c r="D15018" t="str">
        <f>INDEX(Map!$A$2:$B$35, MATCH(Generation_Raw_Data!$B15018, Map!$A$2:$A$35, 0), 2)</f>
        <v>Brown 8</v>
      </c>
      <c r="E15018" s="9"/>
    </row>
    <row r="15019" spans="1:5" x14ac:dyDescent="0.35">
      <c r="A15019" s="2">
        <v>45706.583333333321</v>
      </c>
      <c r="B15019" s="1" t="s">
        <v>40</v>
      </c>
      <c r="C15019" s="1">
        <v>0</v>
      </c>
      <c r="D15019" t="str">
        <f>INDEX(Map!$A$2:$B$35, MATCH(Generation_Raw_Data!$B15019, Map!$A$2:$A$35, 0), 2)</f>
        <v>Brown 11</v>
      </c>
      <c r="E15019" s="9"/>
    </row>
    <row r="15020" spans="1:5" x14ac:dyDescent="0.35">
      <c r="A15020" s="2">
        <v>45706.583333333321</v>
      </c>
      <c r="B15020" s="1" t="s">
        <v>38</v>
      </c>
      <c r="C15020" s="1">
        <v>0</v>
      </c>
      <c r="D15020" t="str">
        <f>INDEX(Map!$A$2:$B$35, MATCH(Generation_Raw_Data!$B15020, Map!$A$2:$A$35, 0), 2)</f>
        <v>Brown 6</v>
      </c>
      <c r="E15020" s="9"/>
    </row>
    <row r="15021" spans="1:5" x14ac:dyDescent="0.35">
      <c r="A15021" s="2">
        <v>45706.583333333321</v>
      </c>
      <c r="B15021" s="1" t="s">
        <v>28</v>
      </c>
      <c r="C15021" s="1">
        <v>-1</v>
      </c>
      <c r="D15021" t="str">
        <f>INDEX(Map!$A$2:$B$35, MATCH(Generation_Raw_Data!$B15021, Map!$A$2:$A$35, 0), 2)</f>
        <v>Brown 7</v>
      </c>
      <c r="E15021" s="9"/>
    </row>
    <row r="15022" spans="1:5" x14ac:dyDescent="0.35">
      <c r="A15022" s="2">
        <v>45706.583333333321</v>
      </c>
      <c r="B15022" s="1" t="s">
        <v>61</v>
      </c>
      <c r="C15022" s="1">
        <v>155.5</v>
      </c>
      <c r="D15022" t="str">
        <f>INDEX(Map!$A$2:$B$35, MATCH(Generation_Raw_Data!$B15022, Map!$A$2:$A$35, 0), 2)</f>
        <v>Cane Run 7</v>
      </c>
      <c r="E15022" s="9"/>
    </row>
    <row r="15023" spans="1:5" x14ac:dyDescent="0.35">
      <c r="A15023" s="2">
        <v>45706.583333333321</v>
      </c>
      <c r="B15023" s="1" t="s">
        <v>59</v>
      </c>
      <c r="C15023" s="1">
        <v>155.80000000000001</v>
      </c>
      <c r="D15023" t="str">
        <f>INDEX(Map!$A$2:$B$35, MATCH(Generation_Raw_Data!$B15023, Map!$A$2:$A$35, 0), 2)</f>
        <v>Cane Run 7</v>
      </c>
      <c r="E15023" s="9"/>
    </row>
    <row r="15024" spans="1:5" x14ac:dyDescent="0.35">
      <c r="A15024" s="2">
        <v>45706.583333333321</v>
      </c>
      <c r="B15024" s="1" t="s">
        <v>57</v>
      </c>
      <c r="C15024" s="1">
        <v>0</v>
      </c>
      <c r="D15024" t="str">
        <f>INDEX(Map!$A$2:$B$35, MATCH(Generation_Raw_Data!$B15024, Map!$A$2:$A$35, 0), 2)</f>
        <v>Mill Creek 1</v>
      </c>
      <c r="E15024" s="9"/>
    </row>
    <row r="15025" spans="1:5" x14ac:dyDescent="0.35">
      <c r="A15025" s="2">
        <v>45706.583333333321</v>
      </c>
      <c r="B15025" s="1" t="s">
        <v>60</v>
      </c>
      <c r="C15025" s="1">
        <v>178.9</v>
      </c>
      <c r="D15025" t="str">
        <f>INDEX(Map!$A$2:$B$35, MATCH(Generation_Raw_Data!$B15025, Map!$A$2:$A$35, 0), 2)</f>
        <v>Cane Run 7</v>
      </c>
      <c r="E15025" s="9"/>
    </row>
    <row r="15026" spans="1:5" x14ac:dyDescent="0.35">
      <c r="A15026" s="2">
        <v>45706.583333333321</v>
      </c>
      <c r="B15026" s="1" t="s">
        <v>55</v>
      </c>
      <c r="C15026" s="1">
        <v>0</v>
      </c>
      <c r="D15026" t="str">
        <f>INDEX(Map!$A$2:$B$35, MATCH(Generation_Raw_Data!$B15026, Map!$A$2:$A$35, 0), 2)</f>
        <v>Paddy's Run 12</v>
      </c>
      <c r="E15026" s="9"/>
    </row>
    <row r="15027" spans="1:5" x14ac:dyDescent="0.35">
      <c r="A15027" s="2">
        <v>45706.583333333321</v>
      </c>
      <c r="B15027" s="1" t="s">
        <v>58</v>
      </c>
      <c r="C15027" s="1">
        <v>210.5</v>
      </c>
      <c r="D15027" t="str">
        <f>INDEX(Map!$A$2:$B$35, MATCH(Generation_Raw_Data!$B15027, Map!$A$2:$A$35, 0), 2)</f>
        <v>Mill Creek 2</v>
      </c>
      <c r="E15027" s="9"/>
    </row>
    <row r="15028" spans="1:5" x14ac:dyDescent="0.35">
      <c r="A15028" s="2">
        <v>45706.583333333321</v>
      </c>
      <c r="B15028" s="1" t="s">
        <v>53</v>
      </c>
      <c r="C15028" s="1">
        <v>298.3</v>
      </c>
      <c r="D15028" t="str">
        <f>INDEX(Map!$A$2:$B$35, MATCH(Generation_Raw_Data!$B15028, Map!$A$2:$A$35, 0), 2)</f>
        <v>Mill Creek 3</v>
      </c>
      <c r="E15028" s="9"/>
    </row>
    <row r="15029" spans="1:5" x14ac:dyDescent="0.35">
      <c r="A15029" s="2">
        <v>45706.583333333321</v>
      </c>
      <c r="B15029" s="1" t="s">
        <v>54</v>
      </c>
      <c r="C15029" s="1">
        <v>432.4</v>
      </c>
      <c r="D15029" t="str">
        <f>INDEX(Map!$A$2:$B$35, MATCH(Generation_Raw_Data!$B15029, Map!$A$2:$A$35, 0), 2)</f>
        <v>Mill Creek 4</v>
      </c>
      <c r="E15029" s="9"/>
    </row>
    <row r="15030" spans="1:5" x14ac:dyDescent="0.35">
      <c r="A15030" s="2">
        <v>45706.624999999985</v>
      </c>
      <c r="B15030" s="1" t="s">
        <v>55</v>
      </c>
      <c r="C15030" s="1">
        <v>0</v>
      </c>
      <c r="D15030" t="str">
        <f>INDEX(Map!$A$2:$B$35, MATCH(Generation_Raw_Data!$B15030, Map!$A$2:$A$35, 0), 2)</f>
        <v>Paddy's Run 12</v>
      </c>
      <c r="E15030" s="9"/>
    </row>
    <row r="15031" spans="1:5" x14ac:dyDescent="0.35">
      <c r="A15031" s="2">
        <v>45706.624999999985</v>
      </c>
      <c r="B15031" s="1" t="s">
        <v>54</v>
      </c>
      <c r="C15031" s="1">
        <v>410.3</v>
      </c>
      <c r="D15031" t="str">
        <f>INDEX(Map!$A$2:$B$35, MATCH(Generation_Raw_Data!$B15031, Map!$A$2:$A$35, 0), 2)</f>
        <v>Mill Creek 4</v>
      </c>
      <c r="E15031" s="9"/>
    </row>
    <row r="15032" spans="1:5" x14ac:dyDescent="0.35">
      <c r="A15032" s="2">
        <v>45706.624999999985</v>
      </c>
      <c r="B15032" s="1" t="s">
        <v>53</v>
      </c>
      <c r="C15032" s="1">
        <v>310.10000000000002</v>
      </c>
      <c r="D15032" t="str">
        <f>INDEX(Map!$A$2:$B$35, MATCH(Generation_Raw_Data!$B15032, Map!$A$2:$A$35, 0), 2)</f>
        <v>Mill Creek 3</v>
      </c>
      <c r="E15032" s="9"/>
    </row>
    <row r="15033" spans="1:5" x14ac:dyDescent="0.35">
      <c r="A15033" s="2">
        <v>45706.624999999985</v>
      </c>
      <c r="B15033" s="1" t="s">
        <v>58</v>
      </c>
      <c r="C15033" s="1">
        <v>203.7</v>
      </c>
      <c r="D15033" t="str">
        <f>INDEX(Map!$A$2:$B$35, MATCH(Generation_Raw_Data!$B15033, Map!$A$2:$A$35, 0), 2)</f>
        <v>Mill Creek 2</v>
      </c>
      <c r="E15033" s="9"/>
    </row>
    <row r="15034" spans="1:5" x14ac:dyDescent="0.35">
      <c r="A15034" s="2">
        <v>45706.624999999985</v>
      </c>
      <c r="B15034" s="1" t="s">
        <v>44</v>
      </c>
      <c r="C15034" s="1">
        <v>756.3</v>
      </c>
      <c r="D15034" t="str">
        <f>INDEX(Map!$A$2:$B$35, MATCH(Generation_Raw_Data!$B15034, Map!$A$2:$A$35, 0), 2)</f>
        <v>Trimble County 2</v>
      </c>
      <c r="E15034" s="9"/>
    </row>
    <row r="15035" spans="1:5" x14ac:dyDescent="0.35">
      <c r="A15035" s="2">
        <v>45706.624999999985</v>
      </c>
      <c r="B15035" s="1" t="s">
        <v>47</v>
      </c>
      <c r="C15035" s="1">
        <v>91.513199999999998</v>
      </c>
      <c r="D15035" t="str">
        <f>INDEX(Map!$A$2:$B$35, MATCH(Generation_Raw_Data!$B15035, Map!$A$2:$A$35, 0), 2)</f>
        <v>Trimble County 5</v>
      </c>
      <c r="E15035" s="9"/>
    </row>
    <row r="15036" spans="1:5" x14ac:dyDescent="0.35">
      <c r="A15036" s="2">
        <v>45706.624999999985</v>
      </c>
      <c r="B15036" s="1" t="s">
        <v>48</v>
      </c>
      <c r="C15036" s="1">
        <v>0</v>
      </c>
      <c r="D15036" t="str">
        <f>INDEX(Map!$A$2:$B$35, MATCH(Generation_Raw_Data!$B15036, Map!$A$2:$A$35, 0), 2)</f>
        <v>Trimble County 6</v>
      </c>
      <c r="E15036" s="9"/>
    </row>
    <row r="15037" spans="1:5" x14ac:dyDescent="0.35">
      <c r="A15037" s="2">
        <v>45706.624999999985</v>
      </c>
      <c r="B15037" s="1" t="s">
        <v>51</v>
      </c>
      <c r="C15037" s="1">
        <v>92.507900000000006</v>
      </c>
      <c r="D15037" t="str">
        <f>INDEX(Map!$A$2:$B$35, MATCH(Generation_Raw_Data!$B15037, Map!$A$2:$A$35, 0), 2)</f>
        <v>Trimble County 9</v>
      </c>
      <c r="E15037" s="9"/>
    </row>
    <row r="15038" spans="1:5" x14ac:dyDescent="0.35">
      <c r="A15038" s="2">
        <v>45706.624999999985</v>
      </c>
      <c r="B15038" s="1" t="s">
        <v>50</v>
      </c>
      <c r="C15038" s="1">
        <v>100.46559999999999</v>
      </c>
      <c r="D15038" t="str">
        <f>INDEX(Map!$A$2:$B$35, MATCH(Generation_Raw_Data!$B15038, Map!$A$2:$A$35, 0), 2)</f>
        <v>Trimble County 8</v>
      </c>
      <c r="E15038" s="9"/>
    </row>
    <row r="15039" spans="1:5" x14ac:dyDescent="0.35">
      <c r="A15039" s="2">
        <v>45706.624999999985</v>
      </c>
      <c r="B15039" s="1" t="s">
        <v>49</v>
      </c>
      <c r="C15039" s="1">
        <v>91.513199999999998</v>
      </c>
      <c r="D15039" t="str">
        <f>INDEX(Map!$A$2:$B$35, MATCH(Generation_Raw_Data!$B15039, Map!$A$2:$A$35, 0), 2)</f>
        <v>Trimble County 7</v>
      </c>
      <c r="E15039" s="9"/>
    </row>
    <row r="15040" spans="1:5" x14ac:dyDescent="0.35">
      <c r="A15040" s="2">
        <v>45706.624999999985</v>
      </c>
      <c r="B15040" s="1" t="s">
        <v>45</v>
      </c>
      <c r="C15040" s="1">
        <v>492</v>
      </c>
      <c r="D15040" t="str">
        <f>INDEX(Map!$A$2:$B$35, MATCH(Generation_Raw_Data!$B15040, Map!$A$2:$A$35, 0), 2)</f>
        <v>Trimble County 1</v>
      </c>
      <c r="E15040" s="9"/>
    </row>
    <row r="15041" spans="1:5" x14ac:dyDescent="0.35">
      <c r="A15041" s="2">
        <v>45706.624999999985</v>
      </c>
      <c r="B15041" s="1" t="s">
        <v>52</v>
      </c>
      <c r="C15041" s="1">
        <v>0</v>
      </c>
      <c r="D15041" t="str">
        <f>INDEX(Map!$A$2:$B$35, MATCH(Generation_Raw_Data!$B15041, Map!$A$2:$A$35, 0), 2)</f>
        <v>Trimble County 10</v>
      </c>
      <c r="E15041" s="9"/>
    </row>
    <row r="15042" spans="1:5" x14ac:dyDescent="0.35">
      <c r="A15042" s="2">
        <v>45706.624999999985</v>
      </c>
      <c r="B15042" s="1" t="s">
        <v>42</v>
      </c>
      <c r="C15042" s="1">
        <v>30</v>
      </c>
      <c r="D15042" t="str">
        <f>INDEX(Map!$A$2:$B$35, MATCH(Generation_Raw_Data!$B15042, Map!$A$2:$A$35, 0), 2)</f>
        <v>Dix Dam</v>
      </c>
      <c r="E15042" s="9"/>
    </row>
    <row r="15043" spans="1:5" x14ac:dyDescent="0.35">
      <c r="A15043" s="2">
        <v>45706.624999999985</v>
      </c>
      <c r="B15043" s="1" t="s">
        <v>43</v>
      </c>
      <c r="C15043" s="1">
        <v>0</v>
      </c>
      <c r="D15043" t="str">
        <f>INDEX(Map!$A$2:$B$35, MATCH(Generation_Raw_Data!$B15043, Map!$A$2:$A$35, 0), 2)</f>
        <v>Haefling</v>
      </c>
      <c r="E15043" s="9"/>
    </row>
    <row r="15044" spans="1:5" x14ac:dyDescent="0.35">
      <c r="A15044" s="2">
        <v>45706.624999999985</v>
      </c>
      <c r="B15044" s="1" t="s">
        <v>59</v>
      </c>
      <c r="C15044" s="1">
        <v>151.69999999999999</v>
      </c>
      <c r="D15044" t="str">
        <f>INDEX(Map!$A$2:$B$35, MATCH(Generation_Raw_Data!$B15044, Map!$A$2:$A$35, 0), 2)</f>
        <v>Cane Run 7</v>
      </c>
      <c r="E15044" s="9"/>
    </row>
    <row r="15045" spans="1:5" x14ac:dyDescent="0.35">
      <c r="A15045" s="2">
        <v>45706.624999999985</v>
      </c>
      <c r="B15045" s="1" t="s">
        <v>61</v>
      </c>
      <c r="C15045" s="1">
        <v>151.4</v>
      </c>
      <c r="D15045" t="str">
        <f>INDEX(Map!$A$2:$B$35, MATCH(Generation_Raw_Data!$B15045, Map!$A$2:$A$35, 0), 2)</f>
        <v>Cane Run 7</v>
      </c>
      <c r="E15045" s="9"/>
    </row>
    <row r="15046" spans="1:5" x14ac:dyDescent="0.35">
      <c r="A15046" s="2">
        <v>45706.624999999985</v>
      </c>
      <c r="B15046" s="1" t="s">
        <v>60</v>
      </c>
      <c r="C15046" s="1">
        <v>176.3</v>
      </c>
      <c r="D15046" t="str">
        <f>INDEX(Map!$A$2:$B$35, MATCH(Generation_Raw_Data!$B15046, Map!$A$2:$A$35, 0), 2)</f>
        <v>Cane Run 7</v>
      </c>
      <c r="E15046" s="9"/>
    </row>
    <row r="15047" spans="1:5" x14ac:dyDescent="0.35">
      <c r="A15047" s="2">
        <v>45706.624999999985</v>
      </c>
      <c r="B15047" s="1" t="s">
        <v>46</v>
      </c>
      <c r="C15047" s="1">
        <v>0</v>
      </c>
      <c r="D15047" t="str">
        <f>INDEX(Map!$A$2:$B$35, MATCH(Generation_Raw_Data!$B15047, Map!$A$2:$A$35, 0), 2)</f>
        <v>Ohio Falls</v>
      </c>
      <c r="E15047" s="9"/>
    </row>
    <row r="15048" spans="1:5" x14ac:dyDescent="0.35">
      <c r="A15048" s="2">
        <v>45706.624999999985</v>
      </c>
      <c r="B15048" s="1" t="s">
        <v>57</v>
      </c>
      <c r="C15048" s="1">
        <v>0</v>
      </c>
      <c r="D15048" t="str">
        <f>INDEX(Map!$A$2:$B$35, MATCH(Generation_Raw_Data!$B15048, Map!$A$2:$A$35, 0), 2)</f>
        <v>Mill Creek 1</v>
      </c>
      <c r="E15048" s="9"/>
    </row>
    <row r="15049" spans="1:5" x14ac:dyDescent="0.35">
      <c r="A15049" s="2">
        <v>45706.624999999985</v>
      </c>
      <c r="B15049" s="1" t="s">
        <v>56</v>
      </c>
      <c r="C15049" s="1">
        <v>-0.2</v>
      </c>
      <c r="D15049" t="str">
        <f>INDEX(Map!$A$2:$B$35, MATCH(Generation_Raw_Data!$B15049, Map!$A$2:$A$35, 0), 2)</f>
        <v>Paddy's Run 13</v>
      </c>
      <c r="E15049" s="9"/>
    </row>
    <row r="15050" spans="1:5" x14ac:dyDescent="0.35">
      <c r="A15050" s="2">
        <v>45706.624999999985</v>
      </c>
      <c r="B15050" s="1" t="s">
        <v>41</v>
      </c>
      <c r="C15050" s="1">
        <v>1.9</v>
      </c>
      <c r="D15050" t="str">
        <f>INDEX(Map!$A$2:$B$35, MATCH(Generation_Raw_Data!$B15050, Map!$A$2:$A$35, 0), 2)</f>
        <v>Brown Solar</v>
      </c>
      <c r="E15050" s="9"/>
    </row>
    <row r="15051" spans="1:5" x14ac:dyDescent="0.35">
      <c r="A15051" s="2">
        <v>45706.624999999985</v>
      </c>
      <c r="B15051" s="1" t="s">
        <v>32</v>
      </c>
      <c r="C15051" s="1">
        <v>481.75</v>
      </c>
      <c r="D15051" t="str">
        <f>INDEX(Map!$A$2:$B$35, MATCH(Generation_Raw_Data!$B15051, Map!$A$2:$A$35, 0), 2)</f>
        <v>Ghent 3</v>
      </c>
      <c r="E15051" s="9"/>
    </row>
    <row r="15052" spans="1:5" x14ac:dyDescent="0.35">
      <c r="A15052" s="2">
        <v>45706.624999999985</v>
      </c>
      <c r="B15052" s="1" t="s">
        <v>33</v>
      </c>
      <c r="C15052" s="1">
        <v>453.75</v>
      </c>
      <c r="D15052" t="str">
        <f>INDEX(Map!$A$2:$B$35, MATCH(Generation_Raw_Data!$B15052, Map!$A$2:$A$35, 0), 2)</f>
        <v>Ghent 2</v>
      </c>
      <c r="E15052" s="9"/>
    </row>
    <row r="15053" spans="1:5" x14ac:dyDescent="0.35">
      <c r="A15053" s="2">
        <v>45706.624999999985</v>
      </c>
      <c r="B15053" s="1" t="s">
        <v>31</v>
      </c>
      <c r="C15053" s="1">
        <v>219.75</v>
      </c>
      <c r="D15053" t="str">
        <f>INDEX(Map!$A$2:$B$35, MATCH(Generation_Raw_Data!$B15053, Map!$A$2:$A$35, 0), 2)</f>
        <v>Ghent 1</v>
      </c>
      <c r="E15053" s="9"/>
    </row>
    <row r="15054" spans="1:5" x14ac:dyDescent="0.35">
      <c r="A15054" s="2">
        <v>45706.624999999985</v>
      </c>
      <c r="B15054" s="1" t="s">
        <v>30</v>
      </c>
      <c r="C15054" s="1">
        <v>287</v>
      </c>
      <c r="D15054" t="str">
        <f>INDEX(Map!$A$2:$B$35, MATCH(Generation_Raw_Data!$B15054, Map!$A$2:$A$35, 0), 2)</f>
        <v>Brown 3</v>
      </c>
      <c r="E15054" s="9"/>
    </row>
    <row r="15055" spans="1:5" x14ac:dyDescent="0.35">
      <c r="A15055" s="2">
        <v>45706.624999999985</v>
      </c>
      <c r="B15055" s="1" t="s">
        <v>29</v>
      </c>
      <c r="C15055" s="1">
        <v>0</v>
      </c>
      <c r="D15055" t="str">
        <f>INDEX(Map!$A$2:$B$35, MATCH(Generation_Raw_Data!$B15055, Map!$A$2:$A$35, 0), 2)</f>
        <v>Brown 5</v>
      </c>
      <c r="E15055" s="9"/>
    </row>
    <row r="15056" spans="1:5" x14ac:dyDescent="0.35">
      <c r="A15056" s="2">
        <v>45706.624999999985</v>
      </c>
      <c r="B15056" s="1" t="s">
        <v>34</v>
      </c>
      <c r="C15056" s="1">
        <v>483</v>
      </c>
      <c r="D15056" t="str">
        <f>INDEX(Map!$A$2:$B$35, MATCH(Generation_Raw_Data!$B15056, Map!$A$2:$A$35, 0), 2)</f>
        <v>Ghent 4</v>
      </c>
      <c r="E15056" s="9"/>
    </row>
    <row r="15057" spans="1:5" x14ac:dyDescent="0.35">
      <c r="A15057" s="2">
        <v>45706.624999999985</v>
      </c>
      <c r="B15057" s="1" t="s">
        <v>35</v>
      </c>
      <c r="C15057" s="1">
        <v>0.3</v>
      </c>
      <c r="D15057" t="str">
        <f>INDEX(Map!$A$2:$B$35, MATCH(Generation_Raw_Data!$B15057, Map!$A$2:$A$35, 0), 2)</f>
        <v>Simpsonville Solar</v>
      </c>
      <c r="E15057" s="9"/>
    </row>
    <row r="15058" spans="1:5" x14ac:dyDescent="0.35">
      <c r="A15058" s="2">
        <v>45706.624999999985</v>
      </c>
      <c r="B15058" s="1" t="s">
        <v>28</v>
      </c>
      <c r="C15058" s="1">
        <v>-1</v>
      </c>
      <c r="D15058" t="str">
        <f>INDEX(Map!$A$2:$B$35, MATCH(Generation_Raw_Data!$B15058, Map!$A$2:$A$35, 0), 2)</f>
        <v>Brown 7</v>
      </c>
      <c r="E15058" s="9"/>
    </row>
    <row r="15059" spans="1:5" x14ac:dyDescent="0.35">
      <c r="A15059" s="2">
        <v>45706.624999999985</v>
      </c>
      <c r="B15059" s="1" t="s">
        <v>38</v>
      </c>
      <c r="C15059" s="1">
        <v>0</v>
      </c>
      <c r="D15059" t="str">
        <f>INDEX(Map!$A$2:$B$35, MATCH(Generation_Raw_Data!$B15059, Map!$A$2:$A$35, 0), 2)</f>
        <v>Brown 6</v>
      </c>
      <c r="E15059" s="9"/>
    </row>
    <row r="15060" spans="1:5" x14ac:dyDescent="0.35">
      <c r="A15060" s="2">
        <v>45706.624999999985</v>
      </c>
      <c r="B15060" s="1" t="s">
        <v>40</v>
      </c>
      <c r="C15060" s="1">
        <v>0</v>
      </c>
      <c r="D15060" t="str">
        <f>INDEX(Map!$A$2:$B$35, MATCH(Generation_Raw_Data!$B15060, Map!$A$2:$A$35, 0), 2)</f>
        <v>Brown 11</v>
      </c>
      <c r="E15060" s="9"/>
    </row>
    <row r="15061" spans="1:5" x14ac:dyDescent="0.35">
      <c r="A15061" s="2">
        <v>45706.624999999985</v>
      </c>
      <c r="B15061" s="1" t="s">
        <v>36</v>
      </c>
      <c r="C15061" s="1">
        <v>0</v>
      </c>
      <c r="D15061" t="str">
        <f>INDEX(Map!$A$2:$B$35, MATCH(Generation_Raw_Data!$B15061, Map!$A$2:$A$35, 0), 2)</f>
        <v>Brown 8</v>
      </c>
      <c r="E15061" s="9"/>
    </row>
    <row r="15062" spans="1:5" x14ac:dyDescent="0.35">
      <c r="A15062" s="2">
        <v>45706.624999999985</v>
      </c>
      <c r="B15062" s="1" t="s">
        <v>37</v>
      </c>
      <c r="C15062" s="1">
        <v>-1</v>
      </c>
      <c r="D15062" t="str">
        <f>INDEX(Map!$A$2:$B$35, MATCH(Generation_Raw_Data!$B15062, Map!$A$2:$A$35, 0), 2)</f>
        <v>Brown 9</v>
      </c>
      <c r="E15062" s="9"/>
    </row>
    <row r="15063" spans="1:5" x14ac:dyDescent="0.35">
      <c r="A15063" s="2">
        <v>45706.624999999985</v>
      </c>
      <c r="B15063" s="1" t="s">
        <v>39</v>
      </c>
      <c r="C15063" s="1">
        <v>0</v>
      </c>
      <c r="D15063" t="str">
        <f>INDEX(Map!$A$2:$B$35, MATCH(Generation_Raw_Data!$B15063, Map!$A$2:$A$35, 0), 2)</f>
        <v>Brown 10</v>
      </c>
      <c r="E15063" s="9"/>
    </row>
    <row r="15064" spans="1:5" x14ac:dyDescent="0.35">
      <c r="A15064" s="2">
        <v>45706.66666666665</v>
      </c>
      <c r="B15064" s="1" t="s">
        <v>61</v>
      </c>
      <c r="C15064" s="1">
        <v>118.9</v>
      </c>
      <c r="D15064" t="str">
        <f>INDEX(Map!$A$2:$B$35, MATCH(Generation_Raw_Data!$B15064, Map!$A$2:$A$35, 0), 2)</f>
        <v>Cane Run 7</v>
      </c>
      <c r="E15064" s="9"/>
    </row>
    <row r="15065" spans="1:5" x14ac:dyDescent="0.35">
      <c r="A15065" s="2">
        <v>45706.66666666665</v>
      </c>
      <c r="B15065" s="1" t="s">
        <v>59</v>
      </c>
      <c r="C15065" s="1">
        <v>119.2</v>
      </c>
      <c r="D15065" t="str">
        <f>INDEX(Map!$A$2:$B$35, MATCH(Generation_Raw_Data!$B15065, Map!$A$2:$A$35, 0), 2)</f>
        <v>Cane Run 7</v>
      </c>
      <c r="E15065" s="9"/>
    </row>
    <row r="15066" spans="1:5" x14ac:dyDescent="0.35">
      <c r="A15066" s="2">
        <v>45706.66666666665</v>
      </c>
      <c r="B15066" s="1" t="s">
        <v>57</v>
      </c>
      <c r="C15066" s="1">
        <v>0</v>
      </c>
      <c r="D15066" t="str">
        <f>INDEX(Map!$A$2:$B$35, MATCH(Generation_Raw_Data!$B15066, Map!$A$2:$A$35, 0), 2)</f>
        <v>Mill Creek 1</v>
      </c>
      <c r="E15066" s="9"/>
    </row>
    <row r="15067" spans="1:5" x14ac:dyDescent="0.35">
      <c r="A15067" s="2">
        <v>45706.66666666665</v>
      </c>
      <c r="B15067" s="1" t="s">
        <v>60</v>
      </c>
      <c r="C15067" s="1">
        <v>160.19999999999999</v>
      </c>
      <c r="D15067" t="str">
        <f>INDEX(Map!$A$2:$B$35, MATCH(Generation_Raw_Data!$B15067, Map!$A$2:$A$35, 0), 2)</f>
        <v>Cane Run 7</v>
      </c>
      <c r="E15067" s="9"/>
    </row>
    <row r="15068" spans="1:5" x14ac:dyDescent="0.35">
      <c r="A15068" s="2">
        <v>45706.66666666665</v>
      </c>
      <c r="B15068" s="1" t="s">
        <v>58</v>
      </c>
      <c r="C15068" s="1">
        <v>227.6</v>
      </c>
      <c r="D15068" t="str">
        <f>INDEX(Map!$A$2:$B$35, MATCH(Generation_Raw_Data!$B15068, Map!$A$2:$A$35, 0), 2)</f>
        <v>Mill Creek 2</v>
      </c>
      <c r="E15068" s="9"/>
    </row>
    <row r="15069" spans="1:5" x14ac:dyDescent="0.35">
      <c r="A15069" s="2">
        <v>45706.66666666665</v>
      </c>
      <c r="B15069" s="1" t="s">
        <v>53</v>
      </c>
      <c r="C15069" s="1">
        <v>377.1</v>
      </c>
      <c r="D15069" t="str">
        <f>INDEX(Map!$A$2:$B$35, MATCH(Generation_Raw_Data!$B15069, Map!$A$2:$A$35, 0), 2)</f>
        <v>Mill Creek 3</v>
      </c>
      <c r="E15069" s="9"/>
    </row>
    <row r="15070" spans="1:5" x14ac:dyDescent="0.35">
      <c r="A15070" s="2">
        <v>45706.66666666665</v>
      </c>
      <c r="B15070" s="1" t="s">
        <v>54</v>
      </c>
      <c r="C15070" s="1">
        <v>442.6</v>
      </c>
      <c r="D15070" t="str">
        <f>INDEX(Map!$A$2:$B$35, MATCH(Generation_Raw_Data!$B15070, Map!$A$2:$A$35, 0), 2)</f>
        <v>Mill Creek 4</v>
      </c>
      <c r="E15070" s="9"/>
    </row>
    <row r="15071" spans="1:5" x14ac:dyDescent="0.35">
      <c r="A15071" s="2">
        <v>45706.66666666665</v>
      </c>
      <c r="B15071" s="1" t="s">
        <v>46</v>
      </c>
      <c r="C15071" s="1">
        <v>0</v>
      </c>
      <c r="D15071" t="str">
        <f>INDEX(Map!$A$2:$B$35, MATCH(Generation_Raw_Data!$B15071, Map!$A$2:$A$35, 0), 2)</f>
        <v>Ohio Falls</v>
      </c>
      <c r="E15071" s="9"/>
    </row>
    <row r="15072" spans="1:5" x14ac:dyDescent="0.35">
      <c r="A15072" s="2">
        <v>45706.66666666665</v>
      </c>
      <c r="B15072" s="1" t="s">
        <v>55</v>
      </c>
      <c r="C15072" s="1">
        <v>0</v>
      </c>
      <c r="D15072" t="str">
        <f>INDEX(Map!$A$2:$B$35, MATCH(Generation_Raw_Data!$B15072, Map!$A$2:$A$35, 0), 2)</f>
        <v>Paddy's Run 12</v>
      </c>
      <c r="E15072" s="9"/>
    </row>
    <row r="15073" spans="1:5" x14ac:dyDescent="0.35">
      <c r="A15073" s="2">
        <v>45706.66666666665</v>
      </c>
      <c r="B15073" s="1" t="s">
        <v>56</v>
      </c>
      <c r="C15073" s="1">
        <v>-0.2</v>
      </c>
      <c r="D15073" t="str">
        <f>INDEX(Map!$A$2:$B$35, MATCH(Generation_Raw_Data!$B15073, Map!$A$2:$A$35, 0), 2)</f>
        <v>Paddy's Run 13</v>
      </c>
      <c r="E15073" s="9"/>
    </row>
    <row r="15074" spans="1:5" x14ac:dyDescent="0.35">
      <c r="A15074" s="2">
        <v>45706.66666666665</v>
      </c>
      <c r="B15074" s="1" t="s">
        <v>49</v>
      </c>
      <c r="C15074" s="1">
        <v>90.275899999999993</v>
      </c>
      <c r="D15074" t="str">
        <f>INDEX(Map!$A$2:$B$35, MATCH(Generation_Raw_Data!$B15074, Map!$A$2:$A$35, 0), 2)</f>
        <v>Trimble County 7</v>
      </c>
      <c r="E15074" s="9"/>
    </row>
    <row r="15075" spans="1:5" x14ac:dyDescent="0.35">
      <c r="A15075" s="2">
        <v>45706.66666666665</v>
      </c>
      <c r="B15075" s="1" t="s">
        <v>50</v>
      </c>
      <c r="C15075" s="1">
        <v>101.1883</v>
      </c>
      <c r="D15075" t="str">
        <f>INDEX(Map!$A$2:$B$35, MATCH(Generation_Raw_Data!$B15075, Map!$A$2:$A$35, 0), 2)</f>
        <v>Trimble County 8</v>
      </c>
      <c r="E15075" s="9"/>
    </row>
    <row r="15076" spans="1:5" x14ac:dyDescent="0.35">
      <c r="A15076" s="2">
        <v>45706.66666666665</v>
      </c>
      <c r="B15076" s="1" t="s">
        <v>51</v>
      </c>
      <c r="C15076" s="1">
        <v>91.267899999999997</v>
      </c>
      <c r="D15076" t="str">
        <f>INDEX(Map!$A$2:$B$35, MATCH(Generation_Raw_Data!$B15076, Map!$A$2:$A$35, 0), 2)</f>
        <v>Trimble County 9</v>
      </c>
      <c r="E15076" s="9"/>
    </row>
    <row r="15077" spans="1:5" x14ac:dyDescent="0.35">
      <c r="A15077" s="2">
        <v>45706.66666666665</v>
      </c>
      <c r="B15077" s="1" t="s">
        <v>48</v>
      </c>
      <c r="C15077" s="1">
        <v>0</v>
      </c>
      <c r="D15077" t="str">
        <f>INDEX(Map!$A$2:$B$35, MATCH(Generation_Raw_Data!$B15077, Map!$A$2:$A$35, 0), 2)</f>
        <v>Trimble County 6</v>
      </c>
      <c r="E15077" s="9"/>
    </row>
    <row r="15078" spans="1:5" x14ac:dyDescent="0.35">
      <c r="A15078" s="2">
        <v>45706.66666666665</v>
      </c>
      <c r="B15078" s="1" t="s">
        <v>47</v>
      </c>
      <c r="C15078" s="1">
        <v>91.267899999999997</v>
      </c>
      <c r="D15078" t="str">
        <f>INDEX(Map!$A$2:$B$35, MATCH(Generation_Raw_Data!$B15078, Map!$A$2:$A$35, 0), 2)</f>
        <v>Trimble County 5</v>
      </c>
      <c r="E15078" s="9"/>
    </row>
    <row r="15079" spans="1:5" x14ac:dyDescent="0.35">
      <c r="A15079" s="2">
        <v>45706.66666666665</v>
      </c>
      <c r="B15079" s="1" t="s">
        <v>44</v>
      </c>
      <c r="C15079" s="1">
        <v>754.5</v>
      </c>
      <c r="D15079" t="str">
        <f>INDEX(Map!$A$2:$B$35, MATCH(Generation_Raw_Data!$B15079, Map!$A$2:$A$35, 0), 2)</f>
        <v>Trimble County 2</v>
      </c>
      <c r="E15079" s="9"/>
    </row>
    <row r="15080" spans="1:5" x14ac:dyDescent="0.35">
      <c r="A15080" s="2">
        <v>45706.66666666665</v>
      </c>
      <c r="B15080" s="1" t="s">
        <v>45</v>
      </c>
      <c r="C15080" s="1">
        <v>491.1</v>
      </c>
      <c r="D15080" t="str">
        <f>INDEX(Map!$A$2:$B$35, MATCH(Generation_Raw_Data!$B15080, Map!$A$2:$A$35, 0), 2)</f>
        <v>Trimble County 1</v>
      </c>
      <c r="E15080" s="9"/>
    </row>
    <row r="15081" spans="1:5" x14ac:dyDescent="0.35">
      <c r="A15081" s="2">
        <v>45706.66666666665</v>
      </c>
      <c r="B15081" s="1" t="s">
        <v>52</v>
      </c>
      <c r="C15081" s="1">
        <v>0</v>
      </c>
      <c r="D15081" t="str">
        <f>INDEX(Map!$A$2:$B$35, MATCH(Generation_Raw_Data!$B15081, Map!$A$2:$A$35, 0), 2)</f>
        <v>Trimble County 10</v>
      </c>
      <c r="E15081" s="9"/>
    </row>
    <row r="15082" spans="1:5" x14ac:dyDescent="0.35">
      <c r="A15082" s="2">
        <v>45706.66666666665</v>
      </c>
      <c r="B15082" s="1" t="s">
        <v>43</v>
      </c>
      <c r="C15082" s="1">
        <v>0</v>
      </c>
      <c r="D15082" t="str">
        <f>INDEX(Map!$A$2:$B$35, MATCH(Generation_Raw_Data!$B15082, Map!$A$2:$A$35, 0), 2)</f>
        <v>Haefling</v>
      </c>
      <c r="E15082" s="9"/>
    </row>
    <row r="15083" spans="1:5" x14ac:dyDescent="0.35">
      <c r="A15083" s="2">
        <v>45706.66666666665</v>
      </c>
      <c r="B15083" s="1" t="s">
        <v>42</v>
      </c>
      <c r="C15083" s="1">
        <v>30</v>
      </c>
      <c r="D15083" t="str">
        <f>INDEX(Map!$A$2:$B$35, MATCH(Generation_Raw_Data!$B15083, Map!$A$2:$A$35, 0), 2)</f>
        <v>Dix Dam</v>
      </c>
      <c r="E15083" s="9"/>
    </row>
    <row r="15084" spans="1:5" x14ac:dyDescent="0.35">
      <c r="A15084" s="2">
        <v>45706.66666666665</v>
      </c>
      <c r="B15084" s="1" t="s">
        <v>41</v>
      </c>
      <c r="C15084" s="1">
        <v>1.4</v>
      </c>
      <c r="D15084" t="str">
        <f>INDEX(Map!$A$2:$B$35, MATCH(Generation_Raw_Data!$B15084, Map!$A$2:$A$35, 0), 2)</f>
        <v>Brown Solar</v>
      </c>
      <c r="E15084" s="9"/>
    </row>
    <row r="15085" spans="1:5" x14ac:dyDescent="0.35">
      <c r="A15085" s="2">
        <v>45706.66666666665</v>
      </c>
      <c r="B15085" s="1" t="s">
        <v>29</v>
      </c>
      <c r="C15085" s="1">
        <v>0</v>
      </c>
      <c r="D15085" t="str">
        <f>INDEX(Map!$A$2:$B$35, MATCH(Generation_Raw_Data!$B15085, Map!$A$2:$A$35, 0), 2)</f>
        <v>Brown 5</v>
      </c>
      <c r="E15085" s="9"/>
    </row>
    <row r="15086" spans="1:5" x14ac:dyDescent="0.35">
      <c r="A15086" s="2">
        <v>45706.66666666665</v>
      </c>
      <c r="B15086" s="1" t="s">
        <v>30</v>
      </c>
      <c r="C15086" s="1">
        <v>268</v>
      </c>
      <c r="D15086" t="str">
        <f>INDEX(Map!$A$2:$B$35, MATCH(Generation_Raw_Data!$B15086, Map!$A$2:$A$35, 0), 2)</f>
        <v>Brown 3</v>
      </c>
      <c r="E15086" s="9"/>
    </row>
    <row r="15087" spans="1:5" x14ac:dyDescent="0.35">
      <c r="A15087" s="2">
        <v>45706.66666666665</v>
      </c>
      <c r="B15087" s="1" t="s">
        <v>31</v>
      </c>
      <c r="C15087" s="1">
        <v>223</v>
      </c>
      <c r="D15087" t="str">
        <f>INDEX(Map!$A$2:$B$35, MATCH(Generation_Raw_Data!$B15087, Map!$A$2:$A$35, 0), 2)</f>
        <v>Ghent 1</v>
      </c>
      <c r="E15087" s="9"/>
    </row>
    <row r="15088" spans="1:5" x14ac:dyDescent="0.35">
      <c r="A15088" s="2">
        <v>45706.66666666665</v>
      </c>
      <c r="B15088" s="1" t="s">
        <v>33</v>
      </c>
      <c r="C15088" s="1">
        <v>457</v>
      </c>
      <c r="D15088" t="str">
        <f>INDEX(Map!$A$2:$B$35, MATCH(Generation_Raw_Data!$B15088, Map!$A$2:$A$35, 0), 2)</f>
        <v>Ghent 2</v>
      </c>
      <c r="E15088" s="9"/>
    </row>
    <row r="15089" spans="1:5" x14ac:dyDescent="0.35">
      <c r="A15089" s="2">
        <v>45706.66666666665</v>
      </c>
      <c r="B15089" s="1" t="s">
        <v>32</v>
      </c>
      <c r="C15089" s="1">
        <v>457</v>
      </c>
      <c r="D15089" t="str">
        <f>INDEX(Map!$A$2:$B$35, MATCH(Generation_Raw_Data!$B15089, Map!$A$2:$A$35, 0), 2)</f>
        <v>Ghent 3</v>
      </c>
      <c r="E15089" s="9"/>
    </row>
    <row r="15090" spans="1:5" x14ac:dyDescent="0.35">
      <c r="A15090" s="2">
        <v>45706.66666666665</v>
      </c>
      <c r="B15090" s="1" t="s">
        <v>34</v>
      </c>
      <c r="C15090" s="1">
        <v>458</v>
      </c>
      <c r="D15090" t="str">
        <f>INDEX(Map!$A$2:$B$35, MATCH(Generation_Raw_Data!$B15090, Map!$A$2:$A$35, 0), 2)</f>
        <v>Ghent 4</v>
      </c>
      <c r="E15090" s="9"/>
    </row>
    <row r="15091" spans="1:5" x14ac:dyDescent="0.35">
      <c r="A15091" s="2">
        <v>45706.66666666665</v>
      </c>
      <c r="B15091" s="1" t="s">
        <v>35</v>
      </c>
      <c r="C15091" s="1">
        <v>0.4</v>
      </c>
      <c r="D15091" t="str">
        <f>INDEX(Map!$A$2:$B$35, MATCH(Generation_Raw_Data!$B15091, Map!$A$2:$A$35, 0), 2)</f>
        <v>Simpsonville Solar</v>
      </c>
      <c r="E15091" s="9"/>
    </row>
    <row r="15092" spans="1:5" x14ac:dyDescent="0.35">
      <c r="A15092" s="2">
        <v>45706.66666666665</v>
      </c>
      <c r="B15092" s="1" t="s">
        <v>39</v>
      </c>
      <c r="C15092" s="1">
        <v>0</v>
      </c>
      <c r="D15092" t="str">
        <f>INDEX(Map!$A$2:$B$35, MATCH(Generation_Raw_Data!$B15092, Map!$A$2:$A$35, 0), 2)</f>
        <v>Brown 10</v>
      </c>
      <c r="E15092" s="9"/>
    </row>
    <row r="15093" spans="1:5" x14ac:dyDescent="0.35">
      <c r="A15093" s="2">
        <v>45706.66666666665</v>
      </c>
      <c r="B15093" s="1" t="s">
        <v>37</v>
      </c>
      <c r="C15093" s="1">
        <v>0</v>
      </c>
      <c r="D15093" t="str">
        <f>INDEX(Map!$A$2:$B$35, MATCH(Generation_Raw_Data!$B15093, Map!$A$2:$A$35, 0), 2)</f>
        <v>Brown 9</v>
      </c>
      <c r="E15093" s="9"/>
    </row>
    <row r="15094" spans="1:5" x14ac:dyDescent="0.35">
      <c r="A15094" s="2">
        <v>45706.66666666665</v>
      </c>
      <c r="B15094" s="1" t="s">
        <v>36</v>
      </c>
      <c r="C15094" s="1">
        <v>0</v>
      </c>
      <c r="D15094" t="str">
        <f>INDEX(Map!$A$2:$B$35, MATCH(Generation_Raw_Data!$B15094, Map!$A$2:$A$35, 0), 2)</f>
        <v>Brown 8</v>
      </c>
      <c r="E15094" s="9"/>
    </row>
    <row r="15095" spans="1:5" x14ac:dyDescent="0.35">
      <c r="A15095" s="2">
        <v>45706.66666666665</v>
      </c>
      <c r="B15095" s="1" t="s">
        <v>40</v>
      </c>
      <c r="C15095" s="1">
        <v>0</v>
      </c>
      <c r="D15095" t="str">
        <f>INDEX(Map!$A$2:$B$35, MATCH(Generation_Raw_Data!$B15095, Map!$A$2:$A$35, 0), 2)</f>
        <v>Brown 11</v>
      </c>
      <c r="E15095" s="9"/>
    </row>
    <row r="15096" spans="1:5" x14ac:dyDescent="0.35">
      <c r="A15096" s="2">
        <v>45706.66666666665</v>
      </c>
      <c r="B15096" s="1" t="s">
        <v>38</v>
      </c>
      <c r="C15096" s="1">
        <v>0</v>
      </c>
      <c r="D15096" t="str">
        <f>INDEX(Map!$A$2:$B$35, MATCH(Generation_Raw_Data!$B15096, Map!$A$2:$A$35, 0), 2)</f>
        <v>Brown 6</v>
      </c>
      <c r="E15096" s="9"/>
    </row>
    <row r="15097" spans="1:5" x14ac:dyDescent="0.35">
      <c r="A15097" s="2">
        <v>45706.66666666665</v>
      </c>
      <c r="B15097" s="1" t="s">
        <v>28</v>
      </c>
      <c r="C15097" s="1">
        <v>-1</v>
      </c>
      <c r="D15097" t="str">
        <f>INDEX(Map!$A$2:$B$35, MATCH(Generation_Raw_Data!$B15097, Map!$A$2:$A$35, 0), 2)</f>
        <v>Brown 7</v>
      </c>
      <c r="E15097" s="9"/>
    </row>
    <row r="15098" spans="1:5" x14ac:dyDescent="0.35">
      <c r="A15098" s="2">
        <v>45706.708333333314</v>
      </c>
      <c r="B15098" s="1" t="s">
        <v>29</v>
      </c>
      <c r="C15098" s="1">
        <v>0</v>
      </c>
      <c r="D15098" t="str">
        <f>INDEX(Map!$A$2:$B$35, MATCH(Generation_Raw_Data!$B15098, Map!$A$2:$A$35, 0), 2)</f>
        <v>Brown 5</v>
      </c>
      <c r="E15098" s="9"/>
    </row>
    <row r="15099" spans="1:5" x14ac:dyDescent="0.35">
      <c r="A15099" s="2">
        <v>45706.708333333314</v>
      </c>
      <c r="B15099" s="1" t="s">
        <v>28</v>
      </c>
      <c r="C15099" s="1">
        <v>-1</v>
      </c>
      <c r="D15099" t="str">
        <f>INDEX(Map!$A$2:$B$35, MATCH(Generation_Raw_Data!$B15099, Map!$A$2:$A$35, 0), 2)</f>
        <v>Brown 7</v>
      </c>
      <c r="E15099" s="9"/>
    </row>
    <row r="15100" spans="1:5" x14ac:dyDescent="0.35">
      <c r="A15100" s="2">
        <v>45706.708333333314</v>
      </c>
      <c r="B15100" s="1" t="s">
        <v>38</v>
      </c>
      <c r="C15100" s="1">
        <v>0</v>
      </c>
      <c r="D15100" t="str">
        <f>INDEX(Map!$A$2:$B$35, MATCH(Generation_Raw_Data!$B15100, Map!$A$2:$A$35, 0), 2)</f>
        <v>Brown 6</v>
      </c>
      <c r="E15100" s="9"/>
    </row>
    <row r="15101" spans="1:5" x14ac:dyDescent="0.35">
      <c r="A15101" s="2">
        <v>45706.708333333314</v>
      </c>
      <c r="B15101" s="1" t="s">
        <v>40</v>
      </c>
      <c r="C15101" s="1">
        <v>0</v>
      </c>
      <c r="D15101" t="str">
        <f>INDEX(Map!$A$2:$B$35, MATCH(Generation_Raw_Data!$B15101, Map!$A$2:$A$35, 0), 2)</f>
        <v>Brown 11</v>
      </c>
      <c r="E15101" s="9"/>
    </row>
    <row r="15102" spans="1:5" x14ac:dyDescent="0.35">
      <c r="A15102" s="2">
        <v>45706.708333333314</v>
      </c>
      <c r="B15102" s="1" t="s">
        <v>36</v>
      </c>
      <c r="C15102" s="1">
        <v>0</v>
      </c>
      <c r="D15102" t="str">
        <f>INDEX(Map!$A$2:$B$35, MATCH(Generation_Raw_Data!$B15102, Map!$A$2:$A$35, 0), 2)</f>
        <v>Brown 8</v>
      </c>
      <c r="E15102" s="9"/>
    </row>
    <row r="15103" spans="1:5" x14ac:dyDescent="0.35">
      <c r="A15103" s="2">
        <v>45706.708333333314</v>
      </c>
      <c r="B15103" s="1" t="s">
        <v>37</v>
      </c>
      <c r="C15103" s="1">
        <v>-1</v>
      </c>
      <c r="D15103" t="str">
        <f>INDEX(Map!$A$2:$B$35, MATCH(Generation_Raw_Data!$B15103, Map!$A$2:$A$35, 0), 2)</f>
        <v>Brown 9</v>
      </c>
      <c r="E15103" s="9"/>
    </row>
    <row r="15104" spans="1:5" x14ac:dyDescent="0.35">
      <c r="A15104" s="2">
        <v>45706.708333333314</v>
      </c>
      <c r="B15104" s="1" t="s">
        <v>39</v>
      </c>
      <c r="C15104" s="1">
        <v>0</v>
      </c>
      <c r="D15104" t="str">
        <f>INDEX(Map!$A$2:$B$35, MATCH(Generation_Raw_Data!$B15104, Map!$A$2:$A$35, 0), 2)</f>
        <v>Brown 10</v>
      </c>
      <c r="E15104" s="9"/>
    </row>
    <row r="15105" spans="1:5" x14ac:dyDescent="0.35">
      <c r="A15105" s="2">
        <v>45706.708333333314</v>
      </c>
      <c r="B15105" s="1" t="s">
        <v>59</v>
      </c>
      <c r="C15105" s="1">
        <v>163.80000000000001</v>
      </c>
      <c r="D15105" t="str">
        <f>INDEX(Map!$A$2:$B$35, MATCH(Generation_Raw_Data!$B15105, Map!$A$2:$A$35, 0), 2)</f>
        <v>Cane Run 7</v>
      </c>
      <c r="E15105" s="9"/>
    </row>
    <row r="15106" spans="1:5" x14ac:dyDescent="0.35">
      <c r="A15106" s="2">
        <v>45706.708333333314</v>
      </c>
      <c r="B15106" s="1" t="s">
        <v>61</v>
      </c>
      <c r="C15106" s="1">
        <v>163.4</v>
      </c>
      <c r="D15106" t="str">
        <f>INDEX(Map!$A$2:$B$35, MATCH(Generation_Raw_Data!$B15106, Map!$A$2:$A$35, 0), 2)</f>
        <v>Cane Run 7</v>
      </c>
      <c r="E15106" s="9"/>
    </row>
    <row r="15107" spans="1:5" x14ac:dyDescent="0.35">
      <c r="A15107" s="2">
        <v>45706.708333333314</v>
      </c>
      <c r="B15107" s="1" t="s">
        <v>60</v>
      </c>
      <c r="C15107" s="1">
        <v>181.2</v>
      </c>
      <c r="D15107" t="str">
        <f>INDEX(Map!$A$2:$B$35, MATCH(Generation_Raw_Data!$B15107, Map!$A$2:$A$35, 0), 2)</f>
        <v>Cane Run 7</v>
      </c>
      <c r="E15107" s="9"/>
    </row>
    <row r="15108" spans="1:5" x14ac:dyDescent="0.35">
      <c r="A15108" s="2">
        <v>45706.708333333314</v>
      </c>
      <c r="B15108" s="1" t="s">
        <v>57</v>
      </c>
      <c r="C15108" s="1">
        <v>0</v>
      </c>
      <c r="D15108" t="str">
        <f>INDEX(Map!$A$2:$B$35, MATCH(Generation_Raw_Data!$B15108, Map!$A$2:$A$35, 0), 2)</f>
        <v>Mill Creek 1</v>
      </c>
      <c r="E15108" s="9"/>
    </row>
    <row r="15109" spans="1:5" x14ac:dyDescent="0.35">
      <c r="A15109" s="2">
        <v>45706.708333333314</v>
      </c>
      <c r="B15109" s="1" t="s">
        <v>56</v>
      </c>
      <c r="C15109" s="1">
        <v>-0.2</v>
      </c>
      <c r="D15109" t="str">
        <f>INDEX(Map!$A$2:$B$35, MATCH(Generation_Raw_Data!$B15109, Map!$A$2:$A$35, 0), 2)</f>
        <v>Paddy's Run 13</v>
      </c>
      <c r="E15109" s="9"/>
    </row>
    <row r="15110" spans="1:5" x14ac:dyDescent="0.35">
      <c r="A15110" s="2">
        <v>45706.708333333314</v>
      </c>
      <c r="B15110" s="1" t="s">
        <v>55</v>
      </c>
      <c r="C15110" s="1">
        <v>0</v>
      </c>
      <c r="D15110" t="str">
        <f>INDEX(Map!$A$2:$B$35, MATCH(Generation_Raw_Data!$B15110, Map!$A$2:$A$35, 0), 2)</f>
        <v>Paddy's Run 12</v>
      </c>
      <c r="E15110" s="9"/>
    </row>
    <row r="15111" spans="1:5" x14ac:dyDescent="0.35">
      <c r="A15111" s="2">
        <v>45706.708333333314</v>
      </c>
      <c r="B15111" s="1" t="s">
        <v>54</v>
      </c>
      <c r="C15111" s="1">
        <v>448.3</v>
      </c>
      <c r="D15111" t="str">
        <f>INDEX(Map!$A$2:$B$35, MATCH(Generation_Raw_Data!$B15111, Map!$A$2:$A$35, 0), 2)</f>
        <v>Mill Creek 4</v>
      </c>
      <c r="E15111" s="9"/>
    </row>
    <row r="15112" spans="1:5" x14ac:dyDescent="0.35">
      <c r="A15112" s="2">
        <v>45706.708333333314</v>
      </c>
      <c r="B15112" s="1" t="s">
        <v>53</v>
      </c>
      <c r="C15112" s="1">
        <v>392.7</v>
      </c>
      <c r="D15112" t="str">
        <f>INDEX(Map!$A$2:$B$35, MATCH(Generation_Raw_Data!$B15112, Map!$A$2:$A$35, 0), 2)</f>
        <v>Mill Creek 3</v>
      </c>
      <c r="E15112" s="9"/>
    </row>
    <row r="15113" spans="1:5" x14ac:dyDescent="0.35">
      <c r="A15113" s="2">
        <v>45706.708333333314</v>
      </c>
      <c r="B15113" s="1" t="s">
        <v>58</v>
      </c>
      <c r="C15113" s="1">
        <v>282.2</v>
      </c>
      <c r="D15113" t="str">
        <f>INDEX(Map!$A$2:$B$35, MATCH(Generation_Raw_Data!$B15113, Map!$A$2:$A$35, 0), 2)</f>
        <v>Mill Creek 2</v>
      </c>
      <c r="E15113" s="9"/>
    </row>
    <row r="15114" spans="1:5" x14ac:dyDescent="0.35">
      <c r="A15114" s="2">
        <v>45706.708333333314</v>
      </c>
      <c r="B15114" s="1" t="s">
        <v>44</v>
      </c>
      <c r="C15114" s="1">
        <v>754.3</v>
      </c>
      <c r="D15114" t="str">
        <f>INDEX(Map!$A$2:$B$35, MATCH(Generation_Raw_Data!$B15114, Map!$A$2:$A$35, 0), 2)</f>
        <v>Trimble County 2</v>
      </c>
      <c r="E15114" s="9"/>
    </row>
    <row r="15115" spans="1:5" x14ac:dyDescent="0.35">
      <c r="A15115" s="2">
        <v>45706.708333333314</v>
      </c>
      <c r="B15115" s="1" t="s">
        <v>47</v>
      </c>
      <c r="C15115" s="1">
        <v>101.50960000000001</v>
      </c>
      <c r="D15115" t="str">
        <f>INDEX(Map!$A$2:$B$35, MATCH(Generation_Raw_Data!$B15115, Map!$A$2:$A$35, 0), 2)</f>
        <v>Trimble County 5</v>
      </c>
      <c r="E15115" s="9"/>
    </row>
    <row r="15116" spans="1:5" x14ac:dyDescent="0.35">
      <c r="A15116" s="2">
        <v>45706.708333333314</v>
      </c>
      <c r="B15116" s="1" t="s">
        <v>48</v>
      </c>
      <c r="C15116" s="1">
        <v>0</v>
      </c>
      <c r="D15116" t="str">
        <f>INDEX(Map!$A$2:$B$35, MATCH(Generation_Raw_Data!$B15116, Map!$A$2:$A$35, 0), 2)</f>
        <v>Trimble County 6</v>
      </c>
      <c r="E15116" s="9"/>
    </row>
    <row r="15117" spans="1:5" x14ac:dyDescent="0.35">
      <c r="A15117" s="2">
        <v>45706.708333333314</v>
      </c>
      <c r="B15117" s="1" t="s">
        <v>51</v>
      </c>
      <c r="C15117" s="1">
        <v>101.50960000000001</v>
      </c>
      <c r="D15117" t="str">
        <f>INDEX(Map!$A$2:$B$35, MATCH(Generation_Raw_Data!$B15117, Map!$A$2:$A$35, 0), 2)</f>
        <v>Trimble County 9</v>
      </c>
      <c r="E15117" s="9"/>
    </row>
    <row r="15118" spans="1:5" x14ac:dyDescent="0.35">
      <c r="A15118" s="2">
        <v>45706.708333333314</v>
      </c>
      <c r="B15118" s="1" t="s">
        <v>50</v>
      </c>
      <c r="C15118" s="1">
        <v>110.4663</v>
      </c>
      <c r="D15118" t="str">
        <f>INDEX(Map!$A$2:$B$35, MATCH(Generation_Raw_Data!$B15118, Map!$A$2:$A$35, 0), 2)</f>
        <v>Trimble County 8</v>
      </c>
      <c r="E15118" s="9"/>
    </row>
    <row r="15119" spans="1:5" x14ac:dyDescent="0.35">
      <c r="A15119" s="2">
        <v>45706.708333333314</v>
      </c>
      <c r="B15119" s="1" t="s">
        <v>49</v>
      </c>
      <c r="C15119" s="1">
        <v>100.51439999999999</v>
      </c>
      <c r="D15119" t="str">
        <f>INDEX(Map!$A$2:$B$35, MATCH(Generation_Raw_Data!$B15119, Map!$A$2:$A$35, 0), 2)</f>
        <v>Trimble County 7</v>
      </c>
      <c r="E15119" s="9"/>
    </row>
    <row r="15120" spans="1:5" x14ac:dyDescent="0.35">
      <c r="A15120" s="2">
        <v>45706.708333333314</v>
      </c>
      <c r="B15120" s="1" t="s">
        <v>46</v>
      </c>
      <c r="C15120" s="1">
        <v>0</v>
      </c>
      <c r="D15120" t="str">
        <f>INDEX(Map!$A$2:$B$35, MATCH(Generation_Raw_Data!$B15120, Map!$A$2:$A$35, 0), 2)</f>
        <v>Ohio Falls</v>
      </c>
      <c r="E15120" s="9"/>
    </row>
    <row r="15121" spans="1:5" x14ac:dyDescent="0.35">
      <c r="A15121" s="2">
        <v>45706.708333333314</v>
      </c>
      <c r="B15121" s="1" t="s">
        <v>45</v>
      </c>
      <c r="C15121" s="1">
        <v>491.1</v>
      </c>
      <c r="D15121" t="str">
        <f>INDEX(Map!$A$2:$B$35, MATCH(Generation_Raw_Data!$B15121, Map!$A$2:$A$35, 0), 2)</f>
        <v>Trimble County 1</v>
      </c>
      <c r="E15121" s="9"/>
    </row>
    <row r="15122" spans="1:5" x14ac:dyDescent="0.35">
      <c r="A15122" s="2">
        <v>45706.708333333314</v>
      </c>
      <c r="B15122" s="1" t="s">
        <v>52</v>
      </c>
      <c r="C15122" s="1">
        <v>0</v>
      </c>
      <c r="D15122" t="str">
        <f>INDEX(Map!$A$2:$B$35, MATCH(Generation_Raw_Data!$B15122, Map!$A$2:$A$35, 0), 2)</f>
        <v>Trimble County 10</v>
      </c>
      <c r="E15122" s="9"/>
    </row>
    <row r="15123" spans="1:5" x14ac:dyDescent="0.35">
      <c r="A15123" s="2">
        <v>45706.708333333314</v>
      </c>
      <c r="B15123" s="1" t="s">
        <v>43</v>
      </c>
      <c r="C15123" s="1">
        <v>0</v>
      </c>
      <c r="D15123" t="str">
        <f>INDEX(Map!$A$2:$B$35, MATCH(Generation_Raw_Data!$B15123, Map!$A$2:$A$35, 0), 2)</f>
        <v>Haefling</v>
      </c>
      <c r="E15123" s="9"/>
    </row>
    <row r="15124" spans="1:5" x14ac:dyDescent="0.35">
      <c r="A15124" s="2">
        <v>45706.708333333314</v>
      </c>
      <c r="B15124" s="1" t="s">
        <v>42</v>
      </c>
      <c r="C15124" s="1">
        <v>31</v>
      </c>
      <c r="D15124" t="str">
        <f>INDEX(Map!$A$2:$B$35, MATCH(Generation_Raw_Data!$B15124, Map!$A$2:$A$35, 0), 2)</f>
        <v>Dix Dam</v>
      </c>
      <c r="E15124" s="9"/>
    </row>
    <row r="15125" spans="1:5" x14ac:dyDescent="0.35">
      <c r="A15125" s="2">
        <v>45706.708333333314</v>
      </c>
      <c r="B15125" s="1" t="s">
        <v>41</v>
      </c>
      <c r="C15125" s="1">
        <v>0.4</v>
      </c>
      <c r="D15125" t="str">
        <f>INDEX(Map!$A$2:$B$35, MATCH(Generation_Raw_Data!$B15125, Map!$A$2:$A$35, 0), 2)</f>
        <v>Brown Solar</v>
      </c>
      <c r="E15125" s="9"/>
    </row>
    <row r="15126" spans="1:5" x14ac:dyDescent="0.35">
      <c r="A15126" s="2">
        <v>45706.708333333314</v>
      </c>
      <c r="B15126" s="1" t="s">
        <v>32</v>
      </c>
      <c r="C15126" s="1">
        <v>478</v>
      </c>
      <c r="D15126" t="str">
        <f>INDEX(Map!$A$2:$B$35, MATCH(Generation_Raw_Data!$B15126, Map!$A$2:$A$35, 0), 2)</f>
        <v>Ghent 3</v>
      </c>
      <c r="E15126" s="9"/>
    </row>
    <row r="15127" spans="1:5" x14ac:dyDescent="0.35">
      <c r="A15127" s="2">
        <v>45706.708333333314</v>
      </c>
      <c r="B15127" s="1" t="s">
        <v>33</v>
      </c>
      <c r="C15127" s="1">
        <v>426</v>
      </c>
      <c r="D15127" t="str">
        <f>INDEX(Map!$A$2:$B$35, MATCH(Generation_Raw_Data!$B15127, Map!$A$2:$A$35, 0), 2)</f>
        <v>Ghent 2</v>
      </c>
      <c r="E15127" s="9"/>
    </row>
    <row r="15128" spans="1:5" x14ac:dyDescent="0.35">
      <c r="A15128" s="2">
        <v>45706.708333333314</v>
      </c>
      <c r="B15128" s="1" t="s">
        <v>31</v>
      </c>
      <c r="C15128" s="1">
        <v>412</v>
      </c>
      <c r="D15128" t="str">
        <f>INDEX(Map!$A$2:$B$35, MATCH(Generation_Raw_Data!$B15128, Map!$A$2:$A$35, 0), 2)</f>
        <v>Ghent 1</v>
      </c>
      <c r="E15128" s="9"/>
    </row>
    <row r="15129" spans="1:5" x14ac:dyDescent="0.35">
      <c r="A15129" s="2">
        <v>45706.708333333314</v>
      </c>
      <c r="B15129" s="1" t="s">
        <v>30</v>
      </c>
      <c r="C15129" s="1">
        <v>311</v>
      </c>
      <c r="D15129" t="str">
        <f>INDEX(Map!$A$2:$B$35, MATCH(Generation_Raw_Data!$B15129, Map!$A$2:$A$35, 0), 2)</f>
        <v>Brown 3</v>
      </c>
      <c r="E15129" s="9"/>
    </row>
    <row r="15130" spans="1:5" x14ac:dyDescent="0.35">
      <c r="A15130" s="2">
        <v>45706.708333333314</v>
      </c>
      <c r="B15130" s="1" t="s">
        <v>34</v>
      </c>
      <c r="C15130" s="1">
        <v>449</v>
      </c>
      <c r="D15130" t="str">
        <f>INDEX(Map!$A$2:$B$35, MATCH(Generation_Raw_Data!$B15130, Map!$A$2:$A$35, 0), 2)</f>
        <v>Ghent 4</v>
      </c>
      <c r="E15130" s="9"/>
    </row>
    <row r="15131" spans="1:5" x14ac:dyDescent="0.35">
      <c r="A15131" s="2">
        <v>45706.708333333314</v>
      </c>
      <c r="B15131" s="1" t="s">
        <v>35</v>
      </c>
      <c r="C15131" s="1">
        <v>0</v>
      </c>
      <c r="D15131" t="str">
        <f>INDEX(Map!$A$2:$B$35, MATCH(Generation_Raw_Data!$B15131, Map!$A$2:$A$35, 0), 2)</f>
        <v>Simpsonville Solar</v>
      </c>
      <c r="E15131" s="9"/>
    </row>
    <row r="15132" spans="1:5" x14ac:dyDescent="0.35">
      <c r="A15132" s="2">
        <v>45707.375</v>
      </c>
      <c r="B15132" s="1" t="s">
        <v>61</v>
      </c>
      <c r="C15132" s="1">
        <v>233.7</v>
      </c>
      <c r="D15132" t="str">
        <f>INDEX(Map!$A$2:$B$35, MATCH(Generation_Raw_Data!$B15132, Map!$A$2:$A$35, 0), 2)</f>
        <v>Cane Run 7</v>
      </c>
      <c r="E15132" s="9"/>
    </row>
    <row r="15133" spans="1:5" x14ac:dyDescent="0.35">
      <c r="A15133" s="2">
        <v>45707.375</v>
      </c>
      <c r="B15133" s="1" t="s">
        <v>59</v>
      </c>
      <c r="C15133" s="1">
        <v>233.9</v>
      </c>
      <c r="D15133" t="str">
        <f>INDEX(Map!$A$2:$B$35, MATCH(Generation_Raw_Data!$B15133, Map!$A$2:$A$35, 0), 2)</f>
        <v>Cane Run 7</v>
      </c>
      <c r="E15133" s="9"/>
    </row>
    <row r="15134" spans="1:5" x14ac:dyDescent="0.35">
      <c r="A15134" s="2">
        <v>45707.375</v>
      </c>
      <c r="B15134" s="1" t="s">
        <v>60</v>
      </c>
      <c r="C15134" s="1">
        <v>217.6</v>
      </c>
      <c r="D15134" t="str">
        <f>INDEX(Map!$A$2:$B$35, MATCH(Generation_Raw_Data!$B15134, Map!$A$2:$A$35, 0), 2)</f>
        <v>Cane Run 7</v>
      </c>
      <c r="E15134" s="9"/>
    </row>
    <row r="15135" spans="1:5" x14ac:dyDescent="0.35">
      <c r="A15135" s="2">
        <v>45707.375</v>
      </c>
      <c r="B15135" s="1" t="s">
        <v>57</v>
      </c>
      <c r="C15135" s="1">
        <v>0</v>
      </c>
      <c r="D15135" t="str">
        <f>INDEX(Map!$A$2:$B$35, MATCH(Generation_Raw_Data!$B15135, Map!$A$2:$A$35, 0), 2)</f>
        <v>Mill Creek 1</v>
      </c>
      <c r="E15135" s="9"/>
    </row>
    <row r="15136" spans="1:5" x14ac:dyDescent="0.35">
      <c r="A15136" s="2">
        <v>45707.375</v>
      </c>
      <c r="B15136" s="1" t="s">
        <v>55</v>
      </c>
      <c r="C15136" s="1">
        <v>0</v>
      </c>
      <c r="D15136" t="str">
        <f>INDEX(Map!$A$2:$B$35, MATCH(Generation_Raw_Data!$B15136, Map!$A$2:$A$35, 0), 2)</f>
        <v>Paddy's Run 12</v>
      </c>
      <c r="E15136" s="9"/>
    </row>
    <row r="15137" spans="1:5" x14ac:dyDescent="0.35">
      <c r="A15137" s="2">
        <v>45707.375</v>
      </c>
      <c r="B15137" s="1" t="s">
        <v>56</v>
      </c>
      <c r="C15137" s="1">
        <v>-0.2</v>
      </c>
      <c r="D15137" t="str">
        <f>INDEX(Map!$A$2:$B$35, MATCH(Generation_Raw_Data!$B15137, Map!$A$2:$A$35, 0), 2)</f>
        <v>Paddy's Run 13</v>
      </c>
      <c r="E15137" s="9"/>
    </row>
    <row r="15138" spans="1:5" x14ac:dyDescent="0.35">
      <c r="A15138" s="2">
        <v>45707.375</v>
      </c>
      <c r="B15138" s="1" t="s">
        <v>58</v>
      </c>
      <c r="C15138" s="1">
        <v>299.2</v>
      </c>
      <c r="D15138" t="str">
        <f>INDEX(Map!$A$2:$B$35, MATCH(Generation_Raw_Data!$B15138, Map!$A$2:$A$35, 0), 2)</f>
        <v>Mill Creek 2</v>
      </c>
      <c r="E15138" s="9"/>
    </row>
    <row r="15139" spans="1:5" x14ac:dyDescent="0.35">
      <c r="A15139" s="2">
        <v>45707.375</v>
      </c>
      <c r="B15139" s="1" t="s">
        <v>53</v>
      </c>
      <c r="C15139" s="1">
        <v>392.3</v>
      </c>
      <c r="D15139" t="str">
        <f>INDEX(Map!$A$2:$B$35, MATCH(Generation_Raw_Data!$B15139, Map!$A$2:$A$35, 0), 2)</f>
        <v>Mill Creek 3</v>
      </c>
      <c r="E15139" s="9"/>
    </row>
    <row r="15140" spans="1:5" x14ac:dyDescent="0.35">
      <c r="A15140" s="2">
        <v>45707.375</v>
      </c>
      <c r="B15140" s="1" t="s">
        <v>54</v>
      </c>
      <c r="C15140" s="1">
        <v>490.4</v>
      </c>
      <c r="D15140" t="str">
        <f>INDEX(Map!$A$2:$B$35, MATCH(Generation_Raw_Data!$B15140, Map!$A$2:$A$35, 0), 2)</f>
        <v>Mill Creek 4</v>
      </c>
      <c r="E15140" s="9"/>
    </row>
    <row r="15141" spans="1:5" x14ac:dyDescent="0.35">
      <c r="A15141" s="2">
        <v>45707.375</v>
      </c>
      <c r="B15141" s="1" t="s">
        <v>49</v>
      </c>
      <c r="C15141" s="1">
        <v>132.2542</v>
      </c>
      <c r="D15141" t="str">
        <f>INDEX(Map!$A$2:$B$35, MATCH(Generation_Raw_Data!$B15141, Map!$A$2:$A$35, 0), 2)</f>
        <v>Trimble County 7</v>
      </c>
      <c r="E15141" s="9"/>
    </row>
    <row r="15142" spans="1:5" x14ac:dyDescent="0.35">
      <c r="A15142" s="2">
        <v>45707.375</v>
      </c>
      <c r="B15142" s="1" t="s">
        <v>50</v>
      </c>
      <c r="C15142" s="1">
        <v>0</v>
      </c>
      <c r="D15142" t="str">
        <f>INDEX(Map!$A$2:$B$35, MATCH(Generation_Raw_Data!$B15142, Map!$A$2:$A$35, 0), 2)</f>
        <v>Trimble County 8</v>
      </c>
      <c r="E15142" s="9"/>
    </row>
    <row r="15143" spans="1:5" x14ac:dyDescent="0.35">
      <c r="A15143" s="2">
        <v>45707.375</v>
      </c>
      <c r="B15143" s="1" t="s">
        <v>51</v>
      </c>
      <c r="C15143" s="1">
        <v>132.2542</v>
      </c>
      <c r="D15143" t="str">
        <f>INDEX(Map!$A$2:$B$35, MATCH(Generation_Raw_Data!$B15143, Map!$A$2:$A$35, 0), 2)</f>
        <v>Trimble County 9</v>
      </c>
      <c r="E15143" s="9"/>
    </row>
    <row r="15144" spans="1:5" x14ac:dyDescent="0.35">
      <c r="A15144" s="2">
        <v>45707.375</v>
      </c>
      <c r="B15144" s="1" t="s">
        <v>48</v>
      </c>
      <c r="C15144" s="1">
        <v>135.23740000000001</v>
      </c>
      <c r="D15144" t="str">
        <f>INDEX(Map!$A$2:$B$35, MATCH(Generation_Raw_Data!$B15144, Map!$A$2:$A$35, 0), 2)</f>
        <v>Trimble County 6</v>
      </c>
      <c r="E15144" s="9"/>
    </row>
    <row r="15145" spans="1:5" x14ac:dyDescent="0.35">
      <c r="A15145" s="2">
        <v>45707.375</v>
      </c>
      <c r="B15145" s="1" t="s">
        <v>47</v>
      </c>
      <c r="C15145" s="1">
        <v>132.2542</v>
      </c>
      <c r="D15145" t="str">
        <f>INDEX(Map!$A$2:$B$35, MATCH(Generation_Raw_Data!$B15145, Map!$A$2:$A$35, 0), 2)</f>
        <v>Trimble County 5</v>
      </c>
      <c r="E15145" s="9"/>
    </row>
    <row r="15146" spans="1:5" x14ac:dyDescent="0.35">
      <c r="A15146" s="2">
        <v>45707.375</v>
      </c>
      <c r="B15146" s="1" t="s">
        <v>44</v>
      </c>
      <c r="C15146" s="1">
        <v>730.1</v>
      </c>
      <c r="D15146" t="str">
        <f>INDEX(Map!$A$2:$B$35, MATCH(Generation_Raw_Data!$B15146, Map!$A$2:$A$35, 0), 2)</f>
        <v>Trimble County 2</v>
      </c>
      <c r="E15146" s="9"/>
    </row>
    <row r="15147" spans="1:5" x14ac:dyDescent="0.35">
      <c r="A15147" s="2">
        <v>45707.375</v>
      </c>
      <c r="B15147" s="1" t="s">
        <v>46</v>
      </c>
      <c r="C15147" s="1">
        <v>0</v>
      </c>
      <c r="D15147" t="str">
        <f>INDEX(Map!$A$2:$B$35, MATCH(Generation_Raw_Data!$B15147, Map!$A$2:$A$35, 0), 2)</f>
        <v>Ohio Falls</v>
      </c>
      <c r="E15147" s="9"/>
    </row>
    <row r="15148" spans="1:5" x14ac:dyDescent="0.35">
      <c r="A15148" s="2">
        <v>45707.375</v>
      </c>
      <c r="B15148" s="1" t="s">
        <v>45</v>
      </c>
      <c r="C15148" s="1">
        <v>492.4</v>
      </c>
      <c r="D15148" t="str">
        <f>INDEX(Map!$A$2:$B$35, MATCH(Generation_Raw_Data!$B15148, Map!$A$2:$A$35, 0), 2)</f>
        <v>Trimble County 1</v>
      </c>
      <c r="E15148" s="9"/>
    </row>
    <row r="15149" spans="1:5" x14ac:dyDescent="0.35">
      <c r="A15149" s="2">
        <v>45707.375</v>
      </c>
      <c r="B15149" s="1" t="s">
        <v>52</v>
      </c>
      <c r="C15149" s="1">
        <v>0</v>
      </c>
      <c r="D15149" t="str">
        <f>INDEX(Map!$A$2:$B$35, MATCH(Generation_Raw_Data!$B15149, Map!$A$2:$A$35, 0), 2)</f>
        <v>Trimble County 10</v>
      </c>
      <c r="E15149" s="9"/>
    </row>
    <row r="15150" spans="1:5" x14ac:dyDescent="0.35">
      <c r="A15150" s="2">
        <v>45707.375</v>
      </c>
      <c r="B15150" s="1" t="s">
        <v>43</v>
      </c>
      <c r="C15150" s="1">
        <v>0</v>
      </c>
      <c r="D15150" t="str">
        <f>INDEX(Map!$A$2:$B$35, MATCH(Generation_Raw_Data!$B15150, Map!$A$2:$A$35, 0), 2)</f>
        <v>Haefling</v>
      </c>
      <c r="E15150" s="9"/>
    </row>
    <row r="15151" spans="1:5" x14ac:dyDescent="0.35">
      <c r="A15151" s="2">
        <v>45707.375</v>
      </c>
      <c r="B15151" s="1" t="s">
        <v>42</v>
      </c>
      <c r="C15151" s="1">
        <v>31</v>
      </c>
      <c r="D15151" t="str">
        <f>INDEX(Map!$A$2:$B$35, MATCH(Generation_Raw_Data!$B15151, Map!$A$2:$A$35, 0), 2)</f>
        <v>Dix Dam</v>
      </c>
      <c r="E15151" s="9"/>
    </row>
    <row r="15152" spans="1:5" x14ac:dyDescent="0.35">
      <c r="A15152" s="2">
        <v>45707.375</v>
      </c>
      <c r="B15152" s="1" t="s">
        <v>41</v>
      </c>
      <c r="C15152" s="1">
        <v>0.1</v>
      </c>
      <c r="D15152" t="str">
        <f>INDEX(Map!$A$2:$B$35, MATCH(Generation_Raw_Data!$B15152, Map!$A$2:$A$35, 0), 2)</f>
        <v>Brown Solar</v>
      </c>
      <c r="E15152" s="9"/>
    </row>
    <row r="15153" spans="1:5" x14ac:dyDescent="0.35">
      <c r="A15153" s="2">
        <v>45707.375</v>
      </c>
      <c r="B15153" s="1" t="s">
        <v>30</v>
      </c>
      <c r="C15153" s="1">
        <v>410</v>
      </c>
      <c r="D15153" t="str">
        <f>INDEX(Map!$A$2:$B$35, MATCH(Generation_Raw_Data!$B15153, Map!$A$2:$A$35, 0), 2)</f>
        <v>Brown 3</v>
      </c>
      <c r="E15153" s="9"/>
    </row>
    <row r="15154" spans="1:5" x14ac:dyDescent="0.35">
      <c r="A15154" s="2">
        <v>45707.375</v>
      </c>
      <c r="B15154" s="1" t="s">
        <v>31</v>
      </c>
      <c r="C15154" s="1">
        <v>482</v>
      </c>
      <c r="D15154" t="str">
        <f>INDEX(Map!$A$2:$B$35, MATCH(Generation_Raw_Data!$B15154, Map!$A$2:$A$35, 0), 2)</f>
        <v>Ghent 1</v>
      </c>
      <c r="E15154" s="9"/>
    </row>
    <row r="15155" spans="1:5" x14ac:dyDescent="0.35">
      <c r="A15155" s="2">
        <v>45707.375</v>
      </c>
      <c r="B15155" s="1" t="s">
        <v>33</v>
      </c>
      <c r="C15155" s="1">
        <v>463</v>
      </c>
      <c r="D15155" t="str">
        <f>INDEX(Map!$A$2:$B$35, MATCH(Generation_Raw_Data!$B15155, Map!$A$2:$A$35, 0), 2)</f>
        <v>Ghent 2</v>
      </c>
      <c r="E15155" s="9"/>
    </row>
    <row r="15156" spans="1:5" x14ac:dyDescent="0.35">
      <c r="A15156" s="2">
        <v>45707.375</v>
      </c>
      <c r="B15156" s="1" t="s">
        <v>32</v>
      </c>
      <c r="C15156" s="1">
        <v>481</v>
      </c>
      <c r="D15156" t="str">
        <f>INDEX(Map!$A$2:$B$35, MATCH(Generation_Raw_Data!$B15156, Map!$A$2:$A$35, 0), 2)</f>
        <v>Ghent 3</v>
      </c>
      <c r="E15156" s="9"/>
    </row>
    <row r="15157" spans="1:5" x14ac:dyDescent="0.35">
      <c r="A15157" s="2">
        <v>45707.375</v>
      </c>
      <c r="B15157" s="1" t="s">
        <v>34</v>
      </c>
      <c r="C15157" s="1">
        <v>484</v>
      </c>
      <c r="D15157" t="str">
        <f>INDEX(Map!$A$2:$B$35, MATCH(Generation_Raw_Data!$B15157, Map!$A$2:$A$35, 0), 2)</f>
        <v>Ghent 4</v>
      </c>
      <c r="E15157" s="9"/>
    </row>
    <row r="15158" spans="1:5" x14ac:dyDescent="0.35">
      <c r="A15158" s="2">
        <v>45707.375</v>
      </c>
      <c r="B15158" s="1" t="s">
        <v>35</v>
      </c>
      <c r="C15158" s="1">
        <v>0</v>
      </c>
      <c r="D15158" t="str">
        <f>INDEX(Map!$A$2:$B$35, MATCH(Generation_Raw_Data!$B15158, Map!$A$2:$A$35, 0), 2)</f>
        <v>Simpsonville Solar</v>
      </c>
      <c r="E15158" s="9"/>
    </row>
    <row r="15159" spans="1:5" x14ac:dyDescent="0.35">
      <c r="A15159" s="2">
        <v>45707.375</v>
      </c>
      <c r="B15159" s="1" t="s">
        <v>29</v>
      </c>
      <c r="C15159" s="1">
        <v>0</v>
      </c>
      <c r="D15159" t="str">
        <f>INDEX(Map!$A$2:$B$35, MATCH(Generation_Raw_Data!$B15159, Map!$A$2:$A$35, 0), 2)</f>
        <v>Brown 5</v>
      </c>
      <c r="E15159" s="9"/>
    </row>
    <row r="15160" spans="1:5" x14ac:dyDescent="0.35">
      <c r="A15160" s="2">
        <v>45707.375</v>
      </c>
      <c r="B15160" s="1" t="s">
        <v>39</v>
      </c>
      <c r="C15160" s="1">
        <v>0</v>
      </c>
      <c r="D15160" t="str">
        <f>INDEX(Map!$A$2:$B$35, MATCH(Generation_Raw_Data!$B15160, Map!$A$2:$A$35, 0), 2)</f>
        <v>Brown 10</v>
      </c>
      <c r="E15160" s="9"/>
    </row>
    <row r="15161" spans="1:5" x14ac:dyDescent="0.35">
      <c r="A15161" s="2">
        <v>45707.375</v>
      </c>
      <c r="B15161" s="1" t="s">
        <v>37</v>
      </c>
      <c r="C15161" s="1">
        <v>0</v>
      </c>
      <c r="D15161" t="str">
        <f>INDEX(Map!$A$2:$B$35, MATCH(Generation_Raw_Data!$B15161, Map!$A$2:$A$35, 0), 2)</f>
        <v>Brown 9</v>
      </c>
      <c r="E15161" s="9"/>
    </row>
    <row r="15162" spans="1:5" x14ac:dyDescent="0.35">
      <c r="A15162" s="2">
        <v>45707.375</v>
      </c>
      <c r="B15162" s="1" t="s">
        <v>36</v>
      </c>
      <c r="C15162" s="1">
        <v>0</v>
      </c>
      <c r="D15162" t="str">
        <f>INDEX(Map!$A$2:$B$35, MATCH(Generation_Raw_Data!$B15162, Map!$A$2:$A$35, 0), 2)</f>
        <v>Brown 8</v>
      </c>
      <c r="E15162" s="9"/>
    </row>
    <row r="15163" spans="1:5" x14ac:dyDescent="0.35">
      <c r="A15163" s="2">
        <v>45707.375</v>
      </c>
      <c r="B15163" s="1" t="s">
        <v>40</v>
      </c>
      <c r="C15163" s="1">
        <v>0</v>
      </c>
      <c r="D15163" t="str">
        <f>INDEX(Map!$A$2:$B$35, MATCH(Generation_Raw_Data!$B15163, Map!$A$2:$A$35, 0), 2)</f>
        <v>Brown 11</v>
      </c>
      <c r="E15163" s="9"/>
    </row>
    <row r="15164" spans="1:5" x14ac:dyDescent="0.35">
      <c r="A15164" s="2">
        <v>45707.375</v>
      </c>
      <c r="B15164" s="1" t="s">
        <v>38</v>
      </c>
      <c r="C15164" s="1">
        <v>108</v>
      </c>
      <c r="D15164" t="str">
        <f>INDEX(Map!$A$2:$B$35, MATCH(Generation_Raw_Data!$B15164, Map!$A$2:$A$35, 0), 2)</f>
        <v>Brown 6</v>
      </c>
      <c r="E15164" s="9"/>
    </row>
    <row r="15165" spans="1:5" x14ac:dyDescent="0.35">
      <c r="A15165" s="2">
        <v>45707.375</v>
      </c>
      <c r="B15165" s="1" t="s">
        <v>28</v>
      </c>
      <c r="C15165" s="1">
        <v>-1</v>
      </c>
      <c r="D15165" t="str">
        <f>INDEX(Map!$A$2:$B$35, MATCH(Generation_Raw_Data!$B15165, Map!$A$2:$A$35, 0), 2)</f>
        <v>Brown 7</v>
      </c>
      <c r="E15165" s="9"/>
    </row>
    <row r="15166" spans="1:5" x14ac:dyDescent="0.35">
      <c r="A15166" s="2">
        <v>45707.416666666664</v>
      </c>
      <c r="B15166" s="1" t="s">
        <v>46</v>
      </c>
      <c r="C15166" s="1">
        <v>0</v>
      </c>
      <c r="D15166" t="str">
        <f>INDEX(Map!$A$2:$B$35, MATCH(Generation_Raw_Data!$B15166, Map!$A$2:$A$35, 0), 2)</f>
        <v>Ohio Falls</v>
      </c>
      <c r="E15166" s="9"/>
    </row>
    <row r="15167" spans="1:5" x14ac:dyDescent="0.35">
      <c r="A15167" s="2">
        <v>45707.416666666664</v>
      </c>
      <c r="B15167" s="1" t="s">
        <v>57</v>
      </c>
      <c r="C15167" s="1">
        <v>0</v>
      </c>
      <c r="D15167" t="str">
        <f>INDEX(Map!$A$2:$B$35, MATCH(Generation_Raw_Data!$B15167, Map!$A$2:$A$35, 0), 2)</f>
        <v>Mill Creek 1</v>
      </c>
      <c r="E15167" s="9"/>
    </row>
    <row r="15168" spans="1:5" x14ac:dyDescent="0.35">
      <c r="A15168" s="2">
        <v>45707.416666666664</v>
      </c>
      <c r="B15168" s="1" t="s">
        <v>56</v>
      </c>
      <c r="C15168" s="1">
        <v>-0.3</v>
      </c>
      <c r="D15168" t="str">
        <f>INDEX(Map!$A$2:$B$35, MATCH(Generation_Raw_Data!$B15168, Map!$A$2:$A$35, 0), 2)</f>
        <v>Paddy's Run 13</v>
      </c>
      <c r="E15168" s="9"/>
    </row>
    <row r="15169" spans="1:5" x14ac:dyDescent="0.35">
      <c r="A15169" s="2">
        <v>45707.416666666664</v>
      </c>
      <c r="B15169" s="1" t="s">
        <v>55</v>
      </c>
      <c r="C15169" s="1">
        <v>0</v>
      </c>
      <c r="D15169" t="str">
        <f>INDEX(Map!$A$2:$B$35, MATCH(Generation_Raw_Data!$B15169, Map!$A$2:$A$35, 0), 2)</f>
        <v>Paddy's Run 12</v>
      </c>
      <c r="E15169" s="9"/>
    </row>
    <row r="15170" spans="1:5" x14ac:dyDescent="0.35">
      <c r="A15170" s="2">
        <v>45707.416666666664</v>
      </c>
      <c r="B15170" s="1" t="s">
        <v>54</v>
      </c>
      <c r="C15170" s="1">
        <v>488.2</v>
      </c>
      <c r="D15170" t="str">
        <f>INDEX(Map!$A$2:$B$35, MATCH(Generation_Raw_Data!$B15170, Map!$A$2:$A$35, 0), 2)</f>
        <v>Mill Creek 4</v>
      </c>
      <c r="E15170" s="9"/>
    </row>
    <row r="15171" spans="1:5" x14ac:dyDescent="0.35">
      <c r="A15171" s="2">
        <v>45707.416666666664</v>
      </c>
      <c r="B15171" s="1" t="s">
        <v>53</v>
      </c>
      <c r="C15171" s="1">
        <v>393.2</v>
      </c>
      <c r="D15171" t="str">
        <f>INDEX(Map!$A$2:$B$35, MATCH(Generation_Raw_Data!$B15171, Map!$A$2:$A$35, 0), 2)</f>
        <v>Mill Creek 3</v>
      </c>
      <c r="E15171" s="9"/>
    </row>
    <row r="15172" spans="1:5" x14ac:dyDescent="0.35">
      <c r="A15172" s="2">
        <v>45707.416666666664</v>
      </c>
      <c r="B15172" s="1" t="s">
        <v>58</v>
      </c>
      <c r="C15172" s="1">
        <v>298.89999999999998</v>
      </c>
      <c r="D15172" t="str">
        <f>INDEX(Map!$A$2:$B$35, MATCH(Generation_Raw_Data!$B15172, Map!$A$2:$A$35, 0), 2)</f>
        <v>Mill Creek 2</v>
      </c>
      <c r="E15172" s="9"/>
    </row>
    <row r="15173" spans="1:5" x14ac:dyDescent="0.35">
      <c r="A15173" s="2">
        <v>45707.416666666664</v>
      </c>
      <c r="B15173" s="1" t="s">
        <v>44</v>
      </c>
      <c r="C15173" s="1">
        <v>704.7</v>
      </c>
      <c r="D15173" t="str">
        <f>INDEX(Map!$A$2:$B$35, MATCH(Generation_Raw_Data!$B15173, Map!$A$2:$A$35, 0), 2)</f>
        <v>Trimble County 2</v>
      </c>
      <c r="E15173" s="9"/>
    </row>
    <row r="15174" spans="1:5" x14ac:dyDescent="0.35">
      <c r="A15174" s="2">
        <v>45707.416666666664</v>
      </c>
      <c r="B15174" s="1" t="s">
        <v>47</v>
      </c>
      <c r="C15174" s="1">
        <v>115.2689</v>
      </c>
      <c r="D15174" t="str">
        <f>INDEX(Map!$A$2:$B$35, MATCH(Generation_Raw_Data!$B15174, Map!$A$2:$A$35, 0), 2)</f>
        <v>Trimble County 5</v>
      </c>
      <c r="E15174" s="9"/>
    </row>
    <row r="15175" spans="1:5" x14ac:dyDescent="0.35">
      <c r="A15175" s="2">
        <v>45707.416666666664</v>
      </c>
      <c r="B15175" s="1" t="s">
        <v>48</v>
      </c>
      <c r="C15175" s="1">
        <v>127.19329999999999</v>
      </c>
      <c r="D15175" t="str">
        <f>INDEX(Map!$A$2:$B$35, MATCH(Generation_Raw_Data!$B15175, Map!$A$2:$A$35, 0), 2)</f>
        <v>Trimble County 6</v>
      </c>
      <c r="E15175" s="9"/>
    </row>
    <row r="15176" spans="1:5" x14ac:dyDescent="0.35">
      <c r="A15176" s="2">
        <v>45707.416666666664</v>
      </c>
      <c r="B15176" s="1" t="s">
        <v>51</v>
      </c>
      <c r="C15176" s="1">
        <v>116.26260000000001</v>
      </c>
      <c r="D15176" t="str">
        <f>INDEX(Map!$A$2:$B$35, MATCH(Generation_Raw_Data!$B15176, Map!$A$2:$A$35, 0), 2)</f>
        <v>Trimble County 9</v>
      </c>
      <c r="E15176" s="9"/>
    </row>
    <row r="15177" spans="1:5" x14ac:dyDescent="0.35">
      <c r="A15177" s="2">
        <v>45707.416666666664</v>
      </c>
      <c r="B15177" s="1" t="s">
        <v>50</v>
      </c>
      <c r="C15177" s="1">
        <v>0</v>
      </c>
      <c r="D15177" t="str">
        <f>INDEX(Map!$A$2:$B$35, MATCH(Generation_Raw_Data!$B15177, Map!$A$2:$A$35, 0), 2)</f>
        <v>Trimble County 8</v>
      </c>
      <c r="E15177" s="9"/>
    </row>
    <row r="15178" spans="1:5" x14ac:dyDescent="0.35">
      <c r="A15178" s="2">
        <v>45707.416666666664</v>
      </c>
      <c r="B15178" s="1" t="s">
        <v>49</v>
      </c>
      <c r="C15178" s="1">
        <v>114.2752</v>
      </c>
      <c r="D15178" t="str">
        <f>INDEX(Map!$A$2:$B$35, MATCH(Generation_Raw_Data!$B15178, Map!$A$2:$A$35, 0), 2)</f>
        <v>Trimble County 7</v>
      </c>
      <c r="E15178" s="9"/>
    </row>
    <row r="15179" spans="1:5" x14ac:dyDescent="0.35">
      <c r="A15179" s="2">
        <v>45707.416666666664</v>
      </c>
      <c r="B15179" s="1" t="s">
        <v>45</v>
      </c>
      <c r="C15179" s="1">
        <v>492.8</v>
      </c>
      <c r="D15179" t="str">
        <f>INDEX(Map!$A$2:$B$35, MATCH(Generation_Raw_Data!$B15179, Map!$A$2:$A$35, 0), 2)</f>
        <v>Trimble County 1</v>
      </c>
      <c r="E15179" s="9"/>
    </row>
    <row r="15180" spans="1:5" x14ac:dyDescent="0.35">
      <c r="A15180" s="2">
        <v>45707.416666666664</v>
      </c>
      <c r="B15180" s="1" t="s">
        <v>52</v>
      </c>
      <c r="C15180" s="1">
        <v>0</v>
      </c>
      <c r="D15180" t="str">
        <f>INDEX(Map!$A$2:$B$35, MATCH(Generation_Raw_Data!$B15180, Map!$A$2:$A$35, 0), 2)</f>
        <v>Trimble County 10</v>
      </c>
      <c r="E15180" s="9"/>
    </row>
    <row r="15181" spans="1:5" x14ac:dyDescent="0.35">
      <c r="A15181" s="2">
        <v>45707.416666666664</v>
      </c>
      <c r="B15181" s="1" t="s">
        <v>42</v>
      </c>
      <c r="C15181" s="1">
        <v>30</v>
      </c>
      <c r="D15181" t="str">
        <f>INDEX(Map!$A$2:$B$35, MATCH(Generation_Raw_Data!$B15181, Map!$A$2:$A$35, 0), 2)</f>
        <v>Dix Dam</v>
      </c>
      <c r="E15181" s="9"/>
    </row>
    <row r="15182" spans="1:5" x14ac:dyDescent="0.35">
      <c r="A15182" s="2">
        <v>45707.416666666664</v>
      </c>
      <c r="B15182" s="1" t="s">
        <v>43</v>
      </c>
      <c r="C15182" s="1">
        <v>0</v>
      </c>
      <c r="D15182" t="str">
        <f>INDEX(Map!$A$2:$B$35, MATCH(Generation_Raw_Data!$B15182, Map!$A$2:$A$35, 0), 2)</f>
        <v>Haefling</v>
      </c>
      <c r="E15182" s="9"/>
    </row>
    <row r="15183" spans="1:5" x14ac:dyDescent="0.35">
      <c r="A15183" s="2">
        <v>45707.416666666664</v>
      </c>
      <c r="B15183" s="1" t="s">
        <v>59</v>
      </c>
      <c r="C15183" s="1">
        <v>226</v>
      </c>
      <c r="D15183" t="str">
        <f>INDEX(Map!$A$2:$B$35, MATCH(Generation_Raw_Data!$B15183, Map!$A$2:$A$35, 0), 2)</f>
        <v>Cane Run 7</v>
      </c>
      <c r="E15183" s="9"/>
    </row>
    <row r="15184" spans="1:5" x14ac:dyDescent="0.35">
      <c r="A15184" s="2">
        <v>45707.416666666664</v>
      </c>
      <c r="B15184" s="1" t="s">
        <v>61</v>
      </c>
      <c r="C15184" s="1">
        <v>225.8</v>
      </c>
      <c r="D15184" t="str">
        <f>INDEX(Map!$A$2:$B$35, MATCH(Generation_Raw_Data!$B15184, Map!$A$2:$A$35, 0), 2)</f>
        <v>Cane Run 7</v>
      </c>
      <c r="E15184" s="9"/>
    </row>
    <row r="15185" spans="1:5" x14ac:dyDescent="0.35">
      <c r="A15185" s="2">
        <v>45707.416666666664</v>
      </c>
      <c r="B15185" s="1" t="s">
        <v>60</v>
      </c>
      <c r="C15185" s="1">
        <v>215</v>
      </c>
      <c r="D15185" t="str">
        <f>INDEX(Map!$A$2:$B$35, MATCH(Generation_Raw_Data!$B15185, Map!$A$2:$A$35, 0), 2)</f>
        <v>Cane Run 7</v>
      </c>
      <c r="E15185" s="9"/>
    </row>
    <row r="15186" spans="1:5" x14ac:dyDescent="0.35">
      <c r="A15186" s="2">
        <v>45707.416666666664</v>
      </c>
      <c r="B15186" s="1" t="s">
        <v>41</v>
      </c>
      <c r="C15186" s="1">
        <v>0.2</v>
      </c>
      <c r="D15186" t="str">
        <f>INDEX(Map!$A$2:$B$35, MATCH(Generation_Raw_Data!$B15186, Map!$A$2:$A$35, 0), 2)</f>
        <v>Brown Solar</v>
      </c>
      <c r="E15186" s="9"/>
    </row>
    <row r="15187" spans="1:5" x14ac:dyDescent="0.35">
      <c r="A15187" s="2">
        <v>45707.416666666664</v>
      </c>
      <c r="B15187" s="1" t="s">
        <v>29</v>
      </c>
      <c r="C15187" s="1">
        <v>0</v>
      </c>
      <c r="D15187" t="str">
        <f>INDEX(Map!$A$2:$B$35, MATCH(Generation_Raw_Data!$B15187, Map!$A$2:$A$35, 0), 2)</f>
        <v>Brown 5</v>
      </c>
      <c r="E15187" s="9"/>
    </row>
    <row r="15188" spans="1:5" x14ac:dyDescent="0.35">
      <c r="A15188" s="2">
        <v>45707.416666666664</v>
      </c>
      <c r="B15188" s="1" t="s">
        <v>30</v>
      </c>
      <c r="C15188" s="1">
        <v>414</v>
      </c>
      <c r="D15188" t="str">
        <f>INDEX(Map!$A$2:$B$35, MATCH(Generation_Raw_Data!$B15188, Map!$A$2:$A$35, 0), 2)</f>
        <v>Brown 3</v>
      </c>
      <c r="E15188" s="9"/>
    </row>
    <row r="15189" spans="1:5" x14ac:dyDescent="0.35">
      <c r="A15189" s="2">
        <v>45707.416666666664</v>
      </c>
      <c r="B15189" s="1" t="s">
        <v>32</v>
      </c>
      <c r="C15189" s="1">
        <v>482</v>
      </c>
      <c r="D15189" t="str">
        <f>INDEX(Map!$A$2:$B$35, MATCH(Generation_Raw_Data!$B15189, Map!$A$2:$A$35, 0), 2)</f>
        <v>Ghent 3</v>
      </c>
      <c r="E15189" s="9"/>
    </row>
    <row r="15190" spans="1:5" x14ac:dyDescent="0.35">
      <c r="A15190" s="2">
        <v>45707.416666666664</v>
      </c>
      <c r="B15190" s="1" t="s">
        <v>33</v>
      </c>
      <c r="C15190" s="1">
        <v>445</v>
      </c>
      <c r="D15190" t="str">
        <f>INDEX(Map!$A$2:$B$35, MATCH(Generation_Raw_Data!$B15190, Map!$A$2:$A$35, 0), 2)</f>
        <v>Ghent 2</v>
      </c>
      <c r="E15190" s="9"/>
    </row>
    <row r="15191" spans="1:5" x14ac:dyDescent="0.35">
      <c r="A15191" s="2">
        <v>45707.416666666664</v>
      </c>
      <c r="B15191" s="1" t="s">
        <v>31</v>
      </c>
      <c r="C15191" s="1">
        <v>483</v>
      </c>
      <c r="D15191" t="str">
        <f>INDEX(Map!$A$2:$B$35, MATCH(Generation_Raw_Data!$B15191, Map!$A$2:$A$35, 0), 2)</f>
        <v>Ghent 1</v>
      </c>
      <c r="E15191" s="9"/>
    </row>
    <row r="15192" spans="1:5" x14ac:dyDescent="0.35">
      <c r="A15192" s="2">
        <v>45707.416666666664</v>
      </c>
      <c r="B15192" s="1" t="s">
        <v>34</v>
      </c>
      <c r="C15192" s="1">
        <v>485</v>
      </c>
      <c r="D15192" t="str">
        <f>INDEX(Map!$A$2:$B$35, MATCH(Generation_Raw_Data!$B15192, Map!$A$2:$A$35, 0), 2)</f>
        <v>Ghent 4</v>
      </c>
      <c r="E15192" s="9"/>
    </row>
    <row r="15193" spans="1:5" x14ac:dyDescent="0.35">
      <c r="A15193" s="2">
        <v>45707.416666666664</v>
      </c>
      <c r="B15193" s="1" t="s">
        <v>35</v>
      </c>
      <c r="C15193" s="1">
        <v>0.1</v>
      </c>
      <c r="D15193" t="str">
        <f>INDEX(Map!$A$2:$B$35, MATCH(Generation_Raw_Data!$B15193, Map!$A$2:$A$35, 0), 2)</f>
        <v>Simpsonville Solar</v>
      </c>
      <c r="E15193" s="9"/>
    </row>
    <row r="15194" spans="1:5" x14ac:dyDescent="0.35">
      <c r="A15194" s="2">
        <v>45707.416666666664</v>
      </c>
      <c r="B15194" s="1" t="s">
        <v>28</v>
      </c>
      <c r="C15194" s="1">
        <v>-1</v>
      </c>
      <c r="D15194" t="str">
        <f>INDEX(Map!$A$2:$B$35, MATCH(Generation_Raw_Data!$B15194, Map!$A$2:$A$35, 0), 2)</f>
        <v>Brown 7</v>
      </c>
      <c r="E15194" s="9"/>
    </row>
    <row r="15195" spans="1:5" x14ac:dyDescent="0.35">
      <c r="A15195" s="2">
        <v>45707.416666666664</v>
      </c>
      <c r="B15195" s="1" t="s">
        <v>38</v>
      </c>
      <c r="C15195" s="1">
        <v>106</v>
      </c>
      <c r="D15195" t="str">
        <f>INDEX(Map!$A$2:$B$35, MATCH(Generation_Raw_Data!$B15195, Map!$A$2:$A$35, 0), 2)</f>
        <v>Brown 6</v>
      </c>
      <c r="E15195" s="9"/>
    </row>
    <row r="15196" spans="1:5" x14ac:dyDescent="0.35">
      <c r="A15196" s="2">
        <v>45707.416666666664</v>
      </c>
      <c r="B15196" s="1" t="s">
        <v>40</v>
      </c>
      <c r="C15196" s="1">
        <v>0</v>
      </c>
      <c r="D15196" t="str">
        <f>INDEX(Map!$A$2:$B$35, MATCH(Generation_Raw_Data!$B15196, Map!$A$2:$A$35, 0), 2)</f>
        <v>Brown 11</v>
      </c>
      <c r="E15196" s="9"/>
    </row>
    <row r="15197" spans="1:5" x14ac:dyDescent="0.35">
      <c r="A15197" s="2">
        <v>45707.416666666664</v>
      </c>
      <c r="B15197" s="1" t="s">
        <v>36</v>
      </c>
      <c r="C15197" s="1">
        <v>0</v>
      </c>
      <c r="D15197" t="str">
        <f>INDEX(Map!$A$2:$B$35, MATCH(Generation_Raw_Data!$B15197, Map!$A$2:$A$35, 0), 2)</f>
        <v>Brown 8</v>
      </c>
      <c r="E15197" s="9"/>
    </row>
    <row r="15198" spans="1:5" x14ac:dyDescent="0.35">
      <c r="A15198" s="2">
        <v>45707.416666666664</v>
      </c>
      <c r="B15198" s="1" t="s">
        <v>37</v>
      </c>
      <c r="C15198" s="1">
        <v>-1</v>
      </c>
      <c r="D15198" t="str">
        <f>INDEX(Map!$A$2:$B$35, MATCH(Generation_Raw_Data!$B15198, Map!$A$2:$A$35, 0), 2)</f>
        <v>Brown 9</v>
      </c>
      <c r="E15198" s="9"/>
    </row>
    <row r="15199" spans="1:5" x14ac:dyDescent="0.35">
      <c r="A15199" s="2">
        <v>45707.416666666664</v>
      </c>
      <c r="B15199" s="1" t="s">
        <v>39</v>
      </c>
      <c r="C15199" s="1">
        <v>0</v>
      </c>
      <c r="D15199" t="str">
        <f>INDEX(Map!$A$2:$B$35, MATCH(Generation_Raw_Data!$B15199, Map!$A$2:$A$35, 0), 2)</f>
        <v>Brown 10</v>
      </c>
      <c r="E15199" s="9"/>
    </row>
    <row r="15200" spans="1:5" x14ac:dyDescent="0.35">
      <c r="A15200" s="2">
        <v>45707.458333333328</v>
      </c>
      <c r="B15200" s="1" t="s">
        <v>61</v>
      </c>
      <c r="C15200" s="1">
        <v>178.9</v>
      </c>
      <c r="D15200" t="str">
        <f>INDEX(Map!$A$2:$B$35, MATCH(Generation_Raw_Data!$B15200, Map!$A$2:$A$35, 0), 2)</f>
        <v>Cane Run 7</v>
      </c>
      <c r="E15200" s="9"/>
    </row>
    <row r="15201" spans="1:5" x14ac:dyDescent="0.35">
      <c r="A15201" s="2">
        <v>45707.458333333328</v>
      </c>
      <c r="B15201" s="1" t="s">
        <v>59</v>
      </c>
      <c r="C15201" s="1">
        <v>178.7</v>
      </c>
      <c r="D15201" t="str">
        <f>INDEX(Map!$A$2:$B$35, MATCH(Generation_Raw_Data!$B15201, Map!$A$2:$A$35, 0), 2)</f>
        <v>Cane Run 7</v>
      </c>
      <c r="E15201" s="9"/>
    </row>
    <row r="15202" spans="1:5" x14ac:dyDescent="0.35">
      <c r="A15202" s="2">
        <v>45707.458333333328</v>
      </c>
      <c r="B15202" s="1" t="s">
        <v>57</v>
      </c>
      <c r="C15202" s="1">
        <v>0</v>
      </c>
      <c r="D15202" t="str">
        <f>INDEX(Map!$A$2:$B$35, MATCH(Generation_Raw_Data!$B15202, Map!$A$2:$A$35, 0), 2)</f>
        <v>Mill Creek 1</v>
      </c>
      <c r="E15202" s="9"/>
    </row>
    <row r="15203" spans="1:5" x14ac:dyDescent="0.35">
      <c r="A15203" s="2">
        <v>45707.458333333328</v>
      </c>
      <c r="B15203" s="1" t="s">
        <v>60</v>
      </c>
      <c r="C15203" s="1">
        <v>190.9</v>
      </c>
      <c r="D15203" t="str">
        <f>INDEX(Map!$A$2:$B$35, MATCH(Generation_Raw_Data!$B15203, Map!$A$2:$A$35, 0), 2)</f>
        <v>Cane Run 7</v>
      </c>
      <c r="E15203" s="9"/>
    </row>
    <row r="15204" spans="1:5" x14ac:dyDescent="0.35">
      <c r="A15204" s="2">
        <v>45707.458333333328</v>
      </c>
      <c r="B15204" s="1" t="s">
        <v>58</v>
      </c>
      <c r="C15204" s="1">
        <v>299.39999999999998</v>
      </c>
      <c r="D15204" t="str">
        <f>INDEX(Map!$A$2:$B$35, MATCH(Generation_Raw_Data!$B15204, Map!$A$2:$A$35, 0), 2)</f>
        <v>Mill Creek 2</v>
      </c>
      <c r="E15204" s="9"/>
    </row>
    <row r="15205" spans="1:5" x14ac:dyDescent="0.35">
      <c r="A15205" s="2">
        <v>45707.458333333328</v>
      </c>
      <c r="B15205" s="1" t="s">
        <v>53</v>
      </c>
      <c r="C15205" s="1">
        <v>366.6</v>
      </c>
      <c r="D15205" t="str">
        <f>INDEX(Map!$A$2:$B$35, MATCH(Generation_Raw_Data!$B15205, Map!$A$2:$A$35, 0), 2)</f>
        <v>Mill Creek 3</v>
      </c>
      <c r="E15205" s="9"/>
    </row>
    <row r="15206" spans="1:5" x14ac:dyDescent="0.35">
      <c r="A15206" s="2">
        <v>45707.458333333328</v>
      </c>
      <c r="B15206" s="1" t="s">
        <v>54</v>
      </c>
      <c r="C15206" s="1">
        <v>488.9</v>
      </c>
      <c r="D15206" t="str">
        <f>INDEX(Map!$A$2:$B$35, MATCH(Generation_Raw_Data!$B15206, Map!$A$2:$A$35, 0), 2)</f>
        <v>Mill Creek 4</v>
      </c>
      <c r="E15206" s="9"/>
    </row>
    <row r="15207" spans="1:5" x14ac:dyDescent="0.35">
      <c r="A15207" s="2">
        <v>45707.458333333328</v>
      </c>
      <c r="B15207" s="1" t="s">
        <v>46</v>
      </c>
      <c r="C15207" s="1">
        <v>0</v>
      </c>
      <c r="D15207" t="str">
        <f>INDEX(Map!$A$2:$B$35, MATCH(Generation_Raw_Data!$B15207, Map!$A$2:$A$35, 0), 2)</f>
        <v>Ohio Falls</v>
      </c>
      <c r="E15207" s="9"/>
    </row>
    <row r="15208" spans="1:5" x14ac:dyDescent="0.35">
      <c r="A15208" s="2">
        <v>45707.458333333328</v>
      </c>
      <c r="B15208" s="1" t="s">
        <v>55</v>
      </c>
      <c r="C15208" s="1">
        <v>0</v>
      </c>
      <c r="D15208" t="str">
        <f>INDEX(Map!$A$2:$B$35, MATCH(Generation_Raw_Data!$B15208, Map!$A$2:$A$35, 0), 2)</f>
        <v>Paddy's Run 12</v>
      </c>
      <c r="E15208" s="9"/>
    </row>
    <row r="15209" spans="1:5" x14ac:dyDescent="0.35">
      <c r="A15209" s="2">
        <v>45707.458333333328</v>
      </c>
      <c r="B15209" s="1" t="s">
        <v>56</v>
      </c>
      <c r="C15209" s="1">
        <v>-0.2</v>
      </c>
      <c r="D15209" t="str">
        <f>INDEX(Map!$A$2:$B$35, MATCH(Generation_Raw_Data!$B15209, Map!$A$2:$A$35, 0), 2)</f>
        <v>Paddy's Run 13</v>
      </c>
      <c r="E15209" s="9"/>
    </row>
    <row r="15210" spans="1:5" x14ac:dyDescent="0.35">
      <c r="A15210" s="2">
        <v>45707.458333333328</v>
      </c>
      <c r="B15210" s="1" t="s">
        <v>49</v>
      </c>
      <c r="C15210" s="1">
        <v>95.530600000000007</v>
      </c>
      <c r="D15210" t="str">
        <f>INDEX(Map!$A$2:$B$35, MATCH(Generation_Raw_Data!$B15210, Map!$A$2:$A$35, 0), 2)</f>
        <v>Trimble County 7</v>
      </c>
      <c r="E15210" s="9"/>
    </row>
    <row r="15211" spans="1:5" x14ac:dyDescent="0.35">
      <c r="A15211" s="2">
        <v>45707.458333333328</v>
      </c>
      <c r="B15211" s="1" t="s">
        <v>50</v>
      </c>
      <c r="C15211" s="1">
        <v>0</v>
      </c>
      <c r="D15211" t="str">
        <f>INDEX(Map!$A$2:$B$35, MATCH(Generation_Raw_Data!$B15211, Map!$A$2:$A$35, 0), 2)</f>
        <v>Trimble County 8</v>
      </c>
      <c r="E15211" s="9"/>
    </row>
    <row r="15212" spans="1:5" x14ac:dyDescent="0.35">
      <c r="A15212" s="2">
        <v>45707.458333333328</v>
      </c>
      <c r="B15212" s="1" t="s">
        <v>51</v>
      </c>
      <c r="C15212" s="1">
        <v>95.530600000000007</v>
      </c>
      <c r="D15212" t="str">
        <f>INDEX(Map!$A$2:$B$35, MATCH(Generation_Raw_Data!$B15212, Map!$A$2:$A$35, 0), 2)</f>
        <v>Trimble County 9</v>
      </c>
      <c r="E15212" s="9"/>
    </row>
    <row r="15213" spans="1:5" x14ac:dyDescent="0.35">
      <c r="A15213" s="2">
        <v>45707.458333333328</v>
      </c>
      <c r="B15213" s="1" t="s">
        <v>48</v>
      </c>
      <c r="C15213" s="1">
        <v>120.4083</v>
      </c>
      <c r="D15213" t="str">
        <f>INDEX(Map!$A$2:$B$35, MATCH(Generation_Raw_Data!$B15213, Map!$A$2:$A$35, 0), 2)</f>
        <v>Trimble County 6</v>
      </c>
      <c r="E15213" s="9"/>
    </row>
    <row r="15214" spans="1:5" x14ac:dyDescent="0.35">
      <c r="A15214" s="2">
        <v>45707.458333333328</v>
      </c>
      <c r="B15214" s="1" t="s">
        <v>47</v>
      </c>
      <c r="C15214" s="1">
        <v>95.530600000000007</v>
      </c>
      <c r="D15214" t="str">
        <f>INDEX(Map!$A$2:$B$35, MATCH(Generation_Raw_Data!$B15214, Map!$A$2:$A$35, 0), 2)</f>
        <v>Trimble County 5</v>
      </c>
      <c r="E15214" s="9"/>
    </row>
    <row r="15215" spans="1:5" x14ac:dyDescent="0.35">
      <c r="A15215" s="2">
        <v>45707.458333333328</v>
      </c>
      <c r="B15215" s="1" t="s">
        <v>44</v>
      </c>
      <c r="C15215" s="1">
        <v>735.5</v>
      </c>
      <c r="D15215" t="str">
        <f>INDEX(Map!$A$2:$B$35, MATCH(Generation_Raw_Data!$B15215, Map!$A$2:$A$35, 0), 2)</f>
        <v>Trimble County 2</v>
      </c>
      <c r="E15215" s="9"/>
    </row>
    <row r="15216" spans="1:5" x14ac:dyDescent="0.35">
      <c r="A15216" s="2">
        <v>45707.458333333328</v>
      </c>
      <c r="B15216" s="1" t="s">
        <v>45</v>
      </c>
      <c r="C15216" s="1">
        <v>492.8</v>
      </c>
      <c r="D15216" t="str">
        <f>INDEX(Map!$A$2:$B$35, MATCH(Generation_Raw_Data!$B15216, Map!$A$2:$A$35, 0), 2)</f>
        <v>Trimble County 1</v>
      </c>
      <c r="E15216" s="9"/>
    </row>
    <row r="15217" spans="1:5" x14ac:dyDescent="0.35">
      <c r="A15217" s="2">
        <v>45707.458333333328</v>
      </c>
      <c r="B15217" s="1" t="s">
        <v>52</v>
      </c>
      <c r="C15217" s="1">
        <v>0</v>
      </c>
      <c r="D15217" t="str">
        <f>INDEX(Map!$A$2:$B$35, MATCH(Generation_Raw_Data!$B15217, Map!$A$2:$A$35, 0), 2)</f>
        <v>Trimble County 10</v>
      </c>
      <c r="E15217" s="9"/>
    </row>
    <row r="15218" spans="1:5" x14ac:dyDescent="0.35">
      <c r="A15218" s="2">
        <v>45707.458333333328</v>
      </c>
      <c r="B15218" s="1" t="s">
        <v>42</v>
      </c>
      <c r="C15218" s="1">
        <v>30</v>
      </c>
      <c r="D15218" t="str">
        <f>INDEX(Map!$A$2:$B$35, MATCH(Generation_Raw_Data!$B15218, Map!$A$2:$A$35, 0), 2)</f>
        <v>Dix Dam</v>
      </c>
      <c r="E15218" s="9"/>
    </row>
    <row r="15219" spans="1:5" x14ac:dyDescent="0.35">
      <c r="A15219" s="2">
        <v>45707.458333333328</v>
      </c>
      <c r="B15219" s="1" t="s">
        <v>43</v>
      </c>
      <c r="C15219" s="1">
        <v>0</v>
      </c>
      <c r="D15219" t="str">
        <f>INDEX(Map!$A$2:$B$35, MATCH(Generation_Raw_Data!$B15219, Map!$A$2:$A$35, 0), 2)</f>
        <v>Haefling</v>
      </c>
      <c r="E15219" s="9"/>
    </row>
    <row r="15220" spans="1:5" x14ac:dyDescent="0.35">
      <c r="A15220" s="2">
        <v>45707.458333333328</v>
      </c>
      <c r="B15220" s="1" t="s">
        <v>41</v>
      </c>
      <c r="C15220" s="1">
        <v>0.5</v>
      </c>
      <c r="D15220" t="str">
        <f>INDEX(Map!$A$2:$B$35, MATCH(Generation_Raw_Data!$B15220, Map!$A$2:$A$35, 0), 2)</f>
        <v>Brown Solar</v>
      </c>
      <c r="E15220" s="9"/>
    </row>
    <row r="15221" spans="1:5" x14ac:dyDescent="0.35">
      <c r="A15221" s="2">
        <v>45707.458333333328</v>
      </c>
      <c r="B15221" s="1" t="s">
        <v>31</v>
      </c>
      <c r="C15221" s="1">
        <v>480.75</v>
      </c>
      <c r="D15221" t="str">
        <f>INDEX(Map!$A$2:$B$35, MATCH(Generation_Raw_Data!$B15221, Map!$A$2:$A$35, 0), 2)</f>
        <v>Ghent 1</v>
      </c>
      <c r="E15221" s="9"/>
    </row>
    <row r="15222" spans="1:5" x14ac:dyDescent="0.35">
      <c r="A15222" s="2">
        <v>45707.458333333328</v>
      </c>
      <c r="B15222" s="1" t="s">
        <v>33</v>
      </c>
      <c r="C15222" s="1">
        <v>453.75</v>
      </c>
      <c r="D15222" t="str">
        <f>INDEX(Map!$A$2:$B$35, MATCH(Generation_Raw_Data!$B15222, Map!$A$2:$A$35, 0), 2)</f>
        <v>Ghent 2</v>
      </c>
      <c r="E15222" s="9"/>
    </row>
    <row r="15223" spans="1:5" x14ac:dyDescent="0.35">
      <c r="A15223" s="2">
        <v>45707.458333333328</v>
      </c>
      <c r="B15223" s="1" t="s">
        <v>32</v>
      </c>
      <c r="C15223" s="1">
        <v>480.75</v>
      </c>
      <c r="D15223" t="str">
        <f>INDEX(Map!$A$2:$B$35, MATCH(Generation_Raw_Data!$B15223, Map!$A$2:$A$35, 0), 2)</f>
        <v>Ghent 3</v>
      </c>
      <c r="E15223" s="9"/>
    </row>
    <row r="15224" spans="1:5" x14ac:dyDescent="0.35">
      <c r="A15224" s="2">
        <v>45707.458333333328</v>
      </c>
      <c r="B15224" s="1" t="s">
        <v>30</v>
      </c>
      <c r="C15224" s="1">
        <v>411</v>
      </c>
      <c r="D15224" t="str">
        <f>INDEX(Map!$A$2:$B$35, MATCH(Generation_Raw_Data!$B15224, Map!$A$2:$A$35, 0), 2)</f>
        <v>Brown 3</v>
      </c>
      <c r="E15224" s="9"/>
    </row>
    <row r="15225" spans="1:5" x14ac:dyDescent="0.35">
      <c r="A15225" s="2">
        <v>45707.458333333328</v>
      </c>
      <c r="B15225" s="1" t="s">
        <v>29</v>
      </c>
      <c r="C15225" s="1">
        <v>0</v>
      </c>
      <c r="D15225" t="str">
        <f>INDEX(Map!$A$2:$B$35, MATCH(Generation_Raw_Data!$B15225, Map!$A$2:$A$35, 0), 2)</f>
        <v>Brown 5</v>
      </c>
      <c r="E15225" s="9"/>
    </row>
    <row r="15226" spans="1:5" x14ac:dyDescent="0.35">
      <c r="A15226" s="2">
        <v>45707.458333333328</v>
      </c>
      <c r="B15226" s="1" t="s">
        <v>34</v>
      </c>
      <c r="C15226" s="1">
        <v>483.75</v>
      </c>
      <c r="D15226" t="str">
        <f>INDEX(Map!$A$2:$B$35, MATCH(Generation_Raw_Data!$B15226, Map!$A$2:$A$35, 0), 2)</f>
        <v>Ghent 4</v>
      </c>
      <c r="E15226" s="9"/>
    </row>
    <row r="15227" spans="1:5" x14ac:dyDescent="0.35">
      <c r="A15227" s="2">
        <v>45707.458333333328</v>
      </c>
      <c r="B15227" s="1" t="s">
        <v>35</v>
      </c>
      <c r="C15227" s="1">
        <v>0.4</v>
      </c>
      <c r="D15227" t="str">
        <f>INDEX(Map!$A$2:$B$35, MATCH(Generation_Raw_Data!$B15227, Map!$A$2:$A$35, 0), 2)</f>
        <v>Simpsonville Solar</v>
      </c>
      <c r="E15227" s="9"/>
    </row>
    <row r="15228" spans="1:5" x14ac:dyDescent="0.35">
      <c r="A15228" s="2">
        <v>45707.458333333328</v>
      </c>
      <c r="B15228" s="1" t="s">
        <v>39</v>
      </c>
      <c r="C15228" s="1">
        <v>0</v>
      </c>
      <c r="D15228" t="str">
        <f>INDEX(Map!$A$2:$B$35, MATCH(Generation_Raw_Data!$B15228, Map!$A$2:$A$35, 0), 2)</f>
        <v>Brown 10</v>
      </c>
      <c r="E15228" s="9"/>
    </row>
    <row r="15229" spans="1:5" x14ac:dyDescent="0.35">
      <c r="A15229" s="2">
        <v>45707.458333333328</v>
      </c>
      <c r="B15229" s="1" t="s">
        <v>37</v>
      </c>
      <c r="C15229" s="1">
        <v>-1</v>
      </c>
      <c r="D15229" t="str">
        <f>INDEX(Map!$A$2:$B$35, MATCH(Generation_Raw_Data!$B15229, Map!$A$2:$A$35, 0), 2)</f>
        <v>Brown 9</v>
      </c>
      <c r="E15229" s="9"/>
    </row>
    <row r="15230" spans="1:5" x14ac:dyDescent="0.35">
      <c r="A15230" s="2">
        <v>45707.458333333328</v>
      </c>
      <c r="B15230" s="1" t="s">
        <v>36</v>
      </c>
      <c r="C15230" s="1">
        <v>0</v>
      </c>
      <c r="D15230" t="str">
        <f>INDEX(Map!$A$2:$B$35, MATCH(Generation_Raw_Data!$B15230, Map!$A$2:$A$35, 0), 2)</f>
        <v>Brown 8</v>
      </c>
      <c r="E15230" s="9"/>
    </row>
    <row r="15231" spans="1:5" x14ac:dyDescent="0.35">
      <c r="A15231" s="2">
        <v>45707.458333333328</v>
      </c>
      <c r="B15231" s="1" t="s">
        <v>40</v>
      </c>
      <c r="C15231" s="1">
        <v>0</v>
      </c>
      <c r="D15231" t="str">
        <f>INDEX(Map!$A$2:$B$35, MATCH(Generation_Raw_Data!$B15231, Map!$A$2:$A$35, 0), 2)</f>
        <v>Brown 11</v>
      </c>
      <c r="E15231" s="9"/>
    </row>
    <row r="15232" spans="1:5" x14ac:dyDescent="0.35">
      <c r="A15232" s="2">
        <v>45707.458333333328</v>
      </c>
      <c r="B15232" s="1" t="s">
        <v>38</v>
      </c>
      <c r="C15232" s="1">
        <v>106</v>
      </c>
      <c r="D15232" t="str">
        <f>INDEX(Map!$A$2:$B$35, MATCH(Generation_Raw_Data!$B15232, Map!$A$2:$A$35, 0), 2)</f>
        <v>Brown 6</v>
      </c>
      <c r="E15232" s="9"/>
    </row>
    <row r="15233" spans="1:5" x14ac:dyDescent="0.35">
      <c r="A15233" s="2">
        <v>45707.458333333328</v>
      </c>
      <c r="B15233" s="1" t="s">
        <v>28</v>
      </c>
      <c r="C15233" s="1">
        <v>-1</v>
      </c>
      <c r="D15233" t="str">
        <f>INDEX(Map!$A$2:$B$35, MATCH(Generation_Raw_Data!$B15233, Map!$A$2:$A$35, 0), 2)</f>
        <v>Brown 7</v>
      </c>
      <c r="E15233" s="9"/>
    </row>
    <row r="15234" spans="1:5" x14ac:dyDescent="0.35">
      <c r="A15234" s="2">
        <v>45707.499999999993</v>
      </c>
      <c r="B15234" s="1" t="s">
        <v>58</v>
      </c>
      <c r="C15234" s="1">
        <v>299.3</v>
      </c>
      <c r="D15234" t="str">
        <f>INDEX(Map!$A$2:$B$35, MATCH(Generation_Raw_Data!$B15234, Map!$A$2:$A$35, 0), 2)</f>
        <v>Mill Creek 2</v>
      </c>
      <c r="E15234" s="9"/>
    </row>
    <row r="15235" spans="1:5" x14ac:dyDescent="0.35">
      <c r="A15235" s="2">
        <v>45707.499999999993</v>
      </c>
      <c r="B15235" s="1" t="s">
        <v>44</v>
      </c>
      <c r="C15235" s="1">
        <v>755.9</v>
      </c>
      <c r="D15235" t="str">
        <f>INDEX(Map!$A$2:$B$35, MATCH(Generation_Raw_Data!$B15235, Map!$A$2:$A$35, 0), 2)</f>
        <v>Trimble County 2</v>
      </c>
      <c r="E15235" s="9"/>
    </row>
    <row r="15236" spans="1:5" x14ac:dyDescent="0.35">
      <c r="A15236" s="2">
        <v>45707.499999999993</v>
      </c>
      <c r="B15236" s="1" t="s">
        <v>47</v>
      </c>
      <c r="C15236" s="1">
        <v>94.301500000000004</v>
      </c>
      <c r="D15236" t="str">
        <f>INDEX(Map!$A$2:$B$35, MATCH(Generation_Raw_Data!$B15236, Map!$A$2:$A$35, 0), 2)</f>
        <v>Trimble County 5</v>
      </c>
      <c r="E15236" s="9"/>
    </row>
    <row r="15237" spans="1:5" x14ac:dyDescent="0.35">
      <c r="A15237" s="2">
        <v>45707.499999999993</v>
      </c>
      <c r="B15237" s="1" t="s">
        <v>48</v>
      </c>
      <c r="C15237" s="1">
        <v>121.10290000000001</v>
      </c>
      <c r="D15237" t="str">
        <f>INDEX(Map!$A$2:$B$35, MATCH(Generation_Raw_Data!$B15237, Map!$A$2:$A$35, 0), 2)</f>
        <v>Trimble County 6</v>
      </c>
      <c r="E15237" s="9"/>
    </row>
    <row r="15238" spans="1:5" x14ac:dyDescent="0.35">
      <c r="A15238" s="2">
        <v>45707.499999999993</v>
      </c>
      <c r="B15238" s="1" t="s">
        <v>51</v>
      </c>
      <c r="C15238" s="1">
        <v>95.2941</v>
      </c>
      <c r="D15238" t="str">
        <f>INDEX(Map!$A$2:$B$35, MATCH(Generation_Raw_Data!$B15238, Map!$A$2:$A$35, 0), 2)</f>
        <v>Trimble County 9</v>
      </c>
      <c r="E15238" s="9"/>
    </row>
    <row r="15239" spans="1:5" x14ac:dyDescent="0.35">
      <c r="A15239" s="2">
        <v>45707.499999999993</v>
      </c>
      <c r="B15239" s="1" t="s">
        <v>50</v>
      </c>
      <c r="C15239" s="1">
        <v>0</v>
      </c>
      <c r="D15239" t="str">
        <f>INDEX(Map!$A$2:$B$35, MATCH(Generation_Raw_Data!$B15239, Map!$A$2:$A$35, 0), 2)</f>
        <v>Trimble County 8</v>
      </c>
      <c r="E15239" s="9"/>
    </row>
    <row r="15240" spans="1:5" x14ac:dyDescent="0.35">
      <c r="A15240" s="2">
        <v>45707.499999999993</v>
      </c>
      <c r="B15240" s="1" t="s">
        <v>49</v>
      </c>
      <c r="C15240" s="1">
        <v>94.301500000000004</v>
      </c>
      <c r="D15240" t="str">
        <f>INDEX(Map!$A$2:$B$35, MATCH(Generation_Raw_Data!$B15240, Map!$A$2:$A$35, 0), 2)</f>
        <v>Trimble County 7</v>
      </c>
      <c r="E15240" s="9"/>
    </row>
    <row r="15241" spans="1:5" x14ac:dyDescent="0.35">
      <c r="A15241" s="2">
        <v>45707.499999999993</v>
      </c>
      <c r="B15241" s="1" t="s">
        <v>46</v>
      </c>
      <c r="C15241" s="1">
        <v>0</v>
      </c>
      <c r="D15241" t="str">
        <f>INDEX(Map!$A$2:$B$35, MATCH(Generation_Raw_Data!$B15241, Map!$A$2:$A$35, 0), 2)</f>
        <v>Ohio Falls</v>
      </c>
      <c r="E15241" s="9"/>
    </row>
    <row r="15242" spans="1:5" x14ac:dyDescent="0.35">
      <c r="A15242" s="2">
        <v>45707.499999999993</v>
      </c>
      <c r="B15242" s="1" t="s">
        <v>45</v>
      </c>
      <c r="C15242" s="1">
        <v>492.9</v>
      </c>
      <c r="D15242" t="str">
        <f>INDEX(Map!$A$2:$B$35, MATCH(Generation_Raw_Data!$B15242, Map!$A$2:$A$35, 0), 2)</f>
        <v>Trimble County 1</v>
      </c>
      <c r="E15242" s="9"/>
    </row>
    <row r="15243" spans="1:5" x14ac:dyDescent="0.35">
      <c r="A15243" s="2">
        <v>45707.499999999993</v>
      </c>
      <c r="B15243" s="1" t="s">
        <v>52</v>
      </c>
      <c r="C15243" s="1">
        <v>0</v>
      </c>
      <c r="D15243" t="str">
        <f>INDEX(Map!$A$2:$B$35, MATCH(Generation_Raw_Data!$B15243, Map!$A$2:$A$35, 0), 2)</f>
        <v>Trimble County 10</v>
      </c>
      <c r="E15243" s="9"/>
    </row>
    <row r="15244" spans="1:5" x14ac:dyDescent="0.35">
      <c r="A15244" s="2">
        <v>45707.499999999993</v>
      </c>
      <c r="B15244" s="1" t="s">
        <v>43</v>
      </c>
      <c r="C15244" s="1">
        <v>0</v>
      </c>
      <c r="D15244" t="str">
        <f>INDEX(Map!$A$2:$B$35, MATCH(Generation_Raw_Data!$B15244, Map!$A$2:$A$35, 0), 2)</f>
        <v>Haefling</v>
      </c>
      <c r="E15244" s="9"/>
    </row>
    <row r="15245" spans="1:5" x14ac:dyDescent="0.35">
      <c r="A15245" s="2">
        <v>45707.499999999993</v>
      </c>
      <c r="B15245" s="1" t="s">
        <v>42</v>
      </c>
      <c r="C15245" s="1">
        <v>30</v>
      </c>
      <c r="D15245" t="str">
        <f>INDEX(Map!$A$2:$B$35, MATCH(Generation_Raw_Data!$B15245, Map!$A$2:$A$35, 0), 2)</f>
        <v>Dix Dam</v>
      </c>
      <c r="E15245" s="9"/>
    </row>
    <row r="15246" spans="1:5" x14ac:dyDescent="0.35">
      <c r="A15246" s="2">
        <v>45707.499999999993</v>
      </c>
      <c r="B15246" s="1" t="s">
        <v>41</v>
      </c>
      <c r="C15246" s="1">
        <v>1</v>
      </c>
      <c r="D15246" t="str">
        <f>INDEX(Map!$A$2:$B$35, MATCH(Generation_Raw_Data!$B15246, Map!$A$2:$A$35, 0), 2)</f>
        <v>Brown Solar</v>
      </c>
      <c r="E15246" s="9"/>
    </row>
    <row r="15247" spans="1:5" x14ac:dyDescent="0.35">
      <c r="A15247" s="2">
        <v>45707.499999999993</v>
      </c>
      <c r="B15247" s="1" t="s">
        <v>59</v>
      </c>
      <c r="C15247" s="1">
        <v>186.2</v>
      </c>
      <c r="D15247" t="str">
        <f>INDEX(Map!$A$2:$B$35, MATCH(Generation_Raw_Data!$B15247, Map!$A$2:$A$35, 0), 2)</f>
        <v>Cane Run 7</v>
      </c>
      <c r="E15247" s="9"/>
    </row>
    <row r="15248" spans="1:5" x14ac:dyDescent="0.35">
      <c r="A15248" s="2">
        <v>45707.499999999993</v>
      </c>
      <c r="B15248" s="1" t="s">
        <v>61</v>
      </c>
      <c r="C15248" s="1">
        <v>186</v>
      </c>
      <c r="D15248" t="str">
        <f>INDEX(Map!$A$2:$B$35, MATCH(Generation_Raw_Data!$B15248, Map!$A$2:$A$35, 0), 2)</f>
        <v>Cane Run 7</v>
      </c>
      <c r="E15248" s="9"/>
    </row>
    <row r="15249" spans="1:5" x14ac:dyDescent="0.35">
      <c r="A15249" s="2">
        <v>45707.499999999993</v>
      </c>
      <c r="B15249" s="1" t="s">
        <v>60</v>
      </c>
      <c r="C15249" s="1">
        <v>192.3</v>
      </c>
      <c r="D15249" t="str">
        <f>INDEX(Map!$A$2:$B$35, MATCH(Generation_Raw_Data!$B15249, Map!$A$2:$A$35, 0), 2)</f>
        <v>Cane Run 7</v>
      </c>
      <c r="E15249" s="9"/>
    </row>
    <row r="15250" spans="1:5" x14ac:dyDescent="0.35">
      <c r="A15250" s="2">
        <v>45707.499999999993</v>
      </c>
      <c r="B15250" s="1" t="s">
        <v>57</v>
      </c>
      <c r="C15250" s="1">
        <v>0</v>
      </c>
      <c r="D15250" t="str">
        <f>INDEX(Map!$A$2:$B$35, MATCH(Generation_Raw_Data!$B15250, Map!$A$2:$A$35, 0), 2)</f>
        <v>Mill Creek 1</v>
      </c>
      <c r="E15250" s="9"/>
    </row>
    <row r="15251" spans="1:5" x14ac:dyDescent="0.35">
      <c r="A15251" s="2">
        <v>45707.499999999993</v>
      </c>
      <c r="B15251" s="1" t="s">
        <v>56</v>
      </c>
      <c r="C15251" s="1">
        <v>-0.2</v>
      </c>
      <c r="D15251" t="str">
        <f>INDEX(Map!$A$2:$B$35, MATCH(Generation_Raw_Data!$B15251, Map!$A$2:$A$35, 0), 2)</f>
        <v>Paddy's Run 13</v>
      </c>
      <c r="E15251" s="9"/>
    </row>
    <row r="15252" spans="1:5" x14ac:dyDescent="0.35">
      <c r="A15252" s="2">
        <v>45707.499999999993</v>
      </c>
      <c r="B15252" s="1" t="s">
        <v>55</v>
      </c>
      <c r="C15252" s="1">
        <v>0</v>
      </c>
      <c r="D15252" t="str">
        <f>INDEX(Map!$A$2:$B$35, MATCH(Generation_Raw_Data!$B15252, Map!$A$2:$A$35, 0), 2)</f>
        <v>Paddy's Run 12</v>
      </c>
      <c r="E15252" s="9"/>
    </row>
    <row r="15253" spans="1:5" x14ac:dyDescent="0.35">
      <c r="A15253" s="2">
        <v>45707.499999999993</v>
      </c>
      <c r="B15253" s="1" t="s">
        <v>54</v>
      </c>
      <c r="C15253" s="1">
        <v>489.5</v>
      </c>
      <c r="D15253" t="str">
        <f>INDEX(Map!$A$2:$B$35, MATCH(Generation_Raw_Data!$B15253, Map!$A$2:$A$35, 0), 2)</f>
        <v>Mill Creek 4</v>
      </c>
      <c r="E15253" s="9"/>
    </row>
    <row r="15254" spans="1:5" x14ac:dyDescent="0.35">
      <c r="A15254" s="2">
        <v>45707.499999999993</v>
      </c>
      <c r="B15254" s="1" t="s">
        <v>53</v>
      </c>
      <c r="C15254" s="1">
        <v>313</v>
      </c>
      <c r="D15254" t="str">
        <f>INDEX(Map!$A$2:$B$35, MATCH(Generation_Raw_Data!$B15254, Map!$A$2:$A$35, 0), 2)</f>
        <v>Mill Creek 3</v>
      </c>
      <c r="E15254" s="9"/>
    </row>
    <row r="15255" spans="1:5" x14ac:dyDescent="0.35">
      <c r="A15255" s="2">
        <v>45707.499999999993</v>
      </c>
      <c r="B15255" s="1" t="s">
        <v>30</v>
      </c>
      <c r="C15255" s="1">
        <v>413</v>
      </c>
      <c r="D15255" t="str">
        <f>INDEX(Map!$A$2:$B$35, MATCH(Generation_Raw_Data!$B15255, Map!$A$2:$A$35, 0), 2)</f>
        <v>Brown 3</v>
      </c>
      <c r="E15255" s="9"/>
    </row>
    <row r="15256" spans="1:5" x14ac:dyDescent="0.35">
      <c r="A15256" s="2">
        <v>45707.499999999993</v>
      </c>
      <c r="B15256" s="1" t="s">
        <v>32</v>
      </c>
      <c r="C15256" s="1">
        <v>480</v>
      </c>
      <c r="D15256" t="str">
        <f>INDEX(Map!$A$2:$B$35, MATCH(Generation_Raw_Data!$B15256, Map!$A$2:$A$35, 0), 2)</f>
        <v>Ghent 3</v>
      </c>
      <c r="E15256" s="9"/>
    </row>
    <row r="15257" spans="1:5" x14ac:dyDescent="0.35">
      <c r="A15257" s="2">
        <v>45707.499999999993</v>
      </c>
      <c r="B15257" s="1" t="s">
        <v>33</v>
      </c>
      <c r="C15257" s="1">
        <v>487</v>
      </c>
      <c r="D15257" t="str">
        <f>INDEX(Map!$A$2:$B$35, MATCH(Generation_Raw_Data!$B15257, Map!$A$2:$A$35, 0), 2)</f>
        <v>Ghent 2</v>
      </c>
      <c r="E15257" s="9"/>
    </row>
    <row r="15258" spans="1:5" x14ac:dyDescent="0.35">
      <c r="A15258" s="2">
        <v>45707.499999999993</v>
      </c>
      <c r="B15258" s="1" t="s">
        <v>31</v>
      </c>
      <c r="C15258" s="1">
        <v>480</v>
      </c>
      <c r="D15258" t="str">
        <f>INDEX(Map!$A$2:$B$35, MATCH(Generation_Raw_Data!$B15258, Map!$A$2:$A$35, 0), 2)</f>
        <v>Ghent 1</v>
      </c>
      <c r="E15258" s="9"/>
    </row>
    <row r="15259" spans="1:5" x14ac:dyDescent="0.35">
      <c r="A15259" s="2">
        <v>45707.499999999993</v>
      </c>
      <c r="B15259" s="1" t="s">
        <v>34</v>
      </c>
      <c r="C15259" s="1">
        <v>483</v>
      </c>
      <c r="D15259" t="str">
        <f>INDEX(Map!$A$2:$B$35, MATCH(Generation_Raw_Data!$B15259, Map!$A$2:$A$35, 0), 2)</f>
        <v>Ghent 4</v>
      </c>
      <c r="E15259" s="9"/>
    </row>
    <row r="15260" spans="1:5" x14ac:dyDescent="0.35">
      <c r="A15260" s="2">
        <v>45707.499999999993</v>
      </c>
      <c r="B15260" s="1" t="s">
        <v>35</v>
      </c>
      <c r="C15260" s="1">
        <v>0.5</v>
      </c>
      <c r="D15260" t="str">
        <f>INDEX(Map!$A$2:$B$35, MATCH(Generation_Raw_Data!$B15260, Map!$A$2:$A$35, 0), 2)</f>
        <v>Simpsonville Solar</v>
      </c>
      <c r="E15260" s="9"/>
    </row>
    <row r="15261" spans="1:5" x14ac:dyDescent="0.35">
      <c r="A15261" s="2">
        <v>45707.499999999993</v>
      </c>
      <c r="B15261" s="1" t="s">
        <v>29</v>
      </c>
      <c r="C15261" s="1">
        <v>0</v>
      </c>
      <c r="D15261" t="str">
        <f>INDEX(Map!$A$2:$B$35, MATCH(Generation_Raw_Data!$B15261, Map!$A$2:$A$35, 0), 2)</f>
        <v>Brown 5</v>
      </c>
      <c r="E15261" s="9"/>
    </row>
    <row r="15262" spans="1:5" x14ac:dyDescent="0.35">
      <c r="A15262" s="2">
        <v>45707.499999999993</v>
      </c>
      <c r="B15262" s="1" t="s">
        <v>28</v>
      </c>
      <c r="C15262" s="1">
        <v>-1</v>
      </c>
      <c r="D15262" t="str">
        <f>INDEX(Map!$A$2:$B$35, MATCH(Generation_Raw_Data!$B15262, Map!$A$2:$A$35, 0), 2)</f>
        <v>Brown 7</v>
      </c>
      <c r="E15262" s="9"/>
    </row>
    <row r="15263" spans="1:5" x14ac:dyDescent="0.35">
      <c r="A15263" s="2">
        <v>45707.499999999993</v>
      </c>
      <c r="B15263" s="1" t="s">
        <v>38</v>
      </c>
      <c r="C15263" s="1">
        <v>107</v>
      </c>
      <c r="D15263" t="str">
        <f>INDEX(Map!$A$2:$B$35, MATCH(Generation_Raw_Data!$B15263, Map!$A$2:$A$35, 0), 2)</f>
        <v>Brown 6</v>
      </c>
      <c r="E15263" s="9"/>
    </row>
    <row r="15264" spans="1:5" x14ac:dyDescent="0.35">
      <c r="A15264" s="2">
        <v>45707.499999999993</v>
      </c>
      <c r="B15264" s="1" t="s">
        <v>40</v>
      </c>
      <c r="C15264" s="1">
        <v>0</v>
      </c>
      <c r="D15264" t="str">
        <f>INDEX(Map!$A$2:$B$35, MATCH(Generation_Raw_Data!$B15264, Map!$A$2:$A$35, 0), 2)</f>
        <v>Brown 11</v>
      </c>
      <c r="E15264" s="9"/>
    </row>
    <row r="15265" spans="1:5" x14ac:dyDescent="0.35">
      <c r="A15265" s="2">
        <v>45707.499999999993</v>
      </c>
      <c r="B15265" s="1" t="s">
        <v>36</v>
      </c>
      <c r="C15265" s="1">
        <v>0</v>
      </c>
      <c r="D15265" t="str">
        <f>INDEX(Map!$A$2:$B$35, MATCH(Generation_Raw_Data!$B15265, Map!$A$2:$A$35, 0), 2)</f>
        <v>Brown 8</v>
      </c>
      <c r="E15265" s="9"/>
    </row>
    <row r="15266" spans="1:5" x14ac:dyDescent="0.35">
      <c r="A15266" s="2">
        <v>45707.499999999993</v>
      </c>
      <c r="B15266" s="1" t="s">
        <v>37</v>
      </c>
      <c r="C15266" s="1">
        <v>-1</v>
      </c>
      <c r="D15266" t="str">
        <f>INDEX(Map!$A$2:$B$35, MATCH(Generation_Raw_Data!$B15266, Map!$A$2:$A$35, 0), 2)</f>
        <v>Brown 9</v>
      </c>
      <c r="E15266" s="9"/>
    </row>
    <row r="15267" spans="1:5" x14ac:dyDescent="0.35">
      <c r="A15267" s="2">
        <v>45707.499999999993</v>
      </c>
      <c r="B15267" s="1" t="s">
        <v>39</v>
      </c>
      <c r="C15267" s="1">
        <v>0</v>
      </c>
      <c r="D15267" t="str">
        <f>INDEX(Map!$A$2:$B$35, MATCH(Generation_Raw_Data!$B15267, Map!$A$2:$A$35, 0), 2)</f>
        <v>Brown 10</v>
      </c>
      <c r="E15267" s="9"/>
    </row>
    <row r="15268" spans="1:5" x14ac:dyDescent="0.35">
      <c r="A15268" s="2">
        <v>45707.541666666657</v>
      </c>
      <c r="B15268" s="1" t="s">
        <v>38</v>
      </c>
      <c r="C15268" s="1">
        <v>106</v>
      </c>
      <c r="D15268" t="str">
        <f>INDEX(Map!$A$2:$B$35, MATCH(Generation_Raw_Data!$B15268, Map!$A$2:$A$35, 0), 2)</f>
        <v>Brown 6</v>
      </c>
      <c r="E15268" s="9"/>
    </row>
    <row r="15269" spans="1:5" x14ac:dyDescent="0.35">
      <c r="A15269" s="2">
        <v>45707.541666666657</v>
      </c>
      <c r="B15269" s="1" t="s">
        <v>28</v>
      </c>
      <c r="C15269" s="1">
        <v>-1</v>
      </c>
      <c r="D15269" t="str">
        <f>INDEX(Map!$A$2:$B$35, MATCH(Generation_Raw_Data!$B15269, Map!$A$2:$A$35, 0), 2)</f>
        <v>Brown 7</v>
      </c>
      <c r="E15269" s="9"/>
    </row>
    <row r="15270" spans="1:5" x14ac:dyDescent="0.35">
      <c r="A15270" s="2">
        <v>45707.541666666657</v>
      </c>
      <c r="B15270" s="1" t="s">
        <v>61</v>
      </c>
      <c r="C15270" s="1">
        <v>204.6</v>
      </c>
      <c r="D15270" t="str">
        <f>INDEX(Map!$A$2:$B$35, MATCH(Generation_Raw_Data!$B15270, Map!$A$2:$A$35, 0), 2)</f>
        <v>Cane Run 7</v>
      </c>
      <c r="E15270" s="9"/>
    </row>
    <row r="15271" spans="1:5" x14ac:dyDescent="0.35">
      <c r="A15271" s="2">
        <v>45707.541666666657</v>
      </c>
      <c r="B15271" s="1" t="s">
        <v>59</v>
      </c>
      <c r="C15271" s="1">
        <v>204.8</v>
      </c>
      <c r="D15271" t="str">
        <f>INDEX(Map!$A$2:$B$35, MATCH(Generation_Raw_Data!$B15271, Map!$A$2:$A$35, 0), 2)</f>
        <v>Cane Run 7</v>
      </c>
      <c r="E15271" s="9"/>
    </row>
    <row r="15272" spans="1:5" x14ac:dyDescent="0.35">
      <c r="A15272" s="2">
        <v>45707.541666666657</v>
      </c>
      <c r="B15272" s="1" t="s">
        <v>60</v>
      </c>
      <c r="C15272" s="1">
        <v>201.5</v>
      </c>
      <c r="D15272" t="str">
        <f>INDEX(Map!$A$2:$B$35, MATCH(Generation_Raw_Data!$B15272, Map!$A$2:$A$35, 0), 2)</f>
        <v>Cane Run 7</v>
      </c>
      <c r="E15272" s="9"/>
    </row>
    <row r="15273" spans="1:5" x14ac:dyDescent="0.35">
      <c r="A15273" s="2">
        <v>45707.541666666657</v>
      </c>
      <c r="B15273" s="1" t="s">
        <v>46</v>
      </c>
      <c r="C15273" s="1">
        <v>0</v>
      </c>
      <c r="D15273" t="str">
        <f>INDEX(Map!$A$2:$B$35, MATCH(Generation_Raw_Data!$B15273, Map!$A$2:$A$35, 0), 2)</f>
        <v>Ohio Falls</v>
      </c>
      <c r="E15273" s="9"/>
    </row>
    <row r="15274" spans="1:5" x14ac:dyDescent="0.35">
      <c r="A15274" s="2">
        <v>45707.541666666657</v>
      </c>
      <c r="B15274" s="1" t="s">
        <v>57</v>
      </c>
      <c r="C15274" s="1">
        <v>0</v>
      </c>
      <c r="D15274" t="str">
        <f>INDEX(Map!$A$2:$B$35, MATCH(Generation_Raw_Data!$B15274, Map!$A$2:$A$35, 0), 2)</f>
        <v>Mill Creek 1</v>
      </c>
      <c r="E15274" s="9"/>
    </row>
    <row r="15275" spans="1:5" x14ac:dyDescent="0.35">
      <c r="A15275" s="2">
        <v>45707.541666666657</v>
      </c>
      <c r="B15275" s="1" t="s">
        <v>55</v>
      </c>
      <c r="C15275" s="1">
        <v>0</v>
      </c>
      <c r="D15275" t="str">
        <f>INDEX(Map!$A$2:$B$35, MATCH(Generation_Raw_Data!$B15275, Map!$A$2:$A$35, 0), 2)</f>
        <v>Paddy's Run 12</v>
      </c>
      <c r="E15275" s="9"/>
    </row>
    <row r="15276" spans="1:5" x14ac:dyDescent="0.35">
      <c r="A15276" s="2">
        <v>45707.541666666657</v>
      </c>
      <c r="B15276" s="1" t="s">
        <v>56</v>
      </c>
      <c r="C15276" s="1">
        <v>-0.2</v>
      </c>
      <c r="D15276" t="str">
        <f>INDEX(Map!$A$2:$B$35, MATCH(Generation_Raw_Data!$B15276, Map!$A$2:$A$35, 0), 2)</f>
        <v>Paddy's Run 13</v>
      </c>
      <c r="E15276" s="9"/>
    </row>
    <row r="15277" spans="1:5" x14ac:dyDescent="0.35">
      <c r="A15277" s="2">
        <v>45707.541666666657</v>
      </c>
      <c r="B15277" s="1" t="s">
        <v>58</v>
      </c>
      <c r="C15277" s="1">
        <v>299.3</v>
      </c>
      <c r="D15277" t="str">
        <f>INDEX(Map!$A$2:$B$35, MATCH(Generation_Raw_Data!$B15277, Map!$A$2:$A$35, 0), 2)</f>
        <v>Mill Creek 2</v>
      </c>
      <c r="E15277" s="9"/>
    </row>
    <row r="15278" spans="1:5" x14ac:dyDescent="0.35">
      <c r="A15278" s="2">
        <v>45707.541666666657</v>
      </c>
      <c r="B15278" s="1" t="s">
        <v>53</v>
      </c>
      <c r="C15278" s="1">
        <v>315.2</v>
      </c>
      <c r="D15278" t="str">
        <f>INDEX(Map!$A$2:$B$35, MATCH(Generation_Raw_Data!$B15278, Map!$A$2:$A$35, 0), 2)</f>
        <v>Mill Creek 3</v>
      </c>
      <c r="E15278" s="9"/>
    </row>
    <row r="15279" spans="1:5" x14ac:dyDescent="0.35">
      <c r="A15279" s="2">
        <v>45707.541666666657</v>
      </c>
      <c r="B15279" s="1" t="s">
        <v>54</v>
      </c>
      <c r="C15279" s="1">
        <v>489.2</v>
      </c>
      <c r="D15279" t="str">
        <f>INDEX(Map!$A$2:$B$35, MATCH(Generation_Raw_Data!$B15279, Map!$A$2:$A$35, 0), 2)</f>
        <v>Mill Creek 4</v>
      </c>
      <c r="E15279" s="9"/>
    </row>
    <row r="15280" spans="1:5" x14ac:dyDescent="0.35">
      <c r="A15280" s="2">
        <v>45707.541666666657</v>
      </c>
      <c r="B15280" s="1" t="s">
        <v>49</v>
      </c>
      <c r="C15280" s="1">
        <v>98.529700000000005</v>
      </c>
      <c r="D15280" t="str">
        <f>INDEX(Map!$A$2:$B$35, MATCH(Generation_Raw_Data!$B15280, Map!$A$2:$A$35, 0), 2)</f>
        <v>Trimble County 7</v>
      </c>
      <c r="E15280" s="9"/>
    </row>
    <row r="15281" spans="1:5" x14ac:dyDescent="0.35">
      <c r="A15281" s="2">
        <v>45707.541666666657</v>
      </c>
      <c r="B15281" s="1" t="s">
        <v>50</v>
      </c>
      <c r="C15281" s="1">
        <v>0</v>
      </c>
      <c r="D15281" t="str">
        <f>INDEX(Map!$A$2:$B$35, MATCH(Generation_Raw_Data!$B15281, Map!$A$2:$A$35, 0), 2)</f>
        <v>Trimble County 8</v>
      </c>
      <c r="E15281" s="9"/>
    </row>
    <row r="15282" spans="1:5" x14ac:dyDescent="0.35">
      <c r="A15282" s="2">
        <v>45707.541666666657</v>
      </c>
      <c r="B15282" s="1" t="s">
        <v>51</v>
      </c>
      <c r="C15282" s="1">
        <v>99.524900000000002</v>
      </c>
      <c r="D15282" t="str">
        <f>INDEX(Map!$A$2:$B$35, MATCH(Generation_Raw_Data!$B15282, Map!$A$2:$A$35, 0), 2)</f>
        <v>Trimble County 9</v>
      </c>
      <c r="E15282" s="9"/>
    </row>
    <row r="15283" spans="1:5" x14ac:dyDescent="0.35">
      <c r="A15283" s="2">
        <v>45707.541666666657</v>
      </c>
      <c r="B15283" s="1" t="s">
        <v>48</v>
      </c>
      <c r="C15283" s="1">
        <v>121.4204</v>
      </c>
      <c r="D15283" t="str">
        <f>INDEX(Map!$A$2:$B$35, MATCH(Generation_Raw_Data!$B15283, Map!$A$2:$A$35, 0), 2)</f>
        <v>Trimble County 6</v>
      </c>
      <c r="E15283" s="9"/>
    </row>
    <row r="15284" spans="1:5" x14ac:dyDescent="0.35">
      <c r="A15284" s="2">
        <v>45707.541666666657</v>
      </c>
      <c r="B15284" s="1" t="s">
        <v>47</v>
      </c>
      <c r="C15284" s="1">
        <v>99.524900000000002</v>
      </c>
      <c r="D15284" t="str">
        <f>INDEX(Map!$A$2:$B$35, MATCH(Generation_Raw_Data!$B15284, Map!$A$2:$A$35, 0), 2)</f>
        <v>Trimble County 5</v>
      </c>
      <c r="E15284" s="9"/>
    </row>
    <row r="15285" spans="1:5" x14ac:dyDescent="0.35">
      <c r="A15285" s="2">
        <v>45707.541666666657</v>
      </c>
      <c r="B15285" s="1" t="s">
        <v>44</v>
      </c>
      <c r="C15285" s="1">
        <v>757.6</v>
      </c>
      <c r="D15285" t="str">
        <f>INDEX(Map!$A$2:$B$35, MATCH(Generation_Raw_Data!$B15285, Map!$A$2:$A$35, 0), 2)</f>
        <v>Trimble County 2</v>
      </c>
      <c r="E15285" s="9"/>
    </row>
    <row r="15286" spans="1:5" x14ac:dyDescent="0.35">
      <c r="A15286" s="2">
        <v>45707.541666666657</v>
      </c>
      <c r="B15286" s="1" t="s">
        <v>45</v>
      </c>
      <c r="C15286" s="1">
        <v>492.7</v>
      </c>
      <c r="D15286" t="str">
        <f>INDEX(Map!$A$2:$B$35, MATCH(Generation_Raw_Data!$B15286, Map!$A$2:$A$35, 0), 2)</f>
        <v>Trimble County 1</v>
      </c>
      <c r="E15286" s="9"/>
    </row>
    <row r="15287" spans="1:5" x14ac:dyDescent="0.35">
      <c r="A15287" s="2">
        <v>45707.541666666657</v>
      </c>
      <c r="B15287" s="1" t="s">
        <v>52</v>
      </c>
      <c r="C15287" s="1">
        <v>0</v>
      </c>
      <c r="D15287" t="str">
        <f>INDEX(Map!$A$2:$B$35, MATCH(Generation_Raw_Data!$B15287, Map!$A$2:$A$35, 0), 2)</f>
        <v>Trimble County 10</v>
      </c>
      <c r="E15287" s="9"/>
    </row>
    <row r="15288" spans="1:5" x14ac:dyDescent="0.35">
      <c r="A15288" s="2">
        <v>45707.541666666657</v>
      </c>
      <c r="B15288" s="1" t="s">
        <v>42</v>
      </c>
      <c r="C15288" s="1">
        <v>30</v>
      </c>
      <c r="D15288" t="str">
        <f>INDEX(Map!$A$2:$B$35, MATCH(Generation_Raw_Data!$B15288, Map!$A$2:$A$35, 0), 2)</f>
        <v>Dix Dam</v>
      </c>
      <c r="E15288" s="9"/>
    </row>
    <row r="15289" spans="1:5" x14ac:dyDescent="0.35">
      <c r="A15289" s="2">
        <v>45707.541666666657</v>
      </c>
      <c r="B15289" s="1" t="s">
        <v>43</v>
      </c>
      <c r="C15289" s="1">
        <v>0</v>
      </c>
      <c r="D15289" t="str">
        <f>INDEX(Map!$A$2:$B$35, MATCH(Generation_Raw_Data!$B15289, Map!$A$2:$A$35, 0), 2)</f>
        <v>Haefling</v>
      </c>
      <c r="E15289" s="9"/>
    </row>
    <row r="15290" spans="1:5" x14ac:dyDescent="0.35">
      <c r="A15290" s="2">
        <v>45707.541666666657</v>
      </c>
      <c r="B15290" s="1" t="s">
        <v>41</v>
      </c>
      <c r="C15290" s="1">
        <v>1.3</v>
      </c>
      <c r="D15290" t="str">
        <f>INDEX(Map!$A$2:$B$35, MATCH(Generation_Raw_Data!$B15290, Map!$A$2:$A$35, 0), 2)</f>
        <v>Brown Solar</v>
      </c>
      <c r="E15290" s="9"/>
    </row>
    <row r="15291" spans="1:5" x14ac:dyDescent="0.35">
      <c r="A15291" s="2">
        <v>45707.541666666657</v>
      </c>
      <c r="B15291" s="1" t="s">
        <v>29</v>
      </c>
      <c r="C15291" s="1">
        <v>0</v>
      </c>
      <c r="D15291" t="str">
        <f>INDEX(Map!$A$2:$B$35, MATCH(Generation_Raw_Data!$B15291, Map!$A$2:$A$35, 0), 2)</f>
        <v>Brown 5</v>
      </c>
      <c r="E15291" s="9"/>
    </row>
    <row r="15292" spans="1:5" x14ac:dyDescent="0.35">
      <c r="A15292" s="2">
        <v>45707.541666666657</v>
      </c>
      <c r="B15292" s="1" t="s">
        <v>30</v>
      </c>
      <c r="C15292" s="1">
        <v>410</v>
      </c>
      <c r="D15292" t="str">
        <f>INDEX(Map!$A$2:$B$35, MATCH(Generation_Raw_Data!$B15292, Map!$A$2:$A$35, 0), 2)</f>
        <v>Brown 3</v>
      </c>
      <c r="E15292" s="9"/>
    </row>
    <row r="15293" spans="1:5" x14ac:dyDescent="0.35">
      <c r="A15293" s="2">
        <v>45707.541666666657</v>
      </c>
      <c r="B15293" s="1" t="s">
        <v>31</v>
      </c>
      <c r="C15293" s="1">
        <v>481.75</v>
      </c>
      <c r="D15293" t="str">
        <f>INDEX(Map!$A$2:$B$35, MATCH(Generation_Raw_Data!$B15293, Map!$A$2:$A$35, 0), 2)</f>
        <v>Ghent 1</v>
      </c>
      <c r="E15293" s="9"/>
    </row>
    <row r="15294" spans="1:5" x14ac:dyDescent="0.35">
      <c r="A15294" s="2">
        <v>45707.541666666657</v>
      </c>
      <c r="B15294" s="1" t="s">
        <v>33</v>
      </c>
      <c r="C15294" s="1">
        <v>487.75</v>
      </c>
      <c r="D15294" t="str">
        <f>INDEX(Map!$A$2:$B$35, MATCH(Generation_Raw_Data!$B15294, Map!$A$2:$A$35, 0), 2)</f>
        <v>Ghent 2</v>
      </c>
      <c r="E15294" s="9"/>
    </row>
    <row r="15295" spans="1:5" x14ac:dyDescent="0.35">
      <c r="A15295" s="2">
        <v>45707.541666666657</v>
      </c>
      <c r="B15295" s="1" t="s">
        <v>32</v>
      </c>
      <c r="C15295" s="1">
        <v>479.75</v>
      </c>
      <c r="D15295" t="str">
        <f>INDEX(Map!$A$2:$B$35, MATCH(Generation_Raw_Data!$B15295, Map!$A$2:$A$35, 0), 2)</f>
        <v>Ghent 3</v>
      </c>
      <c r="E15295" s="9"/>
    </row>
    <row r="15296" spans="1:5" x14ac:dyDescent="0.35">
      <c r="A15296" s="2">
        <v>45707.541666666657</v>
      </c>
      <c r="B15296" s="1" t="s">
        <v>34</v>
      </c>
      <c r="C15296" s="1">
        <v>483.75</v>
      </c>
      <c r="D15296" t="str">
        <f>INDEX(Map!$A$2:$B$35, MATCH(Generation_Raw_Data!$B15296, Map!$A$2:$A$35, 0), 2)</f>
        <v>Ghent 4</v>
      </c>
      <c r="E15296" s="9"/>
    </row>
    <row r="15297" spans="1:5" x14ac:dyDescent="0.35">
      <c r="A15297" s="2">
        <v>45707.541666666657</v>
      </c>
      <c r="B15297" s="1" t="s">
        <v>35</v>
      </c>
      <c r="C15297" s="1">
        <v>1</v>
      </c>
      <c r="D15297" t="str">
        <f>INDEX(Map!$A$2:$B$35, MATCH(Generation_Raw_Data!$B15297, Map!$A$2:$A$35, 0), 2)</f>
        <v>Simpsonville Solar</v>
      </c>
      <c r="E15297" s="9"/>
    </row>
    <row r="15298" spans="1:5" x14ac:dyDescent="0.35">
      <c r="A15298" s="2">
        <v>45707.541666666657</v>
      </c>
      <c r="B15298" s="1" t="s">
        <v>39</v>
      </c>
      <c r="C15298" s="1">
        <v>0</v>
      </c>
      <c r="D15298" t="str">
        <f>INDEX(Map!$A$2:$B$35, MATCH(Generation_Raw_Data!$B15298, Map!$A$2:$A$35, 0), 2)</f>
        <v>Brown 10</v>
      </c>
      <c r="E15298" s="9"/>
    </row>
    <row r="15299" spans="1:5" x14ac:dyDescent="0.35">
      <c r="A15299" s="2">
        <v>45707.541666666657</v>
      </c>
      <c r="B15299" s="1" t="s">
        <v>37</v>
      </c>
      <c r="C15299" s="1">
        <v>-1</v>
      </c>
      <c r="D15299" t="str">
        <f>INDEX(Map!$A$2:$B$35, MATCH(Generation_Raw_Data!$B15299, Map!$A$2:$A$35, 0), 2)</f>
        <v>Brown 9</v>
      </c>
      <c r="E15299" s="9"/>
    </row>
    <row r="15300" spans="1:5" x14ac:dyDescent="0.35">
      <c r="A15300" s="2">
        <v>45707.541666666657</v>
      </c>
      <c r="B15300" s="1" t="s">
        <v>36</v>
      </c>
      <c r="C15300" s="1">
        <v>0</v>
      </c>
      <c r="D15300" t="str">
        <f>INDEX(Map!$A$2:$B$35, MATCH(Generation_Raw_Data!$B15300, Map!$A$2:$A$35, 0), 2)</f>
        <v>Brown 8</v>
      </c>
      <c r="E15300" s="9"/>
    </row>
    <row r="15301" spans="1:5" x14ac:dyDescent="0.35">
      <c r="A15301" s="2">
        <v>45707.541666666657</v>
      </c>
      <c r="B15301" s="1" t="s">
        <v>40</v>
      </c>
      <c r="C15301" s="1">
        <v>0</v>
      </c>
      <c r="D15301" t="str">
        <f>INDEX(Map!$A$2:$B$35, MATCH(Generation_Raw_Data!$B15301, Map!$A$2:$A$35, 0), 2)</f>
        <v>Brown 11</v>
      </c>
      <c r="E15301" s="9"/>
    </row>
    <row r="15302" spans="1:5" x14ac:dyDescent="0.35">
      <c r="A15302" s="2">
        <v>45707.583333333321</v>
      </c>
      <c r="B15302" s="1" t="s">
        <v>29</v>
      </c>
      <c r="C15302" s="1">
        <v>0</v>
      </c>
      <c r="D15302" t="str">
        <f>INDEX(Map!$A$2:$B$35, MATCH(Generation_Raw_Data!$B15302, Map!$A$2:$A$35, 0), 2)</f>
        <v>Brown 5</v>
      </c>
      <c r="E15302" s="9"/>
    </row>
    <row r="15303" spans="1:5" x14ac:dyDescent="0.35">
      <c r="A15303" s="2">
        <v>45707.583333333321</v>
      </c>
      <c r="B15303" s="1" t="s">
        <v>28</v>
      </c>
      <c r="C15303" s="1">
        <v>0</v>
      </c>
      <c r="D15303" t="str">
        <f>INDEX(Map!$A$2:$B$35, MATCH(Generation_Raw_Data!$B15303, Map!$A$2:$A$35, 0), 2)</f>
        <v>Brown 7</v>
      </c>
      <c r="E15303" s="9"/>
    </row>
    <row r="15304" spans="1:5" x14ac:dyDescent="0.35">
      <c r="A15304" s="2">
        <v>45707.583333333321</v>
      </c>
      <c r="B15304" s="1" t="s">
        <v>38</v>
      </c>
      <c r="C15304" s="1">
        <v>107</v>
      </c>
      <c r="D15304" t="str">
        <f>INDEX(Map!$A$2:$B$35, MATCH(Generation_Raw_Data!$B15304, Map!$A$2:$A$35, 0), 2)</f>
        <v>Brown 6</v>
      </c>
      <c r="E15304" s="9"/>
    </row>
    <row r="15305" spans="1:5" x14ac:dyDescent="0.35">
      <c r="A15305" s="2">
        <v>45707.583333333321</v>
      </c>
      <c r="B15305" s="1" t="s">
        <v>40</v>
      </c>
      <c r="C15305" s="1">
        <v>0</v>
      </c>
      <c r="D15305" t="str">
        <f>INDEX(Map!$A$2:$B$35, MATCH(Generation_Raw_Data!$B15305, Map!$A$2:$A$35, 0), 2)</f>
        <v>Brown 11</v>
      </c>
      <c r="E15305" s="9"/>
    </row>
    <row r="15306" spans="1:5" x14ac:dyDescent="0.35">
      <c r="A15306" s="2">
        <v>45707.583333333321</v>
      </c>
      <c r="B15306" s="1" t="s">
        <v>36</v>
      </c>
      <c r="C15306" s="1">
        <v>0</v>
      </c>
      <c r="D15306" t="str">
        <f>INDEX(Map!$A$2:$B$35, MATCH(Generation_Raw_Data!$B15306, Map!$A$2:$A$35, 0), 2)</f>
        <v>Brown 8</v>
      </c>
      <c r="E15306" s="9"/>
    </row>
    <row r="15307" spans="1:5" x14ac:dyDescent="0.35">
      <c r="A15307" s="2">
        <v>45707.583333333321</v>
      </c>
      <c r="B15307" s="1" t="s">
        <v>37</v>
      </c>
      <c r="C15307" s="1">
        <v>0</v>
      </c>
      <c r="D15307" t="str">
        <f>INDEX(Map!$A$2:$B$35, MATCH(Generation_Raw_Data!$B15307, Map!$A$2:$A$35, 0), 2)</f>
        <v>Brown 9</v>
      </c>
      <c r="E15307" s="9"/>
    </row>
    <row r="15308" spans="1:5" x14ac:dyDescent="0.35">
      <c r="A15308" s="2">
        <v>45707.583333333321</v>
      </c>
      <c r="B15308" s="1" t="s">
        <v>39</v>
      </c>
      <c r="C15308" s="1">
        <v>0</v>
      </c>
      <c r="D15308" t="str">
        <f>INDEX(Map!$A$2:$B$35, MATCH(Generation_Raw_Data!$B15308, Map!$A$2:$A$35, 0), 2)</f>
        <v>Brown 10</v>
      </c>
      <c r="E15308" s="9"/>
    </row>
    <row r="15309" spans="1:5" x14ac:dyDescent="0.35">
      <c r="A15309" s="2">
        <v>45707.583333333321</v>
      </c>
      <c r="B15309" s="1" t="s">
        <v>59</v>
      </c>
      <c r="C15309" s="1">
        <v>213.3</v>
      </c>
      <c r="D15309" t="str">
        <f>INDEX(Map!$A$2:$B$35, MATCH(Generation_Raw_Data!$B15309, Map!$A$2:$A$35, 0), 2)</f>
        <v>Cane Run 7</v>
      </c>
      <c r="E15309" s="9"/>
    </row>
    <row r="15310" spans="1:5" x14ac:dyDescent="0.35">
      <c r="A15310" s="2">
        <v>45707.583333333321</v>
      </c>
      <c r="B15310" s="1" t="s">
        <v>61</v>
      </c>
      <c r="C15310" s="1">
        <v>213.2</v>
      </c>
      <c r="D15310" t="str">
        <f>INDEX(Map!$A$2:$B$35, MATCH(Generation_Raw_Data!$B15310, Map!$A$2:$A$35, 0), 2)</f>
        <v>Cane Run 7</v>
      </c>
      <c r="E15310" s="9"/>
    </row>
    <row r="15311" spans="1:5" x14ac:dyDescent="0.35">
      <c r="A15311" s="2">
        <v>45707.583333333321</v>
      </c>
      <c r="B15311" s="1" t="s">
        <v>60</v>
      </c>
      <c r="C15311" s="1">
        <v>206.7</v>
      </c>
      <c r="D15311" t="str">
        <f>INDEX(Map!$A$2:$B$35, MATCH(Generation_Raw_Data!$B15311, Map!$A$2:$A$35, 0), 2)</f>
        <v>Cane Run 7</v>
      </c>
      <c r="E15311" s="9"/>
    </row>
    <row r="15312" spans="1:5" x14ac:dyDescent="0.35">
      <c r="A15312" s="2">
        <v>45707.583333333321</v>
      </c>
      <c r="B15312" s="1" t="s">
        <v>46</v>
      </c>
      <c r="C15312" s="1">
        <v>0</v>
      </c>
      <c r="D15312" t="str">
        <f>INDEX(Map!$A$2:$B$35, MATCH(Generation_Raw_Data!$B15312, Map!$A$2:$A$35, 0), 2)</f>
        <v>Ohio Falls</v>
      </c>
      <c r="E15312" s="9"/>
    </row>
    <row r="15313" spans="1:5" x14ac:dyDescent="0.35">
      <c r="A15313" s="2">
        <v>45707.583333333321</v>
      </c>
      <c r="B15313" s="1" t="s">
        <v>57</v>
      </c>
      <c r="C15313" s="1">
        <v>0</v>
      </c>
      <c r="D15313" t="str">
        <f>INDEX(Map!$A$2:$B$35, MATCH(Generation_Raw_Data!$B15313, Map!$A$2:$A$35, 0), 2)</f>
        <v>Mill Creek 1</v>
      </c>
      <c r="E15313" s="9"/>
    </row>
    <row r="15314" spans="1:5" x14ac:dyDescent="0.35">
      <c r="A15314" s="2">
        <v>45707.583333333321</v>
      </c>
      <c r="B15314" s="1" t="s">
        <v>56</v>
      </c>
      <c r="C15314" s="1">
        <v>-0.2</v>
      </c>
      <c r="D15314" t="str">
        <f>INDEX(Map!$A$2:$B$35, MATCH(Generation_Raw_Data!$B15314, Map!$A$2:$A$35, 0), 2)</f>
        <v>Paddy's Run 13</v>
      </c>
      <c r="E15314" s="9"/>
    </row>
    <row r="15315" spans="1:5" x14ac:dyDescent="0.35">
      <c r="A15315" s="2">
        <v>45707.583333333321</v>
      </c>
      <c r="B15315" s="1" t="s">
        <v>55</v>
      </c>
      <c r="C15315" s="1">
        <v>0</v>
      </c>
      <c r="D15315" t="str">
        <f>INDEX(Map!$A$2:$B$35, MATCH(Generation_Raw_Data!$B15315, Map!$A$2:$A$35, 0), 2)</f>
        <v>Paddy's Run 12</v>
      </c>
      <c r="E15315" s="9"/>
    </row>
    <row r="15316" spans="1:5" x14ac:dyDescent="0.35">
      <c r="A15316" s="2">
        <v>45707.583333333321</v>
      </c>
      <c r="B15316" s="1" t="s">
        <v>54</v>
      </c>
      <c r="C15316" s="1">
        <v>490.1</v>
      </c>
      <c r="D15316" t="str">
        <f>INDEX(Map!$A$2:$B$35, MATCH(Generation_Raw_Data!$B15316, Map!$A$2:$A$35, 0), 2)</f>
        <v>Mill Creek 4</v>
      </c>
      <c r="E15316" s="9"/>
    </row>
    <row r="15317" spans="1:5" x14ac:dyDescent="0.35">
      <c r="A15317" s="2">
        <v>45707.583333333321</v>
      </c>
      <c r="B15317" s="1" t="s">
        <v>53</v>
      </c>
      <c r="C15317" s="1">
        <v>311.39999999999998</v>
      </c>
      <c r="D15317" t="str">
        <f>INDEX(Map!$A$2:$B$35, MATCH(Generation_Raw_Data!$B15317, Map!$A$2:$A$35, 0), 2)</f>
        <v>Mill Creek 3</v>
      </c>
      <c r="E15317" s="9"/>
    </row>
    <row r="15318" spans="1:5" x14ac:dyDescent="0.35">
      <c r="A15318" s="2">
        <v>45707.583333333321</v>
      </c>
      <c r="B15318" s="1" t="s">
        <v>58</v>
      </c>
      <c r="C15318" s="1">
        <v>299.2</v>
      </c>
      <c r="D15318" t="str">
        <f>INDEX(Map!$A$2:$B$35, MATCH(Generation_Raw_Data!$B15318, Map!$A$2:$A$35, 0), 2)</f>
        <v>Mill Creek 2</v>
      </c>
      <c r="E15318" s="9"/>
    </row>
    <row r="15319" spans="1:5" x14ac:dyDescent="0.35">
      <c r="A15319" s="2">
        <v>45707.583333333321</v>
      </c>
      <c r="B15319" s="1" t="s">
        <v>44</v>
      </c>
      <c r="C15319" s="1">
        <v>755.9</v>
      </c>
      <c r="D15319" t="str">
        <f>INDEX(Map!$A$2:$B$35, MATCH(Generation_Raw_Data!$B15319, Map!$A$2:$A$35, 0), 2)</f>
        <v>Trimble County 2</v>
      </c>
      <c r="E15319" s="9"/>
    </row>
    <row r="15320" spans="1:5" x14ac:dyDescent="0.35">
      <c r="A15320" s="2">
        <v>45707.583333333321</v>
      </c>
      <c r="B15320" s="1" t="s">
        <v>47</v>
      </c>
      <c r="C15320" s="1">
        <v>101.285</v>
      </c>
      <c r="D15320" t="str">
        <f>INDEX(Map!$A$2:$B$35, MATCH(Generation_Raw_Data!$B15320, Map!$A$2:$A$35, 0), 2)</f>
        <v>Trimble County 5</v>
      </c>
      <c r="E15320" s="9"/>
    </row>
    <row r="15321" spans="1:5" x14ac:dyDescent="0.35">
      <c r="A15321" s="2">
        <v>45707.583333333321</v>
      </c>
      <c r="B15321" s="1" t="s">
        <v>48</v>
      </c>
      <c r="C15321" s="1">
        <v>121.14490000000001</v>
      </c>
      <c r="D15321" t="str">
        <f>INDEX(Map!$A$2:$B$35, MATCH(Generation_Raw_Data!$B15321, Map!$A$2:$A$35, 0), 2)</f>
        <v>Trimble County 6</v>
      </c>
      <c r="E15321" s="9"/>
    </row>
    <row r="15322" spans="1:5" x14ac:dyDescent="0.35">
      <c r="A15322" s="2">
        <v>45707.583333333321</v>
      </c>
      <c r="B15322" s="1" t="s">
        <v>51</v>
      </c>
      <c r="C15322" s="1">
        <v>101.285</v>
      </c>
      <c r="D15322" t="str">
        <f>INDEX(Map!$A$2:$B$35, MATCH(Generation_Raw_Data!$B15322, Map!$A$2:$A$35, 0), 2)</f>
        <v>Trimble County 9</v>
      </c>
      <c r="E15322" s="9"/>
    </row>
    <row r="15323" spans="1:5" x14ac:dyDescent="0.35">
      <c r="A15323" s="2">
        <v>45707.583333333321</v>
      </c>
      <c r="B15323" s="1" t="s">
        <v>50</v>
      </c>
      <c r="C15323" s="1">
        <v>0</v>
      </c>
      <c r="D15323" t="str">
        <f>INDEX(Map!$A$2:$B$35, MATCH(Generation_Raw_Data!$B15323, Map!$A$2:$A$35, 0), 2)</f>
        <v>Trimble County 8</v>
      </c>
      <c r="E15323" s="9"/>
    </row>
    <row r="15324" spans="1:5" x14ac:dyDescent="0.35">
      <c r="A15324" s="2">
        <v>45707.583333333321</v>
      </c>
      <c r="B15324" s="1" t="s">
        <v>49</v>
      </c>
      <c r="C15324" s="1">
        <v>101.285</v>
      </c>
      <c r="D15324" t="str">
        <f>INDEX(Map!$A$2:$B$35, MATCH(Generation_Raw_Data!$B15324, Map!$A$2:$A$35, 0), 2)</f>
        <v>Trimble County 7</v>
      </c>
      <c r="E15324" s="9"/>
    </row>
    <row r="15325" spans="1:5" x14ac:dyDescent="0.35">
      <c r="A15325" s="2">
        <v>45707.583333333321</v>
      </c>
      <c r="B15325" s="1" t="s">
        <v>45</v>
      </c>
      <c r="C15325" s="1">
        <v>492</v>
      </c>
      <c r="D15325" t="str">
        <f>INDEX(Map!$A$2:$B$35, MATCH(Generation_Raw_Data!$B15325, Map!$A$2:$A$35, 0), 2)</f>
        <v>Trimble County 1</v>
      </c>
      <c r="E15325" s="9"/>
    </row>
    <row r="15326" spans="1:5" x14ac:dyDescent="0.35">
      <c r="A15326" s="2">
        <v>45707.583333333321</v>
      </c>
      <c r="B15326" s="1" t="s">
        <v>52</v>
      </c>
      <c r="C15326" s="1">
        <v>0</v>
      </c>
      <c r="D15326" t="str">
        <f>INDEX(Map!$A$2:$B$35, MATCH(Generation_Raw_Data!$B15326, Map!$A$2:$A$35, 0), 2)</f>
        <v>Trimble County 10</v>
      </c>
      <c r="E15326" s="9"/>
    </row>
    <row r="15327" spans="1:5" x14ac:dyDescent="0.35">
      <c r="A15327" s="2">
        <v>45707.583333333321</v>
      </c>
      <c r="B15327" s="1" t="s">
        <v>43</v>
      </c>
      <c r="C15327" s="1">
        <v>0</v>
      </c>
      <c r="D15327" t="str">
        <f>INDEX(Map!$A$2:$B$35, MATCH(Generation_Raw_Data!$B15327, Map!$A$2:$A$35, 0), 2)</f>
        <v>Haefling</v>
      </c>
      <c r="E15327" s="9"/>
    </row>
    <row r="15328" spans="1:5" x14ac:dyDescent="0.35">
      <c r="A15328" s="2">
        <v>45707.583333333321</v>
      </c>
      <c r="B15328" s="1" t="s">
        <v>42</v>
      </c>
      <c r="C15328" s="1">
        <v>30</v>
      </c>
      <c r="D15328" t="str">
        <f>INDEX(Map!$A$2:$B$35, MATCH(Generation_Raw_Data!$B15328, Map!$A$2:$A$35, 0), 2)</f>
        <v>Dix Dam</v>
      </c>
      <c r="E15328" s="9"/>
    </row>
    <row r="15329" spans="1:5" x14ac:dyDescent="0.35">
      <c r="A15329" s="2">
        <v>45707.583333333321</v>
      </c>
      <c r="B15329" s="1" t="s">
        <v>41</v>
      </c>
      <c r="C15329" s="1">
        <v>1.3</v>
      </c>
      <c r="D15329" t="str">
        <f>INDEX(Map!$A$2:$B$35, MATCH(Generation_Raw_Data!$B15329, Map!$A$2:$A$35, 0), 2)</f>
        <v>Brown Solar</v>
      </c>
      <c r="E15329" s="9"/>
    </row>
    <row r="15330" spans="1:5" x14ac:dyDescent="0.35">
      <c r="A15330" s="2">
        <v>45707.583333333321</v>
      </c>
      <c r="B15330" s="1" t="s">
        <v>32</v>
      </c>
      <c r="C15330" s="1">
        <v>481</v>
      </c>
      <c r="D15330" t="str">
        <f>INDEX(Map!$A$2:$B$35, MATCH(Generation_Raw_Data!$B15330, Map!$A$2:$A$35, 0), 2)</f>
        <v>Ghent 3</v>
      </c>
      <c r="E15330" s="9"/>
    </row>
    <row r="15331" spans="1:5" x14ac:dyDescent="0.35">
      <c r="A15331" s="2">
        <v>45707.583333333321</v>
      </c>
      <c r="B15331" s="1" t="s">
        <v>33</v>
      </c>
      <c r="C15331" s="1">
        <v>488</v>
      </c>
      <c r="D15331" t="str">
        <f>INDEX(Map!$A$2:$B$35, MATCH(Generation_Raw_Data!$B15331, Map!$A$2:$A$35, 0), 2)</f>
        <v>Ghent 2</v>
      </c>
      <c r="E15331" s="9"/>
    </row>
    <row r="15332" spans="1:5" x14ac:dyDescent="0.35">
      <c r="A15332" s="2">
        <v>45707.583333333321</v>
      </c>
      <c r="B15332" s="1" t="s">
        <v>31</v>
      </c>
      <c r="C15332" s="1">
        <v>438</v>
      </c>
      <c r="D15332" t="str">
        <f>INDEX(Map!$A$2:$B$35, MATCH(Generation_Raw_Data!$B15332, Map!$A$2:$A$35, 0), 2)</f>
        <v>Ghent 1</v>
      </c>
      <c r="E15332" s="9"/>
    </row>
    <row r="15333" spans="1:5" x14ac:dyDescent="0.35">
      <c r="A15333" s="2">
        <v>45707.583333333321</v>
      </c>
      <c r="B15333" s="1" t="s">
        <v>30</v>
      </c>
      <c r="C15333" s="1">
        <v>414</v>
      </c>
      <c r="D15333" t="str">
        <f>INDEX(Map!$A$2:$B$35, MATCH(Generation_Raw_Data!$B15333, Map!$A$2:$A$35, 0), 2)</f>
        <v>Brown 3</v>
      </c>
      <c r="E15333" s="9"/>
    </row>
    <row r="15334" spans="1:5" x14ac:dyDescent="0.35">
      <c r="A15334" s="2">
        <v>45707.583333333321</v>
      </c>
      <c r="B15334" s="1" t="s">
        <v>34</v>
      </c>
      <c r="C15334" s="1">
        <v>485</v>
      </c>
      <c r="D15334" t="str">
        <f>INDEX(Map!$A$2:$B$35, MATCH(Generation_Raw_Data!$B15334, Map!$A$2:$A$35, 0), 2)</f>
        <v>Ghent 4</v>
      </c>
      <c r="E15334" s="9"/>
    </row>
    <row r="15335" spans="1:5" x14ac:dyDescent="0.35">
      <c r="A15335" s="2">
        <v>45707.583333333321</v>
      </c>
      <c r="B15335" s="1" t="s">
        <v>35</v>
      </c>
      <c r="C15335" s="1">
        <v>0.7</v>
      </c>
      <c r="D15335" t="str">
        <f>INDEX(Map!$A$2:$B$35, MATCH(Generation_Raw_Data!$B15335, Map!$A$2:$A$35, 0), 2)</f>
        <v>Simpsonville Solar</v>
      </c>
      <c r="E15335" s="9"/>
    </row>
    <row r="15336" spans="1:5" x14ac:dyDescent="0.35">
      <c r="A15336" s="2">
        <v>45707.624999999985</v>
      </c>
      <c r="B15336" s="1" t="s">
        <v>55</v>
      </c>
      <c r="C15336" s="1">
        <v>0</v>
      </c>
      <c r="D15336" t="str">
        <f>INDEX(Map!$A$2:$B$35, MATCH(Generation_Raw_Data!$B15336, Map!$A$2:$A$35, 0), 2)</f>
        <v>Paddy's Run 12</v>
      </c>
      <c r="E15336" s="9"/>
    </row>
    <row r="15337" spans="1:5" x14ac:dyDescent="0.35">
      <c r="A15337" s="2">
        <v>45707.624999999985</v>
      </c>
      <c r="B15337" s="1" t="s">
        <v>56</v>
      </c>
      <c r="C15337" s="1">
        <v>-0.3</v>
      </c>
      <c r="D15337" t="str">
        <f>INDEX(Map!$A$2:$B$35, MATCH(Generation_Raw_Data!$B15337, Map!$A$2:$A$35, 0), 2)</f>
        <v>Paddy's Run 13</v>
      </c>
      <c r="E15337" s="9"/>
    </row>
    <row r="15338" spans="1:5" x14ac:dyDescent="0.35">
      <c r="A15338" s="2">
        <v>45707.624999999985</v>
      </c>
      <c r="B15338" s="1" t="s">
        <v>58</v>
      </c>
      <c r="C15338" s="1">
        <v>299.3</v>
      </c>
      <c r="D15338" t="str">
        <f>INDEX(Map!$A$2:$B$35, MATCH(Generation_Raw_Data!$B15338, Map!$A$2:$A$35, 0), 2)</f>
        <v>Mill Creek 2</v>
      </c>
      <c r="E15338" s="9"/>
    </row>
    <row r="15339" spans="1:5" x14ac:dyDescent="0.35">
      <c r="A15339" s="2">
        <v>45707.624999999985</v>
      </c>
      <c r="B15339" s="1" t="s">
        <v>53</v>
      </c>
      <c r="C15339" s="1">
        <v>306.8</v>
      </c>
      <c r="D15339" t="str">
        <f>INDEX(Map!$A$2:$B$35, MATCH(Generation_Raw_Data!$B15339, Map!$A$2:$A$35, 0), 2)</f>
        <v>Mill Creek 3</v>
      </c>
      <c r="E15339" s="9"/>
    </row>
    <row r="15340" spans="1:5" x14ac:dyDescent="0.35">
      <c r="A15340" s="2">
        <v>45707.624999999985</v>
      </c>
      <c r="B15340" s="1" t="s">
        <v>54</v>
      </c>
      <c r="C15340" s="1">
        <v>487.9</v>
      </c>
      <c r="D15340" t="str">
        <f>INDEX(Map!$A$2:$B$35, MATCH(Generation_Raw_Data!$B15340, Map!$A$2:$A$35, 0), 2)</f>
        <v>Mill Creek 4</v>
      </c>
      <c r="E15340" s="9"/>
    </row>
    <row r="15341" spans="1:5" x14ac:dyDescent="0.35">
      <c r="A15341" s="2">
        <v>45707.624999999985</v>
      </c>
      <c r="B15341" s="1" t="s">
        <v>49</v>
      </c>
      <c r="C15341" s="1">
        <v>153.0016</v>
      </c>
      <c r="D15341" t="str">
        <f>INDEX(Map!$A$2:$B$35, MATCH(Generation_Raw_Data!$B15341, Map!$A$2:$A$35, 0), 2)</f>
        <v>Trimble County 7</v>
      </c>
      <c r="E15341" s="9"/>
    </row>
    <row r="15342" spans="1:5" x14ac:dyDescent="0.35">
      <c r="A15342" s="2">
        <v>45707.624999999985</v>
      </c>
      <c r="B15342" s="1" t="s">
        <v>50</v>
      </c>
      <c r="C15342" s="1">
        <v>0</v>
      </c>
      <c r="D15342" t="str">
        <f>INDEX(Map!$A$2:$B$35, MATCH(Generation_Raw_Data!$B15342, Map!$A$2:$A$35, 0), 2)</f>
        <v>Trimble County 8</v>
      </c>
      <c r="E15342" s="9"/>
    </row>
    <row r="15343" spans="1:5" x14ac:dyDescent="0.35">
      <c r="A15343" s="2">
        <v>45707.624999999985</v>
      </c>
      <c r="B15343" s="1" t="s">
        <v>51</v>
      </c>
      <c r="C15343" s="1">
        <v>153.99510000000001</v>
      </c>
      <c r="D15343" t="str">
        <f>INDEX(Map!$A$2:$B$35, MATCH(Generation_Raw_Data!$B15343, Map!$A$2:$A$35, 0), 2)</f>
        <v>Trimble County 9</v>
      </c>
      <c r="E15343" s="9"/>
    </row>
    <row r="15344" spans="1:5" x14ac:dyDescent="0.35">
      <c r="A15344" s="2">
        <v>45707.624999999985</v>
      </c>
      <c r="B15344" s="1" t="s">
        <v>48</v>
      </c>
      <c r="C15344" s="1">
        <v>153.0016</v>
      </c>
      <c r="D15344" t="str">
        <f>INDEX(Map!$A$2:$B$35, MATCH(Generation_Raw_Data!$B15344, Map!$A$2:$A$35, 0), 2)</f>
        <v>Trimble County 6</v>
      </c>
      <c r="E15344" s="9"/>
    </row>
    <row r="15345" spans="1:5" x14ac:dyDescent="0.35">
      <c r="A15345" s="2">
        <v>45707.624999999985</v>
      </c>
      <c r="B15345" s="1" t="s">
        <v>47</v>
      </c>
      <c r="C15345" s="1">
        <v>153.0016</v>
      </c>
      <c r="D15345" t="str">
        <f>INDEX(Map!$A$2:$B$35, MATCH(Generation_Raw_Data!$B15345, Map!$A$2:$A$35, 0), 2)</f>
        <v>Trimble County 5</v>
      </c>
      <c r="E15345" s="9"/>
    </row>
    <row r="15346" spans="1:5" x14ac:dyDescent="0.35">
      <c r="A15346" s="2">
        <v>45707.624999999985</v>
      </c>
      <c r="B15346" s="1" t="s">
        <v>44</v>
      </c>
      <c r="C15346" s="1">
        <v>705</v>
      </c>
      <c r="D15346" t="str">
        <f>INDEX(Map!$A$2:$B$35, MATCH(Generation_Raw_Data!$B15346, Map!$A$2:$A$35, 0), 2)</f>
        <v>Trimble County 2</v>
      </c>
      <c r="E15346" s="9"/>
    </row>
    <row r="15347" spans="1:5" x14ac:dyDescent="0.35">
      <c r="A15347" s="2">
        <v>45707.624999999985</v>
      </c>
      <c r="B15347" s="1" t="s">
        <v>45</v>
      </c>
      <c r="C15347" s="1">
        <v>491.7</v>
      </c>
      <c r="D15347" t="str">
        <f>INDEX(Map!$A$2:$B$35, MATCH(Generation_Raw_Data!$B15347, Map!$A$2:$A$35, 0), 2)</f>
        <v>Trimble County 1</v>
      </c>
      <c r="E15347" s="9"/>
    </row>
    <row r="15348" spans="1:5" x14ac:dyDescent="0.35">
      <c r="A15348" s="2">
        <v>45707.624999999985</v>
      </c>
      <c r="B15348" s="1" t="s">
        <v>52</v>
      </c>
      <c r="C15348" s="1">
        <v>0</v>
      </c>
      <c r="D15348" t="str">
        <f>INDEX(Map!$A$2:$B$35, MATCH(Generation_Raw_Data!$B15348, Map!$A$2:$A$35, 0), 2)</f>
        <v>Trimble County 10</v>
      </c>
      <c r="E15348" s="9"/>
    </row>
    <row r="15349" spans="1:5" x14ac:dyDescent="0.35">
      <c r="A15349" s="2">
        <v>45707.624999999985</v>
      </c>
      <c r="B15349" s="1" t="s">
        <v>61</v>
      </c>
      <c r="C15349" s="1">
        <v>235.6</v>
      </c>
      <c r="D15349" t="str">
        <f>INDEX(Map!$A$2:$B$35, MATCH(Generation_Raw_Data!$B15349, Map!$A$2:$A$35, 0), 2)</f>
        <v>Cane Run 7</v>
      </c>
      <c r="E15349" s="9"/>
    </row>
    <row r="15350" spans="1:5" x14ac:dyDescent="0.35">
      <c r="A15350" s="2">
        <v>45707.624999999985</v>
      </c>
      <c r="B15350" s="1" t="s">
        <v>59</v>
      </c>
      <c r="C15350" s="1">
        <v>235.6</v>
      </c>
      <c r="D15350" t="str">
        <f>INDEX(Map!$A$2:$B$35, MATCH(Generation_Raw_Data!$B15350, Map!$A$2:$A$35, 0), 2)</f>
        <v>Cane Run 7</v>
      </c>
      <c r="E15350" s="9"/>
    </row>
    <row r="15351" spans="1:5" x14ac:dyDescent="0.35">
      <c r="A15351" s="2">
        <v>45707.624999999985</v>
      </c>
      <c r="B15351" s="1" t="s">
        <v>60</v>
      </c>
      <c r="C15351" s="1">
        <v>220.3</v>
      </c>
      <c r="D15351" t="str">
        <f>INDEX(Map!$A$2:$B$35, MATCH(Generation_Raw_Data!$B15351, Map!$A$2:$A$35, 0), 2)</f>
        <v>Cane Run 7</v>
      </c>
      <c r="E15351" s="9"/>
    </row>
    <row r="15352" spans="1:5" x14ac:dyDescent="0.35">
      <c r="A15352" s="2">
        <v>45707.624999999985</v>
      </c>
      <c r="B15352" s="1" t="s">
        <v>46</v>
      </c>
      <c r="C15352" s="1">
        <v>0</v>
      </c>
      <c r="D15352" t="str">
        <f>INDEX(Map!$A$2:$B$35, MATCH(Generation_Raw_Data!$B15352, Map!$A$2:$A$35, 0), 2)</f>
        <v>Ohio Falls</v>
      </c>
      <c r="E15352" s="9"/>
    </row>
    <row r="15353" spans="1:5" x14ac:dyDescent="0.35">
      <c r="A15353" s="2">
        <v>45707.624999999985</v>
      </c>
      <c r="B15353" s="1" t="s">
        <v>57</v>
      </c>
      <c r="C15353" s="1">
        <v>0</v>
      </c>
      <c r="D15353" t="str">
        <f>INDEX(Map!$A$2:$B$35, MATCH(Generation_Raw_Data!$B15353, Map!$A$2:$A$35, 0), 2)</f>
        <v>Mill Creek 1</v>
      </c>
      <c r="E15353" s="9"/>
    </row>
    <row r="15354" spans="1:5" x14ac:dyDescent="0.35">
      <c r="A15354" s="2">
        <v>45707.624999999985</v>
      </c>
      <c r="B15354" s="1" t="s">
        <v>38</v>
      </c>
      <c r="C15354" s="1">
        <v>130</v>
      </c>
      <c r="D15354" t="str">
        <f>INDEX(Map!$A$2:$B$35, MATCH(Generation_Raw_Data!$B15354, Map!$A$2:$A$35, 0), 2)</f>
        <v>Brown 6</v>
      </c>
      <c r="E15354" s="9"/>
    </row>
    <row r="15355" spans="1:5" x14ac:dyDescent="0.35">
      <c r="A15355" s="2">
        <v>45707.624999999985</v>
      </c>
      <c r="B15355" s="1" t="s">
        <v>28</v>
      </c>
      <c r="C15355" s="1">
        <v>-1</v>
      </c>
      <c r="D15355" t="str">
        <f>INDEX(Map!$A$2:$B$35, MATCH(Generation_Raw_Data!$B15355, Map!$A$2:$A$35, 0), 2)</f>
        <v>Brown 7</v>
      </c>
      <c r="E15355" s="9"/>
    </row>
    <row r="15356" spans="1:5" x14ac:dyDescent="0.35">
      <c r="A15356" s="2">
        <v>45707.624999999985</v>
      </c>
      <c r="B15356" s="1" t="s">
        <v>43</v>
      </c>
      <c r="C15356" s="1">
        <v>0</v>
      </c>
      <c r="D15356" t="str">
        <f>INDEX(Map!$A$2:$B$35, MATCH(Generation_Raw_Data!$B15356, Map!$A$2:$A$35, 0), 2)</f>
        <v>Haefling</v>
      </c>
      <c r="E15356" s="9"/>
    </row>
    <row r="15357" spans="1:5" x14ac:dyDescent="0.35">
      <c r="A15357" s="2">
        <v>45707.624999999985</v>
      </c>
      <c r="B15357" s="1" t="s">
        <v>42</v>
      </c>
      <c r="C15357" s="1">
        <v>30</v>
      </c>
      <c r="D15357" t="str">
        <f>INDEX(Map!$A$2:$B$35, MATCH(Generation_Raw_Data!$B15357, Map!$A$2:$A$35, 0), 2)</f>
        <v>Dix Dam</v>
      </c>
      <c r="E15357" s="9"/>
    </row>
    <row r="15358" spans="1:5" x14ac:dyDescent="0.35">
      <c r="A15358" s="2">
        <v>45707.624999999985</v>
      </c>
      <c r="B15358" s="1" t="s">
        <v>41</v>
      </c>
      <c r="C15358" s="1">
        <v>0.9</v>
      </c>
      <c r="D15358" t="str">
        <f>INDEX(Map!$A$2:$B$35, MATCH(Generation_Raw_Data!$B15358, Map!$A$2:$A$35, 0), 2)</f>
        <v>Brown Solar</v>
      </c>
      <c r="E15358" s="9"/>
    </row>
    <row r="15359" spans="1:5" x14ac:dyDescent="0.35">
      <c r="A15359" s="2">
        <v>45707.624999999985</v>
      </c>
      <c r="B15359" s="1" t="s">
        <v>29</v>
      </c>
      <c r="C15359" s="1">
        <v>0</v>
      </c>
      <c r="D15359" t="str">
        <f>INDEX(Map!$A$2:$B$35, MATCH(Generation_Raw_Data!$B15359, Map!$A$2:$A$35, 0), 2)</f>
        <v>Brown 5</v>
      </c>
      <c r="E15359" s="9"/>
    </row>
    <row r="15360" spans="1:5" x14ac:dyDescent="0.35">
      <c r="A15360" s="2">
        <v>45707.624999999985</v>
      </c>
      <c r="B15360" s="1" t="s">
        <v>30</v>
      </c>
      <c r="C15360" s="1">
        <v>411</v>
      </c>
      <c r="D15360" t="str">
        <f>INDEX(Map!$A$2:$B$35, MATCH(Generation_Raw_Data!$B15360, Map!$A$2:$A$35, 0), 2)</f>
        <v>Brown 3</v>
      </c>
      <c r="E15360" s="9"/>
    </row>
    <row r="15361" spans="1:5" x14ac:dyDescent="0.35">
      <c r="A15361" s="2">
        <v>45707.624999999985</v>
      </c>
      <c r="B15361" s="1" t="s">
        <v>31</v>
      </c>
      <c r="C15361" s="1">
        <v>217</v>
      </c>
      <c r="D15361" t="str">
        <f>INDEX(Map!$A$2:$B$35, MATCH(Generation_Raw_Data!$B15361, Map!$A$2:$A$35, 0), 2)</f>
        <v>Ghent 1</v>
      </c>
      <c r="E15361" s="9"/>
    </row>
    <row r="15362" spans="1:5" x14ac:dyDescent="0.35">
      <c r="A15362" s="2">
        <v>45707.624999999985</v>
      </c>
      <c r="B15362" s="1" t="s">
        <v>33</v>
      </c>
      <c r="C15362" s="1">
        <v>487</v>
      </c>
      <c r="D15362" t="str">
        <f>INDEX(Map!$A$2:$B$35, MATCH(Generation_Raw_Data!$B15362, Map!$A$2:$A$35, 0), 2)</f>
        <v>Ghent 2</v>
      </c>
      <c r="E15362" s="9"/>
    </row>
    <row r="15363" spans="1:5" x14ac:dyDescent="0.35">
      <c r="A15363" s="2">
        <v>45707.624999999985</v>
      </c>
      <c r="B15363" s="1" t="s">
        <v>32</v>
      </c>
      <c r="C15363" s="1">
        <v>480</v>
      </c>
      <c r="D15363" t="str">
        <f>INDEX(Map!$A$2:$B$35, MATCH(Generation_Raw_Data!$B15363, Map!$A$2:$A$35, 0), 2)</f>
        <v>Ghent 3</v>
      </c>
      <c r="E15363" s="9"/>
    </row>
    <row r="15364" spans="1:5" x14ac:dyDescent="0.35">
      <c r="A15364" s="2">
        <v>45707.624999999985</v>
      </c>
      <c r="B15364" s="1" t="s">
        <v>34</v>
      </c>
      <c r="C15364" s="1">
        <v>483</v>
      </c>
      <c r="D15364" t="str">
        <f>INDEX(Map!$A$2:$B$35, MATCH(Generation_Raw_Data!$B15364, Map!$A$2:$A$35, 0), 2)</f>
        <v>Ghent 4</v>
      </c>
      <c r="E15364" s="9"/>
    </row>
    <row r="15365" spans="1:5" x14ac:dyDescent="0.35">
      <c r="A15365" s="2">
        <v>45707.624999999985</v>
      </c>
      <c r="B15365" s="1" t="s">
        <v>35</v>
      </c>
      <c r="C15365" s="1">
        <v>0.5</v>
      </c>
      <c r="D15365" t="str">
        <f>INDEX(Map!$A$2:$B$35, MATCH(Generation_Raw_Data!$B15365, Map!$A$2:$A$35, 0), 2)</f>
        <v>Simpsonville Solar</v>
      </c>
      <c r="E15365" s="9"/>
    </row>
    <row r="15366" spans="1:5" x14ac:dyDescent="0.35">
      <c r="A15366" s="2">
        <v>45707.624999999985</v>
      </c>
      <c r="B15366" s="1" t="s">
        <v>39</v>
      </c>
      <c r="C15366" s="1">
        <v>0</v>
      </c>
      <c r="D15366" t="str">
        <f>INDEX(Map!$A$2:$B$35, MATCH(Generation_Raw_Data!$B15366, Map!$A$2:$A$35, 0), 2)</f>
        <v>Brown 10</v>
      </c>
      <c r="E15366" s="9"/>
    </row>
    <row r="15367" spans="1:5" x14ac:dyDescent="0.35">
      <c r="A15367" s="2">
        <v>45707.624999999985</v>
      </c>
      <c r="B15367" s="1" t="s">
        <v>37</v>
      </c>
      <c r="C15367" s="1">
        <v>-1</v>
      </c>
      <c r="D15367" t="str">
        <f>INDEX(Map!$A$2:$B$35, MATCH(Generation_Raw_Data!$B15367, Map!$A$2:$A$35, 0), 2)</f>
        <v>Brown 9</v>
      </c>
      <c r="E15367" s="9"/>
    </row>
    <row r="15368" spans="1:5" x14ac:dyDescent="0.35">
      <c r="A15368" s="2">
        <v>45707.624999999985</v>
      </c>
      <c r="B15368" s="1" t="s">
        <v>36</v>
      </c>
      <c r="C15368" s="1">
        <v>0</v>
      </c>
      <c r="D15368" t="str">
        <f>INDEX(Map!$A$2:$B$35, MATCH(Generation_Raw_Data!$B15368, Map!$A$2:$A$35, 0), 2)</f>
        <v>Brown 8</v>
      </c>
      <c r="E15368" s="9"/>
    </row>
    <row r="15369" spans="1:5" x14ac:dyDescent="0.35">
      <c r="A15369" s="2">
        <v>45707.624999999985</v>
      </c>
      <c r="B15369" s="1" t="s">
        <v>40</v>
      </c>
      <c r="C15369" s="1">
        <v>0</v>
      </c>
      <c r="D15369" t="str">
        <f>INDEX(Map!$A$2:$B$35, MATCH(Generation_Raw_Data!$B15369, Map!$A$2:$A$35, 0), 2)</f>
        <v>Brown 11</v>
      </c>
      <c r="E15369" s="9"/>
    </row>
    <row r="15370" spans="1:5" x14ac:dyDescent="0.35">
      <c r="A15370" s="2">
        <v>45707.66666666665</v>
      </c>
      <c r="B15370" s="1" t="s">
        <v>59</v>
      </c>
      <c r="C15370" s="1">
        <v>235.6</v>
      </c>
      <c r="D15370" t="str">
        <f>INDEX(Map!$A$2:$B$35, MATCH(Generation_Raw_Data!$B15370, Map!$A$2:$A$35, 0), 2)</f>
        <v>Cane Run 7</v>
      </c>
      <c r="E15370" s="9"/>
    </row>
    <row r="15371" spans="1:5" x14ac:dyDescent="0.35">
      <c r="A15371" s="2">
        <v>45707.66666666665</v>
      </c>
      <c r="B15371" s="1" t="s">
        <v>61</v>
      </c>
      <c r="C15371" s="1">
        <v>235.6</v>
      </c>
      <c r="D15371" t="str">
        <f>INDEX(Map!$A$2:$B$35, MATCH(Generation_Raw_Data!$B15371, Map!$A$2:$A$35, 0), 2)</f>
        <v>Cane Run 7</v>
      </c>
      <c r="E15371" s="9"/>
    </row>
    <row r="15372" spans="1:5" x14ac:dyDescent="0.35">
      <c r="A15372" s="2">
        <v>45707.66666666665</v>
      </c>
      <c r="B15372" s="1" t="s">
        <v>60</v>
      </c>
      <c r="C15372" s="1">
        <v>220.2</v>
      </c>
      <c r="D15372" t="str">
        <f>INDEX(Map!$A$2:$B$35, MATCH(Generation_Raw_Data!$B15372, Map!$A$2:$A$35, 0), 2)</f>
        <v>Cane Run 7</v>
      </c>
      <c r="E15372" s="9"/>
    </row>
    <row r="15373" spans="1:5" x14ac:dyDescent="0.35">
      <c r="A15373" s="2">
        <v>45707.66666666665</v>
      </c>
      <c r="B15373" s="1" t="s">
        <v>57</v>
      </c>
      <c r="C15373" s="1">
        <v>0</v>
      </c>
      <c r="D15373" t="str">
        <f>INDEX(Map!$A$2:$B$35, MATCH(Generation_Raw_Data!$B15373, Map!$A$2:$A$35, 0), 2)</f>
        <v>Mill Creek 1</v>
      </c>
      <c r="E15373" s="9"/>
    </row>
    <row r="15374" spans="1:5" x14ac:dyDescent="0.35">
      <c r="A15374" s="2">
        <v>45707.66666666665</v>
      </c>
      <c r="B15374" s="1" t="s">
        <v>56</v>
      </c>
      <c r="C15374" s="1">
        <v>-0.2</v>
      </c>
      <c r="D15374" t="str">
        <f>INDEX(Map!$A$2:$B$35, MATCH(Generation_Raw_Data!$B15374, Map!$A$2:$A$35, 0), 2)</f>
        <v>Paddy's Run 13</v>
      </c>
      <c r="E15374" s="9"/>
    </row>
    <row r="15375" spans="1:5" x14ac:dyDescent="0.35">
      <c r="A15375" s="2">
        <v>45707.66666666665</v>
      </c>
      <c r="B15375" s="1" t="s">
        <v>55</v>
      </c>
      <c r="C15375" s="1">
        <v>0</v>
      </c>
      <c r="D15375" t="str">
        <f>INDEX(Map!$A$2:$B$35, MATCH(Generation_Raw_Data!$B15375, Map!$A$2:$A$35, 0), 2)</f>
        <v>Paddy's Run 12</v>
      </c>
      <c r="E15375" s="9"/>
    </row>
    <row r="15376" spans="1:5" x14ac:dyDescent="0.35">
      <c r="A15376" s="2">
        <v>45707.66666666665</v>
      </c>
      <c r="B15376" s="1" t="s">
        <v>54</v>
      </c>
      <c r="C15376" s="1">
        <v>487.6</v>
      </c>
      <c r="D15376" t="str">
        <f>INDEX(Map!$A$2:$B$35, MATCH(Generation_Raw_Data!$B15376, Map!$A$2:$A$35, 0), 2)</f>
        <v>Mill Creek 4</v>
      </c>
      <c r="E15376" s="9"/>
    </row>
    <row r="15377" spans="1:5" x14ac:dyDescent="0.35">
      <c r="A15377" s="2">
        <v>45707.66666666665</v>
      </c>
      <c r="B15377" s="1" t="s">
        <v>53</v>
      </c>
      <c r="C15377" s="1">
        <v>289.2</v>
      </c>
      <c r="D15377" t="str">
        <f>INDEX(Map!$A$2:$B$35, MATCH(Generation_Raw_Data!$B15377, Map!$A$2:$A$35, 0), 2)</f>
        <v>Mill Creek 3</v>
      </c>
      <c r="E15377" s="9"/>
    </row>
    <row r="15378" spans="1:5" x14ac:dyDescent="0.35">
      <c r="A15378" s="2">
        <v>45707.66666666665</v>
      </c>
      <c r="B15378" s="1" t="s">
        <v>58</v>
      </c>
      <c r="C15378" s="1">
        <v>298</v>
      </c>
      <c r="D15378" t="str">
        <f>INDEX(Map!$A$2:$B$35, MATCH(Generation_Raw_Data!$B15378, Map!$A$2:$A$35, 0), 2)</f>
        <v>Mill Creek 2</v>
      </c>
      <c r="E15378" s="9"/>
    </row>
    <row r="15379" spans="1:5" x14ac:dyDescent="0.35">
      <c r="A15379" s="2">
        <v>45707.66666666665</v>
      </c>
      <c r="B15379" s="1" t="s">
        <v>44</v>
      </c>
      <c r="C15379" s="1">
        <v>708.2</v>
      </c>
      <c r="D15379" t="str">
        <f>INDEX(Map!$A$2:$B$35, MATCH(Generation_Raw_Data!$B15379, Map!$A$2:$A$35, 0), 2)</f>
        <v>Trimble County 2</v>
      </c>
      <c r="E15379" s="9"/>
    </row>
    <row r="15380" spans="1:5" x14ac:dyDescent="0.35">
      <c r="A15380" s="2">
        <v>45707.66666666665</v>
      </c>
      <c r="B15380" s="1" t="s">
        <v>47</v>
      </c>
      <c r="C15380" s="1">
        <v>134.25280000000001</v>
      </c>
      <c r="D15380" t="str">
        <f>INDEX(Map!$A$2:$B$35, MATCH(Generation_Raw_Data!$B15380, Map!$A$2:$A$35, 0), 2)</f>
        <v>Trimble County 5</v>
      </c>
      <c r="E15380" s="9"/>
    </row>
    <row r="15381" spans="1:5" x14ac:dyDescent="0.35">
      <c r="A15381" s="2">
        <v>45707.66666666665</v>
      </c>
      <c r="B15381" s="1" t="s">
        <v>48</v>
      </c>
      <c r="C15381" s="1">
        <v>135.24719999999999</v>
      </c>
      <c r="D15381" t="str">
        <f>INDEX(Map!$A$2:$B$35, MATCH(Generation_Raw_Data!$B15381, Map!$A$2:$A$35, 0), 2)</f>
        <v>Trimble County 6</v>
      </c>
      <c r="E15381" s="9"/>
    </row>
    <row r="15382" spans="1:5" x14ac:dyDescent="0.35">
      <c r="A15382" s="2">
        <v>45707.66666666665</v>
      </c>
      <c r="B15382" s="1" t="s">
        <v>51</v>
      </c>
      <c r="C15382" s="1">
        <v>135.24719999999999</v>
      </c>
      <c r="D15382" t="str">
        <f>INDEX(Map!$A$2:$B$35, MATCH(Generation_Raw_Data!$B15382, Map!$A$2:$A$35, 0), 2)</f>
        <v>Trimble County 9</v>
      </c>
      <c r="E15382" s="9"/>
    </row>
    <row r="15383" spans="1:5" x14ac:dyDescent="0.35">
      <c r="A15383" s="2">
        <v>45707.66666666665</v>
      </c>
      <c r="B15383" s="1" t="s">
        <v>50</v>
      </c>
      <c r="C15383" s="1">
        <v>0</v>
      </c>
      <c r="D15383" t="str">
        <f>INDEX(Map!$A$2:$B$35, MATCH(Generation_Raw_Data!$B15383, Map!$A$2:$A$35, 0), 2)</f>
        <v>Trimble County 8</v>
      </c>
      <c r="E15383" s="9"/>
    </row>
    <row r="15384" spans="1:5" x14ac:dyDescent="0.35">
      <c r="A15384" s="2">
        <v>45707.66666666665</v>
      </c>
      <c r="B15384" s="1" t="s">
        <v>49</v>
      </c>
      <c r="C15384" s="1">
        <v>134.25280000000001</v>
      </c>
      <c r="D15384" t="str">
        <f>INDEX(Map!$A$2:$B$35, MATCH(Generation_Raw_Data!$B15384, Map!$A$2:$A$35, 0), 2)</f>
        <v>Trimble County 7</v>
      </c>
      <c r="E15384" s="9"/>
    </row>
    <row r="15385" spans="1:5" x14ac:dyDescent="0.35">
      <c r="A15385" s="2">
        <v>45707.66666666665</v>
      </c>
      <c r="B15385" s="1" t="s">
        <v>46</v>
      </c>
      <c r="C15385" s="1">
        <v>0</v>
      </c>
      <c r="D15385" t="str">
        <f>INDEX(Map!$A$2:$B$35, MATCH(Generation_Raw_Data!$B15385, Map!$A$2:$A$35, 0), 2)</f>
        <v>Ohio Falls</v>
      </c>
      <c r="E15385" s="9"/>
    </row>
    <row r="15386" spans="1:5" x14ac:dyDescent="0.35">
      <c r="A15386" s="2">
        <v>45707.66666666665</v>
      </c>
      <c r="B15386" s="1" t="s">
        <v>45</v>
      </c>
      <c r="C15386" s="1">
        <v>492.1</v>
      </c>
      <c r="D15386" t="str">
        <f>INDEX(Map!$A$2:$B$35, MATCH(Generation_Raw_Data!$B15386, Map!$A$2:$A$35, 0), 2)</f>
        <v>Trimble County 1</v>
      </c>
      <c r="E15386" s="9"/>
    </row>
    <row r="15387" spans="1:5" x14ac:dyDescent="0.35">
      <c r="A15387" s="2">
        <v>45707.66666666665</v>
      </c>
      <c r="B15387" s="1" t="s">
        <v>52</v>
      </c>
      <c r="C15387" s="1">
        <v>0</v>
      </c>
      <c r="D15387" t="str">
        <f>INDEX(Map!$A$2:$B$35, MATCH(Generation_Raw_Data!$B15387, Map!$A$2:$A$35, 0), 2)</f>
        <v>Trimble County 10</v>
      </c>
      <c r="E15387" s="9"/>
    </row>
    <row r="15388" spans="1:5" x14ac:dyDescent="0.35">
      <c r="A15388" s="2">
        <v>45707.66666666665</v>
      </c>
      <c r="B15388" s="1" t="s">
        <v>43</v>
      </c>
      <c r="C15388" s="1">
        <v>0</v>
      </c>
      <c r="D15388" t="str">
        <f>INDEX(Map!$A$2:$B$35, MATCH(Generation_Raw_Data!$B15388, Map!$A$2:$A$35, 0), 2)</f>
        <v>Haefling</v>
      </c>
      <c r="E15388" s="9"/>
    </row>
    <row r="15389" spans="1:5" x14ac:dyDescent="0.35">
      <c r="A15389" s="2">
        <v>45707.66666666665</v>
      </c>
      <c r="B15389" s="1" t="s">
        <v>42</v>
      </c>
      <c r="C15389" s="1">
        <v>31</v>
      </c>
      <c r="D15389" t="str">
        <f>INDEX(Map!$A$2:$B$35, MATCH(Generation_Raw_Data!$B15389, Map!$A$2:$A$35, 0), 2)</f>
        <v>Dix Dam</v>
      </c>
      <c r="E15389" s="9"/>
    </row>
    <row r="15390" spans="1:5" x14ac:dyDescent="0.35">
      <c r="A15390" s="2">
        <v>45707.66666666665</v>
      </c>
      <c r="B15390" s="1" t="s">
        <v>41</v>
      </c>
      <c r="C15390" s="1">
        <v>0.5</v>
      </c>
      <c r="D15390" t="str">
        <f>INDEX(Map!$A$2:$B$35, MATCH(Generation_Raw_Data!$B15390, Map!$A$2:$A$35, 0), 2)</f>
        <v>Brown Solar</v>
      </c>
      <c r="E15390" s="9"/>
    </row>
    <row r="15391" spans="1:5" x14ac:dyDescent="0.35">
      <c r="A15391" s="2">
        <v>45707.66666666665</v>
      </c>
      <c r="B15391" s="1" t="s">
        <v>32</v>
      </c>
      <c r="C15391" s="1">
        <v>479.75</v>
      </c>
      <c r="D15391" t="str">
        <f>INDEX(Map!$A$2:$B$35, MATCH(Generation_Raw_Data!$B15391, Map!$A$2:$A$35, 0), 2)</f>
        <v>Ghent 3</v>
      </c>
      <c r="E15391" s="9"/>
    </row>
    <row r="15392" spans="1:5" x14ac:dyDescent="0.35">
      <c r="A15392" s="2">
        <v>45707.66666666665</v>
      </c>
      <c r="B15392" s="1" t="s">
        <v>33</v>
      </c>
      <c r="C15392" s="1">
        <v>487.75</v>
      </c>
      <c r="D15392" t="str">
        <f>INDEX(Map!$A$2:$B$35, MATCH(Generation_Raw_Data!$B15392, Map!$A$2:$A$35, 0), 2)</f>
        <v>Ghent 2</v>
      </c>
      <c r="E15392" s="9"/>
    </row>
    <row r="15393" spans="1:5" x14ac:dyDescent="0.35">
      <c r="A15393" s="2">
        <v>45707.66666666665</v>
      </c>
      <c r="B15393" s="1" t="s">
        <v>31</v>
      </c>
      <c r="C15393" s="1">
        <v>226.75</v>
      </c>
      <c r="D15393" t="str">
        <f>INDEX(Map!$A$2:$B$35, MATCH(Generation_Raw_Data!$B15393, Map!$A$2:$A$35, 0), 2)</f>
        <v>Ghent 1</v>
      </c>
      <c r="E15393" s="9"/>
    </row>
    <row r="15394" spans="1:5" x14ac:dyDescent="0.35">
      <c r="A15394" s="2">
        <v>45707.66666666665</v>
      </c>
      <c r="B15394" s="1" t="s">
        <v>30</v>
      </c>
      <c r="C15394" s="1">
        <v>411</v>
      </c>
      <c r="D15394" t="str">
        <f>INDEX(Map!$A$2:$B$35, MATCH(Generation_Raw_Data!$B15394, Map!$A$2:$A$35, 0), 2)</f>
        <v>Brown 3</v>
      </c>
      <c r="E15394" s="9"/>
    </row>
    <row r="15395" spans="1:5" x14ac:dyDescent="0.35">
      <c r="A15395" s="2">
        <v>45707.66666666665</v>
      </c>
      <c r="B15395" s="1" t="s">
        <v>34</v>
      </c>
      <c r="C15395" s="1">
        <v>484</v>
      </c>
      <c r="D15395" t="str">
        <f>INDEX(Map!$A$2:$B$35, MATCH(Generation_Raw_Data!$B15395, Map!$A$2:$A$35, 0), 2)</f>
        <v>Ghent 4</v>
      </c>
      <c r="E15395" s="9"/>
    </row>
    <row r="15396" spans="1:5" x14ac:dyDescent="0.35">
      <c r="A15396" s="2">
        <v>45707.66666666665</v>
      </c>
      <c r="B15396" s="1" t="s">
        <v>35</v>
      </c>
      <c r="C15396" s="1">
        <v>0.3</v>
      </c>
      <c r="D15396" t="str">
        <f>INDEX(Map!$A$2:$B$35, MATCH(Generation_Raw_Data!$B15396, Map!$A$2:$A$35, 0), 2)</f>
        <v>Simpsonville Solar</v>
      </c>
      <c r="E15396" s="9"/>
    </row>
    <row r="15397" spans="1:5" x14ac:dyDescent="0.35">
      <c r="A15397" s="2">
        <v>45707.66666666665</v>
      </c>
      <c r="B15397" s="1" t="s">
        <v>29</v>
      </c>
      <c r="C15397" s="1">
        <v>0</v>
      </c>
      <c r="D15397" t="str">
        <f>INDEX(Map!$A$2:$B$35, MATCH(Generation_Raw_Data!$B15397, Map!$A$2:$A$35, 0), 2)</f>
        <v>Brown 5</v>
      </c>
      <c r="E15397" s="9"/>
    </row>
    <row r="15398" spans="1:5" x14ac:dyDescent="0.35">
      <c r="A15398" s="2">
        <v>45707.66666666665</v>
      </c>
      <c r="B15398" s="1" t="s">
        <v>28</v>
      </c>
      <c r="C15398" s="1">
        <v>86</v>
      </c>
      <c r="D15398" t="str">
        <f>INDEX(Map!$A$2:$B$35, MATCH(Generation_Raw_Data!$B15398, Map!$A$2:$A$35, 0), 2)</f>
        <v>Brown 7</v>
      </c>
      <c r="E15398" s="9"/>
    </row>
    <row r="15399" spans="1:5" x14ac:dyDescent="0.35">
      <c r="A15399" s="2">
        <v>45707.66666666665</v>
      </c>
      <c r="B15399" s="1" t="s">
        <v>38</v>
      </c>
      <c r="C15399" s="1">
        <v>114</v>
      </c>
      <c r="D15399" t="str">
        <f>INDEX(Map!$A$2:$B$35, MATCH(Generation_Raw_Data!$B15399, Map!$A$2:$A$35, 0), 2)</f>
        <v>Brown 6</v>
      </c>
      <c r="E15399" s="9"/>
    </row>
    <row r="15400" spans="1:5" x14ac:dyDescent="0.35">
      <c r="A15400" s="2">
        <v>45707.66666666665</v>
      </c>
      <c r="B15400" s="1" t="s">
        <v>40</v>
      </c>
      <c r="C15400" s="1">
        <v>0</v>
      </c>
      <c r="D15400" t="str">
        <f>INDEX(Map!$A$2:$B$35, MATCH(Generation_Raw_Data!$B15400, Map!$A$2:$A$35, 0), 2)</f>
        <v>Brown 11</v>
      </c>
      <c r="E15400" s="9"/>
    </row>
    <row r="15401" spans="1:5" x14ac:dyDescent="0.35">
      <c r="A15401" s="2">
        <v>45707.66666666665</v>
      </c>
      <c r="B15401" s="1" t="s">
        <v>36</v>
      </c>
      <c r="C15401" s="1">
        <v>0</v>
      </c>
      <c r="D15401" t="str">
        <f>INDEX(Map!$A$2:$B$35, MATCH(Generation_Raw_Data!$B15401, Map!$A$2:$A$35, 0), 2)</f>
        <v>Brown 8</v>
      </c>
      <c r="E15401" s="9"/>
    </row>
    <row r="15402" spans="1:5" x14ac:dyDescent="0.35">
      <c r="A15402" s="2">
        <v>45707.66666666665</v>
      </c>
      <c r="B15402" s="1" t="s">
        <v>37</v>
      </c>
      <c r="C15402" s="1">
        <v>-1</v>
      </c>
      <c r="D15402" t="str">
        <f>INDEX(Map!$A$2:$B$35, MATCH(Generation_Raw_Data!$B15402, Map!$A$2:$A$35, 0), 2)</f>
        <v>Brown 9</v>
      </c>
      <c r="E15402" s="9"/>
    </row>
    <row r="15403" spans="1:5" x14ac:dyDescent="0.35">
      <c r="A15403" s="2">
        <v>45707.66666666665</v>
      </c>
      <c r="B15403" s="1" t="s">
        <v>39</v>
      </c>
      <c r="C15403" s="1">
        <v>0</v>
      </c>
      <c r="D15403" t="str">
        <f>INDEX(Map!$A$2:$B$35, MATCH(Generation_Raw_Data!$B15403, Map!$A$2:$A$35, 0), 2)</f>
        <v>Brown 10</v>
      </c>
      <c r="E15403" s="9"/>
    </row>
    <row r="15404" spans="1:5" x14ac:dyDescent="0.35">
      <c r="A15404" s="2">
        <v>45707.708333333314</v>
      </c>
      <c r="B15404" s="1" t="s">
        <v>61</v>
      </c>
      <c r="C15404" s="1">
        <v>235.8</v>
      </c>
      <c r="D15404" t="str">
        <f>INDEX(Map!$A$2:$B$35, MATCH(Generation_Raw_Data!$B15404, Map!$A$2:$A$35, 0), 2)</f>
        <v>Cane Run 7</v>
      </c>
      <c r="E15404" s="9"/>
    </row>
    <row r="15405" spans="1:5" x14ac:dyDescent="0.35">
      <c r="A15405" s="2">
        <v>45707.708333333314</v>
      </c>
      <c r="B15405" s="1" t="s">
        <v>59</v>
      </c>
      <c r="C15405" s="1">
        <v>235.9</v>
      </c>
      <c r="D15405" t="str">
        <f>INDEX(Map!$A$2:$B$35, MATCH(Generation_Raw_Data!$B15405, Map!$A$2:$A$35, 0), 2)</f>
        <v>Cane Run 7</v>
      </c>
      <c r="E15405" s="9"/>
    </row>
    <row r="15406" spans="1:5" x14ac:dyDescent="0.35">
      <c r="A15406" s="2">
        <v>45707.708333333314</v>
      </c>
      <c r="B15406" s="1" t="s">
        <v>57</v>
      </c>
      <c r="C15406" s="1">
        <v>0</v>
      </c>
      <c r="D15406" t="str">
        <f>INDEX(Map!$A$2:$B$35, MATCH(Generation_Raw_Data!$B15406, Map!$A$2:$A$35, 0), 2)</f>
        <v>Mill Creek 1</v>
      </c>
      <c r="E15406" s="9"/>
    </row>
    <row r="15407" spans="1:5" x14ac:dyDescent="0.35">
      <c r="A15407" s="2">
        <v>45707.708333333314</v>
      </c>
      <c r="B15407" s="1" t="s">
        <v>60</v>
      </c>
      <c r="C15407" s="1">
        <v>219.7</v>
      </c>
      <c r="D15407" t="str">
        <f>INDEX(Map!$A$2:$B$35, MATCH(Generation_Raw_Data!$B15407, Map!$A$2:$A$35, 0), 2)</f>
        <v>Cane Run 7</v>
      </c>
      <c r="E15407" s="9"/>
    </row>
    <row r="15408" spans="1:5" x14ac:dyDescent="0.35">
      <c r="A15408" s="2">
        <v>45707.708333333314</v>
      </c>
      <c r="B15408" s="1" t="s">
        <v>58</v>
      </c>
      <c r="C15408" s="1">
        <v>298.7</v>
      </c>
      <c r="D15408" t="str">
        <f>INDEX(Map!$A$2:$B$35, MATCH(Generation_Raw_Data!$B15408, Map!$A$2:$A$35, 0), 2)</f>
        <v>Mill Creek 2</v>
      </c>
      <c r="E15408" s="9"/>
    </row>
    <row r="15409" spans="1:5" x14ac:dyDescent="0.35">
      <c r="A15409" s="2">
        <v>45707.708333333314</v>
      </c>
      <c r="B15409" s="1" t="s">
        <v>53</v>
      </c>
      <c r="C15409" s="1">
        <v>297.10000000000002</v>
      </c>
      <c r="D15409" t="str">
        <f>INDEX(Map!$A$2:$B$35, MATCH(Generation_Raw_Data!$B15409, Map!$A$2:$A$35, 0), 2)</f>
        <v>Mill Creek 3</v>
      </c>
      <c r="E15409" s="9"/>
    </row>
    <row r="15410" spans="1:5" x14ac:dyDescent="0.35">
      <c r="A15410" s="2">
        <v>45707.708333333314</v>
      </c>
      <c r="B15410" s="1" t="s">
        <v>54</v>
      </c>
      <c r="C15410" s="1">
        <v>487.5</v>
      </c>
      <c r="D15410" t="str">
        <f>INDEX(Map!$A$2:$B$35, MATCH(Generation_Raw_Data!$B15410, Map!$A$2:$A$35, 0), 2)</f>
        <v>Mill Creek 4</v>
      </c>
      <c r="E15410" s="9"/>
    </row>
    <row r="15411" spans="1:5" x14ac:dyDescent="0.35">
      <c r="A15411" s="2">
        <v>45707.708333333314</v>
      </c>
      <c r="B15411" s="1" t="s">
        <v>46</v>
      </c>
      <c r="C15411" s="1">
        <v>0</v>
      </c>
      <c r="D15411" t="str">
        <f>INDEX(Map!$A$2:$B$35, MATCH(Generation_Raw_Data!$B15411, Map!$A$2:$A$35, 0), 2)</f>
        <v>Ohio Falls</v>
      </c>
      <c r="E15411" s="9"/>
    </row>
    <row r="15412" spans="1:5" x14ac:dyDescent="0.35">
      <c r="A15412" s="2">
        <v>45707.708333333314</v>
      </c>
      <c r="B15412" s="1" t="s">
        <v>55</v>
      </c>
      <c r="C15412" s="1">
        <v>0</v>
      </c>
      <c r="D15412" t="str">
        <f>INDEX(Map!$A$2:$B$35, MATCH(Generation_Raw_Data!$B15412, Map!$A$2:$A$35, 0), 2)</f>
        <v>Paddy's Run 12</v>
      </c>
      <c r="E15412" s="9"/>
    </row>
    <row r="15413" spans="1:5" x14ac:dyDescent="0.35">
      <c r="A15413" s="2">
        <v>45707.708333333314</v>
      </c>
      <c r="B15413" s="1" t="s">
        <v>56</v>
      </c>
      <c r="C15413" s="1">
        <v>-0.2</v>
      </c>
      <c r="D15413" t="str">
        <f>INDEX(Map!$A$2:$B$35, MATCH(Generation_Raw_Data!$B15413, Map!$A$2:$A$35, 0), 2)</f>
        <v>Paddy's Run 13</v>
      </c>
      <c r="E15413" s="9"/>
    </row>
    <row r="15414" spans="1:5" x14ac:dyDescent="0.35">
      <c r="A15414" s="2">
        <v>45707.708333333314</v>
      </c>
      <c r="B15414" s="1" t="s">
        <v>49</v>
      </c>
      <c r="C15414" s="1">
        <v>137.5027</v>
      </c>
      <c r="D15414" t="str">
        <f>INDEX(Map!$A$2:$B$35, MATCH(Generation_Raw_Data!$B15414, Map!$A$2:$A$35, 0), 2)</f>
        <v>Trimble County 7</v>
      </c>
      <c r="E15414" s="9"/>
    </row>
    <row r="15415" spans="1:5" x14ac:dyDescent="0.35">
      <c r="A15415" s="2">
        <v>45707.708333333314</v>
      </c>
      <c r="B15415" s="1" t="s">
        <v>50</v>
      </c>
      <c r="C15415" s="1">
        <v>0</v>
      </c>
      <c r="D15415" t="str">
        <f>INDEX(Map!$A$2:$B$35, MATCH(Generation_Raw_Data!$B15415, Map!$A$2:$A$35, 0), 2)</f>
        <v>Trimble County 8</v>
      </c>
      <c r="E15415" s="9"/>
    </row>
    <row r="15416" spans="1:5" x14ac:dyDescent="0.35">
      <c r="A15416" s="2">
        <v>45707.708333333314</v>
      </c>
      <c r="B15416" s="1" t="s">
        <v>51</v>
      </c>
      <c r="C15416" s="1">
        <v>138.4991</v>
      </c>
      <c r="D15416" t="str">
        <f>INDEX(Map!$A$2:$B$35, MATCH(Generation_Raw_Data!$B15416, Map!$A$2:$A$35, 0), 2)</f>
        <v>Trimble County 9</v>
      </c>
      <c r="E15416" s="9"/>
    </row>
    <row r="15417" spans="1:5" x14ac:dyDescent="0.35">
      <c r="A15417" s="2">
        <v>45707.708333333314</v>
      </c>
      <c r="B15417" s="1" t="s">
        <v>48</v>
      </c>
      <c r="C15417" s="1">
        <v>138.4991</v>
      </c>
      <c r="D15417" t="str">
        <f>INDEX(Map!$A$2:$B$35, MATCH(Generation_Raw_Data!$B15417, Map!$A$2:$A$35, 0), 2)</f>
        <v>Trimble County 6</v>
      </c>
      <c r="E15417" s="9"/>
    </row>
    <row r="15418" spans="1:5" x14ac:dyDescent="0.35">
      <c r="A15418" s="2">
        <v>45707.708333333314</v>
      </c>
      <c r="B15418" s="1" t="s">
        <v>47</v>
      </c>
      <c r="C15418" s="1">
        <v>138.4991</v>
      </c>
      <c r="D15418" t="str">
        <f>INDEX(Map!$A$2:$B$35, MATCH(Generation_Raw_Data!$B15418, Map!$A$2:$A$35, 0), 2)</f>
        <v>Trimble County 5</v>
      </c>
      <c r="E15418" s="9"/>
    </row>
    <row r="15419" spans="1:5" x14ac:dyDescent="0.35">
      <c r="A15419" s="2">
        <v>45707.708333333314</v>
      </c>
      <c r="B15419" s="1" t="s">
        <v>44</v>
      </c>
      <c r="C15419" s="1">
        <v>752.1</v>
      </c>
      <c r="D15419" t="str">
        <f>INDEX(Map!$A$2:$B$35, MATCH(Generation_Raw_Data!$B15419, Map!$A$2:$A$35, 0), 2)</f>
        <v>Trimble County 2</v>
      </c>
      <c r="E15419" s="9"/>
    </row>
    <row r="15420" spans="1:5" x14ac:dyDescent="0.35">
      <c r="A15420" s="2">
        <v>45707.708333333314</v>
      </c>
      <c r="B15420" s="1" t="s">
        <v>45</v>
      </c>
      <c r="C15420" s="1">
        <v>491.8</v>
      </c>
      <c r="D15420" t="str">
        <f>INDEX(Map!$A$2:$B$35, MATCH(Generation_Raw_Data!$B15420, Map!$A$2:$A$35, 0), 2)</f>
        <v>Trimble County 1</v>
      </c>
      <c r="E15420" s="9"/>
    </row>
    <row r="15421" spans="1:5" x14ac:dyDescent="0.35">
      <c r="A15421" s="2">
        <v>45707.708333333314</v>
      </c>
      <c r="B15421" s="1" t="s">
        <v>52</v>
      </c>
      <c r="C15421" s="1">
        <v>0</v>
      </c>
      <c r="D15421" t="str">
        <f>INDEX(Map!$A$2:$B$35, MATCH(Generation_Raw_Data!$B15421, Map!$A$2:$A$35, 0), 2)</f>
        <v>Trimble County 10</v>
      </c>
      <c r="E15421" s="9"/>
    </row>
    <row r="15422" spans="1:5" x14ac:dyDescent="0.35">
      <c r="A15422" s="2">
        <v>45707.708333333314</v>
      </c>
      <c r="B15422" s="1" t="s">
        <v>42</v>
      </c>
      <c r="C15422" s="1">
        <v>30</v>
      </c>
      <c r="D15422" t="str">
        <f>INDEX(Map!$A$2:$B$35, MATCH(Generation_Raw_Data!$B15422, Map!$A$2:$A$35, 0), 2)</f>
        <v>Dix Dam</v>
      </c>
      <c r="E15422" s="9"/>
    </row>
    <row r="15423" spans="1:5" x14ac:dyDescent="0.35">
      <c r="A15423" s="2">
        <v>45707.708333333314</v>
      </c>
      <c r="B15423" s="1" t="s">
        <v>43</v>
      </c>
      <c r="C15423" s="1">
        <v>0</v>
      </c>
      <c r="D15423" t="str">
        <f>INDEX(Map!$A$2:$B$35, MATCH(Generation_Raw_Data!$B15423, Map!$A$2:$A$35, 0), 2)</f>
        <v>Haefling</v>
      </c>
      <c r="E15423" s="9"/>
    </row>
    <row r="15424" spans="1:5" x14ac:dyDescent="0.35">
      <c r="A15424" s="2">
        <v>45707.708333333314</v>
      </c>
      <c r="B15424" s="1" t="s">
        <v>41</v>
      </c>
      <c r="C15424" s="1">
        <v>0.1</v>
      </c>
      <c r="D15424" t="str">
        <f>INDEX(Map!$A$2:$B$35, MATCH(Generation_Raw_Data!$B15424, Map!$A$2:$A$35, 0), 2)</f>
        <v>Brown Solar</v>
      </c>
      <c r="E15424" s="9"/>
    </row>
    <row r="15425" spans="1:5" x14ac:dyDescent="0.35">
      <c r="A15425" s="2">
        <v>45707.708333333314</v>
      </c>
      <c r="B15425" s="1" t="s">
        <v>29</v>
      </c>
      <c r="C15425" s="1">
        <v>0</v>
      </c>
      <c r="D15425" t="str">
        <f>INDEX(Map!$A$2:$B$35, MATCH(Generation_Raw_Data!$B15425, Map!$A$2:$A$35, 0), 2)</f>
        <v>Brown 5</v>
      </c>
      <c r="E15425" s="9"/>
    </row>
    <row r="15426" spans="1:5" x14ac:dyDescent="0.35">
      <c r="A15426" s="2">
        <v>45707.708333333314</v>
      </c>
      <c r="B15426" s="1" t="s">
        <v>30</v>
      </c>
      <c r="C15426" s="1">
        <v>410</v>
      </c>
      <c r="D15426" t="str">
        <f>INDEX(Map!$A$2:$B$35, MATCH(Generation_Raw_Data!$B15426, Map!$A$2:$A$35, 0), 2)</f>
        <v>Brown 3</v>
      </c>
      <c r="E15426" s="9"/>
    </row>
    <row r="15427" spans="1:5" x14ac:dyDescent="0.35">
      <c r="A15427" s="2">
        <v>45707.708333333314</v>
      </c>
      <c r="B15427" s="1" t="s">
        <v>31</v>
      </c>
      <c r="C15427" s="1">
        <v>430</v>
      </c>
      <c r="D15427" t="str">
        <f>INDEX(Map!$A$2:$B$35, MATCH(Generation_Raw_Data!$B15427, Map!$A$2:$A$35, 0), 2)</f>
        <v>Ghent 1</v>
      </c>
      <c r="E15427" s="9"/>
    </row>
    <row r="15428" spans="1:5" x14ac:dyDescent="0.35">
      <c r="A15428" s="2">
        <v>45707.708333333314</v>
      </c>
      <c r="B15428" s="1" t="s">
        <v>33</v>
      </c>
      <c r="C15428" s="1">
        <v>488</v>
      </c>
      <c r="D15428" t="str">
        <f>INDEX(Map!$A$2:$B$35, MATCH(Generation_Raw_Data!$B15428, Map!$A$2:$A$35, 0), 2)</f>
        <v>Ghent 2</v>
      </c>
      <c r="E15428" s="9"/>
    </row>
    <row r="15429" spans="1:5" x14ac:dyDescent="0.35">
      <c r="A15429" s="2">
        <v>45707.708333333314</v>
      </c>
      <c r="B15429" s="1" t="s">
        <v>32</v>
      </c>
      <c r="C15429" s="1">
        <v>482</v>
      </c>
      <c r="D15429" t="str">
        <f>INDEX(Map!$A$2:$B$35, MATCH(Generation_Raw_Data!$B15429, Map!$A$2:$A$35, 0), 2)</f>
        <v>Ghent 3</v>
      </c>
      <c r="E15429" s="9"/>
    </row>
    <row r="15430" spans="1:5" x14ac:dyDescent="0.35">
      <c r="A15430" s="2">
        <v>45707.708333333314</v>
      </c>
      <c r="B15430" s="1" t="s">
        <v>34</v>
      </c>
      <c r="C15430" s="1">
        <v>483</v>
      </c>
      <c r="D15430" t="str">
        <f>INDEX(Map!$A$2:$B$35, MATCH(Generation_Raw_Data!$B15430, Map!$A$2:$A$35, 0), 2)</f>
        <v>Ghent 4</v>
      </c>
      <c r="E15430" s="9"/>
    </row>
    <row r="15431" spans="1:5" x14ac:dyDescent="0.35">
      <c r="A15431" s="2">
        <v>45707.708333333314</v>
      </c>
      <c r="B15431" s="1" t="s">
        <v>35</v>
      </c>
      <c r="C15431" s="1">
        <v>0.1</v>
      </c>
      <c r="D15431" t="str">
        <f>INDEX(Map!$A$2:$B$35, MATCH(Generation_Raw_Data!$B15431, Map!$A$2:$A$35, 0), 2)</f>
        <v>Simpsonville Solar</v>
      </c>
      <c r="E15431" s="9"/>
    </row>
    <row r="15432" spans="1:5" x14ac:dyDescent="0.35">
      <c r="A15432" s="2">
        <v>45707.708333333314</v>
      </c>
      <c r="B15432" s="1" t="s">
        <v>39</v>
      </c>
      <c r="C15432" s="1">
        <v>0</v>
      </c>
      <c r="D15432" t="str">
        <f>INDEX(Map!$A$2:$B$35, MATCH(Generation_Raw_Data!$B15432, Map!$A$2:$A$35, 0), 2)</f>
        <v>Brown 10</v>
      </c>
      <c r="E15432" s="9"/>
    </row>
    <row r="15433" spans="1:5" x14ac:dyDescent="0.35">
      <c r="A15433" s="2">
        <v>45707.708333333314</v>
      </c>
      <c r="B15433" s="1" t="s">
        <v>37</v>
      </c>
      <c r="C15433" s="1">
        <v>-1</v>
      </c>
      <c r="D15433" t="str">
        <f>INDEX(Map!$A$2:$B$35, MATCH(Generation_Raw_Data!$B15433, Map!$A$2:$A$35, 0), 2)</f>
        <v>Brown 9</v>
      </c>
      <c r="E15433" s="9"/>
    </row>
    <row r="15434" spans="1:5" x14ac:dyDescent="0.35">
      <c r="A15434" s="2">
        <v>45707.708333333314</v>
      </c>
      <c r="B15434" s="1" t="s">
        <v>36</v>
      </c>
      <c r="C15434" s="1">
        <v>0</v>
      </c>
      <c r="D15434" t="str">
        <f>INDEX(Map!$A$2:$B$35, MATCH(Generation_Raw_Data!$B15434, Map!$A$2:$A$35, 0), 2)</f>
        <v>Brown 8</v>
      </c>
      <c r="E15434" s="9"/>
    </row>
    <row r="15435" spans="1:5" x14ac:dyDescent="0.35">
      <c r="A15435" s="2">
        <v>45707.708333333314</v>
      </c>
      <c r="B15435" s="1" t="s">
        <v>40</v>
      </c>
      <c r="C15435" s="1">
        <v>0</v>
      </c>
      <c r="D15435" t="str">
        <f>INDEX(Map!$A$2:$B$35, MATCH(Generation_Raw_Data!$B15435, Map!$A$2:$A$35, 0), 2)</f>
        <v>Brown 11</v>
      </c>
      <c r="E15435" s="9"/>
    </row>
    <row r="15436" spans="1:5" x14ac:dyDescent="0.35">
      <c r="A15436" s="2">
        <v>45707.708333333314</v>
      </c>
      <c r="B15436" s="1" t="s">
        <v>38</v>
      </c>
      <c r="C15436" s="1">
        <v>116</v>
      </c>
      <c r="D15436" t="str">
        <f>INDEX(Map!$A$2:$B$35, MATCH(Generation_Raw_Data!$B15436, Map!$A$2:$A$35, 0), 2)</f>
        <v>Brown 6</v>
      </c>
      <c r="E15436" s="9"/>
    </row>
    <row r="15437" spans="1:5" x14ac:dyDescent="0.35">
      <c r="A15437" s="2">
        <v>45707.708333333314</v>
      </c>
      <c r="B15437" s="1" t="s">
        <v>28</v>
      </c>
      <c r="C15437" s="1">
        <v>115</v>
      </c>
      <c r="D15437" t="str">
        <f>INDEX(Map!$A$2:$B$35, MATCH(Generation_Raw_Data!$B15437, Map!$A$2:$A$35, 0), 2)</f>
        <v>Brown 7</v>
      </c>
      <c r="E15437" s="9"/>
    </row>
    <row r="15438" spans="1:5" x14ac:dyDescent="0.35">
      <c r="A15438" s="2">
        <v>45707.749999999978</v>
      </c>
      <c r="B15438" s="1" t="s">
        <v>39</v>
      </c>
      <c r="C15438" s="1">
        <v>0</v>
      </c>
      <c r="D15438" t="str">
        <f>INDEX(Map!$A$2:$B$35, MATCH(Generation_Raw_Data!$B15438, Map!$A$2:$A$35, 0), 2)</f>
        <v>Brown 10</v>
      </c>
      <c r="E15438" s="9"/>
    </row>
    <row r="15439" spans="1:5" x14ac:dyDescent="0.35">
      <c r="A15439" s="2">
        <v>45707.749999999978</v>
      </c>
      <c r="B15439" s="1" t="s">
        <v>59</v>
      </c>
      <c r="C15439" s="1">
        <v>208.7</v>
      </c>
      <c r="D15439" t="str">
        <f>INDEX(Map!$A$2:$B$35, MATCH(Generation_Raw_Data!$B15439, Map!$A$2:$A$35, 0), 2)</f>
        <v>Cane Run 7</v>
      </c>
      <c r="E15439" s="9"/>
    </row>
    <row r="15440" spans="1:5" x14ac:dyDescent="0.35">
      <c r="A15440" s="2">
        <v>45707.749999999978</v>
      </c>
      <c r="B15440" s="1" t="s">
        <v>61</v>
      </c>
      <c r="C15440" s="1">
        <v>208.2</v>
      </c>
      <c r="D15440" t="str">
        <f>INDEX(Map!$A$2:$B$35, MATCH(Generation_Raw_Data!$B15440, Map!$A$2:$A$35, 0), 2)</f>
        <v>Cane Run 7</v>
      </c>
      <c r="E15440" s="9"/>
    </row>
    <row r="15441" spans="1:5" x14ac:dyDescent="0.35">
      <c r="A15441" s="2">
        <v>45707.749999999978</v>
      </c>
      <c r="B15441" s="1" t="s">
        <v>60</v>
      </c>
      <c r="C15441" s="1">
        <v>204.3</v>
      </c>
      <c r="D15441" t="str">
        <f>INDEX(Map!$A$2:$B$35, MATCH(Generation_Raw_Data!$B15441, Map!$A$2:$A$35, 0), 2)</f>
        <v>Cane Run 7</v>
      </c>
      <c r="E15441" s="9"/>
    </row>
    <row r="15442" spans="1:5" x14ac:dyDescent="0.35">
      <c r="A15442" s="2">
        <v>45707.749999999978</v>
      </c>
      <c r="B15442" s="1" t="s">
        <v>46</v>
      </c>
      <c r="C15442" s="1">
        <v>0</v>
      </c>
      <c r="D15442" t="str">
        <f>INDEX(Map!$A$2:$B$35, MATCH(Generation_Raw_Data!$B15442, Map!$A$2:$A$35, 0), 2)</f>
        <v>Ohio Falls</v>
      </c>
      <c r="E15442" s="9"/>
    </row>
    <row r="15443" spans="1:5" x14ac:dyDescent="0.35">
      <c r="A15443" s="2">
        <v>45707.749999999978</v>
      </c>
      <c r="B15443" s="1" t="s">
        <v>57</v>
      </c>
      <c r="C15443" s="1">
        <v>0</v>
      </c>
      <c r="D15443" t="str">
        <f>INDEX(Map!$A$2:$B$35, MATCH(Generation_Raw_Data!$B15443, Map!$A$2:$A$35, 0), 2)</f>
        <v>Mill Creek 1</v>
      </c>
      <c r="E15443" s="9"/>
    </row>
    <row r="15444" spans="1:5" x14ac:dyDescent="0.35">
      <c r="A15444" s="2">
        <v>45707.749999999978</v>
      </c>
      <c r="B15444" s="1" t="s">
        <v>56</v>
      </c>
      <c r="C15444" s="1">
        <v>-0.2</v>
      </c>
      <c r="D15444" t="str">
        <f>INDEX(Map!$A$2:$B$35, MATCH(Generation_Raw_Data!$B15444, Map!$A$2:$A$35, 0), 2)</f>
        <v>Paddy's Run 13</v>
      </c>
      <c r="E15444" s="9"/>
    </row>
    <row r="15445" spans="1:5" x14ac:dyDescent="0.35">
      <c r="A15445" s="2">
        <v>45707.749999999978</v>
      </c>
      <c r="B15445" s="1" t="s">
        <v>55</v>
      </c>
      <c r="C15445" s="1">
        <v>0</v>
      </c>
      <c r="D15445" t="str">
        <f>INDEX(Map!$A$2:$B$35, MATCH(Generation_Raw_Data!$B15445, Map!$A$2:$A$35, 0), 2)</f>
        <v>Paddy's Run 12</v>
      </c>
      <c r="E15445" s="9"/>
    </row>
    <row r="15446" spans="1:5" x14ac:dyDescent="0.35">
      <c r="A15446" s="2">
        <v>45707.749999999978</v>
      </c>
      <c r="B15446" s="1" t="s">
        <v>54</v>
      </c>
      <c r="C15446" s="1">
        <v>490</v>
      </c>
      <c r="D15446" t="str">
        <f>INDEX(Map!$A$2:$B$35, MATCH(Generation_Raw_Data!$B15446, Map!$A$2:$A$35, 0), 2)</f>
        <v>Mill Creek 4</v>
      </c>
      <c r="E15446" s="9"/>
    </row>
    <row r="15447" spans="1:5" x14ac:dyDescent="0.35">
      <c r="A15447" s="2">
        <v>45707.749999999978</v>
      </c>
      <c r="B15447" s="1" t="s">
        <v>53</v>
      </c>
      <c r="C15447" s="1">
        <v>321</v>
      </c>
      <c r="D15447" t="str">
        <f>INDEX(Map!$A$2:$B$35, MATCH(Generation_Raw_Data!$B15447, Map!$A$2:$A$35, 0), 2)</f>
        <v>Mill Creek 3</v>
      </c>
      <c r="E15447" s="9"/>
    </row>
    <row r="15448" spans="1:5" x14ac:dyDescent="0.35">
      <c r="A15448" s="2">
        <v>45707.749999999978</v>
      </c>
      <c r="B15448" s="1" t="s">
        <v>58</v>
      </c>
      <c r="C15448" s="1">
        <v>298.8</v>
      </c>
      <c r="D15448" t="str">
        <f>INDEX(Map!$A$2:$B$35, MATCH(Generation_Raw_Data!$B15448, Map!$A$2:$A$35, 0), 2)</f>
        <v>Mill Creek 2</v>
      </c>
      <c r="E15448" s="9"/>
    </row>
    <row r="15449" spans="1:5" x14ac:dyDescent="0.35">
      <c r="A15449" s="2">
        <v>45707.749999999978</v>
      </c>
      <c r="B15449" s="1" t="s">
        <v>44</v>
      </c>
      <c r="C15449" s="1">
        <v>755.1</v>
      </c>
      <c r="D15449" t="str">
        <f>INDEX(Map!$A$2:$B$35, MATCH(Generation_Raw_Data!$B15449, Map!$A$2:$A$35, 0), 2)</f>
        <v>Trimble County 2</v>
      </c>
      <c r="E15449" s="9"/>
    </row>
    <row r="15450" spans="1:5" x14ac:dyDescent="0.35">
      <c r="A15450" s="2">
        <v>45707.749999999978</v>
      </c>
      <c r="B15450" s="1" t="s">
        <v>47</v>
      </c>
      <c r="C15450" s="1">
        <v>98.292900000000003</v>
      </c>
      <c r="D15450" t="str">
        <f>INDEX(Map!$A$2:$B$35, MATCH(Generation_Raw_Data!$B15450, Map!$A$2:$A$35, 0), 2)</f>
        <v>Trimble County 5</v>
      </c>
      <c r="E15450" s="9"/>
    </row>
    <row r="15451" spans="1:5" x14ac:dyDescent="0.35">
      <c r="A15451" s="2">
        <v>45707.749999999978</v>
      </c>
      <c r="B15451" s="1" t="s">
        <v>48</v>
      </c>
      <c r="C15451" s="1">
        <v>121.12860000000001</v>
      </c>
      <c r="D15451" t="str">
        <f>INDEX(Map!$A$2:$B$35, MATCH(Generation_Raw_Data!$B15451, Map!$A$2:$A$35, 0), 2)</f>
        <v>Trimble County 6</v>
      </c>
      <c r="E15451" s="9"/>
    </row>
    <row r="15452" spans="1:5" x14ac:dyDescent="0.35">
      <c r="A15452" s="2">
        <v>45707.749999999978</v>
      </c>
      <c r="B15452" s="1" t="s">
        <v>51</v>
      </c>
      <c r="C15452" s="1">
        <v>99.285700000000006</v>
      </c>
      <c r="D15452" t="str">
        <f>INDEX(Map!$A$2:$B$35, MATCH(Generation_Raw_Data!$B15452, Map!$A$2:$A$35, 0), 2)</f>
        <v>Trimble County 9</v>
      </c>
      <c r="E15452" s="9"/>
    </row>
    <row r="15453" spans="1:5" x14ac:dyDescent="0.35">
      <c r="A15453" s="2">
        <v>45707.749999999978</v>
      </c>
      <c r="B15453" s="1" t="s">
        <v>50</v>
      </c>
      <c r="C15453" s="1">
        <v>0</v>
      </c>
      <c r="D15453" t="str">
        <f>INDEX(Map!$A$2:$B$35, MATCH(Generation_Raw_Data!$B15453, Map!$A$2:$A$35, 0), 2)</f>
        <v>Trimble County 8</v>
      </c>
      <c r="E15453" s="9"/>
    </row>
    <row r="15454" spans="1:5" x14ac:dyDescent="0.35">
      <c r="A15454" s="2">
        <v>45707.749999999978</v>
      </c>
      <c r="B15454" s="1" t="s">
        <v>49</v>
      </c>
      <c r="C15454" s="1">
        <v>98.292900000000003</v>
      </c>
      <c r="D15454" t="str">
        <f>INDEX(Map!$A$2:$B$35, MATCH(Generation_Raw_Data!$B15454, Map!$A$2:$A$35, 0), 2)</f>
        <v>Trimble County 7</v>
      </c>
      <c r="E15454" s="9"/>
    </row>
    <row r="15455" spans="1:5" x14ac:dyDescent="0.35">
      <c r="A15455" s="2">
        <v>45707.749999999978</v>
      </c>
      <c r="B15455" s="1" t="s">
        <v>45</v>
      </c>
      <c r="C15455" s="1">
        <v>491.6</v>
      </c>
      <c r="D15455" t="str">
        <f>INDEX(Map!$A$2:$B$35, MATCH(Generation_Raw_Data!$B15455, Map!$A$2:$A$35, 0), 2)</f>
        <v>Trimble County 1</v>
      </c>
      <c r="E15455" s="9"/>
    </row>
    <row r="15456" spans="1:5" x14ac:dyDescent="0.35">
      <c r="A15456" s="2">
        <v>45707.749999999978</v>
      </c>
      <c r="B15456" s="1" t="s">
        <v>52</v>
      </c>
      <c r="C15456" s="1">
        <v>0</v>
      </c>
      <c r="D15456" t="str">
        <f>INDEX(Map!$A$2:$B$35, MATCH(Generation_Raw_Data!$B15456, Map!$A$2:$A$35, 0), 2)</f>
        <v>Trimble County 10</v>
      </c>
      <c r="E15456" s="9"/>
    </row>
    <row r="15457" spans="1:5" x14ac:dyDescent="0.35">
      <c r="A15457" s="2">
        <v>45707.749999999978</v>
      </c>
      <c r="B15457" s="1" t="s">
        <v>43</v>
      </c>
      <c r="C15457" s="1">
        <v>0</v>
      </c>
      <c r="D15457" t="str">
        <f>INDEX(Map!$A$2:$B$35, MATCH(Generation_Raw_Data!$B15457, Map!$A$2:$A$35, 0), 2)</f>
        <v>Haefling</v>
      </c>
      <c r="E15457" s="9"/>
    </row>
    <row r="15458" spans="1:5" x14ac:dyDescent="0.35">
      <c r="A15458" s="2">
        <v>45707.749999999978</v>
      </c>
      <c r="B15458" s="1" t="s">
        <v>42</v>
      </c>
      <c r="C15458" s="1">
        <v>30</v>
      </c>
      <c r="D15458" t="str">
        <f>INDEX(Map!$A$2:$B$35, MATCH(Generation_Raw_Data!$B15458, Map!$A$2:$A$35, 0), 2)</f>
        <v>Dix Dam</v>
      </c>
      <c r="E15458" s="9"/>
    </row>
    <row r="15459" spans="1:5" x14ac:dyDescent="0.35">
      <c r="A15459" s="2">
        <v>45707.749999999978</v>
      </c>
      <c r="B15459" s="1" t="s">
        <v>41</v>
      </c>
      <c r="C15459" s="1">
        <v>0</v>
      </c>
      <c r="D15459" t="str">
        <f>INDEX(Map!$A$2:$B$35, MATCH(Generation_Raw_Data!$B15459, Map!$A$2:$A$35, 0), 2)</f>
        <v>Brown Solar</v>
      </c>
      <c r="E15459" s="9"/>
    </row>
    <row r="15460" spans="1:5" x14ac:dyDescent="0.35">
      <c r="A15460" s="2">
        <v>45707.749999999978</v>
      </c>
      <c r="B15460" s="1" t="s">
        <v>32</v>
      </c>
      <c r="C15460" s="1">
        <v>481</v>
      </c>
      <c r="D15460" t="str">
        <f>INDEX(Map!$A$2:$B$35, MATCH(Generation_Raw_Data!$B15460, Map!$A$2:$A$35, 0), 2)</f>
        <v>Ghent 3</v>
      </c>
      <c r="E15460" s="9"/>
    </row>
    <row r="15461" spans="1:5" x14ac:dyDescent="0.35">
      <c r="A15461" s="2">
        <v>45707.749999999978</v>
      </c>
      <c r="B15461" s="1" t="s">
        <v>33</v>
      </c>
      <c r="C15461" s="1">
        <v>488</v>
      </c>
      <c r="D15461" t="str">
        <f>INDEX(Map!$A$2:$B$35, MATCH(Generation_Raw_Data!$B15461, Map!$A$2:$A$35, 0), 2)</f>
        <v>Ghent 2</v>
      </c>
      <c r="E15461" s="9"/>
    </row>
    <row r="15462" spans="1:5" x14ac:dyDescent="0.35">
      <c r="A15462" s="2">
        <v>45707.749999999978</v>
      </c>
      <c r="B15462" s="1" t="s">
        <v>31</v>
      </c>
      <c r="C15462" s="1">
        <v>481</v>
      </c>
      <c r="D15462" t="str">
        <f>INDEX(Map!$A$2:$B$35, MATCH(Generation_Raw_Data!$B15462, Map!$A$2:$A$35, 0), 2)</f>
        <v>Ghent 1</v>
      </c>
      <c r="E15462" s="9"/>
    </row>
    <row r="15463" spans="1:5" x14ac:dyDescent="0.35">
      <c r="A15463" s="2">
        <v>45707.749999999978</v>
      </c>
      <c r="B15463" s="1" t="s">
        <v>30</v>
      </c>
      <c r="C15463" s="1">
        <v>412</v>
      </c>
      <c r="D15463" t="str">
        <f>INDEX(Map!$A$2:$B$35, MATCH(Generation_Raw_Data!$B15463, Map!$A$2:$A$35, 0), 2)</f>
        <v>Brown 3</v>
      </c>
      <c r="E15463" s="9"/>
    </row>
    <row r="15464" spans="1:5" x14ac:dyDescent="0.35">
      <c r="A15464" s="2">
        <v>45707.749999999978</v>
      </c>
      <c r="B15464" s="1" t="s">
        <v>29</v>
      </c>
      <c r="C15464" s="1">
        <v>0</v>
      </c>
      <c r="D15464" t="str">
        <f>INDEX(Map!$A$2:$B$35, MATCH(Generation_Raw_Data!$B15464, Map!$A$2:$A$35, 0), 2)</f>
        <v>Brown 5</v>
      </c>
      <c r="E15464" s="9"/>
    </row>
    <row r="15465" spans="1:5" x14ac:dyDescent="0.35">
      <c r="A15465" s="2">
        <v>45707.749999999978</v>
      </c>
      <c r="B15465" s="1" t="s">
        <v>34</v>
      </c>
      <c r="C15465" s="1">
        <v>485</v>
      </c>
      <c r="D15465" t="str">
        <f>INDEX(Map!$A$2:$B$35, MATCH(Generation_Raw_Data!$B15465, Map!$A$2:$A$35, 0), 2)</f>
        <v>Ghent 4</v>
      </c>
      <c r="E15465" s="9"/>
    </row>
    <row r="15466" spans="1:5" x14ac:dyDescent="0.35">
      <c r="A15466" s="2">
        <v>45707.749999999978</v>
      </c>
      <c r="B15466" s="1" t="s">
        <v>35</v>
      </c>
      <c r="C15466" s="1">
        <v>0</v>
      </c>
      <c r="D15466" t="str">
        <f>INDEX(Map!$A$2:$B$35, MATCH(Generation_Raw_Data!$B15466, Map!$A$2:$A$35, 0), 2)</f>
        <v>Simpsonville Solar</v>
      </c>
      <c r="E15466" s="9"/>
    </row>
    <row r="15467" spans="1:5" x14ac:dyDescent="0.35">
      <c r="A15467" s="2">
        <v>45707.749999999978</v>
      </c>
      <c r="B15467" s="1" t="s">
        <v>28</v>
      </c>
      <c r="C15467" s="1">
        <v>105</v>
      </c>
      <c r="D15467" t="str">
        <f>INDEX(Map!$A$2:$B$35, MATCH(Generation_Raw_Data!$B15467, Map!$A$2:$A$35, 0), 2)</f>
        <v>Brown 7</v>
      </c>
      <c r="E15467" s="9"/>
    </row>
    <row r="15468" spans="1:5" x14ac:dyDescent="0.35">
      <c r="A15468" s="2">
        <v>45707.749999999978</v>
      </c>
      <c r="B15468" s="1" t="s">
        <v>38</v>
      </c>
      <c r="C15468" s="1">
        <v>106</v>
      </c>
      <c r="D15468" t="str">
        <f>INDEX(Map!$A$2:$B$35, MATCH(Generation_Raw_Data!$B15468, Map!$A$2:$A$35, 0), 2)</f>
        <v>Brown 6</v>
      </c>
      <c r="E15468" s="9"/>
    </row>
    <row r="15469" spans="1:5" x14ac:dyDescent="0.35">
      <c r="A15469" s="2">
        <v>45707.749999999978</v>
      </c>
      <c r="B15469" s="1" t="s">
        <v>40</v>
      </c>
      <c r="C15469" s="1">
        <v>0</v>
      </c>
      <c r="D15469" t="str">
        <f>INDEX(Map!$A$2:$B$35, MATCH(Generation_Raw_Data!$B15469, Map!$A$2:$A$35, 0), 2)</f>
        <v>Brown 11</v>
      </c>
      <c r="E15469" s="9"/>
    </row>
    <row r="15470" spans="1:5" x14ac:dyDescent="0.35">
      <c r="A15470" s="2">
        <v>45707.749999999978</v>
      </c>
      <c r="B15470" s="1" t="s">
        <v>36</v>
      </c>
      <c r="C15470" s="1">
        <v>0</v>
      </c>
      <c r="D15470" t="str">
        <f>INDEX(Map!$A$2:$B$35, MATCH(Generation_Raw_Data!$B15470, Map!$A$2:$A$35, 0), 2)</f>
        <v>Brown 8</v>
      </c>
      <c r="E15470" s="9"/>
    </row>
    <row r="15471" spans="1:5" x14ac:dyDescent="0.35">
      <c r="A15471" s="2">
        <v>45707.749999999978</v>
      </c>
      <c r="B15471" s="1" t="s">
        <v>37</v>
      </c>
      <c r="C15471" s="1">
        <v>0</v>
      </c>
      <c r="D15471" t="str">
        <f>INDEX(Map!$A$2:$B$35, MATCH(Generation_Raw_Data!$B15471, Map!$A$2:$A$35, 0), 2)</f>
        <v>Brown 9</v>
      </c>
      <c r="E15471" s="9"/>
    </row>
    <row r="15472" spans="1:5" x14ac:dyDescent="0.35">
      <c r="A15472" s="2">
        <v>45708.375</v>
      </c>
      <c r="B15472" s="1" t="s">
        <v>61</v>
      </c>
      <c r="C15472" s="1">
        <v>236.3</v>
      </c>
      <c r="D15472" t="str">
        <f>INDEX(Map!$A$2:$B$35, MATCH(Generation_Raw_Data!$B15472, Map!$A$2:$A$35, 0), 2)</f>
        <v>Cane Run 7</v>
      </c>
      <c r="E15472" s="9"/>
    </row>
    <row r="15473" spans="1:5" x14ac:dyDescent="0.35">
      <c r="A15473" s="2">
        <v>45708.375</v>
      </c>
      <c r="B15473" s="1" t="s">
        <v>59</v>
      </c>
      <c r="C15473" s="1">
        <v>236.3</v>
      </c>
      <c r="D15473" t="str">
        <f>INDEX(Map!$A$2:$B$35, MATCH(Generation_Raw_Data!$B15473, Map!$A$2:$A$35, 0), 2)</f>
        <v>Cane Run 7</v>
      </c>
      <c r="E15473" s="9"/>
    </row>
    <row r="15474" spans="1:5" x14ac:dyDescent="0.35">
      <c r="A15474" s="2">
        <v>45708.375</v>
      </c>
      <c r="B15474" s="1" t="s">
        <v>57</v>
      </c>
      <c r="C15474" s="1">
        <v>0</v>
      </c>
      <c r="D15474" t="str">
        <f>INDEX(Map!$A$2:$B$35, MATCH(Generation_Raw_Data!$B15474, Map!$A$2:$A$35, 0), 2)</f>
        <v>Mill Creek 1</v>
      </c>
      <c r="E15474" s="9"/>
    </row>
    <row r="15475" spans="1:5" x14ac:dyDescent="0.35">
      <c r="A15475" s="2">
        <v>45708.375</v>
      </c>
      <c r="B15475" s="1" t="s">
        <v>60</v>
      </c>
      <c r="C15475" s="1">
        <v>217.3</v>
      </c>
      <c r="D15475" t="str">
        <f>INDEX(Map!$A$2:$B$35, MATCH(Generation_Raw_Data!$B15475, Map!$A$2:$A$35, 0), 2)</f>
        <v>Cane Run 7</v>
      </c>
      <c r="E15475" s="9"/>
    </row>
    <row r="15476" spans="1:5" x14ac:dyDescent="0.35">
      <c r="A15476" s="2">
        <v>45708.375</v>
      </c>
      <c r="B15476" s="1" t="s">
        <v>58</v>
      </c>
      <c r="C15476" s="1">
        <v>299</v>
      </c>
      <c r="D15476" t="str">
        <f>INDEX(Map!$A$2:$B$35, MATCH(Generation_Raw_Data!$B15476, Map!$A$2:$A$35, 0), 2)</f>
        <v>Mill Creek 2</v>
      </c>
      <c r="E15476" s="9"/>
    </row>
    <row r="15477" spans="1:5" x14ac:dyDescent="0.35">
      <c r="A15477" s="2">
        <v>45708.375</v>
      </c>
      <c r="B15477" s="1" t="s">
        <v>53</v>
      </c>
      <c r="C15477" s="1">
        <v>393.6</v>
      </c>
      <c r="D15477" t="str">
        <f>INDEX(Map!$A$2:$B$35, MATCH(Generation_Raw_Data!$B15477, Map!$A$2:$A$35, 0), 2)</f>
        <v>Mill Creek 3</v>
      </c>
      <c r="E15477" s="9"/>
    </row>
    <row r="15478" spans="1:5" x14ac:dyDescent="0.35">
      <c r="A15478" s="2">
        <v>45708.375</v>
      </c>
      <c r="B15478" s="1" t="s">
        <v>54</v>
      </c>
      <c r="C15478" s="1">
        <v>489.3</v>
      </c>
      <c r="D15478" t="str">
        <f>INDEX(Map!$A$2:$B$35, MATCH(Generation_Raw_Data!$B15478, Map!$A$2:$A$35, 0), 2)</f>
        <v>Mill Creek 4</v>
      </c>
      <c r="E15478" s="9"/>
    </row>
    <row r="15479" spans="1:5" x14ac:dyDescent="0.35">
      <c r="A15479" s="2">
        <v>45708.375</v>
      </c>
      <c r="B15479" s="1" t="s">
        <v>46</v>
      </c>
      <c r="C15479" s="1">
        <v>0</v>
      </c>
      <c r="D15479" t="str">
        <f>INDEX(Map!$A$2:$B$35, MATCH(Generation_Raw_Data!$B15479, Map!$A$2:$A$35, 0), 2)</f>
        <v>Ohio Falls</v>
      </c>
      <c r="E15479" s="9"/>
    </row>
    <row r="15480" spans="1:5" x14ac:dyDescent="0.35">
      <c r="A15480" s="2">
        <v>45708.375</v>
      </c>
      <c r="B15480" s="1" t="s">
        <v>55</v>
      </c>
      <c r="C15480" s="1">
        <v>0</v>
      </c>
      <c r="D15480" t="str">
        <f>INDEX(Map!$A$2:$B$35, MATCH(Generation_Raw_Data!$B15480, Map!$A$2:$A$35, 0), 2)</f>
        <v>Paddy's Run 12</v>
      </c>
      <c r="E15480" s="9"/>
    </row>
    <row r="15481" spans="1:5" x14ac:dyDescent="0.35">
      <c r="A15481" s="2">
        <v>45708.375</v>
      </c>
      <c r="B15481" s="1" t="s">
        <v>56</v>
      </c>
      <c r="C15481" s="1">
        <v>73.7</v>
      </c>
      <c r="D15481" t="str">
        <f>INDEX(Map!$A$2:$B$35, MATCH(Generation_Raw_Data!$B15481, Map!$A$2:$A$35, 0), 2)</f>
        <v>Paddy's Run 13</v>
      </c>
      <c r="E15481" s="9"/>
    </row>
    <row r="15482" spans="1:5" x14ac:dyDescent="0.35">
      <c r="A15482" s="2">
        <v>45708.375</v>
      </c>
      <c r="B15482" s="1" t="s">
        <v>49</v>
      </c>
      <c r="C15482" s="1">
        <v>132.0112</v>
      </c>
      <c r="D15482" t="str">
        <f>INDEX(Map!$A$2:$B$35, MATCH(Generation_Raw_Data!$B15482, Map!$A$2:$A$35, 0), 2)</f>
        <v>Trimble County 7</v>
      </c>
      <c r="E15482" s="9"/>
    </row>
    <row r="15483" spans="1:5" x14ac:dyDescent="0.35">
      <c r="A15483" s="2">
        <v>45708.375</v>
      </c>
      <c r="B15483" s="1" t="s">
        <v>50</v>
      </c>
      <c r="C15483" s="1">
        <v>0</v>
      </c>
      <c r="D15483" t="str">
        <f>INDEX(Map!$A$2:$B$35, MATCH(Generation_Raw_Data!$B15483, Map!$A$2:$A$35, 0), 2)</f>
        <v>Trimble County 8</v>
      </c>
      <c r="E15483" s="9"/>
    </row>
    <row r="15484" spans="1:5" x14ac:dyDescent="0.35">
      <c r="A15484" s="2">
        <v>45708.375</v>
      </c>
      <c r="B15484" s="1" t="s">
        <v>51</v>
      </c>
      <c r="C15484" s="1">
        <v>133.99629999999999</v>
      </c>
      <c r="D15484" t="str">
        <f>INDEX(Map!$A$2:$B$35, MATCH(Generation_Raw_Data!$B15484, Map!$A$2:$A$35, 0), 2)</f>
        <v>Trimble County 9</v>
      </c>
      <c r="E15484" s="9"/>
    </row>
    <row r="15485" spans="1:5" x14ac:dyDescent="0.35">
      <c r="A15485" s="2">
        <v>45708.375</v>
      </c>
      <c r="B15485" s="1" t="s">
        <v>48</v>
      </c>
      <c r="C15485" s="1">
        <v>133.99629999999999</v>
      </c>
      <c r="D15485" t="str">
        <f>INDEX(Map!$A$2:$B$35, MATCH(Generation_Raw_Data!$B15485, Map!$A$2:$A$35, 0), 2)</f>
        <v>Trimble County 6</v>
      </c>
      <c r="E15485" s="9"/>
    </row>
    <row r="15486" spans="1:5" x14ac:dyDescent="0.35">
      <c r="A15486" s="2">
        <v>45708.375</v>
      </c>
      <c r="B15486" s="1" t="s">
        <v>47</v>
      </c>
      <c r="C15486" s="1">
        <v>133.99629999999999</v>
      </c>
      <c r="D15486" t="str">
        <f>INDEX(Map!$A$2:$B$35, MATCH(Generation_Raw_Data!$B15486, Map!$A$2:$A$35, 0), 2)</f>
        <v>Trimble County 5</v>
      </c>
      <c r="E15486" s="9"/>
    </row>
    <row r="15487" spans="1:5" x14ac:dyDescent="0.35">
      <c r="A15487" s="2">
        <v>45708.375</v>
      </c>
      <c r="B15487" s="1" t="s">
        <v>44</v>
      </c>
      <c r="C15487" s="1">
        <v>763.6</v>
      </c>
      <c r="D15487" t="str">
        <f>INDEX(Map!$A$2:$B$35, MATCH(Generation_Raw_Data!$B15487, Map!$A$2:$A$35, 0), 2)</f>
        <v>Trimble County 2</v>
      </c>
      <c r="E15487" s="9"/>
    </row>
    <row r="15488" spans="1:5" x14ac:dyDescent="0.35">
      <c r="A15488" s="2">
        <v>45708.375</v>
      </c>
      <c r="B15488" s="1" t="s">
        <v>45</v>
      </c>
      <c r="C15488" s="1">
        <v>492.2</v>
      </c>
      <c r="D15488" t="str">
        <f>INDEX(Map!$A$2:$B$35, MATCH(Generation_Raw_Data!$B15488, Map!$A$2:$A$35, 0), 2)</f>
        <v>Trimble County 1</v>
      </c>
      <c r="E15488" s="9"/>
    </row>
    <row r="15489" spans="1:5" x14ac:dyDescent="0.35">
      <c r="A15489" s="2">
        <v>45708.375</v>
      </c>
      <c r="B15489" s="1" t="s">
        <v>52</v>
      </c>
      <c r="C15489" s="1">
        <v>0</v>
      </c>
      <c r="D15489" t="str">
        <f>INDEX(Map!$A$2:$B$35, MATCH(Generation_Raw_Data!$B15489, Map!$A$2:$A$35, 0), 2)</f>
        <v>Trimble County 10</v>
      </c>
      <c r="E15489" s="9"/>
    </row>
    <row r="15490" spans="1:5" x14ac:dyDescent="0.35">
      <c r="A15490" s="2">
        <v>45708.375</v>
      </c>
      <c r="B15490" s="1" t="s">
        <v>42</v>
      </c>
      <c r="C15490" s="1">
        <v>30</v>
      </c>
      <c r="D15490" t="str">
        <f>INDEX(Map!$A$2:$B$35, MATCH(Generation_Raw_Data!$B15490, Map!$A$2:$A$35, 0), 2)</f>
        <v>Dix Dam</v>
      </c>
      <c r="E15490" s="9"/>
    </row>
    <row r="15491" spans="1:5" x14ac:dyDescent="0.35">
      <c r="A15491" s="2">
        <v>45708.375</v>
      </c>
      <c r="B15491" s="1" t="s">
        <v>43</v>
      </c>
      <c r="C15491" s="1">
        <v>0</v>
      </c>
      <c r="D15491" t="str">
        <f>INDEX(Map!$A$2:$B$35, MATCH(Generation_Raw_Data!$B15491, Map!$A$2:$A$35, 0), 2)</f>
        <v>Haefling</v>
      </c>
      <c r="E15491" s="9"/>
    </row>
    <row r="15492" spans="1:5" x14ac:dyDescent="0.35">
      <c r="A15492" s="2">
        <v>45708.375</v>
      </c>
      <c r="B15492" s="1" t="s">
        <v>41</v>
      </c>
      <c r="C15492" s="1">
        <v>0.2</v>
      </c>
      <c r="D15492" t="str">
        <f>INDEX(Map!$A$2:$B$35, MATCH(Generation_Raw_Data!$B15492, Map!$A$2:$A$35, 0), 2)</f>
        <v>Brown Solar</v>
      </c>
      <c r="E15492" s="9"/>
    </row>
    <row r="15493" spans="1:5" x14ac:dyDescent="0.35">
      <c r="A15493" s="2">
        <v>45708.375</v>
      </c>
      <c r="B15493" s="1" t="s">
        <v>29</v>
      </c>
      <c r="C15493" s="1">
        <v>90</v>
      </c>
      <c r="D15493" t="str">
        <f>INDEX(Map!$A$2:$B$35, MATCH(Generation_Raw_Data!$B15493, Map!$A$2:$A$35, 0), 2)</f>
        <v>Brown 5</v>
      </c>
      <c r="E15493" s="9"/>
    </row>
    <row r="15494" spans="1:5" x14ac:dyDescent="0.35">
      <c r="A15494" s="2">
        <v>45708.375</v>
      </c>
      <c r="B15494" s="1" t="s">
        <v>30</v>
      </c>
      <c r="C15494" s="1">
        <v>411</v>
      </c>
      <c r="D15494" t="str">
        <f>INDEX(Map!$A$2:$B$35, MATCH(Generation_Raw_Data!$B15494, Map!$A$2:$A$35, 0), 2)</f>
        <v>Brown 3</v>
      </c>
      <c r="E15494" s="9"/>
    </row>
    <row r="15495" spans="1:5" x14ac:dyDescent="0.35">
      <c r="A15495" s="2">
        <v>45708.375</v>
      </c>
      <c r="B15495" s="1" t="s">
        <v>31</v>
      </c>
      <c r="C15495" s="1">
        <v>482</v>
      </c>
      <c r="D15495" t="str">
        <f>INDEX(Map!$A$2:$B$35, MATCH(Generation_Raw_Data!$B15495, Map!$A$2:$A$35, 0), 2)</f>
        <v>Ghent 1</v>
      </c>
      <c r="E15495" s="9"/>
    </row>
    <row r="15496" spans="1:5" x14ac:dyDescent="0.35">
      <c r="A15496" s="2">
        <v>45708.375</v>
      </c>
      <c r="B15496" s="1" t="s">
        <v>33</v>
      </c>
      <c r="C15496" s="1">
        <v>487</v>
      </c>
      <c r="D15496" t="str">
        <f>INDEX(Map!$A$2:$B$35, MATCH(Generation_Raw_Data!$B15496, Map!$A$2:$A$35, 0), 2)</f>
        <v>Ghent 2</v>
      </c>
      <c r="E15496" s="9"/>
    </row>
    <row r="15497" spans="1:5" x14ac:dyDescent="0.35">
      <c r="A15497" s="2">
        <v>45708.375</v>
      </c>
      <c r="B15497" s="1" t="s">
        <v>32</v>
      </c>
      <c r="C15497" s="1">
        <v>481</v>
      </c>
      <c r="D15497" t="str">
        <f>INDEX(Map!$A$2:$B$35, MATCH(Generation_Raw_Data!$B15497, Map!$A$2:$A$35, 0), 2)</f>
        <v>Ghent 3</v>
      </c>
      <c r="E15497" s="9"/>
    </row>
    <row r="15498" spans="1:5" x14ac:dyDescent="0.35">
      <c r="A15498" s="2">
        <v>45708.375</v>
      </c>
      <c r="B15498" s="1" t="s">
        <v>34</v>
      </c>
      <c r="C15498" s="1">
        <v>484</v>
      </c>
      <c r="D15498" t="str">
        <f>INDEX(Map!$A$2:$B$35, MATCH(Generation_Raw_Data!$B15498, Map!$A$2:$A$35, 0), 2)</f>
        <v>Ghent 4</v>
      </c>
      <c r="E15498" s="9"/>
    </row>
    <row r="15499" spans="1:5" x14ac:dyDescent="0.35">
      <c r="A15499" s="2">
        <v>45708.375</v>
      </c>
      <c r="B15499" s="1" t="s">
        <v>35</v>
      </c>
      <c r="C15499" s="1">
        <v>0.1</v>
      </c>
      <c r="D15499" t="str">
        <f>INDEX(Map!$A$2:$B$35, MATCH(Generation_Raw_Data!$B15499, Map!$A$2:$A$35, 0), 2)</f>
        <v>Simpsonville Solar</v>
      </c>
      <c r="E15499" s="9"/>
    </row>
    <row r="15500" spans="1:5" x14ac:dyDescent="0.35">
      <c r="A15500" s="2">
        <v>45708.375</v>
      </c>
      <c r="B15500" s="1" t="s">
        <v>39</v>
      </c>
      <c r="C15500" s="1">
        <v>0</v>
      </c>
      <c r="D15500" t="str">
        <f>INDEX(Map!$A$2:$B$35, MATCH(Generation_Raw_Data!$B15500, Map!$A$2:$A$35, 0), 2)</f>
        <v>Brown 10</v>
      </c>
      <c r="E15500" s="9"/>
    </row>
    <row r="15501" spans="1:5" x14ac:dyDescent="0.35">
      <c r="A15501" s="2">
        <v>45708.375</v>
      </c>
      <c r="B15501" s="1" t="s">
        <v>37</v>
      </c>
      <c r="C15501" s="1">
        <v>-1</v>
      </c>
      <c r="D15501" t="str">
        <f>INDEX(Map!$A$2:$B$35, MATCH(Generation_Raw_Data!$B15501, Map!$A$2:$A$35, 0), 2)</f>
        <v>Brown 9</v>
      </c>
      <c r="E15501" s="9"/>
    </row>
    <row r="15502" spans="1:5" x14ac:dyDescent="0.35">
      <c r="A15502" s="2">
        <v>45708.375</v>
      </c>
      <c r="B15502" s="1" t="s">
        <v>36</v>
      </c>
      <c r="C15502" s="1">
        <v>0</v>
      </c>
      <c r="D15502" t="str">
        <f>INDEX(Map!$A$2:$B$35, MATCH(Generation_Raw_Data!$B15502, Map!$A$2:$A$35, 0), 2)</f>
        <v>Brown 8</v>
      </c>
      <c r="E15502" s="9"/>
    </row>
    <row r="15503" spans="1:5" x14ac:dyDescent="0.35">
      <c r="A15503" s="2">
        <v>45708.375</v>
      </c>
      <c r="B15503" s="1" t="s">
        <v>40</v>
      </c>
      <c r="C15503" s="1">
        <v>0</v>
      </c>
      <c r="D15503" t="str">
        <f>INDEX(Map!$A$2:$B$35, MATCH(Generation_Raw_Data!$B15503, Map!$A$2:$A$35, 0), 2)</f>
        <v>Brown 11</v>
      </c>
      <c r="E15503" s="9"/>
    </row>
    <row r="15504" spans="1:5" x14ac:dyDescent="0.35">
      <c r="A15504" s="2">
        <v>45708.375</v>
      </c>
      <c r="B15504" s="1" t="s">
        <v>38</v>
      </c>
      <c r="C15504" s="1">
        <v>161</v>
      </c>
      <c r="D15504" t="str">
        <f>INDEX(Map!$A$2:$B$35, MATCH(Generation_Raw_Data!$B15504, Map!$A$2:$A$35, 0), 2)</f>
        <v>Brown 6</v>
      </c>
      <c r="E15504" s="9"/>
    </row>
    <row r="15505" spans="1:5" x14ac:dyDescent="0.35">
      <c r="A15505" s="2">
        <v>45708.375</v>
      </c>
      <c r="B15505" s="1" t="s">
        <v>28</v>
      </c>
      <c r="C15505" s="1">
        <v>160</v>
      </c>
      <c r="D15505" t="str">
        <f>INDEX(Map!$A$2:$B$35, MATCH(Generation_Raw_Data!$B15505, Map!$A$2:$A$35, 0), 2)</f>
        <v>Brown 7</v>
      </c>
      <c r="E15505" s="9"/>
    </row>
    <row r="15506" spans="1:5" x14ac:dyDescent="0.35">
      <c r="A15506" s="2">
        <v>45708.416666666664</v>
      </c>
      <c r="B15506" s="1" t="s">
        <v>34</v>
      </c>
      <c r="C15506" s="1">
        <v>483</v>
      </c>
      <c r="D15506" t="str">
        <f>INDEX(Map!$A$2:$B$35, MATCH(Generation_Raw_Data!$B15506, Map!$A$2:$A$35, 0), 2)</f>
        <v>Ghent 4</v>
      </c>
      <c r="E15506" s="9"/>
    </row>
    <row r="15507" spans="1:5" x14ac:dyDescent="0.35">
      <c r="A15507" s="2">
        <v>45708.416666666664</v>
      </c>
      <c r="B15507" s="1" t="s">
        <v>35</v>
      </c>
      <c r="C15507" s="1">
        <v>0.1</v>
      </c>
      <c r="D15507" t="str">
        <f>INDEX(Map!$A$2:$B$35, MATCH(Generation_Raw_Data!$B15507, Map!$A$2:$A$35, 0), 2)</f>
        <v>Simpsonville Solar</v>
      </c>
      <c r="E15507" s="9"/>
    </row>
    <row r="15508" spans="1:5" x14ac:dyDescent="0.35">
      <c r="A15508" s="2">
        <v>45708.416666666664</v>
      </c>
      <c r="B15508" s="1" t="s">
        <v>28</v>
      </c>
      <c r="C15508" s="1">
        <v>108</v>
      </c>
      <c r="D15508" t="str">
        <f>INDEX(Map!$A$2:$B$35, MATCH(Generation_Raw_Data!$B15508, Map!$A$2:$A$35, 0), 2)</f>
        <v>Brown 7</v>
      </c>
      <c r="E15508" s="9"/>
    </row>
    <row r="15509" spans="1:5" x14ac:dyDescent="0.35">
      <c r="A15509" s="2">
        <v>45708.416666666664</v>
      </c>
      <c r="B15509" s="1" t="s">
        <v>38</v>
      </c>
      <c r="C15509" s="1">
        <v>109</v>
      </c>
      <c r="D15509" t="str">
        <f>INDEX(Map!$A$2:$B$35, MATCH(Generation_Raw_Data!$B15509, Map!$A$2:$A$35, 0), 2)</f>
        <v>Brown 6</v>
      </c>
      <c r="E15509" s="9"/>
    </row>
    <row r="15510" spans="1:5" x14ac:dyDescent="0.35">
      <c r="A15510" s="2">
        <v>45708.416666666664</v>
      </c>
      <c r="B15510" s="1" t="s">
        <v>40</v>
      </c>
      <c r="C15510" s="1">
        <v>0</v>
      </c>
      <c r="D15510" t="str">
        <f>INDEX(Map!$A$2:$B$35, MATCH(Generation_Raw_Data!$B15510, Map!$A$2:$A$35, 0), 2)</f>
        <v>Brown 11</v>
      </c>
      <c r="E15510" s="9"/>
    </row>
    <row r="15511" spans="1:5" x14ac:dyDescent="0.35">
      <c r="A15511" s="2">
        <v>45708.416666666664</v>
      </c>
      <c r="B15511" s="1" t="s">
        <v>36</v>
      </c>
      <c r="C15511" s="1">
        <v>0</v>
      </c>
      <c r="D15511" t="str">
        <f>INDEX(Map!$A$2:$B$35, MATCH(Generation_Raw_Data!$B15511, Map!$A$2:$A$35, 0), 2)</f>
        <v>Brown 8</v>
      </c>
      <c r="E15511" s="9"/>
    </row>
    <row r="15512" spans="1:5" x14ac:dyDescent="0.35">
      <c r="A15512" s="2">
        <v>45708.416666666664</v>
      </c>
      <c r="B15512" s="1" t="s">
        <v>37</v>
      </c>
      <c r="C15512" s="1">
        <v>0</v>
      </c>
      <c r="D15512" t="str">
        <f>INDEX(Map!$A$2:$B$35, MATCH(Generation_Raw_Data!$B15512, Map!$A$2:$A$35, 0), 2)</f>
        <v>Brown 9</v>
      </c>
      <c r="E15512" s="9"/>
    </row>
    <row r="15513" spans="1:5" x14ac:dyDescent="0.35">
      <c r="A15513" s="2">
        <v>45708.416666666664</v>
      </c>
      <c r="B15513" s="1" t="s">
        <v>39</v>
      </c>
      <c r="C15513" s="1">
        <v>0</v>
      </c>
      <c r="D15513" t="str">
        <f>INDEX(Map!$A$2:$B$35, MATCH(Generation_Raw_Data!$B15513, Map!$A$2:$A$35, 0), 2)</f>
        <v>Brown 10</v>
      </c>
      <c r="E15513" s="9"/>
    </row>
    <row r="15514" spans="1:5" x14ac:dyDescent="0.35">
      <c r="A15514" s="2">
        <v>45708.416666666664</v>
      </c>
      <c r="B15514" s="1" t="s">
        <v>59</v>
      </c>
      <c r="C15514" s="1">
        <v>236.1</v>
      </c>
      <c r="D15514" t="str">
        <f>INDEX(Map!$A$2:$B$35, MATCH(Generation_Raw_Data!$B15514, Map!$A$2:$A$35, 0), 2)</f>
        <v>Cane Run 7</v>
      </c>
      <c r="E15514" s="9"/>
    </row>
    <row r="15515" spans="1:5" x14ac:dyDescent="0.35">
      <c r="A15515" s="2">
        <v>45708.416666666664</v>
      </c>
      <c r="B15515" s="1" t="s">
        <v>61</v>
      </c>
      <c r="C15515" s="1">
        <v>236.1</v>
      </c>
      <c r="D15515" t="str">
        <f>INDEX(Map!$A$2:$B$35, MATCH(Generation_Raw_Data!$B15515, Map!$A$2:$A$35, 0), 2)</f>
        <v>Cane Run 7</v>
      </c>
      <c r="E15515" s="9"/>
    </row>
    <row r="15516" spans="1:5" x14ac:dyDescent="0.35">
      <c r="A15516" s="2">
        <v>45708.416666666664</v>
      </c>
      <c r="B15516" s="1" t="s">
        <v>60</v>
      </c>
      <c r="C15516" s="1">
        <v>217.1</v>
      </c>
      <c r="D15516" t="str">
        <f>INDEX(Map!$A$2:$B$35, MATCH(Generation_Raw_Data!$B15516, Map!$A$2:$A$35, 0), 2)</f>
        <v>Cane Run 7</v>
      </c>
      <c r="E15516" s="9"/>
    </row>
    <row r="15517" spans="1:5" x14ac:dyDescent="0.35">
      <c r="A15517" s="2">
        <v>45708.416666666664</v>
      </c>
      <c r="B15517" s="1" t="s">
        <v>46</v>
      </c>
      <c r="C15517" s="1">
        <v>0</v>
      </c>
      <c r="D15517" t="str">
        <f>INDEX(Map!$A$2:$B$35, MATCH(Generation_Raw_Data!$B15517, Map!$A$2:$A$35, 0), 2)</f>
        <v>Ohio Falls</v>
      </c>
      <c r="E15517" s="9"/>
    </row>
    <row r="15518" spans="1:5" x14ac:dyDescent="0.35">
      <c r="A15518" s="2">
        <v>45708.416666666664</v>
      </c>
      <c r="B15518" s="1" t="s">
        <v>57</v>
      </c>
      <c r="C15518" s="1">
        <v>0</v>
      </c>
      <c r="D15518" t="str">
        <f>INDEX(Map!$A$2:$B$35, MATCH(Generation_Raw_Data!$B15518, Map!$A$2:$A$35, 0), 2)</f>
        <v>Mill Creek 1</v>
      </c>
      <c r="E15518" s="9"/>
    </row>
    <row r="15519" spans="1:5" x14ac:dyDescent="0.35">
      <c r="A15519" s="2">
        <v>45708.416666666664</v>
      </c>
      <c r="B15519" s="1" t="s">
        <v>56</v>
      </c>
      <c r="C15519" s="1">
        <v>94.7</v>
      </c>
      <c r="D15519" t="str">
        <f>INDEX(Map!$A$2:$B$35, MATCH(Generation_Raw_Data!$B15519, Map!$A$2:$A$35, 0), 2)</f>
        <v>Paddy's Run 13</v>
      </c>
      <c r="E15519" s="9"/>
    </row>
    <row r="15520" spans="1:5" x14ac:dyDescent="0.35">
      <c r="A15520" s="2">
        <v>45708.416666666664</v>
      </c>
      <c r="B15520" s="1" t="s">
        <v>55</v>
      </c>
      <c r="C15520" s="1">
        <v>0</v>
      </c>
      <c r="D15520" t="str">
        <f>INDEX(Map!$A$2:$B$35, MATCH(Generation_Raw_Data!$B15520, Map!$A$2:$A$35, 0), 2)</f>
        <v>Paddy's Run 12</v>
      </c>
      <c r="E15520" s="9"/>
    </row>
    <row r="15521" spans="1:5" x14ac:dyDescent="0.35">
      <c r="A15521" s="2">
        <v>45708.416666666664</v>
      </c>
      <c r="B15521" s="1" t="s">
        <v>54</v>
      </c>
      <c r="C15521" s="1">
        <v>489.2</v>
      </c>
      <c r="D15521" t="str">
        <f>INDEX(Map!$A$2:$B$35, MATCH(Generation_Raw_Data!$B15521, Map!$A$2:$A$35, 0), 2)</f>
        <v>Mill Creek 4</v>
      </c>
      <c r="E15521" s="9"/>
    </row>
    <row r="15522" spans="1:5" x14ac:dyDescent="0.35">
      <c r="A15522" s="2">
        <v>45708.416666666664</v>
      </c>
      <c r="B15522" s="1" t="s">
        <v>53</v>
      </c>
      <c r="C15522" s="1">
        <v>393.5</v>
      </c>
      <c r="D15522" t="str">
        <f>INDEX(Map!$A$2:$B$35, MATCH(Generation_Raw_Data!$B15522, Map!$A$2:$A$35, 0), 2)</f>
        <v>Mill Creek 3</v>
      </c>
      <c r="E15522" s="9"/>
    </row>
    <row r="15523" spans="1:5" x14ac:dyDescent="0.35">
      <c r="A15523" s="2">
        <v>45708.416666666664</v>
      </c>
      <c r="B15523" s="1" t="s">
        <v>58</v>
      </c>
      <c r="C15523" s="1">
        <v>298.89999999999998</v>
      </c>
      <c r="D15523" t="str">
        <f>INDEX(Map!$A$2:$B$35, MATCH(Generation_Raw_Data!$B15523, Map!$A$2:$A$35, 0), 2)</f>
        <v>Mill Creek 2</v>
      </c>
      <c r="E15523" s="9"/>
    </row>
    <row r="15524" spans="1:5" x14ac:dyDescent="0.35">
      <c r="A15524" s="2">
        <v>45708.416666666664</v>
      </c>
      <c r="B15524" s="1" t="s">
        <v>44</v>
      </c>
      <c r="C15524" s="1">
        <v>762</v>
      </c>
      <c r="D15524" t="str">
        <f>INDEX(Map!$A$2:$B$35, MATCH(Generation_Raw_Data!$B15524, Map!$A$2:$A$35, 0), 2)</f>
        <v>Trimble County 2</v>
      </c>
      <c r="E15524" s="9"/>
    </row>
    <row r="15525" spans="1:5" x14ac:dyDescent="0.35">
      <c r="A15525" s="2">
        <v>45708.416666666664</v>
      </c>
      <c r="B15525" s="1" t="s">
        <v>47</v>
      </c>
      <c r="C15525" s="1">
        <v>146.25</v>
      </c>
      <c r="D15525" t="str">
        <f>INDEX(Map!$A$2:$B$35, MATCH(Generation_Raw_Data!$B15525, Map!$A$2:$A$35, 0), 2)</f>
        <v>Trimble County 5</v>
      </c>
      <c r="E15525" s="9"/>
    </row>
    <row r="15526" spans="1:5" x14ac:dyDescent="0.35">
      <c r="A15526" s="2">
        <v>45708.416666666664</v>
      </c>
      <c r="B15526" s="1" t="s">
        <v>48</v>
      </c>
      <c r="C15526" s="1">
        <v>146.25</v>
      </c>
      <c r="D15526" t="str">
        <f>INDEX(Map!$A$2:$B$35, MATCH(Generation_Raw_Data!$B15526, Map!$A$2:$A$35, 0), 2)</f>
        <v>Trimble County 6</v>
      </c>
      <c r="E15526" s="9"/>
    </row>
    <row r="15527" spans="1:5" x14ac:dyDescent="0.35">
      <c r="A15527" s="2">
        <v>45708.416666666664</v>
      </c>
      <c r="B15527" s="1" t="s">
        <v>51</v>
      </c>
      <c r="C15527" s="1">
        <v>146.25</v>
      </c>
      <c r="D15527" t="str">
        <f>INDEX(Map!$A$2:$B$35, MATCH(Generation_Raw_Data!$B15527, Map!$A$2:$A$35, 0), 2)</f>
        <v>Trimble County 9</v>
      </c>
      <c r="E15527" s="9"/>
    </row>
    <row r="15528" spans="1:5" x14ac:dyDescent="0.35">
      <c r="A15528" s="2">
        <v>45708.416666666664</v>
      </c>
      <c r="B15528" s="1" t="s">
        <v>50</v>
      </c>
      <c r="C15528" s="1">
        <v>0</v>
      </c>
      <c r="D15528" t="str">
        <f>INDEX(Map!$A$2:$B$35, MATCH(Generation_Raw_Data!$B15528, Map!$A$2:$A$35, 0), 2)</f>
        <v>Trimble County 8</v>
      </c>
      <c r="E15528" s="9"/>
    </row>
    <row r="15529" spans="1:5" x14ac:dyDescent="0.35">
      <c r="A15529" s="2">
        <v>45708.416666666664</v>
      </c>
      <c r="B15529" s="1" t="s">
        <v>49</v>
      </c>
      <c r="C15529" s="1">
        <v>146.25</v>
      </c>
      <c r="D15529" t="str">
        <f>INDEX(Map!$A$2:$B$35, MATCH(Generation_Raw_Data!$B15529, Map!$A$2:$A$35, 0), 2)</f>
        <v>Trimble County 7</v>
      </c>
      <c r="E15529" s="9"/>
    </row>
    <row r="15530" spans="1:5" x14ac:dyDescent="0.35">
      <c r="A15530" s="2">
        <v>45708.416666666664</v>
      </c>
      <c r="B15530" s="1" t="s">
        <v>45</v>
      </c>
      <c r="C15530" s="1">
        <v>491</v>
      </c>
      <c r="D15530" t="str">
        <f>INDEX(Map!$A$2:$B$35, MATCH(Generation_Raw_Data!$B15530, Map!$A$2:$A$35, 0), 2)</f>
        <v>Trimble County 1</v>
      </c>
      <c r="E15530" s="9"/>
    </row>
    <row r="15531" spans="1:5" x14ac:dyDescent="0.35">
      <c r="A15531" s="2">
        <v>45708.416666666664</v>
      </c>
      <c r="B15531" s="1" t="s">
        <v>52</v>
      </c>
      <c r="C15531" s="1">
        <v>0</v>
      </c>
      <c r="D15531" t="str">
        <f>INDEX(Map!$A$2:$B$35, MATCH(Generation_Raw_Data!$B15531, Map!$A$2:$A$35, 0), 2)</f>
        <v>Trimble County 10</v>
      </c>
      <c r="E15531" s="9"/>
    </row>
    <row r="15532" spans="1:5" x14ac:dyDescent="0.35">
      <c r="A15532" s="2">
        <v>45708.416666666664</v>
      </c>
      <c r="B15532" s="1" t="s">
        <v>42</v>
      </c>
      <c r="C15532" s="1">
        <v>31</v>
      </c>
      <c r="D15532" t="str">
        <f>INDEX(Map!$A$2:$B$35, MATCH(Generation_Raw_Data!$B15532, Map!$A$2:$A$35, 0), 2)</f>
        <v>Dix Dam</v>
      </c>
      <c r="E15532" s="9"/>
    </row>
    <row r="15533" spans="1:5" x14ac:dyDescent="0.35">
      <c r="A15533" s="2">
        <v>45708.416666666664</v>
      </c>
      <c r="B15533" s="1" t="s">
        <v>43</v>
      </c>
      <c r="C15533" s="1">
        <v>0</v>
      </c>
      <c r="D15533" t="str">
        <f>INDEX(Map!$A$2:$B$35, MATCH(Generation_Raw_Data!$B15533, Map!$A$2:$A$35, 0), 2)</f>
        <v>Haefling</v>
      </c>
      <c r="E15533" s="9"/>
    </row>
    <row r="15534" spans="1:5" x14ac:dyDescent="0.35">
      <c r="A15534" s="2">
        <v>45708.416666666664</v>
      </c>
      <c r="B15534" s="1" t="s">
        <v>41</v>
      </c>
      <c r="C15534" s="1">
        <v>0.2</v>
      </c>
      <c r="D15534" t="str">
        <f>INDEX(Map!$A$2:$B$35, MATCH(Generation_Raw_Data!$B15534, Map!$A$2:$A$35, 0), 2)</f>
        <v>Brown Solar</v>
      </c>
      <c r="E15534" s="9"/>
    </row>
    <row r="15535" spans="1:5" x14ac:dyDescent="0.35">
      <c r="A15535" s="2">
        <v>45708.416666666664</v>
      </c>
      <c r="B15535" s="1" t="s">
        <v>32</v>
      </c>
      <c r="C15535" s="1">
        <v>483</v>
      </c>
      <c r="D15535" t="str">
        <f>INDEX(Map!$A$2:$B$35, MATCH(Generation_Raw_Data!$B15535, Map!$A$2:$A$35, 0), 2)</f>
        <v>Ghent 3</v>
      </c>
      <c r="E15535" s="9"/>
    </row>
    <row r="15536" spans="1:5" x14ac:dyDescent="0.35">
      <c r="A15536" s="2">
        <v>45708.416666666664</v>
      </c>
      <c r="B15536" s="1" t="s">
        <v>33</v>
      </c>
      <c r="C15536" s="1">
        <v>489</v>
      </c>
      <c r="D15536" t="str">
        <f>INDEX(Map!$A$2:$B$35, MATCH(Generation_Raw_Data!$B15536, Map!$A$2:$A$35, 0), 2)</f>
        <v>Ghent 2</v>
      </c>
      <c r="E15536" s="9"/>
    </row>
    <row r="15537" spans="1:5" x14ac:dyDescent="0.35">
      <c r="A15537" s="2">
        <v>45708.416666666664</v>
      </c>
      <c r="B15537" s="1" t="s">
        <v>31</v>
      </c>
      <c r="C15537" s="1">
        <v>479</v>
      </c>
      <c r="D15537" t="str">
        <f>INDEX(Map!$A$2:$B$35, MATCH(Generation_Raw_Data!$B15537, Map!$A$2:$A$35, 0), 2)</f>
        <v>Ghent 1</v>
      </c>
      <c r="E15537" s="9"/>
    </row>
    <row r="15538" spans="1:5" x14ac:dyDescent="0.35">
      <c r="A15538" s="2">
        <v>45708.416666666664</v>
      </c>
      <c r="B15538" s="1" t="s">
        <v>30</v>
      </c>
      <c r="C15538" s="1">
        <v>408</v>
      </c>
      <c r="D15538" t="str">
        <f>INDEX(Map!$A$2:$B$35, MATCH(Generation_Raw_Data!$B15538, Map!$A$2:$A$35, 0), 2)</f>
        <v>Brown 3</v>
      </c>
      <c r="E15538" s="9"/>
    </row>
    <row r="15539" spans="1:5" x14ac:dyDescent="0.35">
      <c r="A15539" s="2">
        <v>45708.416666666664</v>
      </c>
      <c r="B15539" s="1" t="s">
        <v>29</v>
      </c>
      <c r="C15539" s="1">
        <v>0</v>
      </c>
      <c r="D15539" t="str">
        <f>INDEX(Map!$A$2:$B$35, MATCH(Generation_Raw_Data!$B15539, Map!$A$2:$A$35, 0), 2)</f>
        <v>Brown 5</v>
      </c>
      <c r="E15539" s="9"/>
    </row>
    <row r="15540" spans="1:5" x14ac:dyDescent="0.35">
      <c r="A15540" s="2">
        <v>45708.458333333328</v>
      </c>
      <c r="B15540" s="1" t="s">
        <v>61</v>
      </c>
      <c r="C15540" s="1">
        <v>235</v>
      </c>
      <c r="D15540" t="str">
        <f>INDEX(Map!$A$2:$B$35, MATCH(Generation_Raw_Data!$B15540, Map!$A$2:$A$35, 0), 2)</f>
        <v>Cane Run 7</v>
      </c>
      <c r="E15540" s="9"/>
    </row>
    <row r="15541" spans="1:5" x14ac:dyDescent="0.35">
      <c r="A15541" s="2">
        <v>45708.458333333328</v>
      </c>
      <c r="B15541" s="1" t="s">
        <v>59</v>
      </c>
      <c r="C15541" s="1">
        <v>235.15</v>
      </c>
      <c r="D15541" t="str">
        <f>INDEX(Map!$A$2:$B$35, MATCH(Generation_Raw_Data!$B15541, Map!$A$2:$A$35, 0), 2)</f>
        <v>Cane Run 7</v>
      </c>
      <c r="E15541" s="9"/>
    </row>
    <row r="15542" spans="1:5" x14ac:dyDescent="0.35">
      <c r="A15542" s="2">
        <v>45708.458333333328</v>
      </c>
      <c r="B15542" s="1" t="s">
        <v>60</v>
      </c>
      <c r="C15542" s="1">
        <v>217.1</v>
      </c>
      <c r="D15542" t="str">
        <f>INDEX(Map!$A$2:$B$35, MATCH(Generation_Raw_Data!$B15542, Map!$A$2:$A$35, 0), 2)</f>
        <v>Cane Run 7</v>
      </c>
      <c r="E15542" s="9"/>
    </row>
    <row r="15543" spans="1:5" x14ac:dyDescent="0.35">
      <c r="A15543" s="2">
        <v>45708.458333333328</v>
      </c>
      <c r="B15543" s="1" t="s">
        <v>57</v>
      </c>
      <c r="C15543" s="1">
        <v>0</v>
      </c>
      <c r="D15543" t="str">
        <f>INDEX(Map!$A$2:$B$35, MATCH(Generation_Raw_Data!$B15543, Map!$A$2:$A$35, 0), 2)</f>
        <v>Mill Creek 1</v>
      </c>
      <c r="E15543" s="9"/>
    </row>
    <row r="15544" spans="1:5" x14ac:dyDescent="0.35">
      <c r="A15544" s="2">
        <v>45708.458333333328</v>
      </c>
      <c r="B15544" s="1" t="s">
        <v>55</v>
      </c>
      <c r="C15544" s="1">
        <v>0</v>
      </c>
      <c r="D15544" t="str">
        <f>INDEX(Map!$A$2:$B$35, MATCH(Generation_Raw_Data!$B15544, Map!$A$2:$A$35, 0), 2)</f>
        <v>Paddy's Run 12</v>
      </c>
      <c r="E15544" s="9"/>
    </row>
    <row r="15545" spans="1:5" x14ac:dyDescent="0.35">
      <c r="A15545" s="2">
        <v>45708.458333333328</v>
      </c>
      <c r="B15545" s="1" t="s">
        <v>56</v>
      </c>
      <c r="C15545" s="1">
        <v>87.7</v>
      </c>
      <c r="D15545" t="str">
        <f>INDEX(Map!$A$2:$B$35, MATCH(Generation_Raw_Data!$B15545, Map!$A$2:$A$35, 0), 2)</f>
        <v>Paddy's Run 13</v>
      </c>
      <c r="E15545" s="9"/>
    </row>
    <row r="15546" spans="1:5" x14ac:dyDescent="0.35">
      <c r="A15546" s="2">
        <v>45708.458333333328</v>
      </c>
      <c r="B15546" s="1" t="s">
        <v>58</v>
      </c>
      <c r="C15546" s="1">
        <v>299.89999999999998</v>
      </c>
      <c r="D15546" t="str">
        <f>INDEX(Map!$A$2:$B$35, MATCH(Generation_Raw_Data!$B15546, Map!$A$2:$A$35, 0), 2)</f>
        <v>Mill Creek 2</v>
      </c>
      <c r="E15546" s="9"/>
    </row>
    <row r="15547" spans="1:5" x14ac:dyDescent="0.35">
      <c r="A15547" s="2">
        <v>45708.458333333328</v>
      </c>
      <c r="B15547" s="1" t="s">
        <v>53</v>
      </c>
      <c r="C15547" s="1">
        <v>392.8</v>
      </c>
      <c r="D15547" t="str">
        <f>INDEX(Map!$A$2:$B$35, MATCH(Generation_Raw_Data!$B15547, Map!$A$2:$A$35, 0), 2)</f>
        <v>Mill Creek 3</v>
      </c>
      <c r="E15547" s="9"/>
    </row>
    <row r="15548" spans="1:5" x14ac:dyDescent="0.35">
      <c r="A15548" s="2">
        <v>45708.458333333328</v>
      </c>
      <c r="B15548" s="1" t="s">
        <v>54</v>
      </c>
      <c r="C15548" s="1">
        <v>490.4</v>
      </c>
      <c r="D15548" t="str">
        <f>INDEX(Map!$A$2:$B$35, MATCH(Generation_Raw_Data!$B15548, Map!$A$2:$A$35, 0), 2)</f>
        <v>Mill Creek 4</v>
      </c>
      <c r="E15548" s="9"/>
    </row>
    <row r="15549" spans="1:5" x14ac:dyDescent="0.35">
      <c r="A15549" s="2">
        <v>45708.458333333328</v>
      </c>
      <c r="B15549" s="1" t="s">
        <v>49</v>
      </c>
      <c r="C15549" s="1">
        <v>139.25659999999999</v>
      </c>
      <c r="D15549" t="str">
        <f>INDEX(Map!$A$2:$B$35, MATCH(Generation_Raw_Data!$B15549, Map!$A$2:$A$35, 0), 2)</f>
        <v>Trimble County 7</v>
      </c>
      <c r="E15549" s="9"/>
    </row>
    <row r="15550" spans="1:5" x14ac:dyDescent="0.35">
      <c r="A15550" s="2">
        <v>45708.458333333328</v>
      </c>
      <c r="B15550" s="1" t="s">
        <v>50</v>
      </c>
      <c r="C15550" s="1">
        <v>0</v>
      </c>
      <c r="D15550" t="str">
        <f>INDEX(Map!$A$2:$B$35, MATCH(Generation_Raw_Data!$B15550, Map!$A$2:$A$35, 0), 2)</f>
        <v>Trimble County 8</v>
      </c>
      <c r="E15550" s="9"/>
    </row>
    <row r="15551" spans="1:5" x14ac:dyDescent="0.35">
      <c r="A15551" s="2">
        <v>45708.458333333328</v>
      </c>
      <c r="B15551" s="1" t="s">
        <v>51</v>
      </c>
      <c r="C15551" s="1">
        <v>141.24600000000001</v>
      </c>
      <c r="D15551" t="str">
        <f>INDEX(Map!$A$2:$B$35, MATCH(Generation_Raw_Data!$B15551, Map!$A$2:$A$35, 0), 2)</f>
        <v>Trimble County 9</v>
      </c>
      <c r="E15551" s="9"/>
    </row>
    <row r="15552" spans="1:5" x14ac:dyDescent="0.35">
      <c r="A15552" s="2">
        <v>45708.458333333328</v>
      </c>
      <c r="B15552" s="1" t="s">
        <v>48</v>
      </c>
      <c r="C15552" s="1">
        <v>141.24600000000001</v>
      </c>
      <c r="D15552" t="str">
        <f>INDEX(Map!$A$2:$B$35, MATCH(Generation_Raw_Data!$B15552, Map!$A$2:$A$35, 0), 2)</f>
        <v>Trimble County 6</v>
      </c>
      <c r="E15552" s="9"/>
    </row>
    <row r="15553" spans="1:5" x14ac:dyDescent="0.35">
      <c r="A15553" s="2">
        <v>45708.458333333328</v>
      </c>
      <c r="B15553" s="1" t="s">
        <v>47</v>
      </c>
      <c r="C15553" s="1">
        <v>140.25129999999999</v>
      </c>
      <c r="D15553" t="str">
        <f>INDEX(Map!$A$2:$B$35, MATCH(Generation_Raw_Data!$B15553, Map!$A$2:$A$35, 0), 2)</f>
        <v>Trimble County 5</v>
      </c>
      <c r="E15553" s="9"/>
    </row>
    <row r="15554" spans="1:5" x14ac:dyDescent="0.35">
      <c r="A15554" s="2">
        <v>45708.458333333328</v>
      </c>
      <c r="B15554" s="1" t="s">
        <v>44</v>
      </c>
      <c r="C15554" s="1">
        <v>762.7</v>
      </c>
      <c r="D15554" t="str">
        <f>INDEX(Map!$A$2:$B$35, MATCH(Generation_Raw_Data!$B15554, Map!$A$2:$A$35, 0), 2)</f>
        <v>Trimble County 2</v>
      </c>
      <c r="E15554" s="9"/>
    </row>
    <row r="15555" spans="1:5" x14ac:dyDescent="0.35">
      <c r="A15555" s="2">
        <v>45708.458333333328</v>
      </c>
      <c r="B15555" s="1" t="s">
        <v>46</v>
      </c>
      <c r="C15555" s="1">
        <v>0</v>
      </c>
      <c r="D15555" t="str">
        <f>INDEX(Map!$A$2:$B$35, MATCH(Generation_Raw_Data!$B15555, Map!$A$2:$A$35, 0), 2)</f>
        <v>Ohio Falls</v>
      </c>
      <c r="E15555" s="9"/>
    </row>
    <row r="15556" spans="1:5" x14ac:dyDescent="0.35">
      <c r="A15556" s="2">
        <v>45708.458333333328</v>
      </c>
      <c r="B15556" s="1" t="s">
        <v>45</v>
      </c>
      <c r="C15556" s="1">
        <v>494.1</v>
      </c>
      <c r="D15556" t="str">
        <f>INDEX(Map!$A$2:$B$35, MATCH(Generation_Raw_Data!$B15556, Map!$A$2:$A$35, 0), 2)</f>
        <v>Trimble County 1</v>
      </c>
      <c r="E15556" s="9"/>
    </row>
    <row r="15557" spans="1:5" x14ac:dyDescent="0.35">
      <c r="A15557" s="2">
        <v>45708.458333333328</v>
      </c>
      <c r="B15557" s="1" t="s">
        <v>52</v>
      </c>
      <c r="C15557" s="1">
        <v>0</v>
      </c>
      <c r="D15557" t="str">
        <f>INDEX(Map!$A$2:$B$35, MATCH(Generation_Raw_Data!$B15557, Map!$A$2:$A$35, 0), 2)</f>
        <v>Trimble County 10</v>
      </c>
      <c r="E15557" s="9"/>
    </row>
    <row r="15558" spans="1:5" x14ac:dyDescent="0.35">
      <c r="A15558" s="2">
        <v>45708.458333333328</v>
      </c>
      <c r="B15558" s="1" t="s">
        <v>43</v>
      </c>
      <c r="C15558" s="1">
        <v>0</v>
      </c>
      <c r="D15558" t="str">
        <f>INDEX(Map!$A$2:$B$35, MATCH(Generation_Raw_Data!$B15558, Map!$A$2:$A$35, 0), 2)</f>
        <v>Haefling</v>
      </c>
      <c r="E15558" s="9"/>
    </row>
    <row r="15559" spans="1:5" x14ac:dyDescent="0.35">
      <c r="A15559" s="2">
        <v>45708.458333333328</v>
      </c>
      <c r="B15559" s="1" t="s">
        <v>42</v>
      </c>
      <c r="C15559" s="1">
        <v>30</v>
      </c>
      <c r="D15559" t="str">
        <f>INDEX(Map!$A$2:$B$35, MATCH(Generation_Raw_Data!$B15559, Map!$A$2:$A$35, 0), 2)</f>
        <v>Dix Dam</v>
      </c>
      <c r="E15559" s="9"/>
    </row>
    <row r="15560" spans="1:5" x14ac:dyDescent="0.35">
      <c r="A15560" s="2">
        <v>45708.458333333328</v>
      </c>
      <c r="B15560" s="1" t="s">
        <v>41</v>
      </c>
      <c r="C15560" s="1">
        <v>0.2</v>
      </c>
      <c r="D15560" t="str">
        <f>INDEX(Map!$A$2:$B$35, MATCH(Generation_Raw_Data!$B15560, Map!$A$2:$A$35, 0), 2)</f>
        <v>Brown Solar</v>
      </c>
      <c r="E15560" s="9"/>
    </row>
    <row r="15561" spans="1:5" x14ac:dyDescent="0.35">
      <c r="A15561" s="2">
        <v>45708.458333333328</v>
      </c>
      <c r="B15561" s="1" t="s">
        <v>29</v>
      </c>
      <c r="C15561" s="1">
        <v>0</v>
      </c>
      <c r="D15561" t="str">
        <f>INDEX(Map!$A$2:$B$35, MATCH(Generation_Raw_Data!$B15561, Map!$A$2:$A$35, 0), 2)</f>
        <v>Brown 5</v>
      </c>
      <c r="E15561" s="9"/>
    </row>
    <row r="15562" spans="1:5" x14ac:dyDescent="0.35">
      <c r="A15562" s="2">
        <v>45708.458333333328</v>
      </c>
      <c r="B15562" s="1" t="s">
        <v>30</v>
      </c>
      <c r="C15562" s="1">
        <v>408</v>
      </c>
      <c r="D15562" t="str">
        <f>INDEX(Map!$A$2:$B$35, MATCH(Generation_Raw_Data!$B15562, Map!$A$2:$A$35, 0), 2)</f>
        <v>Brown 3</v>
      </c>
      <c r="E15562" s="9"/>
    </row>
    <row r="15563" spans="1:5" x14ac:dyDescent="0.35">
      <c r="A15563" s="2">
        <v>45708.458333333328</v>
      </c>
      <c r="B15563" s="1" t="s">
        <v>31</v>
      </c>
      <c r="C15563" s="1">
        <v>479.75</v>
      </c>
      <c r="D15563" t="str">
        <f>INDEX(Map!$A$2:$B$35, MATCH(Generation_Raw_Data!$B15563, Map!$A$2:$A$35, 0), 2)</f>
        <v>Ghent 1</v>
      </c>
      <c r="E15563" s="9"/>
    </row>
    <row r="15564" spans="1:5" x14ac:dyDescent="0.35">
      <c r="A15564" s="2">
        <v>45708.458333333328</v>
      </c>
      <c r="B15564" s="1" t="s">
        <v>33</v>
      </c>
      <c r="C15564" s="1">
        <v>487.75</v>
      </c>
      <c r="D15564" t="str">
        <f>INDEX(Map!$A$2:$B$35, MATCH(Generation_Raw_Data!$B15564, Map!$A$2:$A$35, 0), 2)</f>
        <v>Ghent 2</v>
      </c>
      <c r="E15564" s="9"/>
    </row>
    <row r="15565" spans="1:5" x14ac:dyDescent="0.35">
      <c r="A15565" s="2">
        <v>45708.458333333328</v>
      </c>
      <c r="B15565" s="1" t="s">
        <v>32</v>
      </c>
      <c r="C15565" s="1">
        <v>479.75</v>
      </c>
      <c r="D15565" t="str">
        <f>INDEX(Map!$A$2:$B$35, MATCH(Generation_Raw_Data!$B15565, Map!$A$2:$A$35, 0), 2)</f>
        <v>Ghent 3</v>
      </c>
      <c r="E15565" s="9"/>
    </row>
    <row r="15566" spans="1:5" x14ac:dyDescent="0.35">
      <c r="A15566" s="2">
        <v>45708.458333333328</v>
      </c>
      <c r="B15566" s="1" t="s">
        <v>34</v>
      </c>
      <c r="C15566" s="1">
        <v>482.75</v>
      </c>
      <c r="D15566" t="str">
        <f>INDEX(Map!$A$2:$B$35, MATCH(Generation_Raw_Data!$B15566, Map!$A$2:$A$35, 0), 2)</f>
        <v>Ghent 4</v>
      </c>
      <c r="E15566" s="9"/>
    </row>
    <row r="15567" spans="1:5" x14ac:dyDescent="0.35">
      <c r="A15567" s="2">
        <v>45708.458333333328</v>
      </c>
      <c r="B15567" s="1" t="s">
        <v>35</v>
      </c>
      <c r="C15567" s="1">
        <v>0.2</v>
      </c>
      <c r="D15567" t="str">
        <f>INDEX(Map!$A$2:$B$35, MATCH(Generation_Raw_Data!$B15567, Map!$A$2:$A$35, 0), 2)</f>
        <v>Simpsonville Solar</v>
      </c>
      <c r="E15567" s="9"/>
    </row>
    <row r="15568" spans="1:5" x14ac:dyDescent="0.35">
      <c r="A15568" s="2">
        <v>45708.458333333328</v>
      </c>
      <c r="B15568" s="1" t="s">
        <v>39</v>
      </c>
      <c r="C15568" s="1">
        <v>0</v>
      </c>
      <c r="D15568" t="str">
        <f>INDEX(Map!$A$2:$B$35, MATCH(Generation_Raw_Data!$B15568, Map!$A$2:$A$35, 0), 2)</f>
        <v>Brown 10</v>
      </c>
      <c r="E15568" s="9"/>
    </row>
    <row r="15569" spans="1:5" x14ac:dyDescent="0.35">
      <c r="A15569" s="2">
        <v>45708.458333333328</v>
      </c>
      <c r="B15569" s="1" t="s">
        <v>37</v>
      </c>
      <c r="C15569" s="1">
        <v>-1</v>
      </c>
      <c r="D15569" t="str">
        <f>INDEX(Map!$A$2:$B$35, MATCH(Generation_Raw_Data!$B15569, Map!$A$2:$A$35, 0), 2)</f>
        <v>Brown 9</v>
      </c>
      <c r="E15569" s="9"/>
    </row>
    <row r="15570" spans="1:5" x14ac:dyDescent="0.35">
      <c r="A15570" s="2">
        <v>45708.458333333328</v>
      </c>
      <c r="B15570" s="1" t="s">
        <v>36</v>
      </c>
      <c r="C15570" s="1">
        <v>0</v>
      </c>
      <c r="D15570" t="str">
        <f>INDEX(Map!$A$2:$B$35, MATCH(Generation_Raw_Data!$B15570, Map!$A$2:$A$35, 0), 2)</f>
        <v>Brown 8</v>
      </c>
      <c r="E15570" s="9"/>
    </row>
    <row r="15571" spans="1:5" x14ac:dyDescent="0.35">
      <c r="A15571" s="2">
        <v>45708.458333333328</v>
      </c>
      <c r="B15571" s="1" t="s">
        <v>40</v>
      </c>
      <c r="C15571" s="1">
        <v>0</v>
      </c>
      <c r="D15571" t="str">
        <f>INDEX(Map!$A$2:$B$35, MATCH(Generation_Raw_Data!$B15571, Map!$A$2:$A$35, 0), 2)</f>
        <v>Brown 11</v>
      </c>
      <c r="E15571" s="9"/>
    </row>
    <row r="15572" spans="1:5" x14ac:dyDescent="0.35">
      <c r="A15572" s="2">
        <v>45708.458333333328</v>
      </c>
      <c r="B15572" s="1" t="s">
        <v>38</v>
      </c>
      <c r="C15572" s="1">
        <v>107</v>
      </c>
      <c r="D15572" t="str">
        <f>INDEX(Map!$A$2:$B$35, MATCH(Generation_Raw_Data!$B15572, Map!$A$2:$A$35, 0), 2)</f>
        <v>Brown 6</v>
      </c>
      <c r="E15572" s="9"/>
    </row>
    <row r="15573" spans="1:5" x14ac:dyDescent="0.35">
      <c r="A15573" s="2">
        <v>45708.458333333328</v>
      </c>
      <c r="B15573" s="1" t="s">
        <v>28</v>
      </c>
      <c r="C15573" s="1">
        <v>106</v>
      </c>
      <c r="D15573" t="str">
        <f>INDEX(Map!$A$2:$B$35, MATCH(Generation_Raw_Data!$B15573, Map!$A$2:$A$35, 0), 2)</f>
        <v>Brown 7</v>
      </c>
      <c r="E15573" s="9"/>
    </row>
    <row r="15574" spans="1:5" x14ac:dyDescent="0.35">
      <c r="A15574" s="2">
        <v>45708.499999999993</v>
      </c>
      <c r="B15574" s="1" t="s">
        <v>59</v>
      </c>
      <c r="C15574" s="1">
        <v>225.85</v>
      </c>
      <c r="D15574" t="str">
        <f>INDEX(Map!$A$2:$B$35, MATCH(Generation_Raw_Data!$B15574, Map!$A$2:$A$35, 0), 2)</f>
        <v>Cane Run 7</v>
      </c>
      <c r="E15574" s="9"/>
    </row>
    <row r="15575" spans="1:5" x14ac:dyDescent="0.35">
      <c r="A15575" s="2">
        <v>45708.499999999993</v>
      </c>
      <c r="B15575" s="1" t="s">
        <v>61</v>
      </c>
      <c r="C15575" s="1">
        <v>225.8</v>
      </c>
      <c r="D15575" t="str">
        <f>INDEX(Map!$A$2:$B$35, MATCH(Generation_Raw_Data!$B15575, Map!$A$2:$A$35, 0), 2)</f>
        <v>Cane Run 7</v>
      </c>
      <c r="E15575" s="9"/>
    </row>
    <row r="15576" spans="1:5" x14ac:dyDescent="0.35">
      <c r="A15576" s="2">
        <v>45708.499999999993</v>
      </c>
      <c r="B15576" s="1" t="s">
        <v>60</v>
      </c>
      <c r="C15576" s="1">
        <v>213.2</v>
      </c>
      <c r="D15576" t="str">
        <f>INDEX(Map!$A$2:$B$35, MATCH(Generation_Raw_Data!$B15576, Map!$A$2:$A$35, 0), 2)</f>
        <v>Cane Run 7</v>
      </c>
      <c r="E15576" s="9"/>
    </row>
    <row r="15577" spans="1:5" x14ac:dyDescent="0.35">
      <c r="A15577" s="2">
        <v>45708.499999999993</v>
      </c>
      <c r="B15577" s="1" t="s">
        <v>46</v>
      </c>
      <c r="C15577" s="1">
        <v>0</v>
      </c>
      <c r="D15577" t="str">
        <f>INDEX(Map!$A$2:$B$35, MATCH(Generation_Raw_Data!$B15577, Map!$A$2:$A$35, 0), 2)</f>
        <v>Ohio Falls</v>
      </c>
      <c r="E15577" s="9"/>
    </row>
    <row r="15578" spans="1:5" x14ac:dyDescent="0.35">
      <c r="A15578" s="2">
        <v>45708.499999999993</v>
      </c>
      <c r="B15578" s="1" t="s">
        <v>57</v>
      </c>
      <c r="C15578" s="1">
        <v>0</v>
      </c>
      <c r="D15578" t="str">
        <f>INDEX(Map!$A$2:$B$35, MATCH(Generation_Raw_Data!$B15578, Map!$A$2:$A$35, 0), 2)</f>
        <v>Mill Creek 1</v>
      </c>
      <c r="E15578" s="9"/>
    </row>
    <row r="15579" spans="1:5" x14ac:dyDescent="0.35">
      <c r="A15579" s="2">
        <v>45708.499999999993</v>
      </c>
      <c r="B15579" s="1" t="s">
        <v>56</v>
      </c>
      <c r="C15579" s="1">
        <v>70.7</v>
      </c>
      <c r="D15579" t="str">
        <f>INDEX(Map!$A$2:$B$35, MATCH(Generation_Raw_Data!$B15579, Map!$A$2:$A$35, 0), 2)</f>
        <v>Paddy's Run 13</v>
      </c>
      <c r="E15579" s="9"/>
    </row>
    <row r="15580" spans="1:5" x14ac:dyDescent="0.35">
      <c r="A15580" s="2">
        <v>45708.499999999993</v>
      </c>
      <c r="B15580" s="1" t="s">
        <v>55</v>
      </c>
      <c r="C15580" s="1">
        <v>0</v>
      </c>
      <c r="D15580" t="str">
        <f>INDEX(Map!$A$2:$B$35, MATCH(Generation_Raw_Data!$B15580, Map!$A$2:$A$35, 0), 2)</f>
        <v>Paddy's Run 12</v>
      </c>
      <c r="E15580" s="9"/>
    </row>
    <row r="15581" spans="1:5" x14ac:dyDescent="0.35">
      <c r="A15581" s="2">
        <v>45708.499999999993</v>
      </c>
      <c r="B15581" s="1" t="s">
        <v>54</v>
      </c>
      <c r="C15581" s="1">
        <v>488.2</v>
      </c>
      <c r="D15581" t="str">
        <f>INDEX(Map!$A$2:$B$35, MATCH(Generation_Raw_Data!$B15581, Map!$A$2:$A$35, 0), 2)</f>
        <v>Mill Creek 4</v>
      </c>
      <c r="E15581" s="9"/>
    </row>
    <row r="15582" spans="1:5" x14ac:dyDescent="0.35">
      <c r="A15582" s="2">
        <v>45708.499999999993</v>
      </c>
      <c r="B15582" s="1" t="s">
        <v>53</v>
      </c>
      <c r="C15582" s="1">
        <v>393.8</v>
      </c>
      <c r="D15582" t="str">
        <f>INDEX(Map!$A$2:$B$35, MATCH(Generation_Raw_Data!$B15582, Map!$A$2:$A$35, 0), 2)</f>
        <v>Mill Creek 3</v>
      </c>
      <c r="E15582" s="9"/>
    </row>
    <row r="15583" spans="1:5" x14ac:dyDescent="0.35">
      <c r="A15583" s="2">
        <v>45708.499999999993</v>
      </c>
      <c r="B15583" s="1" t="s">
        <v>58</v>
      </c>
      <c r="C15583" s="1">
        <v>299.3</v>
      </c>
      <c r="D15583" t="str">
        <f>INDEX(Map!$A$2:$B$35, MATCH(Generation_Raw_Data!$B15583, Map!$A$2:$A$35, 0), 2)</f>
        <v>Mill Creek 2</v>
      </c>
      <c r="E15583" s="9"/>
    </row>
    <row r="15584" spans="1:5" x14ac:dyDescent="0.35">
      <c r="A15584" s="2">
        <v>45708.499999999993</v>
      </c>
      <c r="B15584" s="1" t="s">
        <v>44</v>
      </c>
      <c r="C15584" s="1">
        <v>762.7</v>
      </c>
      <c r="D15584" t="str">
        <f>INDEX(Map!$A$2:$B$35, MATCH(Generation_Raw_Data!$B15584, Map!$A$2:$A$35, 0), 2)</f>
        <v>Trimble County 2</v>
      </c>
      <c r="E15584" s="9"/>
    </row>
    <row r="15585" spans="1:5" x14ac:dyDescent="0.35">
      <c r="A15585" s="2">
        <v>45708.499999999993</v>
      </c>
      <c r="B15585" s="1" t="s">
        <v>47</v>
      </c>
      <c r="C15585" s="1">
        <v>115.25960000000001</v>
      </c>
      <c r="D15585" t="str">
        <f>INDEX(Map!$A$2:$B$35, MATCH(Generation_Raw_Data!$B15585, Map!$A$2:$A$35, 0), 2)</f>
        <v>Trimble County 5</v>
      </c>
      <c r="E15585" s="9"/>
    </row>
    <row r="15586" spans="1:5" x14ac:dyDescent="0.35">
      <c r="A15586" s="2">
        <v>45708.499999999993</v>
      </c>
      <c r="B15586" s="1" t="s">
        <v>48</v>
      </c>
      <c r="C15586" s="1">
        <v>124.2021</v>
      </c>
      <c r="D15586" t="str">
        <f>INDEX(Map!$A$2:$B$35, MATCH(Generation_Raw_Data!$B15586, Map!$A$2:$A$35, 0), 2)</f>
        <v>Trimble County 6</v>
      </c>
      <c r="E15586" s="9"/>
    </row>
    <row r="15587" spans="1:5" x14ac:dyDescent="0.35">
      <c r="A15587" s="2">
        <v>45708.499999999993</v>
      </c>
      <c r="B15587" s="1" t="s">
        <v>51</v>
      </c>
      <c r="C15587" s="1">
        <v>114.26600000000001</v>
      </c>
      <c r="D15587" t="str">
        <f>INDEX(Map!$A$2:$B$35, MATCH(Generation_Raw_Data!$B15587, Map!$A$2:$A$35, 0), 2)</f>
        <v>Trimble County 9</v>
      </c>
      <c r="E15587" s="9"/>
    </row>
    <row r="15588" spans="1:5" x14ac:dyDescent="0.35">
      <c r="A15588" s="2">
        <v>45708.499999999993</v>
      </c>
      <c r="B15588" s="1" t="s">
        <v>50</v>
      </c>
      <c r="C15588" s="1">
        <v>0</v>
      </c>
      <c r="D15588" t="str">
        <f>INDEX(Map!$A$2:$B$35, MATCH(Generation_Raw_Data!$B15588, Map!$A$2:$A$35, 0), 2)</f>
        <v>Trimble County 8</v>
      </c>
      <c r="E15588" s="9"/>
    </row>
    <row r="15589" spans="1:5" x14ac:dyDescent="0.35">
      <c r="A15589" s="2">
        <v>45708.499999999993</v>
      </c>
      <c r="B15589" s="1" t="s">
        <v>49</v>
      </c>
      <c r="C15589" s="1">
        <v>113.2723</v>
      </c>
      <c r="D15589" t="str">
        <f>INDEX(Map!$A$2:$B$35, MATCH(Generation_Raw_Data!$B15589, Map!$A$2:$A$35, 0), 2)</f>
        <v>Trimble County 7</v>
      </c>
      <c r="E15589" s="9"/>
    </row>
    <row r="15590" spans="1:5" x14ac:dyDescent="0.35">
      <c r="A15590" s="2">
        <v>45708.499999999993</v>
      </c>
      <c r="B15590" s="1" t="s">
        <v>45</v>
      </c>
      <c r="C15590" s="1">
        <v>492.9</v>
      </c>
      <c r="D15590" t="str">
        <f>INDEX(Map!$A$2:$B$35, MATCH(Generation_Raw_Data!$B15590, Map!$A$2:$A$35, 0), 2)</f>
        <v>Trimble County 1</v>
      </c>
      <c r="E15590" s="9"/>
    </row>
    <row r="15591" spans="1:5" x14ac:dyDescent="0.35">
      <c r="A15591" s="2">
        <v>45708.499999999993</v>
      </c>
      <c r="B15591" s="1" t="s">
        <v>52</v>
      </c>
      <c r="C15591" s="1">
        <v>0</v>
      </c>
      <c r="D15591" t="str">
        <f>INDEX(Map!$A$2:$B$35, MATCH(Generation_Raw_Data!$B15591, Map!$A$2:$A$35, 0), 2)</f>
        <v>Trimble County 10</v>
      </c>
      <c r="E15591" s="9"/>
    </row>
    <row r="15592" spans="1:5" x14ac:dyDescent="0.35">
      <c r="A15592" s="2">
        <v>45708.499999999993</v>
      </c>
      <c r="B15592" s="1" t="s">
        <v>42</v>
      </c>
      <c r="C15592" s="1">
        <v>30</v>
      </c>
      <c r="D15592" t="str">
        <f>INDEX(Map!$A$2:$B$35, MATCH(Generation_Raw_Data!$B15592, Map!$A$2:$A$35, 0), 2)</f>
        <v>Dix Dam</v>
      </c>
      <c r="E15592" s="9"/>
    </row>
    <row r="15593" spans="1:5" x14ac:dyDescent="0.35">
      <c r="A15593" s="2">
        <v>45708.499999999993</v>
      </c>
      <c r="B15593" s="1" t="s">
        <v>43</v>
      </c>
      <c r="C15593" s="1">
        <v>0</v>
      </c>
      <c r="D15593" t="str">
        <f>INDEX(Map!$A$2:$B$35, MATCH(Generation_Raw_Data!$B15593, Map!$A$2:$A$35, 0), 2)</f>
        <v>Haefling</v>
      </c>
      <c r="E15593" s="9"/>
    </row>
    <row r="15594" spans="1:5" x14ac:dyDescent="0.35">
      <c r="A15594" s="2">
        <v>45708.499999999993</v>
      </c>
      <c r="B15594" s="1" t="s">
        <v>41</v>
      </c>
      <c r="C15594" s="1">
        <v>0.4</v>
      </c>
      <c r="D15594" t="str">
        <f>INDEX(Map!$A$2:$B$35, MATCH(Generation_Raw_Data!$B15594, Map!$A$2:$A$35, 0), 2)</f>
        <v>Brown Solar</v>
      </c>
      <c r="E15594" s="9"/>
    </row>
    <row r="15595" spans="1:5" x14ac:dyDescent="0.35">
      <c r="A15595" s="2">
        <v>45708.499999999993</v>
      </c>
      <c r="B15595" s="1" t="s">
        <v>32</v>
      </c>
      <c r="C15595" s="1">
        <v>481</v>
      </c>
      <c r="D15595" t="str">
        <f>INDEX(Map!$A$2:$B$35, MATCH(Generation_Raw_Data!$B15595, Map!$A$2:$A$35, 0), 2)</f>
        <v>Ghent 3</v>
      </c>
      <c r="E15595" s="9"/>
    </row>
    <row r="15596" spans="1:5" x14ac:dyDescent="0.35">
      <c r="A15596" s="2">
        <v>45708.499999999993</v>
      </c>
      <c r="B15596" s="1" t="s">
        <v>33</v>
      </c>
      <c r="C15596" s="1">
        <v>488</v>
      </c>
      <c r="D15596" t="str">
        <f>INDEX(Map!$A$2:$B$35, MATCH(Generation_Raw_Data!$B15596, Map!$A$2:$A$35, 0), 2)</f>
        <v>Ghent 2</v>
      </c>
      <c r="E15596" s="9"/>
    </row>
    <row r="15597" spans="1:5" x14ac:dyDescent="0.35">
      <c r="A15597" s="2">
        <v>45708.499999999993</v>
      </c>
      <c r="B15597" s="1" t="s">
        <v>31</v>
      </c>
      <c r="C15597" s="1">
        <v>482</v>
      </c>
      <c r="D15597" t="str">
        <f>INDEX(Map!$A$2:$B$35, MATCH(Generation_Raw_Data!$B15597, Map!$A$2:$A$35, 0), 2)</f>
        <v>Ghent 1</v>
      </c>
      <c r="E15597" s="9"/>
    </row>
    <row r="15598" spans="1:5" x14ac:dyDescent="0.35">
      <c r="A15598" s="2">
        <v>45708.499999999993</v>
      </c>
      <c r="B15598" s="1" t="s">
        <v>30</v>
      </c>
      <c r="C15598" s="1">
        <v>409</v>
      </c>
      <c r="D15598" t="str">
        <f>INDEX(Map!$A$2:$B$35, MATCH(Generation_Raw_Data!$B15598, Map!$A$2:$A$35, 0), 2)</f>
        <v>Brown 3</v>
      </c>
      <c r="E15598" s="9"/>
    </row>
    <row r="15599" spans="1:5" x14ac:dyDescent="0.35">
      <c r="A15599" s="2">
        <v>45708.499999999993</v>
      </c>
      <c r="B15599" s="1" t="s">
        <v>29</v>
      </c>
      <c r="C15599" s="1">
        <v>0</v>
      </c>
      <c r="D15599" t="str">
        <f>INDEX(Map!$A$2:$B$35, MATCH(Generation_Raw_Data!$B15599, Map!$A$2:$A$35, 0), 2)</f>
        <v>Brown 5</v>
      </c>
      <c r="E15599" s="9"/>
    </row>
    <row r="15600" spans="1:5" x14ac:dyDescent="0.35">
      <c r="A15600" s="2">
        <v>45708.499999999993</v>
      </c>
      <c r="B15600" s="1" t="s">
        <v>34</v>
      </c>
      <c r="C15600" s="1">
        <v>485</v>
      </c>
      <c r="D15600" t="str">
        <f>INDEX(Map!$A$2:$B$35, MATCH(Generation_Raw_Data!$B15600, Map!$A$2:$A$35, 0), 2)</f>
        <v>Ghent 4</v>
      </c>
      <c r="E15600" s="9"/>
    </row>
    <row r="15601" spans="1:5" x14ac:dyDescent="0.35">
      <c r="A15601" s="2">
        <v>45708.499999999993</v>
      </c>
      <c r="B15601" s="1" t="s">
        <v>35</v>
      </c>
      <c r="C15601" s="1">
        <v>0.6</v>
      </c>
      <c r="D15601" t="str">
        <f>INDEX(Map!$A$2:$B$35, MATCH(Generation_Raw_Data!$B15601, Map!$A$2:$A$35, 0), 2)</f>
        <v>Simpsonville Solar</v>
      </c>
      <c r="E15601" s="9"/>
    </row>
    <row r="15602" spans="1:5" x14ac:dyDescent="0.35">
      <c r="A15602" s="2">
        <v>45708.499999999993</v>
      </c>
      <c r="B15602" s="1" t="s">
        <v>28</v>
      </c>
      <c r="C15602" s="1">
        <v>106</v>
      </c>
      <c r="D15602" t="str">
        <f>INDEX(Map!$A$2:$B$35, MATCH(Generation_Raw_Data!$B15602, Map!$A$2:$A$35, 0), 2)</f>
        <v>Brown 7</v>
      </c>
      <c r="E15602" s="9"/>
    </row>
    <row r="15603" spans="1:5" x14ac:dyDescent="0.35">
      <c r="A15603" s="2">
        <v>45708.499999999993</v>
      </c>
      <c r="B15603" s="1" t="s">
        <v>38</v>
      </c>
      <c r="C15603" s="1">
        <v>107</v>
      </c>
      <c r="D15603" t="str">
        <f>INDEX(Map!$A$2:$B$35, MATCH(Generation_Raw_Data!$B15603, Map!$A$2:$A$35, 0), 2)</f>
        <v>Brown 6</v>
      </c>
      <c r="E15603" s="9"/>
    </row>
    <row r="15604" spans="1:5" x14ac:dyDescent="0.35">
      <c r="A15604" s="2">
        <v>45708.499999999993</v>
      </c>
      <c r="B15604" s="1" t="s">
        <v>40</v>
      </c>
      <c r="C15604" s="1">
        <v>0</v>
      </c>
      <c r="D15604" t="str">
        <f>INDEX(Map!$A$2:$B$35, MATCH(Generation_Raw_Data!$B15604, Map!$A$2:$A$35, 0), 2)</f>
        <v>Brown 11</v>
      </c>
      <c r="E15604" s="9"/>
    </row>
    <row r="15605" spans="1:5" x14ac:dyDescent="0.35">
      <c r="A15605" s="2">
        <v>45708.499999999993</v>
      </c>
      <c r="B15605" s="1" t="s">
        <v>36</v>
      </c>
      <c r="C15605" s="1">
        <v>0</v>
      </c>
      <c r="D15605" t="str">
        <f>INDEX(Map!$A$2:$B$35, MATCH(Generation_Raw_Data!$B15605, Map!$A$2:$A$35, 0), 2)</f>
        <v>Brown 8</v>
      </c>
      <c r="E15605" s="9"/>
    </row>
    <row r="15606" spans="1:5" x14ac:dyDescent="0.35">
      <c r="A15606" s="2">
        <v>45708.499999999993</v>
      </c>
      <c r="B15606" s="1" t="s">
        <v>37</v>
      </c>
      <c r="C15606" s="1">
        <v>0</v>
      </c>
      <c r="D15606" t="str">
        <f>INDEX(Map!$A$2:$B$35, MATCH(Generation_Raw_Data!$B15606, Map!$A$2:$A$35, 0), 2)</f>
        <v>Brown 9</v>
      </c>
      <c r="E15606" s="9"/>
    </row>
    <row r="15607" spans="1:5" x14ac:dyDescent="0.35">
      <c r="A15607" s="2">
        <v>45708.499999999993</v>
      </c>
      <c r="B15607" s="1" t="s">
        <v>39</v>
      </c>
      <c r="C15607" s="1">
        <v>0</v>
      </c>
      <c r="D15607" t="str">
        <f>INDEX(Map!$A$2:$B$35, MATCH(Generation_Raw_Data!$B15607, Map!$A$2:$A$35, 0), 2)</f>
        <v>Brown 10</v>
      </c>
      <c r="E15607" s="9"/>
    </row>
    <row r="15608" spans="1:5" x14ac:dyDescent="0.35">
      <c r="A15608" s="2">
        <v>45708.541666666657</v>
      </c>
      <c r="B15608" s="1" t="s">
        <v>61</v>
      </c>
      <c r="C15608" s="1">
        <v>235.5</v>
      </c>
      <c r="D15608" t="str">
        <f>INDEX(Map!$A$2:$B$35, MATCH(Generation_Raw_Data!$B15608, Map!$A$2:$A$35, 0), 2)</f>
        <v>Cane Run 7</v>
      </c>
      <c r="E15608" s="9"/>
    </row>
    <row r="15609" spans="1:5" x14ac:dyDescent="0.35">
      <c r="A15609" s="2">
        <v>45708.541666666657</v>
      </c>
      <c r="B15609" s="1" t="s">
        <v>59</v>
      </c>
      <c r="C15609" s="1">
        <v>235.5</v>
      </c>
      <c r="D15609" t="str">
        <f>INDEX(Map!$A$2:$B$35, MATCH(Generation_Raw_Data!$B15609, Map!$A$2:$A$35, 0), 2)</f>
        <v>Cane Run 7</v>
      </c>
      <c r="E15609" s="9"/>
    </row>
    <row r="15610" spans="1:5" x14ac:dyDescent="0.35">
      <c r="A15610" s="2">
        <v>45708.541666666657</v>
      </c>
      <c r="B15610" s="1" t="s">
        <v>57</v>
      </c>
      <c r="C15610" s="1">
        <v>0</v>
      </c>
      <c r="D15610" t="str">
        <f>INDEX(Map!$A$2:$B$35, MATCH(Generation_Raw_Data!$B15610, Map!$A$2:$A$35, 0), 2)</f>
        <v>Mill Creek 1</v>
      </c>
      <c r="E15610" s="9"/>
    </row>
    <row r="15611" spans="1:5" x14ac:dyDescent="0.35">
      <c r="A15611" s="2">
        <v>45708.541666666657</v>
      </c>
      <c r="B15611" s="1" t="s">
        <v>60</v>
      </c>
      <c r="C15611" s="1">
        <v>216.8</v>
      </c>
      <c r="D15611" t="str">
        <f>INDEX(Map!$A$2:$B$35, MATCH(Generation_Raw_Data!$B15611, Map!$A$2:$A$35, 0), 2)</f>
        <v>Cane Run 7</v>
      </c>
      <c r="E15611" s="9"/>
    </row>
    <row r="15612" spans="1:5" x14ac:dyDescent="0.35">
      <c r="A15612" s="2">
        <v>45708.541666666657</v>
      </c>
      <c r="B15612" s="1" t="s">
        <v>58</v>
      </c>
      <c r="C15612" s="1">
        <v>298.89999999999998</v>
      </c>
      <c r="D15612" t="str">
        <f>INDEX(Map!$A$2:$B$35, MATCH(Generation_Raw_Data!$B15612, Map!$A$2:$A$35, 0), 2)</f>
        <v>Mill Creek 2</v>
      </c>
      <c r="E15612" s="9"/>
    </row>
    <row r="15613" spans="1:5" x14ac:dyDescent="0.35">
      <c r="A15613" s="2">
        <v>45708.541666666657</v>
      </c>
      <c r="B15613" s="1" t="s">
        <v>53</v>
      </c>
      <c r="C15613" s="1">
        <v>392.6</v>
      </c>
      <c r="D15613" t="str">
        <f>INDEX(Map!$A$2:$B$35, MATCH(Generation_Raw_Data!$B15613, Map!$A$2:$A$35, 0), 2)</f>
        <v>Mill Creek 3</v>
      </c>
      <c r="E15613" s="9"/>
    </row>
    <row r="15614" spans="1:5" x14ac:dyDescent="0.35">
      <c r="A15614" s="2">
        <v>45708.541666666657</v>
      </c>
      <c r="B15614" s="1" t="s">
        <v>54</v>
      </c>
      <c r="C15614" s="1">
        <v>489.1</v>
      </c>
      <c r="D15614" t="str">
        <f>INDEX(Map!$A$2:$B$35, MATCH(Generation_Raw_Data!$B15614, Map!$A$2:$A$35, 0), 2)</f>
        <v>Mill Creek 4</v>
      </c>
      <c r="E15614" s="9"/>
    </row>
    <row r="15615" spans="1:5" x14ac:dyDescent="0.35">
      <c r="A15615" s="2">
        <v>45708.541666666657</v>
      </c>
      <c r="B15615" s="1" t="s">
        <v>46</v>
      </c>
      <c r="C15615" s="1">
        <v>0</v>
      </c>
      <c r="D15615" t="str">
        <f>INDEX(Map!$A$2:$B$35, MATCH(Generation_Raw_Data!$B15615, Map!$A$2:$A$35, 0), 2)</f>
        <v>Ohio Falls</v>
      </c>
      <c r="E15615" s="9"/>
    </row>
    <row r="15616" spans="1:5" x14ac:dyDescent="0.35">
      <c r="A15616" s="2">
        <v>45708.541666666657</v>
      </c>
      <c r="B15616" s="1" t="s">
        <v>55</v>
      </c>
      <c r="C15616" s="1">
        <v>0</v>
      </c>
      <c r="D15616" t="str">
        <f>INDEX(Map!$A$2:$B$35, MATCH(Generation_Raw_Data!$B15616, Map!$A$2:$A$35, 0), 2)</f>
        <v>Paddy's Run 12</v>
      </c>
      <c r="E15616" s="9"/>
    </row>
    <row r="15617" spans="1:5" x14ac:dyDescent="0.35">
      <c r="A15617" s="2">
        <v>45708.541666666657</v>
      </c>
      <c r="B15617" s="1" t="s">
        <v>56</v>
      </c>
      <c r="C15617" s="1">
        <v>86.7</v>
      </c>
      <c r="D15617" t="str">
        <f>INDEX(Map!$A$2:$B$35, MATCH(Generation_Raw_Data!$B15617, Map!$A$2:$A$35, 0), 2)</f>
        <v>Paddy's Run 13</v>
      </c>
      <c r="E15617" s="9"/>
    </row>
    <row r="15618" spans="1:5" x14ac:dyDescent="0.35">
      <c r="A15618" s="2">
        <v>45708.541666666657</v>
      </c>
      <c r="B15618" s="1" t="s">
        <v>49</v>
      </c>
      <c r="C15618" s="1">
        <v>137.25540000000001</v>
      </c>
      <c r="D15618" t="str">
        <f>INDEX(Map!$A$2:$B$35, MATCH(Generation_Raw_Data!$B15618, Map!$A$2:$A$35, 0), 2)</f>
        <v>Trimble County 7</v>
      </c>
      <c r="E15618" s="9"/>
    </row>
    <row r="15619" spans="1:5" x14ac:dyDescent="0.35">
      <c r="A15619" s="2">
        <v>45708.541666666657</v>
      </c>
      <c r="B15619" s="1" t="s">
        <v>50</v>
      </c>
      <c r="C15619" s="1">
        <v>0</v>
      </c>
      <c r="D15619" t="str">
        <f>INDEX(Map!$A$2:$B$35, MATCH(Generation_Raw_Data!$B15619, Map!$A$2:$A$35, 0), 2)</f>
        <v>Trimble County 8</v>
      </c>
      <c r="E15619" s="9"/>
    </row>
    <row r="15620" spans="1:5" x14ac:dyDescent="0.35">
      <c r="A15620" s="2">
        <v>45708.541666666657</v>
      </c>
      <c r="B15620" s="1" t="s">
        <v>51</v>
      </c>
      <c r="C15620" s="1">
        <v>138.25</v>
      </c>
      <c r="D15620" t="str">
        <f>INDEX(Map!$A$2:$B$35, MATCH(Generation_Raw_Data!$B15620, Map!$A$2:$A$35, 0), 2)</f>
        <v>Trimble County 9</v>
      </c>
      <c r="E15620" s="9"/>
    </row>
    <row r="15621" spans="1:5" x14ac:dyDescent="0.35">
      <c r="A15621" s="2">
        <v>45708.541666666657</v>
      </c>
      <c r="B15621" s="1" t="s">
        <v>48</v>
      </c>
      <c r="C15621" s="1">
        <v>140.23920000000001</v>
      </c>
      <c r="D15621" t="str">
        <f>INDEX(Map!$A$2:$B$35, MATCH(Generation_Raw_Data!$B15621, Map!$A$2:$A$35, 0), 2)</f>
        <v>Trimble County 6</v>
      </c>
      <c r="E15621" s="9"/>
    </row>
    <row r="15622" spans="1:5" x14ac:dyDescent="0.35">
      <c r="A15622" s="2">
        <v>45708.541666666657</v>
      </c>
      <c r="B15622" s="1" t="s">
        <v>47</v>
      </c>
      <c r="C15622" s="1">
        <v>137.25540000000001</v>
      </c>
      <c r="D15622" t="str">
        <f>INDEX(Map!$A$2:$B$35, MATCH(Generation_Raw_Data!$B15622, Map!$A$2:$A$35, 0), 2)</f>
        <v>Trimble County 5</v>
      </c>
      <c r="E15622" s="9"/>
    </row>
    <row r="15623" spans="1:5" x14ac:dyDescent="0.35">
      <c r="A15623" s="2">
        <v>45708.541666666657</v>
      </c>
      <c r="B15623" s="1" t="s">
        <v>44</v>
      </c>
      <c r="C15623" s="1">
        <v>760.6</v>
      </c>
      <c r="D15623" t="str">
        <f>INDEX(Map!$A$2:$B$35, MATCH(Generation_Raw_Data!$B15623, Map!$A$2:$A$35, 0), 2)</f>
        <v>Trimble County 2</v>
      </c>
      <c r="E15623" s="9"/>
    </row>
    <row r="15624" spans="1:5" x14ac:dyDescent="0.35">
      <c r="A15624" s="2">
        <v>45708.541666666657</v>
      </c>
      <c r="B15624" s="1" t="s">
        <v>45</v>
      </c>
      <c r="C15624" s="1">
        <v>493.1</v>
      </c>
      <c r="D15624" t="str">
        <f>INDEX(Map!$A$2:$B$35, MATCH(Generation_Raw_Data!$B15624, Map!$A$2:$A$35, 0), 2)</f>
        <v>Trimble County 1</v>
      </c>
      <c r="E15624" s="9"/>
    </row>
    <row r="15625" spans="1:5" x14ac:dyDescent="0.35">
      <c r="A15625" s="2">
        <v>45708.541666666657</v>
      </c>
      <c r="B15625" s="1" t="s">
        <v>52</v>
      </c>
      <c r="C15625" s="1">
        <v>0</v>
      </c>
      <c r="D15625" t="str">
        <f>INDEX(Map!$A$2:$B$35, MATCH(Generation_Raw_Data!$B15625, Map!$A$2:$A$35, 0), 2)</f>
        <v>Trimble County 10</v>
      </c>
      <c r="E15625" s="9"/>
    </row>
    <row r="15626" spans="1:5" x14ac:dyDescent="0.35">
      <c r="A15626" s="2">
        <v>45708.541666666657</v>
      </c>
      <c r="B15626" s="1" t="s">
        <v>42</v>
      </c>
      <c r="C15626" s="1">
        <v>30</v>
      </c>
      <c r="D15626" t="str">
        <f>INDEX(Map!$A$2:$B$35, MATCH(Generation_Raw_Data!$B15626, Map!$A$2:$A$35, 0), 2)</f>
        <v>Dix Dam</v>
      </c>
      <c r="E15626" s="9"/>
    </row>
    <row r="15627" spans="1:5" x14ac:dyDescent="0.35">
      <c r="A15627" s="2">
        <v>45708.541666666657</v>
      </c>
      <c r="B15627" s="1" t="s">
        <v>43</v>
      </c>
      <c r="C15627" s="1">
        <v>0</v>
      </c>
      <c r="D15627" t="str">
        <f>INDEX(Map!$A$2:$B$35, MATCH(Generation_Raw_Data!$B15627, Map!$A$2:$A$35, 0), 2)</f>
        <v>Haefling</v>
      </c>
      <c r="E15627" s="9"/>
    </row>
    <row r="15628" spans="1:5" x14ac:dyDescent="0.35">
      <c r="A15628" s="2">
        <v>45708.541666666657</v>
      </c>
      <c r="B15628" s="1" t="s">
        <v>41</v>
      </c>
      <c r="C15628" s="1">
        <v>0.7</v>
      </c>
      <c r="D15628" t="str">
        <f>INDEX(Map!$A$2:$B$35, MATCH(Generation_Raw_Data!$B15628, Map!$A$2:$A$35, 0), 2)</f>
        <v>Brown Solar</v>
      </c>
      <c r="E15628" s="9"/>
    </row>
    <row r="15629" spans="1:5" x14ac:dyDescent="0.35">
      <c r="A15629" s="2">
        <v>45708.541666666657</v>
      </c>
      <c r="B15629" s="1" t="s">
        <v>29</v>
      </c>
      <c r="C15629" s="1">
        <v>0</v>
      </c>
      <c r="D15629" t="str">
        <f>INDEX(Map!$A$2:$B$35, MATCH(Generation_Raw_Data!$B15629, Map!$A$2:$A$35, 0), 2)</f>
        <v>Brown 5</v>
      </c>
      <c r="E15629" s="9"/>
    </row>
    <row r="15630" spans="1:5" x14ac:dyDescent="0.35">
      <c r="A15630" s="2">
        <v>45708.541666666657</v>
      </c>
      <c r="B15630" s="1" t="s">
        <v>30</v>
      </c>
      <c r="C15630" s="1">
        <v>411</v>
      </c>
      <c r="D15630" t="str">
        <f>INDEX(Map!$A$2:$B$35, MATCH(Generation_Raw_Data!$B15630, Map!$A$2:$A$35, 0), 2)</f>
        <v>Brown 3</v>
      </c>
      <c r="E15630" s="9"/>
    </row>
    <row r="15631" spans="1:5" x14ac:dyDescent="0.35">
      <c r="A15631" s="2">
        <v>45708.541666666657</v>
      </c>
      <c r="B15631" s="1" t="s">
        <v>31</v>
      </c>
      <c r="C15631" s="1">
        <v>481</v>
      </c>
      <c r="D15631" t="str">
        <f>INDEX(Map!$A$2:$B$35, MATCH(Generation_Raw_Data!$B15631, Map!$A$2:$A$35, 0), 2)</f>
        <v>Ghent 1</v>
      </c>
      <c r="E15631" s="9"/>
    </row>
    <row r="15632" spans="1:5" x14ac:dyDescent="0.35">
      <c r="A15632" s="2">
        <v>45708.541666666657</v>
      </c>
      <c r="B15632" s="1" t="s">
        <v>33</v>
      </c>
      <c r="C15632" s="1">
        <v>488</v>
      </c>
      <c r="D15632" t="str">
        <f>INDEX(Map!$A$2:$B$35, MATCH(Generation_Raw_Data!$B15632, Map!$A$2:$A$35, 0), 2)</f>
        <v>Ghent 2</v>
      </c>
      <c r="E15632" s="9"/>
    </row>
    <row r="15633" spans="1:5" x14ac:dyDescent="0.35">
      <c r="A15633" s="2">
        <v>45708.541666666657</v>
      </c>
      <c r="B15633" s="1" t="s">
        <v>32</v>
      </c>
      <c r="C15633" s="1">
        <v>480</v>
      </c>
      <c r="D15633" t="str">
        <f>INDEX(Map!$A$2:$B$35, MATCH(Generation_Raw_Data!$B15633, Map!$A$2:$A$35, 0), 2)</f>
        <v>Ghent 3</v>
      </c>
      <c r="E15633" s="9"/>
    </row>
    <row r="15634" spans="1:5" x14ac:dyDescent="0.35">
      <c r="A15634" s="2">
        <v>45708.541666666657</v>
      </c>
      <c r="B15634" s="1" t="s">
        <v>34</v>
      </c>
      <c r="C15634" s="1">
        <v>483</v>
      </c>
      <c r="D15634" t="str">
        <f>INDEX(Map!$A$2:$B$35, MATCH(Generation_Raw_Data!$B15634, Map!$A$2:$A$35, 0), 2)</f>
        <v>Ghent 4</v>
      </c>
      <c r="E15634" s="9"/>
    </row>
    <row r="15635" spans="1:5" x14ac:dyDescent="0.35">
      <c r="A15635" s="2">
        <v>45708.541666666657</v>
      </c>
      <c r="B15635" s="1" t="s">
        <v>35</v>
      </c>
      <c r="C15635" s="1">
        <v>1.3</v>
      </c>
      <c r="D15635" t="str">
        <f>INDEX(Map!$A$2:$B$35, MATCH(Generation_Raw_Data!$B15635, Map!$A$2:$A$35, 0), 2)</f>
        <v>Simpsonville Solar</v>
      </c>
      <c r="E15635" s="9"/>
    </row>
    <row r="15636" spans="1:5" x14ac:dyDescent="0.35">
      <c r="A15636" s="2">
        <v>45708.541666666657</v>
      </c>
      <c r="B15636" s="1" t="s">
        <v>39</v>
      </c>
      <c r="C15636" s="1">
        <v>0</v>
      </c>
      <c r="D15636" t="str">
        <f>INDEX(Map!$A$2:$B$35, MATCH(Generation_Raw_Data!$B15636, Map!$A$2:$A$35, 0), 2)</f>
        <v>Brown 10</v>
      </c>
      <c r="E15636" s="9"/>
    </row>
    <row r="15637" spans="1:5" x14ac:dyDescent="0.35">
      <c r="A15637" s="2">
        <v>45708.541666666657</v>
      </c>
      <c r="B15637" s="1" t="s">
        <v>37</v>
      </c>
      <c r="C15637" s="1">
        <v>-1</v>
      </c>
      <c r="D15637" t="str">
        <f>INDEX(Map!$A$2:$B$35, MATCH(Generation_Raw_Data!$B15637, Map!$A$2:$A$35, 0), 2)</f>
        <v>Brown 9</v>
      </c>
      <c r="E15637" s="9"/>
    </row>
    <row r="15638" spans="1:5" x14ac:dyDescent="0.35">
      <c r="A15638" s="2">
        <v>45708.541666666657</v>
      </c>
      <c r="B15638" s="1" t="s">
        <v>36</v>
      </c>
      <c r="C15638" s="1">
        <v>0</v>
      </c>
      <c r="D15638" t="str">
        <f>INDEX(Map!$A$2:$B$35, MATCH(Generation_Raw_Data!$B15638, Map!$A$2:$A$35, 0), 2)</f>
        <v>Brown 8</v>
      </c>
      <c r="E15638" s="9"/>
    </row>
    <row r="15639" spans="1:5" x14ac:dyDescent="0.35">
      <c r="A15639" s="2">
        <v>45708.541666666657</v>
      </c>
      <c r="B15639" s="1" t="s">
        <v>40</v>
      </c>
      <c r="C15639" s="1">
        <v>0</v>
      </c>
      <c r="D15639" t="str">
        <f>INDEX(Map!$A$2:$B$35, MATCH(Generation_Raw_Data!$B15639, Map!$A$2:$A$35, 0), 2)</f>
        <v>Brown 11</v>
      </c>
      <c r="E15639" s="9"/>
    </row>
    <row r="15640" spans="1:5" x14ac:dyDescent="0.35">
      <c r="A15640" s="2">
        <v>45708.541666666657</v>
      </c>
      <c r="B15640" s="1" t="s">
        <v>38</v>
      </c>
      <c r="C15640" s="1">
        <v>107</v>
      </c>
      <c r="D15640" t="str">
        <f>INDEX(Map!$A$2:$B$35, MATCH(Generation_Raw_Data!$B15640, Map!$A$2:$A$35, 0), 2)</f>
        <v>Brown 6</v>
      </c>
      <c r="E15640" s="9"/>
    </row>
    <row r="15641" spans="1:5" x14ac:dyDescent="0.35">
      <c r="A15641" s="2">
        <v>45708.541666666657</v>
      </c>
      <c r="B15641" s="1" t="s">
        <v>28</v>
      </c>
      <c r="C15641" s="1">
        <v>106</v>
      </c>
      <c r="D15641" t="str">
        <f>INDEX(Map!$A$2:$B$35, MATCH(Generation_Raw_Data!$B15641, Map!$A$2:$A$35, 0), 2)</f>
        <v>Brown 7</v>
      </c>
      <c r="E15641" s="9"/>
    </row>
    <row r="15642" spans="1:5" x14ac:dyDescent="0.35">
      <c r="A15642" s="2">
        <v>45708.583333333321</v>
      </c>
      <c r="B15642" s="1" t="s">
        <v>59</v>
      </c>
      <c r="C15642" s="1">
        <v>235.2</v>
      </c>
      <c r="D15642" t="str">
        <f>INDEX(Map!$A$2:$B$35, MATCH(Generation_Raw_Data!$B15642, Map!$A$2:$A$35, 0), 2)</f>
        <v>Cane Run 7</v>
      </c>
      <c r="E15642" s="9"/>
    </row>
    <row r="15643" spans="1:5" x14ac:dyDescent="0.35">
      <c r="A15643" s="2">
        <v>45708.583333333321</v>
      </c>
      <c r="B15643" s="1" t="s">
        <v>61</v>
      </c>
      <c r="C15643" s="1">
        <v>235.2</v>
      </c>
      <c r="D15643" t="str">
        <f>INDEX(Map!$A$2:$B$35, MATCH(Generation_Raw_Data!$B15643, Map!$A$2:$A$35, 0), 2)</f>
        <v>Cane Run 7</v>
      </c>
      <c r="E15643" s="9"/>
    </row>
    <row r="15644" spans="1:5" x14ac:dyDescent="0.35">
      <c r="A15644" s="2">
        <v>45708.583333333321</v>
      </c>
      <c r="B15644" s="1" t="s">
        <v>60</v>
      </c>
      <c r="C15644" s="1">
        <v>219.6</v>
      </c>
      <c r="D15644" t="str">
        <f>INDEX(Map!$A$2:$B$35, MATCH(Generation_Raw_Data!$B15644, Map!$A$2:$A$35, 0), 2)</f>
        <v>Cane Run 7</v>
      </c>
      <c r="E15644" s="9"/>
    </row>
    <row r="15645" spans="1:5" x14ac:dyDescent="0.35">
      <c r="A15645" s="2">
        <v>45708.583333333321</v>
      </c>
      <c r="B15645" s="1" t="s">
        <v>57</v>
      </c>
      <c r="C15645" s="1">
        <v>0</v>
      </c>
      <c r="D15645" t="str">
        <f>INDEX(Map!$A$2:$B$35, MATCH(Generation_Raw_Data!$B15645, Map!$A$2:$A$35, 0), 2)</f>
        <v>Mill Creek 1</v>
      </c>
      <c r="E15645" s="9"/>
    </row>
    <row r="15646" spans="1:5" x14ac:dyDescent="0.35">
      <c r="A15646" s="2">
        <v>45708.583333333321</v>
      </c>
      <c r="B15646" s="1" t="s">
        <v>54</v>
      </c>
      <c r="C15646" s="1">
        <v>478.2</v>
      </c>
      <c r="D15646" t="str">
        <f>INDEX(Map!$A$2:$B$35, MATCH(Generation_Raw_Data!$B15646, Map!$A$2:$A$35, 0), 2)</f>
        <v>Mill Creek 4</v>
      </c>
      <c r="E15646" s="9"/>
    </row>
    <row r="15647" spans="1:5" x14ac:dyDescent="0.35">
      <c r="A15647" s="2">
        <v>45708.583333333321</v>
      </c>
      <c r="B15647" s="1" t="s">
        <v>53</v>
      </c>
      <c r="C15647" s="1">
        <v>393.7</v>
      </c>
      <c r="D15647" t="str">
        <f>INDEX(Map!$A$2:$B$35, MATCH(Generation_Raw_Data!$B15647, Map!$A$2:$A$35, 0), 2)</f>
        <v>Mill Creek 3</v>
      </c>
      <c r="E15647" s="9"/>
    </row>
    <row r="15648" spans="1:5" x14ac:dyDescent="0.35">
      <c r="A15648" s="2">
        <v>45708.583333333321</v>
      </c>
      <c r="B15648" s="1" t="s">
        <v>58</v>
      </c>
      <c r="C15648" s="1">
        <v>299.8</v>
      </c>
      <c r="D15648" t="str">
        <f>INDEX(Map!$A$2:$B$35, MATCH(Generation_Raw_Data!$B15648, Map!$A$2:$A$35, 0), 2)</f>
        <v>Mill Creek 2</v>
      </c>
      <c r="E15648" s="9"/>
    </row>
    <row r="15649" spans="1:5" x14ac:dyDescent="0.35">
      <c r="A15649" s="2">
        <v>45708.583333333321</v>
      </c>
      <c r="B15649" s="1" t="s">
        <v>46</v>
      </c>
      <c r="C15649" s="1">
        <v>0</v>
      </c>
      <c r="D15649" t="str">
        <f>INDEX(Map!$A$2:$B$35, MATCH(Generation_Raw_Data!$B15649, Map!$A$2:$A$35, 0), 2)</f>
        <v>Ohio Falls</v>
      </c>
      <c r="E15649" s="9"/>
    </row>
    <row r="15650" spans="1:5" x14ac:dyDescent="0.35">
      <c r="A15650" s="2">
        <v>45708.583333333321</v>
      </c>
      <c r="B15650" s="1" t="s">
        <v>56</v>
      </c>
      <c r="C15650" s="1">
        <v>100.7</v>
      </c>
      <c r="D15650" t="str">
        <f>INDEX(Map!$A$2:$B$35, MATCH(Generation_Raw_Data!$B15650, Map!$A$2:$A$35, 0), 2)</f>
        <v>Paddy's Run 13</v>
      </c>
      <c r="E15650" s="9"/>
    </row>
    <row r="15651" spans="1:5" x14ac:dyDescent="0.35">
      <c r="A15651" s="2">
        <v>45708.583333333321</v>
      </c>
      <c r="B15651" s="1" t="s">
        <v>55</v>
      </c>
      <c r="C15651" s="1">
        <v>0</v>
      </c>
      <c r="D15651" t="str">
        <f>INDEX(Map!$A$2:$B$35, MATCH(Generation_Raw_Data!$B15651, Map!$A$2:$A$35, 0), 2)</f>
        <v>Paddy's Run 12</v>
      </c>
      <c r="E15651" s="9"/>
    </row>
    <row r="15652" spans="1:5" x14ac:dyDescent="0.35">
      <c r="A15652" s="2">
        <v>45708.583333333321</v>
      </c>
      <c r="B15652" s="1" t="s">
        <v>44</v>
      </c>
      <c r="C15652" s="1">
        <v>761.3</v>
      </c>
      <c r="D15652" t="str">
        <f>INDEX(Map!$A$2:$B$35, MATCH(Generation_Raw_Data!$B15652, Map!$A$2:$A$35, 0), 2)</f>
        <v>Trimble County 2</v>
      </c>
      <c r="E15652" s="9"/>
    </row>
    <row r="15653" spans="1:5" x14ac:dyDescent="0.35">
      <c r="A15653" s="2">
        <v>45708.583333333321</v>
      </c>
      <c r="B15653" s="1" t="s">
        <v>47</v>
      </c>
      <c r="C15653" s="1">
        <v>146.25</v>
      </c>
      <c r="D15653" t="str">
        <f>INDEX(Map!$A$2:$B$35, MATCH(Generation_Raw_Data!$B15653, Map!$A$2:$A$35, 0), 2)</f>
        <v>Trimble County 5</v>
      </c>
      <c r="E15653" s="9"/>
    </row>
    <row r="15654" spans="1:5" x14ac:dyDescent="0.35">
      <c r="A15654" s="2">
        <v>45708.583333333321</v>
      </c>
      <c r="B15654" s="1" t="s">
        <v>48</v>
      </c>
      <c r="C15654" s="1">
        <v>146.25</v>
      </c>
      <c r="D15654" t="str">
        <f>INDEX(Map!$A$2:$B$35, MATCH(Generation_Raw_Data!$B15654, Map!$A$2:$A$35, 0), 2)</f>
        <v>Trimble County 6</v>
      </c>
      <c r="E15654" s="9"/>
    </row>
    <row r="15655" spans="1:5" x14ac:dyDescent="0.35">
      <c r="A15655" s="2">
        <v>45708.583333333321</v>
      </c>
      <c r="B15655" s="1" t="s">
        <v>51</v>
      </c>
      <c r="C15655" s="1">
        <v>147.2449</v>
      </c>
      <c r="D15655" t="str">
        <f>INDEX(Map!$A$2:$B$35, MATCH(Generation_Raw_Data!$B15655, Map!$A$2:$A$35, 0), 2)</f>
        <v>Trimble County 9</v>
      </c>
      <c r="E15655" s="9"/>
    </row>
    <row r="15656" spans="1:5" x14ac:dyDescent="0.35">
      <c r="A15656" s="2">
        <v>45708.583333333321</v>
      </c>
      <c r="B15656" s="1" t="s">
        <v>50</v>
      </c>
      <c r="C15656" s="1">
        <v>0</v>
      </c>
      <c r="D15656" t="str">
        <f>INDEX(Map!$A$2:$B$35, MATCH(Generation_Raw_Data!$B15656, Map!$A$2:$A$35, 0), 2)</f>
        <v>Trimble County 8</v>
      </c>
      <c r="E15656" s="9"/>
    </row>
    <row r="15657" spans="1:5" x14ac:dyDescent="0.35">
      <c r="A15657" s="2">
        <v>45708.583333333321</v>
      </c>
      <c r="B15657" s="1" t="s">
        <v>49</v>
      </c>
      <c r="C15657" s="1">
        <v>145.2551</v>
      </c>
      <c r="D15657" t="str">
        <f>INDEX(Map!$A$2:$B$35, MATCH(Generation_Raw_Data!$B15657, Map!$A$2:$A$35, 0), 2)</f>
        <v>Trimble County 7</v>
      </c>
      <c r="E15657" s="9"/>
    </row>
    <row r="15658" spans="1:5" x14ac:dyDescent="0.35">
      <c r="A15658" s="2">
        <v>45708.583333333321</v>
      </c>
      <c r="B15658" s="1" t="s">
        <v>45</v>
      </c>
      <c r="C15658" s="1">
        <v>493.3</v>
      </c>
      <c r="D15658" t="str">
        <f>INDEX(Map!$A$2:$B$35, MATCH(Generation_Raw_Data!$B15658, Map!$A$2:$A$35, 0), 2)</f>
        <v>Trimble County 1</v>
      </c>
      <c r="E15658" s="9"/>
    </row>
    <row r="15659" spans="1:5" x14ac:dyDescent="0.35">
      <c r="A15659" s="2">
        <v>45708.583333333321</v>
      </c>
      <c r="B15659" s="1" t="s">
        <v>52</v>
      </c>
      <c r="C15659" s="1">
        <v>0</v>
      </c>
      <c r="D15659" t="str">
        <f>INDEX(Map!$A$2:$B$35, MATCH(Generation_Raw_Data!$B15659, Map!$A$2:$A$35, 0), 2)</f>
        <v>Trimble County 10</v>
      </c>
      <c r="E15659" s="9"/>
    </row>
    <row r="15660" spans="1:5" x14ac:dyDescent="0.35">
      <c r="A15660" s="2">
        <v>45708.583333333321</v>
      </c>
      <c r="B15660" s="1" t="s">
        <v>42</v>
      </c>
      <c r="C15660" s="1">
        <v>31</v>
      </c>
      <c r="D15660" t="str">
        <f>INDEX(Map!$A$2:$B$35, MATCH(Generation_Raw_Data!$B15660, Map!$A$2:$A$35, 0), 2)</f>
        <v>Dix Dam</v>
      </c>
      <c r="E15660" s="9"/>
    </row>
    <row r="15661" spans="1:5" x14ac:dyDescent="0.35">
      <c r="A15661" s="2">
        <v>45708.583333333321</v>
      </c>
      <c r="B15661" s="1" t="s">
        <v>43</v>
      </c>
      <c r="C15661" s="1">
        <v>0</v>
      </c>
      <c r="D15661" t="str">
        <f>INDEX(Map!$A$2:$B$35, MATCH(Generation_Raw_Data!$B15661, Map!$A$2:$A$35, 0), 2)</f>
        <v>Haefling</v>
      </c>
      <c r="E15661" s="9"/>
    </row>
    <row r="15662" spans="1:5" x14ac:dyDescent="0.35">
      <c r="A15662" s="2">
        <v>45708.583333333321</v>
      </c>
      <c r="B15662" s="1" t="s">
        <v>41</v>
      </c>
      <c r="C15662" s="1">
        <v>1.2</v>
      </c>
      <c r="D15662" t="str">
        <f>INDEX(Map!$A$2:$B$35, MATCH(Generation_Raw_Data!$B15662, Map!$A$2:$A$35, 0), 2)</f>
        <v>Brown Solar</v>
      </c>
      <c r="E15662" s="9"/>
    </row>
    <row r="15663" spans="1:5" x14ac:dyDescent="0.35">
      <c r="A15663" s="2">
        <v>45708.583333333321</v>
      </c>
      <c r="B15663" s="1" t="s">
        <v>32</v>
      </c>
      <c r="C15663" s="1">
        <v>479.75</v>
      </c>
      <c r="D15663" t="str">
        <f>INDEX(Map!$A$2:$B$35, MATCH(Generation_Raw_Data!$B15663, Map!$A$2:$A$35, 0), 2)</f>
        <v>Ghent 3</v>
      </c>
      <c r="E15663" s="9"/>
    </row>
    <row r="15664" spans="1:5" x14ac:dyDescent="0.35">
      <c r="A15664" s="2">
        <v>45708.583333333321</v>
      </c>
      <c r="B15664" s="1" t="s">
        <v>33</v>
      </c>
      <c r="C15664" s="1">
        <v>488.75</v>
      </c>
      <c r="D15664" t="str">
        <f>INDEX(Map!$A$2:$B$35, MATCH(Generation_Raw_Data!$B15664, Map!$A$2:$A$35, 0), 2)</f>
        <v>Ghent 2</v>
      </c>
      <c r="E15664" s="9"/>
    </row>
    <row r="15665" spans="1:5" x14ac:dyDescent="0.35">
      <c r="A15665" s="2">
        <v>45708.583333333321</v>
      </c>
      <c r="B15665" s="1" t="s">
        <v>31</v>
      </c>
      <c r="C15665" s="1">
        <v>477.75</v>
      </c>
      <c r="D15665" t="str">
        <f>INDEX(Map!$A$2:$B$35, MATCH(Generation_Raw_Data!$B15665, Map!$A$2:$A$35, 0), 2)</f>
        <v>Ghent 1</v>
      </c>
      <c r="E15665" s="9"/>
    </row>
    <row r="15666" spans="1:5" x14ac:dyDescent="0.35">
      <c r="A15666" s="2">
        <v>45708.583333333321</v>
      </c>
      <c r="B15666" s="1" t="s">
        <v>30</v>
      </c>
      <c r="C15666" s="1">
        <v>410</v>
      </c>
      <c r="D15666" t="str">
        <f>INDEX(Map!$A$2:$B$35, MATCH(Generation_Raw_Data!$B15666, Map!$A$2:$A$35, 0), 2)</f>
        <v>Brown 3</v>
      </c>
      <c r="E15666" s="9"/>
    </row>
    <row r="15667" spans="1:5" x14ac:dyDescent="0.35">
      <c r="A15667" s="2">
        <v>45708.583333333321</v>
      </c>
      <c r="B15667" s="1" t="s">
        <v>29</v>
      </c>
      <c r="C15667" s="1">
        <v>0</v>
      </c>
      <c r="D15667" t="str">
        <f>INDEX(Map!$A$2:$B$35, MATCH(Generation_Raw_Data!$B15667, Map!$A$2:$A$35, 0), 2)</f>
        <v>Brown 5</v>
      </c>
      <c r="E15667" s="9"/>
    </row>
    <row r="15668" spans="1:5" x14ac:dyDescent="0.35">
      <c r="A15668" s="2">
        <v>45708.583333333321</v>
      </c>
      <c r="B15668" s="1" t="s">
        <v>34</v>
      </c>
      <c r="C15668" s="1">
        <v>484.75</v>
      </c>
      <c r="D15668" t="str">
        <f>INDEX(Map!$A$2:$B$35, MATCH(Generation_Raw_Data!$B15668, Map!$A$2:$A$35, 0), 2)</f>
        <v>Ghent 4</v>
      </c>
      <c r="E15668" s="9"/>
    </row>
    <row r="15669" spans="1:5" x14ac:dyDescent="0.35">
      <c r="A15669" s="2">
        <v>45708.583333333321</v>
      </c>
      <c r="B15669" s="1" t="s">
        <v>35</v>
      </c>
      <c r="C15669" s="1">
        <v>1.3</v>
      </c>
      <c r="D15669" t="str">
        <f>INDEX(Map!$A$2:$B$35, MATCH(Generation_Raw_Data!$B15669, Map!$A$2:$A$35, 0), 2)</f>
        <v>Simpsonville Solar</v>
      </c>
      <c r="E15669" s="9"/>
    </row>
    <row r="15670" spans="1:5" x14ac:dyDescent="0.35">
      <c r="A15670" s="2">
        <v>45708.583333333321</v>
      </c>
      <c r="B15670" s="1" t="s">
        <v>28</v>
      </c>
      <c r="C15670" s="1">
        <v>106</v>
      </c>
      <c r="D15670" t="str">
        <f>INDEX(Map!$A$2:$B$35, MATCH(Generation_Raw_Data!$B15670, Map!$A$2:$A$35, 0), 2)</f>
        <v>Brown 7</v>
      </c>
      <c r="E15670" s="9"/>
    </row>
    <row r="15671" spans="1:5" x14ac:dyDescent="0.35">
      <c r="A15671" s="2">
        <v>45708.583333333321</v>
      </c>
      <c r="B15671" s="1" t="s">
        <v>38</v>
      </c>
      <c r="C15671" s="1">
        <v>107</v>
      </c>
      <c r="D15671" t="str">
        <f>INDEX(Map!$A$2:$B$35, MATCH(Generation_Raw_Data!$B15671, Map!$A$2:$A$35, 0), 2)</f>
        <v>Brown 6</v>
      </c>
      <c r="E15671" s="9"/>
    </row>
    <row r="15672" spans="1:5" x14ac:dyDescent="0.35">
      <c r="A15672" s="2">
        <v>45708.583333333321</v>
      </c>
      <c r="B15672" s="1" t="s">
        <v>40</v>
      </c>
      <c r="C15672" s="1">
        <v>0</v>
      </c>
      <c r="D15672" t="str">
        <f>INDEX(Map!$A$2:$B$35, MATCH(Generation_Raw_Data!$B15672, Map!$A$2:$A$35, 0), 2)</f>
        <v>Brown 11</v>
      </c>
      <c r="E15672" s="9"/>
    </row>
    <row r="15673" spans="1:5" x14ac:dyDescent="0.35">
      <c r="A15673" s="2">
        <v>45708.583333333321</v>
      </c>
      <c r="B15673" s="1" t="s">
        <v>36</v>
      </c>
      <c r="C15673" s="1">
        <v>0</v>
      </c>
      <c r="D15673" t="str">
        <f>INDEX(Map!$A$2:$B$35, MATCH(Generation_Raw_Data!$B15673, Map!$A$2:$A$35, 0), 2)</f>
        <v>Brown 8</v>
      </c>
      <c r="E15673" s="9"/>
    </row>
    <row r="15674" spans="1:5" x14ac:dyDescent="0.35">
      <c r="A15674" s="2">
        <v>45708.583333333321</v>
      </c>
      <c r="B15674" s="1" t="s">
        <v>37</v>
      </c>
      <c r="C15674" s="1">
        <v>0</v>
      </c>
      <c r="D15674" t="str">
        <f>INDEX(Map!$A$2:$B$35, MATCH(Generation_Raw_Data!$B15674, Map!$A$2:$A$35, 0), 2)</f>
        <v>Brown 9</v>
      </c>
      <c r="E15674" s="9"/>
    </row>
    <row r="15675" spans="1:5" x14ac:dyDescent="0.35">
      <c r="A15675" s="2">
        <v>45708.583333333321</v>
      </c>
      <c r="B15675" s="1" t="s">
        <v>39</v>
      </c>
      <c r="C15675" s="1">
        <v>0</v>
      </c>
      <c r="D15675" t="str">
        <f>INDEX(Map!$A$2:$B$35, MATCH(Generation_Raw_Data!$B15675, Map!$A$2:$A$35, 0), 2)</f>
        <v>Brown 10</v>
      </c>
      <c r="E15675" s="9"/>
    </row>
    <row r="15676" spans="1:5" x14ac:dyDescent="0.35">
      <c r="A15676" s="2">
        <v>45708.624999999985</v>
      </c>
      <c r="B15676" s="1" t="s">
        <v>61</v>
      </c>
      <c r="C15676" s="1">
        <v>232.65</v>
      </c>
      <c r="D15676" t="str">
        <f>INDEX(Map!$A$2:$B$35, MATCH(Generation_Raw_Data!$B15676, Map!$A$2:$A$35, 0), 2)</f>
        <v>Cane Run 7</v>
      </c>
      <c r="E15676" s="9"/>
    </row>
    <row r="15677" spans="1:5" x14ac:dyDescent="0.35">
      <c r="A15677" s="2">
        <v>45708.624999999985</v>
      </c>
      <c r="B15677" s="1" t="s">
        <v>59</v>
      </c>
      <c r="C15677" s="1">
        <v>232.6</v>
      </c>
      <c r="D15677" t="str">
        <f>INDEX(Map!$A$2:$B$35, MATCH(Generation_Raw_Data!$B15677, Map!$A$2:$A$35, 0), 2)</f>
        <v>Cane Run 7</v>
      </c>
      <c r="E15677" s="9"/>
    </row>
    <row r="15678" spans="1:5" x14ac:dyDescent="0.35">
      <c r="A15678" s="2">
        <v>45708.624999999985</v>
      </c>
      <c r="B15678" s="1" t="s">
        <v>60</v>
      </c>
      <c r="C15678" s="1">
        <v>218</v>
      </c>
      <c r="D15678" t="str">
        <f>INDEX(Map!$A$2:$B$35, MATCH(Generation_Raw_Data!$B15678, Map!$A$2:$A$35, 0), 2)</f>
        <v>Cane Run 7</v>
      </c>
      <c r="E15678" s="9"/>
    </row>
    <row r="15679" spans="1:5" x14ac:dyDescent="0.35">
      <c r="A15679" s="2">
        <v>45708.624999999985</v>
      </c>
      <c r="B15679" s="1" t="s">
        <v>46</v>
      </c>
      <c r="C15679" s="1">
        <v>0</v>
      </c>
      <c r="D15679" t="str">
        <f>INDEX(Map!$A$2:$B$35, MATCH(Generation_Raw_Data!$B15679, Map!$A$2:$A$35, 0), 2)</f>
        <v>Ohio Falls</v>
      </c>
      <c r="E15679" s="9"/>
    </row>
    <row r="15680" spans="1:5" x14ac:dyDescent="0.35">
      <c r="A15680" s="2">
        <v>45708.624999999985</v>
      </c>
      <c r="B15680" s="1" t="s">
        <v>57</v>
      </c>
      <c r="C15680" s="1">
        <v>0</v>
      </c>
      <c r="D15680" t="str">
        <f>INDEX(Map!$A$2:$B$35, MATCH(Generation_Raw_Data!$B15680, Map!$A$2:$A$35, 0), 2)</f>
        <v>Mill Creek 1</v>
      </c>
      <c r="E15680" s="9"/>
    </row>
    <row r="15681" spans="1:5" x14ac:dyDescent="0.35">
      <c r="A15681" s="2">
        <v>45708.624999999985</v>
      </c>
      <c r="B15681" s="1" t="s">
        <v>55</v>
      </c>
      <c r="C15681" s="1">
        <v>0</v>
      </c>
      <c r="D15681" t="str">
        <f>INDEX(Map!$A$2:$B$35, MATCH(Generation_Raw_Data!$B15681, Map!$A$2:$A$35, 0), 2)</f>
        <v>Paddy's Run 12</v>
      </c>
      <c r="E15681" s="9"/>
    </row>
    <row r="15682" spans="1:5" x14ac:dyDescent="0.35">
      <c r="A15682" s="2">
        <v>45708.624999999985</v>
      </c>
      <c r="B15682" s="1" t="s">
        <v>56</v>
      </c>
      <c r="C15682" s="1">
        <v>72.7</v>
      </c>
      <c r="D15682" t="str">
        <f>INDEX(Map!$A$2:$B$35, MATCH(Generation_Raw_Data!$B15682, Map!$A$2:$A$35, 0), 2)</f>
        <v>Paddy's Run 13</v>
      </c>
      <c r="E15682" s="9"/>
    </row>
    <row r="15683" spans="1:5" x14ac:dyDescent="0.35">
      <c r="A15683" s="2">
        <v>45708.624999999985</v>
      </c>
      <c r="B15683" s="1" t="s">
        <v>58</v>
      </c>
      <c r="C15683" s="1">
        <v>297.39999999999998</v>
      </c>
      <c r="D15683" t="str">
        <f>INDEX(Map!$A$2:$B$35, MATCH(Generation_Raw_Data!$B15683, Map!$A$2:$A$35, 0), 2)</f>
        <v>Mill Creek 2</v>
      </c>
      <c r="E15683" s="9"/>
    </row>
    <row r="15684" spans="1:5" x14ac:dyDescent="0.35">
      <c r="A15684" s="2">
        <v>45708.624999999985</v>
      </c>
      <c r="B15684" s="1" t="s">
        <v>53</v>
      </c>
      <c r="C15684" s="1">
        <v>392.7</v>
      </c>
      <c r="D15684" t="str">
        <f>INDEX(Map!$A$2:$B$35, MATCH(Generation_Raw_Data!$B15684, Map!$A$2:$A$35, 0), 2)</f>
        <v>Mill Creek 3</v>
      </c>
      <c r="E15684" s="9"/>
    </row>
    <row r="15685" spans="1:5" x14ac:dyDescent="0.35">
      <c r="A15685" s="2">
        <v>45708.624999999985</v>
      </c>
      <c r="B15685" s="1" t="s">
        <v>54</v>
      </c>
      <c r="C15685" s="1">
        <v>469</v>
      </c>
      <c r="D15685" t="str">
        <f>INDEX(Map!$A$2:$B$35, MATCH(Generation_Raw_Data!$B15685, Map!$A$2:$A$35, 0), 2)</f>
        <v>Mill Creek 4</v>
      </c>
      <c r="E15685" s="9"/>
    </row>
    <row r="15686" spans="1:5" x14ac:dyDescent="0.35">
      <c r="A15686" s="2">
        <v>45708.624999999985</v>
      </c>
      <c r="B15686" s="1" t="s">
        <v>49</v>
      </c>
      <c r="C15686" s="1">
        <v>118.5103</v>
      </c>
      <c r="D15686" t="str">
        <f>INDEX(Map!$A$2:$B$35, MATCH(Generation_Raw_Data!$B15686, Map!$A$2:$A$35, 0), 2)</f>
        <v>Trimble County 7</v>
      </c>
      <c r="E15686" s="9"/>
    </row>
    <row r="15687" spans="1:5" x14ac:dyDescent="0.35">
      <c r="A15687" s="2">
        <v>45708.624999999985</v>
      </c>
      <c r="B15687" s="1" t="s">
        <v>50</v>
      </c>
      <c r="C15687" s="1">
        <v>0</v>
      </c>
      <c r="D15687" t="str">
        <f>INDEX(Map!$A$2:$B$35, MATCH(Generation_Raw_Data!$B15687, Map!$A$2:$A$35, 0), 2)</f>
        <v>Trimble County 8</v>
      </c>
      <c r="E15687" s="9"/>
    </row>
    <row r="15688" spans="1:5" x14ac:dyDescent="0.35">
      <c r="A15688" s="2">
        <v>45708.624999999985</v>
      </c>
      <c r="B15688" s="1" t="s">
        <v>51</v>
      </c>
      <c r="C15688" s="1">
        <v>119.50620000000001</v>
      </c>
      <c r="D15688" t="str">
        <f>INDEX(Map!$A$2:$B$35, MATCH(Generation_Raw_Data!$B15688, Map!$A$2:$A$35, 0), 2)</f>
        <v>Trimble County 9</v>
      </c>
      <c r="E15688" s="9"/>
    </row>
    <row r="15689" spans="1:5" x14ac:dyDescent="0.35">
      <c r="A15689" s="2">
        <v>45708.624999999985</v>
      </c>
      <c r="B15689" s="1" t="s">
        <v>48</v>
      </c>
      <c r="C15689" s="1">
        <v>126.4774</v>
      </c>
      <c r="D15689" t="str">
        <f>INDEX(Map!$A$2:$B$35, MATCH(Generation_Raw_Data!$B15689, Map!$A$2:$A$35, 0), 2)</f>
        <v>Trimble County 6</v>
      </c>
      <c r="E15689" s="9"/>
    </row>
    <row r="15690" spans="1:5" x14ac:dyDescent="0.35">
      <c r="A15690" s="2">
        <v>45708.624999999985</v>
      </c>
      <c r="B15690" s="1" t="s">
        <v>47</v>
      </c>
      <c r="C15690" s="1">
        <v>119.50620000000001</v>
      </c>
      <c r="D15690" t="str">
        <f>INDEX(Map!$A$2:$B$35, MATCH(Generation_Raw_Data!$B15690, Map!$A$2:$A$35, 0), 2)</f>
        <v>Trimble County 5</v>
      </c>
      <c r="E15690" s="9"/>
    </row>
    <row r="15691" spans="1:5" x14ac:dyDescent="0.35">
      <c r="A15691" s="2">
        <v>45708.624999999985</v>
      </c>
      <c r="B15691" s="1" t="s">
        <v>44</v>
      </c>
      <c r="C15691" s="1">
        <v>760.3</v>
      </c>
      <c r="D15691" t="str">
        <f>INDEX(Map!$A$2:$B$35, MATCH(Generation_Raw_Data!$B15691, Map!$A$2:$A$35, 0), 2)</f>
        <v>Trimble County 2</v>
      </c>
      <c r="E15691" s="9"/>
    </row>
    <row r="15692" spans="1:5" x14ac:dyDescent="0.35">
      <c r="A15692" s="2">
        <v>45708.624999999985</v>
      </c>
      <c r="B15692" s="1" t="s">
        <v>45</v>
      </c>
      <c r="C15692" s="1">
        <v>493</v>
      </c>
      <c r="D15692" t="str">
        <f>INDEX(Map!$A$2:$B$35, MATCH(Generation_Raw_Data!$B15692, Map!$A$2:$A$35, 0), 2)</f>
        <v>Trimble County 1</v>
      </c>
      <c r="E15692" s="9"/>
    </row>
    <row r="15693" spans="1:5" x14ac:dyDescent="0.35">
      <c r="A15693" s="2">
        <v>45708.624999999985</v>
      </c>
      <c r="B15693" s="1" t="s">
        <v>52</v>
      </c>
      <c r="C15693" s="1">
        <v>0</v>
      </c>
      <c r="D15693" t="str">
        <f>INDEX(Map!$A$2:$B$35, MATCH(Generation_Raw_Data!$B15693, Map!$A$2:$A$35, 0), 2)</f>
        <v>Trimble County 10</v>
      </c>
      <c r="E15693" s="9"/>
    </row>
    <row r="15694" spans="1:5" x14ac:dyDescent="0.35">
      <c r="A15694" s="2">
        <v>45708.624999999985</v>
      </c>
      <c r="B15694" s="1" t="s">
        <v>43</v>
      </c>
      <c r="C15694" s="1">
        <v>0</v>
      </c>
      <c r="D15694" t="str">
        <f>INDEX(Map!$A$2:$B$35, MATCH(Generation_Raw_Data!$B15694, Map!$A$2:$A$35, 0), 2)</f>
        <v>Haefling</v>
      </c>
      <c r="E15694" s="9"/>
    </row>
    <row r="15695" spans="1:5" x14ac:dyDescent="0.35">
      <c r="A15695" s="2">
        <v>45708.624999999985</v>
      </c>
      <c r="B15695" s="1" t="s">
        <v>42</v>
      </c>
      <c r="C15695" s="1">
        <v>30</v>
      </c>
      <c r="D15695" t="str">
        <f>INDEX(Map!$A$2:$B$35, MATCH(Generation_Raw_Data!$B15695, Map!$A$2:$A$35, 0), 2)</f>
        <v>Dix Dam</v>
      </c>
      <c r="E15695" s="9"/>
    </row>
    <row r="15696" spans="1:5" x14ac:dyDescent="0.35">
      <c r="A15696" s="2">
        <v>45708.624999999985</v>
      </c>
      <c r="B15696" s="1" t="s">
        <v>41</v>
      </c>
      <c r="C15696" s="1">
        <v>1.4</v>
      </c>
      <c r="D15696" t="str">
        <f>INDEX(Map!$A$2:$B$35, MATCH(Generation_Raw_Data!$B15696, Map!$A$2:$A$35, 0), 2)</f>
        <v>Brown Solar</v>
      </c>
      <c r="E15696" s="9"/>
    </row>
    <row r="15697" spans="1:5" x14ac:dyDescent="0.35">
      <c r="A15697" s="2">
        <v>45708.624999999985</v>
      </c>
      <c r="B15697" s="1" t="s">
        <v>30</v>
      </c>
      <c r="C15697" s="1">
        <v>408</v>
      </c>
      <c r="D15697" t="str">
        <f>INDEX(Map!$A$2:$B$35, MATCH(Generation_Raw_Data!$B15697, Map!$A$2:$A$35, 0), 2)</f>
        <v>Brown 3</v>
      </c>
      <c r="E15697" s="9"/>
    </row>
    <row r="15698" spans="1:5" x14ac:dyDescent="0.35">
      <c r="A15698" s="2">
        <v>45708.624999999985</v>
      </c>
      <c r="B15698" s="1" t="s">
        <v>31</v>
      </c>
      <c r="C15698" s="1">
        <v>481</v>
      </c>
      <c r="D15698" t="str">
        <f>INDEX(Map!$A$2:$B$35, MATCH(Generation_Raw_Data!$B15698, Map!$A$2:$A$35, 0), 2)</f>
        <v>Ghent 1</v>
      </c>
      <c r="E15698" s="9"/>
    </row>
    <row r="15699" spans="1:5" x14ac:dyDescent="0.35">
      <c r="A15699" s="2">
        <v>45708.624999999985</v>
      </c>
      <c r="B15699" s="1" t="s">
        <v>33</v>
      </c>
      <c r="C15699" s="1">
        <v>488</v>
      </c>
      <c r="D15699" t="str">
        <f>INDEX(Map!$A$2:$B$35, MATCH(Generation_Raw_Data!$B15699, Map!$A$2:$A$35, 0), 2)</f>
        <v>Ghent 2</v>
      </c>
      <c r="E15699" s="9"/>
    </row>
    <row r="15700" spans="1:5" x14ac:dyDescent="0.35">
      <c r="A15700" s="2">
        <v>45708.624999999985</v>
      </c>
      <c r="B15700" s="1" t="s">
        <v>32</v>
      </c>
      <c r="C15700" s="1">
        <v>479</v>
      </c>
      <c r="D15700" t="str">
        <f>INDEX(Map!$A$2:$B$35, MATCH(Generation_Raw_Data!$B15700, Map!$A$2:$A$35, 0), 2)</f>
        <v>Ghent 3</v>
      </c>
      <c r="E15700" s="9"/>
    </row>
    <row r="15701" spans="1:5" x14ac:dyDescent="0.35">
      <c r="A15701" s="2">
        <v>45708.624999999985</v>
      </c>
      <c r="B15701" s="1" t="s">
        <v>34</v>
      </c>
      <c r="C15701" s="1">
        <v>483</v>
      </c>
      <c r="D15701" t="str">
        <f>INDEX(Map!$A$2:$B$35, MATCH(Generation_Raw_Data!$B15701, Map!$A$2:$A$35, 0), 2)</f>
        <v>Ghent 4</v>
      </c>
      <c r="E15701" s="9"/>
    </row>
    <row r="15702" spans="1:5" x14ac:dyDescent="0.35">
      <c r="A15702" s="2">
        <v>45708.624999999985</v>
      </c>
      <c r="B15702" s="1" t="s">
        <v>35</v>
      </c>
      <c r="C15702" s="1">
        <v>1.3</v>
      </c>
      <c r="D15702" t="str">
        <f>INDEX(Map!$A$2:$B$35, MATCH(Generation_Raw_Data!$B15702, Map!$A$2:$A$35, 0), 2)</f>
        <v>Simpsonville Solar</v>
      </c>
      <c r="E15702" s="9"/>
    </row>
    <row r="15703" spans="1:5" x14ac:dyDescent="0.35">
      <c r="A15703" s="2">
        <v>45708.624999999985</v>
      </c>
      <c r="B15703" s="1" t="s">
        <v>29</v>
      </c>
      <c r="C15703" s="1">
        <v>0</v>
      </c>
      <c r="D15703" t="str">
        <f>INDEX(Map!$A$2:$B$35, MATCH(Generation_Raw_Data!$B15703, Map!$A$2:$A$35, 0), 2)</f>
        <v>Brown 5</v>
      </c>
      <c r="E15703" s="9"/>
    </row>
    <row r="15704" spans="1:5" x14ac:dyDescent="0.35">
      <c r="A15704" s="2">
        <v>45708.624999999985</v>
      </c>
      <c r="B15704" s="1" t="s">
        <v>39</v>
      </c>
      <c r="C15704" s="1">
        <v>0</v>
      </c>
      <c r="D15704" t="str">
        <f>INDEX(Map!$A$2:$B$35, MATCH(Generation_Raw_Data!$B15704, Map!$A$2:$A$35, 0), 2)</f>
        <v>Brown 10</v>
      </c>
      <c r="E15704" s="9"/>
    </row>
    <row r="15705" spans="1:5" x14ac:dyDescent="0.35">
      <c r="A15705" s="2">
        <v>45708.624999999985</v>
      </c>
      <c r="B15705" s="1" t="s">
        <v>37</v>
      </c>
      <c r="C15705" s="1">
        <v>-1</v>
      </c>
      <c r="D15705" t="str">
        <f>INDEX(Map!$A$2:$B$35, MATCH(Generation_Raw_Data!$B15705, Map!$A$2:$A$35, 0), 2)</f>
        <v>Brown 9</v>
      </c>
      <c r="E15705" s="9"/>
    </row>
    <row r="15706" spans="1:5" x14ac:dyDescent="0.35">
      <c r="A15706" s="2">
        <v>45708.624999999985</v>
      </c>
      <c r="B15706" s="1" t="s">
        <v>36</v>
      </c>
      <c r="C15706" s="1">
        <v>0</v>
      </c>
      <c r="D15706" t="str">
        <f>INDEX(Map!$A$2:$B$35, MATCH(Generation_Raw_Data!$B15706, Map!$A$2:$A$35, 0), 2)</f>
        <v>Brown 8</v>
      </c>
      <c r="E15706" s="9"/>
    </row>
    <row r="15707" spans="1:5" x14ac:dyDescent="0.35">
      <c r="A15707" s="2">
        <v>45708.624999999985</v>
      </c>
      <c r="B15707" s="1" t="s">
        <v>40</v>
      </c>
      <c r="C15707" s="1">
        <v>0</v>
      </c>
      <c r="D15707" t="str">
        <f>INDEX(Map!$A$2:$B$35, MATCH(Generation_Raw_Data!$B15707, Map!$A$2:$A$35, 0), 2)</f>
        <v>Brown 11</v>
      </c>
      <c r="E15707" s="9"/>
    </row>
    <row r="15708" spans="1:5" x14ac:dyDescent="0.35">
      <c r="A15708" s="2">
        <v>45708.624999999985</v>
      </c>
      <c r="B15708" s="1" t="s">
        <v>38</v>
      </c>
      <c r="C15708" s="1">
        <v>107</v>
      </c>
      <c r="D15708" t="str">
        <f>INDEX(Map!$A$2:$B$35, MATCH(Generation_Raw_Data!$B15708, Map!$A$2:$A$35, 0), 2)</f>
        <v>Brown 6</v>
      </c>
      <c r="E15708" s="9"/>
    </row>
    <row r="15709" spans="1:5" x14ac:dyDescent="0.35">
      <c r="A15709" s="2">
        <v>45708.624999999985</v>
      </c>
      <c r="B15709" s="1" t="s">
        <v>28</v>
      </c>
      <c r="C15709" s="1">
        <v>107</v>
      </c>
      <c r="D15709" t="str">
        <f>INDEX(Map!$A$2:$B$35, MATCH(Generation_Raw_Data!$B15709, Map!$A$2:$A$35, 0), 2)</f>
        <v>Brown 7</v>
      </c>
      <c r="E15709" s="9"/>
    </row>
    <row r="15710" spans="1:5" x14ac:dyDescent="0.35">
      <c r="A15710" s="2">
        <v>45708.66666666665</v>
      </c>
      <c r="B15710" s="1" t="s">
        <v>32</v>
      </c>
      <c r="C15710" s="1">
        <v>479.75</v>
      </c>
      <c r="D15710" t="str">
        <f>INDEX(Map!$A$2:$B$35, MATCH(Generation_Raw_Data!$B15710, Map!$A$2:$A$35, 0), 2)</f>
        <v>Ghent 3</v>
      </c>
      <c r="E15710" s="9"/>
    </row>
    <row r="15711" spans="1:5" x14ac:dyDescent="0.35">
      <c r="A15711" s="2">
        <v>45708.66666666665</v>
      </c>
      <c r="B15711" s="1" t="s">
        <v>29</v>
      </c>
      <c r="C15711" s="1">
        <v>0</v>
      </c>
      <c r="D15711" t="str">
        <f>INDEX(Map!$A$2:$B$35, MATCH(Generation_Raw_Data!$B15711, Map!$A$2:$A$35, 0), 2)</f>
        <v>Brown 5</v>
      </c>
      <c r="E15711" s="9"/>
    </row>
    <row r="15712" spans="1:5" x14ac:dyDescent="0.35">
      <c r="A15712" s="2">
        <v>45708.66666666665</v>
      </c>
      <c r="B15712" s="1" t="s">
        <v>34</v>
      </c>
      <c r="C15712" s="1">
        <v>484.75</v>
      </c>
      <c r="D15712" t="str">
        <f>INDEX(Map!$A$2:$B$35, MATCH(Generation_Raw_Data!$B15712, Map!$A$2:$A$35, 0), 2)</f>
        <v>Ghent 4</v>
      </c>
      <c r="E15712" s="9"/>
    </row>
    <row r="15713" spans="1:5" x14ac:dyDescent="0.35">
      <c r="A15713" s="2">
        <v>45708.66666666665</v>
      </c>
      <c r="B15713" s="1" t="s">
        <v>28</v>
      </c>
      <c r="C15713" s="1">
        <v>105</v>
      </c>
      <c r="D15713" t="str">
        <f>INDEX(Map!$A$2:$B$35, MATCH(Generation_Raw_Data!$B15713, Map!$A$2:$A$35, 0), 2)</f>
        <v>Brown 7</v>
      </c>
      <c r="E15713" s="9"/>
    </row>
    <row r="15714" spans="1:5" x14ac:dyDescent="0.35">
      <c r="A15714" s="2">
        <v>45708.66666666665</v>
      </c>
      <c r="B15714" s="1" t="s">
        <v>38</v>
      </c>
      <c r="C15714" s="1">
        <v>107</v>
      </c>
      <c r="D15714" t="str">
        <f>INDEX(Map!$A$2:$B$35, MATCH(Generation_Raw_Data!$B15714, Map!$A$2:$A$35, 0), 2)</f>
        <v>Brown 6</v>
      </c>
      <c r="E15714" s="9"/>
    </row>
    <row r="15715" spans="1:5" x14ac:dyDescent="0.35">
      <c r="A15715" s="2">
        <v>45708.66666666665</v>
      </c>
      <c r="B15715" s="1" t="s">
        <v>40</v>
      </c>
      <c r="C15715" s="1">
        <v>0</v>
      </c>
      <c r="D15715" t="str">
        <f>INDEX(Map!$A$2:$B$35, MATCH(Generation_Raw_Data!$B15715, Map!$A$2:$A$35, 0), 2)</f>
        <v>Brown 11</v>
      </c>
      <c r="E15715" s="9"/>
    </row>
    <row r="15716" spans="1:5" x14ac:dyDescent="0.35">
      <c r="A15716" s="2">
        <v>45708.66666666665</v>
      </c>
      <c r="B15716" s="1" t="s">
        <v>36</v>
      </c>
      <c r="C15716" s="1">
        <v>0</v>
      </c>
      <c r="D15716" t="str">
        <f>INDEX(Map!$A$2:$B$35, MATCH(Generation_Raw_Data!$B15716, Map!$A$2:$A$35, 0), 2)</f>
        <v>Brown 8</v>
      </c>
      <c r="E15716" s="9"/>
    </row>
    <row r="15717" spans="1:5" x14ac:dyDescent="0.35">
      <c r="A15717" s="2">
        <v>45708.66666666665</v>
      </c>
      <c r="B15717" s="1" t="s">
        <v>37</v>
      </c>
      <c r="C15717" s="1">
        <v>-1</v>
      </c>
      <c r="D15717" t="str">
        <f>INDEX(Map!$A$2:$B$35, MATCH(Generation_Raw_Data!$B15717, Map!$A$2:$A$35, 0), 2)</f>
        <v>Brown 9</v>
      </c>
      <c r="E15717" s="9"/>
    </row>
    <row r="15718" spans="1:5" x14ac:dyDescent="0.35">
      <c r="A15718" s="2">
        <v>45708.66666666665</v>
      </c>
      <c r="B15718" s="1" t="s">
        <v>39</v>
      </c>
      <c r="C15718" s="1">
        <v>0</v>
      </c>
      <c r="D15718" t="str">
        <f>INDEX(Map!$A$2:$B$35, MATCH(Generation_Raw_Data!$B15718, Map!$A$2:$A$35, 0), 2)</f>
        <v>Brown 10</v>
      </c>
      <c r="E15718" s="9"/>
    </row>
    <row r="15719" spans="1:5" x14ac:dyDescent="0.35">
      <c r="A15719" s="2">
        <v>45708.66666666665</v>
      </c>
      <c r="B15719" s="1" t="s">
        <v>59</v>
      </c>
      <c r="C15719" s="1">
        <v>234.6</v>
      </c>
      <c r="D15719" t="str">
        <f>INDEX(Map!$A$2:$B$35, MATCH(Generation_Raw_Data!$B15719, Map!$A$2:$A$35, 0), 2)</f>
        <v>Cane Run 7</v>
      </c>
      <c r="E15719" s="9"/>
    </row>
    <row r="15720" spans="1:5" x14ac:dyDescent="0.35">
      <c r="A15720" s="2">
        <v>45708.66666666665</v>
      </c>
      <c r="B15720" s="1" t="s">
        <v>61</v>
      </c>
      <c r="C15720" s="1">
        <v>234.55</v>
      </c>
      <c r="D15720" t="str">
        <f>INDEX(Map!$A$2:$B$35, MATCH(Generation_Raw_Data!$B15720, Map!$A$2:$A$35, 0), 2)</f>
        <v>Cane Run 7</v>
      </c>
      <c r="E15720" s="9"/>
    </row>
    <row r="15721" spans="1:5" x14ac:dyDescent="0.35">
      <c r="A15721" s="2">
        <v>45708.66666666665</v>
      </c>
      <c r="B15721" s="1" t="s">
        <v>60</v>
      </c>
      <c r="C15721" s="1">
        <v>218.4</v>
      </c>
      <c r="D15721" t="str">
        <f>INDEX(Map!$A$2:$B$35, MATCH(Generation_Raw_Data!$B15721, Map!$A$2:$A$35, 0), 2)</f>
        <v>Cane Run 7</v>
      </c>
      <c r="E15721" s="9"/>
    </row>
    <row r="15722" spans="1:5" x14ac:dyDescent="0.35">
      <c r="A15722" s="2">
        <v>45708.66666666665</v>
      </c>
      <c r="B15722" s="1" t="s">
        <v>57</v>
      </c>
      <c r="C15722" s="1">
        <v>0</v>
      </c>
      <c r="D15722" t="str">
        <f>INDEX(Map!$A$2:$B$35, MATCH(Generation_Raw_Data!$B15722, Map!$A$2:$A$35, 0), 2)</f>
        <v>Mill Creek 1</v>
      </c>
      <c r="E15722" s="9"/>
    </row>
    <row r="15723" spans="1:5" x14ac:dyDescent="0.35">
      <c r="A15723" s="2">
        <v>45708.66666666665</v>
      </c>
      <c r="B15723" s="1" t="s">
        <v>56</v>
      </c>
      <c r="C15723" s="1">
        <v>71.7</v>
      </c>
      <c r="D15723" t="str">
        <f>INDEX(Map!$A$2:$B$35, MATCH(Generation_Raw_Data!$B15723, Map!$A$2:$A$35, 0), 2)</f>
        <v>Paddy's Run 13</v>
      </c>
      <c r="E15723" s="9"/>
    </row>
    <row r="15724" spans="1:5" x14ac:dyDescent="0.35">
      <c r="A15724" s="2">
        <v>45708.66666666665</v>
      </c>
      <c r="B15724" s="1" t="s">
        <v>55</v>
      </c>
      <c r="C15724" s="1">
        <v>0</v>
      </c>
      <c r="D15724" t="str">
        <f>INDEX(Map!$A$2:$B$35, MATCH(Generation_Raw_Data!$B15724, Map!$A$2:$A$35, 0), 2)</f>
        <v>Paddy's Run 12</v>
      </c>
      <c r="E15724" s="9"/>
    </row>
    <row r="15725" spans="1:5" x14ac:dyDescent="0.35">
      <c r="A15725" s="2">
        <v>45708.66666666665</v>
      </c>
      <c r="B15725" s="1" t="s">
        <v>54</v>
      </c>
      <c r="C15725" s="1">
        <v>486.2</v>
      </c>
      <c r="D15725" t="str">
        <f>INDEX(Map!$A$2:$B$35, MATCH(Generation_Raw_Data!$B15725, Map!$A$2:$A$35, 0), 2)</f>
        <v>Mill Creek 4</v>
      </c>
      <c r="E15725" s="9"/>
    </row>
    <row r="15726" spans="1:5" x14ac:dyDescent="0.35">
      <c r="A15726" s="2">
        <v>45708.66666666665</v>
      </c>
      <c r="B15726" s="1" t="s">
        <v>53</v>
      </c>
      <c r="C15726" s="1">
        <v>393.1</v>
      </c>
      <c r="D15726" t="str">
        <f>INDEX(Map!$A$2:$B$35, MATCH(Generation_Raw_Data!$B15726, Map!$A$2:$A$35, 0), 2)</f>
        <v>Mill Creek 3</v>
      </c>
      <c r="E15726" s="9"/>
    </row>
    <row r="15727" spans="1:5" x14ac:dyDescent="0.35">
      <c r="A15727" s="2">
        <v>45708.66666666665</v>
      </c>
      <c r="B15727" s="1" t="s">
        <v>58</v>
      </c>
      <c r="C15727" s="1">
        <v>299.39999999999998</v>
      </c>
      <c r="D15727" t="str">
        <f>INDEX(Map!$A$2:$B$35, MATCH(Generation_Raw_Data!$B15727, Map!$A$2:$A$35, 0), 2)</f>
        <v>Mill Creek 2</v>
      </c>
      <c r="E15727" s="9"/>
    </row>
    <row r="15728" spans="1:5" x14ac:dyDescent="0.35">
      <c r="A15728" s="2">
        <v>45708.66666666665</v>
      </c>
      <c r="B15728" s="1" t="s">
        <v>44</v>
      </c>
      <c r="C15728" s="1">
        <v>762.2</v>
      </c>
      <c r="D15728" t="str">
        <f>INDEX(Map!$A$2:$B$35, MATCH(Generation_Raw_Data!$B15728, Map!$A$2:$A$35, 0), 2)</f>
        <v>Trimble County 2</v>
      </c>
      <c r="E15728" s="9"/>
    </row>
    <row r="15729" spans="1:5" x14ac:dyDescent="0.35">
      <c r="A15729" s="2">
        <v>45708.66666666665</v>
      </c>
      <c r="B15729" s="1" t="s">
        <v>47</v>
      </c>
      <c r="C15729" s="1">
        <v>121.2591</v>
      </c>
      <c r="D15729" t="str">
        <f>INDEX(Map!$A$2:$B$35, MATCH(Generation_Raw_Data!$B15729, Map!$A$2:$A$35, 0), 2)</f>
        <v>Trimble County 5</v>
      </c>
      <c r="E15729" s="9"/>
    </row>
    <row r="15730" spans="1:5" x14ac:dyDescent="0.35">
      <c r="A15730" s="2">
        <v>45708.66666666665</v>
      </c>
      <c r="B15730" s="1" t="s">
        <v>48</v>
      </c>
      <c r="C15730" s="1">
        <v>126.2287</v>
      </c>
      <c r="D15730" t="str">
        <f>INDEX(Map!$A$2:$B$35, MATCH(Generation_Raw_Data!$B15730, Map!$A$2:$A$35, 0), 2)</f>
        <v>Trimble County 6</v>
      </c>
      <c r="E15730" s="9"/>
    </row>
    <row r="15731" spans="1:5" x14ac:dyDescent="0.35">
      <c r="A15731" s="2">
        <v>45708.66666666665</v>
      </c>
      <c r="B15731" s="1" t="s">
        <v>46</v>
      </c>
      <c r="C15731" s="1">
        <v>0</v>
      </c>
      <c r="D15731" t="str">
        <f>INDEX(Map!$A$2:$B$35, MATCH(Generation_Raw_Data!$B15731, Map!$A$2:$A$35, 0), 2)</f>
        <v>Ohio Falls</v>
      </c>
      <c r="E15731" s="9"/>
    </row>
    <row r="15732" spans="1:5" x14ac:dyDescent="0.35">
      <c r="A15732" s="2">
        <v>45708.66666666665</v>
      </c>
      <c r="B15732" s="1" t="s">
        <v>45</v>
      </c>
      <c r="C15732" s="1">
        <v>492.9</v>
      </c>
      <c r="D15732" t="str">
        <f>INDEX(Map!$A$2:$B$35, MATCH(Generation_Raw_Data!$B15732, Map!$A$2:$A$35, 0), 2)</f>
        <v>Trimble County 1</v>
      </c>
      <c r="E15732" s="9"/>
    </row>
    <row r="15733" spans="1:5" x14ac:dyDescent="0.35">
      <c r="A15733" s="2">
        <v>45708.66666666665</v>
      </c>
      <c r="B15733" s="1" t="s">
        <v>51</v>
      </c>
      <c r="C15733" s="1">
        <v>122.253</v>
      </c>
      <c r="D15733" t="str">
        <f>INDEX(Map!$A$2:$B$35, MATCH(Generation_Raw_Data!$B15733, Map!$A$2:$A$35, 0), 2)</f>
        <v>Trimble County 9</v>
      </c>
      <c r="E15733" s="9"/>
    </row>
    <row r="15734" spans="1:5" x14ac:dyDescent="0.35">
      <c r="A15734" s="2">
        <v>45708.66666666665</v>
      </c>
      <c r="B15734" s="1" t="s">
        <v>50</v>
      </c>
      <c r="C15734" s="1">
        <v>0</v>
      </c>
      <c r="D15734" t="str">
        <f>INDEX(Map!$A$2:$B$35, MATCH(Generation_Raw_Data!$B15734, Map!$A$2:$A$35, 0), 2)</f>
        <v>Trimble County 8</v>
      </c>
      <c r="E15734" s="9"/>
    </row>
    <row r="15735" spans="1:5" x14ac:dyDescent="0.35">
      <c r="A15735" s="2">
        <v>45708.66666666665</v>
      </c>
      <c r="B15735" s="1" t="s">
        <v>49</v>
      </c>
      <c r="C15735" s="1">
        <v>121.2591</v>
      </c>
      <c r="D15735" t="str">
        <f>INDEX(Map!$A$2:$B$35, MATCH(Generation_Raw_Data!$B15735, Map!$A$2:$A$35, 0), 2)</f>
        <v>Trimble County 7</v>
      </c>
      <c r="E15735" s="9"/>
    </row>
    <row r="15736" spans="1:5" x14ac:dyDescent="0.35">
      <c r="A15736" s="2">
        <v>45708.66666666665</v>
      </c>
      <c r="B15736" s="1" t="s">
        <v>52</v>
      </c>
      <c r="C15736" s="1">
        <v>0</v>
      </c>
      <c r="D15736" t="str">
        <f>INDEX(Map!$A$2:$B$35, MATCH(Generation_Raw_Data!$B15736, Map!$A$2:$A$35, 0), 2)</f>
        <v>Trimble County 10</v>
      </c>
      <c r="E15736" s="9"/>
    </row>
    <row r="15737" spans="1:5" x14ac:dyDescent="0.35">
      <c r="A15737" s="2">
        <v>45708.66666666665</v>
      </c>
      <c r="B15737" s="1" t="s">
        <v>43</v>
      </c>
      <c r="C15737" s="1">
        <v>0</v>
      </c>
      <c r="D15737" t="str">
        <f>INDEX(Map!$A$2:$B$35, MATCH(Generation_Raw_Data!$B15737, Map!$A$2:$A$35, 0), 2)</f>
        <v>Haefling</v>
      </c>
      <c r="E15737" s="9"/>
    </row>
    <row r="15738" spans="1:5" x14ac:dyDescent="0.35">
      <c r="A15738" s="2">
        <v>45708.66666666665</v>
      </c>
      <c r="B15738" s="1" t="s">
        <v>42</v>
      </c>
      <c r="C15738" s="1">
        <v>30</v>
      </c>
      <c r="D15738" t="str">
        <f>INDEX(Map!$A$2:$B$35, MATCH(Generation_Raw_Data!$B15738, Map!$A$2:$A$35, 0), 2)</f>
        <v>Dix Dam</v>
      </c>
      <c r="E15738" s="9"/>
    </row>
    <row r="15739" spans="1:5" x14ac:dyDescent="0.35">
      <c r="A15739" s="2">
        <v>45708.66666666665</v>
      </c>
      <c r="B15739" s="1" t="s">
        <v>41</v>
      </c>
      <c r="C15739" s="1">
        <v>0.7</v>
      </c>
      <c r="D15739" t="str">
        <f>INDEX(Map!$A$2:$B$35, MATCH(Generation_Raw_Data!$B15739, Map!$A$2:$A$35, 0), 2)</f>
        <v>Brown Solar</v>
      </c>
      <c r="E15739" s="9"/>
    </row>
    <row r="15740" spans="1:5" x14ac:dyDescent="0.35">
      <c r="A15740" s="2">
        <v>45708.66666666665</v>
      </c>
      <c r="B15740" s="1" t="s">
        <v>30</v>
      </c>
      <c r="C15740" s="1">
        <v>405</v>
      </c>
      <c r="D15740" t="str">
        <f>INDEX(Map!$A$2:$B$35, MATCH(Generation_Raw_Data!$B15740, Map!$A$2:$A$35, 0), 2)</f>
        <v>Brown 3</v>
      </c>
      <c r="E15740" s="9"/>
    </row>
    <row r="15741" spans="1:5" x14ac:dyDescent="0.35">
      <c r="A15741" s="2">
        <v>45708.66666666665</v>
      </c>
      <c r="B15741" s="1" t="s">
        <v>33</v>
      </c>
      <c r="C15741" s="1">
        <v>486.75</v>
      </c>
      <c r="D15741" t="str">
        <f>INDEX(Map!$A$2:$B$35, MATCH(Generation_Raw_Data!$B15741, Map!$A$2:$A$35, 0), 2)</f>
        <v>Ghent 2</v>
      </c>
      <c r="E15741" s="9"/>
    </row>
    <row r="15742" spans="1:5" x14ac:dyDescent="0.35">
      <c r="A15742" s="2">
        <v>45708.66666666665</v>
      </c>
      <c r="B15742" s="1" t="s">
        <v>31</v>
      </c>
      <c r="C15742" s="1">
        <v>480.75</v>
      </c>
      <c r="D15742" t="str">
        <f>INDEX(Map!$A$2:$B$35, MATCH(Generation_Raw_Data!$B15742, Map!$A$2:$A$35, 0), 2)</f>
        <v>Ghent 1</v>
      </c>
      <c r="E15742" s="9"/>
    </row>
    <row r="15743" spans="1:5" x14ac:dyDescent="0.35">
      <c r="A15743" s="2">
        <v>45708.66666666665</v>
      </c>
      <c r="B15743" s="1" t="s">
        <v>35</v>
      </c>
      <c r="C15743" s="1">
        <v>0.9</v>
      </c>
      <c r="D15743" t="str">
        <f>INDEX(Map!$A$2:$B$35, MATCH(Generation_Raw_Data!$B15743, Map!$A$2:$A$35, 0), 2)</f>
        <v>Simpsonville Solar</v>
      </c>
      <c r="E15743" s="9"/>
    </row>
    <row r="15744" spans="1:5" x14ac:dyDescent="0.35">
      <c r="A15744" s="2">
        <v>45708.708333333314</v>
      </c>
      <c r="B15744" s="1" t="s">
        <v>32</v>
      </c>
      <c r="C15744" s="1">
        <v>478</v>
      </c>
      <c r="D15744" t="str">
        <f>INDEX(Map!$A$2:$B$35, MATCH(Generation_Raw_Data!$B15744, Map!$A$2:$A$35, 0), 2)</f>
        <v>Ghent 3</v>
      </c>
      <c r="E15744" s="9"/>
    </row>
    <row r="15745" spans="1:5" x14ac:dyDescent="0.35">
      <c r="A15745" s="2">
        <v>45708.708333333314</v>
      </c>
      <c r="B15745" s="1" t="s">
        <v>31</v>
      </c>
      <c r="C15745" s="1">
        <v>481</v>
      </c>
      <c r="D15745" t="str">
        <f>INDEX(Map!$A$2:$B$35, MATCH(Generation_Raw_Data!$B15745, Map!$A$2:$A$35, 0), 2)</f>
        <v>Ghent 1</v>
      </c>
      <c r="E15745" s="9"/>
    </row>
    <row r="15746" spans="1:5" x14ac:dyDescent="0.35">
      <c r="A15746" s="2">
        <v>45708.708333333314</v>
      </c>
      <c r="B15746" s="1" t="s">
        <v>33</v>
      </c>
      <c r="C15746" s="1">
        <v>489</v>
      </c>
      <c r="D15746" t="str">
        <f>INDEX(Map!$A$2:$B$35, MATCH(Generation_Raw_Data!$B15746, Map!$A$2:$A$35, 0), 2)</f>
        <v>Ghent 2</v>
      </c>
      <c r="E15746" s="9"/>
    </row>
    <row r="15747" spans="1:5" x14ac:dyDescent="0.35">
      <c r="A15747" s="2">
        <v>45708.708333333314</v>
      </c>
      <c r="B15747" s="1" t="s">
        <v>34</v>
      </c>
      <c r="C15747" s="1">
        <v>485</v>
      </c>
      <c r="D15747" t="str">
        <f>INDEX(Map!$A$2:$B$35, MATCH(Generation_Raw_Data!$B15747, Map!$A$2:$A$35, 0), 2)</f>
        <v>Ghent 4</v>
      </c>
      <c r="E15747" s="9"/>
    </row>
    <row r="15748" spans="1:5" x14ac:dyDescent="0.35">
      <c r="A15748" s="2">
        <v>45708.708333333314</v>
      </c>
      <c r="B15748" s="1" t="s">
        <v>35</v>
      </c>
      <c r="C15748" s="1">
        <v>0.4</v>
      </c>
      <c r="D15748" t="str">
        <f>INDEX(Map!$A$2:$B$35, MATCH(Generation_Raw_Data!$B15748, Map!$A$2:$A$35, 0), 2)</f>
        <v>Simpsonville Solar</v>
      </c>
      <c r="E15748" s="9"/>
    </row>
    <row r="15749" spans="1:5" x14ac:dyDescent="0.35">
      <c r="A15749" s="2">
        <v>45708.708333333314</v>
      </c>
      <c r="B15749" s="1" t="s">
        <v>29</v>
      </c>
      <c r="C15749" s="1">
        <v>0</v>
      </c>
      <c r="D15749" t="str">
        <f>INDEX(Map!$A$2:$B$35, MATCH(Generation_Raw_Data!$B15749, Map!$A$2:$A$35, 0), 2)</f>
        <v>Brown 5</v>
      </c>
      <c r="E15749" s="9"/>
    </row>
    <row r="15750" spans="1:5" x14ac:dyDescent="0.35">
      <c r="A15750" s="2">
        <v>45708.708333333314</v>
      </c>
      <c r="B15750" s="1" t="s">
        <v>39</v>
      </c>
      <c r="C15750" s="1">
        <v>0</v>
      </c>
      <c r="D15750" t="str">
        <f>INDEX(Map!$A$2:$B$35, MATCH(Generation_Raw_Data!$B15750, Map!$A$2:$A$35, 0), 2)</f>
        <v>Brown 10</v>
      </c>
      <c r="E15750" s="9"/>
    </row>
    <row r="15751" spans="1:5" x14ac:dyDescent="0.35">
      <c r="A15751" s="2">
        <v>45708.708333333314</v>
      </c>
      <c r="B15751" s="1" t="s">
        <v>37</v>
      </c>
      <c r="C15751" s="1">
        <v>0</v>
      </c>
      <c r="D15751" t="str">
        <f>INDEX(Map!$A$2:$B$35, MATCH(Generation_Raw_Data!$B15751, Map!$A$2:$A$35, 0), 2)</f>
        <v>Brown 9</v>
      </c>
      <c r="E15751" s="9"/>
    </row>
    <row r="15752" spans="1:5" x14ac:dyDescent="0.35">
      <c r="A15752" s="2">
        <v>45708.708333333314</v>
      </c>
      <c r="B15752" s="1" t="s">
        <v>36</v>
      </c>
      <c r="C15752" s="1">
        <v>0</v>
      </c>
      <c r="D15752" t="str">
        <f>INDEX(Map!$A$2:$B$35, MATCH(Generation_Raw_Data!$B15752, Map!$A$2:$A$35, 0), 2)</f>
        <v>Brown 8</v>
      </c>
      <c r="E15752" s="9"/>
    </row>
    <row r="15753" spans="1:5" x14ac:dyDescent="0.35">
      <c r="A15753" s="2">
        <v>45708.708333333314</v>
      </c>
      <c r="B15753" s="1" t="s">
        <v>40</v>
      </c>
      <c r="C15753" s="1">
        <v>0</v>
      </c>
      <c r="D15753" t="str">
        <f>INDEX(Map!$A$2:$B$35, MATCH(Generation_Raw_Data!$B15753, Map!$A$2:$A$35, 0), 2)</f>
        <v>Brown 11</v>
      </c>
      <c r="E15753" s="9"/>
    </row>
    <row r="15754" spans="1:5" x14ac:dyDescent="0.35">
      <c r="A15754" s="2">
        <v>45708.708333333314</v>
      </c>
      <c r="B15754" s="1" t="s">
        <v>38</v>
      </c>
      <c r="C15754" s="1">
        <v>108</v>
      </c>
      <c r="D15754" t="str">
        <f>INDEX(Map!$A$2:$B$35, MATCH(Generation_Raw_Data!$B15754, Map!$A$2:$A$35, 0), 2)</f>
        <v>Brown 6</v>
      </c>
      <c r="E15754" s="9"/>
    </row>
    <row r="15755" spans="1:5" x14ac:dyDescent="0.35">
      <c r="A15755" s="2">
        <v>45708.708333333314</v>
      </c>
      <c r="B15755" s="1" t="s">
        <v>28</v>
      </c>
      <c r="C15755" s="1">
        <v>108</v>
      </c>
      <c r="D15755" t="str">
        <f>INDEX(Map!$A$2:$B$35, MATCH(Generation_Raw_Data!$B15755, Map!$A$2:$A$35, 0), 2)</f>
        <v>Brown 7</v>
      </c>
      <c r="E15755" s="9"/>
    </row>
    <row r="15756" spans="1:5" x14ac:dyDescent="0.35">
      <c r="A15756" s="2">
        <v>45708.708333333314</v>
      </c>
      <c r="B15756" s="1" t="s">
        <v>61</v>
      </c>
      <c r="C15756" s="1">
        <v>183</v>
      </c>
      <c r="D15756" t="str">
        <f>INDEX(Map!$A$2:$B$35, MATCH(Generation_Raw_Data!$B15756, Map!$A$2:$A$35, 0), 2)</f>
        <v>Cane Run 7</v>
      </c>
      <c r="E15756" s="9"/>
    </row>
    <row r="15757" spans="1:5" x14ac:dyDescent="0.35">
      <c r="A15757" s="2">
        <v>45708.708333333314</v>
      </c>
      <c r="B15757" s="1" t="s">
        <v>59</v>
      </c>
      <c r="C15757" s="1">
        <v>183.3</v>
      </c>
      <c r="D15757" t="str">
        <f>INDEX(Map!$A$2:$B$35, MATCH(Generation_Raw_Data!$B15757, Map!$A$2:$A$35, 0), 2)</f>
        <v>Cane Run 7</v>
      </c>
      <c r="E15757" s="9"/>
    </row>
    <row r="15758" spans="1:5" x14ac:dyDescent="0.35">
      <c r="A15758" s="2">
        <v>45708.708333333314</v>
      </c>
      <c r="B15758" s="1" t="s">
        <v>60</v>
      </c>
      <c r="C15758" s="1">
        <v>192.1</v>
      </c>
      <c r="D15758" t="str">
        <f>INDEX(Map!$A$2:$B$35, MATCH(Generation_Raw_Data!$B15758, Map!$A$2:$A$35, 0), 2)</f>
        <v>Cane Run 7</v>
      </c>
      <c r="E15758" s="9"/>
    </row>
    <row r="15759" spans="1:5" x14ac:dyDescent="0.35">
      <c r="A15759" s="2">
        <v>45708.708333333314</v>
      </c>
      <c r="B15759" s="1" t="s">
        <v>46</v>
      </c>
      <c r="C15759" s="1">
        <v>0</v>
      </c>
      <c r="D15759" t="str">
        <f>INDEX(Map!$A$2:$B$35, MATCH(Generation_Raw_Data!$B15759, Map!$A$2:$A$35, 0), 2)</f>
        <v>Ohio Falls</v>
      </c>
      <c r="E15759" s="9"/>
    </row>
    <row r="15760" spans="1:5" x14ac:dyDescent="0.35">
      <c r="A15760" s="2">
        <v>45708.708333333314</v>
      </c>
      <c r="B15760" s="1" t="s">
        <v>57</v>
      </c>
      <c r="C15760" s="1">
        <v>0</v>
      </c>
      <c r="D15760" t="str">
        <f>INDEX(Map!$A$2:$B$35, MATCH(Generation_Raw_Data!$B15760, Map!$A$2:$A$35, 0), 2)</f>
        <v>Mill Creek 1</v>
      </c>
      <c r="E15760" s="9"/>
    </row>
    <row r="15761" spans="1:5" x14ac:dyDescent="0.35">
      <c r="A15761" s="2">
        <v>45708.708333333314</v>
      </c>
      <c r="B15761" s="1" t="s">
        <v>55</v>
      </c>
      <c r="C15761" s="1">
        <v>0</v>
      </c>
      <c r="D15761" t="str">
        <f>INDEX(Map!$A$2:$B$35, MATCH(Generation_Raw_Data!$B15761, Map!$A$2:$A$35, 0), 2)</f>
        <v>Paddy's Run 12</v>
      </c>
      <c r="E15761" s="9"/>
    </row>
    <row r="15762" spans="1:5" x14ac:dyDescent="0.35">
      <c r="A15762" s="2">
        <v>45708.708333333314</v>
      </c>
      <c r="B15762" s="1" t="s">
        <v>56</v>
      </c>
      <c r="C15762" s="1">
        <v>73.7</v>
      </c>
      <c r="D15762" t="str">
        <f>INDEX(Map!$A$2:$B$35, MATCH(Generation_Raw_Data!$B15762, Map!$A$2:$A$35, 0), 2)</f>
        <v>Paddy's Run 13</v>
      </c>
      <c r="E15762" s="9"/>
    </row>
    <row r="15763" spans="1:5" x14ac:dyDescent="0.35">
      <c r="A15763" s="2">
        <v>45708.708333333314</v>
      </c>
      <c r="B15763" s="1" t="s">
        <v>58</v>
      </c>
      <c r="C15763" s="1">
        <v>298.3</v>
      </c>
      <c r="D15763" t="str">
        <f>INDEX(Map!$A$2:$B$35, MATCH(Generation_Raw_Data!$B15763, Map!$A$2:$A$35, 0), 2)</f>
        <v>Mill Creek 2</v>
      </c>
      <c r="E15763" s="9"/>
    </row>
    <row r="15764" spans="1:5" x14ac:dyDescent="0.35">
      <c r="A15764" s="2">
        <v>45708.708333333314</v>
      </c>
      <c r="B15764" s="1" t="s">
        <v>53</v>
      </c>
      <c r="C15764" s="1">
        <v>393.2</v>
      </c>
      <c r="D15764" t="str">
        <f>INDEX(Map!$A$2:$B$35, MATCH(Generation_Raw_Data!$B15764, Map!$A$2:$A$35, 0), 2)</f>
        <v>Mill Creek 3</v>
      </c>
      <c r="E15764" s="9"/>
    </row>
    <row r="15765" spans="1:5" x14ac:dyDescent="0.35">
      <c r="A15765" s="2">
        <v>45708.708333333314</v>
      </c>
      <c r="B15765" s="1" t="s">
        <v>54</v>
      </c>
      <c r="C15765" s="1">
        <v>490.3</v>
      </c>
      <c r="D15765" t="str">
        <f>INDEX(Map!$A$2:$B$35, MATCH(Generation_Raw_Data!$B15765, Map!$A$2:$A$35, 0), 2)</f>
        <v>Mill Creek 4</v>
      </c>
      <c r="E15765" s="9"/>
    </row>
    <row r="15766" spans="1:5" x14ac:dyDescent="0.35">
      <c r="A15766" s="2">
        <v>45708.708333333314</v>
      </c>
      <c r="B15766" s="1" t="s">
        <v>49</v>
      </c>
      <c r="C15766" s="1">
        <v>104.2889</v>
      </c>
      <c r="D15766" t="str">
        <f>INDEX(Map!$A$2:$B$35, MATCH(Generation_Raw_Data!$B15766, Map!$A$2:$A$35, 0), 2)</f>
        <v>Trimble County 7</v>
      </c>
      <c r="E15766" s="9"/>
    </row>
    <row r="15767" spans="1:5" x14ac:dyDescent="0.35">
      <c r="A15767" s="2">
        <v>45708.708333333314</v>
      </c>
      <c r="B15767" s="1" t="s">
        <v>50</v>
      </c>
      <c r="C15767" s="1">
        <v>0</v>
      </c>
      <c r="D15767" t="str">
        <f>INDEX(Map!$A$2:$B$35, MATCH(Generation_Raw_Data!$B15767, Map!$A$2:$A$35, 0), 2)</f>
        <v>Trimble County 8</v>
      </c>
      <c r="E15767" s="9"/>
    </row>
    <row r="15768" spans="1:5" x14ac:dyDescent="0.35">
      <c r="A15768" s="2">
        <v>45708.708333333314</v>
      </c>
      <c r="B15768" s="1" t="s">
        <v>51</v>
      </c>
      <c r="C15768" s="1">
        <v>105.2822</v>
      </c>
      <c r="D15768" t="str">
        <f>INDEX(Map!$A$2:$B$35, MATCH(Generation_Raw_Data!$B15768, Map!$A$2:$A$35, 0), 2)</f>
        <v>Trimble County 9</v>
      </c>
      <c r="E15768" s="9"/>
    </row>
    <row r="15769" spans="1:5" x14ac:dyDescent="0.35">
      <c r="A15769" s="2">
        <v>45708.708333333314</v>
      </c>
      <c r="B15769" s="1" t="s">
        <v>48</v>
      </c>
      <c r="C15769" s="1">
        <v>126.14</v>
      </c>
      <c r="D15769" t="str">
        <f>INDEX(Map!$A$2:$B$35, MATCH(Generation_Raw_Data!$B15769, Map!$A$2:$A$35, 0), 2)</f>
        <v>Trimble County 6</v>
      </c>
      <c r="E15769" s="9"/>
    </row>
    <row r="15770" spans="1:5" x14ac:dyDescent="0.35">
      <c r="A15770" s="2">
        <v>45708.708333333314</v>
      </c>
      <c r="B15770" s="1" t="s">
        <v>47</v>
      </c>
      <c r="C15770" s="1">
        <v>104.2889</v>
      </c>
      <c r="D15770" t="str">
        <f>INDEX(Map!$A$2:$B$35, MATCH(Generation_Raw_Data!$B15770, Map!$A$2:$A$35, 0), 2)</f>
        <v>Trimble County 5</v>
      </c>
      <c r="E15770" s="9"/>
    </row>
    <row r="15771" spans="1:5" x14ac:dyDescent="0.35">
      <c r="A15771" s="2">
        <v>45708.708333333314</v>
      </c>
      <c r="B15771" s="1" t="s">
        <v>44</v>
      </c>
      <c r="C15771" s="1">
        <v>761.6</v>
      </c>
      <c r="D15771" t="str">
        <f>INDEX(Map!$A$2:$B$35, MATCH(Generation_Raw_Data!$B15771, Map!$A$2:$A$35, 0), 2)</f>
        <v>Trimble County 2</v>
      </c>
      <c r="E15771" s="9"/>
    </row>
    <row r="15772" spans="1:5" x14ac:dyDescent="0.35">
      <c r="A15772" s="2">
        <v>45708.708333333314</v>
      </c>
      <c r="B15772" s="1" t="s">
        <v>45</v>
      </c>
      <c r="C15772" s="1">
        <v>492.6</v>
      </c>
      <c r="D15772" t="str">
        <f>INDEX(Map!$A$2:$B$35, MATCH(Generation_Raw_Data!$B15772, Map!$A$2:$A$35, 0), 2)</f>
        <v>Trimble County 1</v>
      </c>
      <c r="E15772" s="9"/>
    </row>
    <row r="15773" spans="1:5" x14ac:dyDescent="0.35">
      <c r="A15773" s="2">
        <v>45708.708333333314</v>
      </c>
      <c r="B15773" s="1" t="s">
        <v>52</v>
      </c>
      <c r="C15773" s="1">
        <v>0</v>
      </c>
      <c r="D15773" t="str">
        <f>INDEX(Map!$A$2:$B$35, MATCH(Generation_Raw_Data!$B15773, Map!$A$2:$A$35, 0), 2)</f>
        <v>Trimble County 10</v>
      </c>
      <c r="E15773" s="9"/>
    </row>
    <row r="15774" spans="1:5" x14ac:dyDescent="0.35">
      <c r="A15774" s="2">
        <v>45708.708333333314</v>
      </c>
      <c r="B15774" s="1" t="s">
        <v>43</v>
      </c>
      <c r="C15774" s="1">
        <v>0</v>
      </c>
      <c r="D15774" t="str">
        <f>INDEX(Map!$A$2:$B$35, MATCH(Generation_Raw_Data!$B15774, Map!$A$2:$A$35, 0), 2)</f>
        <v>Haefling</v>
      </c>
      <c r="E15774" s="9"/>
    </row>
    <row r="15775" spans="1:5" x14ac:dyDescent="0.35">
      <c r="A15775" s="2">
        <v>45708.708333333314</v>
      </c>
      <c r="B15775" s="1" t="s">
        <v>42</v>
      </c>
      <c r="C15775" s="1">
        <v>31</v>
      </c>
      <c r="D15775" t="str">
        <f>INDEX(Map!$A$2:$B$35, MATCH(Generation_Raw_Data!$B15775, Map!$A$2:$A$35, 0), 2)</f>
        <v>Dix Dam</v>
      </c>
      <c r="E15775" s="9"/>
    </row>
    <row r="15776" spans="1:5" x14ac:dyDescent="0.35">
      <c r="A15776" s="2">
        <v>45708.708333333314</v>
      </c>
      <c r="B15776" s="1" t="s">
        <v>41</v>
      </c>
      <c r="C15776" s="1">
        <v>0.2</v>
      </c>
      <c r="D15776" t="str">
        <f>INDEX(Map!$A$2:$B$35, MATCH(Generation_Raw_Data!$B15776, Map!$A$2:$A$35, 0), 2)</f>
        <v>Brown Solar</v>
      </c>
      <c r="E15776" s="9"/>
    </row>
    <row r="15777" spans="1:5" x14ac:dyDescent="0.35">
      <c r="A15777" s="2">
        <v>45708.708333333314</v>
      </c>
      <c r="B15777" s="1" t="s">
        <v>30</v>
      </c>
      <c r="C15777" s="1">
        <v>371</v>
      </c>
      <c r="D15777" t="str">
        <f>INDEX(Map!$A$2:$B$35, MATCH(Generation_Raw_Data!$B15777, Map!$A$2:$A$35, 0), 2)</f>
        <v>Brown 3</v>
      </c>
      <c r="E15777" s="9"/>
    </row>
    <row r="15778" spans="1:5" x14ac:dyDescent="0.35">
      <c r="A15778" s="2">
        <v>45708.749999999978</v>
      </c>
      <c r="B15778" s="1" t="s">
        <v>59</v>
      </c>
      <c r="C15778" s="1">
        <v>235.9</v>
      </c>
      <c r="D15778" t="str">
        <f>INDEX(Map!$A$2:$B$35, MATCH(Generation_Raw_Data!$B15778, Map!$A$2:$A$35, 0), 2)</f>
        <v>Cane Run 7</v>
      </c>
      <c r="E15778" s="9"/>
    </row>
    <row r="15779" spans="1:5" x14ac:dyDescent="0.35">
      <c r="A15779" s="2">
        <v>45708.749999999978</v>
      </c>
      <c r="B15779" s="1" t="s">
        <v>61</v>
      </c>
      <c r="C15779" s="1">
        <v>235.9</v>
      </c>
      <c r="D15779" t="str">
        <f>INDEX(Map!$A$2:$B$35, MATCH(Generation_Raw_Data!$B15779, Map!$A$2:$A$35, 0), 2)</f>
        <v>Cane Run 7</v>
      </c>
      <c r="E15779" s="9"/>
    </row>
    <row r="15780" spans="1:5" x14ac:dyDescent="0.35">
      <c r="A15780" s="2">
        <v>45708.749999999978</v>
      </c>
      <c r="B15780" s="1" t="s">
        <v>60</v>
      </c>
      <c r="C15780" s="1">
        <v>219.2</v>
      </c>
      <c r="D15780" t="str">
        <f>INDEX(Map!$A$2:$B$35, MATCH(Generation_Raw_Data!$B15780, Map!$A$2:$A$35, 0), 2)</f>
        <v>Cane Run 7</v>
      </c>
      <c r="E15780" s="9"/>
    </row>
    <row r="15781" spans="1:5" x14ac:dyDescent="0.35">
      <c r="A15781" s="2">
        <v>45708.749999999978</v>
      </c>
      <c r="B15781" s="1" t="s">
        <v>46</v>
      </c>
      <c r="C15781" s="1">
        <v>0</v>
      </c>
      <c r="D15781" t="str">
        <f>INDEX(Map!$A$2:$B$35, MATCH(Generation_Raw_Data!$B15781, Map!$A$2:$A$35, 0), 2)</f>
        <v>Ohio Falls</v>
      </c>
      <c r="E15781" s="9"/>
    </row>
    <row r="15782" spans="1:5" x14ac:dyDescent="0.35">
      <c r="A15782" s="2">
        <v>45708.749999999978</v>
      </c>
      <c r="B15782" s="1" t="s">
        <v>57</v>
      </c>
      <c r="C15782" s="1">
        <v>0</v>
      </c>
      <c r="D15782" t="str">
        <f>INDEX(Map!$A$2:$B$35, MATCH(Generation_Raw_Data!$B15782, Map!$A$2:$A$35, 0), 2)</f>
        <v>Mill Creek 1</v>
      </c>
      <c r="E15782" s="9"/>
    </row>
    <row r="15783" spans="1:5" x14ac:dyDescent="0.35">
      <c r="A15783" s="2">
        <v>45708.749999999978</v>
      </c>
      <c r="B15783" s="1" t="s">
        <v>56</v>
      </c>
      <c r="C15783" s="1">
        <v>124.7</v>
      </c>
      <c r="D15783" t="str">
        <f>INDEX(Map!$A$2:$B$35, MATCH(Generation_Raw_Data!$B15783, Map!$A$2:$A$35, 0), 2)</f>
        <v>Paddy's Run 13</v>
      </c>
      <c r="E15783" s="9"/>
    </row>
    <row r="15784" spans="1:5" x14ac:dyDescent="0.35">
      <c r="A15784" s="2">
        <v>45708.749999999978</v>
      </c>
      <c r="B15784" s="1" t="s">
        <v>55</v>
      </c>
      <c r="C15784" s="1">
        <v>0</v>
      </c>
      <c r="D15784" t="str">
        <f>INDEX(Map!$A$2:$B$35, MATCH(Generation_Raw_Data!$B15784, Map!$A$2:$A$35, 0), 2)</f>
        <v>Paddy's Run 12</v>
      </c>
      <c r="E15784" s="9"/>
    </row>
    <row r="15785" spans="1:5" x14ac:dyDescent="0.35">
      <c r="A15785" s="2">
        <v>45708.749999999978</v>
      </c>
      <c r="B15785" s="1" t="s">
        <v>54</v>
      </c>
      <c r="C15785" s="1">
        <v>491.1</v>
      </c>
      <c r="D15785" t="str">
        <f>INDEX(Map!$A$2:$B$35, MATCH(Generation_Raw_Data!$B15785, Map!$A$2:$A$35, 0), 2)</f>
        <v>Mill Creek 4</v>
      </c>
      <c r="E15785" s="9"/>
    </row>
    <row r="15786" spans="1:5" x14ac:dyDescent="0.35">
      <c r="A15786" s="2">
        <v>45708.749999999978</v>
      </c>
      <c r="B15786" s="1" t="s">
        <v>53</v>
      </c>
      <c r="C15786" s="1">
        <v>393.3</v>
      </c>
      <c r="D15786" t="str">
        <f>INDEX(Map!$A$2:$B$35, MATCH(Generation_Raw_Data!$B15786, Map!$A$2:$A$35, 0), 2)</f>
        <v>Mill Creek 3</v>
      </c>
      <c r="E15786" s="9"/>
    </row>
    <row r="15787" spans="1:5" x14ac:dyDescent="0.35">
      <c r="A15787" s="2">
        <v>45708.749999999978</v>
      </c>
      <c r="B15787" s="1" t="s">
        <v>58</v>
      </c>
      <c r="C15787" s="1">
        <v>299.89999999999998</v>
      </c>
      <c r="D15787" t="str">
        <f>INDEX(Map!$A$2:$B$35, MATCH(Generation_Raw_Data!$B15787, Map!$A$2:$A$35, 0), 2)</f>
        <v>Mill Creek 2</v>
      </c>
      <c r="E15787" s="9"/>
    </row>
    <row r="15788" spans="1:5" x14ac:dyDescent="0.35">
      <c r="A15788" s="2">
        <v>45708.749999999978</v>
      </c>
      <c r="B15788" s="1" t="s">
        <v>44</v>
      </c>
      <c r="C15788" s="1">
        <v>759.6</v>
      </c>
      <c r="D15788" t="str">
        <f>INDEX(Map!$A$2:$B$35, MATCH(Generation_Raw_Data!$B15788, Map!$A$2:$A$35, 0), 2)</f>
        <v>Trimble County 2</v>
      </c>
      <c r="E15788" s="9"/>
    </row>
    <row r="15789" spans="1:5" x14ac:dyDescent="0.35">
      <c r="A15789" s="2">
        <v>45708.749999999978</v>
      </c>
      <c r="B15789" s="1" t="s">
        <v>47</v>
      </c>
      <c r="C15789" s="1">
        <v>154.25120000000001</v>
      </c>
      <c r="D15789" t="str">
        <f>INDEX(Map!$A$2:$B$35, MATCH(Generation_Raw_Data!$B15789, Map!$A$2:$A$35, 0), 2)</f>
        <v>Trimble County 5</v>
      </c>
      <c r="E15789" s="9"/>
    </row>
    <row r="15790" spans="1:5" x14ac:dyDescent="0.35">
      <c r="A15790" s="2">
        <v>45708.749999999978</v>
      </c>
      <c r="B15790" s="1" t="s">
        <v>48</v>
      </c>
      <c r="C15790" s="1">
        <v>155.24639999999999</v>
      </c>
      <c r="D15790" t="str">
        <f>INDEX(Map!$A$2:$B$35, MATCH(Generation_Raw_Data!$B15790, Map!$A$2:$A$35, 0), 2)</f>
        <v>Trimble County 6</v>
      </c>
      <c r="E15790" s="9"/>
    </row>
    <row r="15791" spans="1:5" x14ac:dyDescent="0.35">
      <c r="A15791" s="2">
        <v>45708.749999999978</v>
      </c>
      <c r="B15791" s="1" t="s">
        <v>51</v>
      </c>
      <c r="C15791" s="1">
        <v>155.24639999999999</v>
      </c>
      <c r="D15791" t="str">
        <f>INDEX(Map!$A$2:$B$35, MATCH(Generation_Raw_Data!$B15791, Map!$A$2:$A$35, 0), 2)</f>
        <v>Trimble County 9</v>
      </c>
      <c r="E15791" s="9"/>
    </row>
    <row r="15792" spans="1:5" x14ac:dyDescent="0.35">
      <c r="A15792" s="2">
        <v>45708.749999999978</v>
      </c>
      <c r="B15792" s="1" t="s">
        <v>50</v>
      </c>
      <c r="C15792" s="1">
        <v>0</v>
      </c>
      <c r="D15792" t="str">
        <f>INDEX(Map!$A$2:$B$35, MATCH(Generation_Raw_Data!$B15792, Map!$A$2:$A$35, 0), 2)</f>
        <v>Trimble County 8</v>
      </c>
      <c r="E15792" s="9"/>
    </row>
    <row r="15793" spans="1:5" x14ac:dyDescent="0.35">
      <c r="A15793" s="2">
        <v>45708.749999999978</v>
      </c>
      <c r="B15793" s="1" t="s">
        <v>49</v>
      </c>
      <c r="C15793" s="1">
        <v>153.256</v>
      </c>
      <c r="D15793" t="str">
        <f>INDEX(Map!$A$2:$B$35, MATCH(Generation_Raw_Data!$B15793, Map!$A$2:$A$35, 0), 2)</f>
        <v>Trimble County 7</v>
      </c>
      <c r="E15793" s="9"/>
    </row>
    <row r="15794" spans="1:5" x14ac:dyDescent="0.35">
      <c r="A15794" s="2">
        <v>45708.749999999978</v>
      </c>
      <c r="B15794" s="1" t="s">
        <v>45</v>
      </c>
      <c r="C15794" s="1">
        <v>492.4</v>
      </c>
      <c r="D15794" t="str">
        <f>INDEX(Map!$A$2:$B$35, MATCH(Generation_Raw_Data!$B15794, Map!$A$2:$A$35, 0), 2)</f>
        <v>Trimble County 1</v>
      </c>
      <c r="E15794" s="9"/>
    </row>
    <row r="15795" spans="1:5" x14ac:dyDescent="0.35">
      <c r="A15795" s="2">
        <v>45708.749999999978</v>
      </c>
      <c r="B15795" s="1" t="s">
        <v>52</v>
      </c>
      <c r="C15795" s="1">
        <v>0</v>
      </c>
      <c r="D15795" t="str">
        <f>INDEX(Map!$A$2:$B$35, MATCH(Generation_Raw_Data!$B15795, Map!$A$2:$A$35, 0), 2)</f>
        <v>Trimble County 10</v>
      </c>
      <c r="E15795" s="9"/>
    </row>
    <row r="15796" spans="1:5" x14ac:dyDescent="0.35">
      <c r="A15796" s="2">
        <v>45708.749999999978</v>
      </c>
      <c r="B15796" s="1" t="s">
        <v>42</v>
      </c>
      <c r="C15796" s="1">
        <v>30</v>
      </c>
      <c r="D15796" t="str">
        <f>INDEX(Map!$A$2:$B$35, MATCH(Generation_Raw_Data!$B15796, Map!$A$2:$A$35, 0), 2)</f>
        <v>Dix Dam</v>
      </c>
      <c r="E15796" s="9"/>
    </row>
    <row r="15797" spans="1:5" x14ac:dyDescent="0.35">
      <c r="A15797" s="2">
        <v>45708.749999999978</v>
      </c>
      <c r="B15797" s="1" t="s">
        <v>43</v>
      </c>
      <c r="C15797" s="1">
        <v>0</v>
      </c>
      <c r="D15797" t="str">
        <f>INDEX(Map!$A$2:$B$35, MATCH(Generation_Raw_Data!$B15797, Map!$A$2:$A$35, 0), 2)</f>
        <v>Haefling</v>
      </c>
      <c r="E15797" s="9"/>
    </row>
    <row r="15798" spans="1:5" x14ac:dyDescent="0.35">
      <c r="A15798" s="2">
        <v>45708.749999999978</v>
      </c>
      <c r="B15798" s="1" t="s">
        <v>41</v>
      </c>
      <c r="C15798" s="1">
        <v>0</v>
      </c>
      <c r="D15798" t="str">
        <f>INDEX(Map!$A$2:$B$35, MATCH(Generation_Raw_Data!$B15798, Map!$A$2:$A$35, 0), 2)</f>
        <v>Brown Solar</v>
      </c>
      <c r="E15798" s="9"/>
    </row>
    <row r="15799" spans="1:5" x14ac:dyDescent="0.35">
      <c r="A15799" s="2">
        <v>45708.749999999978</v>
      </c>
      <c r="B15799" s="1" t="s">
        <v>29</v>
      </c>
      <c r="C15799" s="1">
        <v>0</v>
      </c>
      <c r="D15799" t="str">
        <f>INDEX(Map!$A$2:$B$35, MATCH(Generation_Raw_Data!$B15799, Map!$A$2:$A$35, 0), 2)</f>
        <v>Brown 5</v>
      </c>
      <c r="E15799" s="9"/>
    </row>
    <row r="15800" spans="1:5" x14ac:dyDescent="0.35">
      <c r="A15800" s="2">
        <v>45708.749999999978</v>
      </c>
      <c r="B15800" s="1" t="s">
        <v>30</v>
      </c>
      <c r="C15800" s="1">
        <v>408</v>
      </c>
      <c r="D15800" t="str">
        <f>INDEX(Map!$A$2:$B$35, MATCH(Generation_Raw_Data!$B15800, Map!$A$2:$A$35, 0), 2)</f>
        <v>Brown 3</v>
      </c>
      <c r="E15800" s="9"/>
    </row>
    <row r="15801" spans="1:5" x14ac:dyDescent="0.35">
      <c r="A15801" s="2">
        <v>45708.749999999978</v>
      </c>
      <c r="B15801" s="1" t="s">
        <v>33</v>
      </c>
      <c r="C15801" s="1">
        <v>445</v>
      </c>
      <c r="D15801" t="str">
        <f>INDEX(Map!$A$2:$B$35, MATCH(Generation_Raw_Data!$B15801, Map!$A$2:$A$35, 0), 2)</f>
        <v>Ghent 2</v>
      </c>
      <c r="E15801" s="9"/>
    </row>
    <row r="15802" spans="1:5" x14ac:dyDescent="0.35">
      <c r="A15802" s="2">
        <v>45708.749999999978</v>
      </c>
      <c r="B15802" s="1" t="s">
        <v>31</v>
      </c>
      <c r="C15802" s="1">
        <v>482</v>
      </c>
      <c r="D15802" t="str">
        <f>INDEX(Map!$A$2:$B$35, MATCH(Generation_Raw_Data!$B15802, Map!$A$2:$A$35, 0), 2)</f>
        <v>Ghent 1</v>
      </c>
      <c r="E15802" s="9"/>
    </row>
    <row r="15803" spans="1:5" x14ac:dyDescent="0.35">
      <c r="A15803" s="2">
        <v>45708.749999999978</v>
      </c>
      <c r="B15803" s="1" t="s">
        <v>32</v>
      </c>
      <c r="C15803" s="1">
        <v>480</v>
      </c>
      <c r="D15803" t="str">
        <f>INDEX(Map!$A$2:$B$35, MATCH(Generation_Raw_Data!$B15803, Map!$A$2:$A$35, 0), 2)</f>
        <v>Ghent 3</v>
      </c>
      <c r="E15803" s="9"/>
    </row>
    <row r="15804" spans="1:5" x14ac:dyDescent="0.35">
      <c r="A15804" s="2">
        <v>45708.749999999978</v>
      </c>
      <c r="B15804" s="1" t="s">
        <v>34</v>
      </c>
      <c r="C15804" s="1">
        <v>484</v>
      </c>
      <c r="D15804" t="str">
        <f>INDEX(Map!$A$2:$B$35, MATCH(Generation_Raw_Data!$B15804, Map!$A$2:$A$35, 0), 2)</f>
        <v>Ghent 4</v>
      </c>
      <c r="E15804" s="9"/>
    </row>
    <row r="15805" spans="1:5" x14ac:dyDescent="0.35">
      <c r="A15805" s="2">
        <v>45708.749999999978</v>
      </c>
      <c r="B15805" s="1" t="s">
        <v>35</v>
      </c>
      <c r="C15805" s="1">
        <v>0</v>
      </c>
      <c r="D15805" t="str">
        <f>INDEX(Map!$A$2:$B$35, MATCH(Generation_Raw_Data!$B15805, Map!$A$2:$A$35, 0), 2)</f>
        <v>Simpsonville Solar</v>
      </c>
      <c r="E15805" s="9"/>
    </row>
    <row r="15806" spans="1:5" x14ac:dyDescent="0.35">
      <c r="A15806" s="2">
        <v>45708.749999999978</v>
      </c>
      <c r="B15806" s="1" t="s">
        <v>28</v>
      </c>
      <c r="C15806" s="1">
        <v>111</v>
      </c>
      <c r="D15806" t="str">
        <f>INDEX(Map!$A$2:$B$35, MATCH(Generation_Raw_Data!$B15806, Map!$A$2:$A$35, 0), 2)</f>
        <v>Brown 7</v>
      </c>
      <c r="E15806" s="9"/>
    </row>
    <row r="15807" spans="1:5" x14ac:dyDescent="0.35">
      <c r="A15807" s="2">
        <v>45708.749999999978</v>
      </c>
      <c r="B15807" s="1" t="s">
        <v>38</v>
      </c>
      <c r="C15807" s="1">
        <v>113</v>
      </c>
      <c r="D15807" t="str">
        <f>INDEX(Map!$A$2:$B$35, MATCH(Generation_Raw_Data!$B15807, Map!$A$2:$A$35, 0), 2)</f>
        <v>Brown 6</v>
      </c>
      <c r="E15807" s="9"/>
    </row>
    <row r="15808" spans="1:5" x14ac:dyDescent="0.35">
      <c r="A15808" s="2">
        <v>45708.749999999978</v>
      </c>
      <c r="B15808" s="1" t="s">
        <v>40</v>
      </c>
      <c r="C15808" s="1">
        <v>0</v>
      </c>
      <c r="D15808" t="str">
        <f>INDEX(Map!$A$2:$B$35, MATCH(Generation_Raw_Data!$B15808, Map!$A$2:$A$35, 0), 2)</f>
        <v>Brown 11</v>
      </c>
      <c r="E15808" s="9"/>
    </row>
    <row r="15809" spans="1:5" x14ac:dyDescent="0.35">
      <c r="A15809" s="2">
        <v>45708.749999999978</v>
      </c>
      <c r="B15809" s="1" t="s">
        <v>36</v>
      </c>
      <c r="C15809" s="1">
        <v>0</v>
      </c>
      <c r="D15809" t="str">
        <f>INDEX(Map!$A$2:$B$35, MATCH(Generation_Raw_Data!$B15809, Map!$A$2:$A$35, 0), 2)</f>
        <v>Brown 8</v>
      </c>
      <c r="E15809" s="9"/>
    </row>
    <row r="15810" spans="1:5" x14ac:dyDescent="0.35">
      <c r="A15810" s="2">
        <v>45708.749999999978</v>
      </c>
      <c r="B15810" s="1" t="s">
        <v>37</v>
      </c>
      <c r="C15810" s="1">
        <v>-1</v>
      </c>
      <c r="D15810" t="str">
        <f>INDEX(Map!$A$2:$B$35, MATCH(Generation_Raw_Data!$B15810, Map!$A$2:$A$35, 0), 2)</f>
        <v>Brown 9</v>
      </c>
      <c r="E15810" s="9"/>
    </row>
    <row r="15811" spans="1:5" x14ac:dyDescent="0.35">
      <c r="A15811" s="2">
        <v>45708.749999999978</v>
      </c>
      <c r="B15811" s="1" t="s">
        <v>39</v>
      </c>
      <c r="C15811" s="1">
        <v>0</v>
      </c>
      <c r="D15811" t="str">
        <f>INDEX(Map!$A$2:$B$35, MATCH(Generation_Raw_Data!$B15811, Map!$A$2:$A$35, 0), 2)</f>
        <v>Brown 10</v>
      </c>
      <c r="E15811" s="9"/>
    </row>
    <row r="15812" spans="1:5" x14ac:dyDescent="0.35">
      <c r="A15812" s="2">
        <v>45709.333333333336</v>
      </c>
      <c r="B15812" s="1" t="s">
        <v>61</v>
      </c>
      <c r="C15812" s="1">
        <v>0</v>
      </c>
      <c r="D15812" t="str">
        <f>INDEX(Map!$A$2:$B$35, MATCH(Generation_Raw_Data!$B15812, Map!$A$2:$A$35, 0), 2)</f>
        <v>Cane Run 7</v>
      </c>
      <c r="E15812" s="9"/>
    </row>
    <row r="15813" spans="1:5" x14ac:dyDescent="0.35">
      <c r="A15813" s="2">
        <v>45709.333333333336</v>
      </c>
      <c r="B15813" s="1" t="s">
        <v>59</v>
      </c>
      <c r="C15813" s="1">
        <v>0</v>
      </c>
      <c r="D15813" t="str">
        <f>INDEX(Map!$A$2:$B$35, MATCH(Generation_Raw_Data!$B15813, Map!$A$2:$A$35, 0), 2)</f>
        <v>Cane Run 7</v>
      </c>
      <c r="E15813" s="9"/>
    </row>
    <row r="15814" spans="1:5" x14ac:dyDescent="0.35">
      <c r="A15814" s="2">
        <v>45709.333333333336</v>
      </c>
      <c r="B15814" s="1" t="s">
        <v>60</v>
      </c>
      <c r="C15814" s="1">
        <v>0</v>
      </c>
      <c r="D15814" t="str">
        <f>INDEX(Map!$A$2:$B$35, MATCH(Generation_Raw_Data!$B15814, Map!$A$2:$A$35, 0), 2)</f>
        <v>Cane Run 7</v>
      </c>
      <c r="E15814" s="9"/>
    </row>
    <row r="15815" spans="1:5" x14ac:dyDescent="0.35">
      <c r="A15815" s="2">
        <v>45709.333333333336</v>
      </c>
      <c r="B15815" s="1" t="s">
        <v>46</v>
      </c>
      <c r="C15815" s="1">
        <v>0</v>
      </c>
      <c r="D15815" t="str">
        <f>INDEX(Map!$A$2:$B$35, MATCH(Generation_Raw_Data!$B15815, Map!$A$2:$A$35, 0), 2)</f>
        <v>Ohio Falls</v>
      </c>
      <c r="E15815" s="9"/>
    </row>
    <row r="15816" spans="1:5" x14ac:dyDescent="0.35">
      <c r="A15816" s="2">
        <v>45709.333333333336</v>
      </c>
      <c r="B15816" s="1" t="s">
        <v>57</v>
      </c>
      <c r="C15816" s="1">
        <v>0</v>
      </c>
      <c r="D15816" t="str">
        <f>INDEX(Map!$A$2:$B$35, MATCH(Generation_Raw_Data!$B15816, Map!$A$2:$A$35, 0), 2)</f>
        <v>Mill Creek 1</v>
      </c>
      <c r="E15816" s="9"/>
    </row>
    <row r="15817" spans="1:5" x14ac:dyDescent="0.35">
      <c r="A15817" s="2">
        <v>45709.333333333336</v>
      </c>
      <c r="B15817" s="1" t="s">
        <v>55</v>
      </c>
      <c r="C15817" s="1">
        <v>0</v>
      </c>
      <c r="D15817" t="str">
        <f>INDEX(Map!$A$2:$B$35, MATCH(Generation_Raw_Data!$B15817, Map!$A$2:$A$35, 0), 2)</f>
        <v>Paddy's Run 12</v>
      </c>
      <c r="E15817" s="9"/>
    </row>
    <row r="15818" spans="1:5" x14ac:dyDescent="0.35">
      <c r="A15818" s="2">
        <v>45709.333333333336</v>
      </c>
      <c r="B15818" s="1" t="s">
        <v>56</v>
      </c>
      <c r="C15818" s="1">
        <v>99.7</v>
      </c>
      <c r="D15818" t="str">
        <f>INDEX(Map!$A$2:$B$35, MATCH(Generation_Raw_Data!$B15818, Map!$A$2:$A$35, 0), 2)</f>
        <v>Paddy's Run 13</v>
      </c>
      <c r="E15818" s="9"/>
    </row>
    <row r="15819" spans="1:5" x14ac:dyDescent="0.35">
      <c r="A15819" s="2">
        <v>45709.333333333336</v>
      </c>
      <c r="B15819" s="1" t="s">
        <v>58</v>
      </c>
      <c r="C15819" s="1">
        <v>299.2</v>
      </c>
      <c r="D15819" t="str">
        <f>INDEX(Map!$A$2:$B$35, MATCH(Generation_Raw_Data!$B15819, Map!$A$2:$A$35, 0), 2)</f>
        <v>Mill Creek 2</v>
      </c>
      <c r="E15819" s="9"/>
    </row>
    <row r="15820" spans="1:5" x14ac:dyDescent="0.35">
      <c r="A15820" s="2">
        <v>45709.333333333336</v>
      </c>
      <c r="B15820" s="1" t="s">
        <v>53</v>
      </c>
      <c r="C15820" s="1">
        <v>393.9</v>
      </c>
      <c r="D15820" t="str">
        <f>INDEX(Map!$A$2:$B$35, MATCH(Generation_Raw_Data!$B15820, Map!$A$2:$A$35, 0), 2)</f>
        <v>Mill Creek 3</v>
      </c>
      <c r="E15820" s="9"/>
    </row>
    <row r="15821" spans="1:5" x14ac:dyDescent="0.35">
      <c r="A15821" s="2">
        <v>45709.333333333336</v>
      </c>
      <c r="B15821" s="1" t="s">
        <v>54</v>
      </c>
      <c r="C15821" s="1">
        <v>489.4</v>
      </c>
      <c r="D15821" t="str">
        <f>INDEX(Map!$A$2:$B$35, MATCH(Generation_Raw_Data!$B15821, Map!$A$2:$A$35, 0), 2)</f>
        <v>Mill Creek 4</v>
      </c>
      <c r="E15821" s="9"/>
    </row>
    <row r="15822" spans="1:5" x14ac:dyDescent="0.35">
      <c r="A15822" s="2">
        <v>45709.333333333336</v>
      </c>
      <c r="B15822" s="1" t="s">
        <v>49</v>
      </c>
      <c r="C15822" s="1">
        <v>101.3061</v>
      </c>
      <c r="D15822" t="str">
        <f>INDEX(Map!$A$2:$B$35, MATCH(Generation_Raw_Data!$B15822, Map!$A$2:$A$35, 0), 2)</f>
        <v>Trimble County 7</v>
      </c>
      <c r="E15822" s="9"/>
    </row>
    <row r="15823" spans="1:5" x14ac:dyDescent="0.35">
      <c r="A15823" s="2">
        <v>45709.333333333336</v>
      </c>
      <c r="B15823" s="1" t="s">
        <v>50</v>
      </c>
      <c r="C15823" s="1">
        <v>117.1973</v>
      </c>
      <c r="D15823" t="str">
        <f>INDEX(Map!$A$2:$B$35, MATCH(Generation_Raw_Data!$B15823, Map!$A$2:$A$35, 0), 2)</f>
        <v>Trimble County 8</v>
      </c>
      <c r="E15823" s="9"/>
    </row>
    <row r="15824" spans="1:5" x14ac:dyDescent="0.35">
      <c r="A15824" s="2">
        <v>45709.333333333336</v>
      </c>
      <c r="B15824" s="1" t="s">
        <v>51</v>
      </c>
      <c r="C15824" s="1">
        <v>103.2925</v>
      </c>
      <c r="D15824" t="str">
        <f>INDEX(Map!$A$2:$B$35, MATCH(Generation_Raw_Data!$B15824, Map!$A$2:$A$35, 0), 2)</f>
        <v>Trimble County 9</v>
      </c>
      <c r="E15824" s="9"/>
    </row>
    <row r="15825" spans="1:5" x14ac:dyDescent="0.35">
      <c r="A15825" s="2">
        <v>45709.333333333336</v>
      </c>
      <c r="B15825" s="1" t="s">
        <v>48</v>
      </c>
      <c r="C15825" s="1">
        <v>0</v>
      </c>
      <c r="D15825" t="str">
        <f>INDEX(Map!$A$2:$B$35, MATCH(Generation_Raw_Data!$B15825, Map!$A$2:$A$35, 0), 2)</f>
        <v>Trimble County 6</v>
      </c>
      <c r="E15825" s="9"/>
    </row>
    <row r="15826" spans="1:5" x14ac:dyDescent="0.35">
      <c r="A15826" s="2">
        <v>45709.333333333336</v>
      </c>
      <c r="B15826" s="1" t="s">
        <v>47</v>
      </c>
      <c r="C15826" s="1">
        <v>116.2041</v>
      </c>
      <c r="D15826" t="str">
        <f>INDEX(Map!$A$2:$B$35, MATCH(Generation_Raw_Data!$B15826, Map!$A$2:$A$35, 0), 2)</f>
        <v>Trimble County 5</v>
      </c>
      <c r="E15826" s="9"/>
    </row>
    <row r="15827" spans="1:5" x14ac:dyDescent="0.35">
      <c r="A15827" s="2">
        <v>45709.333333333336</v>
      </c>
      <c r="B15827" s="1" t="s">
        <v>44</v>
      </c>
      <c r="C15827" s="1">
        <v>765</v>
      </c>
      <c r="D15827" t="str">
        <f>INDEX(Map!$A$2:$B$35, MATCH(Generation_Raw_Data!$B15827, Map!$A$2:$A$35, 0), 2)</f>
        <v>Trimble County 2</v>
      </c>
      <c r="E15827" s="9"/>
    </row>
    <row r="15828" spans="1:5" x14ac:dyDescent="0.35">
      <c r="A15828" s="2">
        <v>45709.333333333336</v>
      </c>
      <c r="B15828" s="1" t="s">
        <v>45</v>
      </c>
      <c r="C15828" s="1">
        <v>491.1</v>
      </c>
      <c r="D15828" t="str">
        <f>INDEX(Map!$A$2:$B$35, MATCH(Generation_Raw_Data!$B15828, Map!$A$2:$A$35, 0), 2)</f>
        <v>Trimble County 1</v>
      </c>
      <c r="E15828" s="9"/>
    </row>
    <row r="15829" spans="1:5" x14ac:dyDescent="0.35">
      <c r="A15829" s="2">
        <v>45709.333333333336</v>
      </c>
      <c r="B15829" s="1" t="s">
        <v>52</v>
      </c>
      <c r="C15829" s="1">
        <v>0</v>
      </c>
      <c r="D15829" t="str">
        <f>INDEX(Map!$A$2:$B$35, MATCH(Generation_Raw_Data!$B15829, Map!$A$2:$A$35, 0), 2)</f>
        <v>Trimble County 10</v>
      </c>
      <c r="E15829" s="9"/>
    </row>
    <row r="15830" spans="1:5" x14ac:dyDescent="0.35">
      <c r="A15830" s="2">
        <v>45709.333333333336</v>
      </c>
      <c r="B15830" s="1" t="s">
        <v>42</v>
      </c>
      <c r="C15830" s="1">
        <v>32</v>
      </c>
      <c r="D15830" t="str">
        <f>INDEX(Map!$A$2:$B$35, MATCH(Generation_Raw_Data!$B15830, Map!$A$2:$A$35, 0), 2)</f>
        <v>Dix Dam</v>
      </c>
      <c r="E15830" s="9"/>
    </row>
    <row r="15831" spans="1:5" x14ac:dyDescent="0.35">
      <c r="A15831" s="2">
        <v>45709.333333333336</v>
      </c>
      <c r="B15831" s="1" t="s">
        <v>43</v>
      </c>
      <c r="C15831" s="1">
        <v>0</v>
      </c>
      <c r="D15831" t="str">
        <f>INDEX(Map!$A$2:$B$35, MATCH(Generation_Raw_Data!$B15831, Map!$A$2:$A$35, 0), 2)</f>
        <v>Haefling</v>
      </c>
      <c r="E15831" s="9"/>
    </row>
    <row r="15832" spans="1:5" x14ac:dyDescent="0.35">
      <c r="A15832" s="2">
        <v>45709.333333333336</v>
      </c>
      <c r="B15832" s="1" t="s">
        <v>41</v>
      </c>
      <c r="C15832" s="1">
        <v>0.4</v>
      </c>
      <c r="D15832" t="str">
        <f>INDEX(Map!$A$2:$B$35, MATCH(Generation_Raw_Data!$B15832, Map!$A$2:$A$35, 0), 2)</f>
        <v>Brown Solar</v>
      </c>
      <c r="E15832" s="9"/>
    </row>
    <row r="15833" spans="1:5" x14ac:dyDescent="0.35">
      <c r="A15833" s="2">
        <v>45709.333333333336</v>
      </c>
      <c r="B15833" s="1" t="s">
        <v>32</v>
      </c>
      <c r="C15833" s="1">
        <v>480</v>
      </c>
      <c r="D15833" t="str">
        <f>INDEX(Map!$A$2:$B$35, MATCH(Generation_Raw_Data!$B15833, Map!$A$2:$A$35, 0), 2)</f>
        <v>Ghent 3</v>
      </c>
      <c r="E15833" s="9"/>
    </row>
    <row r="15834" spans="1:5" x14ac:dyDescent="0.35">
      <c r="A15834" s="2">
        <v>45709.333333333336</v>
      </c>
      <c r="B15834" s="1" t="s">
        <v>31</v>
      </c>
      <c r="C15834" s="1">
        <v>483</v>
      </c>
      <c r="D15834" t="str">
        <f>INDEX(Map!$A$2:$B$35, MATCH(Generation_Raw_Data!$B15834, Map!$A$2:$A$35, 0), 2)</f>
        <v>Ghent 1</v>
      </c>
      <c r="E15834" s="9"/>
    </row>
    <row r="15835" spans="1:5" x14ac:dyDescent="0.35">
      <c r="A15835" s="2">
        <v>45709.333333333336</v>
      </c>
      <c r="B15835" s="1" t="s">
        <v>33</v>
      </c>
      <c r="C15835" s="1">
        <v>442</v>
      </c>
      <c r="D15835" t="str">
        <f>INDEX(Map!$A$2:$B$35, MATCH(Generation_Raw_Data!$B15835, Map!$A$2:$A$35, 0), 2)</f>
        <v>Ghent 2</v>
      </c>
      <c r="E15835" s="9"/>
    </row>
    <row r="15836" spans="1:5" x14ac:dyDescent="0.35">
      <c r="A15836" s="2">
        <v>45709.333333333336</v>
      </c>
      <c r="B15836" s="1" t="s">
        <v>30</v>
      </c>
      <c r="C15836" s="1">
        <v>411</v>
      </c>
      <c r="D15836" t="str">
        <f>INDEX(Map!$A$2:$B$35, MATCH(Generation_Raw_Data!$B15836, Map!$A$2:$A$35, 0), 2)</f>
        <v>Brown 3</v>
      </c>
      <c r="E15836" s="9"/>
    </row>
    <row r="15837" spans="1:5" x14ac:dyDescent="0.35">
      <c r="A15837" s="2">
        <v>45709.333333333336</v>
      </c>
      <c r="B15837" s="1" t="s">
        <v>29</v>
      </c>
      <c r="C15837" s="1">
        <v>125</v>
      </c>
      <c r="D15837" t="str">
        <f>INDEX(Map!$A$2:$B$35, MATCH(Generation_Raw_Data!$B15837, Map!$A$2:$A$35, 0), 2)</f>
        <v>Brown 5</v>
      </c>
      <c r="E15837" s="9"/>
    </row>
    <row r="15838" spans="1:5" x14ac:dyDescent="0.35">
      <c r="A15838" s="2">
        <v>45709.333333333336</v>
      </c>
      <c r="B15838" s="1" t="s">
        <v>34</v>
      </c>
      <c r="C15838" s="1">
        <v>487</v>
      </c>
      <c r="D15838" t="str">
        <f>INDEX(Map!$A$2:$B$35, MATCH(Generation_Raw_Data!$B15838, Map!$A$2:$A$35, 0), 2)</f>
        <v>Ghent 4</v>
      </c>
      <c r="E15838" s="9"/>
    </row>
    <row r="15839" spans="1:5" x14ac:dyDescent="0.35">
      <c r="A15839" s="2">
        <v>45709.333333333336</v>
      </c>
      <c r="B15839" s="1" t="s">
        <v>35</v>
      </c>
      <c r="C15839" s="1">
        <v>0.2</v>
      </c>
      <c r="D15839" t="str">
        <f>INDEX(Map!$A$2:$B$35, MATCH(Generation_Raw_Data!$B15839, Map!$A$2:$A$35, 0), 2)</f>
        <v>Simpsonville Solar</v>
      </c>
      <c r="E15839" s="9"/>
    </row>
    <row r="15840" spans="1:5" x14ac:dyDescent="0.35">
      <c r="A15840" s="2">
        <v>45709.333333333336</v>
      </c>
      <c r="B15840" s="1" t="s">
        <v>39</v>
      </c>
      <c r="C15840" s="1">
        <v>0</v>
      </c>
      <c r="D15840" t="str">
        <f>INDEX(Map!$A$2:$B$35, MATCH(Generation_Raw_Data!$B15840, Map!$A$2:$A$35, 0), 2)</f>
        <v>Brown 10</v>
      </c>
      <c r="E15840" s="9"/>
    </row>
    <row r="15841" spans="1:5" x14ac:dyDescent="0.35">
      <c r="A15841" s="2">
        <v>45709.333333333336</v>
      </c>
      <c r="B15841" s="1" t="s">
        <v>37</v>
      </c>
      <c r="C15841" s="1">
        <v>0</v>
      </c>
      <c r="D15841" t="str">
        <f>INDEX(Map!$A$2:$B$35, MATCH(Generation_Raw_Data!$B15841, Map!$A$2:$A$35, 0), 2)</f>
        <v>Brown 9</v>
      </c>
      <c r="E15841" s="9"/>
    </row>
    <row r="15842" spans="1:5" x14ac:dyDescent="0.35">
      <c r="A15842" s="2">
        <v>45709.333333333336</v>
      </c>
      <c r="B15842" s="1" t="s">
        <v>36</v>
      </c>
      <c r="C15842" s="1">
        <v>0</v>
      </c>
      <c r="D15842" t="str">
        <f>INDEX(Map!$A$2:$B$35, MATCH(Generation_Raw_Data!$B15842, Map!$A$2:$A$35, 0), 2)</f>
        <v>Brown 8</v>
      </c>
      <c r="E15842" s="9"/>
    </row>
    <row r="15843" spans="1:5" x14ac:dyDescent="0.35">
      <c r="A15843" s="2">
        <v>45709.333333333336</v>
      </c>
      <c r="B15843" s="1" t="s">
        <v>40</v>
      </c>
      <c r="C15843" s="1">
        <v>0</v>
      </c>
      <c r="D15843" t="str">
        <f>INDEX(Map!$A$2:$B$35, MATCH(Generation_Raw_Data!$B15843, Map!$A$2:$A$35, 0), 2)</f>
        <v>Brown 11</v>
      </c>
      <c r="E15843" s="9"/>
    </row>
    <row r="15844" spans="1:5" x14ac:dyDescent="0.35">
      <c r="A15844" s="2">
        <v>45709.333333333336</v>
      </c>
      <c r="B15844" s="1" t="s">
        <v>38</v>
      </c>
      <c r="C15844" s="1">
        <v>165</v>
      </c>
      <c r="D15844" t="str">
        <f>INDEX(Map!$A$2:$B$35, MATCH(Generation_Raw_Data!$B15844, Map!$A$2:$A$35, 0), 2)</f>
        <v>Brown 6</v>
      </c>
      <c r="E15844" s="9"/>
    </row>
    <row r="15845" spans="1:5" x14ac:dyDescent="0.35">
      <c r="A15845" s="2">
        <v>45709.333333333336</v>
      </c>
      <c r="B15845" s="1" t="s">
        <v>28</v>
      </c>
      <c r="C15845" s="1">
        <v>164</v>
      </c>
      <c r="D15845" t="str">
        <f>INDEX(Map!$A$2:$B$35, MATCH(Generation_Raw_Data!$B15845, Map!$A$2:$A$35, 0), 2)</f>
        <v>Brown 7</v>
      </c>
      <c r="E15845" s="9"/>
    </row>
    <row r="15846" spans="1:5" x14ac:dyDescent="0.35">
      <c r="A15846" s="2">
        <v>45709.375</v>
      </c>
      <c r="B15846" s="1" t="s">
        <v>59</v>
      </c>
      <c r="C15846" s="1">
        <v>0</v>
      </c>
      <c r="D15846" t="str">
        <f>INDEX(Map!$A$2:$B$35, MATCH(Generation_Raw_Data!$B15846, Map!$A$2:$A$35, 0), 2)</f>
        <v>Cane Run 7</v>
      </c>
      <c r="E15846" s="9"/>
    </row>
    <row r="15847" spans="1:5" x14ac:dyDescent="0.35">
      <c r="A15847" s="2">
        <v>45709.375</v>
      </c>
      <c r="B15847" s="1" t="s">
        <v>61</v>
      </c>
      <c r="C15847" s="1">
        <v>0</v>
      </c>
      <c r="D15847" t="str">
        <f>INDEX(Map!$A$2:$B$35, MATCH(Generation_Raw_Data!$B15847, Map!$A$2:$A$35, 0), 2)</f>
        <v>Cane Run 7</v>
      </c>
      <c r="E15847" s="9"/>
    </row>
    <row r="15848" spans="1:5" x14ac:dyDescent="0.35">
      <c r="A15848" s="2">
        <v>45709.375</v>
      </c>
      <c r="B15848" s="1" t="s">
        <v>60</v>
      </c>
      <c r="C15848" s="1">
        <v>0</v>
      </c>
      <c r="D15848" t="str">
        <f>INDEX(Map!$A$2:$B$35, MATCH(Generation_Raw_Data!$B15848, Map!$A$2:$A$35, 0), 2)</f>
        <v>Cane Run 7</v>
      </c>
      <c r="E15848" s="9"/>
    </row>
    <row r="15849" spans="1:5" x14ac:dyDescent="0.35">
      <c r="A15849" s="2">
        <v>45709.375</v>
      </c>
      <c r="B15849" s="1" t="s">
        <v>57</v>
      </c>
      <c r="C15849" s="1">
        <v>0</v>
      </c>
      <c r="D15849" t="str">
        <f>INDEX(Map!$A$2:$B$35, MATCH(Generation_Raw_Data!$B15849, Map!$A$2:$A$35, 0), 2)</f>
        <v>Mill Creek 1</v>
      </c>
      <c r="E15849" s="9"/>
    </row>
    <row r="15850" spans="1:5" x14ac:dyDescent="0.35">
      <c r="A15850" s="2">
        <v>45709.375</v>
      </c>
      <c r="B15850" s="1" t="s">
        <v>56</v>
      </c>
      <c r="C15850" s="1">
        <v>76.7</v>
      </c>
      <c r="D15850" t="str">
        <f>INDEX(Map!$A$2:$B$35, MATCH(Generation_Raw_Data!$B15850, Map!$A$2:$A$35, 0), 2)</f>
        <v>Paddy's Run 13</v>
      </c>
      <c r="E15850" s="9"/>
    </row>
    <row r="15851" spans="1:5" x14ac:dyDescent="0.35">
      <c r="A15851" s="2">
        <v>45709.375</v>
      </c>
      <c r="B15851" s="1" t="s">
        <v>55</v>
      </c>
      <c r="C15851" s="1">
        <v>0</v>
      </c>
      <c r="D15851" t="str">
        <f>INDEX(Map!$A$2:$B$35, MATCH(Generation_Raw_Data!$B15851, Map!$A$2:$A$35, 0), 2)</f>
        <v>Paddy's Run 12</v>
      </c>
      <c r="E15851" s="9"/>
    </row>
    <row r="15852" spans="1:5" x14ac:dyDescent="0.35">
      <c r="A15852" s="2">
        <v>45709.375</v>
      </c>
      <c r="B15852" s="1" t="s">
        <v>54</v>
      </c>
      <c r="C15852" s="1">
        <v>487.8</v>
      </c>
      <c r="D15852" t="str">
        <f>INDEX(Map!$A$2:$B$35, MATCH(Generation_Raw_Data!$B15852, Map!$A$2:$A$35, 0), 2)</f>
        <v>Mill Creek 4</v>
      </c>
      <c r="E15852" s="9"/>
    </row>
    <row r="15853" spans="1:5" x14ac:dyDescent="0.35">
      <c r="A15853" s="2">
        <v>45709.375</v>
      </c>
      <c r="B15853" s="1" t="s">
        <v>53</v>
      </c>
      <c r="C15853" s="1">
        <v>391.1</v>
      </c>
      <c r="D15853" t="str">
        <f>INDEX(Map!$A$2:$B$35, MATCH(Generation_Raw_Data!$B15853, Map!$A$2:$A$35, 0), 2)</f>
        <v>Mill Creek 3</v>
      </c>
      <c r="E15853" s="9"/>
    </row>
    <row r="15854" spans="1:5" x14ac:dyDescent="0.35">
      <c r="A15854" s="2">
        <v>45709.375</v>
      </c>
      <c r="B15854" s="1" t="s">
        <v>58</v>
      </c>
      <c r="C15854" s="1">
        <v>298.60000000000002</v>
      </c>
      <c r="D15854" t="str">
        <f>INDEX(Map!$A$2:$B$35, MATCH(Generation_Raw_Data!$B15854, Map!$A$2:$A$35, 0), 2)</f>
        <v>Mill Creek 2</v>
      </c>
      <c r="E15854" s="9"/>
    </row>
    <row r="15855" spans="1:5" x14ac:dyDescent="0.35">
      <c r="A15855" s="2">
        <v>45709.375</v>
      </c>
      <c r="B15855" s="1" t="s">
        <v>44</v>
      </c>
      <c r="C15855" s="1">
        <v>765.4</v>
      </c>
      <c r="D15855" t="str">
        <f>INDEX(Map!$A$2:$B$35, MATCH(Generation_Raw_Data!$B15855, Map!$A$2:$A$35, 0), 2)</f>
        <v>Trimble County 2</v>
      </c>
      <c r="E15855" s="9"/>
    </row>
    <row r="15856" spans="1:5" x14ac:dyDescent="0.35">
      <c r="A15856" s="2">
        <v>45709.375</v>
      </c>
      <c r="B15856" s="1" t="s">
        <v>47</v>
      </c>
      <c r="C15856" s="1">
        <v>93.245999999999995</v>
      </c>
      <c r="D15856" t="str">
        <f>INDEX(Map!$A$2:$B$35, MATCH(Generation_Raw_Data!$B15856, Map!$A$2:$A$35, 0), 2)</f>
        <v>Trimble County 5</v>
      </c>
      <c r="E15856" s="9"/>
    </row>
    <row r="15857" spans="1:5" x14ac:dyDescent="0.35">
      <c r="A15857" s="2">
        <v>45709.375</v>
      </c>
      <c r="B15857" s="1" t="s">
        <v>48</v>
      </c>
      <c r="C15857" s="1">
        <v>0</v>
      </c>
      <c r="D15857" t="str">
        <f>INDEX(Map!$A$2:$B$35, MATCH(Generation_Raw_Data!$B15857, Map!$A$2:$A$35, 0), 2)</f>
        <v>Trimble County 6</v>
      </c>
      <c r="E15857" s="9"/>
    </row>
    <row r="15858" spans="1:5" x14ac:dyDescent="0.35">
      <c r="A15858" s="2">
        <v>45709.375</v>
      </c>
      <c r="B15858" s="1" t="s">
        <v>49</v>
      </c>
      <c r="C15858" s="1">
        <v>92.254000000000005</v>
      </c>
      <c r="D15858" t="str">
        <f>INDEX(Map!$A$2:$B$35, MATCH(Generation_Raw_Data!$B15858, Map!$A$2:$A$35, 0), 2)</f>
        <v>Trimble County 7</v>
      </c>
      <c r="E15858" s="9"/>
    </row>
    <row r="15859" spans="1:5" x14ac:dyDescent="0.35">
      <c r="A15859" s="2">
        <v>45709.375</v>
      </c>
      <c r="B15859" s="1" t="s">
        <v>46</v>
      </c>
      <c r="C15859" s="1">
        <v>0</v>
      </c>
      <c r="D15859" t="str">
        <f>INDEX(Map!$A$2:$B$35, MATCH(Generation_Raw_Data!$B15859, Map!$A$2:$A$35, 0), 2)</f>
        <v>Ohio Falls</v>
      </c>
      <c r="E15859" s="9"/>
    </row>
    <row r="15860" spans="1:5" x14ac:dyDescent="0.35">
      <c r="A15860" s="2">
        <v>45709.375</v>
      </c>
      <c r="B15860" s="1" t="s">
        <v>45</v>
      </c>
      <c r="C15860" s="1">
        <v>488.1</v>
      </c>
      <c r="D15860" t="str">
        <f>INDEX(Map!$A$2:$B$35, MATCH(Generation_Raw_Data!$B15860, Map!$A$2:$A$35, 0), 2)</f>
        <v>Trimble County 1</v>
      </c>
      <c r="E15860" s="9"/>
    </row>
    <row r="15861" spans="1:5" x14ac:dyDescent="0.35">
      <c r="A15861" s="2">
        <v>45709.375</v>
      </c>
      <c r="B15861" s="1" t="s">
        <v>50</v>
      </c>
      <c r="C15861" s="1">
        <v>92.254000000000005</v>
      </c>
      <c r="D15861" t="str">
        <f>INDEX(Map!$A$2:$B$35, MATCH(Generation_Raw_Data!$B15861, Map!$A$2:$A$35, 0), 2)</f>
        <v>Trimble County 8</v>
      </c>
      <c r="E15861" s="9"/>
    </row>
    <row r="15862" spans="1:5" x14ac:dyDescent="0.35">
      <c r="A15862" s="2">
        <v>45709.375</v>
      </c>
      <c r="B15862" s="1" t="s">
        <v>51</v>
      </c>
      <c r="C15862" s="1">
        <v>93.245999999999995</v>
      </c>
      <c r="D15862" t="str">
        <f>INDEX(Map!$A$2:$B$35, MATCH(Generation_Raw_Data!$B15862, Map!$A$2:$A$35, 0), 2)</f>
        <v>Trimble County 9</v>
      </c>
      <c r="E15862" s="9"/>
    </row>
    <row r="15863" spans="1:5" x14ac:dyDescent="0.35">
      <c r="A15863" s="2">
        <v>45709.375</v>
      </c>
      <c r="B15863" s="1" t="s">
        <v>52</v>
      </c>
      <c r="C15863" s="1">
        <v>0</v>
      </c>
      <c r="D15863" t="str">
        <f>INDEX(Map!$A$2:$B$35, MATCH(Generation_Raw_Data!$B15863, Map!$A$2:$A$35, 0), 2)</f>
        <v>Trimble County 10</v>
      </c>
      <c r="E15863" s="9"/>
    </row>
    <row r="15864" spans="1:5" x14ac:dyDescent="0.35">
      <c r="A15864" s="2">
        <v>45709.375</v>
      </c>
      <c r="B15864" s="1" t="s">
        <v>43</v>
      </c>
      <c r="C15864" s="1">
        <v>0</v>
      </c>
      <c r="D15864" t="str">
        <f>INDEX(Map!$A$2:$B$35, MATCH(Generation_Raw_Data!$B15864, Map!$A$2:$A$35, 0), 2)</f>
        <v>Haefling</v>
      </c>
      <c r="E15864" s="9"/>
    </row>
    <row r="15865" spans="1:5" x14ac:dyDescent="0.35">
      <c r="A15865" s="2">
        <v>45709.375</v>
      </c>
      <c r="B15865" s="1" t="s">
        <v>42</v>
      </c>
      <c r="C15865" s="1">
        <v>32</v>
      </c>
      <c r="D15865" t="str">
        <f>INDEX(Map!$A$2:$B$35, MATCH(Generation_Raw_Data!$B15865, Map!$A$2:$A$35, 0), 2)</f>
        <v>Dix Dam</v>
      </c>
      <c r="E15865" s="9"/>
    </row>
    <row r="15866" spans="1:5" x14ac:dyDescent="0.35">
      <c r="A15866" s="2">
        <v>45709.375</v>
      </c>
      <c r="B15866" s="1" t="s">
        <v>41</v>
      </c>
      <c r="C15866" s="1">
        <v>0.7</v>
      </c>
      <c r="D15866" t="str">
        <f>INDEX(Map!$A$2:$B$35, MATCH(Generation_Raw_Data!$B15866, Map!$A$2:$A$35, 0), 2)</f>
        <v>Brown Solar</v>
      </c>
      <c r="E15866" s="9"/>
    </row>
    <row r="15867" spans="1:5" x14ac:dyDescent="0.35">
      <c r="A15867" s="2">
        <v>45709.375</v>
      </c>
      <c r="B15867" s="1" t="s">
        <v>29</v>
      </c>
      <c r="C15867" s="1">
        <v>87</v>
      </c>
      <c r="D15867" t="str">
        <f>INDEX(Map!$A$2:$B$35, MATCH(Generation_Raw_Data!$B15867, Map!$A$2:$A$35, 0), 2)</f>
        <v>Brown 5</v>
      </c>
      <c r="E15867" s="9"/>
    </row>
    <row r="15868" spans="1:5" x14ac:dyDescent="0.35">
      <c r="A15868" s="2">
        <v>45709.375</v>
      </c>
      <c r="B15868" s="1" t="s">
        <v>30</v>
      </c>
      <c r="C15868" s="1">
        <v>387</v>
      </c>
      <c r="D15868" t="str">
        <f>INDEX(Map!$A$2:$B$35, MATCH(Generation_Raw_Data!$B15868, Map!$A$2:$A$35, 0), 2)</f>
        <v>Brown 3</v>
      </c>
      <c r="E15868" s="9"/>
    </row>
    <row r="15869" spans="1:5" x14ac:dyDescent="0.35">
      <c r="A15869" s="2">
        <v>45709.375</v>
      </c>
      <c r="B15869" s="1" t="s">
        <v>33</v>
      </c>
      <c r="C15869" s="1">
        <v>476.75</v>
      </c>
      <c r="D15869" t="str">
        <f>INDEX(Map!$A$2:$B$35, MATCH(Generation_Raw_Data!$B15869, Map!$A$2:$A$35, 0), 2)</f>
        <v>Ghent 2</v>
      </c>
      <c r="E15869" s="9"/>
    </row>
    <row r="15870" spans="1:5" x14ac:dyDescent="0.35">
      <c r="A15870" s="2">
        <v>45709.375</v>
      </c>
      <c r="B15870" s="1" t="s">
        <v>31</v>
      </c>
      <c r="C15870" s="1">
        <v>482.75</v>
      </c>
      <c r="D15870" t="str">
        <f>INDEX(Map!$A$2:$B$35, MATCH(Generation_Raw_Data!$B15870, Map!$A$2:$A$35, 0), 2)</f>
        <v>Ghent 1</v>
      </c>
      <c r="E15870" s="9"/>
    </row>
    <row r="15871" spans="1:5" x14ac:dyDescent="0.35">
      <c r="A15871" s="2">
        <v>45709.375</v>
      </c>
      <c r="B15871" s="1" t="s">
        <v>32</v>
      </c>
      <c r="C15871" s="1">
        <v>464.75</v>
      </c>
      <c r="D15871" t="str">
        <f>INDEX(Map!$A$2:$B$35, MATCH(Generation_Raw_Data!$B15871, Map!$A$2:$A$35, 0), 2)</f>
        <v>Ghent 3</v>
      </c>
      <c r="E15871" s="9"/>
    </row>
    <row r="15872" spans="1:5" x14ac:dyDescent="0.35">
      <c r="A15872" s="2">
        <v>45709.375</v>
      </c>
      <c r="B15872" s="1" t="s">
        <v>34</v>
      </c>
      <c r="C15872" s="1">
        <v>455.75</v>
      </c>
      <c r="D15872" t="str">
        <f>INDEX(Map!$A$2:$B$35, MATCH(Generation_Raw_Data!$B15872, Map!$A$2:$A$35, 0), 2)</f>
        <v>Ghent 4</v>
      </c>
      <c r="E15872" s="9"/>
    </row>
    <row r="15873" spans="1:5" x14ac:dyDescent="0.35">
      <c r="A15873" s="2">
        <v>45709.375</v>
      </c>
      <c r="B15873" s="1" t="s">
        <v>35</v>
      </c>
      <c r="C15873" s="1">
        <v>0.3</v>
      </c>
      <c r="D15873" t="str">
        <f>INDEX(Map!$A$2:$B$35, MATCH(Generation_Raw_Data!$B15873, Map!$A$2:$A$35, 0), 2)</f>
        <v>Simpsonville Solar</v>
      </c>
      <c r="E15873" s="9"/>
    </row>
    <row r="15874" spans="1:5" x14ac:dyDescent="0.35">
      <c r="A15874" s="2">
        <v>45709.375</v>
      </c>
      <c r="B15874" s="1" t="s">
        <v>28</v>
      </c>
      <c r="C15874" s="1">
        <v>160</v>
      </c>
      <c r="D15874" t="str">
        <f>INDEX(Map!$A$2:$B$35, MATCH(Generation_Raw_Data!$B15874, Map!$A$2:$A$35, 0), 2)</f>
        <v>Brown 7</v>
      </c>
      <c r="E15874" s="9"/>
    </row>
    <row r="15875" spans="1:5" x14ac:dyDescent="0.35">
      <c r="A15875" s="2">
        <v>45709.375</v>
      </c>
      <c r="B15875" s="1" t="s">
        <v>38</v>
      </c>
      <c r="C15875" s="1">
        <v>162</v>
      </c>
      <c r="D15875" t="str">
        <f>INDEX(Map!$A$2:$B$35, MATCH(Generation_Raw_Data!$B15875, Map!$A$2:$A$35, 0), 2)</f>
        <v>Brown 6</v>
      </c>
      <c r="E15875" s="9"/>
    </row>
    <row r="15876" spans="1:5" x14ac:dyDescent="0.35">
      <c r="A15876" s="2">
        <v>45709.375</v>
      </c>
      <c r="B15876" s="1" t="s">
        <v>40</v>
      </c>
      <c r="C15876" s="1">
        <v>0</v>
      </c>
      <c r="D15876" t="str">
        <f>INDEX(Map!$A$2:$B$35, MATCH(Generation_Raw_Data!$B15876, Map!$A$2:$A$35, 0), 2)</f>
        <v>Brown 11</v>
      </c>
      <c r="E15876" s="9"/>
    </row>
    <row r="15877" spans="1:5" x14ac:dyDescent="0.35">
      <c r="A15877" s="2">
        <v>45709.375</v>
      </c>
      <c r="B15877" s="1" t="s">
        <v>36</v>
      </c>
      <c r="C15877" s="1">
        <v>0</v>
      </c>
      <c r="D15877" t="str">
        <f>INDEX(Map!$A$2:$B$35, MATCH(Generation_Raw_Data!$B15877, Map!$A$2:$A$35, 0), 2)</f>
        <v>Brown 8</v>
      </c>
      <c r="E15877" s="9"/>
    </row>
    <row r="15878" spans="1:5" x14ac:dyDescent="0.35">
      <c r="A15878" s="2">
        <v>45709.375</v>
      </c>
      <c r="B15878" s="1" t="s">
        <v>37</v>
      </c>
      <c r="C15878" s="1">
        <v>0</v>
      </c>
      <c r="D15878" t="str">
        <f>INDEX(Map!$A$2:$B$35, MATCH(Generation_Raw_Data!$B15878, Map!$A$2:$A$35, 0), 2)</f>
        <v>Brown 9</v>
      </c>
      <c r="E15878" s="9"/>
    </row>
    <row r="15879" spans="1:5" x14ac:dyDescent="0.35">
      <c r="A15879" s="2">
        <v>45709.375</v>
      </c>
      <c r="B15879" s="1" t="s">
        <v>39</v>
      </c>
      <c r="C15879" s="1">
        <v>0</v>
      </c>
      <c r="D15879" t="str">
        <f>INDEX(Map!$A$2:$B$35, MATCH(Generation_Raw_Data!$B15879, Map!$A$2:$A$35, 0), 2)</f>
        <v>Brown 10</v>
      </c>
      <c r="E15879" s="9"/>
    </row>
    <row r="15880" spans="1:5" x14ac:dyDescent="0.35">
      <c r="A15880" s="2">
        <v>45709.416666666664</v>
      </c>
      <c r="B15880" s="1" t="s">
        <v>61</v>
      </c>
      <c r="C15880" s="1">
        <v>0</v>
      </c>
      <c r="D15880" t="str">
        <f>INDEX(Map!$A$2:$B$35, MATCH(Generation_Raw_Data!$B15880, Map!$A$2:$A$35, 0), 2)</f>
        <v>Cane Run 7</v>
      </c>
      <c r="E15880" s="9"/>
    </row>
    <row r="15881" spans="1:5" x14ac:dyDescent="0.35">
      <c r="A15881" s="2">
        <v>45709.416666666664</v>
      </c>
      <c r="B15881" s="1" t="s">
        <v>59</v>
      </c>
      <c r="C15881" s="1">
        <v>0</v>
      </c>
      <c r="D15881" t="str">
        <f>INDEX(Map!$A$2:$B$35, MATCH(Generation_Raw_Data!$B15881, Map!$A$2:$A$35, 0), 2)</f>
        <v>Cane Run 7</v>
      </c>
      <c r="E15881" s="9"/>
    </row>
    <row r="15882" spans="1:5" x14ac:dyDescent="0.35">
      <c r="A15882" s="2">
        <v>45709.416666666664</v>
      </c>
      <c r="B15882" s="1" t="s">
        <v>57</v>
      </c>
      <c r="C15882" s="1">
        <v>0</v>
      </c>
      <c r="D15882" t="str">
        <f>INDEX(Map!$A$2:$B$35, MATCH(Generation_Raw_Data!$B15882, Map!$A$2:$A$35, 0), 2)</f>
        <v>Mill Creek 1</v>
      </c>
      <c r="E15882" s="9"/>
    </row>
    <row r="15883" spans="1:5" x14ac:dyDescent="0.35">
      <c r="A15883" s="2">
        <v>45709.416666666664</v>
      </c>
      <c r="B15883" s="1" t="s">
        <v>60</v>
      </c>
      <c r="C15883" s="1">
        <v>0</v>
      </c>
      <c r="D15883" t="str">
        <f>INDEX(Map!$A$2:$B$35, MATCH(Generation_Raw_Data!$B15883, Map!$A$2:$A$35, 0), 2)</f>
        <v>Cane Run 7</v>
      </c>
      <c r="E15883" s="9"/>
    </row>
    <row r="15884" spans="1:5" x14ac:dyDescent="0.35">
      <c r="A15884" s="2">
        <v>45709.416666666664</v>
      </c>
      <c r="B15884" s="1" t="s">
        <v>58</v>
      </c>
      <c r="C15884" s="1">
        <v>299.39999999999998</v>
      </c>
      <c r="D15884" t="str">
        <f>INDEX(Map!$A$2:$B$35, MATCH(Generation_Raw_Data!$B15884, Map!$A$2:$A$35, 0), 2)</f>
        <v>Mill Creek 2</v>
      </c>
      <c r="E15884" s="9"/>
    </row>
    <row r="15885" spans="1:5" x14ac:dyDescent="0.35">
      <c r="A15885" s="2">
        <v>45709.416666666664</v>
      </c>
      <c r="B15885" s="1" t="s">
        <v>53</v>
      </c>
      <c r="C15885" s="1">
        <v>393.1</v>
      </c>
      <c r="D15885" t="str">
        <f>INDEX(Map!$A$2:$B$35, MATCH(Generation_Raw_Data!$B15885, Map!$A$2:$A$35, 0), 2)</f>
        <v>Mill Creek 3</v>
      </c>
      <c r="E15885" s="9"/>
    </row>
    <row r="15886" spans="1:5" x14ac:dyDescent="0.35">
      <c r="A15886" s="2">
        <v>45709.416666666664</v>
      </c>
      <c r="B15886" s="1" t="s">
        <v>54</v>
      </c>
      <c r="C15886" s="1">
        <v>489.6</v>
      </c>
      <c r="D15886" t="str">
        <f>INDEX(Map!$A$2:$B$35, MATCH(Generation_Raw_Data!$B15886, Map!$A$2:$A$35, 0), 2)</f>
        <v>Mill Creek 4</v>
      </c>
      <c r="E15886" s="9"/>
    </row>
    <row r="15887" spans="1:5" x14ac:dyDescent="0.35">
      <c r="A15887" s="2">
        <v>45709.416666666664</v>
      </c>
      <c r="B15887" s="1" t="s">
        <v>46</v>
      </c>
      <c r="C15887" s="1">
        <v>0</v>
      </c>
      <c r="D15887" t="str">
        <f>INDEX(Map!$A$2:$B$35, MATCH(Generation_Raw_Data!$B15887, Map!$A$2:$A$35, 0), 2)</f>
        <v>Ohio Falls</v>
      </c>
      <c r="E15887" s="9"/>
    </row>
    <row r="15888" spans="1:5" x14ac:dyDescent="0.35">
      <c r="A15888" s="2">
        <v>45709.416666666664</v>
      </c>
      <c r="B15888" s="1" t="s">
        <v>55</v>
      </c>
      <c r="C15888" s="1">
        <v>0</v>
      </c>
      <c r="D15888" t="str">
        <f>INDEX(Map!$A$2:$B$35, MATCH(Generation_Raw_Data!$B15888, Map!$A$2:$A$35, 0), 2)</f>
        <v>Paddy's Run 12</v>
      </c>
      <c r="E15888" s="9"/>
    </row>
    <row r="15889" spans="1:5" x14ac:dyDescent="0.35">
      <c r="A15889" s="2">
        <v>45709.416666666664</v>
      </c>
      <c r="B15889" s="1" t="s">
        <v>56</v>
      </c>
      <c r="C15889" s="1">
        <v>88.7</v>
      </c>
      <c r="D15889" t="str">
        <f>INDEX(Map!$A$2:$B$35, MATCH(Generation_Raw_Data!$B15889, Map!$A$2:$A$35, 0), 2)</f>
        <v>Paddy's Run 13</v>
      </c>
      <c r="E15889" s="9"/>
    </row>
    <row r="15890" spans="1:5" x14ac:dyDescent="0.35">
      <c r="A15890" s="2">
        <v>45709.416666666664</v>
      </c>
      <c r="B15890" s="1" t="s">
        <v>51</v>
      </c>
      <c r="C15890" s="1">
        <v>128.13570000000001</v>
      </c>
      <c r="D15890" t="str">
        <f>INDEX(Map!$A$2:$B$35, MATCH(Generation_Raw_Data!$B15890, Map!$A$2:$A$35, 0), 2)</f>
        <v>Trimble County 9</v>
      </c>
      <c r="E15890" s="9"/>
    </row>
    <row r="15891" spans="1:5" x14ac:dyDescent="0.35">
      <c r="A15891" s="2">
        <v>45709.416666666664</v>
      </c>
      <c r="B15891" s="1" t="s">
        <v>50</v>
      </c>
      <c r="C15891" s="1">
        <v>127.14239999999999</v>
      </c>
      <c r="D15891" t="str">
        <f>INDEX(Map!$A$2:$B$35, MATCH(Generation_Raw_Data!$B15891, Map!$A$2:$A$35, 0), 2)</f>
        <v>Trimble County 8</v>
      </c>
      <c r="E15891" s="9"/>
    </row>
    <row r="15892" spans="1:5" x14ac:dyDescent="0.35">
      <c r="A15892" s="2">
        <v>45709.416666666664</v>
      </c>
      <c r="B15892" s="1" t="s">
        <v>49</v>
      </c>
      <c r="C15892" s="1">
        <v>126.1491</v>
      </c>
      <c r="D15892" t="str">
        <f>INDEX(Map!$A$2:$B$35, MATCH(Generation_Raw_Data!$B15892, Map!$A$2:$A$35, 0), 2)</f>
        <v>Trimble County 7</v>
      </c>
      <c r="E15892" s="9"/>
    </row>
    <row r="15893" spans="1:5" x14ac:dyDescent="0.35">
      <c r="A15893" s="2">
        <v>45709.416666666664</v>
      </c>
      <c r="B15893" s="1" t="s">
        <v>48</v>
      </c>
      <c r="C15893" s="1">
        <v>84.430499999999995</v>
      </c>
      <c r="D15893" t="str">
        <f>INDEX(Map!$A$2:$B$35, MATCH(Generation_Raw_Data!$B15893, Map!$A$2:$A$35, 0), 2)</f>
        <v>Trimble County 6</v>
      </c>
      <c r="E15893" s="9"/>
    </row>
    <row r="15894" spans="1:5" x14ac:dyDescent="0.35">
      <c r="A15894" s="2">
        <v>45709.416666666664</v>
      </c>
      <c r="B15894" s="1" t="s">
        <v>47</v>
      </c>
      <c r="C15894" s="1">
        <v>127.14239999999999</v>
      </c>
      <c r="D15894" t="str">
        <f>INDEX(Map!$A$2:$B$35, MATCH(Generation_Raw_Data!$B15894, Map!$A$2:$A$35, 0), 2)</f>
        <v>Trimble County 5</v>
      </c>
      <c r="E15894" s="9"/>
    </row>
    <row r="15895" spans="1:5" x14ac:dyDescent="0.35">
      <c r="A15895" s="2">
        <v>45709.416666666664</v>
      </c>
      <c r="B15895" s="1" t="s">
        <v>44</v>
      </c>
      <c r="C15895" s="1">
        <v>762.7</v>
      </c>
      <c r="D15895" t="str">
        <f>INDEX(Map!$A$2:$B$35, MATCH(Generation_Raw_Data!$B15895, Map!$A$2:$A$35, 0), 2)</f>
        <v>Trimble County 2</v>
      </c>
      <c r="E15895" s="9"/>
    </row>
    <row r="15896" spans="1:5" x14ac:dyDescent="0.35">
      <c r="A15896" s="2">
        <v>45709.416666666664</v>
      </c>
      <c r="B15896" s="1" t="s">
        <v>45</v>
      </c>
      <c r="C15896" s="1">
        <v>492.6</v>
      </c>
      <c r="D15896" t="str">
        <f>INDEX(Map!$A$2:$B$35, MATCH(Generation_Raw_Data!$B15896, Map!$A$2:$A$35, 0), 2)</f>
        <v>Trimble County 1</v>
      </c>
      <c r="E15896" s="9"/>
    </row>
    <row r="15897" spans="1:5" x14ac:dyDescent="0.35">
      <c r="A15897" s="2">
        <v>45709.416666666664</v>
      </c>
      <c r="B15897" s="1" t="s">
        <v>52</v>
      </c>
      <c r="C15897" s="1">
        <v>0</v>
      </c>
      <c r="D15897" t="str">
        <f>INDEX(Map!$A$2:$B$35, MATCH(Generation_Raw_Data!$B15897, Map!$A$2:$A$35, 0), 2)</f>
        <v>Trimble County 10</v>
      </c>
      <c r="E15897" s="9"/>
    </row>
    <row r="15898" spans="1:5" x14ac:dyDescent="0.35">
      <c r="A15898" s="2">
        <v>45709.416666666664</v>
      </c>
      <c r="B15898" s="1" t="s">
        <v>43</v>
      </c>
      <c r="C15898" s="1">
        <v>0</v>
      </c>
      <c r="D15898" t="str">
        <f>INDEX(Map!$A$2:$B$35, MATCH(Generation_Raw_Data!$B15898, Map!$A$2:$A$35, 0), 2)</f>
        <v>Haefling</v>
      </c>
      <c r="E15898" s="9"/>
    </row>
    <row r="15899" spans="1:5" x14ac:dyDescent="0.35">
      <c r="A15899" s="2">
        <v>45709.416666666664</v>
      </c>
      <c r="B15899" s="1" t="s">
        <v>42</v>
      </c>
      <c r="C15899" s="1">
        <v>32</v>
      </c>
      <c r="D15899" t="str">
        <f>INDEX(Map!$A$2:$B$35, MATCH(Generation_Raw_Data!$B15899, Map!$A$2:$A$35, 0), 2)</f>
        <v>Dix Dam</v>
      </c>
      <c r="E15899" s="9"/>
    </row>
    <row r="15900" spans="1:5" x14ac:dyDescent="0.35">
      <c r="A15900" s="2">
        <v>45709.416666666664</v>
      </c>
      <c r="B15900" s="1" t="s">
        <v>41</v>
      </c>
      <c r="C15900" s="1">
        <v>0.7</v>
      </c>
      <c r="D15900" t="str">
        <f>INDEX(Map!$A$2:$B$35, MATCH(Generation_Raw_Data!$B15900, Map!$A$2:$A$35, 0), 2)</f>
        <v>Brown Solar</v>
      </c>
      <c r="E15900" s="9"/>
    </row>
    <row r="15901" spans="1:5" x14ac:dyDescent="0.35">
      <c r="A15901" s="2">
        <v>45709.416666666664</v>
      </c>
      <c r="B15901" s="1" t="s">
        <v>32</v>
      </c>
      <c r="C15901" s="1">
        <v>476</v>
      </c>
      <c r="D15901" t="str">
        <f>INDEX(Map!$A$2:$B$35, MATCH(Generation_Raw_Data!$B15901, Map!$A$2:$A$35, 0), 2)</f>
        <v>Ghent 3</v>
      </c>
      <c r="E15901" s="9"/>
    </row>
    <row r="15902" spans="1:5" x14ac:dyDescent="0.35">
      <c r="A15902" s="2">
        <v>45709.416666666664</v>
      </c>
      <c r="B15902" s="1" t="s">
        <v>31</v>
      </c>
      <c r="C15902" s="1">
        <v>482</v>
      </c>
      <c r="D15902" t="str">
        <f>INDEX(Map!$A$2:$B$35, MATCH(Generation_Raw_Data!$B15902, Map!$A$2:$A$35, 0), 2)</f>
        <v>Ghent 1</v>
      </c>
      <c r="E15902" s="9"/>
    </row>
    <row r="15903" spans="1:5" x14ac:dyDescent="0.35">
      <c r="A15903" s="2">
        <v>45709.416666666664</v>
      </c>
      <c r="B15903" s="1" t="s">
        <v>33</v>
      </c>
      <c r="C15903" s="1">
        <v>487</v>
      </c>
      <c r="D15903" t="str">
        <f>INDEX(Map!$A$2:$B$35, MATCH(Generation_Raw_Data!$B15903, Map!$A$2:$A$35, 0), 2)</f>
        <v>Ghent 2</v>
      </c>
      <c r="E15903" s="9"/>
    </row>
    <row r="15904" spans="1:5" x14ac:dyDescent="0.35">
      <c r="A15904" s="2">
        <v>45709.416666666664</v>
      </c>
      <c r="B15904" s="1" t="s">
        <v>30</v>
      </c>
      <c r="C15904" s="1">
        <v>402</v>
      </c>
      <c r="D15904" t="str">
        <f>INDEX(Map!$A$2:$B$35, MATCH(Generation_Raw_Data!$B15904, Map!$A$2:$A$35, 0), 2)</f>
        <v>Brown 3</v>
      </c>
      <c r="E15904" s="9"/>
    </row>
    <row r="15905" spans="1:5" x14ac:dyDescent="0.35">
      <c r="A15905" s="2">
        <v>45709.416666666664</v>
      </c>
      <c r="B15905" s="1" t="s">
        <v>29</v>
      </c>
      <c r="C15905" s="1">
        <v>0</v>
      </c>
      <c r="D15905" t="str">
        <f>INDEX(Map!$A$2:$B$35, MATCH(Generation_Raw_Data!$B15905, Map!$A$2:$A$35, 0), 2)</f>
        <v>Brown 5</v>
      </c>
      <c r="E15905" s="9"/>
    </row>
    <row r="15906" spans="1:5" x14ac:dyDescent="0.35">
      <c r="A15906" s="2">
        <v>45709.416666666664</v>
      </c>
      <c r="B15906" s="1" t="s">
        <v>34</v>
      </c>
      <c r="C15906" s="1">
        <v>483</v>
      </c>
      <c r="D15906" t="str">
        <f>INDEX(Map!$A$2:$B$35, MATCH(Generation_Raw_Data!$B15906, Map!$A$2:$A$35, 0), 2)</f>
        <v>Ghent 4</v>
      </c>
      <c r="E15906" s="9"/>
    </row>
    <row r="15907" spans="1:5" x14ac:dyDescent="0.35">
      <c r="A15907" s="2">
        <v>45709.416666666664</v>
      </c>
      <c r="B15907" s="1" t="s">
        <v>35</v>
      </c>
      <c r="C15907" s="1">
        <v>0.6</v>
      </c>
      <c r="D15907" t="str">
        <f>INDEX(Map!$A$2:$B$35, MATCH(Generation_Raw_Data!$B15907, Map!$A$2:$A$35, 0), 2)</f>
        <v>Simpsonville Solar</v>
      </c>
      <c r="E15907" s="9"/>
    </row>
    <row r="15908" spans="1:5" x14ac:dyDescent="0.35">
      <c r="A15908" s="2">
        <v>45709.416666666664</v>
      </c>
      <c r="B15908" s="1" t="s">
        <v>39</v>
      </c>
      <c r="C15908" s="1">
        <v>0</v>
      </c>
      <c r="D15908" t="str">
        <f>INDEX(Map!$A$2:$B$35, MATCH(Generation_Raw_Data!$B15908, Map!$A$2:$A$35, 0), 2)</f>
        <v>Brown 10</v>
      </c>
      <c r="E15908" s="9"/>
    </row>
    <row r="15909" spans="1:5" x14ac:dyDescent="0.35">
      <c r="A15909" s="2">
        <v>45709.416666666664</v>
      </c>
      <c r="B15909" s="1" t="s">
        <v>37</v>
      </c>
      <c r="C15909" s="1">
        <v>-1</v>
      </c>
      <c r="D15909" t="str">
        <f>INDEX(Map!$A$2:$B$35, MATCH(Generation_Raw_Data!$B15909, Map!$A$2:$A$35, 0), 2)</f>
        <v>Brown 9</v>
      </c>
      <c r="E15909" s="9"/>
    </row>
    <row r="15910" spans="1:5" x14ac:dyDescent="0.35">
      <c r="A15910" s="2">
        <v>45709.416666666664</v>
      </c>
      <c r="B15910" s="1" t="s">
        <v>36</v>
      </c>
      <c r="C15910" s="1">
        <v>0</v>
      </c>
      <c r="D15910" t="str">
        <f>INDEX(Map!$A$2:$B$35, MATCH(Generation_Raw_Data!$B15910, Map!$A$2:$A$35, 0), 2)</f>
        <v>Brown 8</v>
      </c>
      <c r="E15910" s="9"/>
    </row>
    <row r="15911" spans="1:5" x14ac:dyDescent="0.35">
      <c r="A15911" s="2">
        <v>45709.416666666664</v>
      </c>
      <c r="B15911" s="1" t="s">
        <v>40</v>
      </c>
      <c r="C15911" s="1">
        <v>0</v>
      </c>
      <c r="D15911" t="str">
        <f>INDEX(Map!$A$2:$B$35, MATCH(Generation_Raw_Data!$B15911, Map!$A$2:$A$35, 0), 2)</f>
        <v>Brown 11</v>
      </c>
      <c r="E15911" s="9"/>
    </row>
    <row r="15912" spans="1:5" x14ac:dyDescent="0.35">
      <c r="A15912" s="2">
        <v>45709.416666666664</v>
      </c>
      <c r="B15912" s="1" t="s">
        <v>38</v>
      </c>
      <c r="C15912" s="1">
        <v>97</v>
      </c>
      <c r="D15912" t="str">
        <f>INDEX(Map!$A$2:$B$35, MATCH(Generation_Raw_Data!$B15912, Map!$A$2:$A$35, 0), 2)</f>
        <v>Brown 6</v>
      </c>
      <c r="E15912" s="9"/>
    </row>
    <row r="15913" spans="1:5" x14ac:dyDescent="0.35">
      <c r="A15913" s="2">
        <v>45709.416666666664</v>
      </c>
      <c r="B15913" s="1" t="s">
        <v>28</v>
      </c>
      <c r="C15913" s="1">
        <v>118</v>
      </c>
      <c r="D15913" t="str">
        <f>INDEX(Map!$A$2:$B$35, MATCH(Generation_Raw_Data!$B15913, Map!$A$2:$A$35, 0), 2)</f>
        <v>Brown 7</v>
      </c>
      <c r="E15913" s="9"/>
    </row>
    <row r="15914" spans="1:5" x14ac:dyDescent="0.35">
      <c r="A15914" s="2">
        <v>45709.458333333328</v>
      </c>
      <c r="B15914" s="1" t="s">
        <v>59</v>
      </c>
      <c r="C15914" s="1">
        <v>0</v>
      </c>
      <c r="D15914" t="str">
        <f>INDEX(Map!$A$2:$B$35, MATCH(Generation_Raw_Data!$B15914, Map!$A$2:$A$35, 0), 2)</f>
        <v>Cane Run 7</v>
      </c>
      <c r="E15914" s="9"/>
    </row>
    <row r="15915" spans="1:5" x14ac:dyDescent="0.35">
      <c r="A15915" s="2">
        <v>45709.458333333328</v>
      </c>
      <c r="B15915" s="1" t="s">
        <v>61</v>
      </c>
      <c r="C15915" s="1">
        <v>0</v>
      </c>
      <c r="D15915" t="str">
        <f>INDEX(Map!$A$2:$B$35, MATCH(Generation_Raw_Data!$B15915, Map!$A$2:$A$35, 0), 2)</f>
        <v>Cane Run 7</v>
      </c>
      <c r="E15915" s="9"/>
    </row>
    <row r="15916" spans="1:5" x14ac:dyDescent="0.35">
      <c r="A15916" s="2">
        <v>45709.458333333328</v>
      </c>
      <c r="B15916" s="1" t="s">
        <v>60</v>
      </c>
      <c r="C15916" s="1">
        <v>0</v>
      </c>
      <c r="D15916" t="str">
        <f>INDEX(Map!$A$2:$B$35, MATCH(Generation_Raw_Data!$B15916, Map!$A$2:$A$35, 0), 2)</f>
        <v>Cane Run 7</v>
      </c>
      <c r="E15916" s="9"/>
    </row>
    <row r="15917" spans="1:5" x14ac:dyDescent="0.35">
      <c r="A15917" s="2">
        <v>45709.458333333328</v>
      </c>
      <c r="B15917" s="1" t="s">
        <v>46</v>
      </c>
      <c r="C15917" s="1">
        <v>0</v>
      </c>
      <c r="D15917" t="str">
        <f>INDEX(Map!$A$2:$B$35, MATCH(Generation_Raw_Data!$B15917, Map!$A$2:$A$35, 0), 2)</f>
        <v>Ohio Falls</v>
      </c>
      <c r="E15917" s="9"/>
    </row>
    <row r="15918" spans="1:5" x14ac:dyDescent="0.35">
      <c r="A15918" s="2">
        <v>45709.458333333328</v>
      </c>
      <c r="B15918" s="1" t="s">
        <v>57</v>
      </c>
      <c r="C15918" s="1">
        <v>0</v>
      </c>
      <c r="D15918" t="str">
        <f>INDEX(Map!$A$2:$B$35, MATCH(Generation_Raw_Data!$B15918, Map!$A$2:$A$35, 0), 2)</f>
        <v>Mill Creek 1</v>
      </c>
      <c r="E15918" s="9"/>
    </row>
    <row r="15919" spans="1:5" x14ac:dyDescent="0.35">
      <c r="A15919" s="2">
        <v>45709.458333333328</v>
      </c>
      <c r="B15919" s="1" t="s">
        <v>56</v>
      </c>
      <c r="C15919" s="1">
        <v>75.7</v>
      </c>
      <c r="D15919" t="str">
        <f>INDEX(Map!$A$2:$B$35, MATCH(Generation_Raw_Data!$B15919, Map!$A$2:$A$35, 0), 2)</f>
        <v>Paddy's Run 13</v>
      </c>
      <c r="E15919" s="9"/>
    </row>
    <row r="15920" spans="1:5" x14ac:dyDescent="0.35">
      <c r="A15920" s="2">
        <v>45709.458333333328</v>
      </c>
      <c r="B15920" s="1" t="s">
        <v>55</v>
      </c>
      <c r="C15920" s="1">
        <v>0</v>
      </c>
      <c r="D15920" t="str">
        <f>INDEX(Map!$A$2:$B$35, MATCH(Generation_Raw_Data!$B15920, Map!$A$2:$A$35, 0), 2)</f>
        <v>Paddy's Run 12</v>
      </c>
      <c r="E15920" s="9"/>
    </row>
    <row r="15921" spans="1:5" x14ac:dyDescent="0.35">
      <c r="A15921" s="2">
        <v>45709.458333333328</v>
      </c>
      <c r="B15921" s="1" t="s">
        <v>54</v>
      </c>
      <c r="C15921" s="1">
        <v>489.4</v>
      </c>
      <c r="D15921" t="str">
        <f>INDEX(Map!$A$2:$B$35, MATCH(Generation_Raw_Data!$B15921, Map!$A$2:$A$35, 0), 2)</f>
        <v>Mill Creek 4</v>
      </c>
      <c r="E15921" s="9"/>
    </row>
    <row r="15922" spans="1:5" x14ac:dyDescent="0.35">
      <c r="A15922" s="2">
        <v>45709.458333333328</v>
      </c>
      <c r="B15922" s="1" t="s">
        <v>53</v>
      </c>
      <c r="C15922" s="1">
        <v>393.8</v>
      </c>
      <c r="D15922" t="str">
        <f>INDEX(Map!$A$2:$B$35, MATCH(Generation_Raw_Data!$B15922, Map!$A$2:$A$35, 0), 2)</f>
        <v>Mill Creek 3</v>
      </c>
      <c r="E15922" s="9"/>
    </row>
    <row r="15923" spans="1:5" x14ac:dyDescent="0.35">
      <c r="A15923" s="2">
        <v>45709.458333333328</v>
      </c>
      <c r="B15923" s="1" t="s">
        <v>58</v>
      </c>
      <c r="C15923" s="1">
        <v>299</v>
      </c>
      <c r="D15923" t="str">
        <f>INDEX(Map!$A$2:$B$35, MATCH(Generation_Raw_Data!$B15923, Map!$A$2:$A$35, 0), 2)</f>
        <v>Mill Creek 2</v>
      </c>
      <c r="E15923" s="9"/>
    </row>
    <row r="15924" spans="1:5" x14ac:dyDescent="0.35">
      <c r="A15924" s="2">
        <v>45709.458333333328</v>
      </c>
      <c r="B15924" s="1" t="s">
        <v>44</v>
      </c>
      <c r="C15924" s="1">
        <v>765.2</v>
      </c>
      <c r="D15924" t="str">
        <f>INDEX(Map!$A$2:$B$35, MATCH(Generation_Raw_Data!$B15924, Map!$A$2:$A$35, 0), 2)</f>
        <v>Trimble County 2</v>
      </c>
      <c r="E15924" s="9"/>
    </row>
    <row r="15925" spans="1:5" x14ac:dyDescent="0.35">
      <c r="A15925" s="2">
        <v>45709.458333333328</v>
      </c>
      <c r="B15925" s="1" t="s">
        <v>47</v>
      </c>
      <c r="C15925" s="1">
        <v>101.4171</v>
      </c>
      <c r="D15925" t="str">
        <f>INDEX(Map!$A$2:$B$35, MATCH(Generation_Raw_Data!$B15925, Map!$A$2:$A$35, 0), 2)</f>
        <v>Trimble County 5</v>
      </c>
      <c r="E15925" s="9"/>
    </row>
    <row r="15926" spans="1:5" x14ac:dyDescent="0.35">
      <c r="A15926" s="2">
        <v>45709.458333333328</v>
      </c>
      <c r="B15926" s="1" t="s">
        <v>48</v>
      </c>
      <c r="C15926" s="1">
        <v>123.2914</v>
      </c>
      <c r="D15926" t="str">
        <f>INDEX(Map!$A$2:$B$35, MATCH(Generation_Raw_Data!$B15926, Map!$A$2:$A$35, 0), 2)</f>
        <v>Trimble County 6</v>
      </c>
      <c r="E15926" s="9"/>
    </row>
    <row r="15927" spans="1:5" x14ac:dyDescent="0.35">
      <c r="A15927" s="2">
        <v>45709.458333333328</v>
      </c>
      <c r="B15927" s="1" t="s">
        <v>49</v>
      </c>
      <c r="C15927" s="1">
        <v>100.4229</v>
      </c>
      <c r="D15927" t="str">
        <f>INDEX(Map!$A$2:$B$35, MATCH(Generation_Raw_Data!$B15927, Map!$A$2:$A$35, 0), 2)</f>
        <v>Trimble County 7</v>
      </c>
      <c r="E15927" s="9"/>
    </row>
    <row r="15928" spans="1:5" x14ac:dyDescent="0.35">
      <c r="A15928" s="2">
        <v>45709.458333333328</v>
      </c>
      <c r="B15928" s="1" t="s">
        <v>50</v>
      </c>
      <c r="C15928" s="1">
        <v>95.451400000000007</v>
      </c>
      <c r="D15928" t="str">
        <f>INDEX(Map!$A$2:$B$35, MATCH(Generation_Raw_Data!$B15928, Map!$A$2:$A$35, 0), 2)</f>
        <v>Trimble County 8</v>
      </c>
      <c r="E15928" s="9"/>
    </row>
    <row r="15929" spans="1:5" x14ac:dyDescent="0.35">
      <c r="A15929" s="2">
        <v>45709.458333333328</v>
      </c>
      <c r="B15929" s="1" t="s">
        <v>51</v>
      </c>
      <c r="C15929" s="1">
        <v>101.4171</v>
      </c>
      <c r="D15929" t="str">
        <f>INDEX(Map!$A$2:$B$35, MATCH(Generation_Raw_Data!$B15929, Map!$A$2:$A$35, 0), 2)</f>
        <v>Trimble County 9</v>
      </c>
      <c r="E15929" s="9"/>
    </row>
    <row r="15930" spans="1:5" x14ac:dyDescent="0.35">
      <c r="A15930" s="2">
        <v>45709.458333333328</v>
      </c>
      <c r="B15930" s="1" t="s">
        <v>45</v>
      </c>
      <c r="C15930" s="1">
        <v>493.4</v>
      </c>
      <c r="D15930" t="str">
        <f>INDEX(Map!$A$2:$B$35, MATCH(Generation_Raw_Data!$B15930, Map!$A$2:$A$35, 0), 2)</f>
        <v>Trimble County 1</v>
      </c>
      <c r="E15930" s="9"/>
    </row>
    <row r="15931" spans="1:5" x14ac:dyDescent="0.35">
      <c r="A15931" s="2">
        <v>45709.458333333328</v>
      </c>
      <c r="B15931" s="1" t="s">
        <v>52</v>
      </c>
      <c r="C15931" s="1">
        <v>0</v>
      </c>
      <c r="D15931" t="str">
        <f>INDEX(Map!$A$2:$B$35, MATCH(Generation_Raw_Data!$B15931, Map!$A$2:$A$35, 0), 2)</f>
        <v>Trimble County 10</v>
      </c>
      <c r="E15931" s="9"/>
    </row>
    <row r="15932" spans="1:5" x14ac:dyDescent="0.35">
      <c r="A15932" s="2">
        <v>45709.458333333328</v>
      </c>
      <c r="B15932" s="1" t="s">
        <v>43</v>
      </c>
      <c r="C15932" s="1">
        <v>0</v>
      </c>
      <c r="D15932" t="str">
        <f>INDEX(Map!$A$2:$B$35, MATCH(Generation_Raw_Data!$B15932, Map!$A$2:$A$35, 0), 2)</f>
        <v>Haefling</v>
      </c>
      <c r="E15932" s="9"/>
    </row>
    <row r="15933" spans="1:5" x14ac:dyDescent="0.35">
      <c r="A15933" s="2">
        <v>45709.458333333328</v>
      </c>
      <c r="B15933" s="1" t="s">
        <v>42</v>
      </c>
      <c r="C15933" s="1">
        <v>33</v>
      </c>
      <c r="D15933" t="str">
        <f>INDEX(Map!$A$2:$B$35, MATCH(Generation_Raw_Data!$B15933, Map!$A$2:$A$35, 0), 2)</f>
        <v>Dix Dam</v>
      </c>
      <c r="E15933" s="9"/>
    </row>
    <row r="15934" spans="1:5" x14ac:dyDescent="0.35">
      <c r="A15934" s="2">
        <v>45709.458333333328</v>
      </c>
      <c r="B15934" s="1" t="s">
        <v>41</v>
      </c>
      <c r="C15934" s="1">
        <v>0.8</v>
      </c>
      <c r="D15934" t="str">
        <f>INDEX(Map!$A$2:$B$35, MATCH(Generation_Raw_Data!$B15934, Map!$A$2:$A$35, 0), 2)</f>
        <v>Brown Solar</v>
      </c>
      <c r="E15934" s="9"/>
    </row>
    <row r="15935" spans="1:5" x14ac:dyDescent="0.35">
      <c r="A15935" s="2">
        <v>45709.458333333328</v>
      </c>
      <c r="B15935" s="1" t="s">
        <v>30</v>
      </c>
      <c r="C15935" s="1">
        <v>409</v>
      </c>
      <c r="D15935" t="str">
        <f>INDEX(Map!$A$2:$B$35, MATCH(Generation_Raw_Data!$B15935, Map!$A$2:$A$35, 0), 2)</f>
        <v>Brown 3</v>
      </c>
      <c r="E15935" s="9"/>
    </row>
    <row r="15936" spans="1:5" x14ac:dyDescent="0.35">
      <c r="A15936" s="2">
        <v>45709.458333333328</v>
      </c>
      <c r="B15936" s="1" t="s">
        <v>33</v>
      </c>
      <c r="C15936" s="1">
        <v>486.75</v>
      </c>
      <c r="D15936" t="str">
        <f>INDEX(Map!$A$2:$B$35, MATCH(Generation_Raw_Data!$B15936, Map!$A$2:$A$35, 0), 2)</f>
        <v>Ghent 2</v>
      </c>
      <c r="E15936" s="9"/>
    </row>
    <row r="15937" spans="1:5" x14ac:dyDescent="0.35">
      <c r="A15937" s="2">
        <v>45709.458333333328</v>
      </c>
      <c r="B15937" s="1" t="s">
        <v>31</v>
      </c>
      <c r="C15937" s="1">
        <v>481.75</v>
      </c>
      <c r="D15937" t="str">
        <f>INDEX(Map!$A$2:$B$35, MATCH(Generation_Raw_Data!$B15937, Map!$A$2:$A$35, 0), 2)</f>
        <v>Ghent 1</v>
      </c>
      <c r="E15937" s="9"/>
    </row>
    <row r="15938" spans="1:5" x14ac:dyDescent="0.35">
      <c r="A15938" s="2">
        <v>45709.458333333328</v>
      </c>
      <c r="B15938" s="1" t="s">
        <v>32</v>
      </c>
      <c r="C15938" s="1">
        <v>479.75</v>
      </c>
      <c r="D15938" t="str">
        <f>INDEX(Map!$A$2:$B$35, MATCH(Generation_Raw_Data!$B15938, Map!$A$2:$A$35, 0), 2)</f>
        <v>Ghent 3</v>
      </c>
      <c r="E15938" s="9"/>
    </row>
    <row r="15939" spans="1:5" x14ac:dyDescent="0.35">
      <c r="A15939" s="2">
        <v>45709.458333333328</v>
      </c>
      <c r="B15939" s="1" t="s">
        <v>34</v>
      </c>
      <c r="C15939" s="1">
        <v>487.75</v>
      </c>
      <c r="D15939" t="str">
        <f>INDEX(Map!$A$2:$B$35, MATCH(Generation_Raw_Data!$B15939, Map!$A$2:$A$35, 0), 2)</f>
        <v>Ghent 4</v>
      </c>
      <c r="E15939" s="9"/>
    </row>
    <row r="15940" spans="1:5" x14ac:dyDescent="0.35">
      <c r="A15940" s="2">
        <v>45709.458333333328</v>
      </c>
      <c r="B15940" s="1" t="s">
        <v>35</v>
      </c>
      <c r="C15940" s="1">
        <v>0.8</v>
      </c>
      <c r="D15940" t="str">
        <f>INDEX(Map!$A$2:$B$35, MATCH(Generation_Raw_Data!$B15940, Map!$A$2:$A$35, 0), 2)</f>
        <v>Simpsonville Solar</v>
      </c>
      <c r="E15940" s="9"/>
    </row>
    <row r="15941" spans="1:5" x14ac:dyDescent="0.35">
      <c r="A15941" s="2">
        <v>45709.458333333328</v>
      </c>
      <c r="B15941" s="1" t="s">
        <v>29</v>
      </c>
      <c r="C15941" s="1">
        <v>0</v>
      </c>
      <c r="D15941" t="str">
        <f>INDEX(Map!$A$2:$B$35, MATCH(Generation_Raw_Data!$B15941, Map!$A$2:$A$35, 0), 2)</f>
        <v>Brown 5</v>
      </c>
      <c r="E15941" s="9"/>
    </row>
    <row r="15942" spans="1:5" x14ac:dyDescent="0.35">
      <c r="A15942" s="2">
        <v>45709.458333333328</v>
      </c>
      <c r="B15942" s="1" t="s">
        <v>28</v>
      </c>
      <c r="C15942" s="1">
        <v>7</v>
      </c>
      <c r="D15942" t="str">
        <f>INDEX(Map!$A$2:$B$35, MATCH(Generation_Raw_Data!$B15942, Map!$A$2:$A$35, 0), 2)</f>
        <v>Brown 7</v>
      </c>
      <c r="E15942" s="9"/>
    </row>
    <row r="15943" spans="1:5" x14ac:dyDescent="0.35">
      <c r="A15943" s="2">
        <v>45709.458333333328</v>
      </c>
      <c r="B15943" s="1" t="s">
        <v>38</v>
      </c>
      <c r="C15943" s="1">
        <v>0</v>
      </c>
      <c r="D15943" t="str">
        <f>INDEX(Map!$A$2:$B$35, MATCH(Generation_Raw_Data!$B15943, Map!$A$2:$A$35, 0), 2)</f>
        <v>Brown 6</v>
      </c>
      <c r="E15943" s="9"/>
    </row>
    <row r="15944" spans="1:5" x14ac:dyDescent="0.35">
      <c r="A15944" s="2">
        <v>45709.458333333328</v>
      </c>
      <c r="B15944" s="1" t="s">
        <v>40</v>
      </c>
      <c r="C15944" s="1">
        <v>0</v>
      </c>
      <c r="D15944" t="str">
        <f>INDEX(Map!$A$2:$B$35, MATCH(Generation_Raw_Data!$B15944, Map!$A$2:$A$35, 0), 2)</f>
        <v>Brown 11</v>
      </c>
      <c r="E15944" s="9"/>
    </row>
    <row r="15945" spans="1:5" x14ac:dyDescent="0.35">
      <c r="A15945" s="2">
        <v>45709.458333333328</v>
      </c>
      <c r="B15945" s="1" t="s">
        <v>36</v>
      </c>
      <c r="C15945" s="1">
        <v>0</v>
      </c>
      <c r="D15945" t="str">
        <f>INDEX(Map!$A$2:$B$35, MATCH(Generation_Raw_Data!$B15945, Map!$A$2:$A$35, 0), 2)</f>
        <v>Brown 8</v>
      </c>
      <c r="E15945" s="9"/>
    </row>
    <row r="15946" spans="1:5" x14ac:dyDescent="0.35">
      <c r="A15946" s="2">
        <v>45709.458333333328</v>
      </c>
      <c r="B15946" s="1" t="s">
        <v>37</v>
      </c>
      <c r="C15946" s="1">
        <v>-1</v>
      </c>
      <c r="D15946" t="str">
        <f>INDEX(Map!$A$2:$B$35, MATCH(Generation_Raw_Data!$B15946, Map!$A$2:$A$35, 0), 2)</f>
        <v>Brown 9</v>
      </c>
      <c r="E15946" s="9"/>
    </row>
    <row r="15947" spans="1:5" x14ac:dyDescent="0.35">
      <c r="A15947" s="2">
        <v>45709.458333333328</v>
      </c>
      <c r="B15947" s="1" t="s">
        <v>39</v>
      </c>
      <c r="C15947" s="1">
        <v>0</v>
      </c>
      <c r="D15947" t="str">
        <f>INDEX(Map!$A$2:$B$35, MATCH(Generation_Raw_Data!$B15947, Map!$A$2:$A$35, 0), 2)</f>
        <v>Brown 10</v>
      </c>
      <c r="E15947" s="9"/>
    </row>
    <row r="15948" spans="1:5" x14ac:dyDescent="0.35">
      <c r="A15948" s="2">
        <v>45709.499999999993</v>
      </c>
      <c r="B15948" s="1" t="s">
        <v>34</v>
      </c>
      <c r="C15948" s="1">
        <v>479</v>
      </c>
      <c r="D15948" t="str">
        <f>INDEX(Map!$A$2:$B$35, MATCH(Generation_Raw_Data!$B15948, Map!$A$2:$A$35, 0), 2)</f>
        <v>Ghent 4</v>
      </c>
      <c r="E15948" s="9"/>
    </row>
    <row r="15949" spans="1:5" x14ac:dyDescent="0.35">
      <c r="A15949" s="2">
        <v>45709.499999999993</v>
      </c>
      <c r="B15949" s="1" t="s">
        <v>35</v>
      </c>
      <c r="C15949" s="1">
        <v>1</v>
      </c>
      <c r="D15949" t="str">
        <f>INDEX(Map!$A$2:$B$35, MATCH(Generation_Raw_Data!$B15949, Map!$A$2:$A$35, 0), 2)</f>
        <v>Simpsonville Solar</v>
      </c>
      <c r="E15949" s="9"/>
    </row>
    <row r="15950" spans="1:5" x14ac:dyDescent="0.35">
      <c r="A15950" s="2">
        <v>45709.499999999993</v>
      </c>
      <c r="B15950" s="1" t="s">
        <v>39</v>
      </c>
      <c r="C15950" s="1">
        <v>0</v>
      </c>
      <c r="D15950" t="str">
        <f>INDEX(Map!$A$2:$B$35, MATCH(Generation_Raw_Data!$B15950, Map!$A$2:$A$35, 0), 2)</f>
        <v>Brown 10</v>
      </c>
      <c r="E15950" s="9"/>
    </row>
    <row r="15951" spans="1:5" x14ac:dyDescent="0.35">
      <c r="A15951" s="2">
        <v>45709.499999999993</v>
      </c>
      <c r="B15951" s="1" t="s">
        <v>37</v>
      </c>
      <c r="C15951" s="1">
        <v>0</v>
      </c>
      <c r="D15951" t="str">
        <f>INDEX(Map!$A$2:$B$35, MATCH(Generation_Raw_Data!$B15951, Map!$A$2:$A$35, 0), 2)</f>
        <v>Brown 9</v>
      </c>
      <c r="E15951" s="9"/>
    </row>
    <row r="15952" spans="1:5" x14ac:dyDescent="0.35">
      <c r="A15952" s="2">
        <v>45709.499999999993</v>
      </c>
      <c r="B15952" s="1" t="s">
        <v>36</v>
      </c>
      <c r="C15952" s="1">
        <v>0</v>
      </c>
      <c r="D15952" t="str">
        <f>INDEX(Map!$A$2:$B$35, MATCH(Generation_Raw_Data!$B15952, Map!$A$2:$A$35, 0), 2)</f>
        <v>Brown 8</v>
      </c>
      <c r="E15952" s="9"/>
    </row>
    <row r="15953" spans="1:5" x14ac:dyDescent="0.35">
      <c r="A15953" s="2">
        <v>45709.499999999993</v>
      </c>
      <c r="B15953" s="1" t="s">
        <v>40</v>
      </c>
      <c r="C15953" s="1">
        <v>0</v>
      </c>
      <c r="D15953" t="str">
        <f>INDEX(Map!$A$2:$B$35, MATCH(Generation_Raw_Data!$B15953, Map!$A$2:$A$35, 0), 2)</f>
        <v>Brown 11</v>
      </c>
      <c r="E15953" s="9"/>
    </row>
    <row r="15954" spans="1:5" x14ac:dyDescent="0.35">
      <c r="A15954" s="2">
        <v>45709.499999999993</v>
      </c>
      <c r="B15954" s="1" t="s">
        <v>38</v>
      </c>
      <c r="C15954" s="1">
        <v>0</v>
      </c>
      <c r="D15954" t="str">
        <f>INDEX(Map!$A$2:$B$35, MATCH(Generation_Raw_Data!$B15954, Map!$A$2:$A$35, 0), 2)</f>
        <v>Brown 6</v>
      </c>
      <c r="E15954" s="9"/>
    </row>
    <row r="15955" spans="1:5" x14ac:dyDescent="0.35">
      <c r="A15955" s="2">
        <v>45709.499999999993</v>
      </c>
      <c r="B15955" s="1" t="s">
        <v>28</v>
      </c>
      <c r="C15955" s="1">
        <v>0</v>
      </c>
      <c r="D15955" t="str">
        <f>INDEX(Map!$A$2:$B$35, MATCH(Generation_Raw_Data!$B15955, Map!$A$2:$A$35, 0), 2)</f>
        <v>Brown 7</v>
      </c>
      <c r="E15955" s="9"/>
    </row>
    <row r="15956" spans="1:5" x14ac:dyDescent="0.35">
      <c r="A15956" s="2">
        <v>45709.499999999993</v>
      </c>
      <c r="B15956" s="1" t="s">
        <v>61</v>
      </c>
      <c r="C15956" s="1">
        <v>0</v>
      </c>
      <c r="D15956" t="str">
        <f>INDEX(Map!$A$2:$B$35, MATCH(Generation_Raw_Data!$B15956, Map!$A$2:$A$35, 0), 2)</f>
        <v>Cane Run 7</v>
      </c>
      <c r="E15956" s="9"/>
    </row>
    <row r="15957" spans="1:5" x14ac:dyDescent="0.35">
      <c r="A15957" s="2">
        <v>45709.499999999993</v>
      </c>
      <c r="B15957" s="1" t="s">
        <v>59</v>
      </c>
      <c r="C15957" s="1">
        <v>0</v>
      </c>
      <c r="D15957" t="str">
        <f>INDEX(Map!$A$2:$B$35, MATCH(Generation_Raw_Data!$B15957, Map!$A$2:$A$35, 0), 2)</f>
        <v>Cane Run 7</v>
      </c>
      <c r="E15957" s="9"/>
    </row>
    <row r="15958" spans="1:5" x14ac:dyDescent="0.35">
      <c r="A15958" s="2">
        <v>45709.499999999993</v>
      </c>
      <c r="B15958" s="1" t="s">
        <v>60</v>
      </c>
      <c r="C15958" s="1">
        <v>0</v>
      </c>
      <c r="D15958" t="str">
        <f>INDEX(Map!$A$2:$B$35, MATCH(Generation_Raw_Data!$B15958, Map!$A$2:$A$35, 0), 2)</f>
        <v>Cane Run 7</v>
      </c>
      <c r="E15958" s="9"/>
    </row>
    <row r="15959" spans="1:5" x14ac:dyDescent="0.35">
      <c r="A15959" s="2">
        <v>45709.499999999993</v>
      </c>
      <c r="B15959" s="1" t="s">
        <v>46</v>
      </c>
      <c r="C15959" s="1">
        <v>0</v>
      </c>
      <c r="D15959" t="str">
        <f>INDEX(Map!$A$2:$B$35, MATCH(Generation_Raw_Data!$B15959, Map!$A$2:$A$35, 0), 2)</f>
        <v>Ohio Falls</v>
      </c>
      <c r="E15959" s="9"/>
    </row>
    <row r="15960" spans="1:5" x14ac:dyDescent="0.35">
      <c r="A15960" s="2">
        <v>45709.499999999993</v>
      </c>
      <c r="B15960" s="1" t="s">
        <v>57</v>
      </c>
      <c r="C15960" s="1">
        <v>0</v>
      </c>
      <c r="D15960" t="str">
        <f>INDEX(Map!$A$2:$B$35, MATCH(Generation_Raw_Data!$B15960, Map!$A$2:$A$35, 0), 2)</f>
        <v>Mill Creek 1</v>
      </c>
      <c r="E15960" s="9"/>
    </row>
    <row r="15961" spans="1:5" x14ac:dyDescent="0.35">
      <c r="A15961" s="2">
        <v>45709.499999999993</v>
      </c>
      <c r="B15961" s="1" t="s">
        <v>55</v>
      </c>
      <c r="C15961" s="1">
        <v>0</v>
      </c>
      <c r="D15961" t="str">
        <f>INDEX(Map!$A$2:$B$35, MATCH(Generation_Raw_Data!$B15961, Map!$A$2:$A$35, 0), 2)</f>
        <v>Paddy's Run 12</v>
      </c>
      <c r="E15961" s="9"/>
    </row>
    <row r="15962" spans="1:5" x14ac:dyDescent="0.35">
      <c r="A15962" s="2">
        <v>45709.499999999993</v>
      </c>
      <c r="B15962" s="1" t="s">
        <v>56</v>
      </c>
      <c r="C15962" s="1">
        <v>75.7</v>
      </c>
      <c r="D15962" t="str">
        <f>INDEX(Map!$A$2:$B$35, MATCH(Generation_Raw_Data!$B15962, Map!$A$2:$A$35, 0), 2)</f>
        <v>Paddy's Run 13</v>
      </c>
      <c r="E15962" s="9"/>
    </row>
    <row r="15963" spans="1:5" x14ac:dyDescent="0.35">
      <c r="A15963" s="2">
        <v>45709.499999999993</v>
      </c>
      <c r="B15963" s="1" t="s">
        <v>58</v>
      </c>
      <c r="C15963" s="1">
        <v>295.7</v>
      </c>
      <c r="D15963" t="str">
        <f>INDEX(Map!$A$2:$B$35, MATCH(Generation_Raw_Data!$B15963, Map!$A$2:$A$35, 0), 2)</f>
        <v>Mill Creek 2</v>
      </c>
      <c r="E15963" s="9"/>
    </row>
    <row r="15964" spans="1:5" x14ac:dyDescent="0.35">
      <c r="A15964" s="2">
        <v>45709.499999999993</v>
      </c>
      <c r="B15964" s="1" t="s">
        <v>53</v>
      </c>
      <c r="C15964" s="1">
        <v>389</v>
      </c>
      <c r="D15964" t="str">
        <f>INDEX(Map!$A$2:$B$35, MATCH(Generation_Raw_Data!$B15964, Map!$A$2:$A$35, 0), 2)</f>
        <v>Mill Creek 3</v>
      </c>
      <c r="E15964" s="9"/>
    </row>
    <row r="15965" spans="1:5" x14ac:dyDescent="0.35">
      <c r="A15965" s="2">
        <v>45709.499999999993</v>
      </c>
      <c r="B15965" s="1" t="s">
        <v>54</v>
      </c>
      <c r="C15965" s="1">
        <v>486.8</v>
      </c>
      <c r="D15965" t="str">
        <f>INDEX(Map!$A$2:$B$35, MATCH(Generation_Raw_Data!$B15965, Map!$A$2:$A$35, 0), 2)</f>
        <v>Mill Creek 4</v>
      </c>
      <c r="E15965" s="9"/>
    </row>
    <row r="15966" spans="1:5" x14ac:dyDescent="0.35">
      <c r="A15966" s="2">
        <v>45709.499999999993</v>
      </c>
      <c r="B15966" s="1" t="s">
        <v>51</v>
      </c>
      <c r="C15966" s="1">
        <v>96.25</v>
      </c>
      <c r="D15966" t="str">
        <f>INDEX(Map!$A$2:$B$35, MATCH(Generation_Raw_Data!$B15966, Map!$A$2:$A$35, 0), 2)</f>
        <v>Trimble County 9</v>
      </c>
      <c r="E15966" s="9"/>
    </row>
    <row r="15967" spans="1:5" x14ac:dyDescent="0.35">
      <c r="A15967" s="2">
        <v>45709.499999999993</v>
      </c>
      <c r="B15967" s="1" t="s">
        <v>50</v>
      </c>
      <c r="C15967" s="1">
        <v>0</v>
      </c>
      <c r="D15967" t="str">
        <f>INDEX(Map!$A$2:$B$35, MATCH(Generation_Raw_Data!$B15967, Map!$A$2:$A$35, 0), 2)</f>
        <v>Trimble County 8</v>
      </c>
      <c r="E15967" s="9"/>
    </row>
    <row r="15968" spans="1:5" x14ac:dyDescent="0.35">
      <c r="A15968" s="2">
        <v>45709.499999999993</v>
      </c>
      <c r="B15968" s="1" t="s">
        <v>49</v>
      </c>
      <c r="C15968" s="1">
        <v>96.25</v>
      </c>
      <c r="D15968" t="str">
        <f>INDEX(Map!$A$2:$B$35, MATCH(Generation_Raw_Data!$B15968, Map!$A$2:$A$35, 0), 2)</f>
        <v>Trimble County 7</v>
      </c>
      <c r="E15968" s="9"/>
    </row>
    <row r="15969" spans="1:5" x14ac:dyDescent="0.35">
      <c r="A15969" s="2">
        <v>45709.499999999993</v>
      </c>
      <c r="B15969" s="1" t="s">
        <v>48</v>
      </c>
      <c r="C15969" s="1">
        <v>96.25</v>
      </c>
      <c r="D15969" t="str">
        <f>INDEX(Map!$A$2:$B$35, MATCH(Generation_Raw_Data!$B15969, Map!$A$2:$A$35, 0), 2)</f>
        <v>Trimble County 6</v>
      </c>
      <c r="E15969" s="9"/>
    </row>
    <row r="15970" spans="1:5" x14ac:dyDescent="0.35">
      <c r="A15970" s="2">
        <v>45709.499999999993</v>
      </c>
      <c r="B15970" s="1" t="s">
        <v>47</v>
      </c>
      <c r="C15970" s="1">
        <v>96.25</v>
      </c>
      <c r="D15970" t="str">
        <f>INDEX(Map!$A$2:$B$35, MATCH(Generation_Raw_Data!$B15970, Map!$A$2:$A$35, 0), 2)</f>
        <v>Trimble County 5</v>
      </c>
      <c r="E15970" s="9"/>
    </row>
    <row r="15971" spans="1:5" x14ac:dyDescent="0.35">
      <c r="A15971" s="2">
        <v>45709.499999999993</v>
      </c>
      <c r="B15971" s="1" t="s">
        <v>44</v>
      </c>
      <c r="C15971" s="1">
        <v>763.5</v>
      </c>
      <c r="D15971" t="str">
        <f>INDEX(Map!$A$2:$B$35, MATCH(Generation_Raw_Data!$B15971, Map!$A$2:$A$35, 0), 2)</f>
        <v>Trimble County 2</v>
      </c>
      <c r="E15971" s="9"/>
    </row>
    <row r="15972" spans="1:5" x14ac:dyDescent="0.35">
      <c r="A15972" s="2">
        <v>45709.499999999993</v>
      </c>
      <c r="B15972" s="1" t="s">
        <v>45</v>
      </c>
      <c r="C15972" s="1">
        <v>486.7</v>
      </c>
      <c r="D15972" t="str">
        <f>INDEX(Map!$A$2:$B$35, MATCH(Generation_Raw_Data!$B15972, Map!$A$2:$A$35, 0), 2)</f>
        <v>Trimble County 1</v>
      </c>
      <c r="E15972" s="9"/>
    </row>
    <row r="15973" spans="1:5" x14ac:dyDescent="0.35">
      <c r="A15973" s="2">
        <v>45709.499999999993</v>
      </c>
      <c r="B15973" s="1" t="s">
        <v>52</v>
      </c>
      <c r="C15973" s="1">
        <v>0</v>
      </c>
      <c r="D15973" t="str">
        <f>INDEX(Map!$A$2:$B$35, MATCH(Generation_Raw_Data!$B15973, Map!$A$2:$A$35, 0), 2)</f>
        <v>Trimble County 10</v>
      </c>
      <c r="E15973" s="9"/>
    </row>
    <row r="15974" spans="1:5" x14ac:dyDescent="0.35">
      <c r="A15974" s="2">
        <v>45709.499999999993</v>
      </c>
      <c r="B15974" s="1" t="s">
        <v>43</v>
      </c>
      <c r="C15974" s="1">
        <v>0</v>
      </c>
      <c r="D15974" t="str">
        <f>INDEX(Map!$A$2:$B$35, MATCH(Generation_Raw_Data!$B15974, Map!$A$2:$A$35, 0), 2)</f>
        <v>Haefling</v>
      </c>
      <c r="E15974" s="9"/>
    </row>
    <row r="15975" spans="1:5" x14ac:dyDescent="0.35">
      <c r="A15975" s="2">
        <v>45709.499999999993</v>
      </c>
      <c r="B15975" s="1" t="s">
        <v>42</v>
      </c>
      <c r="C15975" s="1">
        <v>32</v>
      </c>
      <c r="D15975" t="str">
        <f>INDEX(Map!$A$2:$B$35, MATCH(Generation_Raw_Data!$B15975, Map!$A$2:$A$35, 0), 2)</f>
        <v>Dix Dam</v>
      </c>
      <c r="E15975" s="9"/>
    </row>
    <row r="15976" spans="1:5" x14ac:dyDescent="0.35">
      <c r="A15976" s="2">
        <v>45709.499999999993</v>
      </c>
      <c r="B15976" s="1" t="s">
        <v>41</v>
      </c>
      <c r="C15976" s="1">
        <v>0.9</v>
      </c>
      <c r="D15976" t="str">
        <f>INDEX(Map!$A$2:$B$35, MATCH(Generation_Raw_Data!$B15976, Map!$A$2:$A$35, 0), 2)</f>
        <v>Brown Solar</v>
      </c>
      <c r="E15976" s="9"/>
    </row>
    <row r="15977" spans="1:5" x14ac:dyDescent="0.35">
      <c r="A15977" s="2">
        <v>45709.499999999993</v>
      </c>
      <c r="B15977" s="1" t="s">
        <v>29</v>
      </c>
      <c r="C15977" s="1">
        <v>0</v>
      </c>
      <c r="D15977" t="str">
        <f>INDEX(Map!$A$2:$B$35, MATCH(Generation_Raw_Data!$B15977, Map!$A$2:$A$35, 0), 2)</f>
        <v>Brown 5</v>
      </c>
      <c r="E15977" s="9"/>
    </row>
    <row r="15978" spans="1:5" x14ac:dyDescent="0.35">
      <c r="A15978" s="2">
        <v>45709.499999999993</v>
      </c>
      <c r="B15978" s="1" t="s">
        <v>30</v>
      </c>
      <c r="C15978" s="1">
        <v>393</v>
      </c>
      <c r="D15978" t="str">
        <f>INDEX(Map!$A$2:$B$35, MATCH(Generation_Raw_Data!$B15978, Map!$A$2:$A$35, 0), 2)</f>
        <v>Brown 3</v>
      </c>
      <c r="E15978" s="9"/>
    </row>
    <row r="15979" spans="1:5" x14ac:dyDescent="0.35">
      <c r="A15979" s="2">
        <v>45709.499999999993</v>
      </c>
      <c r="B15979" s="1" t="s">
        <v>32</v>
      </c>
      <c r="C15979" s="1">
        <v>477</v>
      </c>
      <c r="D15979" t="str">
        <f>INDEX(Map!$A$2:$B$35, MATCH(Generation_Raw_Data!$B15979, Map!$A$2:$A$35, 0), 2)</f>
        <v>Ghent 3</v>
      </c>
      <c r="E15979" s="9"/>
    </row>
    <row r="15980" spans="1:5" x14ac:dyDescent="0.35">
      <c r="A15980" s="2">
        <v>45709.499999999993</v>
      </c>
      <c r="B15980" s="1" t="s">
        <v>31</v>
      </c>
      <c r="C15980" s="1">
        <v>481</v>
      </c>
      <c r="D15980" t="str">
        <f>INDEX(Map!$A$2:$B$35, MATCH(Generation_Raw_Data!$B15980, Map!$A$2:$A$35, 0), 2)</f>
        <v>Ghent 1</v>
      </c>
      <c r="E15980" s="9"/>
    </row>
    <row r="15981" spans="1:5" x14ac:dyDescent="0.35">
      <c r="A15981" s="2">
        <v>45709.499999999993</v>
      </c>
      <c r="B15981" s="1" t="s">
        <v>33</v>
      </c>
      <c r="C15981" s="1">
        <v>482</v>
      </c>
      <c r="D15981" t="str">
        <f>INDEX(Map!$A$2:$B$35, MATCH(Generation_Raw_Data!$B15981, Map!$A$2:$A$35, 0), 2)</f>
        <v>Ghent 2</v>
      </c>
      <c r="E15981" s="9"/>
    </row>
    <row r="15982" spans="1:5" x14ac:dyDescent="0.35">
      <c r="A15982" s="2">
        <v>45709.541666666657</v>
      </c>
      <c r="B15982" s="1" t="s">
        <v>59</v>
      </c>
      <c r="C15982" s="1">
        <v>0</v>
      </c>
      <c r="D15982" t="str">
        <f>INDEX(Map!$A$2:$B$35, MATCH(Generation_Raw_Data!$B15982, Map!$A$2:$A$35, 0), 2)</f>
        <v>Cane Run 7</v>
      </c>
      <c r="E15982" s="9"/>
    </row>
    <row r="15983" spans="1:5" x14ac:dyDescent="0.35">
      <c r="A15983" s="2">
        <v>45709.541666666657</v>
      </c>
      <c r="B15983" s="1" t="s">
        <v>61</v>
      </c>
      <c r="C15983" s="1">
        <v>0.1</v>
      </c>
      <c r="D15983" t="str">
        <f>INDEX(Map!$A$2:$B$35, MATCH(Generation_Raw_Data!$B15983, Map!$A$2:$A$35, 0), 2)</f>
        <v>Cane Run 7</v>
      </c>
      <c r="E15983" s="9"/>
    </row>
    <row r="15984" spans="1:5" x14ac:dyDescent="0.35">
      <c r="A15984" s="2">
        <v>45709.541666666657</v>
      </c>
      <c r="B15984" s="1" t="s">
        <v>57</v>
      </c>
      <c r="C15984" s="1">
        <v>0</v>
      </c>
      <c r="D15984" t="str">
        <f>INDEX(Map!$A$2:$B$35, MATCH(Generation_Raw_Data!$B15984, Map!$A$2:$A$35, 0), 2)</f>
        <v>Mill Creek 1</v>
      </c>
      <c r="E15984" s="9"/>
    </row>
    <row r="15985" spans="1:5" x14ac:dyDescent="0.35">
      <c r="A15985" s="2">
        <v>45709.541666666657</v>
      </c>
      <c r="B15985" s="1" t="s">
        <v>60</v>
      </c>
      <c r="C15985" s="1">
        <v>0</v>
      </c>
      <c r="D15985" t="str">
        <f>INDEX(Map!$A$2:$B$35, MATCH(Generation_Raw_Data!$B15985, Map!$A$2:$A$35, 0), 2)</f>
        <v>Cane Run 7</v>
      </c>
      <c r="E15985" s="9"/>
    </row>
    <row r="15986" spans="1:5" x14ac:dyDescent="0.35">
      <c r="A15986" s="2">
        <v>45709.541666666657</v>
      </c>
      <c r="B15986" s="1" t="s">
        <v>54</v>
      </c>
      <c r="C15986" s="1">
        <v>487.7</v>
      </c>
      <c r="D15986" t="str">
        <f>INDEX(Map!$A$2:$B$35, MATCH(Generation_Raw_Data!$B15986, Map!$A$2:$A$35, 0), 2)</f>
        <v>Mill Creek 4</v>
      </c>
      <c r="E15986" s="9"/>
    </row>
    <row r="15987" spans="1:5" x14ac:dyDescent="0.35">
      <c r="A15987" s="2">
        <v>45709.541666666657</v>
      </c>
      <c r="B15987" s="1" t="s">
        <v>53</v>
      </c>
      <c r="C15987" s="1">
        <v>391.1</v>
      </c>
      <c r="D15987" t="str">
        <f>INDEX(Map!$A$2:$B$35, MATCH(Generation_Raw_Data!$B15987, Map!$A$2:$A$35, 0), 2)</f>
        <v>Mill Creek 3</v>
      </c>
      <c r="E15987" s="9"/>
    </row>
    <row r="15988" spans="1:5" x14ac:dyDescent="0.35">
      <c r="A15988" s="2">
        <v>45709.541666666657</v>
      </c>
      <c r="B15988" s="1" t="s">
        <v>58</v>
      </c>
      <c r="C15988" s="1">
        <v>298.2</v>
      </c>
      <c r="D15988" t="str">
        <f>INDEX(Map!$A$2:$B$35, MATCH(Generation_Raw_Data!$B15988, Map!$A$2:$A$35, 0), 2)</f>
        <v>Mill Creek 2</v>
      </c>
      <c r="E15988" s="9"/>
    </row>
    <row r="15989" spans="1:5" x14ac:dyDescent="0.35">
      <c r="A15989" s="2">
        <v>45709.541666666657</v>
      </c>
      <c r="B15989" s="1" t="s">
        <v>46</v>
      </c>
      <c r="C15989" s="1">
        <v>0</v>
      </c>
      <c r="D15989" t="str">
        <f>INDEX(Map!$A$2:$B$35, MATCH(Generation_Raw_Data!$B15989, Map!$A$2:$A$35, 0), 2)</f>
        <v>Ohio Falls</v>
      </c>
      <c r="E15989" s="9"/>
    </row>
    <row r="15990" spans="1:5" x14ac:dyDescent="0.35">
      <c r="A15990" s="2">
        <v>45709.541666666657</v>
      </c>
      <c r="B15990" s="1" t="s">
        <v>56</v>
      </c>
      <c r="C15990" s="1">
        <v>21.8</v>
      </c>
      <c r="D15990" t="str">
        <f>INDEX(Map!$A$2:$B$35, MATCH(Generation_Raw_Data!$B15990, Map!$A$2:$A$35, 0), 2)</f>
        <v>Paddy's Run 13</v>
      </c>
      <c r="E15990" s="9"/>
    </row>
    <row r="15991" spans="1:5" x14ac:dyDescent="0.35">
      <c r="A15991" s="2">
        <v>45709.541666666657</v>
      </c>
      <c r="B15991" s="1" t="s">
        <v>55</v>
      </c>
      <c r="C15991" s="1">
        <v>0</v>
      </c>
      <c r="D15991" t="str">
        <f>INDEX(Map!$A$2:$B$35, MATCH(Generation_Raw_Data!$B15991, Map!$A$2:$A$35, 0), 2)</f>
        <v>Paddy's Run 12</v>
      </c>
      <c r="E15991" s="9"/>
    </row>
    <row r="15992" spans="1:5" x14ac:dyDescent="0.35">
      <c r="A15992" s="2">
        <v>45709.541666666657</v>
      </c>
      <c r="B15992" s="1" t="s">
        <v>44</v>
      </c>
      <c r="C15992" s="1">
        <v>761.8</v>
      </c>
      <c r="D15992" t="str">
        <f>INDEX(Map!$A$2:$B$35, MATCH(Generation_Raw_Data!$B15992, Map!$A$2:$A$35, 0), 2)</f>
        <v>Trimble County 2</v>
      </c>
      <c r="E15992" s="9"/>
    </row>
    <row r="15993" spans="1:5" x14ac:dyDescent="0.35">
      <c r="A15993" s="2">
        <v>45709.541666666657</v>
      </c>
      <c r="B15993" s="1" t="s">
        <v>47</v>
      </c>
      <c r="C15993" s="1">
        <v>90.256100000000004</v>
      </c>
      <c r="D15993" t="str">
        <f>INDEX(Map!$A$2:$B$35, MATCH(Generation_Raw_Data!$B15993, Map!$A$2:$A$35, 0), 2)</f>
        <v>Trimble County 5</v>
      </c>
      <c r="E15993" s="9"/>
    </row>
    <row r="15994" spans="1:5" x14ac:dyDescent="0.35">
      <c r="A15994" s="2">
        <v>45709.541666666657</v>
      </c>
      <c r="B15994" s="1" t="s">
        <v>48</v>
      </c>
      <c r="C15994" s="1">
        <v>91.248000000000005</v>
      </c>
      <c r="D15994" t="str">
        <f>INDEX(Map!$A$2:$B$35, MATCH(Generation_Raw_Data!$B15994, Map!$A$2:$A$35, 0), 2)</f>
        <v>Trimble County 6</v>
      </c>
      <c r="E15994" s="9"/>
    </row>
    <row r="15995" spans="1:5" x14ac:dyDescent="0.35">
      <c r="A15995" s="2">
        <v>45709.541666666657</v>
      </c>
      <c r="B15995" s="1" t="s">
        <v>49</v>
      </c>
      <c r="C15995" s="1">
        <v>91.248000000000005</v>
      </c>
      <c r="D15995" t="str">
        <f>INDEX(Map!$A$2:$B$35, MATCH(Generation_Raw_Data!$B15995, Map!$A$2:$A$35, 0), 2)</f>
        <v>Trimble County 7</v>
      </c>
      <c r="E15995" s="9"/>
    </row>
    <row r="15996" spans="1:5" x14ac:dyDescent="0.35">
      <c r="A15996" s="2">
        <v>45709.541666666657</v>
      </c>
      <c r="B15996" s="1" t="s">
        <v>50</v>
      </c>
      <c r="C15996" s="1">
        <v>0</v>
      </c>
      <c r="D15996" t="str">
        <f>INDEX(Map!$A$2:$B$35, MATCH(Generation_Raw_Data!$B15996, Map!$A$2:$A$35, 0), 2)</f>
        <v>Trimble County 8</v>
      </c>
      <c r="E15996" s="9"/>
    </row>
    <row r="15997" spans="1:5" x14ac:dyDescent="0.35">
      <c r="A15997" s="2">
        <v>45709.541666666657</v>
      </c>
      <c r="B15997" s="1" t="s">
        <v>51</v>
      </c>
      <c r="C15997" s="1">
        <v>91.248000000000005</v>
      </c>
      <c r="D15997" t="str">
        <f>INDEX(Map!$A$2:$B$35, MATCH(Generation_Raw_Data!$B15997, Map!$A$2:$A$35, 0), 2)</f>
        <v>Trimble County 9</v>
      </c>
      <c r="E15997" s="9"/>
    </row>
    <row r="15998" spans="1:5" x14ac:dyDescent="0.35">
      <c r="A15998" s="2">
        <v>45709.541666666657</v>
      </c>
      <c r="B15998" s="1" t="s">
        <v>45</v>
      </c>
      <c r="C15998" s="1">
        <v>464.6</v>
      </c>
      <c r="D15998" t="str">
        <f>INDEX(Map!$A$2:$B$35, MATCH(Generation_Raw_Data!$B15998, Map!$A$2:$A$35, 0), 2)</f>
        <v>Trimble County 1</v>
      </c>
      <c r="E15998" s="9"/>
    </row>
    <row r="15999" spans="1:5" x14ac:dyDescent="0.35">
      <c r="A15999" s="2">
        <v>45709.541666666657</v>
      </c>
      <c r="B15999" s="1" t="s">
        <v>52</v>
      </c>
      <c r="C15999" s="1">
        <v>0</v>
      </c>
      <c r="D15999" t="str">
        <f>INDEX(Map!$A$2:$B$35, MATCH(Generation_Raw_Data!$B15999, Map!$A$2:$A$35, 0), 2)</f>
        <v>Trimble County 10</v>
      </c>
      <c r="E15999" s="9"/>
    </row>
    <row r="16000" spans="1:5" x14ac:dyDescent="0.35">
      <c r="A16000" s="2">
        <v>45709.541666666657</v>
      </c>
      <c r="B16000" s="1" t="s">
        <v>43</v>
      </c>
      <c r="C16000" s="1">
        <v>0</v>
      </c>
      <c r="D16000" t="str">
        <f>INDEX(Map!$A$2:$B$35, MATCH(Generation_Raw_Data!$B16000, Map!$A$2:$A$35, 0), 2)</f>
        <v>Haefling</v>
      </c>
      <c r="E16000" s="9"/>
    </row>
    <row r="16001" spans="1:5" x14ac:dyDescent="0.35">
      <c r="A16001" s="2">
        <v>45709.541666666657</v>
      </c>
      <c r="B16001" s="1" t="s">
        <v>42</v>
      </c>
      <c r="C16001" s="1">
        <v>33</v>
      </c>
      <c r="D16001" t="str">
        <f>INDEX(Map!$A$2:$B$35, MATCH(Generation_Raw_Data!$B16001, Map!$A$2:$A$35, 0), 2)</f>
        <v>Dix Dam</v>
      </c>
      <c r="E16001" s="9"/>
    </row>
    <row r="16002" spans="1:5" x14ac:dyDescent="0.35">
      <c r="A16002" s="2">
        <v>45709.541666666657</v>
      </c>
      <c r="B16002" s="1" t="s">
        <v>41</v>
      </c>
      <c r="C16002" s="1">
        <v>1.1000000000000001</v>
      </c>
      <c r="D16002" t="str">
        <f>INDEX(Map!$A$2:$B$35, MATCH(Generation_Raw_Data!$B16002, Map!$A$2:$A$35, 0), 2)</f>
        <v>Brown Solar</v>
      </c>
      <c r="E16002" s="9"/>
    </row>
    <row r="16003" spans="1:5" x14ac:dyDescent="0.35">
      <c r="A16003" s="2">
        <v>45709.541666666657</v>
      </c>
      <c r="B16003" s="1" t="s">
        <v>33</v>
      </c>
      <c r="C16003" s="1">
        <v>483</v>
      </c>
      <c r="D16003" t="str">
        <f>INDEX(Map!$A$2:$B$35, MATCH(Generation_Raw_Data!$B16003, Map!$A$2:$A$35, 0), 2)</f>
        <v>Ghent 2</v>
      </c>
      <c r="E16003" s="9"/>
    </row>
    <row r="16004" spans="1:5" x14ac:dyDescent="0.35">
      <c r="A16004" s="2">
        <v>45709.541666666657</v>
      </c>
      <c r="B16004" s="1" t="s">
        <v>31</v>
      </c>
      <c r="C16004" s="1">
        <v>481</v>
      </c>
      <c r="D16004" t="str">
        <f>INDEX(Map!$A$2:$B$35, MATCH(Generation_Raw_Data!$B16004, Map!$A$2:$A$35, 0), 2)</f>
        <v>Ghent 1</v>
      </c>
      <c r="E16004" s="9"/>
    </row>
    <row r="16005" spans="1:5" x14ac:dyDescent="0.35">
      <c r="A16005" s="2">
        <v>45709.541666666657</v>
      </c>
      <c r="B16005" s="1" t="s">
        <v>32</v>
      </c>
      <c r="C16005" s="1">
        <v>462</v>
      </c>
      <c r="D16005" t="str">
        <f>INDEX(Map!$A$2:$B$35, MATCH(Generation_Raw_Data!$B16005, Map!$A$2:$A$35, 0), 2)</f>
        <v>Ghent 3</v>
      </c>
      <c r="E16005" s="9"/>
    </row>
    <row r="16006" spans="1:5" x14ac:dyDescent="0.35">
      <c r="A16006" s="2">
        <v>45709.541666666657</v>
      </c>
      <c r="B16006" s="1" t="s">
        <v>30</v>
      </c>
      <c r="C16006" s="1">
        <v>299</v>
      </c>
      <c r="D16006" t="str">
        <f>INDEX(Map!$A$2:$B$35, MATCH(Generation_Raw_Data!$B16006, Map!$A$2:$A$35, 0), 2)</f>
        <v>Brown 3</v>
      </c>
      <c r="E16006" s="9"/>
    </row>
    <row r="16007" spans="1:5" x14ac:dyDescent="0.35">
      <c r="A16007" s="2">
        <v>45709.541666666657</v>
      </c>
      <c r="B16007" s="1" t="s">
        <v>29</v>
      </c>
      <c r="C16007" s="1">
        <v>0</v>
      </c>
      <c r="D16007" t="str">
        <f>INDEX(Map!$A$2:$B$35, MATCH(Generation_Raw_Data!$B16007, Map!$A$2:$A$35, 0), 2)</f>
        <v>Brown 5</v>
      </c>
      <c r="E16007" s="9"/>
    </row>
    <row r="16008" spans="1:5" x14ac:dyDescent="0.35">
      <c r="A16008" s="2">
        <v>45709.541666666657</v>
      </c>
      <c r="B16008" s="1" t="s">
        <v>34</v>
      </c>
      <c r="C16008" s="1">
        <v>447</v>
      </c>
      <c r="D16008" t="str">
        <f>INDEX(Map!$A$2:$B$35, MATCH(Generation_Raw_Data!$B16008, Map!$A$2:$A$35, 0), 2)</f>
        <v>Ghent 4</v>
      </c>
      <c r="E16008" s="9"/>
    </row>
    <row r="16009" spans="1:5" x14ac:dyDescent="0.35">
      <c r="A16009" s="2">
        <v>45709.541666666657</v>
      </c>
      <c r="B16009" s="1" t="s">
        <v>35</v>
      </c>
      <c r="C16009" s="1">
        <v>1.2</v>
      </c>
      <c r="D16009" t="str">
        <f>INDEX(Map!$A$2:$B$35, MATCH(Generation_Raw_Data!$B16009, Map!$A$2:$A$35, 0), 2)</f>
        <v>Simpsonville Solar</v>
      </c>
      <c r="E16009" s="9"/>
    </row>
    <row r="16010" spans="1:5" x14ac:dyDescent="0.35">
      <c r="A16010" s="2">
        <v>45709.541666666657</v>
      </c>
      <c r="B16010" s="1" t="s">
        <v>28</v>
      </c>
      <c r="C16010" s="1">
        <v>-1</v>
      </c>
      <c r="D16010" t="str">
        <f>INDEX(Map!$A$2:$B$35, MATCH(Generation_Raw_Data!$B16010, Map!$A$2:$A$35, 0), 2)</f>
        <v>Brown 7</v>
      </c>
      <c r="E16010" s="9"/>
    </row>
    <row r="16011" spans="1:5" x14ac:dyDescent="0.35">
      <c r="A16011" s="2">
        <v>45709.541666666657</v>
      </c>
      <c r="B16011" s="1" t="s">
        <v>38</v>
      </c>
      <c r="C16011" s="1">
        <v>0</v>
      </c>
      <c r="D16011" t="str">
        <f>INDEX(Map!$A$2:$B$35, MATCH(Generation_Raw_Data!$B16011, Map!$A$2:$A$35, 0), 2)</f>
        <v>Brown 6</v>
      </c>
      <c r="E16011" s="9"/>
    </row>
    <row r="16012" spans="1:5" x14ac:dyDescent="0.35">
      <c r="A16012" s="2">
        <v>45709.541666666657</v>
      </c>
      <c r="B16012" s="1" t="s">
        <v>40</v>
      </c>
      <c r="C16012" s="1">
        <v>0</v>
      </c>
      <c r="D16012" t="str">
        <f>INDEX(Map!$A$2:$B$35, MATCH(Generation_Raw_Data!$B16012, Map!$A$2:$A$35, 0), 2)</f>
        <v>Brown 11</v>
      </c>
      <c r="E16012" s="9"/>
    </row>
    <row r="16013" spans="1:5" x14ac:dyDescent="0.35">
      <c r="A16013" s="2">
        <v>45709.541666666657</v>
      </c>
      <c r="B16013" s="1" t="s">
        <v>36</v>
      </c>
      <c r="C16013" s="1">
        <v>0</v>
      </c>
      <c r="D16013" t="str">
        <f>INDEX(Map!$A$2:$B$35, MATCH(Generation_Raw_Data!$B16013, Map!$A$2:$A$35, 0), 2)</f>
        <v>Brown 8</v>
      </c>
      <c r="E16013" s="9"/>
    </row>
    <row r="16014" spans="1:5" x14ac:dyDescent="0.35">
      <c r="A16014" s="2">
        <v>45709.541666666657</v>
      </c>
      <c r="B16014" s="1" t="s">
        <v>37</v>
      </c>
      <c r="C16014" s="1">
        <v>-1</v>
      </c>
      <c r="D16014" t="str">
        <f>INDEX(Map!$A$2:$B$35, MATCH(Generation_Raw_Data!$B16014, Map!$A$2:$A$35, 0), 2)</f>
        <v>Brown 9</v>
      </c>
      <c r="E16014" s="9"/>
    </row>
    <row r="16015" spans="1:5" x14ac:dyDescent="0.35">
      <c r="A16015" s="2">
        <v>45709.541666666657</v>
      </c>
      <c r="B16015" s="1" t="s">
        <v>39</v>
      </c>
      <c r="C16015" s="1">
        <v>0</v>
      </c>
      <c r="D16015" t="str">
        <f>INDEX(Map!$A$2:$B$35, MATCH(Generation_Raw_Data!$B16015, Map!$A$2:$A$35, 0), 2)</f>
        <v>Brown 10</v>
      </c>
      <c r="E16015" s="9"/>
    </row>
    <row r="16016" spans="1:5" x14ac:dyDescent="0.35">
      <c r="A16016" s="2">
        <v>45709.583333333321</v>
      </c>
      <c r="B16016" s="1" t="s">
        <v>61</v>
      </c>
      <c r="C16016" s="1">
        <v>19.100000000000001</v>
      </c>
      <c r="D16016" t="str">
        <f>INDEX(Map!$A$2:$B$35, MATCH(Generation_Raw_Data!$B16016, Map!$A$2:$A$35, 0), 2)</f>
        <v>Cane Run 7</v>
      </c>
      <c r="E16016" s="9"/>
    </row>
    <row r="16017" spans="1:5" x14ac:dyDescent="0.35">
      <c r="A16017" s="2">
        <v>45709.583333333321</v>
      </c>
      <c r="B16017" s="1" t="s">
        <v>59</v>
      </c>
      <c r="C16017" s="1">
        <v>0</v>
      </c>
      <c r="D16017" t="str">
        <f>INDEX(Map!$A$2:$B$35, MATCH(Generation_Raw_Data!$B16017, Map!$A$2:$A$35, 0), 2)</f>
        <v>Cane Run 7</v>
      </c>
      <c r="E16017" s="9"/>
    </row>
    <row r="16018" spans="1:5" x14ac:dyDescent="0.35">
      <c r="A16018" s="2">
        <v>45709.583333333321</v>
      </c>
      <c r="B16018" s="1" t="s">
        <v>60</v>
      </c>
      <c r="C16018" s="1">
        <v>0</v>
      </c>
      <c r="D16018" t="str">
        <f>INDEX(Map!$A$2:$B$35, MATCH(Generation_Raw_Data!$B16018, Map!$A$2:$A$35, 0), 2)</f>
        <v>Cane Run 7</v>
      </c>
      <c r="E16018" s="9"/>
    </row>
    <row r="16019" spans="1:5" x14ac:dyDescent="0.35">
      <c r="A16019" s="2">
        <v>45709.583333333321</v>
      </c>
      <c r="B16019" s="1" t="s">
        <v>46</v>
      </c>
      <c r="C16019" s="1">
        <v>0</v>
      </c>
      <c r="D16019" t="str">
        <f>INDEX(Map!$A$2:$B$35, MATCH(Generation_Raw_Data!$B16019, Map!$A$2:$A$35, 0), 2)</f>
        <v>Ohio Falls</v>
      </c>
      <c r="E16019" s="9"/>
    </row>
    <row r="16020" spans="1:5" x14ac:dyDescent="0.35">
      <c r="A16020" s="2">
        <v>45709.583333333321</v>
      </c>
      <c r="B16020" s="1" t="s">
        <v>57</v>
      </c>
      <c r="C16020" s="1">
        <v>0</v>
      </c>
      <c r="D16020" t="str">
        <f>INDEX(Map!$A$2:$B$35, MATCH(Generation_Raw_Data!$B16020, Map!$A$2:$A$35, 0), 2)</f>
        <v>Mill Creek 1</v>
      </c>
      <c r="E16020" s="9"/>
    </row>
    <row r="16021" spans="1:5" x14ac:dyDescent="0.35">
      <c r="A16021" s="2">
        <v>45709.583333333321</v>
      </c>
      <c r="B16021" s="1" t="s">
        <v>55</v>
      </c>
      <c r="C16021" s="1">
        <v>0</v>
      </c>
      <c r="D16021" t="str">
        <f>INDEX(Map!$A$2:$B$35, MATCH(Generation_Raw_Data!$B16021, Map!$A$2:$A$35, 0), 2)</f>
        <v>Paddy's Run 12</v>
      </c>
      <c r="E16021" s="9"/>
    </row>
    <row r="16022" spans="1:5" x14ac:dyDescent="0.35">
      <c r="A16022" s="2">
        <v>45709.583333333321</v>
      </c>
      <c r="B16022" s="1" t="s">
        <v>56</v>
      </c>
      <c r="C16022" s="1">
        <v>-0.3</v>
      </c>
      <c r="D16022" t="str">
        <f>INDEX(Map!$A$2:$B$35, MATCH(Generation_Raw_Data!$B16022, Map!$A$2:$A$35, 0), 2)</f>
        <v>Paddy's Run 13</v>
      </c>
      <c r="E16022" s="9"/>
    </row>
    <row r="16023" spans="1:5" x14ac:dyDescent="0.35">
      <c r="A16023" s="2">
        <v>45709.583333333321</v>
      </c>
      <c r="B16023" s="1" t="s">
        <v>58</v>
      </c>
      <c r="C16023" s="1">
        <v>292.89999999999998</v>
      </c>
      <c r="D16023" t="str">
        <f>INDEX(Map!$A$2:$B$35, MATCH(Generation_Raw_Data!$B16023, Map!$A$2:$A$35, 0), 2)</f>
        <v>Mill Creek 2</v>
      </c>
      <c r="E16023" s="9"/>
    </row>
    <row r="16024" spans="1:5" x14ac:dyDescent="0.35">
      <c r="A16024" s="2">
        <v>45709.583333333321</v>
      </c>
      <c r="B16024" s="1" t="s">
        <v>53</v>
      </c>
      <c r="C16024" s="1">
        <v>388.3</v>
      </c>
      <c r="D16024" t="str">
        <f>INDEX(Map!$A$2:$B$35, MATCH(Generation_Raw_Data!$B16024, Map!$A$2:$A$35, 0), 2)</f>
        <v>Mill Creek 3</v>
      </c>
      <c r="E16024" s="9"/>
    </row>
    <row r="16025" spans="1:5" x14ac:dyDescent="0.35">
      <c r="A16025" s="2">
        <v>45709.583333333321</v>
      </c>
      <c r="B16025" s="1" t="s">
        <v>54</v>
      </c>
      <c r="C16025" s="1">
        <v>484</v>
      </c>
      <c r="D16025" t="str">
        <f>INDEX(Map!$A$2:$B$35, MATCH(Generation_Raw_Data!$B16025, Map!$A$2:$A$35, 0), 2)</f>
        <v>Mill Creek 4</v>
      </c>
      <c r="E16025" s="9"/>
    </row>
    <row r="16026" spans="1:5" x14ac:dyDescent="0.35">
      <c r="A16026" s="2">
        <v>45709.583333333321</v>
      </c>
      <c r="B16026" s="1" t="s">
        <v>51</v>
      </c>
      <c r="C16026" s="1">
        <v>90.498599999999996</v>
      </c>
      <c r="D16026" t="str">
        <f>INDEX(Map!$A$2:$B$35, MATCH(Generation_Raw_Data!$B16026, Map!$A$2:$A$35, 0), 2)</f>
        <v>Trimble County 9</v>
      </c>
      <c r="E16026" s="9"/>
    </row>
    <row r="16027" spans="1:5" x14ac:dyDescent="0.35">
      <c r="A16027" s="2">
        <v>45709.583333333321</v>
      </c>
      <c r="B16027" s="1" t="s">
        <v>50</v>
      </c>
      <c r="C16027" s="1">
        <v>0</v>
      </c>
      <c r="D16027" t="str">
        <f>INDEX(Map!$A$2:$B$35, MATCH(Generation_Raw_Data!$B16027, Map!$A$2:$A$35, 0), 2)</f>
        <v>Trimble County 8</v>
      </c>
      <c r="E16027" s="9"/>
    </row>
    <row r="16028" spans="1:5" x14ac:dyDescent="0.35">
      <c r="A16028" s="2">
        <v>45709.583333333321</v>
      </c>
      <c r="B16028" s="1" t="s">
        <v>49</v>
      </c>
      <c r="C16028" s="1">
        <v>89.504099999999994</v>
      </c>
      <c r="D16028" t="str">
        <f>INDEX(Map!$A$2:$B$35, MATCH(Generation_Raw_Data!$B16028, Map!$A$2:$A$35, 0), 2)</f>
        <v>Trimble County 7</v>
      </c>
      <c r="E16028" s="9"/>
    </row>
    <row r="16029" spans="1:5" x14ac:dyDescent="0.35">
      <c r="A16029" s="2">
        <v>45709.583333333321</v>
      </c>
      <c r="B16029" s="1" t="s">
        <v>48</v>
      </c>
      <c r="C16029" s="1">
        <v>90.498599999999996</v>
      </c>
      <c r="D16029" t="str">
        <f>INDEX(Map!$A$2:$B$35, MATCH(Generation_Raw_Data!$B16029, Map!$A$2:$A$35, 0), 2)</f>
        <v>Trimble County 6</v>
      </c>
      <c r="E16029" s="9"/>
    </row>
    <row r="16030" spans="1:5" x14ac:dyDescent="0.35">
      <c r="A16030" s="2">
        <v>45709.583333333321</v>
      </c>
      <c r="B16030" s="1" t="s">
        <v>47</v>
      </c>
      <c r="C16030" s="1">
        <v>90.498599999999996</v>
      </c>
      <c r="D16030" t="str">
        <f>INDEX(Map!$A$2:$B$35, MATCH(Generation_Raw_Data!$B16030, Map!$A$2:$A$35, 0), 2)</f>
        <v>Trimble County 5</v>
      </c>
      <c r="E16030" s="9"/>
    </row>
    <row r="16031" spans="1:5" x14ac:dyDescent="0.35">
      <c r="A16031" s="2">
        <v>45709.583333333321</v>
      </c>
      <c r="B16031" s="1" t="s">
        <v>44</v>
      </c>
      <c r="C16031" s="1">
        <v>762.6</v>
      </c>
      <c r="D16031" t="str">
        <f>INDEX(Map!$A$2:$B$35, MATCH(Generation_Raw_Data!$B16031, Map!$A$2:$A$35, 0), 2)</f>
        <v>Trimble County 2</v>
      </c>
      <c r="E16031" s="9"/>
    </row>
    <row r="16032" spans="1:5" x14ac:dyDescent="0.35">
      <c r="A16032" s="2">
        <v>45709.583333333321</v>
      </c>
      <c r="B16032" s="1" t="s">
        <v>45</v>
      </c>
      <c r="C16032" s="1">
        <v>417.3</v>
      </c>
      <c r="D16032" t="str">
        <f>INDEX(Map!$A$2:$B$35, MATCH(Generation_Raw_Data!$B16032, Map!$A$2:$A$35, 0), 2)</f>
        <v>Trimble County 1</v>
      </c>
      <c r="E16032" s="9"/>
    </row>
    <row r="16033" spans="1:5" x14ac:dyDescent="0.35">
      <c r="A16033" s="2">
        <v>45709.583333333321</v>
      </c>
      <c r="B16033" s="1" t="s">
        <v>52</v>
      </c>
      <c r="C16033" s="1">
        <v>0</v>
      </c>
      <c r="D16033" t="str">
        <f>INDEX(Map!$A$2:$B$35, MATCH(Generation_Raw_Data!$B16033, Map!$A$2:$A$35, 0), 2)</f>
        <v>Trimble County 10</v>
      </c>
      <c r="E16033" s="9"/>
    </row>
    <row r="16034" spans="1:5" x14ac:dyDescent="0.35">
      <c r="A16034" s="2">
        <v>45709.583333333321</v>
      </c>
      <c r="B16034" s="1" t="s">
        <v>43</v>
      </c>
      <c r="C16034" s="1">
        <v>0</v>
      </c>
      <c r="D16034" t="str">
        <f>INDEX(Map!$A$2:$B$35, MATCH(Generation_Raw_Data!$B16034, Map!$A$2:$A$35, 0), 2)</f>
        <v>Haefling</v>
      </c>
      <c r="E16034" s="9"/>
    </row>
    <row r="16035" spans="1:5" x14ac:dyDescent="0.35">
      <c r="A16035" s="2">
        <v>45709.583333333321</v>
      </c>
      <c r="B16035" s="1" t="s">
        <v>42</v>
      </c>
      <c r="C16035" s="1">
        <v>31</v>
      </c>
      <c r="D16035" t="str">
        <f>INDEX(Map!$A$2:$B$35, MATCH(Generation_Raw_Data!$B16035, Map!$A$2:$A$35, 0), 2)</f>
        <v>Dix Dam</v>
      </c>
      <c r="E16035" s="9"/>
    </row>
    <row r="16036" spans="1:5" x14ac:dyDescent="0.35">
      <c r="A16036" s="2">
        <v>45709.583333333321</v>
      </c>
      <c r="B16036" s="1" t="s">
        <v>41</v>
      </c>
      <c r="C16036" s="1">
        <v>1.1000000000000001</v>
      </c>
      <c r="D16036" t="str">
        <f>INDEX(Map!$A$2:$B$35, MATCH(Generation_Raw_Data!$B16036, Map!$A$2:$A$35, 0), 2)</f>
        <v>Brown Solar</v>
      </c>
      <c r="E16036" s="9"/>
    </row>
    <row r="16037" spans="1:5" x14ac:dyDescent="0.35">
      <c r="A16037" s="2">
        <v>45709.583333333321</v>
      </c>
      <c r="B16037" s="1" t="s">
        <v>30</v>
      </c>
      <c r="C16037" s="1">
        <v>259</v>
      </c>
      <c r="D16037" t="str">
        <f>INDEX(Map!$A$2:$B$35, MATCH(Generation_Raw_Data!$B16037, Map!$A$2:$A$35, 0), 2)</f>
        <v>Brown 3</v>
      </c>
      <c r="E16037" s="9"/>
    </row>
    <row r="16038" spans="1:5" x14ac:dyDescent="0.35">
      <c r="A16038" s="2">
        <v>45709.583333333321</v>
      </c>
      <c r="B16038" s="1" t="s">
        <v>32</v>
      </c>
      <c r="C16038" s="1">
        <v>444.75</v>
      </c>
      <c r="D16038" t="str">
        <f>INDEX(Map!$A$2:$B$35, MATCH(Generation_Raw_Data!$B16038, Map!$A$2:$A$35, 0), 2)</f>
        <v>Ghent 3</v>
      </c>
      <c r="E16038" s="9"/>
    </row>
    <row r="16039" spans="1:5" x14ac:dyDescent="0.35">
      <c r="A16039" s="2">
        <v>45709.583333333321</v>
      </c>
      <c r="B16039" s="1" t="s">
        <v>31</v>
      </c>
      <c r="C16039" s="1">
        <v>479.75</v>
      </c>
      <c r="D16039" t="str">
        <f>INDEX(Map!$A$2:$B$35, MATCH(Generation_Raw_Data!$B16039, Map!$A$2:$A$35, 0), 2)</f>
        <v>Ghent 1</v>
      </c>
      <c r="E16039" s="9"/>
    </row>
    <row r="16040" spans="1:5" x14ac:dyDescent="0.35">
      <c r="A16040" s="2">
        <v>45709.583333333321</v>
      </c>
      <c r="B16040" s="1" t="s">
        <v>33</v>
      </c>
      <c r="C16040" s="1">
        <v>473.75</v>
      </c>
      <c r="D16040" t="str">
        <f>INDEX(Map!$A$2:$B$35, MATCH(Generation_Raw_Data!$B16040, Map!$A$2:$A$35, 0), 2)</f>
        <v>Ghent 2</v>
      </c>
      <c r="E16040" s="9"/>
    </row>
    <row r="16041" spans="1:5" x14ac:dyDescent="0.35">
      <c r="A16041" s="2">
        <v>45709.583333333321</v>
      </c>
      <c r="B16041" s="1" t="s">
        <v>34</v>
      </c>
      <c r="C16041" s="1">
        <v>415.75</v>
      </c>
      <c r="D16041" t="str">
        <f>INDEX(Map!$A$2:$B$35, MATCH(Generation_Raw_Data!$B16041, Map!$A$2:$A$35, 0), 2)</f>
        <v>Ghent 4</v>
      </c>
      <c r="E16041" s="9"/>
    </row>
    <row r="16042" spans="1:5" x14ac:dyDescent="0.35">
      <c r="A16042" s="2">
        <v>45709.583333333321</v>
      </c>
      <c r="B16042" s="1" t="s">
        <v>35</v>
      </c>
      <c r="C16042" s="1">
        <v>1.7</v>
      </c>
      <c r="D16042" t="str">
        <f>INDEX(Map!$A$2:$B$35, MATCH(Generation_Raw_Data!$B16042, Map!$A$2:$A$35, 0), 2)</f>
        <v>Simpsonville Solar</v>
      </c>
      <c r="E16042" s="9"/>
    </row>
    <row r="16043" spans="1:5" x14ac:dyDescent="0.35">
      <c r="A16043" s="2">
        <v>45709.583333333321</v>
      </c>
      <c r="B16043" s="1" t="s">
        <v>29</v>
      </c>
      <c r="C16043" s="1">
        <v>0</v>
      </c>
      <c r="D16043" t="str">
        <f>INDEX(Map!$A$2:$B$35, MATCH(Generation_Raw_Data!$B16043, Map!$A$2:$A$35, 0), 2)</f>
        <v>Brown 5</v>
      </c>
      <c r="E16043" s="9"/>
    </row>
    <row r="16044" spans="1:5" x14ac:dyDescent="0.35">
      <c r="A16044" s="2">
        <v>45709.583333333321</v>
      </c>
      <c r="B16044" s="1" t="s">
        <v>39</v>
      </c>
      <c r="C16044" s="1">
        <v>0</v>
      </c>
      <c r="D16044" t="str">
        <f>INDEX(Map!$A$2:$B$35, MATCH(Generation_Raw_Data!$B16044, Map!$A$2:$A$35, 0), 2)</f>
        <v>Brown 10</v>
      </c>
      <c r="E16044" s="9"/>
    </row>
    <row r="16045" spans="1:5" x14ac:dyDescent="0.35">
      <c r="A16045" s="2">
        <v>45709.583333333321</v>
      </c>
      <c r="B16045" s="1" t="s">
        <v>37</v>
      </c>
      <c r="C16045" s="1">
        <v>-1</v>
      </c>
      <c r="D16045" t="str">
        <f>INDEX(Map!$A$2:$B$35, MATCH(Generation_Raw_Data!$B16045, Map!$A$2:$A$35, 0), 2)</f>
        <v>Brown 9</v>
      </c>
      <c r="E16045" s="9"/>
    </row>
    <row r="16046" spans="1:5" x14ac:dyDescent="0.35">
      <c r="A16046" s="2">
        <v>45709.583333333321</v>
      </c>
      <c r="B16046" s="1" t="s">
        <v>36</v>
      </c>
      <c r="C16046" s="1">
        <v>0</v>
      </c>
      <c r="D16046" t="str">
        <f>INDEX(Map!$A$2:$B$35, MATCH(Generation_Raw_Data!$B16046, Map!$A$2:$A$35, 0), 2)</f>
        <v>Brown 8</v>
      </c>
      <c r="E16046" s="9"/>
    </row>
    <row r="16047" spans="1:5" x14ac:dyDescent="0.35">
      <c r="A16047" s="2">
        <v>45709.583333333321</v>
      </c>
      <c r="B16047" s="1" t="s">
        <v>40</v>
      </c>
      <c r="C16047" s="1">
        <v>0</v>
      </c>
      <c r="D16047" t="str">
        <f>INDEX(Map!$A$2:$B$35, MATCH(Generation_Raw_Data!$B16047, Map!$A$2:$A$35, 0), 2)</f>
        <v>Brown 11</v>
      </c>
      <c r="E16047" s="9"/>
    </row>
    <row r="16048" spans="1:5" x14ac:dyDescent="0.35">
      <c r="A16048" s="2">
        <v>45709.583333333321</v>
      </c>
      <c r="B16048" s="1" t="s">
        <v>38</v>
      </c>
      <c r="C16048" s="1">
        <v>0</v>
      </c>
      <c r="D16048" t="str">
        <f>INDEX(Map!$A$2:$B$35, MATCH(Generation_Raw_Data!$B16048, Map!$A$2:$A$35, 0), 2)</f>
        <v>Brown 6</v>
      </c>
      <c r="E16048" s="9"/>
    </row>
    <row r="16049" spans="1:5" x14ac:dyDescent="0.35">
      <c r="A16049" s="2">
        <v>45709.583333333321</v>
      </c>
      <c r="B16049" s="1" t="s">
        <v>28</v>
      </c>
      <c r="C16049" s="1">
        <v>-1</v>
      </c>
      <c r="D16049" t="str">
        <f>INDEX(Map!$A$2:$B$35, MATCH(Generation_Raw_Data!$B16049, Map!$A$2:$A$35, 0), 2)</f>
        <v>Brown 7</v>
      </c>
      <c r="E16049" s="9"/>
    </row>
    <row r="16050" spans="1:5" x14ac:dyDescent="0.35">
      <c r="A16050" s="2">
        <v>45709.624999999985</v>
      </c>
      <c r="B16050" s="1" t="s">
        <v>59</v>
      </c>
      <c r="C16050" s="1">
        <v>0</v>
      </c>
      <c r="D16050" t="str">
        <f>INDEX(Map!$A$2:$B$35, MATCH(Generation_Raw_Data!$B16050, Map!$A$2:$A$35, 0), 2)</f>
        <v>Cane Run 7</v>
      </c>
      <c r="E16050" s="9"/>
    </row>
    <row r="16051" spans="1:5" x14ac:dyDescent="0.35">
      <c r="A16051" s="2">
        <v>45709.624999999985</v>
      </c>
      <c r="B16051" s="1" t="s">
        <v>61</v>
      </c>
      <c r="C16051" s="1">
        <v>152.80000000000001</v>
      </c>
      <c r="D16051" t="str">
        <f>INDEX(Map!$A$2:$B$35, MATCH(Generation_Raw_Data!$B16051, Map!$A$2:$A$35, 0), 2)</f>
        <v>Cane Run 7</v>
      </c>
      <c r="E16051" s="9"/>
    </row>
    <row r="16052" spans="1:5" x14ac:dyDescent="0.35">
      <c r="A16052" s="2">
        <v>45709.624999999985</v>
      </c>
      <c r="B16052" s="1" t="s">
        <v>60</v>
      </c>
      <c r="C16052" s="1">
        <v>35.1</v>
      </c>
      <c r="D16052" t="str">
        <f>INDEX(Map!$A$2:$B$35, MATCH(Generation_Raw_Data!$B16052, Map!$A$2:$A$35, 0), 2)</f>
        <v>Cane Run 7</v>
      </c>
      <c r="E16052" s="9"/>
    </row>
    <row r="16053" spans="1:5" x14ac:dyDescent="0.35">
      <c r="A16053" s="2">
        <v>45709.624999999985</v>
      </c>
      <c r="B16053" s="1" t="s">
        <v>57</v>
      </c>
      <c r="C16053" s="1">
        <v>0</v>
      </c>
      <c r="D16053" t="str">
        <f>INDEX(Map!$A$2:$B$35, MATCH(Generation_Raw_Data!$B16053, Map!$A$2:$A$35, 0), 2)</f>
        <v>Mill Creek 1</v>
      </c>
      <c r="E16053" s="9"/>
    </row>
    <row r="16054" spans="1:5" x14ac:dyDescent="0.35">
      <c r="A16054" s="2">
        <v>45709.624999999985</v>
      </c>
      <c r="B16054" s="1" t="s">
        <v>56</v>
      </c>
      <c r="C16054" s="1">
        <v>-0.2</v>
      </c>
      <c r="D16054" t="str">
        <f>INDEX(Map!$A$2:$B$35, MATCH(Generation_Raw_Data!$B16054, Map!$A$2:$A$35, 0), 2)</f>
        <v>Paddy's Run 13</v>
      </c>
      <c r="E16054" s="9"/>
    </row>
    <row r="16055" spans="1:5" x14ac:dyDescent="0.35">
      <c r="A16055" s="2">
        <v>45709.624999999985</v>
      </c>
      <c r="B16055" s="1" t="s">
        <v>55</v>
      </c>
      <c r="C16055" s="1">
        <v>0</v>
      </c>
      <c r="D16055" t="str">
        <f>INDEX(Map!$A$2:$B$35, MATCH(Generation_Raw_Data!$B16055, Map!$A$2:$A$35, 0), 2)</f>
        <v>Paddy's Run 12</v>
      </c>
      <c r="E16055" s="9"/>
    </row>
    <row r="16056" spans="1:5" x14ac:dyDescent="0.35">
      <c r="A16056" s="2">
        <v>45709.624999999985</v>
      </c>
      <c r="B16056" s="1" t="s">
        <v>54</v>
      </c>
      <c r="C16056" s="1">
        <v>467.1</v>
      </c>
      <c r="D16056" t="str">
        <f>INDEX(Map!$A$2:$B$35, MATCH(Generation_Raw_Data!$B16056, Map!$A$2:$A$35, 0), 2)</f>
        <v>Mill Creek 4</v>
      </c>
      <c r="E16056" s="9"/>
    </row>
    <row r="16057" spans="1:5" x14ac:dyDescent="0.35">
      <c r="A16057" s="2">
        <v>45709.624999999985</v>
      </c>
      <c r="B16057" s="1" t="s">
        <v>53</v>
      </c>
      <c r="C16057" s="1">
        <v>382</v>
      </c>
      <c r="D16057" t="str">
        <f>INDEX(Map!$A$2:$B$35, MATCH(Generation_Raw_Data!$B16057, Map!$A$2:$A$35, 0), 2)</f>
        <v>Mill Creek 3</v>
      </c>
      <c r="E16057" s="9"/>
    </row>
    <row r="16058" spans="1:5" x14ac:dyDescent="0.35">
      <c r="A16058" s="2">
        <v>45709.624999999985</v>
      </c>
      <c r="B16058" s="1" t="s">
        <v>58</v>
      </c>
      <c r="C16058" s="1">
        <v>290.10000000000002</v>
      </c>
      <c r="D16058" t="str">
        <f>INDEX(Map!$A$2:$B$35, MATCH(Generation_Raw_Data!$B16058, Map!$A$2:$A$35, 0), 2)</f>
        <v>Mill Creek 2</v>
      </c>
      <c r="E16058" s="9"/>
    </row>
    <row r="16059" spans="1:5" x14ac:dyDescent="0.35">
      <c r="A16059" s="2">
        <v>45709.624999999985</v>
      </c>
      <c r="B16059" s="1" t="s">
        <v>44</v>
      </c>
      <c r="C16059" s="1">
        <v>762</v>
      </c>
      <c r="D16059" t="str">
        <f>INDEX(Map!$A$2:$B$35, MATCH(Generation_Raw_Data!$B16059, Map!$A$2:$A$35, 0), 2)</f>
        <v>Trimble County 2</v>
      </c>
      <c r="E16059" s="9"/>
    </row>
    <row r="16060" spans="1:5" x14ac:dyDescent="0.35">
      <c r="A16060" s="2">
        <v>45709.624999999985</v>
      </c>
      <c r="B16060" s="1" t="s">
        <v>47</v>
      </c>
      <c r="C16060" s="1">
        <v>90.252099999999999</v>
      </c>
      <c r="D16060" t="str">
        <f>INDEX(Map!$A$2:$B$35, MATCH(Generation_Raw_Data!$B16060, Map!$A$2:$A$35, 0), 2)</f>
        <v>Trimble County 5</v>
      </c>
      <c r="E16060" s="9"/>
    </row>
    <row r="16061" spans="1:5" x14ac:dyDescent="0.35">
      <c r="A16061" s="2">
        <v>45709.624999999985</v>
      </c>
      <c r="B16061" s="1" t="s">
        <v>48</v>
      </c>
      <c r="C16061" s="1">
        <v>90.252099999999999</v>
      </c>
      <c r="D16061" t="str">
        <f>INDEX(Map!$A$2:$B$35, MATCH(Generation_Raw_Data!$B16061, Map!$A$2:$A$35, 0), 2)</f>
        <v>Trimble County 6</v>
      </c>
      <c r="E16061" s="9"/>
    </row>
    <row r="16062" spans="1:5" x14ac:dyDescent="0.35">
      <c r="A16062" s="2">
        <v>45709.624999999985</v>
      </c>
      <c r="B16062" s="1" t="s">
        <v>49</v>
      </c>
      <c r="C16062" s="1">
        <v>90.252099999999999</v>
      </c>
      <c r="D16062" t="str">
        <f>INDEX(Map!$A$2:$B$35, MATCH(Generation_Raw_Data!$B16062, Map!$A$2:$A$35, 0), 2)</f>
        <v>Trimble County 7</v>
      </c>
      <c r="E16062" s="9"/>
    </row>
    <row r="16063" spans="1:5" x14ac:dyDescent="0.35">
      <c r="A16063" s="2">
        <v>45709.624999999985</v>
      </c>
      <c r="B16063" s="1" t="s">
        <v>50</v>
      </c>
      <c r="C16063" s="1">
        <v>0</v>
      </c>
      <c r="D16063" t="str">
        <f>INDEX(Map!$A$2:$B$35, MATCH(Generation_Raw_Data!$B16063, Map!$A$2:$A$35, 0), 2)</f>
        <v>Trimble County 8</v>
      </c>
      <c r="E16063" s="9"/>
    </row>
    <row r="16064" spans="1:5" x14ac:dyDescent="0.35">
      <c r="A16064" s="2">
        <v>45709.624999999985</v>
      </c>
      <c r="B16064" s="1" t="s">
        <v>51</v>
      </c>
      <c r="C16064" s="1">
        <v>91.243799999999993</v>
      </c>
      <c r="D16064" t="str">
        <f>INDEX(Map!$A$2:$B$35, MATCH(Generation_Raw_Data!$B16064, Map!$A$2:$A$35, 0), 2)</f>
        <v>Trimble County 9</v>
      </c>
      <c r="E16064" s="9"/>
    </row>
    <row r="16065" spans="1:5" x14ac:dyDescent="0.35">
      <c r="A16065" s="2">
        <v>45709.624999999985</v>
      </c>
      <c r="B16065" s="1" t="s">
        <v>46</v>
      </c>
      <c r="C16065" s="1">
        <v>0</v>
      </c>
      <c r="D16065" t="str">
        <f>INDEX(Map!$A$2:$B$35, MATCH(Generation_Raw_Data!$B16065, Map!$A$2:$A$35, 0), 2)</f>
        <v>Ohio Falls</v>
      </c>
      <c r="E16065" s="9"/>
    </row>
    <row r="16066" spans="1:5" x14ac:dyDescent="0.35">
      <c r="A16066" s="2">
        <v>45709.624999999985</v>
      </c>
      <c r="B16066" s="1" t="s">
        <v>45</v>
      </c>
      <c r="C16066" s="1">
        <v>426.7</v>
      </c>
      <c r="D16066" t="str">
        <f>INDEX(Map!$A$2:$B$35, MATCH(Generation_Raw_Data!$B16066, Map!$A$2:$A$35, 0), 2)</f>
        <v>Trimble County 1</v>
      </c>
      <c r="E16066" s="9"/>
    </row>
    <row r="16067" spans="1:5" x14ac:dyDescent="0.35">
      <c r="A16067" s="2">
        <v>45709.624999999985</v>
      </c>
      <c r="B16067" s="1" t="s">
        <v>52</v>
      </c>
      <c r="C16067" s="1">
        <v>0</v>
      </c>
      <c r="D16067" t="str">
        <f>INDEX(Map!$A$2:$B$35, MATCH(Generation_Raw_Data!$B16067, Map!$A$2:$A$35, 0), 2)</f>
        <v>Trimble County 10</v>
      </c>
      <c r="E16067" s="9"/>
    </row>
    <row r="16068" spans="1:5" x14ac:dyDescent="0.35">
      <c r="A16068" s="2">
        <v>45709.624999999985</v>
      </c>
      <c r="B16068" s="1" t="s">
        <v>43</v>
      </c>
      <c r="C16068" s="1">
        <v>0</v>
      </c>
      <c r="D16068" t="str">
        <f>INDEX(Map!$A$2:$B$35, MATCH(Generation_Raw_Data!$B16068, Map!$A$2:$A$35, 0), 2)</f>
        <v>Haefling</v>
      </c>
      <c r="E16068" s="9"/>
    </row>
    <row r="16069" spans="1:5" x14ac:dyDescent="0.35">
      <c r="A16069" s="2">
        <v>45709.624999999985</v>
      </c>
      <c r="B16069" s="1" t="s">
        <v>42</v>
      </c>
      <c r="C16069" s="1">
        <v>32</v>
      </c>
      <c r="D16069" t="str">
        <f>INDEX(Map!$A$2:$B$35, MATCH(Generation_Raw_Data!$B16069, Map!$A$2:$A$35, 0), 2)</f>
        <v>Dix Dam</v>
      </c>
      <c r="E16069" s="9"/>
    </row>
    <row r="16070" spans="1:5" x14ac:dyDescent="0.35">
      <c r="A16070" s="2">
        <v>45709.624999999985</v>
      </c>
      <c r="B16070" s="1" t="s">
        <v>41</v>
      </c>
      <c r="C16070" s="1">
        <v>1.1000000000000001</v>
      </c>
      <c r="D16070" t="str">
        <f>INDEX(Map!$A$2:$B$35, MATCH(Generation_Raw_Data!$B16070, Map!$A$2:$A$35, 0), 2)</f>
        <v>Brown Solar</v>
      </c>
      <c r="E16070" s="9"/>
    </row>
    <row r="16071" spans="1:5" x14ac:dyDescent="0.35">
      <c r="A16071" s="2">
        <v>45709.624999999985</v>
      </c>
      <c r="B16071" s="1" t="s">
        <v>30</v>
      </c>
      <c r="C16071" s="1">
        <v>143</v>
      </c>
      <c r="D16071" t="str">
        <f>INDEX(Map!$A$2:$B$35, MATCH(Generation_Raw_Data!$B16071, Map!$A$2:$A$35, 0), 2)</f>
        <v>Brown 3</v>
      </c>
      <c r="E16071" s="9"/>
    </row>
    <row r="16072" spans="1:5" x14ac:dyDescent="0.35">
      <c r="A16072" s="2">
        <v>45709.624999999985</v>
      </c>
      <c r="B16072" s="1" t="s">
        <v>33</v>
      </c>
      <c r="C16072" s="1">
        <v>441</v>
      </c>
      <c r="D16072" t="str">
        <f>INDEX(Map!$A$2:$B$35, MATCH(Generation_Raw_Data!$B16072, Map!$A$2:$A$35, 0), 2)</f>
        <v>Ghent 2</v>
      </c>
      <c r="E16072" s="9"/>
    </row>
    <row r="16073" spans="1:5" x14ac:dyDescent="0.35">
      <c r="A16073" s="2">
        <v>45709.624999999985</v>
      </c>
      <c r="B16073" s="1" t="s">
        <v>31</v>
      </c>
      <c r="C16073" s="1">
        <v>477</v>
      </c>
      <c r="D16073" t="str">
        <f>INDEX(Map!$A$2:$B$35, MATCH(Generation_Raw_Data!$B16073, Map!$A$2:$A$35, 0), 2)</f>
        <v>Ghent 1</v>
      </c>
      <c r="E16073" s="9"/>
    </row>
    <row r="16074" spans="1:5" x14ac:dyDescent="0.35">
      <c r="A16074" s="2">
        <v>45709.624999999985</v>
      </c>
      <c r="B16074" s="1" t="s">
        <v>32</v>
      </c>
      <c r="C16074" s="1">
        <v>392</v>
      </c>
      <c r="D16074" t="str">
        <f>INDEX(Map!$A$2:$B$35, MATCH(Generation_Raw_Data!$B16074, Map!$A$2:$A$35, 0), 2)</f>
        <v>Ghent 3</v>
      </c>
      <c r="E16074" s="9"/>
    </row>
    <row r="16075" spans="1:5" x14ac:dyDescent="0.35">
      <c r="A16075" s="2">
        <v>45709.624999999985</v>
      </c>
      <c r="B16075" s="1" t="s">
        <v>34</v>
      </c>
      <c r="C16075" s="1">
        <v>365</v>
      </c>
      <c r="D16075" t="str">
        <f>INDEX(Map!$A$2:$B$35, MATCH(Generation_Raw_Data!$B16075, Map!$A$2:$A$35, 0), 2)</f>
        <v>Ghent 4</v>
      </c>
      <c r="E16075" s="9"/>
    </row>
    <row r="16076" spans="1:5" x14ac:dyDescent="0.35">
      <c r="A16076" s="2">
        <v>45709.624999999985</v>
      </c>
      <c r="B16076" s="1" t="s">
        <v>35</v>
      </c>
      <c r="C16076" s="1">
        <v>1.7</v>
      </c>
      <c r="D16076" t="str">
        <f>INDEX(Map!$A$2:$B$35, MATCH(Generation_Raw_Data!$B16076, Map!$A$2:$A$35, 0), 2)</f>
        <v>Simpsonville Solar</v>
      </c>
      <c r="E16076" s="9"/>
    </row>
    <row r="16077" spans="1:5" x14ac:dyDescent="0.35">
      <c r="A16077" s="2">
        <v>45709.624999999985</v>
      </c>
      <c r="B16077" s="1" t="s">
        <v>29</v>
      </c>
      <c r="C16077" s="1">
        <v>0</v>
      </c>
      <c r="D16077" t="str">
        <f>INDEX(Map!$A$2:$B$35, MATCH(Generation_Raw_Data!$B16077, Map!$A$2:$A$35, 0), 2)</f>
        <v>Brown 5</v>
      </c>
      <c r="E16077" s="9"/>
    </row>
    <row r="16078" spans="1:5" x14ac:dyDescent="0.35">
      <c r="A16078" s="2">
        <v>45709.624999999985</v>
      </c>
      <c r="B16078" s="1" t="s">
        <v>28</v>
      </c>
      <c r="C16078" s="1">
        <v>-1</v>
      </c>
      <c r="D16078" t="str">
        <f>INDEX(Map!$A$2:$B$35, MATCH(Generation_Raw_Data!$B16078, Map!$A$2:$A$35, 0), 2)</f>
        <v>Brown 7</v>
      </c>
      <c r="E16078" s="9"/>
    </row>
    <row r="16079" spans="1:5" x14ac:dyDescent="0.35">
      <c r="A16079" s="2">
        <v>45709.624999999985</v>
      </c>
      <c r="B16079" s="1" t="s">
        <v>38</v>
      </c>
      <c r="C16079" s="1">
        <v>0</v>
      </c>
      <c r="D16079" t="str">
        <f>INDEX(Map!$A$2:$B$35, MATCH(Generation_Raw_Data!$B16079, Map!$A$2:$A$35, 0), 2)</f>
        <v>Brown 6</v>
      </c>
      <c r="E16079" s="9"/>
    </row>
    <row r="16080" spans="1:5" x14ac:dyDescent="0.35">
      <c r="A16080" s="2">
        <v>45709.624999999985</v>
      </c>
      <c r="B16080" s="1" t="s">
        <v>40</v>
      </c>
      <c r="C16080" s="1">
        <v>0</v>
      </c>
      <c r="D16080" t="str">
        <f>INDEX(Map!$A$2:$B$35, MATCH(Generation_Raw_Data!$B16080, Map!$A$2:$A$35, 0), 2)</f>
        <v>Brown 11</v>
      </c>
      <c r="E16080" s="9"/>
    </row>
    <row r="16081" spans="1:5" x14ac:dyDescent="0.35">
      <c r="A16081" s="2">
        <v>45709.624999999985</v>
      </c>
      <c r="B16081" s="1" t="s">
        <v>36</v>
      </c>
      <c r="C16081" s="1">
        <v>0</v>
      </c>
      <c r="D16081" t="str">
        <f>INDEX(Map!$A$2:$B$35, MATCH(Generation_Raw_Data!$B16081, Map!$A$2:$A$35, 0), 2)</f>
        <v>Brown 8</v>
      </c>
      <c r="E16081" s="9"/>
    </row>
    <row r="16082" spans="1:5" x14ac:dyDescent="0.35">
      <c r="A16082" s="2">
        <v>45709.624999999985</v>
      </c>
      <c r="B16082" s="1" t="s">
        <v>37</v>
      </c>
      <c r="C16082" s="1">
        <v>-1</v>
      </c>
      <c r="D16082" t="str">
        <f>INDEX(Map!$A$2:$B$35, MATCH(Generation_Raw_Data!$B16082, Map!$A$2:$A$35, 0), 2)</f>
        <v>Brown 9</v>
      </c>
      <c r="E16082" s="9"/>
    </row>
    <row r="16083" spans="1:5" x14ac:dyDescent="0.35">
      <c r="A16083" s="2">
        <v>45709.624999999985</v>
      </c>
      <c r="B16083" s="1" t="s">
        <v>39</v>
      </c>
      <c r="C16083" s="1">
        <v>0</v>
      </c>
      <c r="D16083" t="str">
        <f>INDEX(Map!$A$2:$B$35, MATCH(Generation_Raw_Data!$B16083, Map!$A$2:$A$35, 0), 2)</f>
        <v>Brown 10</v>
      </c>
      <c r="E16083" s="9"/>
    </row>
    <row r="16084" spans="1:5" x14ac:dyDescent="0.35">
      <c r="A16084" s="2">
        <v>45709.66666666665</v>
      </c>
      <c r="B16084" s="1" t="s">
        <v>41</v>
      </c>
      <c r="C16084" s="1">
        <v>1.5</v>
      </c>
      <c r="D16084" t="str">
        <f>INDEX(Map!$A$2:$B$35, MATCH(Generation_Raw_Data!$B16084, Map!$A$2:$A$35, 0), 2)</f>
        <v>Brown Solar</v>
      </c>
      <c r="E16084" s="9"/>
    </row>
    <row r="16085" spans="1:5" x14ac:dyDescent="0.35">
      <c r="A16085" s="2">
        <v>45709.66666666665</v>
      </c>
      <c r="B16085" s="1" t="s">
        <v>29</v>
      </c>
      <c r="C16085" s="1">
        <v>0</v>
      </c>
      <c r="D16085" t="str">
        <f>INDEX(Map!$A$2:$B$35, MATCH(Generation_Raw_Data!$B16085, Map!$A$2:$A$35, 0), 2)</f>
        <v>Brown 5</v>
      </c>
      <c r="E16085" s="9"/>
    </row>
    <row r="16086" spans="1:5" x14ac:dyDescent="0.35">
      <c r="A16086" s="2">
        <v>45709.66666666665</v>
      </c>
      <c r="B16086" s="1" t="s">
        <v>30</v>
      </c>
      <c r="C16086" s="1">
        <v>136</v>
      </c>
      <c r="D16086" t="str">
        <f>INDEX(Map!$A$2:$B$35, MATCH(Generation_Raw_Data!$B16086, Map!$A$2:$A$35, 0), 2)</f>
        <v>Brown 3</v>
      </c>
      <c r="E16086" s="9"/>
    </row>
    <row r="16087" spans="1:5" x14ac:dyDescent="0.35">
      <c r="A16087" s="2">
        <v>45709.66666666665</v>
      </c>
      <c r="B16087" s="1" t="s">
        <v>32</v>
      </c>
      <c r="C16087" s="1">
        <v>360</v>
      </c>
      <c r="D16087" t="str">
        <f>INDEX(Map!$A$2:$B$35, MATCH(Generation_Raw_Data!$B16087, Map!$A$2:$A$35, 0), 2)</f>
        <v>Ghent 3</v>
      </c>
      <c r="E16087" s="9"/>
    </row>
    <row r="16088" spans="1:5" x14ac:dyDescent="0.35">
      <c r="A16088" s="2">
        <v>45709.66666666665</v>
      </c>
      <c r="B16088" s="1" t="s">
        <v>31</v>
      </c>
      <c r="C16088" s="1">
        <v>438</v>
      </c>
      <c r="D16088" t="str">
        <f>INDEX(Map!$A$2:$B$35, MATCH(Generation_Raw_Data!$B16088, Map!$A$2:$A$35, 0), 2)</f>
        <v>Ghent 1</v>
      </c>
      <c r="E16088" s="9"/>
    </row>
    <row r="16089" spans="1:5" x14ac:dyDescent="0.35">
      <c r="A16089" s="2">
        <v>45709.66666666665</v>
      </c>
      <c r="B16089" s="1" t="s">
        <v>33</v>
      </c>
      <c r="C16089" s="1">
        <v>432</v>
      </c>
      <c r="D16089" t="str">
        <f>INDEX(Map!$A$2:$B$35, MATCH(Generation_Raw_Data!$B16089, Map!$A$2:$A$35, 0), 2)</f>
        <v>Ghent 2</v>
      </c>
      <c r="E16089" s="9"/>
    </row>
    <row r="16090" spans="1:5" x14ac:dyDescent="0.35">
      <c r="A16090" s="2">
        <v>45709.66666666665</v>
      </c>
      <c r="B16090" s="1" t="s">
        <v>34</v>
      </c>
      <c r="C16090" s="1">
        <v>304</v>
      </c>
      <c r="D16090" t="str">
        <f>INDEX(Map!$A$2:$B$35, MATCH(Generation_Raw_Data!$B16090, Map!$A$2:$A$35, 0), 2)</f>
        <v>Ghent 4</v>
      </c>
      <c r="E16090" s="9"/>
    </row>
    <row r="16091" spans="1:5" x14ac:dyDescent="0.35">
      <c r="A16091" s="2">
        <v>45709.66666666665</v>
      </c>
      <c r="B16091" s="1" t="s">
        <v>35</v>
      </c>
      <c r="C16091" s="1">
        <v>1.1000000000000001</v>
      </c>
      <c r="D16091" t="str">
        <f>INDEX(Map!$A$2:$B$35, MATCH(Generation_Raw_Data!$B16091, Map!$A$2:$A$35, 0), 2)</f>
        <v>Simpsonville Solar</v>
      </c>
      <c r="E16091" s="9"/>
    </row>
    <row r="16092" spans="1:5" x14ac:dyDescent="0.35">
      <c r="A16092" s="2">
        <v>45709.66666666665</v>
      </c>
      <c r="B16092" s="1" t="s">
        <v>39</v>
      </c>
      <c r="C16092" s="1">
        <v>0</v>
      </c>
      <c r="D16092" t="str">
        <f>INDEX(Map!$A$2:$B$35, MATCH(Generation_Raw_Data!$B16092, Map!$A$2:$A$35, 0), 2)</f>
        <v>Brown 10</v>
      </c>
      <c r="E16092" s="9"/>
    </row>
    <row r="16093" spans="1:5" x14ac:dyDescent="0.35">
      <c r="A16093" s="2">
        <v>45709.66666666665</v>
      </c>
      <c r="B16093" s="1" t="s">
        <v>37</v>
      </c>
      <c r="C16093" s="1">
        <v>-1</v>
      </c>
      <c r="D16093" t="str">
        <f>INDEX(Map!$A$2:$B$35, MATCH(Generation_Raw_Data!$B16093, Map!$A$2:$A$35, 0), 2)</f>
        <v>Brown 9</v>
      </c>
      <c r="E16093" s="9"/>
    </row>
    <row r="16094" spans="1:5" x14ac:dyDescent="0.35">
      <c r="A16094" s="2">
        <v>45709.66666666665</v>
      </c>
      <c r="B16094" s="1" t="s">
        <v>36</v>
      </c>
      <c r="C16094" s="1">
        <v>0</v>
      </c>
      <c r="D16094" t="str">
        <f>INDEX(Map!$A$2:$B$35, MATCH(Generation_Raw_Data!$B16094, Map!$A$2:$A$35, 0), 2)</f>
        <v>Brown 8</v>
      </c>
      <c r="E16094" s="9"/>
    </row>
    <row r="16095" spans="1:5" x14ac:dyDescent="0.35">
      <c r="A16095" s="2">
        <v>45709.66666666665</v>
      </c>
      <c r="B16095" s="1" t="s">
        <v>40</v>
      </c>
      <c r="C16095" s="1">
        <v>0</v>
      </c>
      <c r="D16095" t="str">
        <f>INDEX(Map!$A$2:$B$35, MATCH(Generation_Raw_Data!$B16095, Map!$A$2:$A$35, 0), 2)</f>
        <v>Brown 11</v>
      </c>
      <c r="E16095" s="9"/>
    </row>
    <row r="16096" spans="1:5" x14ac:dyDescent="0.35">
      <c r="A16096" s="2">
        <v>45709.66666666665</v>
      </c>
      <c r="B16096" s="1" t="s">
        <v>38</v>
      </c>
      <c r="C16096" s="1">
        <v>0</v>
      </c>
      <c r="D16096" t="str">
        <f>INDEX(Map!$A$2:$B$35, MATCH(Generation_Raw_Data!$B16096, Map!$A$2:$A$35, 0), 2)</f>
        <v>Brown 6</v>
      </c>
      <c r="E16096" s="9"/>
    </row>
    <row r="16097" spans="1:5" x14ac:dyDescent="0.35">
      <c r="A16097" s="2">
        <v>45709.66666666665</v>
      </c>
      <c r="B16097" s="1" t="s">
        <v>28</v>
      </c>
      <c r="C16097" s="1">
        <v>-1</v>
      </c>
      <c r="D16097" t="str">
        <f>INDEX(Map!$A$2:$B$35, MATCH(Generation_Raw_Data!$B16097, Map!$A$2:$A$35, 0), 2)</f>
        <v>Brown 7</v>
      </c>
      <c r="E16097" s="9"/>
    </row>
    <row r="16098" spans="1:5" x14ac:dyDescent="0.35">
      <c r="A16098" s="2">
        <v>45709.66666666665</v>
      </c>
      <c r="B16098" s="1" t="s">
        <v>61</v>
      </c>
      <c r="C16098" s="1">
        <v>143.30000000000001</v>
      </c>
      <c r="D16098" t="str">
        <f>INDEX(Map!$A$2:$B$35, MATCH(Generation_Raw_Data!$B16098, Map!$A$2:$A$35, 0), 2)</f>
        <v>Cane Run 7</v>
      </c>
      <c r="E16098" s="9"/>
    </row>
    <row r="16099" spans="1:5" x14ac:dyDescent="0.35">
      <c r="A16099" s="2">
        <v>45709.66666666665</v>
      </c>
      <c r="B16099" s="1" t="s">
        <v>59</v>
      </c>
      <c r="C16099" s="1">
        <v>0</v>
      </c>
      <c r="D16099" t="str">
        <f>INDEX(Map!$A$2:$B$35, MATCH(Generation_Raw_Data!$B16099, Map!$A$2:$A$35, 0), 2)</f>
        <v>Cane Run 7</v>
      </c>
      <c r="E16099" s="9"/>
    </row>
    <row r="16100" spans="1:5" x14ac:dyDescent="0.35">
      <c r="A16100" s="2">
        <v>45709.66666666665</v>
      </c>
      <c r="B16100" s="1" t="s">
        <v>57</v>
      </c>
      <c r="C16100" s="1">
        <v>0</v>
      </c>
      <c r="D16100" t="str">
        <f>INDEX(Map!$A$2:$B$35, MATCH(Generation_Raw_Data!$B16100, Map!$A$2:$A$35, 0), 2)</f>
        <v>Mill Creek 1</v>
      </c>
      <c r="E16100" s="9"/>
    </row>
    <row r="16101" spans="1:5" x14ac:dyDescent="0.35">
      <c r="A16101" s="2">
        <v>45709.66666666665</v>
      </c>
      <c r="B16101" s="1" t="s">
        <v>60</v>
      </c>
      <c r="C16101" s="1">
        <v>79.400000000000006</v>
      </c>
      <c r="D16101" t="str">
        <f>INDEX(Map!$A$2:$B$35, MATCH(Generation_Raw_Data!$B16101, Map!$A$2:$A$35, 0), 2)</f>
        <v>Cane Run 7</v>
      </c>
      <c r="E16101" s="9"/>
    </row>
    <row r="16102" spans="1:5" x14ac:dyDescent="0.35">
      <c r="A16102" s="2">
        <v>45709.66666666665</v>
      </c>
      <c r="B16102" s="1" t="s">
        <v>58</v>
      </c>
      <c r="C16102" s="1">
        <v>271.39999999999998</v>
      </c>
      <c r="D16102" t="str">
        <f>INDEX(Map!$A$2:$B$35, MATCH(Generation_Raw_Data!$B16102, Map!$A$2:$A$35, 0), 2)</f>
        <v>Mill Creek 2</v>
      </c>
      <c r="E16102" s="9"/>
    </row>
    <row r="16103" spans="1:5" x14ac:dyDescent="0.35">
      <c r="A16103" s="2">
        <v>45709.66666666665</v>
      </c>
      <c r="B16103" s="1" t="s">
        <v>53</v>
      </c>
      <c r="C16103" s="1">
        <v>362.7</v>
      </c>
      <c r="D16103" t="str">
        <f>INDEX(Map!$A$2:$B$35, MATCH(Generation_Raw_Data!$B16103, Map!$A$2:$A$35, 0), 2)</f>
        <v>Mill Creek 3</v>
      </c>
      <c r="E16103" s="9"/>
    </row>
    <row r="16104" spans="1:5" x14ac:dyDescent="0.35">
      <c r="A16104" s="2">
        <v>45709.66666666665</v>
      </c>
      <c r="B16104" s="1" t="s">
        <v>54</v>
      </c>
      <c r="C16104" s="1">
        <v>417.5</v>
      </c>
      <c r="D16104" t="str">
        <f>INDEX(Map!$A$2:$B$35, MATCH(Generation_Raw_Data!$B16104, Map!$A$2:$A$35, 0), 2)</f>
        <v>Mill Creek 4</v>
      </c>
      <c r="E16104" s="9"/>
    </row>
    <row r="16105" spans="1:5" x14ac:dyDescent="0.35">
      <c r="A16105" s="2">
        <v>45709.66666666665</v>
      </c>
      <c r="B16105" s="1" t="s">
        <v>46</v>
      </c>
      <c r="C16105" s="1">
        <v>0</v>
      </c>
      <c r="D16105" t="str">
        <f>INDEX(Map!$A$2:$B$35, MATCH(Generation_Raw_Data!$B16105, Map!$A$2:$A$35, 0), 2)</f>
        <v>Ohio Falls</v>
      </c>
      <c r="E16105" s="9"/>
    </row>
    <row r="16106" spans="1:5" x14ac:dyDescent="0.35">
      <c r="A16106" s="2">
        <v>45709.66666666665</v>
      </c>
      <c r="B16106" s="1" t="s">
        <v>55</v>
      </c>
      <c r="C16106" s="1">
        <v>0</v>
      </c>
      <c r="D16106" t="str">
        <f>INDEX(Map!$A$2:$B$35, MATCH(Generation_Raw_Data!$B16106, Map!$A$2:$A$35, 0), 2)</f>
        <v>Paddy's Run 12</v>
      </c>
      <c r="E16106" s="9"/>
    </row>
    <row r="16107" spans="1:5" x14ac:dyDescent="0.35">
      <c r="A16107" s="2">
        <v>45709.66666666665</v>
      </c>
      <c r="B16107" s="1" t="s">
        <v>56</v>
      </c>
      <c r="C16107" s="1">
        <v>-0.2</v>
      </c>
      <c r="D16107" t="str">
        <f>INDEX(Map!$A$2:$B$35, MATCH(Generation_Raw_Data!$B16107, Map!$A$2:$A$35, 0), 2)</f>
        <v>Paddy's Run 13</v>
      </c>
      <c r="E16107" s="9"/>
    </row>
    <row r="16108" spans="1:5" x14ac:dyDescent="0.35">
      <c r="A16108" s="2">
        <v>45709.66666666665</v>
      </c>
      <c r="B16108" s="1" t="s">
        <v>51</v>
      </c>
      <c r="C16108" s="1">
        <v>91.251999999999995</v>
      </c>
      <c r="D16108" t="str">
        <f>INDEX(Map!$A$2:$B$35, MATCH(Generation_Raw_Data!$B16108, Map!$A$2:$A$35, 0), 2)</f>
        <v>Trimble County 9</v>
      </c>
      <c r="E16108" s="9"/>
    </row>
    <row r="16109" spans="1:5" x14ac:dyDescent="0.35">
      <c r="A16109" s="2">
        <v>45709.66666666665</v>
      </c>
      <c r="B16109" s="1" t="s">
        <v>50</v>
      </c>
      <c r="C16109" s="1">
        <v>0</v>
      </c>
      <c r="D16109" t="str">
        <f>INDEX(Map!$A$2:$B$35, MATCH(Generation_Raw_Data!$B16109, Map!$A$2:$A$35, 0), 2)</f>
        <v>Trimble County 8</v>
      </c>
      <c r="E16109" s="9"/>
    </row>
    <row r="16110" spans="1:5" x14ac:dyDescent="0.35">
      <c r="A16110" s="2">
        <v>45709.66666666665</v>
      </c>
      <c r="B16110" s="1" t="s">
        <v>49</v>
      </c>
      <c r="C16110" s="1">
        <v>91.251999999999995</v>
      </c>
      <c r="D16110" t="str">
        <f>INDEX(Map!$A$2:$B$35, MATCH(Generation_Raw_Data!$B16110, Map!$A$2:$A$35, 0), 2)</f>
        <v>Trimble County 7</v>
      </c>
      <c r="E16110" s="9"/>
    </row>
    <row r="16111" spans="1:5" x14ac:dyDescent="0.35">
      <c r="A16111" s="2">
        <v>45709.66666666665</v>
      </c>
      <c r="B16111" s="1" t="s">
        <v>48</v>
      </c>
      <c r="C16111" s="1">
        <v>92.243899999999996</v>
      </c>
      <c r="D16111" t="str">
        <f>INDEX(Map!$A$2:$B$35, MATCH(Generation_Raw_Data!$B16111, Map!$A$2:$A$35, 0), 2)</f>
        <v>Trimble County 6</v>
      </c>
      <c r="E16111" s="9"/>
    </row>
    <row r="16112" spans="1:5" x14ac:dyDescent="0.35">
      <c r="A16112" s="2">
        <v>45709.66666666665</v>
      </c>
      <c r="B16112" s="1" t="s">
        <v>47</v>
      </c>
      <c r="C16112" s="1">
        <v>91.251999999999995</v>
      </c>
      <c r="D16112" t="str">
        <f>INDEX(Map!$A$2:$B$35, MATCH(Generation_Raw_Data!$B16112, Map!$A$2:$A$35, 0), 2)</f>
        <v>Trimble County 5</v>
      </c>
      <c r="E16112" s="9"/>
    </row>
    <row r="16113" spans="1:5" x14ac:dyDescent="0.35">
      <c r="A16113" s="2">
        <v>45709.66666666665</v>
      </c>
      <c r="B16113" s="1" t="s">
        <v>44</v>
      </c>
      <c r="C16113" s="1">
        <v>763.2</v>
      </c>
      <c r="D16113" t="str">
        <f>INDEX(Map!$A$2:$B$35, MATCH(Generation_Raw_Data!$B16113, Map!$A$2:$A$35, 0), 2)</f>
        <v>Trimble County 2</v>
      </c>
      <c r="E16113" s="9"/>
    </row>
    <row r="16114" spans="1:5" x14ac:dyDescent="0.35">
      <c r="A16114" s="2">
        <v>45709.66666666665</v>
      </c>
      <c r="B16114" s="1" t="s">
        <v>45</v>
      </c>
      <c r="C16114" s="1">
        <v>464.6</v>
      </c>
      <c r="D16114" t="str">
        <f>INDEX(Map!$A$2:$B$35, MATCH(Generation_Raw_Data!$B16114, Map!$A$2:$A$35, 0), 2)</f>
        <v>Trimble County 1</v>
      </c>
      <c r="E16114" s="9"/>
    </row>
    <row r="16115" spans="1:5" x14ac:dyDescent="0.35">
      <c r="A16115" s="2">
        <v>45709.66666666665</v>
      </c>
      <c r="B16115" s="1" t="s">
        <v>52</v>
      </c>
      <c r="C16115" s="1">
        <v>0</v>
      </c>
      <c r="D16115" t="str">
        <f>INDEX(Map!$A$2:$B$35, MATCH(Generation_Raw_Data!$B16115, Map!$A$2:$A$35, 0), 2)</f>
        <v>Trimble County 10</v>
      </c>
      <c r="E16115" s="9"/>
    </row>
    <row r="16116" spans="1:5" x14ac:dyDescent="0.35">
      <c r="A16116" s="2">
        <v>45709.66666666665</v>
      </c>
      <c r="B16116" s="1" t="s">
        <v>43</v>
      </c>
      <c r="C16116" s="1">
        <v>0</v>
      </c>
      <c r="D16116" t="str">
        <f>INDEX(Map!$A$2:$B$35, MATCH(Generation_Raw_Data!$B16116, Map!$A$2:$A$35, 0), 2)</f>
        <v>Haefling</v>
      </c>
      <c r="E16116" s="9"/>
    </row>
    <row r="16117" spans="1:5" x14ac:dyDescent="0.35">
      <c r="A16117" s="2">
        <v>45709.66666666665</v>
      </c>
      <c r="B16117" s="1" t="s">
        <v>42</v>
      </c>
      <c r="C16117" s="1">
        <v>32</v>
      </c>
      <c r="D16117" t="str">
        <f>INDEX(Map!$A$2:$B$35, MATCH(Generation_Raw_Data!$B16117, Map!$A$2:$A$35, 0), 2)</f>
        <v>Dix Dam</v>
      </c>
      <c r="E16117" s="9"/>
    </row>
    <row r="16118" spans="1:5" x14ac:dyDescent="0.35">
      <c r="A16118" s="2">
        <v>45709.708333333314</v>
      </c>
      <c r="B16118" s="1" t="s">
        <v>59</v>
      </c>
      <c r="C16118" s="1">
        <v>0</v>
      </c>
      <c r="D16118" t="str">
        <f>INDEX(Map!$A$2:$B$35, MATCH(Generation_Raw_Data!$B16118, Map!$A$2:$A$35, 0), 2)</f>
        <v>Cane Run 7</v>
      </c>
      <c r="E16118" s="9"/>
    </row>
    <row r="16119" spans="1:5" x14ac:dyDescent="0.35">
      <c r="A16119" s="2">
        <v>45709.708333333314</v>
      </c>
      <c r="B16119" s="1" t="s">
        <v>61</v>
      </c>
      <c r="C16119" s="1">
        <v>116.9</v>
      </c>
      <c r="D16119" t="str">
        <f>INDEX(Map!$A$2:$B$35, MATCH(Generation_Raw_Data!$B16119, Map!$A$2:$A$35, 0), 2)</f>
        <v>Cane Run 7</v>
      </c>
      <c r="E16119" s="9"/>
    </row>
    <row r="16120" spans="1:5" x14ac:dyDescent="0.35">
      <c r="A16120" s="2">
        <v>45709.708333333314</v>
      </c>
      <c r="B16120" s="1" t="s">
        <v>60</v>
      </c>
      <c r="C16120" s="1">
        <v>72.900000000000006</v>
      </c>
      <c r="D16120" t="str">
        <f>INDEX(Map!$A$2:$B$35, MATCH(Generation_Raw_Data!$B16120, Map!$A$2:$A$35, 0), 2)</f>
        <v>Cane Run 7</v>
      </c>
      <c r="E16120" s="9"/>
    </row>
    <row r="16121" spans="1:5" x14ac:dyDescent="0.35">
      <c r="A16121" s="2">
        <v>45709.708333333314</v>
      </c>
      <c r="B16121" s="1" t="s">
        <v>46</v>
      </c>
      <c r="C16121" s="1">
        <v>0</v>
      </c>
      <c r="D16121" t="str">
        <f>INDEX(Map!$A$2:$B$35, MATCH(Generation_Raw_Data!$B16121, Map!$A$2:$A$35, 0), 2)</f>
        <v>Ohio Falls</v>
      </c>
      <c r="E16121" s="9"/>
    </row>
    <row r="16122" spans="1:5" x14ac:dyDescent="0.35">
      <c r="A16122" s="2">
        <v>45709.708333333314</v>
      </c>
      <c r="B16122" s="1" t="s">
        <v>57</v>
      </c>
      <c r="C16122" s="1">
        <v>0</v>
      </c>
      <c r="D16122" t="str">
        <f>INDEX(Map!$A$2:$B$35, MATCH(Generation_Raw_Data!$B16122, Map!$A$2:$A$35, 0), 2)</f>
        <v>Mill Creek 1</v>
      </c>
      <c r="E16122" s="9"/>
    </row>
    <row r="16123" spans="1:5" x14ac:dyDescent="0.35">
      <c r="A16123" s="2">
        <v>45709.708333333314</v>
      </c>
      <c r="B16123" s="1" t="s">
        <v>56</v>
      </c>
      <c r="C16123" s="1">
        <v>-0.2</v>
      </c>
      <c r="D16123" t="str">
        <f>INDEX(Map!$A$2:$B$35, MATCH(Generation_Raw_Data!$B16123, Map!$A$2:$A$35, 0), 2)</f>
        <v>Paddy's Run 13</v>
      </c>
      <c r="E16123" s="9"/>
    </row>
    <row r="16124" spans="1:5" x14ac:dyDescent="0.35">
      <c r="A16124" s="2">
        <v>45709.708333333314</v>
      </c>
      <c r="B16124" s="1" t="s">
        <v>55</v>
      </c>
      <c r="C16124" s="1">
        <v>0</v>
      </c>
      <c r="D16124" t="str">
        <f>INDEX(Map!$A$2:$B$35, MATCH(Generation_Raw_Data!$B16124, Map!$A$2:$A$35, 0), 2)</f>
        <v>Paddy's Run 12</v>
      </c>
      <c r="E16124" s="9"/>
    </row>
    <row r="16125" spans="1:5" x14ac:dyDescent="0.35">
      <c r="A16125" s="2">
        <v>45709.708333333314</v>
      </c>
      <c r="B16125" s="1" t="s">
        <v>54</v>
      </c>
      <c r="C16125" s="1">
        <v>424.4</v>
      </c>
      <c r="D16125" t="str">
        <f>INDEX(Map!$A$2:$B$35, MATCH(Generation_Raw_Data!$B16125, Map!$A$2:$A$35, 0), 2)</f>
        <v>Mill Creek 4</v>
      </c>
      <c r="E16125" s="9"/>
    </row>
    <row r="16126" spans="1:5" x14ac:dyDescent="0.35">
      <c r="A16126" s="2">
        <v>45709.708333333314</v>
      </c>
      <c r="B16126" s="1" t="s">
        <v>53</v>
      </c>
      <c r="C16126" s="1">
        <v>361.6</v>
      </c>
      <c r="D16126" t="str">
        <f>INDEX(Map!$A$2:$B$35, MATCH(Generation_Raw_Data!$B16126, Map!$A$2:$A$35, 0), 2)</f>
        <v>Mill Creek 3</v>
      </c>
      <c r="E16126" s="9"/>
    </row>
    <row r="16127" spans="1:5" x14ac:dyDescent="0.35">
      <c r="A16127" s="2">
        <v>45709.708333333314</v>
      </c>
      <c r="B16127" s="1" t="s">
        <v>58</v>
      </c>
      <c r="C16127" s="1">
        <v>285.5</v>
      </c>
      <c r="D16127" t="str">
        <f>INDEX(Map!$A$2:$B$35, MATCH(Generation_Raw_Data!$B16127, Map!$A$2:$A$35, 0), 2)</f>
        <v>Mill Creek 2</v>
      </c>
      <c r="E16127" s="9"/>
    </row>
    <row r="16128" spans="1:5" x14ac:dyDescent="0.35">
      <c r="A16128" s="2">
        <v>45709.708333333314</v>
      </c>
      <c r="B16128" s="1" t="s">
        <v>44</v>
      </c>
      <c r="C16128" s="1">
        <v>762.6</v>
      </c>
      <c r="D16128" t="str">
        <f>INDEX(Map!$A$2:$B$35, MATCH(Generation_Raw_Data!$B16128, Map!$A$2:$A$35, 0), 2)</f>
        <v>Trimble County 2</v>
      </c>
      <c r="E16128" s="9"/>
    </row>
    <row r="16129" spans="1:5" x14ac:dyDescent="0.35">
      <c r="A16129" s="2">
        <v>45709.708333333314</v>
      </c>
      <c r="B16129" s="1" t="s">
        <v>47</v>
      </c>
      <c r="C16129" s="1">
        <v>91.5</v>
      </c>
      <c r="D16129" t="str">
        <f>INDEX(Map!$A$2:$B$35, MATCH(Generation_Raw_Data!$B16129, Map!$A$2:$A$35, 0), 2)</f>
        <v>Trimble County 5</v>
      </c>
      <c r="E16129" s="9"/>
    </row>
    <row r="16130" spans="1:5" x14ac:dyDescent="0.35">
      <c r="A16130" s="2">
        <v>45709.708333333314</v>
      </c>
      <c r="B16130" s="1" t="s">
        <v>48</v>
      </c>
      <c r="C16130" s="1">
        <v>91.5</v>
      </c>
      <c r="D16130" t="str">
        <f>INDEX(Map!$A$2:$B$35, MATCH(Generation_Raw_Data!$B16130, Map!$A$2:$A$35, 0), 2)</f>
        <v>Trimble County 6</v>
      </c>
      <c r="E16130" s="9"/>
    </row>
    <row r="16131" spans="1:5" x14ac:dyDescent="0.35">
      <c r="A16131" s="2">
        <v>45709.708333333314</v>
      </c>
      <c r="B16131" s="1" t="s">
        <v>49</v>
      </c>
      <c r="C16131" s="1">
        <v>90.505399999999995</v>
      </c>
      <c r="D16131" t="str">
        <f>INDEX(Map!$A$2:$B$35, MATCH(Generation_Raw_Data!$B16131, Map!$A$2:$A$35, 0), 2)</f>
        <v>Trimble County 7</v>
      </c>
      <c r="E16131" s="9"/>
    </row>
    <row r="16132" spans="1:5" x14ac:dyDescent="0.35">
      <c r="A16132" s="2">
        <v>45709.708333333314</v>
      </c>
      <c r="B16132" s="1" t="s">
        <v>50</v>
      </c>
      <c r="C16132" s="1">
        <v>0</v>
      </c>
      <c r="D16132" t="str">
        <f>INDEX(Map!$A$2:$B$35, MATCH(Generation_Raw_Data!$B16132, Map!$A$2:$A$35, 0), 2)</f>
        <v>Trimble County 8</v>
      </c>
      <c r="E16132" s="9"/>
    </row>
    <row r="16133" spans="1:5" x14ac:dyDescent="0.35">
      <c r="A16133" s="2">
        <v>45709.708333333314</v>
      </c>
      <c r="B16133" s="1" t="s">
        <v>51</v>
      </c>
      <c r="C16133" s="1">
        <v>92.494600000000005</v>
      </c>
      <c r="D16133" t="str">
        <f>INDEX(Map!$A$2:$B$35, MATCH(Generation_Raw_Data!$B16133, Map!$A$2:$A$35, 0), 2)</f>
        <v>Trimble County 9</v>
      </c>
      <c r="E16133" s="9"/>
    </row>
    <row r="16134" spans="1:5" x14ac:dyDescent="0.35">
      <c r="A16134" s="2">
        <v>45709.708333333314</v>
      </c>
      <c r="B16134" s="1" t="s">
        <v>45</v>
      </c>
      <c r="C16134" s="1">
        <v>491.9</v>
      </c>
      <c r="D16134" t="str">
        <f>INDEX(Map!$A$2:$B$35, MATCH(Generation_Raw_Data!$B16134, Map!$A$2:$A$35, 0), 2)</f>
        <v>Trimble County 1</v>
      </c>
      <c r="E16134" s="9"/>
    </row>
    <row r="16135" spans="1:5" x14ac:dyDescent="0.35">
      <c r="A16135" s="2">
        <v>45709.708333333314</v>
      </c>
      <c r="B16135" s="1" t="s">
        <v>52</v>
      </c>
      <c r="C16135" s="1">
        <v>0</v>
      </c>
      <c r="D16135" t="str">
        <f>INDEX(Map!$A$2:$B$35, MATCH(Generation_Raw_Data!$B16135, Map!$A$2:$A$35, 0), 2)</f>
        <v>Trimble County 10</v>
      </c>
      <c r="E16135" s="9"/>
    </row>
    <row r="16136" spans="1:5" x14ac:dyDescent="0.35">
      <c r="A16136" s="2">
        <v>45709.708333333314</v>
      </c>
      <c r="B16136" s="1" t="s">
        <v>42</v>
      </c>
      <c r="C16136" s="1">
        <v>32</v>
      </c>
      <c r="D16136" t="str">
        <f>INDEX(Map!$A$2:$B$35, MATCH(Generation_Raw_Data!$B16136, Map!$A$2:$A$35, 0), 2)</f>
        <v>Dix Dam</v>
      </c>
      <c r="E16136" s="9"/>
    </row>
    <row r="16137" spans="1:5" x14ac:dyDescent="0.35">
      <c r="A16137" s="2">
        <v>45709.708333333314</v>
      </c>
      <c r="B16137" s="1" t="s">
        <v>43</v>
      </c>
      <c r="C16137" s="1">
        <v>0</v>
      </c>
      <c r="D16137" t="str">
        <f>INDEX(Map!$A$2:$B$35, MATCH(Generation_Raw_Data!$B16137, Map!$A$2:$A$35, 0), 2)</f>
        <v>Haefling</v>
      </c>
      <c r="E16137" s="9"/>
    </row>
    <row r="16138" spans="1:5" x14ac:dyDescent="0.35">
      <c r="A16138" s="2">
        <v>45709.708333333314</v>
      </c>
      <c r="B16138" s="1" t="s">
        <v>41</v>
      </c>
      <c r="C16138" s="1">
        <v>0.4</v>
      </c>
      <c r="D16138" t="str">
        <f>INDEX(Map!$A$2:$B$35, MATCH(Generation_Raw_Data!$B16138, Map!$A$2:$A$35, 0), 2)</f>
        <v>Brown Solar</v>
      </c>
      <c r="E16138" s="9"/>
    </row>
    <row r="16139" spans="1:5" x14ac:dyDescent="0.35">
      <c r="A16139" s="2">
        <v>45709.708333333314</v>
      </c>
      <c r="B16139" s="1" t="s">
        <v>33</v>
      </c>
      <c r="C16139" s="1">
        <v>438.75</v>
      </c>
      <c r="D16139" t="str">
        <f>INDEX(Map!$A$2:$B$35, MATCH(Generation_Raw_Data!$B16139, Map!$A$2:$A$35, 0), 2)</f>
        <v>Ghent 2</v>
      </c>
      <c r="E16139" s="9"/>
    </row>
    <row r="16140" spans="1:5" x14ac:dyDescent="0.35">
      <c r="A16140" s="2">
        <v>45709.708333333314</v>
      </c>
      <c r="B16140" s="1" t="s">
        <v>31</v>
      </c>
      <c r="C16140" s="1">
        <v>435.75</v>
      </c>
      <c r="D16140" t="str">
        <f>INDEX(Map!$A$2:$B$35, MATCH(Generation_Raw_Data!$B16140, Map!$A$2:$A$35, 0), 2)</f>
        <v>Ghent 1</v>
      </c>
      <c r="E16140" s="9"/>
    </row>
    <row r="16141" spans="1:5" x14ac:dyDescent="0.35">
      <c r="A16141" s="2">
        <v>45709.708333333314</v>
      </c>
      <c r="B16141" s="1" t="s">
        <v>32</v>
      </c>
      <c r="C16141" s="1">
        <v>369.75</v>
      </c>
      <c r="D16141" t="str">
        <f>INDEX(Map!$A$2:$B$35, MATCH(Generation_Raw_Data!$B16141, Map!$A$2:$A$35, 0), 2)</f>
        <v>Ghent 3</v>
      </c>
      <c r="E16141" s="9"/>
    </row>
    <row r="16142" spans="1:5" x14ac:dyDescent="0.35">
      <c r="A16142" s="2">
        <v>45709.708333333314</v>
      </c>
      <c r="B16142" s="1" t="s">
        <v>30</v>
      </c>
      <c r="C16142" s="1">
        <v>140</v>
      </c>
      <c r="D16142" t="str">
        <f>INDEX(Map!$A$2:$B$35, MATCH(Generation_Raw_Data!$B16142, Map!$A$2:$A$35, 0), 2)</f>
        <v>Brown 3</v>
      </c>
      <c r="E16142" s="9"/>
    </row>
    <row r="16143" spans="1:5" x14ac:dyDescent="0.35">
      <c r="A16143" s="2">
        <v>45709.708333333314</v>
      </c>
      <c r="B16143" s="1" t="s">
        <v>29</v>
      </c>
      <c r="C16143" s="1">
        <v>0</v>
      </c>
      <c r="D16143" t="str">
        <f>INDEX(Map!$A$2:$B$35, MATCH(Generation_Raw_Data!$B16143, Map!$A$2:$A$35, 0), 2)</f>
        <v>Brown 5</v>
      </c>
      <c r="E16143" s="9"/>
    </row>
    <row r="16144" spans="1:5" x14ac:dyDescent="0.35">
      <c r="A16144" s="2">
        <v>45709.708333333314</v>
      </c>
      <c r="B16144" s="1" t="s">
        <v>34</v>
      </c>
      <c r="C16144" s="1">
        <v>337</v>
      </c>
      <c r="D16144" t="str">
        <f>INDEX(Map!$A$2:$B$35, MATCH(Generation_Raw_Data!$B16144, Map!$A$2:$A$35, 0), 2)</f>
        <v>Ghent 4</v>
      </c>
      <c r="E16144" s="9"/>
    </row>
    <row r="16145" spans="1:5" x14ac:dyDescent="0.35">
      <c r="A16145" s="2">
        <v>45709.708333333314</v>
      </c>
      <c r="B16145" s="1" t="s">
        <v>35</v>
      </c>
      <c r="C16145" s="1">
        <v>0.5</v>
      </c>
      <c r="D16145" t="str">
        <f>INDEX(Map!$A$2:$B$35, MATCH(Generation_Raw_Data!$B16145, Map!$A$2:$A$35, 0), 2)</f>
        <v>Simpsonville Solar</v>
      </c>
      <c r="E16145" s="9"/>
    </row>
    <row r="16146" spans="1:5" x14ac:dyDescent="0.35">
      <c r="A16146" s="2">
        <v>45709.708333333314</v>
      </c>
      <c r="B16146" s="1" t="s">
        <v>28</v>
      </c>
      <c r="C16146" s="1">
        <v>0</v>
      </c>
      <c r="D16146" t="str">
        <f>INDEX(Map!$A$2:$B$35, MATCH(Generation_Raw_Data!$B16146, Map!$A$2:$A$35, 0), 2)</f>
        <v>Brown 7</v>
      </c>
      <c r="E16146" s="9"/>
    </row>
    <row r="16147" spans="1:5" x14ac:dyDescent="0.35">
      <c r="A16147" s="2">
        <v>45709.708333333314</v>
      </c>
      <c r="B16147" s="1" t="s">
        <v>38</v>
      </c>
      <c r="C16147" s="1">
        <v>0</v>
      </c>
      <c r="D16147" t="str">
        <f>INDEX(Map!$A$2:$B$35, MATCH(Generation_Raw_Data!$B16147, Map!$A$2:$A$35, 0), 2)</f>
        <v>Brown 6</v>
      </c>
      <c r="E16147" s="9"/>
    </row>
    <row r="16148" spans="1:5" x14ac:dyDescent="0.35">
      <c r="A16148" s="2">
        <v>45709.708333333314</v>
      </c>
      <c r="B16148" s="1" t="s">
        <v>40</v>
      </c>
      <c r="C16148" s="1">
        <v>0</v>
      </c>
      <c r="D16148" t="str">
        <f>INDEX(Map!$A$2:$B$35, MATCH(Generation_Raw_Data!$B16148, Map!$A$2:$A$35, 0), 2)</f>
        <v>Brown 11</v>
      </c>
      <c r="E16148" s="9"/>
    </row>
    <row r="16149" spans="1:5" x14ac:dyDescent="0.35">
      <c r="A16149" s="2">
        <v>45709.708333333314</v>
      </c>
      <c r="B16149" s="1" t="s">
        <v>36</v>
      </c>
      <c r="C16149" s="1">
        <v>0</v>
      </c>
      <c r="D16149" t="str">
        <f>INDEX(Map!$A$2:$B$35, MATCH(Generation_Raw_Data!$B16149, Map!$A$2:$A$35, 0), 2)</f>
        <v>Brown 8</v>
      </c>
      <c r="E16149" s="9"/>
    </row>
    <row r="16150" spans="1:5" x14ac:dyDescent="0.35">
      <c r="A16150" s="2">
        <v>45709.708333333314</v>
      </c>
      <c r="B16150" s="1" t="s">
        <v>37</v>
      </c>
      <c r="C16150" s="1">
        <v>-1</v>
      </c>
      <c r="D16150" t="str">
        <f>INDEX(Map!$A$2:$B$35, MATCH(Generation_Raw_Data!$B16150, Map!$A$2:$A$35, 0), 2)</f>
        <v>Brown 9</v>
      </c>
      <c r="E16150" s="9"/>
    </row>
    <row r="16151" spans="1:5" x14ac:dyDescent="0.35">
      <c r="A16151" s="2">
        <v>45709.708333333314</v>
      </c>
      <c r="B16151" s="1" t="s">
        <v>39</v>
      </c>
      <c r="C16151" s="1">
        <v>0</v>
      </c>
      <c r="D16151" t="str">
        <f>INDEX(Map!$A$2:$B$35, MATCH(Generation_Raw_Data!$B16151, Map!$A$2:$A$35, 0), 2)</f>
        <v>Brown 10</v>
      </c>
      <c r="E16151" s="9"/>
    </row>
    <row r="16152" spans="1:5" x14ac:dyDescent="0.35">
      <c r="A16152" s="2">
        <v>45832.541666666664</v>
      </c>
      <c r="B16152" s="1" t="s">
        <v>43</v>
      </c>
      <c r="C16152" s="1">
        <v>0</v>
      </c>
      <c r="D16152" t="str">
        <f>INDEX(Map!$A$2:$B$35, MATCH(Generation_Raw_Data!$B16152, Map!$A$2:$A$35, 0), 2)</f>
        <v>Haefling</v>
      </c>
      <c r="E16152" s="9"/>
    </row>
    <row r="16153" spans="1:5" x14ac:dyDescent="0.35">
      <c r="A16153" s="2">
        <v>45832.541666666664</v>
      </c>
      <c r="B16153" s="1" t="s">
        <v>42</v>
      </c>
      <c r="C16153" s="1">
        <v>31</v>
      </c>
      <c r="D16153" t="str">
        <f>INDEX(Map!$A$2:$B$35, MATCH(Generation_Raw_Data!$B16153, Map!$A$2:$A$35, 0), 2)</f>
        <v>Dix Dam</v>
      </c>
      <c r="E16153" s="9"/>
    </row>
    <row r="16154" spans="1:5" x14ac:dyDescent="0.35">
      <c r="A16154" s="2">
        <v>45832.541666666664</v>
      </c>
      <c r="B16154" s="1" t="s">
        <v>41</v>
      </c>
      <c r="C16154" s="1">
        <v>9.1</v>
      </c>
      <c r="D16154" t="str">
        <f>INDEX(Map!$A$2:$B$35, MATCH(Generation_Raw_Data!$B16154, Map!$A$2:$A$35, 0), 2)</f>
        <v>Brown Solar</v>
      </c>
      <c r="E16154" s="9"/>
    </row>
    <row r="16155" spans="1:5" x14ac:dyDescent="0.35">
      <c r="A16155" s="2">
        <v>45832.541666666664</v>
      </c>
      <c r="B16155" s="1" t="s">
        <v>30</v>
      </c>
      <c r="C16155" s="1">
        <v>315</v>
      </c>
      <c r="D16155" t="str">
        <f>INDEX(Map!$A$2:$B$35, MATCH(Generation_Raw_Data!$B16155, Map!$A$2:$A$35, 0), 2)</f>
        <v>Brown 3</v>
      </c>
      <c r="E16155" s="9"/>
    </row>
    <row r="16156" spans="1:5" x14ac:dyDescent="0.35">
      <c r="A16156" s="2">
        <v>45832.541666666664</v>
      </c>
      <c r="B16156" s="1" t="s">
        <v>32</v>
      </c>
      <c r="C16156" s="1">
        <v>484.5</v>
      </c>
      <c r="D16156" t="str">
        <f>INDEX(Map!$A$2:$B$35, MATCH(Generation_Raw_Data!$B16156, Map!$A$2:$A$35, 0), 2)</f>
        <v>Ghent 3</v>
      </c>
      <c r="E16156" s="9"/>
    </row>
    <row r="16157" spans="1:5" x14ac:dyDescent="0.35">
      <c r="A16157" s="2">
        <v>45832.541666666664</v>
      </c>
      <c r="B16157" s="1" t="s">
        <v>31</v>
      </c>
      <c r="C16157" s="1">
        <v>479.5</v>
      </c>
      <c r="D16157" t="str">
        <f>INDEX(Map!$A$2:$B$35, MATCH(Generation_Raw_Data!$B16157, Map!$A$2:$A$35, 0), 2)</f>
        <v>Ghent 1</v>
      </c>
      <c r="E16157" s="9"/>
    </row>
    <row r="16158" spans="1:5" x14ac:dyDescent="0.35">
      <c r="A16158" s="2">
        <v>45832.541666666664</v>
      </c>
      <c r="B16158" s="1" t="s">
        <v>33</v>
      </c>
      <c r="C16158" s="1">
        <v>-16</v>
      </c>
      <c r="D16158" t="str">
        <f>INDEX(Map!$A$2:$B$35, MATCH(Generation_Raw_Data!$B16158, Map!$A$2:$A$35, 0), 2)</f>
        <v>Ghent 2</v>
      </c>
      <c r="E16158" s="9"/>
    </row>
    <row r="16159" spans="1:5" x14ac:dyDescent="0.35">
      <c r="A16159" s="2">
        <v>45832.541666666664</v>
      </c>
      <c r="B16159" s="1" t="s">
        <v>34</v>
      </c>
      <c r="C16159" s="1">
        <v>-16</v>
      </c>
      <c r="D16159" t="str">
        <f>INDEX(Map!$A$2:$B$35, MATCH(Generation_Raw_Data!$B16159, Map!$A$2:$A$35, 0), 2)</f>
        <v>Ghent 4</v>
      </c>
      <c r="E16159" s="9"/>
    </row>
    <row r="16160" spans="1:5" x14ac:dyDescent="0.35">
      <c r="A16160" s="2">
        <v>45832.541666666664</v>
      </c>
      <c r="B16160" s="1" t="s">
        <v>35</v>
      </c>
      <c r="C16160" s="1">
        <v>1.6</v>
      </c>
      <c r="D16160" t="str">
        <f>INDEX(Map!$A$2:$B$35, MATCH(Generation_Raw_Data!$B16160, Map!$A$2:$A$35, 0), 2)</f>
        <v>Simpsonville Solar</v>
      </c>
      <c r="E16160" s="9"/>
    </row>
    <row r="16161" spans="1:5" x14ac:dyDescent="0.35">
      <c r="A16161" s="2">
        <v>45832.541666666664</v>
      </c>
      <c r="B16161" s="1" t="s">
        <v>39</v>
      </c>
      <c r="C16161" s="1">
        <v>60.5</v>
      </c>
      <c r="D16161" t="str">
        <f>INDEX(Map!$A$2:$B$35, MATCH(Generation_Raw_Data!$B16161, Map!$A$2:$A$35, 0), 2)</f>
        <v>Brown 10</v>
      </c>
      <c r="E16161" s="9"/>
    </row>
    <row r="16162" spans="1:5" x14ac:dyDescent="0.35">
      <c r="A16162" s="2">
        <v>45832.541666666664</v>
      </c>
      <c r="B16162" s="1" t="s">
        <v>37</v>
      </c>
      <c r="C16162" s="1">
        <v>65.5</v>
      </c>
      <c r="D16162" t="str">
        <f>INDEX(Map!$A$2:$B$35, MATCH(Generation_Raw_Data!$B16162, Map!$A$2:$A$35, 0), 2)</f>
        <v>Brown 9</v>
      </c>
      <c r="E16162" s="9"/>
    </row>
    <row r="16163" spans="1:5" x14ac:dyDescent="0.35">
      <c r="A16163" s="2">
        <v>45832.541666666664</v>
      </c>
      <c r="B16163" s="1" t="s">
        <v>36</v>
      </c>
      <c r="C16163" s="1">
        <v>59.5</v>
      </c>
      <c r="D16163" t="str">
        <f>INDEX(Map!$A$2:$B$35, MATCH(Generation_Raw_Data!$B16163, Map!$A$2:$A$35, 0), 2)</f>
        <v>Brown 8</v>
      </c>
      <c r="E16163" s="9"/>
    </row>
    <row r="16164" spans="1:5" x14ac:dyDescent="0.35">
      <c r="A16164" s="2">
        <v>45832.541666666664</v>
      </c>
      <c r="B16164" s="1" t="s">
        <v>40</v>
      </c>
      <c r="C16164" s="1">
        <v>58.5</v>
      </c>
      <c r="D16164" t="str">
        <f>INDEX(Map!$A$2:$B$35, MATCH(Generation_Raw_Data!$B16164, Map!$A$2:$A$35, 0), 2)</f>
        <v>Brown 11</v>
      </c>
      <c r="E16164" s="9"/>
    </row>
    <row r="16165" spans="1:5" x14ac:dyDescent="0.35">
      <c r="A16165" s="2">
        <v>45832.541666666664</v>
      </c>
      <c r="B16165" s="1" t="s">
        <v>38</v>
      </c>
      <c r="C16165" s="1">
        <v>107.33329999999999</v>
      </c>
      <c r="D16165" t="str">
        <f>INDEX(Map!$A$2:$B$35, MATCH(Generation_Raw_Data!$B16165, Map!$A$2:$A$35, 0), 2)</f>
        <v>Brown 6</v>
      </c>
      <c r="E16165" s="9"/>
    </row>
    <row r="16166" spans="1:5" x14ac:dyDescent="0.35">
      <c r="A16166" s="2">
        <v>45832.541666666664</v>
      </c>
      <c r="B16166" s="1" t="s">
        <v>29</v>
      </c>
      <c r="C16166" s="1">
        <v>68.333299999999994</v>
      </c>
      <c r="D16166" t="str">
        <f>INDEX(Map!$A$2:$B$35, MATCH(Generation_Raw_Data!$B16166, Map!$A$2:$A$35, 0), 2)</f>
        <v>Brown 5</v>
      </c>
      <c r="E16166" s="9"/>
    </row>
    <row r="16167" spans="1:5" x14ac:dyDescent="0.35">
      <c r="A16167" s="2">
        <v>45832.541666666664</v>
      </c>
      <c r="B16167" s="1" t="s">
        <v>28</v>
      </c>
      <c r="C16167" s="1">
        <v>122.33329999999999</v>
      </c>
      <c r="D16167" t="str">
        <f>INDEX(Map!$A$2:$B$35, MATCH(Generation_Raw_Data!$B16167, Map!$A$2:$A$35, 0), 2)</f>
        <v>Brown 7</v>
      </c>
      <c r="E16167" s="9"/>
    </row>
    <row r="16168" spans="1:5" x14ac:dyDescent="0.35">
      <c r="A16168" s="2">
        <v>45832.541666666664</v>
      </c>
      <c r="B16168" s="1" t="s">
        <v>60</v>
      </c>
      <c r="C16168" s="1">
        <v>236.3</v>
      </c>
      <c r="D16168" t="str">
        <f>INDEX(Map!$A$2:$B$35, MATCH(Generation_Raw_Data!$B16168, Map!$A$2:$A$35, 0), 2)</f>
        <v>Cane Run 7</v>
      </c>
      <c r="E16168" s="9"/>
    </row>
    <row r="16169" spans="1:5" x14ac:dyDescent="0.35">
      <c r="A16169" s="2">
        <v>45832.541666666664</v>
      </c>
      <c r="B16169" s="1" t="s">
        <v>61</v>
      </c>
      <c r="C16169" s="1">
        <v>223.8</v>
      </c>
      <c r="D16169" t="str">
        <f>INDEX(Map!$A$2:$B$35, MATCH(Generation_Raw_Data!$B16169, Map!$A$2:$A$35, 0), 2)</f>
        <v>Cane Run 7</v>
      </c>
      <c r="E16169" s="9"/>
    </row>
    <row r="16170" spans="1:5" x14ac:dyDescent="0.35">
      <c r="A16170" s="2">
        <v>45832.541666666664</v>
      </c>
      <c r="B16170" s="1" t="s">
        <v>59</v>
      </c>
      <c r="C16170" s="1">
        <v>223.45</v>
      </c>
      <c r="D16170" t="str">
        <f>INDEX(Map!$A$2:$B$35, MATCH(Generation_Raw_Data!$B16170, Map!$A$2:$A$35, 0), 2)</f>
        <v>Cane Run 7</v>
      </c>
      <c r="E16170" s="9"/>
    </row>
    <row r="16171" spans="1:5" x14ac:dyDescent="0.35">
      <c r="A16171" s="2">
        <v>45832.541666666664</v>
      </c>
      <c r="B16171" s="1" t="s">
        <v>46</v>
      </c>
      <c r="C16171" s="1">
        <v>42</v>
      </c>
      <c r="D16171" t="str">
        <f>INDEX(Map!$A$2:$B$35, MATCH(Generation_Raw_Data!$B16171, Map!$A$2:$A$35, 0), 2)</f>
        <v>Ohio Falls</v>
      </c>
      <c r="E16171" s="9"/>
    </row>
    <row r="16172" spans="1:5" x14ac:dyDescent="0.35">
      <c r="A16172" s="2">
        <v>45832.541666666664</v>
      </c>
      <c r="B16172" s="1" t="s">
        <v>57</v>
      </c>
      <c r="C16172" s="1">
        <v>0</v>
      </c>
      <c r="D16172" t="str">
        <f>INDEX(Map!$A$2:$B$35, MATCH(Generation_Raw_Data!$B16172, Map!$A$2:$A$35, 0), 2)</f>
        <v>Mill Creek 1</v>
      </c>
      <c r="E16172" s="9"/>
    </row>
    <row r="16173" spans="1:5" x14ac:dyDescent="0.35">
      <c r="A16173" s="2">
        <v>45832.541666666664</v>
      </c>
      <c r="B16173" s="1" t="s">
        <v>54</v>
      </c>
      <c r="C16173" s="1">
        <v>479.8</v>
      </c>
      <c r="D16173" t="str">
        <f>INDEX(Map!$A$2:$B$35, MATCH(Generation_Raw_Data!$B16173, Map!$A$2:$A$35, 0), 2)</f>
        <v>Mill Creek 4</v>
      </c>
      <c r="E16173" s="9"/>
    </row>
    <row r="16174" spans="1:5" x14ac:dyDescent="0.35">
      <c r="A16174" s="2">
        <v>45832.541666666664</v>
      </c>
      <c r="B16174" s="1" t="s">
        <v>53</v>
      </c>
      <c r="C16174" s="1">
        <v>388.8</v>
      </c>
      <c r="D16174" t="str">
        <f>INDEX(Map!$A$2:$B$35, MATCH(Generation_Raw_Data!$B16174, Map!$A$2:$A$35, 0), 2)</f>
        <v>Mill Creek 3</v>
      </c>
      <c r="E16174" s="9"/>
    </row>
    <row r="16175" spans="1:5" x14ac:dyDescent="0.35">
      <c r="A16175" s="2">
        <v>45832.541666666664</v>
      </c>
      <c r="B16175" s="1" t="s">
        <v>58</v>
      </c>
      <c r="C16175" s="1">
        <v>298.89999999999998</v>
      </c>
      <c r="D16175" t="str">
        <f>INDEX(Map!$A$2:$B$35, MATCH(Generation_Raw_Data!$B16175, Map!$A$2:$A$35, 0), 2)</f>
        <v>Mill Creek 2</v>
      </c>
      <c r="E16175" s="9"/>
    </row>
    <row r="16176" spans="1:5" x14ac:dyDescent="0.35">
      <c r="A16176" s="2">
        <v>45832.541666666664</v>
      </c>
      <c r="B16176" s="1" t="s">
        <v>55</v>
      </c>
      <c r="C16176" s="1">
        <v>0</v>
      </c>
      <c r="D16176" t="str">
        <f>INDEX(Map!$A$2:$B$35, MATCH(Generation_Raw_Data!$B16176, Map!$A$2:$A$35, 0), 2)</f>
        <v>Paddy's Run 12</v>
      </c>
      <c r="E16176" s="9"/>
    </row>
    <row r="16177" spans="1:5" x14ac:dyDescent="0.35">
      <c r="A16177" s="2">
        <v>45832.541666666664</v>
      </c>
      <c r="B16177" s="1" t="s">
        <v>56</v>
      </c>
      <c r="C16177" s="1">
        <v>118.7</v>
      </c>
      <c r="D16177" t="str">
        <f>INDEX(Map!$A$2:$B$35, MATCH(Generation_Raw_Data!$B16177, Map!$A$2:$A$35, 0), 2)</f>
        <v>Paddy's Run 13</v>
      </c>
      <c r="E16177" s="9"/>
    </row>
    <row r="16178" spans="1:5" x14ac:dyDescent="0.35">
      <c r="A16178" s="2">
        <v>45832.541666666664</v>
      </c>
      <c r="B16178" s="1" t="s">
        <v>48</v>
      </c>
      <c r="C16178" s="1">
        <v>135.2756</v>
      </c>
      <c r="D16178" t="str">
        <f>INDEX(Map!$A$2:$B$35, MATCH(Generation_Raw_Data!$B16178, Map!$A$2:$A$35, 0), 2)</f>
        <v>Trimble County 6</v>
      </c>
      <c r="E16178" s="9"/>
    </row>
    <row r="16179" spans="1:5" x14ac:dyDescent="0.35">
      <c r="A16179" s="2">
        <v>45832.541666666664</v>
      </c>
      <c r="B16179" s="1" t="s">
        <v>47</v>
      </c>
      <c r="C16179" s="1">
        <v>133.28630000000001</v>
      </c>
      <c r="D16179" t="str">
        <f>INDEX(Map!$A$2:$B$35, MATCH(Generation_Raw_Data!$B16179, Map!$A$2:$A$35, 0), 2)</f>
        <v>Trimble County 5</v>
      </c>
      <c r="E16179" s="9"/>
    </row>
    <row r="16180" spans="1:5" x14ac:dyDescent="0.35">
      <c r="A16180" s="2">
        <v>45832.541666666664</v>
      </c>
      <c r="B16180" s="1" t="s">
        <v>44</v>
      </c>
      <c r="C16180" s="1">
        <v>724.5</v>
      </c>
      <c r="D16180" t="str">
        <f>INDEX(Map!$A$2:$B$35, MATCH(Generation_Raw_Data!$B16180, Map!$A$2:$A$35, 0), 2)</f>
        <v>Trimble County 2</v>
      </c>
      <c r="E16180" s="9"/>
    </row>
    <row r="16181" spans="1:5" x14ac:dyDescent="0.35">
      <c r="A16181" s="2">
        <v>45832.541666666664</v>
      </c>
      <c r="B16181" s="1" t="s">
        <v>50</v>
      </c>
      <c r="C16181" s="1">
        <v>106.4301</v>
      </c>
      <c r="D16181" t="str">
        <f>INDEX(Map!$A$2:$B$35, MATCH(Generation_Raw_Data!$B16181, Map!$A$2:$A$35, 0), 2)</f>
        <v>Trimble County 8</v>
      </c>
      <c r="E16181" s="9"/>
    </row>
    <row r="16182" spans="1:5" x14ac:dyDescent="0.35">
      <c r="A16182" s="2">
        <v>45832.541666666664</v>
      </c>
      <c r="B16182" s="1" t="s">
        <v>49</v>
      </c>
      <c r="C16182" s="1">
        <v>132.29159999999999</v>
      </c>
      <c r="D16182" t="str">
        <f>INDEX(Map!$A$2:$B$35, MATCH(Generation_Raw_Data!$B16182, Map!$A$2:$A$35, 0), 2)</f>
        <v>Trimble County 7</v>
      </c>
      <c r="E16182" s="9"/>
    </row>
    <row r="16183" spans="1:5" x14ac:dyDescent="0.35">
      <c r="A16183" s="2">
        <v>45832.541666666664</v>
      </c>
      <c r="B16183" s="1" t="s">
        <v>51</v>
      </c>
      <c r="C16183" s="1">
        <v>133.28630000000001</v>
      </c>
      <c r="D16183" t="str">
        <f>INDEX(Map!$A$2:$B$35, MATCH(Generation_Raw_Data!$B16183, Map!$A$2:$A$35, 0), 2)</f>
        <v>Trimble County 9</v>
      </c>
      <c r="E16183" s="9"/>
    </row>
    <row r="16184" spans="1:5" x14ac:dyDescent="0.35">
      <c r="A16184" s="2">
        <v>45832.541666666664</v>
      </c>
      <c r="B16184" s="1" t="s">
        <v>45</v>
      </c>
      <c r="C16184" s="1">
        <v>490.6</v>
      </c>
      <c r="D16184" t="str">
        <f>INDEX(Map!$A$2:$B$35, MATCH(Generation_Raw_Data!$B16184, Map!$A$2:$A$35, 0), 2)</f>
        <v>Trimble County 1</v>
      </c>
      <c r="E16184" s="9"/>
    </row>
    <row r="16185" spans="1:5" x14ac:dyDescent="0.35">
      <c r="A16185" s="2">
        <v>45832.541666666664</v>
      </c>
      <c r="B16185" s="1" t="s">
        <v>52</v>
      </c>
      <c r="C16185" s="1">
        <v>106.4301</v>
      </c>
      <c r="D16185" t="str">
        <f>INDEX(Map!$A$2:$B$35, MATCH(Generation_Raw_Data!$B16185, Map!$A$2:$A$35, 0), 2)</f>
        <v>Trimble County 10</v>
      </c>
      <c r="E16185" s="9"/>
    </row>
    <row r="16186" spans="1:5" x14ac:dyDescent="0.35">
      <c r="A16186" s="2">
        <v>45832.583333333328</v>
      </c>
      <c r="B16186" s="1" t="s">
        <v>44</v>
      </c>
      <c r="C16186" s="1">
        <v>727.8</v>
      </c>
      <c r="D16186" t="str">
        <f>INDEX(Map!$A$2:$B$35, MATCH(Generation_Raw_Data!$B16186, Map!$A$2:$A$35, 0), 2)</f>
        <v>Trimble County 2</v>
      </c>
      <c r="E16186" s="9"/>
    </row>
    <row r="16187" spans="1:5" x14ac:dyDescent="0.35">
      <c r="A16187" s="2">
        <v>45832.583333333328</v>
      </c>
      <c r="B16187" s="1" t="s">
        <v>48</v>
      </c>
      <c r="C16187" s="1">
        <v>161.30019999999999</v>
      </c>
      <c r="D16187" t="str">
        <f>INDEX(Map!$A$2:$B$35, MATCH(Generation_Raw_Data!$B16187, Map!$A$2:$A$35, 0), 2)</f>
        <v>Trimble County 6</v>
      </c>
      <c r="E16187" s="9"/>
    </row>
    <row r="16188" spans="1:5" x14ac:dyDescent="0.35">
      <c r="A16188" s="2">
        <v>45832.583333333328</v>
      </c>
      <c r="B16188" s="1" t="s">
        <v>45</v>
      </c>
      <c r="C16188" s="1">
        <v>489.6</v>
      </c>
      <c r="D16188" t="str">
        <f>INDEX(Map!$A$2:$B$35, MATCH(Generation_Raw_Data!$B16188, Map!$A$2:$A$35, 0), 2)</f>
        <v>Trimble County 1</v>
      </c>
      <c r="E16188" s="9"/>
    </row>
    <row r="16189" spans="1:5" x14ac:dyDescent="0.35">
      <c r="A16189" s="2">
        <v>45832.583333333328</v>
      </c>
      <c r="B16189" s="1" t="s">
        <v>52</v>
      </c>
      <c r="C16189" s="1">
        <v>146.36500000000001</v>
      </c>
      <c r="D16189" t="str">
        <f>INDEX(Map!$A$2:$B$35, MATCH(Generation_Raw_Data!$B16189, Map!$A$2:$A$35, 0), 2)</f>
        <v>Trimble County 10</v>
      </c>
      <c r="E16189" s="9"/>
    </row>
    <row r="16190" spans="1:5" x14ac:dyDescent="0.35">
      <c r="A16190" s="2">
        <v>45832.583333333328</v>
      </c>
      <c r="B16190" s="1" t="s">
        <v>61</v>
      </c>
      <c r="C16190" s="1">
        <v>224.85</v>
      </c>
      <c r="D16190" t="str">
        <f>INDEX(Map!$A$2:$B$35, MATCH(Generation_Raw_Data!$B16190, Map!$A$2:$A$35, 0), 2)</f>
        <v>Cane Run 7</v>
      </c>
      <c r="E16190" s="9"/>
    </row>
    <row r="16191" spans="1:5" x14ac:dyDescent="0.35">
      <c r="A16191" s="2">
        <v>45832.583333333328</v>
      </c>
      <c r="B16191" s="1" t="s">
        <v>59</v>
      </c>
      <c r="C16191" s="1">
        <v>220.65</v>
      </c>
      <c r="D16191" t="str">
        <f>INDEX(Map!$A$2:$B$35, MATCH(Generation_Raw_Data!$B16191, Map!$A$2:$A$35, 0), 2)</f>
        <v>Cane Run 7</v>
      </c>
      <c r="E16191" s="9"/>
    </row>
    <row r="16192" spans="1:5" x14ac:dyDescent="0.35">
      <c r="A16192" s="2">
        <v>45832.583333333328</v>
      </c>
      <c r="B16192" s="1" t="s">
        <v>60</v>
      </c>
      <c r="C16192" s="1">
        <v>236.9</v>
      </c>
      <c r="D16192" t="str">
        <f>INDEX(Map!$A$2:$B$35, MATCH(Generation_Raw_Data!$B16192, Map!$A$2:$A$35, 0), 2)</f>
        <v>Cane Run 7</v>
      </c>
      <c r="E16192" s="9"/>
    </row>
    <row r="16193" spans="1:5" x14ac:dyDescent="0.35">
      <c r="A16193" s="2">
        <v>45832.583333333328</v>
      </c>
      <c r="B16193" s="1" t="s">
        <v>46</v>
      </c>
      <c r="C16193" s="1">
        <v>44</v>
      </c>
      <c r="D16193" t="str">
        <f>INDEX(Map!$A$2:$B$35, MATCH(Generation_Raw_Data!$B16193, Map!$A$2:$A$35, 0), 2)</f>
        <v>Ohio Falls</v>
      </c>
      <c r="E16193" s="9"/>
    </row>
    <row r="16194" spans="1:5" x14ac:dyDescent="0.35">
      <c r="A16194" s="2">
        <v>45832.583333333328</v>
      </c>
      <c r="B16194" s="1" t="s">
        <v>57</v>
      </c>
      <c r="C16194" s="1">
        <v>0</v>
      </c>
      <c r="D16194" t="str">
        <f>INDEX(Map!$A$2:$B$35, MATCH(Generation_Raw_Data!$B16194, Map!$A$2:$A$35, 0), 2)</f>
        <v>Mill Creek 1</v>
      </c>
      <c r="E16194" s="9"/>
    </row>
    <row r="16195" spans="1:5" x14ac:dyDescent="0.35">
      <c r="A16195" s="2">
        <v>45832.583333333328</v>
      </c>
      <c r="B16195" s="1" t="s">
        <v>56</v>
      </c>
      <c r="C16195" s="1">
        <v>137.80000000000001</v>
      </c>
      <c r="D16195" t="str">
        <f>INDEX(Map!$A$2:$B$35, MATCH(Generation_Raw_Data!$B16195, Map!$A$2:$A$35, 0), 2)</f>
        <v>Paddy's Run 13</v>
      </c>
      <c r="E16195" s="9"/>
    </row>
    <row r="16196" spans="1:5" x14ac:dyDescent="0.35">
      <c r="A16196" s="2">
        <v>45832.583333333328</v>
      </c>
      <c r="B16196" s="1" t="s">
        <v>55</v>
      </c>
      <c r="C16196" s="1">
        <v>0</v>
      </c>
      <c r="D16196" t="str">
        <f>INDEX(Map!$A$2:$B$35, MATCH(Generation_Raw_Data!$B16196, Map!$A$2:$A$35, 0), 2)</f>
        <v>Paddy's Run 12</v>
      </c>
      <c r="E16196" s="9"/>
    </row>
    <row r="16197" spans="1:5" x14ac:dyDescent="0.35">
      <c r="A16197" s="2">
        <v>45832.583333333328</v>
      </c>
      <c r="B16197" s="1" t="s">
        <v>58</v>
      </c>
      <c r="C16197" s="1">
        <v>298.8</v>
      </c>
      <c r="D16197" t="str">
        <f>INDEX(Map!$A$2:$B$35, MATCH(Generation_Raw_Data!$B16197, Map!$A$2:$A$35, 0), 2)</f>
        <v>Mill Creek 2</v>
      </c>
      <c r="E16197" s="9"/>
    </row>
    <row r="16198" spans="1:5" x14ac:dyDescent="0.35">
      <c r="A16198" s="2">
        <v>45832.583333333328</v>
      </c>
      <c r="B16198" s="1" t="s">
        <v>53</v>
      </c>
      <c r="C16198" s="1">
        <v>389.6</v>
      </c>
      <c r="D16198" t="str">
        <f>INDEX(Map!$A$2:$B$35, MATCH(Generation_Raw_Data!$B16198, Map!$A$2:$A$35, 0), 2)</f>
        <v>Mill Creek 3</v>
      </c>
      <c r="E16198" s="9"/>
    </row>
    <row r="16199" spans="1:5" x14ac:dyDescent="0.35">
      <c r="A16199" s="2">
        <v>45832.583333333328</v>
      </c>
      <c r="B16199" s="1" t="s">
        <v>54</v>
      </c>
      <c r="C16199" s="1">
        <v>479.6</v>
      </c>
      <c r="D16199" t="str">
        <f>INDEX(Map!$A$2:$B$35, MATCH(Generation_Raw_Data!$B16199, Map!$A$2:$A$35, 0), 2)</f>
        <v>Mill Creek 4</v>
      </c>
      <c r="E16199" s="9"/>
    </row>
    <row r="16200" spans="1:5" x14ac:dyDescent="0.35">
      <c r="A16200" s="2">
        <v>45832.583333333328</v>
      </c>
      <c r="B16200" s="1" t="s">
        <v>51</v>
      </c>
      <c r="C16200" s="1">
        <v>143.37799999999999</v>
      </c>
      <c r="D16200" t="str">
        <f>INDEX(Map!$A$2:$B$35, MATCH(Generation_Raw_Data!$B16200, Map!$A$2:$A$35, 0), 2)</f>
        <v>Trimble County 9</v>
      </c>
      <c r="E16200" s="9"/>
    </row>
    <row r="16201" spans="1:5" x14ac:dyDescent="0.35">
      <c r="A16201" s="2">
        <v>45832.583333333328</v>
      </c>
      <c r="B16201" s="1" t="s">
        <v>50</v>
      </c>
      <c r="C16201" s="1">
        <v>158.31319999999999</v>
      </c>
      <c r="D16201" t="str">
        <f>INDEX(Map!$A$2:$B$35, MATCH(Generation_Raw_Data!$B16201, Map!$A$2:$A$35, 0), 2)</f>
        <v>Trimble County 8</v>
      </c>
      <c r="E16201" s="9"/>
    </row>
    <row r="16202" spans="1:5" x14ac:dyDescent="0.35">
      <c r="A16202" s="2">
        <v>45832.583333333328</v>
      </c>
      <c r="B16202" s="1" t="s">
        <v>49</v>
      </c>
      <c r="C16202" s="1">
        <v>156.3218</v>
      </c>
      <c r="D16202" t="str">
        <f>INDEX(Map!$A$2:$B$35, MATCH(Generation_Raw_Data!$B16202, Map!$A$2:$A$35, 0), 2)</f>
        <v>Trimble County 7</v>
      </c>
      <c r="E16202" s="9"/>
    </row>
    <row r="16203" spans="1:5" x14ac:dyDescent="0.35">
      <c r="A16203" s="2">
        <v>45832.583333333328</v>
      </c>
      <c r="B16203" s="1" t="s">
        <v>47</v>
      </c>
      <c r="C16203" s="1">
        <v>156.3218</v>
      </c>
      <c r="D16203" t="str">
        <f>INDEX(Map!$A$2:$B$35, MATCH(Generation_Raw_Data!$B16203, Map!$A$2:$A$35, 0), 2)</f>
        <v>Trimble County 5</v>
      </c>
      <c r="E16203" s="9"/>
    </row>
    <row r="16204" spans="1:5" x14ac:dyDescent="0.35">
      <c r="A16204" s="2">
        <v>45832.583333333328</v>
      </c>
      <c r="B16204" s="1" t="s">
        <v>43</v>
      </c>
      <c r="C16204" s="1">
        <v>3</v>
      </c>
      <c r="D16204" t="str">
        <f>INDEX(Map!$A$2:$B$35, MATCH(Generation_Raw_Data!$B16204, Map!$A$2:$A$35, 0), 2)</f>
        <v>Haefling</v>
      </c>
      <c r="E16204" s="9"/>
    </row>
    <row r="16205" spans="1:5" x14ac:dyDescent="0.35">
      <c r="A16205" s="2">
        <v>45832.583333333328</v>
      </c>
      <c r="B16205" s="1" t="s">
        <v>42</v>
      </c>
      <c r="C16205" s="1">
        <v>31</v>
      </c>
      <c r="D16205" t="str">
        <f>INDEX(Map!$A$2:$B$35, MATCH(Generation_Raw_Data!$B16205, Map!$A$2:$A$35, 0), 2)</f>
        <v>Dix Dam</v>
      </c>
      <c r="E16205" s="9"/>
    </row>
    <row r="16206" spans="1:5" x14ac:dyDescent="0.35">
      <c r="A16206" s="2">
        <v>45832.583333333328</v>
      </c>
      <c r="B16206" s="1" t="s">
        <v>41</v>
      </c>
      <c r="C16206" s="1">
        <v>8.1</v>
      </c>
      <c r="D16206" t="str">
        <f>INDEX(Map!$A$2:$B$35, MATCH(Generation_Raw_Data!$B16206, Map!$A$2:$A$35, 0), 2)</f>
        <v>Brown Solar</v>
      </c>
      <c r="E16206" s="9"/>
    </row>
    <row r="16207" spans="1:5" x14ac:dyDescent="0.35">
      <c r="A16207" s="2">
        <v>45832.583333333328</v>
      </c>
      <c r="B16207" s="1" t="s">
        <v>29</v>
      </c>
      <c r="C16207" s="1">
        <v>74</v>
      </c>
      <c r="D16207" t="str">
        <f>INDEX(Map!$A$2:$B$35, MATCH(Generation_Raw_Data!$B16207, Map!$A$2:$A$35, 0), 2)</f>
        <v>Brown 5</v>
      </c>
      <c r="E16207" s="9"/>
    </row>
    <row r="16208" spans="1:5" x14ac:dyDescent="0.35">
      <c r="A16208" s="2">
        <v>45832.583333333328</v>
      </c>
      <c r="B16208" s="1" t="s">
        <v>30</v>
      </c>
      <c r="C16208" s="1">
        <v>330</v>
      </c>
      <c r="D16208" t="str">
        <f>INDEX(Map!$A$2:$B$35, MATCH(Generation_Raw_Data!$B16208, Map!$A$2:$A$35, 0), 2)</f>
        <v>Brown 3</v>
      </c>
      <c r="E16208" s="9"/>
    </row>
    <row r="16209" spans="1:5" x14ac:dyDescent="0.35">
      <c r="A16209" s="2">
        <v>45832.583333333328</v>
      </c>
      <c r="B16209" s="1" t="s">
        <v>33</v>
      </c>
      <c r="C16209" s="1">
        <v>-19</v>
      </c>
      <c r="D16209" t="str">
        <f>INDEX(Map!$A$2:$B$35, MATCH(Generation_Raw_Data!$B16209, Map!$A$2:$A$35, 0), 2)</f>
        <v>Ghent 2</v>
      </c>
      <c r="E16209" s="9"/>
    </row>
    <row r="16210" spans="1:5" x14ac:dyDescent="0.35">
      <c r="A16210" s="2">
        <v>45832.583333333328</v>
      </c>
      <c r="B16210" s="1" t="s">
        <v>31</v>
      </c>
      <c r="C16210" s="1">
        <v>480</v>
      </c>
      <c r="D16210" t="str">
        <f>INDEX(Map!$A$2:$B$35, MATCH(Generation_Raw_Data!$B16210, Map!$A$2:$A$35, 0), 2)</f>
        <v>Ghent 1</v>
      </c>
      <c r="E16210" s="9"/>
    </row>
    <row r="16211" spans="1:5" x14ac:dyDescent="0.35">
      <c r="A16211" s="2">
        <v>45832.583333333328</v>
      </c>
      <c r="B16211" s="1" t="s">
        <v>32</v>
      </c>
      <c r="C16211" s="1">
        <v>487</v>
      </c>
      <c r="D16211" t="str">
        <f>INDEX(Map!$A$2:$B$35, MATCH(Generation_Raw_Data!$B16211, Map!$A$2:$A$35, 0), 2)</f>
        <v>Ghent 3</v>
      </c>
      <c r="E16211" s="9"/>
    </row>
    <row r="16212" spans="1:5" x14ac:dyDescent="0.35">
      <c r="A16212" s="2">
        <v>45832.583333333328</v>
      </c>
      <c r="B16212" s="1" t="s">
        <v>34</v>
      </c>
      <c r="C16212" s="1">
        <v>-19</v>
      </c>
      <c r="D16212" t="str">
        <f>INDEX(Map!$A$2:$B$35, MATCH(Generation_Raw_Data!$B16212, Map!$A$2:$A$35, 0), 2)</f>
        <v>Ghent 4</v>
      </c>
      <c r="E16212" s="9"/>
    </row>
    <row r="16213" spans="1:5" x14ac:dyDescent="0.35">
      <c r="A16213" s="2">
        <v>45832.583333333328</v>
      </c>
      <c r="B16213" s="1" t="s">
        <v>35</v>
      </c>
      <c r="C16213" s="1">
        <v>1.8</v>
      </c>
      <c r="D16213" t="str">
        <f>INDEX(Map!$A$2:$B$35, MATCH(Generation_Raw_Data!$B16213, Map!$A$2:$A$35, 0), 2)</f>
        <v>Simpsonville Solar</v>
      </c>
      <c r="E16213" s="9"/>
    </row>
    <row r="16214" spans="1:5" x14ac:dyDescent="0.35">
      <c r="A16214" s="2">
        <v>45832.583333333328</v>
      </c>
      <c r="B16214" s="1" t="s">
        <v>28</v>
      </c>
      <c r="C16214" s="1">
        <v>132</v>
      </c>
      <c r="D16214" t="str">
        <f>INDEX(Map!$A$2:$B$35, MATCH(Generation_Raw_Data!$B16214, Map!$A$2:$A$35, 0), 2)</f>
        <v>Brown 7</v>
      </c>
      <c r="E16214" s="9"/>
    </row>
    <row r="16215" spans="1:5" x14ac:dyDescent="0.35">
      <c r="A16215" s="2">
        <v>45832.583333333328</v>
      </c>
      <c r="B16215" s="1" t="s">
        <v>38</v>
      </c>
      <c r="C16215" s="1">
        <v>106</v>
      </c>
      <c r="D16215" t="str">
        <f>INDEX(Map!$A$2:$B$35, MATCH(Generation_Raw_Data!$B16215, Map!$A$2:$A$35, 0), 2)</f>
        <v>Brown 6</v>
      </c>
      <c r="E16215" s="9"/>
    </row>
    <row r="16216" spans="1:5" x14ac:dyDescent="0.35">
      <c r="A16216" s="2">
        <v>45832.583333333328</v>
      </c>
      <c r="B16216" s="1" t="s">
        <v>40</v>
      </c>
      <c r="C16216" s="1">
        <v>55</v>
      </c>
      <c r="D16216" t="str">
        <f>INDEX(Map!$A$2:$B$35, MATCH(Generation_Raw_Data!$B16216, Map!$A$2:$A$35, 0), 2)</f>
        <v>Brown 11</v>
      </c>
      <c r="E16216" s="9"/>
    </row>
    <row r="16217" spans="1:5" x14ac:dyDescent="0.35">
      <c r="A16217" s="2">
        <v>45832.583333333328</v>
      </c>
      <c r="B16217" s="1" t="s">
        <v>36</v>
      </c>
      <c r="C16217" s="1">
        <v>54</v>
      </c>
      <c r="D16217" t="str">
        <f>INDEX(Map!$A$2:$B$35, MATCH(Generation_Raw_Data!$B16217, Map!$A$2:$A$35, 0), 2)</f>
        <v>Brown 8</v>
      </c>
      <c r="E16217" s="9"/>
    </row>
    <row r="16218" spans="1:5" x14ac:dyDescent="0.35">
      <c r="A16218" s="2">
        <v>45832.583333333328</v>
      </c>
      <c r="B16218" s="1" t="s">
        <v>37</v>
      </c>
      <c r="C16218" s="1">
        <v>53</v>
      </c>
      <c r="D16218" t="str">
        <f>INDEX(Map!$A$2:$B$35, MATCH(Generation_Raw_Data!$B16218, Map!$A$2:$A$35, 0), 2)</f>
        <v>Brown 9</v>
      </c>
      <c r="E16218" s="9"/>
    </row>
    <row r="16219" spans="1:5" x14ac:dyDescent="0.35">
      <c r="A16219" s="2">
        <v>45832.583333333328</v>
      </c>
      <c r="B16219" s="1" t="s">
        <v>39</v>
      </c>
      <c r="C16219" s="1">
        <v>54</v>
      </c>
      <c r="D16219" t="str">
        <f>INDEX(Map!$A$2:$B$35, MATCH(Generation_Raw_Data!$B16219, Map!$A$2:$A$35, 0), 2)</f>
        <v>Brown 10</v>
      </c>
      <c r="E16219" s="9"/>
    </row>
    <row r="16220" spans="1:5" x14ac:dyDescent="0.35">
      <c r="A16220" s="2">
        <v>45832.624999999993</v>
      </c>
      <c r="B16220" s="1" t="s">
        <v>61</v>
      </c>
      <c r="C16220" s="1">
        <v>224.85</v>
      </c>
      <c r="D16220" t="str">
        <f>INDEX(Map!$A$2:$B$35, MATCH(Generation_Raw_Data!$B16220, Map!$A$2:$A$35, 0), 2)</f>
        <v>Cane Run 7</v>
      </c>
      <c r="E16220" s="9"/>
    </row>
    <row r="16221" spans="1:5" x14ac:dyDescent="0.35">
      <c r="A16221" s="2">
        <v>45832.624999999993</v>
      </c>
      <c r="B16221" s="1" t="s">
        <v>57</v>
      </c>
      <c r="C16221" s="1">
        <v>0</v>
      </c>
      <c r="D16221" t="str">
        <f>INDEX(Map!$A$2:$B$35, MATCH(Generation_Raw_Data!$B16221, Map!$A$2:$A$35, 0), 2)</f>
        <v>Mill Creek 1</v>
      </c>
      <c r="E16221" s="9"/>
    </row>
    <row r="16222" spans="1:5" x14ac:dyDescent="0.35">
      <c r="A16222" s="2">
        <v>45832.624999999993</v>
      </c>
      <c r="B16222" s="1" t="s">
        <v>60</v>
      </c>
      <c r="C16222" s="1">
        <v>237.2</v>
      </c>
      <c r="D16222" t="str">
        <f>INDEX(Map!$A$2:$B$35, MATCH(Generation_Raw_Data!$B16222, Map!$A$2:$A$35, 0), 2)</f>
        <v>Cane Run 7</v>
      </c>
      <c r="E16222" s="9"/>
    </row>
    <row r="16223" spans="1:5" x14ac:dyDescent="0.35">
      <c r="A16223" s="2">
        <v>45832.624999999993</v>
      </c>
      <c r="B16223" s="1" t="s">
        <v>59</v>
      </c>
      <c r="C16223" s="1">
        <v>223.8</v>
      </c>
      <c r="D16223" t="str">
        <f>INDEX(Map!$A$2:$B$35, MATCH(Generation_Raw_Data!$B16223, Map!$A$2:$A$35, 0), 2)</f>
        <v>Cane Run 7</v>
      </c>
      <c r="E16223" s="9"/>
    </row>
    <row r="16224" spans="1:5" x14ac:dyDescent="0.35">
      <c r="A16224" s="2">
        <v>45832.624999999993</v>
      </c>
      <c r="B16224" s="1" t="s">
        <v>56</v>
      </c>
      <c r="C16224" s="1">
        <v>142.69999999999999</v>
      </c>
      <c r="D16224" t="str">
        <f>INDEX(Map!$A$2:$B$35, MATCH(Generation_Raw_Data!$B16224, Map!$A$2:$A$35, 0), 2)</f>
        <v>Paddy's Run 13</v>
      </c>
      <c r="E16224" s="9"/>
    </row>
    <row r="16225" spans="1:5" x14ac:dyDescent="0.35">
      <c r="A16225" s="2">
        <v>45832.624999999993</v>
      </c>
      <c r="B16225" s="1" t="s">
        <v>55</v>
      </c>
      <c r="C16225" s="1">
        <v>0</v>
      </c>
      <c r="D16225" t="str">
        <f>INDEX(Map!$A$2:$B$35, MATCH(Generation_Raw_Data!$B16225, Map!$A$2:$A$35, 0), 2)</f>
        <v>Paddy's Run 12</v>
      </c>
      <c r="E16225" s="9"/>
    </row>
    <row r="16226" spans="1:5" x14ac:dyDescent="0.35">
      <c r="A16226" s="2">
        <v>45832.624999999993</v>
      </c>
      <c r="B16226" s="1" t="s">
        <v>58</v>
      </c>
      <c r="C16226" s="1">
        <v>299.89999999999998</v>
      </c>
      <c r="D16226" t="str">
        <f>INDEX(Map!$A$2:$B$35, MATCH(Generation_Raw_Data!$B16226, Map!$A$2:$A$35, 0), 2)</f>
        <v>Mill Creek 2</v>
      </c>
      <c r="E16226" s="9"/>
    </row>
    <row r="16227" spans="1:5" x14ac:dyDescent="0.35">
      <c r="A16227" s="2">
        <v>45832.624999999993</v>
      </c>
      <c r="B16227" s="1" t="s">
        <v>53</v>
      </c>
      <c r="C16227" s="1">
        <v>390.5</v>
      </c>
      <c r="D16227" t="str">
        <f>INDEX(Map!$A$2:$B$35, MATCH(Generation_Raw_Data!$B16227, Map!$A$2:$A$35, 0), 2)</f>
        <v>Mill Creek 3</v>
      </c>
      <c r="E16227" s="9"/>
    </row>
    <row r="16228" spans="1:5" x14ac:dyDescent="0.35">
      <c r="A16228" s="2">
        <v>45832.624999999993</v>
      </c>
      <c r="B16228" s="1" t="s">
        <v>54</v>
      </c>
      <c r="C16228" s="1">
        <v>479.8</v>
      </c>
      <c r="D16228" t="str">
        <f>INDEX(Map!$A$2:$B$35, MATCH(Generation_Raw_Data!$B16228, Map!$A$2:$A$35, 0), 2)</f>
        <v>Mill Creek 4</v>
      </c>
      <c r="E16228" s="9"/>
    </row>
    <row r="16229" spans="1:5" x14ac:dyDescent="0.35">
      <c r="A16229" s="2">
        <v>45832.624999999993</v>
      </c>
      <c r="B16229" s="1" t="s">
        <v>46</v>
      </c>
      <c r="C16229" s="1">
        <v>44</v>
      </c>
      <c r="D16229" t="str">
        <f>INDEX(Map!$A$2:$B$35, MATCH(Generation_Raw_Data!$B16229, Map!$A$2:$A$35, 0), 2)</f>
        <v>Ohio Falls</v>
      </c>
      <c r="E16229" s="9"/>
    </row>
    <row r="16230" spans="1:5" x14ac:dyDescent="0.35">
      <c r="A16230" s="2">
        <v>45832.624999999993</v>
      </c>
      <c r="B16230" s="1" t="s">
        <v>50</v>
      </c>
      <c r="C16230" s="1">
        <v>158.3176</v>
      </c>
      <c r="D16230" t="str">
        <f>INDEX(Map!$A$2:$B$35, MATCH(Generation_Raw_Data!$B16230, Map!$A$2:$A$35, 0), 2)</f>
        <v>Trimble County 8</v>
      </c>
      <c r="E16230" s="9"/>
    </row>
    <row r="16231" spans="1:5" x14ac:dyDescent="0.35">
      <c r="A16231" s="2">
        <v>45832.624999999993</v>
      </c>
      <c r="B16231" s="1" t="s">
        <v>51</v>
      </c>
      <c r="C16231" s="1">
        <v>146.3691</v>
      </c>
      <c r="D16231" t="str">
        <f>INDEX(Map!$A$2:$B$35, MATCH(Generation_Raw_Data!$B16231, Map!$A$2:$A$35, 0), 2)</f>
        <v>Trimble County 9</v>
      </c>
      <c r="E16231" s="9"/>
    </row>
    <row r="16232" spans="1:5" x14ac:dyDescent="0.35">
      <c r="A16232" s="2">
        <v>45832.624999999993</v>
      </c>
      <c r="B16232" s="1" t="s">
        <v>49</v>
      </c>
      <c r="C16232" s="1">
        <v>157.3219</v>
      </c>
      <c r="D16232" t="str">
        <f>INDEX(Map!$A$2:$B$35, MATCH(Generation_Raw_Data!$B16232, Map!$A$2:$A$35, 0), 2)</f>
        <v>Trimble County 7</v>
      </c>
      <c r="E16232" s="9"/>
    </row>
    <row r="16233" spans="1:5" x14ac:dyDescent="0.35">
      <c r="A16233" s="2">
        <v>45832.624999999993</v>
      </c>
      <c r="B16233" s="1" t="s">
        <v>44</v>
      </c>
      <c r="C16233" s="1">
        <v>727.6</v>
      </c>
      <c r="D16233" t="str">
        <f>INDEX(Map!$A$2:$B$35, MATCH(Generation_Raw_Data!$B16233, Map!$A$2:$A$35, 0), 2)</f>
        <v>Trimble County 2</v>
      </c>
      <c r="E16233" s="9"/>
    </row>
    <row r="16234" spans="1:5" x14ac:dyDescent="0.35">
      <c r="A16234" s="2">
        <v>45832.624999999993</v>
      </c>
      <c r="B16234" s="1" t="s">
        <v>47</v>
      </c>
      <c r="C16234" s="1">
        <v>155.3305</v>
      </c>
      <c r="D16234" t="str">
        <f>INDEX(Map!$A$2:$B$35, MATCH(Generation_Raw_Data!$B16234, Map!$A$2:$A$35, 0), 2)</f>
        <v>Trimble County 5</v>
      </c>
      <c r="E16234" s="9"/>
    </row>
    <row r="16235" spans="1:5" x14ac:dyDescent="0.35">
      <c r="A16235" s="2">
        <v>45832.624999999993</v>
      </c>
      <c r="B16235" s="1" t="s">
        <v>48</v>
      </c>
      <c r="C16235" s="1">
        <v>160.309</v>
      </c>
      <c r="D16235" t="str">
        <f>INDEX(Map!$A$2:$B$35, MATCH(Generation_Raw_Data!$B16235, Map!$A$2:$A$35, 0), 2)</f>
        <v>Trimble County 6</v>
      </c>
      <c r="E16235" s="9"/>
    </row>
    <row r="16236" spans="1:5" x14ac:dyDescent="0.35">
      <c r="A16236" s="2">
        <v>45832.624999999993</v>
      </c>
      <c r="B16236" s="1" t="s">
        <v>45</v>
      </c>
      <c r="C16236" s="1">
        <v>490</v>
      </c>
      <c r="D16236" t="str">
        <f>INDEX(Map!$A$2:$B$35, MATCH(Generation_Raw_Data!$B16236, Map!$A$2:$A$35, 0), 2)</f>
        <v>Trimble County 1</v>
      </c>
      <c r="E16236" s="9"/>
    </row>
    <row r="16237" spans="1:5" x14ac:dyDescent="0.35">
      <c r="A16237" s="2">
        <v>45832.624999999993</v>
      </c>
      <c r="B16237" s="1" t="s">
        <v>52</v>
      </c>
      <c r="C16237" s="1">
        <v>150.3519</v>
      </c>
      <c r="D16237" t="str">
        <f>INDEX(Map!$A$2:$B$35, MATCH(Generation_Raw_Data!$B16237, Map!$A$2:$A$35, 0), 2)</f>
        <v>Trimble County 10</v>
      </c>
      <c r="E16237" s="9"/>
    </row>
    <row r="16238" spans="1:5" x14ac:dyDescent="0.35">
      <c r="A16238" s="2">
        <v>45832.624999999993</v>
      </c>
      <c r="B16238" s="1" t="s">
        <v>43</v>
      </c>
      <c r="C16238" s="1">
        <v>23</v>
      </c>
      <c r="D16238" t="str">
        <f>INDEX(Map!$A$2:$B$35, MATCH(Generation_Raw_Data!$B16238, Map!$A$2:$A$35, 0), 2)</f>
        <v>Haefling</v>
      </c>
      <c r="E16238" s="9"/>
    </row>
    <row r="16239" spans="1:5" x14ac:dyDescent="0.35">
      <c r="A16239" s="2">
        <v>45832.624999999993</v>
      </c>
      <c r="B16239" s="1" t="s">
        <v>42</v>
      </c>
      <c r="C16239" s="1">
        <v>31</v>
      </c>
      <c r="D16239" t="str">
        <f>INDEX(Map!$A$2:$B$35, MATCH(Generation_Raw_Data!$B16239, Map!$A$2:$A$35, 0), 2)</f>
        <v>Dix Dam</v>
      </c>
      <c r="E16239" s="9"/>
    </row>
    <row r="16240" spans="1:5" x14ac:dyDescent="0.35">
      <c r="A16240" s="2">
        <v>45832.624999999993</v>
      </c>
      <c r="B16240" s="1" t="s">
        <v>41</v>
      </c>
      <c r="C16240" s="1">
        <v>6.7</v>
      </c>
      <c r="D16240" t="str">
        <f>INDEX(Map!$A$2:$B$35, MATCH(Generation_Raw_Data!$B16240, Map!$A$2:$A$35, 0), 2)</f>
        <v>Brown Solar</v>
      </c>
      <c r="E16240" s="9"/>
    </row>
    <row r="16241" spans="1:5" x14ac:dyDescent="0.35">
      <c r="A16241" s="2">
        <v>45832.624999999993</v>
      </c>
      <c r="B16241" s="1" t="s">
        <v>32</v>
      </c>
      <c r="C16241" s="1">
        <v>484.5</v>
      </c>
      <c r="D16241" t="str">
        <f>INDEX(Map!$A$2:$B$35, MATCH(Generation_Raw_Data!$B16241, Map!$A$2:$A$35, 0), 2)</f>
        <v>Ghent 3</v>
      </c>
      <c r="E16241" s="9"/>
    </row>
    <row r="16242" spans="1:5" x14ac:dyDescent="0.35">
      <c r="A16242" s="2">
        <v>45832.624999999993</v>
      </c>
      <c r="B16242" s="1" t="s">
        <v>31</v>
      </c>
      <c r="C16242" s="1">
        <v>479.5</v>
      </c>
      <c r="D16242" t="str">
        <f>INDEX(Map!$A$2:$B$35, MATCH(Generation_Raw_Data!$B16242, Map!$A$2:$A$35, 0), 2)</f>
        <v>Ghent 1</v>
      </c>
      <c r="E16242" s="9"/>
    </row>
    <row r="16243" spans="1:5" x14ac:dyDescent="0.35">
      <c r="A16243" s="2">
        <v>45832.624999999993</v>
      </c>
      <c r="B16243" s="1" t="s">
        <v>33</v>
      </c>
      <c r="C16243" s="1">
        <v>-18</v>
      </c>
      <c r="D16243" t="str">
        <f>INDEX(Map!$A$2:$B$35, MATCH(Generation_Raw_Data!$B16243, Map!$A$2:$A$35, 0), 2)</f>
        <v>Ghent 2</v>
      </c>
      <c r="E16243" s="9"/>
    </row>
    <row r="16244" spans="1:5" x14ac:dyDescent="0.35">
      <c r="A16244" s="2">
        <v>45832.624999999993</v>
      </c>
      <c r="B16244" s="1" t="s">
        <v>30</v>
      </c>
      <c r="C16244" s="1">
        <v>328</v>
      </c>
      <c r="D16244" t="str">
        <f>INDEX(Map!$A$2:$B$35, MATCH(Generation_Raw_Data!$B16244, Map!$A$2:$A$35, 0), 2)</f>
        <v>Brown 3</v>
      </c>
      <c r="E16244" s="9"/>
    </row>
    <row r="16245" spans="1:5" x14ac:dyDescent="0.35">
      <c r="A16245" s="2">
        <v>45832.624999999993</v>
      </c>
      <c r="B16245" s="1" t="s">
        <v>34</v>
      </c>
      <c r="C16245" s="1">
        <v>-23</v>
      </c>
      <c r="D16245" t="str">
        <f>INDEX(Map!$A$2:$B$35, MATCH(Generation_Raw_Data!$B16245, Map!$A$2:$A$35, 0), 2)</f>
        <v>Ghent 4</v>
      </c>
      <c r="E16245" s="9"/>
    </row>
    <row r="16246" spans="1:5" x14ac:dyDescent="0.35">
      <c r="A16246" s="2">
        <v>45832.624999999993</v>
      </c>
      <c r="B16246" s="1" t="s">
        <v>35</v>
      </c>
      <c r="C16246" s="1">
        <v>1.4</v>
      </c>
      <c r="D16246" t="str">
        <f>INDEX(Map!$A$2:$B$35, MATCH(Generation_Raw_Data!$B16246, Map!$A$2:$A$35, 0), 2)</f>
        <v>Simpsonville Solar</v>
      </c>
      <c r="E16246" s="9"/>
    </row>
    <row r="16247" spans="1:5" x14ac:dyDescent="0.35">
      <c r="A16247" s="2">
        <v>45832.624999999993</v>
      </c>
      <c r="B16247" s="1" t="s">
        <v>39</v>
      </c>
      <c r="C16247" s="1">
        <v>56.5</v>
      </c>
      <c r="D16247" t="str">
        <f>INDEX(Map!$A$2:$B$35, MATCH(Generation_Raw_Data!$B16247, Map!$A$2:$A$35, 0), 2)</f>
        <v>Brown 10</v>
      </c>
      <c r="E16247" s="9"/>
    </row>
    <row r="16248" spans="1:5" x14ac:dyDescent="0.35">
      <c r="A16248" s="2">
        <v>45832.624999999993</v>
      </c>
      <c r="B16248" s="1" t="s">
        <v>37</v>
      </c>
      <c r="C16248" s="1">
        <v>56.5</v>
      </c>
      <c r="D16248" t="str">
        <f>INDEX(Map!$A$2:$B$35, MATCH(Generation_Raw_Data!$B16248, Map!$A$2:$A$35, 0), 2)</f>
        <v>Brown 9</v>
      </c>
      <c r="E16248" s="9"/>
    </row>
    <row r="16249" spans="1:5" x14ac:dyDescent="0.35">
      <c r="A16249" s="2">
        <v>45832.624999999993</v>
      </c>
      <c r="B16249" s="1" t="s">
        <v>36</v>
      </c>
      <c r="C16249" s="1">
        <v>56.5</v>
      </c>
      <c r="D16249" t="str">
        <f>INDEX(Map!$A$2:$B$35, MATCH(Generation_Raw_Data!$B16249, Map!$A$2:$A$35, 0), 2)</f>
        <v>Brown 8</v>
      </c>
      <c r="E16249" s="9"/>
    </row>
    <row r="16250" spans="1:5" x14ac:dyDescent="0.35">
      <c r="A16250" s="2">
        <v>45832.624999999993</v>
      </c>
      <c r="B16250" s="1" t="s">
        <v>40</v>
      </c>
      <c r="C16250" s="1">
        <v>56.5</v>
      </c>
      <c r="D16250" t="str">
        <f>INDEX(Map!$A$2:$B$35, MATCH(Generation_Raw_Data!$B16250, Map!$A$2:$A$35, 0), 2)</f>
        <v>Brown 11</v>
      </c>
      <c r="E16250" s="9"/>
    </row>
    <row r="16251" spans="1:5" x14ac:dyDescent="0.35">
      <c r="A16251" s="2">
        <v>45832.624999999993</v>
      </c>
      <c r="B16251" s="1" t="s">
        <v>38</v>
      </c>
      <c r="C16251" s="1">
        <v>105</v>
      </c>
      <c r="D16251" t="str">
        <f>INDEX(Map!$A$2:$B$35, MATCH(Generation_Raw_Data!$B16251, Map!$A$2:$A$35, 0), 2)</f>
        <v>Brown 6</v>
      </c>
      <c r="E16251" s="9"/>
    </row>
    <row r="16252" spans="1:5" x14ac:dyDescent="0.35">
      <c r="A16252" s="2">
        <v>45832.624999999993</v>
      </c>
      <c r="B16252" s="1" t="s">
        <v>29</v>
      </c>
      <c r="C16252" s="1">
        <v>86</v>
      </c>
      <c r="D16252" t="str">
        <f>INDEX(Map!$A$2:$B$35, MATCH(Generation_Raw_Data!$B16252, Map!$A$2:$A$35, 0), 2)</f>
        <v>Brown 5</v>
      </c>
      <c r="E16252" s="9"/>
    </row>
    <row r="16253" spans="1:5" x14ac:dyDescent="0.35">
      <c r="A16253" s="2">
        <v>45832.624999999993</v>
      </c>
      <c r="B16253" s="1" t="s">
        <v>28</v>
      </c>
      <c r="C16253" s="1">
        <v>140</v>
      </c>
      <c r="D16253" t="str">
        <f>INDEX(Map!$A$2:$B$35, MATCH(Generation_Raw_Data!$B16253, Map!$A$2:$A$35, 0), 2)</f>
        <v>Brown 7</v>
      </c>
      <c r="E16253" s="9"/>
    </row>
    <row r="16254" spans="1:5" x14ac:dyDescent="0.35">
      <c r="A16254" s="2">
        <v>45832.666666666657</v>
      </c>
      <c r="B16254" s="1" t="s">
        <v>61</v>
      </c>
      <c r="C16254" s="1">
        <v>224.1</v>
      </c>
      <c r="D16254" t="str">
        <f>INDEX(Map!$A$2:$B$35, MATCH(Generation_Raw_Data!$B16254, Map!$A$2:$A$35, 0), 2)</f>
        <v>Cane Run 7</v>
      </c>
      <c r="E16254" s="9"/>
    </row>
    <row r="16255" spans="1:5" x14ac:dyDescent="0.35">
      <c r="A16255" s="2">
        <v>45832.666666666657</v>
      </c>
      <c r="B16255" s="1" t="s">
        <v>59</v>
      </c>
      <c r="C16255" s="1">
        <v>223.8</v>
      </c>
      <c r="D16255" t="str">
        <f>INDEX(Map!$A$2:$B$35, MATCH(Generation_Raw_Data!$B16255, Map!$A$2:$A$35, 0), 2)</f>
        <v>Cane Run 7</v>
      </c>
      <c r="E16255" s="9"/>
    </row>
    <row r="16256" spans="1:5" x14ac:dyDescent="0.35">
      <c r="A16256" s="2">
        <v>45832.666666666657</v>
      </c>
      <c r="B16256" s="1" t="s">
        <v>60</v>
      </c>
      <c r="C16256" s="1">
        <v>236.7</v>
      </c>
      <c r="D16256" t="str">
        <f>INDEX(Map!$A$2:$B$35, MATCH(Generation_Raw_Data!$B16256, Map!$A$2:$A$35, 0), 2)</f>
        <v>Cane Run 7</v>
      </c>
      <c r="E16256" s="9"/>
    </row>
    <row r="16257" spans="1:5" x14ac:dyDescent="0.35">
      <c r="A16257" s="2">
        <v>45832.666666666657</v>
      </c>
      <c r="B16257" s="1" t="s">
        <v>46</v>
      </c>
      <c r="C16257" s="1">
        <v>45</v>
      </c>
      <c r="D16257" t="str">
        <f>INDEX(Map!$A$2:$B$35, MATCH(Generation_Raw_Data!$B16257, Map!$A$2:$A$35, 0), 2)</f>
        <v>Ohio Falls</v>
      </c>
      <c r="E16257" s="9"/>
    </row>
    <row r="16258" spans="1:5" x14ac:dyDescent="0.35">
      <c r="A16258" s="2">
        <v>45832.666666666657</v>
      </c>
      <c r="B16258" s="1" t="s">
        <v>54</v>
      </c>
      <c r="C16258" s="1">
        <v>479.4</v>
      </c>
      <c r="D16258" t="str">
        <f>INDEX(Map!$A$2:$B$35, MATCH(Generation_Raw_Data!$B16258, Map!$A$2:$A$35, 0), 2)</f>
        <v>Mill Creek 4</v>
      </c>
      <c r="E16258" s="9"/>
    </row>
    <row r="16259" spans="1:5" x14ac:dyDescent="0.35">
      <c r="A16259" s="2">
        <v>45832.666666666657</v>
      </c>
      <c r="B16259" s="1" t="s">
        <v>53</v>
      </c>
      <c r="C16259" s="1">
        <v>389.2</v>
      </c>
      <c r="D16259" t="str">
        <f>INDEX(Map!$A$2:$B$35, MATCH(Generation_Raw_Data!$B16259, Map!$A$2:$A$35, 0), 2)</f>
        <v>Mill Creek 3</v>
      </c>
      <c r="E16259" s="9"/>
    </row>
    <row r="16260" spans="1:5" x14ac:dyDescent="0.35">
      <c r="A16260" s="2">
        <v>45832.666666666657</v>
      </c>
      <c r="B16260" s="1" t="s">
        <v>58</v>
      </c>
      <c r="C16260" s="1">
        <v>298.60000000000002</v>
      </c>
      <c r="D16260" t="str">
        <f>INDEX(Map!$A$2:$B$35, MATCH(Generation_Raw_Data!$B16260, Map!$A$2:$A$35, 0), 2)</f>
        <v>Mill Creek 2</v>
      </c>
      <c r="E16260" s="9"/>
    </row>
    <row r="16261" spans="1:5" x14ac:dyDescent="0.35">
      <c r="A16261" s="2">
        <v>45832.666666666657</v>
      </c>
      <c r="B16261" s="1" t="s">
        <v>48</v>
      </c>
      <c r="C16261" s="1">
        <v>161.47970000000001</v>
      </c>
      <c r="D16261" t="str">
        <f>INDEX(Map!$A$2:$B$35, MATCH(Generation_Raw_Data!$B16261, Map!$A$2:$A$35, 0), 2)</f>
        <v>Trimble County 6</v>
      </c>
      <c r="E16261" s="9"/>
    </row>
    <row r="16262" spans="1:5" x14ac:dyDescent="0.35">
      <c r="A16262" s="2">
        <v>45832.666666666657</v>
      </c>
      <c r="B16262" s="1" t="s">
        <v>47</v>
      </c>
      <c r="C16262" s="1">
        <v>156.4957</v>
      </c>
      <c r="D16262" t="str">
        <f>INDEX(Map!$A$2:$B$35, MATCH(Generation_Raw_Data!$B16262, Map!$A$2:$A$35, 0), 2)</f>
        <v>Trimble County 5</v>
      </c>
      <c r="E16262" s="9"/>
    </row>
    <row r="16263" spans="1:5" x14ac:dyDescent="0.35">
      <c r="A16263" s="2">
        <v>45832.666666666657</v>
      </c>
      <c r="B16263" s="1" t="s">
        <v>44</v>
      </c>
      <c r="C16263" s="1">
        <v>728</v>
      </c>
      <c r="D16263" t="str">
        <f>INDEX(Map!$A$2:$B$35, MATCH(Generation_Raw_Data!$B16263, Map!$A$2:$A$35, 0), 2)</f>
        <v>Trimble County 2</v>
      </c>
      <c r="E16263" s="9"/>
    </row>
    <row r="16264" spans="1:5" x14ac:dyDescent="0.35">
      <c r="A16264" s="2">
        <v>45832.666666666657</v>
      </c>
      <c r="B16264" s="1" t="s">
        <v>49</v>
      </c>
      <c r="C16264" s="1">
        <v>156.4957</v>
      </c>
      <c r="D16264" t="str">
        <f>INDEX(Map!$A$2:$B$35, MATCH(Generation_Raw_Data!$B16264, Map!$A$2:$A$35, 0), 2)</f>
        <v>Trimble County 7</v>
      </c>
      <c r="E16264" s="9"/>
    </row>
    <row r="16265" spans="1:5" x14ac:dyDescent="0.35">
      <c r="A16265" s="2">
        <v>45832.666666666657</v>
      </c>
      <c r="B16265" s="1" t="s">
        <v>51</v>
      </c>
      <c r="C16265" s="1">
        <v>147.52459999999999</v>
      </c>
      <c r="D16265" t="str">
        <f>INDEX(Map!$A$2:$B$35, MATCH(Generation_Raw_Data!$B16265, Map!$A$2:$A$35, 0), 2)</f>
        <v>Trimble County 9</v>
      </c>
      <c r="E16265" s="9"/>
    </row>
    <row r="16266" spans="1:5" x14ac:dyDescent="0.35">
      <c r="A16266" s="2">
        <v>45832.666666666657</v>
      </c>
      <c r="B16266" s="1" t="s">
        <v>50</v>
      </c>
      <c r="C16266" s="1">
        <v>158.48929999999999</v>
      </c>
      <c r="D16266" t="str">
        <f>INDEX(Map!$A$2:$B$35, MATCH(Generation_Raw_Data!$B16266, Map!$A$2:$A$35, 0), 2)</f>
        <v>Trimble County 8</v>
      </c>
      <c r="E16266" s="9"/>
    </row>
    <row r="16267" spans="1:5" x14ac:dyDescent="0.35">
      <c r="A16267" s="2">
        <v>45832.666666666657</v>
      </c>
      <c r="B16267" s="1" t="s">
        <v>45</v>
      </c>
      <c r="C16267" s="1">
        <v>490.2</v>
      </c>
      <c r="D16267" t="str">
        <f>INDEX(Map!$A$2:$B$35, MATCH(Generation_Raw_Data!$B16267, Map!$A$2:$A$35, 0), 2)</f>
        <v>Trimble County 1</v>
      </c>
      <c r="E16267" s="9"/>
    </row>
    <row r="16268" spans="1:5" x14ac:dyDescent="0.35">
      <c r="A16268" s="2">
        <v>45832.666666666657</v>
      </c>
      <c r="B16268" s="1" t="s">
        <v>52</v>
      </c>
      <c r="C16268" s="1">
        <v>150.51499999999999</v>
      </c>
      <c r="D16268" t="str">
        <f>INDEX(Map!$A$2:$B$35, MATCH(Generation_Raw_Data!$B16268, Map!$A$2:$A$35, 0), 2)</f>
        <v>Trimble County 10</v>
      </c>
      <c r="E16268" s="9"/>
    </row>
    <row r="16269" spans="1:5" x14ac:dyDescent="0.35">
      <c r="A16269" s="2">
        <v>45832.666666666657</v>
      </c>
      <c r="B16269" s="1" t="s">
        <v>42</v>
      </c>
      <c r="C16269" s="1">
        <v>31</v>
      </c>
      <c r="D16269" t="str">
        <f>INDEX(Map!$A$2:$B$35, MATCH(Generation_Raw_Data!$B16269, Map!$A$2:$A$35, 0), 2)</f>
        <v>Dix Dam</v>
      </c>
      <c r="E16269" s="9"/>
    </row>
    <row r="16270" spans="1:5" x14ac:dyDescent="0.35">
      <c r="A16270" s="2">
        <v>45832.666666666657</v>
      </c>
      <c r="B16270" s="1" t="s">
        <v>43</v>
      </c>
      <c r="C16270" s="1">
        <v>23</v>
      </c>
      <c r="D16270" t="str">
        <f>INDEX(Map!$A$2:$B$35, MATCH(Generation_Raw_Data!$B16270, Map!$A$2:$A$35, 0), 2)</f>
        <v>Haefling</v>
      </c>
      <c r="E16270" s="9"/>
    </row>
    <row r="16271" spans="1:5" x14ac:dyDescent="0.35">
      <c r="A16271" s="2">
        <v>45832.666666666657</v>
      </c>
      <c r="B16271" s="1" t="s">
        <v>41</v>
      </c>
      <c r="C16271" s="1">
        <v>4.7</v>
      </c>
      <c r="D16271" t="str">
        <f>INDEX(Map!$A$2:$B$35, MATCH(Generation_Raw_Data!$B16271, Map!$A$2:$A$35, 0), 2)</f>
        <v>Brown Solar</v>
      </c>
      <c r="E16271" s="9"/>
    </row>
    <row r="16272" spans="1:5" x14ac:dyDescent="0.35">
      <c r="A16272" s="2">
        <v>45832.666666666657</v>
      </c>
      <c r="B16272" s="1" t="s">
        <v>29</v>
      </c>
      <c r="C16272" s="1">
        <v>80</v>
      </c>
      <c r="D16272" t="str">
        <f>INDEX(Map!$A$2:$B$35, MATCH(Generation_Raw_Data!$B16272, Map!$A$2:$A$35, 0), 2)</f>
        <v>Brown 5</v>
      </c>
      <c r="E16272" s="9"/>
    </row>
    <row r="16273" spans="1:5" x14ac:dyDescent="0.35">
      <c r="A16273" s="2">
        <v>45832.666666666657</v>
      </c>
      <c r="B16273" s="1" t="s">
        <v>30</v>
      </c>
      <c r="C16273" s="1">
        <v>327</v>
      </c>
      <c r="D16273" t="str">
        <f>INDEX(Map!$A$2:$B$35, MATCH(Generation_Raw_Data!$B16273, Map!$A$2:$A$35, 0), 2)</f>
        <v>Brown 3</v>
      </c>
      <c r="E16273" s="9"/>
    </row>
    <row r="16274" spans="1:5" x14ac:dyDescent="0.35">
      <c r="A16274" s="2">
        <v>45832.666666666657</v>
      </c>
      <c r="B16274" s="1" t="s">
        <v>33</v>
      </c>
      <c r="C16274" s="1">
        <v>-19</v>
      </c>
      <c r="D16274" t="str">
        <f>INDEX(Map!$A$2:$B$35, MATCH(Generation_Raw_Data!$B16274, Map!$A$2:$A$35, 0), 2)</f>
        <v>Ghent 2</v>
      </c>
      <c r="E16274" s="9"/>
    </row>
    <row r="16275" spans="1:5" x14ac:dyDescent="0.35">
      <c r="A16275" s="2">
        <v>45832.666666666657</v>
      </c>
      <c r="B16275" s="1" t="s">
        <v>31</v>
      </c>
      <c r="C16275" s="1">
        <v>480</v>
      </c>
      <c r="D16275" t="str">
        <f>INDEX(Map!$A$2:$B$35, MATCH(Generation_Raw_Data!$B16275, Map!$A$2:$A$35, 0), 2)</f>
        <v>Ghent 1</v>
      </c>
      <c r="E16275" s="9"/>
    </row>
    <row r="16276" spans="1:5" x14ac:dyDescent="0.35">
      <c r="A16276" s="2">
        <v>45832.666666666657</v>
      </c>
      <c r="B16276" s="1" t="s">
        <v>32</v>
      </c>
      <c r="C16276" s="1">
        <v>486</v>
      </c>
      <c r="D16276" t="str">
        <f>INDEX(Map!$A$2:$B$35, MATCH(Generation_Raw_Data!$B16276, Map!$A$2:$A$35, 0), 2)</f>
        <v>Ghent 3</v>
      </c>
      <c r="E16276" s="9"/>
    </row>
    <row r="16277" spans="1:5" x14ac:dyDescent="0.35">
      <c r="A16277" s="2">
        <v>45832.666666666657</v>
      </c>
      <c r="B16277" s="1" t="s">
        <v>34</v>
      </c>
      <c r="C16277" s="1">
        <v>-3</v>
      </c>
      <c r="D16277" t="str">
        <f>INDEX(Map!$A$2:$B$35, MATCH(Generation_Raw_Data!$B16277, Map!$A$2:$A$35, 0), 2)</f>
        <v>Ghent 4</v>
      </c>
      <c r="E16277" s="9"/>
    </row>
    <row r="16278" spans="1:5" x14ac:dyDescent="0.35">
      <c r="A16278" s="2">
        <v>45832.666666666657</v>
      </c>
      <c r="B16278" s="1" t="s">
        <v>35</v>
      </c>
      <c r="C16278" s="1">
        <v>1.1000000000000001</v>
      </c>
      <c r="D16278" t="str">
        <f>INDEX(Map!$A$2:$B$35, MATCH(Generation_Raw_Data!$B16278, Map!$A$2:$A$35, 0), 2)</f>
        <v>Simpsonville Solar</v>
      </c>
      <c r="E16278" s="9"/>
    </row>
    <row r="16279" spans="1:5" x14ac:dyDescent="0.35">
      <c r="A16279" s="2">
        <v>45832.666666666657</v>
      </c>
      <c r="B16279" s="1" t="s">
        <v>28</v>
      </c>
      <c r="C16279" s="1">
        <v>138</v>
      </c>
      <c r="D16279" t="str">
        <f>INDEX(Map!$A$2:$B$35, MATCH(Generation_Raw_Data!$B16279, Map!$A$2:$A$35, 0), 2)</f>
        <v>Brown 7</v>
      </c>
      <c r="E16279" s="9"/>
    </row>
    <row r="16280" spans="1:5" x14ac:dyDescent="0.35">
      <c r="A16280" s="2">
        <v>45832.666666666657</v>
      </c>
      <c r="B16280" s="1" t="s">
        <v>38</v>
      </c>
      <c r="C16280" s="1">
        <v>105</v>
      </c>
      <c r="D16280" t="str">
        <f>INDEX(Map!$A$2:$B$35, MATCH(Generation_Raw_Data!$B16280, Map!$A$2:$A$35, 0), 2)</f>
        <v>Brown 6</v>
      </c>
      <c r="E16280" s="9"/>
    </row>
    <row r="16281" spans="1:5" x14ac:dyDescent="0.35">
      <c r="A16281" s="2">
        <v>45832.666666666657</v>
      </c>
      <c r="B16281" s="1" t="s">
        <v>40</v>
      </c>
      <c r="C16281" s="1">
        <v>56.5</v>
      </c>
      <c r="D16281" t="str">
        <f>INDEX(Map!$A$2:$B$35, MATCH(Generation_Raw_Data!$B16281, Map!$A$2:$A$35, 0), 2)</f>
        <v>Brown 11</v>
      </c>
      <c r="E16281" s="9"/>
    </row>
    <row r="16282" spans="1:5" x14ac:dyDescent="0.35">
      <c r="A16282" s="2">
        <v>45832.666666666657</v>
      </c>
      <c r="B16282" s="1" t="s">
        <v>36</v>
      </c>
      <c r="C16282" s="1">
        <v>55.5</v>
      </c>
      <c r="D16282" t="str">
        <f>INDEX(Map!$A$2:$B$35, MATCH(Generation_Raw_Data!$B16282, Map!$A$2:$A$35, 0), 2)</f>
        <v>Brown 8</v>
      </c>
      <c r="E16282" s="9"/>
    </row>
    <row r="16283" spans="1:5" x14ac:dyDescent="0.35">
      <c r="A16283" s="2">
        <v>45832.666666666657</v>
      </c>
      <c r="B16283" s="1" t="s">
        <v>37</v>
      </c>
      <c r="C16283" s="1">
        <v>55.5</v>
      </c>
      <c r="D16283" t="str">
        <f>INDEX(Map!$A$2:$B$35, MATCH(Generation_Raw_Data!$B16283, Map!$A$2:$A$35, 0), 2)</f>
        <v>Brown 9</v>
      </c>
      <c r="E16283" s="9"/>
    </row>
    <row r="16284" spans="1:5" x14ac:dyDescent="0.35">
      <c r="A16284" s="2">
        <v>45832.666666666657</v>
      </c>
      <c r="B16284" s="1" t="s">
        <v>39</v>
      </c>
      <c r="C16284" s="1">
        <v>55.5</v>
      </c>
      <c r="D16284" t="str">
        <f>INDEX(Map!$A$2:$B$35, MATCH(Generation_Raw_Data!$B16284, Map!$A$2:$A$35, 0), 2)</f>
        <v>Brown 10</v>
      </c>
      <c r="E16284" s="9"/>
    </row>
    <row r="16285" spans="1:5" x14ac:dyDescent="0.35">
      <c r="A16285" s="2">
        <v>45832.666666666657</v>
      </c>
      <c r="B16285" s="1" t="s">
        <v>57</v>
      </c>
      <c r="C16285" s="1">
        <v>0</v>
      </c>
      <c r="D16285" t="str">
        <f>INDEX(Map!$A$2:$B$35, MATCH(Generation_Raw_Data!$B16285, Map!$A$2:$A$35, 0), 2)</f>
        <v>Mill Creek 1</v>
      </c>
      <c r="E16285" s="9"/>
    </row>
    <row r="16286" spans="1:5" x14ac:dyDescent="0.35">
      <c r="A16286" s="2">
        <v>45832.666666666657</v>
      </c>
      <c r="B16286" s="1" t="s">
        <v>56</v>
      </c>
      <c r="C16286" s="1">
        <v>142.80000000000001</v>
      </c>
      <c r="D16286" t="str">
        <f>INDEX(Map!$A$2:$B$35, MATCH(Generation_Raw_Data!$B16286, Map!$A$2:$A$35, 0), 2)</f>
        <v>Paddy's Run 13</v>
      </c>
      <c r="E16286" s="9"/>
    </row>
    <row r="16287" spans="1:5" x14ac:dyDescent="0.35">
      <c r="A16287" s="2">
        <v>45832.666666666657</v>
      </c>
      <c r="B16287" s="1" t="s">
        <v>55</v>
      </c>
      <c r="C16287" s="1">
        <v>0</v>
      </c>
      <c r="D16287" t="str">
        <f>INDEX(Map!$A$2:$B$35, MATCH(Generation_Raw_Data!$B16287, Map!$A$2:$A$35, 0), 2)</f>
        <v>Paddy's Run 12</v>
      </c>
      <c r="E16287" s="9"/>
    </row>
    <row r="16288" spans="1:5" x14ac:dyDescent="0.35">
      <c r="A16288" s="2">
        <v>45832.708333333321</v>
      </c>
      <c r="B16288" s="1" t="s">
        <v>61</v>
      </c>
      <c r="C16288" s="1">
        <v>224.6</v>
      </c>
      <c r="D16288" t="str">
        <f>INDEX(Map!$A$2:$B$35, MATCH(Generation_Raw_Data!$B16288, Map!$A$2:$A$35, 0), 2)</f>
        <v>Cane Run 7</v>
      </c>
      <c r="E16288" s="9"/>
    </row>
    <row r="16289" spans="1:5" x14ac:dyDescent="0.35">
      <c r="A16289" s="2">
        <v>45832.708333333321</v>
      </c>
      <c r="B16289" s="1" t="s">
        <v>60</v>
      </c>
      <c r="C16289" s="1">
        <v>236.5</v>
      </c>
      <c r="D16289" t="str">
        <f>INDEX(Map!$A$2:$B$35, MATCH(Generation_Raw_Data!$B16289, Map!$A$2:$A$35, 0), 2)</f>
        <v>Cane Run 7</v>
      </c>
      <c r="E16289" s="9"/>
    </row>
    <row r="16290" spans="1:5" x14ac:dyDescent="0.35">
      <c r="A16290" s="2">
        <v>45832.708333333321</v>
      </c>
      <c r="B16290" s="1" t="s">
        <v>59</v>
      </c>
      <c r="C16290" s="1">
        <v>221.4</v>
      </c>
      <c r="D16290" t="str">
        <f>INDEX(Map!$A$2:$B$35, MATCH(Generation_Raw_Data!$B16290, Map!$A$2:$A$35, 0), 2)</f>
        <v>Cane Run 7</v>
      </c>
      <c r="E16290" s="9"/>
    </row>
    <row r="16291" spans="1:5" x14ac:dyDescent="0.35">
      <c r="A16291" s="2">
        <v>45832.708333333321</v>
      </c>
      <c r="B16291" s="1" t="s">
        <v>57</v>
      </c>
      <c r="C16291" s="1">
        <v>0</v>
      </c>
      <c r="D16291" t="str">
        <f>INDEX(Map!$A$2:$B$35, MATCH(Generation_Raw_Data!$B16291, Map!$A$2:$A$35, 0), 2)</f>
        <v>Mill Creek 1</v>
      </c>
      <c r="E16291" s="9"/>
    </row>
    <row r="16292" spans="1:5" x14ac:dyDescent="0.35">
      <c r="A16292" s="2">
        <v>45832.708333333321</v>
      </c>
      <c r="B16292" s="1" t="s">
        <v>56</v>
      </c>
      <c r="C16292" s="1">
        <v>98.7</v>
      </c>
      <c r="D16292" t="str">
        <f>INDEX(Map!$A$2:$B$35, MATCH(Generation_Raw_Data!$B16292, Map!$A$2:$A$35, 0), 2)</f>
        <v>Paddy's Run 13</v>
      </c>
      <c r="E16292" s="9"/>
    </row>
    <row r="16293" spans="1:5" x14ac:dyDescent="0.35">
      <c r="A16293" s="2">
        <v>45832.708333333321</v>
      </c>
      <c r="B16293" s="1" t="s">
        <v>55</v>
      </c>
      <c r="C16293" s="1">
        <v>0</v>
      </c>
      <c r="D16293" t="str">
        <f>INDEX(Map!$A$2:$B$35, MATCH(Generation_Raw_Data!$B16293, Map!$A$2:$A$35, 0), 2)</f>
        <v>Paddy's Run 12</v>
      </c>
      <c r="E16293" s="9"/>
    </row>
    <row r="16294" spans="1:5" x14ac:dyDescent="0.35">
      <c r="A16294" s="2">
        <v>45832.708333333321</v>
      </c>
      <c r="B16294" s="1" t="s">
        <v>58</v>
      </c>
      <c r="C16294" s="1">
        <v>297.89999999999998</v>
      </c>
      <c r="D16294" t="str">
        <f>INDEX(Map!$A$2:$B$35, MATCH(Generation_Raw_Data!$B16294, Map!$A$2:$A$35, 0), 2)</f>
        <v>Mill Creek 2</v>
      </c>
      <c r="E16294" s="9"/>
    </row>
    <row r="16295" spans="1:5" x14ac:dyDescent="0.35">
      <c r="A16295" s="2">
        <v>45832.708333333321</v>
      </c>
      <c r="B16295" s="1" t="s">
        <v>53</v>
      </c>
      <c r="C16295" s="1">
        <v>389.5</v>
      </c>
      <c r="D16295" t="str">
        <f>INDEX(Map!$A$2:$B$35, MATCH(Generation_Raw_Data!$B16295, Map!$A$2:$A$35, 0), 2)</f>
        <v>Mill Creek 3</v>
      </c>
      <c r="E16295" s="9"/>
    </row>
    <row r="16296" spans="1:5" x14ac:dyDescent="0.35">
      <c r="A16296" s="2">
        <v>45832.708333333321</v>
      </c>
      <c r="B16296" s="1" t="s">
        <v>54</v>
      </c>
      <c r="C16296" s="1">
        <v>479.3</v>
      </c>
      <c r="D16296" t="str">
        <f>INDEX(Map!$A$2:$B$35, MATCH(Generation_Raw_Data!$B16296, Map!$A$2:$A$35, 0), 2)</f>
        <v>Mill Creek 4</v>
      </c>
      <c r="E16296" s="9"/>
    </row>
    <row r="16297" spans="1:5" x14ac:dyDescent="0.35">
      <c r="A16297" s="2">
        <v>45832.708333333321</v>
      </c>
      <c r="B16297" s="1" t="s">
        <v>50</v>
      </c>
      <c r="C16297" s="1">
        <v>158.28049999999999</v>
      </c>
      <c r="D16297" t="str">
        <f>INDEX(Map!$A$2:$B$35, MATCH(Generation_Raw_Data!$B16297, Map!$A$2:$A$35, 0), 2)</f>
        <v>Trimble County 8</v>
      </c>
      <c r="E16297" s="9"/>
    </row>
    <row r="16298" spans="1:5" x14ac:dyDescent="0.35">
      <c r="A16298" s="2">
        <v>45832.708333333321</v>
      </c>
      <c r="B16298" s="1" t="s">
        <v>51</v>
      </c>
      <c r="C16298" s="1">
        <v>122.4434</v>
      </c>
      <c r="D16298" t="str">
        <f>INDEX(Map!$A$2:$B$35, MATCH(Generation_Raw_Data!$B16298, Map!$A$2:$A$35, 0), 2)</f>
        <v>Trimble County 9</v>
      </c>
      <c r="E16298" s="9"/>
    </row>
    <row r="16299" spans="1:5" x14ac:dyDescent="0.35">
      <c r="A16299" s="2">
        <v>45832.708333333321</v>
      </c>
      <c r="B16299" s="1" t="s">
        <v>49</v>
      </c>
      <c r="C16299" s="1">
        <v>158.28049999999999</v>
      </c>
      <c r="D16299" t="str">
        <f>INDEX(Map!$A$2:$B$35, MATCH(Generation_Raw_Data!$B16299, Map!$A$2:$A$35, 0), 2)</f>
        <v>Trimble County 7</v>
      </c>
      <c r="E16299" s="9"/>
    </row>
    <row r="16300" spans="1:5" x14ac:dyDescent="0.35">
      <c r="A16300" s="2">
        <v>45832.708333333321</v>
      </c>
      <c r="B16300" s="1" t="s">
        <v>44</v>
      </c>
      <c r="C16300" s="1">
        <v>725.6</v>
      </c>
      <c r="D16300" t="str">
        <f>INDEX(Map!$A$2:$B$35, MATCH(Generation_Raw_Data!$B16300, Map!$A$2:$A$35, 0), 2)</f>
        <v>Trimble County 2</v>
      </c>
      <c r="E16300" s="9"/>
    </row>
    <row r="16301" spans="1:5" x14ac:dyDescent="0.35">
      <c r="A16301" s="2">
        <v>45832.708333333321</v>
      </c>
      <c r="B16301" s="1" t="s">
        <v>47</v>
      </c>
      <c r="C16301" s="1">
        <v>157.2851</v>
      </c>
      <c r="D16301" t="str">
        <f>INDEX(Map!$A$2:$B$35, MATCH(Generation_Raw_Data!$B16301, Map!$A$2:$A$35, 0), 2)</f>
        <v>Trimble County 5</v>
      </c>
      <c r="E16301" s="9"/>
    </row>
    <row r="16302" spans="1:5" x14ac:dyDescent="0.35">
      <c r="A16302" s="2">
        <v>45832.708333333321</v>
      </c>
      <c r="B16302" s="1" t="s">
        <v>48</v>
      </c>
      <c r="C16302" s="1">
        <v>161.267</v>
      </c>
      <c r="D16302" t="str">
        <f>INDEX(Map!$A$2:$B$35, MATCH(Generation_Raw_Data!$B16302, Map!$A$2:$A$35, 0), 2)</f>
        <v>Trimble County 6</v>
      </c>
      <c r="E16302" s="9"/>
    </row>
    <row r="16303" spans="1:5" x14ac:dyDescent="0.35">
      <c r="A16303" s="2">
        <v>45832.708333333321</v>
      </c>
      <c r="B16303" s="1" t="s">
        <v>46</v>
      </c>
      <c r="C16303" s="1">
        <v>46</v>
      </c>
      <c r="D16303" t="str">
        <f>INDEX(Map!$A$2:$B$35, MATCH(Generation_Raw_Data!$B16303, Map!$A$2:$A$35, 0), 2)</f>
        <v>Ohio Falls</v>
      </c>
      <c r="E16303" s="9"/>
    </row>
    <row r="16304" spans="1:5" x14ac:dyDescent="0.35">
      <c r="A16304" s="2">
        <v>45832.708333333321</v>
      </c>
      <c r="B16304" s="1" t="s">
        <v>45</v>
      </c>
      <c r="C16304" s="1">
        <v>490.3</v>
      </c>
      <c r="D16304" t="str">
        <f>INDEX(Map!$A$2:$B$35, MATCH(Generation_Raw_Data!$B16304, Map!$A$2:$A$35, 0), 2)</f>
        <v>Trimble County 1</v>
      </c>
      <c r="E16304" s="9"/>
    </row>
    <row r="16305" spans="1:5" x14ac:dyDescent="0.35">
      <c r="A16305" s="2">
        <v>45832.708333333321</v>
      </c>
      <c r="B16305" s="1" t="s">
        <v>52</v>
      </c>
      <c r="C16305" s="1">
        <v>122.4434</v>
      </c>
      <c r="D16305" t="str">
        <f>INDEX(Map!$A$2:$B$35, MATCH(Generation_Raw_Data!$B16305, Map!$A$2:$A$35, 0), 2)</f>
        <v>Trimble County 10</v>
      </c>
      <c r="E16305" s="9"/>
    </row>
    <row r="16306" spans="1:5" x14ac:dyDescent="0.35">
      <c r="A16306" s="2">
        <v>45832.708333333321</v>
      </c>
      <c r="B16306" s="1" t="s">
        <v>43</v>
      </c>
      <c r="C16306" s="1">
        <v>23</v>
      </c>
      <c r="D16306" t="str">
        <f>INDEX(Map!$A$2:$B$35, MATCH(Generation_Raw_Data!$B16306, Map!$A$2:$A$35, 0), 2)</f>
        <v>Haefling</v>
      </c>
      <c r="E16306" s="9"/>
    </row>
    <row r="16307" spans="1:5" x14ac:dyDescent="0.35">
      <c r="A16307" s="2">
        <v>45832.708333333321</v>
      </c>
      <c r="B16307" s="1" t="s">
        <v>42</v>
      </c>
      <c r="C16307" s="1">
        <v>31</v>
      </c>
      <c r="D16307" t="str">
        <f>INDEX(Map!$A$2:$B$35, MATCH(Generation_Raw_Data!$B16307, Map!$A$2:$A$35, 0), 2)</f>
        <v>Dix Dam</v>
      </c>
      <c r="E16307" s="9"/>
    </row>
    <row r="16308" spans="1:5" x14ac:dyDescent="0.35">
      <c r="A16308" s="2">
        <v>45832.708333333321</v>
      </c>
      <c r="B16308" s="1" t="s">
        <v>41</v>
      </c>
      <c r="C16308" s="1">
        <v>2.2000000000000002</v>
      </c>
      <c r="D16308" t="str">
        <f>INDEX(Map!$A$2:$B$35, MATCH(Generation_Raw_Data!$B16308, Map!$A$2:$A$35, 0), 2)</f>
        <v>Brown Solar</v>
      </c>
      <c r="E16308" s="9"/>
    </row>
    <row r="16309" spans="1:5" x14ac:dyDescent="0.35">
      <c r="A16309" s="2">
        <v>45832.708333333321</v>
      </c>
      <c r="B16309" s="1" t="s">
        <v>32</v>
      </c>
      <c r="C16309" s="1">
        <v>483.66669999999999</v>
      </c>
      <c r="D16309" t="str">
        <f>INDEX(Map!$A$2:$B$35, MATCH(Generation_Raw_Data!$B16309, Map!$A$2:$A$35, 0), 2)</f>
        <v>Ghent 3</v>
      </c>
      <c r="E16309" s="9"/>
    </row>
    <row r="16310" spans="1:5" x14ac:dyDescent="0.35">
      <c r="A16310" s="2">
        <v>45832.708333333321</v>
      </c>
      <c r="B16310" s="1" t="s">
        <v>31</v>
      </c>
      <c r="C16310" s="1">
        <v>479.66669999999999</v>
      </c>
      <c r="D16310" t="str">
        <f>INDEX(Map!$A$2:$B$35, MATCH(Generation_Raw_Data!$B16310, Map!$A$2:$A$35, 0), 2)</f>
        <v>Ghent 1</v>
      </c>
      <c r="E16310" s="9"/>
    </row>
    <row r="16311" spans="1:5" x14ac:dyDescent="0.35">
      <c r="A16311" s="2">
        <v>45832.708333333321</v>
      </c>
      <c r="B16311" s="1" t="s">
        <v>33</v>
      </c>
      <c r="C16311" s="1">
        <v>-18</v>
      </c>
      <c r="D16311" t="str">
        <f>INDEX(Map!$A$2:$B$35, MATCH(Generation_Raw_Data!$B16311, Map!$A$2:$A$35, 0), 2)</f>
        <v>Ghent 2</v>
      </c>
      <c r="E16311" s="9"/>
    </row>
    <row r="16312" spans="1:5" x14ac:dyDescent="0.35">
      <c r="A16312" s="2">
        <v>45832.708333333321</v>
      </c>
      <c r="B16312" s="1" t="s">
        <v>30</v>
      </c>
      <c r="C16312" s="1">
        <v>314</v>
      </c>
      <c r="D16312" t="str">
        <f>INDEX(Map!$A$2:$B$35, MATCH(Generation_Raw_Data!$B16312, Map!$A$2:$A$35, 0), 2)</f>
        <v>Brown 3</v>
      </c>
      <c r="E16312" s="9"/>
    </row>
    <row r="16313" spans="1:5" x14ac:dyDescent="0.35">
      <c r="A16313" s="2">
        <v>45832.708333333321</v>
      </c>
      <c r="B16313" s="1" t="s">
        <v>29</v>
      </c>
      <c r="C16313" s="1">
        <v>51</v>
      </c>
      <c r="D16313" t="str">
        <f>INDEX(Map!$A$2:$B$35, MATCH(Generation_Raw_Data!$B16313, Map!$A$2:$A$35, 0), 2)</f>
        <v>Brown 5</v>
      </c>
      <c r="E16313" s="9"/>
    </row>
    <row r="16314" spans="1:5" x14ac:dyDescent="0.35">
      <c r="A16314" s="2">
        <v>45832.708333333321</v>
      </c>
      <c r="B16314" s="1" t="s">
        <v>34</v>
      </c>
      <c r="C16314" s="1">
        <v>140.66669999999999</v>
      </c>
      <c r="D16314" t="str">
        <f>INDEX(Map!$A$2:$B$35, MATCH(Generation_Raw_Data!$B16314, Map!$A$2:$A$35, 0), 2)</f>
        <v>Ghent 4</v>
      </c>
      <c r="E16314" s="9"/>
    </row>
    <row r="16315" spans="1:5" x14ac:dyDescent="0.35">
      <c r="A16315" s="2">
        <v>45832.708333333321</v>
      </c>
      <c r="B16315" s="1" t="s">
        <v>35</v>
      </c>
      <c r="C16315" s="1">
        <v>0.6</v>
      </c>
      <c r="D16315" t="str">
        <f>INDEX(Map!$A$2:$B$35, MATCH(Generation_Raw_Data!$B16315, Map!$A$2:$A$35, 0), 2)</f>
        <v>Simpsonville Solar</v>
      </c>
      <c r="E16315" s="9"/>
    </row>
    <row r="16316" spans="1:5" x14ac:dyDescent="0.35">
      <c r="A16316" s="2">
        <v>45832.708333333321</v>
      </c>
      <c r="B16316" s="1" t="s">
        <v>39</v>
      </c>
      <c r="C16316" s="1">
        <v>50.5</v>
      </c>
      <c r="D16316" t="str">
        <f>INDEX(Map!$A$2:$B$35, MATCH(Generation_Raw_Data!$B16316, Map!$A$2:$A$35, 0), 2)</f>
        <v>Brown 10</v>
      </c>
      <c r="E16316" s="9"/>
    </row>
    <row r="16317" spans="1:5" x14ac:dyDescent="0.35">
      <c r="A16317" s="2">
        <v>45832.708333333321</v>
      </c>
      <c r="B16317" s="1" t="s">
        <v>37</v>
      </c>
      <c r="C16317" s="1">
        <v>50.5</v>
      </c>
      <c r="D16317" t="str">
        <f>INDEX(Map!$A$2:$B$35, MATCH(Generation_Raw_Data!$B16317, Map!$A$2:$A$35, 0), 2)</f>
        <v>Brown 9</v>
      </c>
      <c r="E16317" s="9"/>
    </row>
    <row r="16318" spans="1:5" x14ac:dyDescent="0.35">
      <c r="A16318" s="2">
        <v>45832.708333333321</v>
      </c>
      <c r="B16318" s="1" t="s">
        <v>36</v>
      </c>
      <c r="C16318" s="1">
        <v>50.5</v>
      </c>
      <c r="D16318" t="str">
        <f>INDEX(Map!$A$2:$B$35, MATCH(Generation_Raw_Data!$B16318, Map!$A$2:$A$35, 0), 2)</f>
        <v>Brown 8</v>
      </c>
      <c r="E16318" s="9"/>
    </row>
    <row r="16319" spans="1:5" x14ac:dyDescent="0.35">
      <c r="A16319" s="2">
        <v>45832.708333333321</v>
      </c>
      <c r="B16319" s="1" t="s">
        <v>40</v>
      </c>
      <c r="C16319" s="1">
        <v>49.5</v>
      </c>
      <c r="D16319" t="str">
        <f>INDEX(Map!$A$2:$B$35, MATCH(Generation_Raw_Data!$B16319, Map!$A$2:$A$35, 0), 2)</f>
        <v>Brown 11</v>
      </c>
      <c r="E16319" s="9"/>
    </row>
    <row r="16320" spans="1:5" x14ac:dyDescent="0.35">
      <c r="A16320" s="2">
        <v>45832.708333333321</v>
      </c>
      <c r="B16320" s="1" t="s">
        <v>38</v>
      </c>
      <c r="C16320" s="1">
        <v>105</v>
      </c>
      <c r="D16320" t="str">
        <f>INDEX(Map!$A$2:$B$35, MATCH(Generation_Raw_Data!$B16320, Map!$A$2:$A$35, 0), 2)</f>
        <v>Brown 6</v>
      </c>
      <c r="E16320" s="9"/>
    </row>
    <row r="16321" spans="1:5" x14ac:dyDescent="0.35">
      <c r="A16321" s="2">
        <v>45832.708333333321</v>
      </c>
      <c r="B16321" s="1" t="s">
        <v>28</v>
      </c>
      <c r="C16321" s="1">
        <v>106</v>
      </c>
      <c r="D16321" t="str">
        <f>INDEX(Map!$A$2:$B$35, MATCH(Generation_Raw_Data!$B16321, Map!$A$2:$A$35, 0), 2)</f>
        <v>Brown 7</v>
      </c>
      <c r="E16321" s="9"/>
    </row>
    <row r="16322" spans="1:5" x14ac:dyDescent="0.35">
      <c r="A16322" s="2">
        <v>45832.749999999985</v>
      </c>
      <c r="B16322" s="1" t="s">
        <v>41</v>
      </c>
      <c r="C16322" s="1">
        <v>1</v>
      </c>
      <c r="D16322" t="str">
        <f>INDEX(Map!$A$2:$B$35, MATCH(Generation_Raw_Data!$B16322, Map!$A$2:$A$35, 0), 2)</f>
        <v>Brown Solar</v>
      </c>
      <c r="E16322" s="9"/>
    </row>
    <row r="16323" spans="1:5" x14ac:dyDescent="0.35">
      <c r="A16323" s="2">
        <v>45832.749999999985</v>
      </c>
      <c r="B16323" s="1" t="s">
        <v>29</v>
      </c>
      <c r="C16323" s="1">
        <v>50</v>
      </c>
      <c r="D16323" t="str">
        <f>INDEX(Map!$A$2:$B$35, MATCH(Generation_Raw_Data!$B16323, Map!$A$2:$A$35, 0), 2)</f>
        <v>Brown 5</v>
      </c>
      <c r="E16323" s="9"/>
    </row>
    <row r="16324" spans="1:5" x14ac:dyDescent="0.35">
      <c r="A16324" s="2">
        <v>45832.749999999985</v>
      </c>
      <c r="B16324" s="1" t="s">
        <v>30</v>
      </c>
      <c r="C16324" s="1">
        <v>275</v>
      </c>
      <c r="D16324" t="str">
        <f>INDEX(Map!$A$2:$B$35, MATCH(Generation_Raw_Data!$B16324, Map!$A$2:$A$35, 0), 2)</f>
        <v>Brown 3</v>
      </c>
      <c r="E16324" s="9"/>
    </row>
    <row r="16325" spans="1:5" x14ac:dyDescent="0.35">
      <c r="A16325" s="2">
        <v>45832.749999999985</v>
      </c>
      <c r="B16325" s="1" t="s">
        <v>33</v>
      </c>
      <c r="C16325" s="1">
        <v>-19</v>
      </c>
      <c r="D16325" t="str">
        <f>INDEX(Map!$A$2:$B$35, MATCH(Generation_Raw_Data!$B16325, Map!$A$2:$A$35, 0), 2)</f>
        <v>Ghent 2</v>
      </c>
      <c r="E16325" s="9"/>
    </row>
    <row r="16326" spans="1:5" x14ac:dyDescent="0.35">
      <c r="A16326" s="2">
        <v>45832.749999999985</v>
      </c>
      <c r="B16326" s="1" t="s">
        <v>31</v>
      </c>
      <c r="C16326" s="1">
        <v>474</v>
      </c>
      <c r="D16326" t="str">
        <f>INDEX(Map!$A$2:$B$35, MATCH(Generation_Raw_Data!$B16326, Map!$A$2:$A$35, 0), 2)</f>
        <v>Ghent 1</v>
      </c>
      <c r="E16326" s="9"/>
    </row>
    <row r="16327" spans="1:5" x14ac:dyDescent="0.35">
      <c r="A16327" s="2">
        <v>45832.749999999985</v>
      </c>
      <c r="B16327" s="1" t="s">
        <v>32</v>
      </c>
      <c r="C16327" s="1">
        <v>460</v>
      </c>
      <c r="D16327" t="str">
        <f>INDEX(Map!$A$2:$B$35, MATCH(Generation_Raw_Data!$B16327, Map!$A$2:$A$35, 0), 2)</f>
        <v>Ghent 3</v>
      </c>
      <c r="E16327" s="9"/>
    </row>
    <row r="16328" spans="1:5" x14ac:dyDescent="0.35">
      <c r="A16328" s="2">
        <v>45832.749999999985</v>
      </c>
      <c r="B16328" s="1" t="s">
        <v>34</v>
      </c>
      <c r="C16328" s="1">
        <v>344</v>
      </c>
      <c r="D16328" t="str">
        <f>INDEX(Map!$A$2:$B$35, MATCH(Generation_Raw_Data!$B16328, Map!$A$2:$A$35, 0), 2)</f>
        <v>Ghent 4</v>
      </c>
      <c r="E16328" s="9"/>
    </row>
    <row r="16329" spans="1:5" x14ac:dyDescent="0.35">
      <c r="A16329" s="2">
        <v>45832.749999999985</v>
      </c>
      <c r="B16329" s="1" t="s">
        <v>35</v>
      </c>
      <c r="C16329" s="1">
        <v>0.1</v>
      </c>
      <c r="D16329" t="str">
        <f>INDEX(Map!$A$2:$B$35, MATCH(Generation_Raw_Data!$B16329, Map!$A$2:$A$35, 0), 2)</f>
        <v>Simpsonville Solar</v>
      </c>
      <c r="E16329" s="9"/>
    </row>
    <row r="16330" spans="1:5" x14ac:dyDescent="0.35">
      <c r="A16330" s="2">
        <v>45832.749999999985</v>
      </c>
      <c r="B16330" s="1" t="s">
        <v>28</v>
      </c>
      <c r="C16330" s="1">
        <v>104</v>
      </c>
      <c r="D16330" t="str">
        <f>INDEX(Map!$A$2:$B$35, MATCH(Generation_Raw_Data!$B16330, Map!$A$2:$A$35, 0), 2)</f>
        <v>Brown 7</v>
      </c>
      <c r="E16330" s="9"/>
    </row>
    <row r="16331" spans="1:5" x14ac:dyDescent="0.35">
      <c r="A16331" s="2">
        <v>45832.749999999985</v>
      </c>
      <c r="B16331" s="1" t="s">
        <v>38</v>
      </c>
      <c r="C16331" s="1">
        <v>105</v>
      </c>
      <c r="D16331" t="str">
        <f>INDEX(Map!$A$2:$B$35, MATCH(Generation_Raw_Data!$B16331, Map!$A$2:$A$35, 0), 2)</f>
        <v>Brown 6</v>
      </c>
      <c r="E16331" s="9"/>
    </row>
    <row r="16332" spans="1:5" x14ac:dyDescent="0.35">
      <c r="A16332" s="2">
        <v>45832.749999999985</v>
      </c>
      <c r="B16332" s="1" t="s">
        <v>40</v>
      </c>
      <c r="C16332" s="1">
        <v>50</v>
      </c>
      <c r="D16332" t="str">
        <f>INDEX(Map!$A$2:$B$35, MATCH(Generation_Raw_Data!$B16332, Map!$A$2:$A$35, 0), 2)</f>
        <v>Brown 11</v>
      </c>
      <c r="E16332" s="9"/>
    </row>
    <row r="16333" spans="1:5" x14ac:dyDescent="0.35">
      <c r="A16333" s="2">
        <v>45832.749999999985</v>
      </c>
      <c r="B16333" s="1" t="s">
        <v>36</v>
      </c>
      <c r="C16333" s="1">
        <v>51</v>
      </c>
      <c r="D16333" t="str">
        <f>INDEX(Map!$A$2:$B$35, MATCH(Generation_Raw_Data!$B16333, Map!$A$2:$A$35, 0), 2)</f>
        <v>Brown 8</v>
      </c>
      <c r="E16333" s="9"/>
    </row>
    <row r="16334" spans="1:5" x14ac:dyDescent="0.35">
      <c r="A16334" s="2">
        <v>45832.749999999985</v>
      </c>
      <c r="B16334" s="1" t="s">
        <v>37</v>
      </c>
      <c r="C16334" s="1">
        <v>48</v>
      </c>
      <c r="D16334" t="str">
        <f>INDEX(Map!$A$2:$B$35, MATCH(Generation_Raw_Data!$B16334, Map!$A$2:$A$35, 0), 2)</f>
        <v>Brown 9</v>
      </c>
      <c r="E16334" s="9"/>
    </row>
    <row r="16335" spans="1:5" x14ac:dyDescent="0.35">
      <c r="A16335" s="2">
        <v>45832.749999999985</v>
      </c>
      <c r="B16335" s="1" t="s">
        <v>39</v>
      </c>
      <c r="C16335" s="1">
        <v>50</v>
      </c>
      <c r="D16335" t="str">
        <f>INDEX(Map!$A$2:$B$35, MATCH(Generation_Raw_Data!$B16335, Map!$A$2:$A$35, 0), 2)</f>
        <v>Brown 10</v>
      </c>
      <c r="E16335" s="9"/>
    </row>
    <row r="16336" spans="1:5" x14ac:dyDescent="0.35">
      <c r="A16336" s="2">
        <v>45832.749999999985</v>
      </c>
      <c r="B16336" s="1" t="s">
        <v>61</v>
      </c>
      <c r="C16336" s="1">
        <v>224.15</v>
      </c>
      <c r="D16336" t="str">
        <f>INDEX(Map!$A$2:$B$35, MATCH(Generation_Raw_Data!$B16336, Map!$A$2:$A$35, 0), 2)</f>
        <v>Cane Run 7</v>
      </c>
      <c r="E16336" s="9"/>
    </row>
    <row r="16337" spans="1:5" x14ac:dyDescent="0.35">
      <c r="A16337" s="2">
        <v>45832.749999999985</v>
      </c>
      <c r="B16337" s="1" t="s">
        <v>57</v>
      </c>
      <c r="C16337" s="1">
        <v>0</v>
      </c>
      <c r="D16337" t="str">
        <f>INDEX(Map!$A$2:$B$35, MATCH(Generation_Raw_Data!$B16337, Map!$A$2:$A$35, 0), 2)</f>
        <v>Mill Creek 1</v>
      </c>
      <c r="E16337" s="9"/>
    </row>
    <row r="16338" spans="1:5" x14ac:dyDescent="0.35">
      <c r="A16338" s="2">
        <v>45832.749999999985</v>
      </c>
      <c r="B16338" s="1" t="s">
        <v>59</v>
      </c>
      <c r="C16338" s="1">
        <v>222.6</v>
      </c>
      <c r="D16338" t="str">
        <f>INDEX(Map!$A$2:$B$35, MATCH(Generation_Raw_Data!$B16338, Map!$A$2:$A$35, 0), 2)</f>
        <v>Cane Run 7</v>
      </c>
      <c r="E16338" s="9"/>
    </row>
    <row r="16339" spans="1:5" x14ac:dyDescent="0.35">
      <c r="A16339" s="2">
        <v>45832.749999999985</v>
      </c>
      <c r="B16339" s="1" t="s">
        <v>60</v>
      </c>
      <c r="C16339" s="1">
        <v>235.7</v>
      </c>
      <c r="D16339" t="str">
        <f>INDEX(Map!$A$2:$B$35, MATCH(Generation_Raw_Data!$B16339, Map!$A$2:$A$35, 0), 2)</f>
        <v>Cane Run 7</v>
      </c>
      <c r="E16339" s="9"/>
    </row>
    <row r="16340" spans="1:5" x14ac:dyDescent="0.35">
      <c r="A16340" s="2">
        <v>45832.749999999985</v>
      </c>
      <c r="B16340" s="1" t="s">
        <v>54</v>
      </c>
      <c r="C16340" s="1">
        <v>477.3</v>
      </c>
      <c r="D16340" t="str">
        <f>INDEX(Map!$A$2:$B$35, MATCH(Generation_Raw_Data!$B16340, Map!$A$2:$A$35, 0), 2)</f>
        <v>Mill Creek 4</v>
      </c>
      <c r="E16340" s="9"/>
    </row>
    <row r="16341" spans="1:5" x14ac:dyDescent="0.35">
      <c r="A16341" s="2">
        <v>45832.749999999985</v>
      </c>
      <c r="B16341" s="1" t="s">
        <v>53</v>
      </c>
      <c r="C16341" s="1">
        <v>387.7</v>
      </c>
      <c r="D16341" t="str">
        <f>INDEX(Map!$A$2:$B$35, MATCH(Generation_Raw_Data!$B16341, Map!$A$2:$A$35, 0), 2)</f>
        <v>Mill Creek 3</v>
      </c>
      <c r="E16341" s="9"/>
    </row>
    <row r="16342" spans="1:5" x14ac:dyDescent="0.35">
      <c r="A16342" s="2">
        <v>45832.749999999985</v>
      </c>
      <c r="B16342" s="1" t="s">
        <v>58</v>
      </c>
      <c r="C16342" s="1">
        <v>294.7</v>
      </c>
      <c r="D16342" t="str">
        <f>INDEX(Map!$A$2:$B$35, MATCH(Generation_Raw_Data!$B16342, Map!$A$2:$A$35, 0), 2)</f>
        <v>Mill Creek 2</v>
      </c>
      <c r="E16342" s="9"/>
    </row>
    <row r="16343" spans="1:5" x14ac:dyDescent="0.35">
      <c r="A16343" s="2">
        <v>45832.749999999985</v>
      </c>
      <c r="B16343" s="1" t="s">
        <v>46</v>
      </c>
      <c r="C16343" s="1">
        <v>46</v>
      </c>
      <c r="D16343" t="str">
        <f>INDEX(Map!$A$2:$B$35, MATCH(Generation_Raw_Data!$B16343, Map!$A$2:$A$35, 0), 2)</f>
        <v>Ohio Falls</v>
      </c>
      <c r="E16343" s="9"/>
    </row>
    <row r="16344" spans="1:5" x14ac:dyDescent="0.35">
      <c r="A16344" s="2">
        <v>45832.749999999985</v>
      </c>
      <c r="B16344" s="1" t="s">
        <v>56</v>
      </c>
      <c r="C16344" s="1">
        <v>74.8</v>
      </c>
      <c r="D16344" t="str">
        <f>INDEX(Map!$A$2:$B$35, MATCH(Generation_Raw_Data!$B16344, Map!$A$2:$A$35, 0), 2)</f>
        <v>Paddy's Run 13</v>
      </c>
      <c r="E16344" s="9"/>
    </row>
    <row r="16345" spans="1:5" x14ac:dyDescent="0.35">
      <c r="A16345" s="2">
        <v>45832.749999999985</v>
      </c>
      <c r="B16345" s="1" t="s">
        <v>55</v>
      </c>
      <c r="C16345" s="1">
        <v>0</v>
      </c>
      <c r="D16345" t="str">
        <f>INDEX(Map!$A$2:$B$35, MATCH(Generation_Raw_Data!$B16345, Map!$A$2:$A$35, 0), 2)</f>
        <v>Paddy's Run 12</v>
      </c>
      <c r="E16345" s="9"/>
    </row>
    <row r="16346" spans="1:5" x14ac:dyDescent="0.35">
      <c r="A16346" s="2">
        <v>45832.749999999985</v>
      </c>
      <c r="B16346" s="1" t="s">
        <v>48</v>
      </c>
      <c r="C16346" s="1">
        <v>123.4569</v>
      </c>
      <c r="D16346" t="str">
        <f>INDEX(Map!$A$2:$B$35, MATCH(Generation_Raw_Data!$B16346, Map!$A$2:$A$35, 0), 2)</f>
        <v>Trimble County 6</v>
      </c>
      <c r="E16346" s="9"/>
    </row>
    <row r="16347" spans="1:5" x14ac:dyDescent="0.35">
      <c r="A16347" s="2">
        <v>45832.749999999985</v>
      </c>
      <c r="B16347" s="1" t="s">
        <v>47</v>
      </c>
      <c r="C16347" s="1">
        <v>121.4657</v>
      </c>
      <c r="D16347" t="str">
        <f>INDEX(Map!$A$2:$B$35, MATCH(Generation_Raw_Data!$B16347, Map!$A$2:$A$35, 0), 2)</f>
        <v>Trimble County 5</v>
      </c>
      <c r="E16347" s="9"/>
    </row>
    <row r="16348" spans="1:5" x14ac:dyDescent="0.35">
      <c r="A16348" s="2">
        <v>45832.749999999985</v>
      </c>
      <c r="B16348" s="1" t="s">
        <v>44</v>
      </c>
      <c r="C16348" s="1">
        <v>727.6</v>
      </c>
      <c r="D16348" t="str">
        <f>INDEX(Map!$A$2:$B$35, MATCH(Generation_Raw_Data!$B16348, Map!$A$2:$A$35, 0), 2)</f>
        <v>Trimble County 2</v>
      </c>
      <c r="E16348" s="9"/>
    </row>
    <row r="16349" spans="1:5" x14ac:dyDescent="0.35">
      <c r="A16349" s="2">
        <v>45832.749999999985</v>
      </c>
      <c r="B16349" s="1" t="s">
        <v>49</v>
      </c>
      <c r="C16349" s="1">
        <v>121.4657</v>
      </c>
      <c r="D16349" t="str">
        <f>INDEX(Map!$A$2:$B$35, MATCH(Generation_Raw_Data!$B16349, Map!$A$2:$A$35, 0), 2)</f>
        <v>Trimble County 7</v>
      </c>
      <c r="E16349" s="9"/>
    </row>
    <row r="16350" spans="1:5" x14ac:dyDescent="0.35">
      <c r="A16350" s="2">
        <v>45832.749999999985</v>
      </c>
      <c r="B16350" s="1" t="s">
        <v>51</v>
      </c>
      <c r="C16350" s="1">
        <v>97.570800000000006</v>
      </c>
      <c r="D16350" t="str">
        <f>INDEX(Map!$A$2:$B$35, MATCH(Generation_Raw_Data!$B16350, Map!$A$2:$A$35, 0), 2)</f>
        <v>Trimble County 9</v>
      </c>
      <c r="E16350" s="9"/>
    </row>
    <row r="16351" spans="1:5" x14ac:dyDescent="0.35">
      <c r="A16351" s="2">
        <v>45832.749999999985</v>
      </c>
      <c r="B16351" s="1" t="s">
        <v>50</v>
      </c>
      <c r="C16351" s="1">
        <v>123.4569</v>
      </c>
      <c r="D16351" t="str">
        <f>INDEX(Map!$A$2:$B$35, MATCH(Generation_Raw_Data!$B16351, Map!$A$2:$A$35, 0), 2)</f>
        <v>Trimble County 8</v>
      </c>
      <c r="E16351" s="9"/>
    </row>
    <row r="16352" spans="1:5" x14ac:dyDescent="0.35">
      <c r="A16352" s="2">
        <v>45832.749999999985</v>
      </c>
      <c r="B16352" s="1" t="s">
        <v>45</v>
      </c>
      <c r="C16352" s="1">
        <v>488.5</v>
      </c>
      <c r="D16352" t="str">
        <f>INDEX(Map!$A$2:$B$35, MATCH(Generation_Raw_Data!$B16352, Map!$A$2:$A$35, 0), 2)</f>
        <v>Trimble County 1</v>
      </c>
      <c r="E16352" s="9"/>
    </row>
    <row r="16353" spans="1:5" x14ac:dyDescent="0.35">
      <c r="A16353" s="2">
        <v>45832.749999999985</v>
      </c>
      <c r="B16353" s="1" t="s">
        <v>52</v>
      </c>
      <c r="C16353" s="1">
        <v>94.5839</v>
      </c>
      <c r="D16353" t="str">
        <f>INDEX(Map!$A$2:$B$35, MATCH(Generation_Raw_Data!$B16353, Map!$A$2:$A$35, 0), 2)</f>
        <v>Trimble County 10</v>
      </c>
      <c r="E16353" s="9"/>
    </row>
    <row r="16354" spans="1:5" x14ac:dyDescent="0.35">
      <c r="A16354" s="2">
        <v>45832.749999999985</v>
      </c>
      <c r="B16354" s="1" t="s">
        <v>43</v>
      </c>
      <c r="C16354" s="1">
        <v>24</v>
      </c>
      <c r="D16354" t="str">
        <f>INDEX(Map!$A$2:$B$35, MATCH(Generation_Raw_Data!$B16354, Map!$A$2:$A$35, 0), 2)</f>
        <v>Haefling</v>
      </c>
      <c r="E16354" s="9"/>
    </row>
    <row r="16355" spans="1:5" x14ac:dyDescent="0.35">
      <c r="A16355" s="2">
        <v>45832.749999999985</v>
      </c>
      <c r="B16355" s="1" t="s">
        <v>42</v>
      </c>
      <c r="C16355" s="1">
        <v>31</v>
      </c>
      <c r="D16355" t="str">
        <f>INDEX(Map!$A$2:$B$35, MATCH(Generation_Raw_Data!$B16355, Map!$A$2:$A$35, 0), 2)</f>
        <v>Dix Dam</v>
      </c>
      <c r="E16355" s="9"/>
    </row>
    <row r="16356" spans="1:5" x14ac:dyDescent="0.35">
      <c r="A16356" s="2">
        <v>45832.79166666665</v>
      </c>
      <c r="B16356" s="1" t="s">
        <v>61</v>
      </c>
      <c r="C16356" s="1">
        <v>218.45</v>
      </c>
      <c r="D16356" t="str">
        <f>INDEX(Map!$A$2:$B$35, MATCH(Generation_Raw_Data!$B16356, Map!$A$2:$A$35, 0), 2)</f>
        <v>Cane Run 7</v>
      </c>
      <c r="E16356" s="9"/>
    </row>
    <row r="16357" spans="1:5" x14ac:dyDescent="0.35">
      <c r="A16357" s="2">
        <v>45832.79166666665</v>
      </c>
      <c r="B16357" s="1" t="s">
        <v>60</v>
      </c>
      <c r="C16357" s="1">
        <v>233.5</v>
      </c>
      <c r="D16357" t="str">
        <f>INDEX(Map!$A$2:$B$35, MATCH(Generation_Raw_Data!$B16357, Map!$A$2:$A$35, 0), 2)</f>
        <v>Cane Run 7</v>
      </c>
      <c r="E16357" s="9"/>
    </row>
    <row r="16358" spans="1:5" x14ac:dyDescent="0.35">
      <c r="A16358" s="2">
        <v>45832.79166666665</v>
      </c>
      <c r="B16358" s="1" t="s">
        <v>59</v>
      </c>
      <c r="C16358" s="1">
        <v>216.55</v>
      </c>
      <c r="D16358" t="str">
        <f>INDEX(Map!$A$2:$B$35, MATCH(Generation_Raw_Data!$B16358, Map!$A$2:$A$35, 0), 2)</f>
        <v>Cane Run 7</v>
      </c>
      <c r="E16358" s="9"/>
    </row>
    <row r="16359" spans="1:5" x14ac:dyDescent="0.35">
      <c r="A16359" s="2">
        <v>45832.79166666665</v>
      </c>
      <c r="B16359" s="1" t="s">
        <v>57</v>
      </c>
      <c r="C16359" s="1">
        <v>0</v>
      </c>
      <c r="D16359" t="str">
        <f>INDEX(Map!$A$2:$B$35, MATCH(Generation_Raw_Data!$B16359, Map!$A$2:$A$35, 0), 2)</f>
        <v>Mill Creek 1</v>
      </c>
      <c r="E16359" s="9"/>
    </row>
    <row r="16360" spans="1:5" x14ac:dyDescent="0.35">
      <c r="A16360" s="2">
        <v>45832.79166666665</v>
      </c>
      <c r="B16360" s="1" t="s">
        <v>58</v>
      </c>
      <c r="C16360" s="1">
        <v>293.2</v>
      </c>
      <c r="D16360" t="str">
        <f>INDEX(Map!$A$2:$B$35, MATCH(Generation_Raw_Data!$B16360, Map!$A$2:$A$35, 0), 2)</f>
        <v>Mill Creek 2</v>
      </c>
      <c r="E16360" s="9"/>
    </row>
    <row r="16361" spans="1:5" x14ac:dyDescent="0.35">
      <c r="A16361" s="2">
        <v>45832.79166666665</v>
      </c>
      <c r="B16361" s="1" t="s">
        <v>53</v>
      </c>
      <c r="C16361" s="1">
        <v>386</v>
      </c>
      <c r="D16361" t="str">
        <f>INDEX(Map!$A$2:$B$35, MATCH(Generation_Raw_Data!$B16361, Map!$A$2:$A$35, 0), 2)</f>
        <v>Mill Creek 3</v>
      </c>
      <c r="E16361" s="9"/>
    </row>
    <row r="16362" spans="1:5" x14ac:dyDescent="0.35">
      <c r="A16362" s="2">
        <v>45832.79166666665</v>
      </c>
      <c r="B16362" s="1" t="s">
        <v>54</v>
      </c>
      <c r="C16362" s="1">
        <v>463.4</v>
      </c>
      <c r="D16362" t="str">
        <f>INDEX(Map!$A$2:$B$35, MATCH(Generation_Raw_Data!$B16362, Map!$A$2:$A$35, 0), 2)</f>
        <v>Mill Creek 4</v>
      </c>
      <c r="E16362" s="9"/>
    </row>
    <row r="16363" spans="1:5" x14ac:dyDescent="0.35">
      <c r="A16363" s="2">
        <v>45832.79166666665</v>
      </c>
      <c r="B16363" s="1" t="s">
        <v>46</v>
      </c>
      <c r="C16363" s="1">
        <v>47</v>
      </c>
      <c r="D16363" t="str">
        <f>INDEX(Map!$A$2:$B$35, MATCH(Generation_Raw_Data!$B16363, Map!$A$2:$A$35, 0), 2)</f>
        <v>Ohio Falls</v>
      </c>
      <c r="E16363" s="9"/>
    </row>
    <row r="16364" spans="1:5" x14ac:dyDescent="0.35">
      <c r="A16364" s="2">
        <v>45832.79166666665</v>
      </c>
      <c r="B16364" s="1" t="s">
        <v>56</v>
      </c>
      <c r="C16364" s="1">
        <v>74.7</v>
      </c>
      <c r="D16364" t="str">
        <f>INDEX(Map!$A$2:$B$35, MATCH(Generation_Raw_Data!$B16364, Map!$A$2:$A$35, 0), 2)</f>
        <v>Paddy's Run 13</v>
      </c>
      <c r="E16364" s="9"/>
    </row>
    <row r="16365" spans="1:5" x14ac:dyDescent="0.35">
      <c r="A16365" s="2">
        <v>45832.79166666665</v>
      </c>
      <c r="B16365" s="1" t="s">
        <v>55</v>
      </c>
      <c r="C16365" s="1">
        <v>0</v>
      </c>
      <c r="D16365" t="str">
        <f>INDEX(Map!$A$2:$B$35, MATCH(Generation_Raw_Data!$B16365, Map!$A$2:$A$35, 0), 2)</f>
        <v>Paddy's Run 12</v>
      </c>
      <c r="E16365" s="9"/>
    </row>
    <row r="16366" spans="1:5" x14ac:dyDescent="0.35">
      <c r="A16366" s="2">
        <v>45832.79166666665</v>
      </c>
      <c r="B16366" s="1" t="s">
        <v>50</v>
      </c>
      <c r="C16366" s="1">
        <v>90.502700000000004</v>
      </c>
      <c r="D16366" t="str">
        <f>INDEX(Map!$A$2:$B$35, MATCH(Generation_Raw_Data!$B16366, Map!$A$2:$A$35, 0), 2)</f>
        <v>Trimble County 8</v>
      </c>
      <c r="E16366" s="9"/>
    </row>
    <row r="16367" spans="1:5" x14ac:dyDescent="0.35">
      <c r="A16367" s="2">
        <v>45832.79166666665</v>
      </c>
      <c r="B16367" s="1" t="s">
        <v>51</v>
      </c>
      <c r="C16367" s="1">
        <v>95.475399999999993</v>
      </c>
      <c r="D16367" t="str">
        <f>INDEX(Map!$A$2:$B$35, MATCH(Generation_Raw_Data!$B16367, Map!$A$2:$A$35, 0), 2)</f>
        <v>Trimble County 9</v>
      </c>
      <c r="E16367" s="9"/>
    </row>
    <row r="16368" spans="1:5" x14ac:dyDescent="0.35">
      <c r="A16368" s="2">
        <v>45832.79166666665</v>
      </c>
      <c r="B16368" s="1" t="s">
        <v>49</v>
      </c>
      <c r="C16368" s="1">
        <v>89.508200000000002</v>
      </c>
      <c r="D16368" t="str">
        <f>INDEX(Map!$A$2:$B$35, MATCH(Generation_Raw_Data!$B16368, Map!$A$2:$A$35, 0), 2)</f>
        <v>Trimble County 7</v>
      </c>
      <c r="E16368" s="9"/>
    </row>
    <row r="16369" spans="1:5" x14ac:dyDescent="0.35">
      <c r="A16369" s="2">
        <v>45832.79166666665</v>
      </c>
      <c r="B16369" s="1" t="s">
        <v>44</v>
      </c>
      <c r="C16369" s="1">
        <v>727.8</v>
      </c>
      <c r="D16369" t="str">
        <f>INDEX(Map!$A$2:$B$35, MATCH(Generation_Raw_Data!$B16369, Map!$A$2:$A$35, 0), 2)</f>
        <v>Trimble County 2</v>
      </c>
      <c r="E16369" s="9"/>
    </row>
    <row r="16370" spans="1:5" x14ac:dyDescent="0.35">
      <c r="A16370" s="2">
        <v>45832.79166666665</v>
      </c>
      <c r="B16370" s="1" t="s">
        <v>47</v>
      </c>
      <c r="C16370" s="1">
        <v>90.502700000000004</v>
      </c>
      <c r="D16370" t="str">
        <f>INDEX(Map!$A$2:$B$35, MATCH(Generation_Raw_Data!$B16370, Map!$A$2:$A$35, 0), 2)</f>
        <v>Trimble County 5</v>
      </c>
      <c r="E16370" s="9"/>
    </row>
    <row r="16371" spans="1:5" x14ac:dyDescent="0.35">
      <c r="A16371" s="2">
        <v>45832.79166666665</v>
      </c>
      <c r="B16371" s="1" t="s">
        <v>48</v>
      </c>
      <c r="C16371" s="1">
        <v>89.508200000000002</v>
      </c>
      <c r="D16371" t="str">
        <f>INDEX(Map!$A$2:$B$35, MATCH(Generation_Raw_Data!$B16371, Map!$A$2:$A$35, 0), 2)</f>
        <v>Trimble County 6</v>
      </c>
      <c r="E16371" s="9"/>
    </row>
    <row r="16372" spans="1:5" x14ac:dyDescent="0.35">
      <c r="A16372" s="2">
        <v>45832.79166666665</v>
      </c>
      <c r="B16372" s="1" t="s">
        <v>45</v>
      </c>
      <c r="C16372" s="1">
        <v>487.5</v>
      </c>
      <c r="D16372" t="str">
        <f>INDEX(Map!$A$2:$B$35, MATCH(Generation_Raw_Data!$B16372, Map!$A$2:$A$35, 0), 2)</f>
        <v>Trimble County 1</v>
      </c>
      <c r="E16372" s="9"/>
    </row>
    <row r="16373" spans="1:5" x14ac:dyDescent="0.35">
      <c r="A16373" s="2">
        <v>45832.79166666665</v>
      </c>
      <c r="B16373" s="1" t="s">
        <v>52</v>
      </c>
      <c r="C16373" s="1">
        <v>90.502700000000004</v>
      </c>
      <c r="D16373" t="str">
        <f>INDEX(Map!$A$2:$B$35, MATCH(Generation_Raw_Data!$B16373, Map!$A$2:$A$35, 0), 2)</f>
        <v>Trimble County 10</v>
      </c>
      <c r="E16373" s="9"/>
    </row>
    <row r="16374" spans="1:5" x14ac:dyDescent="0.35">
      <c r="A16374" s="2">
        <v>45832.79166666665</v>
      </c>
      <c r="B16374" s="1" t="s">
        <v>42</v>
      </c>
      <c r="C16374" s="1">
        <v>31</v>
      </c>
      <c r="D16374" t="str">
        <f>INDEX(Map!$A$2:$B$35, MATCH(Generation_Raw_Data!$B16374, Map!$A$2:$A$35, 0), 2)</f>
        <v>Dix Dam</v>
      </c>
      <c r="E16374" s="9"/>
    </row>
    <row r="16375" spans="1:5" x14ac:dyDescent="0.35">
      <c r="A16375" s="2">
        <v>45832.79166666665</v>
      </c>
      <c r="B16375" s="1" t="s">
        <v>43</v>
      </c>
      <c r="C16375" s="1">
        <v>14</v>
      </c>
      <c r="D16375" t="str">
        <f>INDEX(Map!$A$2:$B$35, MATCH(Generation_Raw_Data!$B16375, Map!$A$2:$A$35, 0), 2)</f>
        <v>Haefling</v>
      </c>
      <c r="E16375" s="9"/>
    </row>
    <row r="16376" spans="1:5" x14ac:dyDescent="0.35">
      <c r="A16376" s="2">
        <v>45832.79166666665</v>
      </c>
      <c r="B16376" s="1" t="s">
        <v>41</v>
      </c>
      <c r="C16376" s="1">
        <v>0.1</v>
      </c>
      <c r="D16376" t="str">
        <f>INDEX(Map!$A$2:$B$35, MATCH(Generation_Raw_Data!$B16376, Map!$A$2:$A$35, 0), 2)</f>
        <v>Brown Solar</v>
      </c>
      <c r="E16376" s="9"/>
    </row>
    <row r="16377" spans="1:5" x14ac:dyDescent="0.35">
      <c r="A16377" s="2">
        <v>45832.79166666665</v>
      </c>
      <c r="B16377" s="1" t="s">
        <v>32</v>
      </c>
      <c r="C16377" s="1">
        <v>403.66669999999999</v>
      </c>
      <c r="D16377" t="str">
        <f>INDEX(Map!$A$2:$B$35, MATCH(Generation_Raw_Data!$B16377, Map!$A$2:$A$35, 0), 2)</f>
        <v>Ghent 3</v>
      </c>
      <c r="E16377" s="9"/>
    </row>
    <row r="16378" spans="1:5" x14ac:dyDescent="0.35">
      <c r="A16378" s="2">
        <v>45832.79166666665</v>
      </c>
      <c r="B16378" s="1" t="s">
        <v>31</v>
      </c>
      <c r="C16378" s="1">
        <v>470.66669999999999</v>
      </c>
      <c r="D16378" t="str">
        <f>INDEX(Map!$A$2:$B$35, MATCH(Generation_Raw_Data!$B16378, Map!$A$2:$A$35, 0), 2)</f>
        <v>Ghent 1</v>
      </c>
      <c r="E16378" s="9"/>
    </row>
    <row r="16379" spans="1:5" x14ac:dyDescent="0.35">
      <c r="A16379" s="2">
        <v>45832.79166666665</v>
      </c>
      <c r="B16379" s="1" t="s">
        <v>33</v>
      </c>
      <c r="C16379" s="1">
        <v>-19</v>
      </c>
      <c r="D16379" t="str">
        <f>INDEX(Map!$A$2:$B$35, MATCH(Generation_Raw_Data!$B16379, Map!$A$2:$A$35, 0), 2)</f>
        <v>Ghent 2</v>
      </c>
      <c r="E16379" s="9"/>
    </row>
    <row r="16380" spans="1:5" x14ac:dyDescent="0.35">
      <c r="A16380" s="2">
        <v>45832.79166666665</v>
      </c>
      <c r="B16380" s="1" t="s">
        <v>30</v>
      </c>
      <c r="C16380" s="1">
        <v>256</v>
      </c>
      <c r="D16380" t="str">
        <f>INDEX(Map!$A$2:$B$35, MATCH(Generation_Raw_Data!$B16380, Map!$A$2:$A$35, 0), 2)</f>
        <v>Brown 3</v>
      </c>
      <c r="E16380" s="9"/>
    </row>
    <row r="16381" spans="1:5" x14ac:dyDescent="0.35">
      <c r="A16381" s="2">
        <v>45832.79166666665</v>
      </c>
      <c r="B16381" s="1" t="s">
        <v>29</v>
      </c>
      <c r="C16381" s="1">
        <v>49.333300000000001</v>
      </c>
      <c r="D16381" t="str">
        <f>INDEX(Map!$A$2:$B$35, MATCH(Generation_Raw_Data!$B16381, Map!$A$2:$A$35, 0), 2)</f>
        <v>Brown 5</v>
      </c>
      <c r="E16381" s="9"/>
    </row>
    <row r="16382" spans="1:5" x14ac:dyDescent="0.35">
      <c r="A16382" s="2">
        <v>45832.79166666665</v>
      </c>
      <c r="B16382" s="1" t="s">
        <v>34</v>
      </c>
      <c r="C16382" s="1">
        <v>402.66669999999999</v>
      </c>
      <c r="D16382" t="str">
        <f>INDEX(Map!$A$2:$B$35, MATCH(Generation_Raw_Data!$B16382, Map!$A$2:$A$35, 0), 2)</f>
        <v>Ghent 4</v>
      </c>
      <c r="E16382" s="9"/>
    </row>
    <row r="16383" spans="1:5" x14ac:dyDescent="0.35">
      <c r="A16383" s="2">
        <v>45832.79166666665</v>
      </c>
      <c r="B16383" s="1" t="s">
        <v>35</v>
      </c>
      <c r="C16383" s="1">
        <v>0</v>
      </c>
      <c r="D16383" t="str">
        <f>INDEX(Map!$A$2:$B$35, MATCH(Generation_Raw_Data!$B16383, Map!$A$2:$A$35, 0), 2)</f>
        <v>Simpsonville Solar</v>
      </c>
      <c r="E16383" s="9"/>
    </row>
    <row r="16384" spans="1:5" x14ac:dyDescent="0.35">
      <c r="A16384" s="2">
        <v>45832.79166666665</v>
      </c>
      <c r="B16384" s="1" t="s">
        <v>39</v>
      </c>
      <c r="C16384" s="1">
        <v>50.5</v>
      </c>
      <c r="D16384" t="str">
        <f>INDEX(Map!$A$2:$B$35, MATCH(Generation_Raw_Data!$B16384, Map!$A$2:$A$35, 0), 2)</f>
        <v>Brown 10</v>
      </c>
      <c r="E16384" s="9"/>
    </row>
    <row r="16385" spans="1:5" x14ac:dyDescent="0.35">
      <c r="A16385" s="2">
        <v>45832.79166666665</v>
      </c>
      <c r="B16385" s="1" t="s">
        <v>37</v>
      </c>
      <c r="C16385" s="1">
        <v>50.5</v>
      </c>
      <c r="D16385" t="str">
        <f>INDEX(Map!$A$2:$B$35, MATCH(Generation_Raw_Data!$B16385, Map!$A$2:$A$35, 0), 2)</f>
        <v>Brown 9</v>
      </c>
      <c r="E16385" s="9"/>
    </row>
    <row r="16386" spans="1:5" x14ac:dyDescent="0.35">
      <c r="A16386" s="2">
        <v>45832.79166666665</v>
      </c>
      <c r="B16386" s="1" t="s">
        <v>36</v>
      </c>
      <c r="C16386" s="1">
        <v>50.5</v>
      </c>
      <c r="D16386" t="str">
        <f>INDEX(Map!$A$2:$B$35, MATCH(Generation_Raw_Data!$B16386, Map!$A$2:$A$35, 0), 2)</f>
        <v>Brown 8</v>
      </c>
      <c r="E16386" s="9"/>
    </row>
    <row r="16387" spans="1:5" x14ac:dyDescent="0.35">
      <c r="A16387" s="2">
        <v>45832.79166666665</v>
      </c>
      <c r="B16387" s="1" t="s">
        <v>40</v>
      </c>
      <c r="C16387" s="1">
        <v>50.5</v>
      </c>
      <c r="D16387" t="str">
        <f>INDEX(Map!$A$2:$B$35, MATCH(Generation_Raw_Data!$B16387, Map!$A$2:$A$35, 0), 2)</f>
        <v>Brown 11</v>
      </c>
      <c r="E16387" s="9"/>
    </row>
    <row r="16388" spans="1:5" x14ac:dyDescent="0.35">
      <c r="A16388" s="2">
        <v>45832.79166666665</v>
      </c>
      <c r="B16388" s="1" t="s">
        <v>38</v>
      </c>
      <c r="C16388" s="1">
        <v>104.33329999999999</v>
      </c>
      <c r="D16388" t="str">
        <f>INDEX(Map!$A$2:$B$35, MATCH(Generation_Raw_Data!$B16388, Map!$A$2:$A$35, 0), 2)</f>
        <v>Brown 6</v>
      </c>
      <c r="E16388" s="9"/>
    </row>
    <row r="16389" spans="1:5" x14ac:dyDescent="0.35">
      <c r="A16389" s="2">
        <v>45832.79166666665</v>
      </c>
      <c r="B16389" s="1" t="s">
        <v>28</v>
      </c>
      <c r="C16389" s="1">
        <v>105.33329999999999</v>
      </c>
      <c r="D16389" t="str">
        <f>INDEX(Map!$A$2:$B$35, MATCH(Generation_Raw_Data!$B16389, Map!$A$2:$A$35, 0), 2)</f>
        <v>Brown 7</v>
      </c>
      <c r="E16389" s="9"/>
    </row>
  </sheetData>
  <sortState xmlns:xlrd2="http://schemas.microsoft.com/office/spreadsheetml/2017/richdata2" ref="A2:C16389">
    <sortCondition ref="A2:A1638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EA5-12C0-451B-B326-3C997FE5CC64}">
  <sheetPr>
    <tabColor theme="0" tint="-0.14999847407452621"/>
  </sheetPr>
  <dimension ref="A1:D460"/>
  <sheetViews>
    <sheetView workbookViewId="0"/>
  </sheetViews>
  <sheetFormatPr defaultRowHeight="14.5" x14ac:dyDescent="0.35"/>
  <cols>
    <col min="1" max="1" width="21.36328125" bestFit="1" customWidth="1"/>
    <col min="2" max="2" width="10.453125" bestFit="1" customWidth="1"/>
    <col min="4" max="4" width="10.26953125" bestFit="1" customWidth="1"/>
  </cols>
  <sheetData>
    <row r="1" spans="1:4" x14ac:dyDescent="0.35">
      <c r="A1" t="s">
        <v>116</v>
      </c>
      <c r="B1" t="s">
        <v>117</v>
      </c>
      <c r="C1" t="s">
        <v>118</v>
      </c>
      <c r="D1" t="s">
        <v>119</v>
      </c>
    </row>
    <row r="2" spans="1:4" x14ac:dyDescent="0.35">
      <c r="A2" s="12">
        <v>44592.375</v>
      </c>
      <c r="B2" t="s">
        <v>120</v>
      </c>
      <c r="C2">
        <v>50</v>
      </c>
      <c r="D2">
        <v>3390.75</v>
      </c>
    </row>
    <row r="3" spans="1:4" x14ac:dyDescent="0.35">
      <c r="A3" s="12">
        <v>44592.458333333336</v>
      </c>
      <c r="B3" t="s">
        <v>120</v>
      </c>
      <c r="C3">
        <v>100</v>
      </c>
      <c r="D3">
        <v>3441.83</v>
      </c>
    </row>
    <row r="4" spans="1:4" x14ac:dyDescent="0.35">
      <c r="A4" s="12">
        <v>44572.375</v>
      </c>
      <c r="B4" t="s">
        <v>120</v>
      </c>
      <c r="C4">
        <v>100</v>
      </c>
      <c r="D4">
        <v>7500</v>
      </c>
    </row>
    <row r="5" spans="1:4" x14ac:dyDescent="0.35">
      <c r="A5" s="12">
        <v>44586.416666666664</v>
      </c>
      <c r="B5" t="s">
        <v>120</v>
      </c>
      <c r="C5">
        <v>50</v>
      </c>
      <c r="D5">
        <v>3000</v>
      </c>
    </row>
    <row r="6" spans="1:4" x14ac:dyDescent="0.35">
      <c r="A6" s="12">
        <v>44592.375</v>
      </c>
      <c r="B6" t="s">
        <v>120</v>
      </c>
      <c r="C6">
        <v>50</v>
      </c>
      <c r="D6">
        <v>3695.25</v>
      </c>
    </row>
    <row r="7" spans="1:4" x14ac:dyDescent="0.35">
      <c r="A7" s="12">
        <v>44592.541666666664</v>
      </c>
      <c r="B7" t="s">
        <v>120</v>
      </c>
      <c r="C7">
        <v>100</v>
      </c>
      <c r="D7">
        <v>4487.42</v>
      </c>
    </row>
    <row r="8" spans="1:4" x14ac:dyDescent="0.35">
      <c r="A8" s="12">
        <v>44592.5</v>
      </c>
      <c r="B8" t="s">
        <v>120</v>
      </c>
      <c r="C8">
        <v>100</v>
      </c>
      <c r="D8">
        <v>5465.67</v>
      </c>
    </row>
    <row r="9" spans="1:4" x14ac:dyDescent="0.35">
      <c r="A9" s="12">
        <v>44586.375</v>
      </c>
      <c r="B9" t="s">
        <v>120</v>
      </c>
      <c r="C9">
        <v>50</v>
      </c>
      <c r="D9">
        <v>3250</v>
      </c>
    </row>
    <row r="10" spans="1:4" x14ac:dyDescent="0.35">
      <c r="A10" s="12">
        <v>44586.375</v>
      </c>
      <c r="B10" t="s">
        <v>120</v>
      </c>
      <c r="C10">
        <v>50</v>
      </c>
      <c r="D10">
        <v>3250</v>
      </c>
    </row>
    <row r="11" spans="1:4" x14ac:dyDescent="0.35">
      <c r="A11" s="12">
        <v>44586.416666666664</v>
      </c>
      <c r="B11" t="s">
        <v>120</v>
      </c>
      <c r="C11">
        <v>50</v>
      </c>
      <c r="D11">
        <v>3000</v>
      </c>
    </row>
    <row r="12" spans="1:4" x14ac:dyDescent="0.35">
      <c r="A12" s="12">
        <v>44588.375</v>
      </c>
      <c r="B12" t="s">
        <v>120</v>
      </c>
      <c r="C12">
        <v>100</v>
      </c>
      <c r="D12">
        <v>6500</v>
      </c>
    </row>
    <row r="13" spans="1:4" x14ac:dyDescent="0.35">
      <c r="A13" s="12">
        <v>44588.416666666664</v>
      </c>
      <c r="B13" t="s">
        <v>120</v>
      </c>
      <c r="C13">
        <v>100</v>
      </c>
      <c r="D13">
        <v>5800</v>
      </c>
    </row>
    <row r="14" spans="1:4" x14ac:dyDescent="0.35">
      <c r="A14" s="12">
        <v>44572.416666666664</v>
      </c>
      <c r="B14" t="s">
        <v>120</v>
      </c>
      <c r="C14">
        <v>100</v>
      </c>
      <c r="D14">
        <v>7500</v>
      </c>
    </row>
    <row r="15" spans="1:4" x14ac:dyDescent="0.35">
      <c r="A15" s="12">
        <v>44587.375</v>
      </c>
      <c r="B15" t="s">
        <v>120</v>
      </c>
      <c r="C15">
        <v>100</v>
      </c>
      <c r="D15">
        <v>7000</v>
      </c>
    </row>
    <row r="16" spans="1:4" x14ac:dyDescent="0.35">
      <c r="A16" s="12">
        <v>44592.416666666664</v>
      </c>
      <c r="B16" t="s">
        <v>120</v>
      </c>
      <c r="C16">
        <v>100</v>
      </c>
      <c r="D16">
        <v>5946.17</v>
      </c>
    </row>
    <row r="17" spans="1:4" x14ac:dyDescent="0.35">
      <c r="A17" s="12">
        <v>44574.375</v>
      </c>
      <c r="B17" t="s">
        <v>120</v>
      </c>
      <c r="C17">
        <v>150</v>
      </c>
      <c r="D17">
        <v>8250</v>
      </c>
    </row>
    <row r="18" spans="1:4" x14ac:dyDescent="0.35">
      <c r="A18" s="12">
        <v>44580.375</v>
      </c>
      <c r="B18" t="s">
        <v>120</v>
      </c>
      <c r="C18">
        <v>59</v>
      </c>
      <c r="D18">
        <v>2117.13</v>
      </c>
    </row>
    <row r="19" spans="1:4" x14ac:dyDescent="0.35">
      <c r="A19" s="12">
        <v>44596.5</v>
      </c>
      <c r="B19" t="s">
        <v>120</v>
      </c>
      <c r="C19">
        <v>80</v>
      </c>
      <c r="D19">
        <v>3692.73</v>
      </c>
    </row>
    <row r="20" spans="1:4" x14ac:dyDescent="0.35">
      <c r="A20" s="12">
        <v>44595.375</v>
      </c>
      <c r="B20" t="s">
        <v>120</v>
      </c>
      <c r="C20">
        <v>100</v>
      </c>
      <c r="D20">
        <v>9500</v>
      </c>
    </row>
    <row r="21" spans="1:4" x14ac:dyDescent="0.35">
      <c r="A21" s="12">
        <v>44595.416666666664</v>
      </c>
      <c r="B21" t="s">
        <v>120</v>
      </c>
      <c r="C21">
        <v>100</v>
      </c>
      <c r="D21">
        <v>9500</v>
      </c>
    </row>
    <row r="22" spans="1:4" x14ac:dyDescent="0.35">
      <c r="A22" s="12">
        <v>44595.458333333336</v>
      </c>
      <c r="B22" t="s">
        <v>120</v>
      </c>
      <c r="C22">
        <v>100</v>
      </c>
      <c r="D22">
        <v>9500</v>
      </c>
    </row>
    <row r="23" spans="1:4" x14ac:dyDescent="0.35">
      <c r="A23" s="12">
        <v>44595.5</v>
      </c>
      <c r="B23" t="s">
        <v>120</v>
      </c>
      <c r="C23">
        <v>100</v>
      </c>
      <c r="D23">
        <v>9500</v>
      </c>
    </row>
    <row r="24" spans="1:4" x14ac:dyDescent="0.35">
      <c r="A24" s="12">
        <v>44595.541666666664</v>
      </c>
      <c r="B24" t="s">
        <v>120</v>
      </c>
      <c r="C24">
        <v>100</v>
      </c>
      <c r="D24">
        <v>9500</v>
      </c>
    </row>
    <row r="25" spans="1:4" x14ac:dyDescent="0.35">
      <c r="A25" s="12">
        <v>44595.583333333336</v>
      </c>
      <c r="B25" t="s">
        <v>120</v>
      </c>
      <c r="C25">
        <v>100</v>
      </c>
      <c r="D25">
        <v>9500</v>
      </c>
    </row>
    <row r="26" spans="1:4" x14ac:dyDescent="0.35">
      <c r="A26" s="12">
        <v>44595.625</v>
      </c>
      <c r="B26" t="s">
        <v>120</v>
      </c>
      <c r="C26">
        <v>100</v>
      </c>
      <c r="D26">
        <v>9500</v>
      </c>
    </row>
    <row r="27" spans="1:4" x14ac:dyDescent="0.35">
      <c r="A27" s="12">
        <v>44595.666666666664</v>
      </c>
      <c r="B27" t="s">
        <v>120</v>
      </c>
      <c r="C27">
        <v>100</v>
      </c>
      <c r="D27">
        <v>9500</v>
      </c>
    </row>
    <row r="28" spans="1:4" x14ac:dyDescent="0.35">
      <c r="A28" s="12">
        <v>44596.375</v>
      </c>
      <c r="B28" t="s">
        <v>120</v>
      </c>
      <c r="C28">
        <v>100</v>
      </c>
      <c r="D28">
        <v>9500</v>
      </c>
    </row>
    <row r="29" spans="1:4" x14ac:dyDescent="0.35">
      <c r="A29" s="12">
        <v>44596.416666666664</v>
      </c>
      <c r="B29" t="s">
        <v>120</v>
      </c>
      <c r="C29">
        <v>100</v>
      </c>
      <c r="D29">
        <v>9500</v>
      </c>
    </row>
    <row r="30" spans="1:4" x14ac:dyDescent="0.35">
      <c r="A30" s="12">
        <v>44596.458333333336</v>
      </c>
      <c r="B30" t="s">
        <v>120</v>
      </c>
      <c r="C30">
        <v>100</v>
      </c>
      <c r="D30">
        <v>9500</v>
      </c>
    </row>
    <row r="31" spans="1:4" x14ac:dyDescent="0.35">
      <c r="A31" s="12">
        <v>44596.5</v>
      </c>
      <c r="B31" t="s">
        <v>120</v>
      </c>
      <c r="C31">
        <v>100</v>
      </c>
      <c r="D31">
        <v>9500</v>
      </c>
    </row>
    <row r="32" spans="1:4" x14ac:dyDescent="0.35">
      <c r="A32" s="12">
        <v>44596.541666666664</v>
      </c>
      <c r="B32" t="s">
        <v>120</v>
      </c>
      <c r="C32">
        <v>100</v>
      </c>
      <c r="D32">
        <v>9500</v>
      </c>
    </row>
    <row r="33" spans="1:4" x14ac:dyDescent="0.35">
      <c r="A33" s="12">
        <v>44596.583333333336</v>
      </c>
      <c r="B33" t="s">
        <v>120</v>
      </c>
      <c r="C33">
        <v>100</v>
      </c>
      <c r="D33">
        <v>9500</v>
      </c>
    </row>
    <row r="34" spans="1:4" x14ac:dyDescent="0.35">
      <c r="A34" s="12">
        <v>44596.625</v>
      </c>
      <c r="B34" t="s">
        <v>120</v>
      </c>
      <c r="C34">
        <v>100</v>
      </c>
      <c r="D34">
        <v>9500</v>
      </c>
    </row>
    <row r="35" spans="1:4" x14ac:dyDescent="0.35">
      <c r="A35" s="12">
        <v>44596.666666666664</v>
      </c>
      <c r="B35" t="s">
        <v>120</v>
      </c>
      <c r="C35">
        <v>100</v>
      </c>
      <c r="D35">
        <v>9500</v>
      </c>
    </row>
    <row r="36" spans="1:4" x14ac:dyDescent="0.35">
      <c r="A36" s="12">
        <v>44599.375</v>
      </c>
      <c r="B36" t="s">
        <v>120</v>
      </c>
      <c r="C36">
        <v>80</v>
      </c>
      <c r="D36">
        <v>5600</v>
      </c>
    </row>
    <row r="37" spans="1:4" x14ac:dyDescent="0.35">
      <c r="A37" s="12">
        <v>44599.416666666664</v>
      </c>
      <c r="B37" t="s">
        <v>120</v>
      </c>
      <c r="C37">
        <v>80</v>
      </c>
      <c r="D37">
        <v>5200</v>
      </c>
    </row>
    <row r="38" spans="1:4" x14ac:dyDescent="0.35">
      <c r="A38" s="12">
        <v>44599.458333333336</v>
      </c>
      <c r="B38" t="s">
        <v>120</v>
      </c>
      <c r="C38">
        <v>80</v>
      </c>
      <c r="D38">
        <v>5200</v>
      </c>
    </row>
    <row r="39" spans="1:4" x14ac:dyDescent="0.35">
      <c r="A39" s="12">
        <v>44649.416666666664</v>
      </c>
      <c r="B39" t="s">
        <v>120</v>
      </c>
      <c r="C39">
        <v>50</v>
      </c>
      <c r="D39">
        <v>97.33</v>
      </c>
    </row>
    <row r="40" spans="1:4" x14ac:dyDescent="0.35">
      <c r="A40" s="12">
        <v>44649.458333333336</v>
      </c>
      <c r="B40" t="s">
        <v>120</v>
      </c>
      <c r="C40">
        <v>100</v>
      </c>
      <c r="D40">
        <v>4761.67</v>
      </c>
    </row>
    <row r="41" spans="1:4" x14ac:dyDescent="0.35">
      <c r="A41" s="12">
        <v>44649.416666666664</v>
      </c>
      <c r="B41" t="s">
        <v>120</v>
      </c>
      <c r="C41">
        <v>50</v>
      </c>
      <c r="D41">
        <v>2835.5</v>
      </c>
    </row>
    <row r="42" spans="1:4" x14ac:dyDescent="0.35">
      <c r="A42" s="12">
        <v>44649.333333333336</v>
      </c>
      <c r="B42" t="s">
        <v>120</v>
      </c>
      <c r="C42">
        <v>100</v>
      </c>
      <c r="D42">
        <v>5424.17</v>
      </c>
    </row>
    <row r="43" spans="1:4" x14ac:dyDescent="0.35">
      <c r="A43" s="12">
        <v>44643.375</v>
      </c>
      <c r="B43" t="s">
        <v>120</v>
      </c>
      <c r="C43">
        <v>100</v>
      </c>
      <c r="D43">
        <v>9425</v>
      </c>
    </row>
    <row r="44" spans="1:4" x14ac:dyDescent="0.35">
      <c r="A44" s="12">
        <v>44643.333333333336</v>
      </c>
      <c r="B44" t="s">
        <v>120</v>
      </c>
      <c r="C44">
        <v>100</v>
      </c>
      <c r="D44">
        <v>6394</v>
      </c>
    </row>
    <row r="45" spans="1:4" x14ac:dyDescent="0.35">
      <c r="A45" s="12">
        <v>44648.625</v>
      </c>
      <c r="B45" t="s">
        <v>120</v>
      </c>
      <c r="C45">
        <v>100</v>
      </c>
      <c r="D45">
        <v>7299.08</v>
      </c>
    </row>
    <row r="46" spans="1:4" x14ac:dyDescent="0.35">
      <c r="A46" s="12">
        <v>44649.541666666664</v>
      </c>
      <c r="B46" t="s">
        <v>120</v>
      </c>
      <c r="C46">
        <v>10</v>
      </c>
      <c r="D46">
        <v>580</v>
      </c>
    </row>
    <row r="47" spans="1:4" x14ac:dyDescent="0.35">
      <c r="A47" s="12">
        <v>44649.583333333336</v>
      </c>
      <c r="B47" t="s">
        <v>120</v>
      </c>
      <c r="C47">
        <v>20</v>
      </c>
      <c r="D47">
        <v>1160</v>
      </c>
    </row>
    <row r="48" spans="1:4" x14ac:dyDescent="0.35">
      <c r="A48" s="12">
        <v>44643.416666666664</v>
      </c>
      <c r="B48" t="s">
        <v>120</v>
      </c>
      <c r="C48">
        <v>100</v>
      </c>
      <c r="D48">
        <v>4201.25</v>
      </c>
    </row>
    <row r="49" spans="1:4" x14ac:dyDescent="0.35">
      <c r="A49" s="12">
        <v>44649.333333333336</v>
      </c>
      <c r="B49" t="s">
        <v>120</v>
      </c>
      <c r="C49">
        <v>100</v>
      </c>
      <c r="D49">
        <v>7500</v>
      </c>
    </row>
    <row r="50" spans="1:4" x14ac:dyDescent="0.35">
      <c r="A50" s="12">
        <v>44657.458333333336</v>
      </c>
      <c r="B50" t="s">
        <v>120</v>
      </c>
      <c r="C50">
        <v>200</v>
      </c>
      <c r="D50">
        <v>14991.33</v>
      </c>
    </row>
    <row r="51" spans="1:4" x14ac:dyDescent="0.35">
      <c r="A51" s="12">
        <v>44657.416666666664</v>
      </c>
      <c r="B51" t="s">
        <v>120</v>
      </c>
      <c r="C51">
        <v>150</v>
      </c>
      <c r="D51">
        <v>13256.88</v>
      </c>
    </row>
    <row r="52" spans="1:4" x14ac:dyDescent="0.35">
      <c r="A52" s="12">
        <v>44657.375</v>
      </c>
      <c r="B52" t="s">
        <v>120</v>
      </c>
      <c r="C52">
        <v>75</v>
      </c>
      <c r="D52">
        <v>4270.4399999999996</v>
      </c>
    </row>
    <row r="53" spans="1:4" x14ac:dyDescent="0.35">
      <c r="A53" s="12">
        <v>44662.416666666664</v>
      </c>
      <c r="B53" t="s">
        <v>120</v>
      </c>
      <c r="C53">
        <v>75</v>
      </c>
      <c r="D53">
        <v>4857.63</v>
      </c>
    </row>
    <row r="54" spans="1:4" x14ac:dyDescent="0.35">
      <c r="A54" s="12">
        <v>44662.541666666664</v>
      </c>
      <c r="B54" t="s">
        <v>120</v>
      </c>
      <c r="C54">
        <v>75</v>
      </c>
      <c r="D54">
        <v>4122.5600000000004</v>
      </c>
    </row>
    <row r="55" spans="1:4" x14ac:dyDescent="0.35">
      <c r="A55" s="12">
        <v>44662.5</v>
      </c>
      <c r="B55" t="s">
        <v>120</v>
      </c>
      <c r="C55">
        <v>75</v>
      </c>
      <c r="D55">
        <v>5664.5</v>
      </c>
    </row>
    <row r="56" spans="1:4" x14ac:dyDescent="0.35">
      <c r="A56" s="12">
        <v>44662.583333333336</v>
      </c>
      <c r="B56" t="s">
        <v>120</v>
      </c>
      <c r="C56">
        <v>75</v>
      </c>
      <c r="D56">
        <v>4345.1899999999996</v>
      </c>
    </row>
    <row r="57" spans="1:4" x14ac:dyDescent="0.35">
      <c r="A57" s="12">
        <v>44662.583333333336</v>
      </c>
      <c r="B57" t="s">
        <v>120</v>
      </c>
      <c r="C57">
        <v>25</v>
      </c>
      <c r="D57">
        <v>1448.4</v>
      </c>
    </row>
    <row r="58" spans="1:4" x14ac:dyDescent="0.35">
      <c r="A58" s="12">
        <v>44657.333333333336</v>
      </c>
      <c r="B58" t="s">
        <v>120</v>
      </c>
      <c r="C58">
        <v>74</v>
      </c>
      <c r="D58">
        <v>5550</v>
      </c>
    </row>
    <row r="59" spans="1:4" x14ac:dyDescent="0.35">
      <c r="A59" s="12">
        <v>44658.625</v>
      </c>
      <c r="B59" t="s">
        <v>120</v>
      </c>
      <c r="C59">
        <v>50</v>
      </c>
      <c r="D59">
        <v>2910.42</v>
      </c>
    </row>
    <row r="60" spans="1:4" x14ac:dyDescent="0.35">
      <c r="A60" s="12">
        <v>44658.583333333336</v>
      </c>
      <c r="B60" t="s">
        <v>120</v>
      </c>
      <c r="C60">
        <v>50</v>
      </c>
      <c r="D60">
        <v>3483.88</v>
      </c>
    </row>
    <row r="61" spans="1:4" x14ac:dyDescent="0.35">
      <c r="A61" s="12">
        <v>44658.541666666664</v>
      </c>
      <c r="B61" t="s">
        <v>120</v>
      </c>
      <c r="C61">
        <v>50</v>
      </c>
      <c r="D61">
        <v>3399.96</v>
      </c>
    </row>
    <row r="62" spans="1:4" x14ac:dyDescent="0.35">
      <c r="A62" s="12">
        <v>44658.458333333336</v>
      </c>
      <c r="B62" t="s">
        <v>120</v>
      </c>
      <c r="C62">
        <v>50</v>
      </c>
      <c r="D62">
        <v>3017.38</v>
      </c>
    </row>
    <row r="63" spans="1:4" x14ac:dyDescent="0.35">
      <c r="A63" s="12">
        <v>44658.375</v>
      </c>
      <c r="B63" t="s">
        <v>120</v>
      </c>
      <c r="C63">
        <v>50</v>
      </c>
      <c r="D63">
        <v>3196.96</v>
      </c>
    </row>
    <row r="64" spans="1:4" x14ac:dyDescent="0.35">
      <c r="A64" s="12">
        <v>44658.333333333336</v>
      </c>
      <c r="B64" t="s">
        <v>120</v>
      </c>
      <c r="C64">
        <v>50</v>
      </c>
      <c r="D64">
        <v>3458.71</v>
      </c>
    </row>
    <row r="65" spans="1:4" x14ac:dyDescent="0.35">
      <c r="A65" s="12">
        <v>44662.333333333336</v>
      </c>
      <c r="B65" t="s">
        <v>120</v>
      </c>
      <c r="C65">
        <v>50</v>
      </c>
      <c r="D65">
        <v>7168.42</v>
      </c>
    </row>
    <row r="66" spans="1:4" x14ac:dyDescent="0.35">
      <c r="A66" s="12">
        <v>44662.583333333336</v>
      </c>
      <c r="B66" t="s">
        <v>120</v>
      </c>
      <c r="C66">
        <v>75</v>
      </c>
      <c r="D66">
        <v>4491.5</v>
      </c>
    </row>
    <row r="67" spans="1:4" x14ac:dyDescent="0.35">
      <c r="A67" s="12">
        <v>44662.583333333336</v>
      </c>
      <c r="B67" t="s">
        <v>120</v>
      </c>
      <c r="C67">
        <v>25</v>
      </c>
      <c r="D67">
        <v>1497.17</v>
      </c>
    </row>
    <row r="68" spans="1:4" x14ac:dyDescent="0.35">
      <c r="A68" s="12">
        <v>44662.541666666664</v>
      </c>
      <c r="B68" t="s">
        <v>120</v>
      </c>
      <c r="C68">
        <v>75</v>
      </c>
      <c r="D68">
        <v>4481.9399999999996</v>
      </c>
    </row>
    <row r="69" spans="1:4" x14ac:dyDescent="0.35">
      <c r="A69" s="12">
        <v>44662.416666666664</v>
      </c>
      <c r="B69" t="s">
        <v>120</v>
      </c>
      <c r="C69">
        <v>75</v>
      </c>
      <c r="D69">
        <v>5228.25</v>
      </c>
    </row>
    <row r="70" spans="1:4" x14ac:dyDescent="0.35">
      <c r="A70" s="12">
        <v>44657.625</v>
      </c>
      <c r="B70" t="s">
        <v>120</v>
      </c>
      <c r="C70">
        <v>100</v>
      </c>
      <c r="D70">
        <v>8500</v>
      </c>
    </row>
    <row r="71" spans="1:4" x14ac:dyDescent="0.35">
      <c r="A71" s="12">
        <v>44657.583333333336</v>
      </c>
      <c r="B71" t="s">
        <v>120</v>
      </c>
      <c r="C71">
        <v>100</v>
      </c>
      <c r="D71">
        <v>8500</v>
      </c>
    </row>
    <row r="72" spans="1:4" x14ac:dyDescent="0.35">
      <c r="A72" s="12">
        <v>44658.625</v>
      </c>
      <c r="B72" t="s">
        <v>120</v>
      </c>
      <c r="C72">
        <v>50</v>
      </c>
      <c r="D72">
        <v>3104.21</v>
      </c>
    </row>
    <row r="73" spans="1:4" x14ac:dyDescent="0.35">
      <c r="A73" s="12">
        <v>44662.458333333336</v>
      </c>
      <c r="B73" t="s">
        <v>120</v>
      </c>
      <c r="C73">
        <v>75</v>
      </c>
      <c r="D73">
        <v>4872.75</v>
      </c>
    </row>
    <row r="74" spans="1:4" x14ac:dyDescent="0.35">
      <c r="A74" s="12">
        <v>44662.375</v>
      </c>
      <c r="B74" t="s">
        <v>120</v>
      </c>
      <c r="C74">
        <v>50</v>
      </c>
      <c r="D74">
        <v>5661.46</v>
      </c>
    </row>
    <row r="75" spans="1:4" x14ac:dyDescent="0.35">
      <c r="A75" s="12">
        <v>44662.375</v>
      </c>
      <c r="B75" t="s">
        <v>120</v>
      </c>
      <c r="C75">
        <v>50</v>
      </c>
      <c r="D75">
        <v>5661.46</v>
      </c>
    </row>
    <row r="76" spans="1:4" x14ac:dyDescent="0.35">
      <c r="A76" s="12">
        <v>44662.625</v>
      </c>
      <c r="B76" t="s">
        <v>120</v>
      </c>
      <c r="C76">
        <v>75</v>
      </c>
      <c r="D76">
        <v>4733.13</v>
      </c>
    </row>
    <row r="77" spans="1:4" x14ac:dyDescent="0.35">
      <c r="A77" s="12">
        <v>44662.625</v>
      </c>
      <c r="B77" t="s">
        <v>120</v>
      </c>
      <c r="C77">
        <v>25</v>
      </c>
      <c r="D77">
        <v>1577.71</v>
      </c>
    </row>
    <row r="78" spans="1:4" x14ac:dyDescent="0.35">
      <c r="A78" s="12">
        <v>44662.625</v>
      </c>
      <c r="B78" t="s">
        <v>120</v>
      </c>
      <c r="C78">
        <v>25</v>
      </c>
      <c r="D78">
        <v>1577.71</v>
      </c>
    </row>
    <row r="79" spans="1:4" x14ac:dyDescent="0.35">
      <c r="A79" s="12">
        <v>44662.5</v>
      </c>
      <c r="B79" t="s">
        <v>120</v>
      </c>
      <c r="C79">
        <v>75</v>
      </c>
      <c r="D79">
        <v>4821.5600000000004</v>
      </c>
    </row>
    <row r="80" spans="1:4" x14ac:dyDescent="0.35">
      <c r="A80" s="12">
        <v>44662.625</v>
      </c>
      <c r="B80" t="s">
        <v>120</v>
      </c>
      <c r="C80">
        <v>75</v>
      </c>
      <c r="D80">
        <v>4838</v>
      </c>
    </row>
    <row r="81" spans="1:4" x14ac:dyDescent="0.35">
      <c r="A81" s="12">
        <v>44657.541666666664</v>
      </c>
      <c r="B81" t="s">
        <v>120</v>
      </c>
      <c r="C81">
        <v>50</v>
      </c>
      <c r="D81">
        <v>4062</v>
      </c>
    </row>
    <row r="82" spans="1:4" x14ac:dyDescent="0.35">
      <c r="A82" s="12">
        <v>44657.5</v>
      </c>
      <c r="B82" t="s">
        <v>120</v>
      </c>
      <c r="C82">
        <v>50</v>
      </c>
      <c r="D82">
        <v>5090.92</v>
      </c>
    </row>
    <row r="83" spans="1:4" x14ac:dyDescent="0.35">
      <c r="A83" s="12">
        <v>44658.5</v>
      </c>
      <c r="B83" t="s">
        <v>120</v>
      </c>
      <c r="C83">
        <v>50</v>
      </c>
      <c r="D83">
        <v>3433.92</v>
      </c>
    </row>
    <row r="84" spans="1:4" x14ac:dyDescent="0.35">
      <c r="A84" s="12">
        <v>44658.416666666664</v>
      </c>
      <c r="B84" t="s">
        <v>120</v>
      </c>
      <c r="C84">
        <v>50</v>
      </c>
      <c r="D84">
        <v>3161.29</v>
      </c>
    </row>
    <row r="85" spans="1:4" x14ac:dyDescent="0.35">
      <c r="A85" s="12">
        <v>44662.458333333336</v>
      </c>
      <c r="B85" t="s">
        <v>120</v>
      </c>
      <c r="C85">
        <v>75</v>
      </c>
      <c r="D85">
        <v>4893.38</v>
      </c>
    </row>
    <row r="86" spans="1:4" x14ac:dyDescent="0.35">
      <c r="A86" s="12">
        <v>44662.375</v>
      </c>
      <c r="B86" t="s">
        <v>120</v>
      </c>
      <c r="C86">
        <v>50</v>
      </c>
      <c r="D86">
        <v>5627.83</v>
      </c>
    </row>
    <row r="87" spans="1:4" x14ac:dyDescent="0.35">
      <c r="A87" s="12">
        <v>44662.375</v>
      </c>
      <c r="B87" t="s">
        <v>120</v>
      </c>
      <c r="C87">
        <v>50</v>
      </c>
      <c r="D87">
        <v>5627.83</v>
      </c>
    </row>
    <row r="88" spans="1:4" x14ac:dyDescent="0.35">
      <c r="A88" s="12">
        <v>44662.333333333336</v>
      </c>
      <c r="B88" t="s">
        <v>120</v>
      </c>
      <c r="C88">
        <v>50</v>
      </c>
      <c r="D88">
        <v>4177.33</v>
      </c>
    </row>
    <row r="89" spans="1:4" x14ac:dyDescent="0.35">
      <c r="A89" s="12">
        <v>44657.541666666664</v>
      </c>
      <c r="B89" t="s">
        <v>120</v>
      </c>
      <c r="C89">
        <v>54</v>
      </c>
      <c r="D89">
        <v>4320</v>
      </c>
    </row>
    <row r="90" spans="1:4" x14ac:dyDescent="0.35">
      <c r="A90" s="12">
        <v>44656.375</v>
      </c>
      <c r="B90" t="s">
        <v>120</v>
      </c>
      <c r="C90">
        <v>100</v>
      </c>
      <c r="D90">
        <v>6719.75</v>
      </c>
    </row>
    <row r="91" spans="1:4" x14ac:dyDescent="0.35">
      <c r="A91" s="12">
        <v>44656.333333333336</v>
      </c>
      <c r="B91" t="s">
        <v>120</v>
      </c>
      <c r="C91">
        <v>200</v>
      </c>
      <c r="D91">
        <v>17267.330000000002</v>
      </c>
    </row>
    <row r="92" spans="1:4" x14ac:dyDescent="0.35">
      <c r="A92" s="12">
        <v>44657.5</v>
      </c>
      <c r="B92" t="s">
        <v>120</v>
      </c>
      <c r="C92">
        <v>100</v>
      </c>
      <c r="D92">
        <v>8500</v>
      </c>
    </row>
    <row r="93" spans="1:4" x14ac:dyDescent="0.35">
      <c r="A93" s="12">
        <v>44657.541666666664</v>
      </c>
      <c r="B93" t="s">
        <v>120</v>
      </c>
      <c r="C93">
        <v>100</v>
      </c>
      <c r="D93">
        <v>8500</v>
      </c>
    </row>
    <row r="94" spans="1:4" x14ac:dyDescent="0.35">
      <c r="A94" s="12">
        <v>44657.583333333336</v>
      </c>
      <c r="B94" t="s">
        <v>120</v>
      </c>
      <c r="C94">
        <v>100</v>
      </c>
      <c r="D94">
        <v>8500</v>
      </c>
    </row>
    <row r="95" spans="1:4" x14ac:dyDescent="0.35">
      <c r="A95" s="12">
        <v>44657.625</v>
      </c>
      <c r="B95" t="s">
        <v>120</v>
      </c>
      <c r="C95">
        <v>100</v>
      </c>
      <c r="D95">
        <v>8500</v>
      </c>
    </row>
    <row r="96" spans="1:4" x14ac:dyDescent="0.35">
      <c r="A96" s="12">
        <v>44658.375</v>
      </c>
      <c r="B96" t="s">
        <v>120</v>
      </c>
      <c r="C96">
        <v>50</v>
      </c>
      <c r="D96">
        <v>3290.38</v>
      </c>
    </row>
    <row r="97" spans="1:4" x14ac:dyDescent="0.35">
      <c r="A97" s="12">
        <v>44658.416666666664</v>
      </c>
      <c r="B97" t="s">
        <v>120</v>
      </c>
      <c r="C97">
        <v>50</v>
      </c>
      <c r="D97">
        <v>3429.92</v>
      </c>
    </row>
    <row r="98" spans="1:4" x14ac:dyDescent="0.35">
      <c r="A98" s="12">
        <v>44658.583333333336</v>
      </c>
      <c r="B98" t="s">
        <v>120</v>
      </c>
      <c r="C98">
        <v>50</v>
      </c>
      <c r="D98">
        <v>3301.79</v>
      </c>
    </row>
    <row r="99" spans="1:4" x14ac:dyDescent="0.35">
      <c r="A99" s="12">
        <v>44658.458333333336</v>
      </c>
      <c r="B99" t="s">
        <v>120</v>
      </c>
      <c r="C99">
        <v>50</v>
      </c>
      <c r="D99">
        <v>3597.42</v>
      </c>
    </row>
    <row r="100" spans="1:4" x14ac:dyDescent="0.35">
      <c r="A100" s="12">
        <v>44658.5</v>
      </c>
      <c r="B100" t="s">
        <v>120</v>
      </c>
      <c r="C100">
        <v>50</v>
      </c>
      <c r="D100">
        <v>3400.25</v>
      </c>
    </row>
    <row r="101" spans="1:4" x14ac:dyDescent="0.35">
      <c r="A101" s="12">
        <v>44658.541666666664</v>
      </c>
      <c r="B101" t="s">
        <v>120</v>
      </c>
      <c r="C101">
        <v>50</v>
      </c>
      <c r="D101">
        <v>3237.04</v>
      </c>
    </row>
    <row r="102" spans="1:4" x14ac:dyDescent="0.35">
      <c r="A102" s="12">
        <v>44658.333333333336</v>
      </c>
      <c r="B102" t="s">
        <v>120</v>
      </c>
      <c r="C102">
        <v>50</v>
      </c>
      <c r="D102">
        <v>3257.33</v>
      </c>
    </row>
    <row r="103" spans="1:4" x14ac:dyDescent="0.35">
      <c r="A103" s="12">
        <v>44656.541666666664</v>
      </c>
      <c r="B103" t="s">
        <v>120</v>
      </c>
      <c r="C103">
        <v>50</v>
      </c>
      <c r="D103">
        <v>2846.5</v>
      </c>
    </row>
    <row r="104" spans="1:4" x14ac:dyDescent="0.35">
      <c r="A104" s="12">
        <v>44657.416666666664</v>
      </c>
      <c r="B104" t="s">
        <v>120</v>
      </c>
      <c r="C104">
        <v>50</v>
      </c>
      <c r="D104">
        <v>3859.38</v>
      </c>
    </row>
    <row r="105" spans="1:4" x14ac:dyDescent="0.35">
      <c r="A105" s="12">
        <v>44657.333333333336</v>
      </c>
      <c r="B105" t="s">
        <v>120</v>
      </c>
      <c r="C105">
        <v>48</v>
      </c>
      <c r="D105">
        <v>2805.96</v>
      </c>
    </row>
    <row r="106" spans="1:4" x14ac:dyDescent="0.35">
      <c r="A106" s="12">
        <v>44657.333333333336</v>
      </c>
      <c r="B106" t="s">
        <v>120</v>
      </c>
      <c r="C106">
        <v>6</v>
      </c>
      <c r="D106">
        <v>248.22</v>
      </c>
    </row>
    <row r="107" spans="1:4" x14ac:dyDescent="0.35">
      <c r="A107" s="12">
        <v>44657.375</v>
      </c>
      <c r="B107" t="s">
        <v>120</v>
      </c>
      <c r="C107">
        <v>75</v>
      </c>
      <c r="D107">
        <v>6054.56</v>
      </c>
    </row>
    <row r="108" spans="1:4" x14ac:dyDescent="0.35">
      <c r="A108" s="12">
        <v>44726.458333333336</v>
      </c>
      <c r="B108" t="s">
        <v>120</v>
      </c>
      <c r="C108">
        <v>9</v>
      </c>
      <c r="D108">
        <v>1043.28</v>
      </c>
    </row>
    <row r="109" spans="1:4" x14ac:dyDescent="0.35">
      <c r="A109" s="12">
        <v>44726.5</v>
      </c>
      <c r="B109" t="s">
        <v>120</v>
      </c>
      <c r="C109">
        <v>15</v>
      </c>
      <c r="D109">
        <v>1761.45</v>
      </c>
    </row>
    <row r="110" spans="1:4" x14ac:dyDescent="0.35">
      <c r="A110" s="12">
        <v>44726.541666666664</v>
      </c>
      <c r="B110" t="s">
        <v>120</v>
      </c>
      <c r="C110">
        <v>20</v>
      </c>
      <c r="D110">
        <v>2362.4</v>
      </c>
    </row>
    <row r="111" spans="1:4" x14ac:dyDescent="0.35">
      <c r="A111" s="12">
        <v>44726.583333333336</v>
      </c>
      <c r="B111" t="s">
        <v>120</v>
      </c>
      <c r="C111">
        <v>18</v>
      </c>
      <c r="D111">
        <v>2151.9</v>
      </c>
    </row>
    <row r="112" spans="1:4" x14ac:dyDescent="0.35">
      <c r="A112" s="12">
        <v>44769.541666666664</v>
      </c>
      <c r="B112" t="s">
        <v>120</v>
      </c>
      <c r="C112">
        <v>125</v>
      </c>
      <c r="D112">
        <v>14833.85</v>
      </c>
    </row>
    <row r="113" spans="1:4" x14ac:dyDescent="0.35">
      <c r="A113" s="12">
        <v>44769.583333333336</v>
      </c>
      <c r="B113" t="s">
        <v>120</v>
      </c>
      <c r="C113">
        <v>100</v>
      </c>
      <c r="D113">
        <v>12667.92</v>
      </c>
    </row>
    <row r="114" spans="1:4" x14ac:dyDescent="0.35">
      <c r="A114" s="12">
        <v>44769.5</v>
      </c>
      <c r="B114" t="s">
        <v>120</v>
      </c>
      <c r="C114">
        <v>8</v>
      </c>
      <c r="D114">
        <v>697.92</v>
      </c>
    </row>
    <row r="115" spans="1:4" x14ac:dyDescent="0.35">
      <c r="A115" s="12">
        <v>44769.583333333336</v>
      </c>
      <c r="B115" t="s">
        <v>120</v>
      </c>
      <c r="C115">
        <v>5</v>
      </c>
      <c r="D115">
        <v>418.95</v>
      </c>
    </row>
    <row r="116" spans="1:4" x14ac:dyDescent="0.35">
      <c r="A116" s="12">
        <v>44769.625</v>
      </c>
      <c r="B116" t="s">
        <v>120</v>
      </c>
      <c r="C116">
        <v>5</v>
      </c>
      <c r="D116">
        <v>418.95</v>
      </c>
    </row>
    <row r="117" spans="1:4" x14ac:dyDescent="0.35">
      <c r="A117" s="12">
        <v>44796.583333333336</v>
      </c>
      <c r="B117" t="s">
        <v>120</v>
      </c>
      <c r="C117">
        <v>50</v>
      </c>
      <c r="D117">
        <v>6768.5</v>
      </c>
    </row>
    <row r="118" spans="1:4" x14ac:dyDescent="0.35">
      <c r="A118" s="12">
        <v>44796.458333333336</v>
      </c>
      <c r="B118" t="s">
        <v>120</v>
      </c>
      <c r="C118">
        <v>100</v>
      </c>
      <c r="D118">
        <v>10210.25</v>
      </c>
    </row>
    <row r="119" spans="1:4" x14ac:dyDescent="0.35">
      <c r="A119" s="12">
        <v>44796.5</v>
      </c>
      <c r="B119" t="s">
        <v>120</v>
      </c>
      <c r="C119">
        <v>25</v>
      </c>
      <c r="D119">
        <v>2463.35</v>
      </c>
    </row>
    <row r="120" spans="1:4" x14ac:dyDescent="0.35">
      <c r="A120" s="12">
        <v>44796.625</v>
      </c>
      <c r="B120" t="s">
        <v>120</v>
      </c>
      <c r="C120">
        <v>50</v>
      </c>
      <c r="D120">
        <v>10311.209999999999</v>
      </c>
    </row>
    <row r="121" spans="1:4" x14ac:dyDescent="0.35">
      <c r="A121" s="12">
        <v>44796.583333333336</v>
      </c>
      <c r="B121" t="s">
        <v>120</v>
      </c>
      <c r="C121">
        <v>50</v>
      </c>
      <c r="D121">
        <v>8624.0400000000009</v>
      </c>
    </row>
    <row r="122" spans="1:4" x14ac:dyDescent="0.35">
      <c r="A122" s="12">
        <v>44796.625</v>
      </c>
      <c r="B122" t="s">
        <v>120</v>
      </c>
      <c r="C122">
        <v>50</v>
      </c>
      <c r="D122">
        <v>13646.46</v>
      </c>
    </row>
    <row r="123" spans="1:4" x14ac:dyDescent="0.35">
      <c r="A123" s="12">
        <v>44796.625</v>
      </c>
      <c r="B123" t="s">
        <v>120</v>
      </c>
      <c r="C123">
        <v>100</v>
      </c>
      <c r="D123">
        <v>27292.92</v>
      </c>
    </row>
    <row r="124" spans="1:4" x14ac:dyDescent="0.35">
      <c r="A124" s="12">
        <v>44796.541666666664</v>
      </c>
      <c r="B124" t="s">
        <v>120</v>
      </c>
      <c r="C124">
        <v>200</v>
      </c>
      <c r="D124">
        <v>25000</v>
      </c>
    </row>
    <row r="125" spans="1:4" x14ac:dyDescent="0.35">
      <c r="A125" s="12">
        <v>44796.5</v>
      </c>
      <c r="B125" t="s">
        <v>120</v>
      </c>
      <c r="C125">
        <v>25</v>
      </c>
      <c r="D125">
        <v>3473.48</v>
      </c>
    </row>
    <row r="126" spans="1:4" x14ac:dyDescent="0.35">
      <c r="A126" s="12">
        <v>44796.458333333336</v>
      </c>
      <c r="B126" t="s">
        <v>120</v>
      </c>
      <c r="C126">
        <v>100</v>
      </c>
      <c r="D126">
        <v>9636.75</v>
      </c>
    </row>
    <row r="127" spans="1:4" x14ac:dyDescent="0.35">
      <c r="A127" s="12">
        <v>44915.583333333336</v>
      </c>
      <c r="B127" t="s">
        <v>120</v>
      </c>
      <c r="C127">
        <v>500</v>
      </c>
      <c r="D127">
        <v>26429.58</v>
      </c>
    </row>
    <row r="128" spans="1:4" x14ac:dyDescent="0.35">
      <c r="A128" s="12">
        <v>44915.583333333336</v>
      </c>
      <c r="B128" t="s">
        <v>120</v>
      </c>
      <c r="C128">
        <v>300</v>
      </c>
      <c r="D128">
        <v>15857.75</v>
      </c>
    </row>
    <row r="129" spans="1:4" x14ac:dyDescent="0.35">
      <c r="A129" s="12">
        <v>44915.666666666664</v>
      </c>
      <c r="B129" t="s">
        <v>120</v>
      </c>
      <c r="C129">
        <v>500</v>
      </c>
      <c r="D129">
        <v>28713.33</v>
      </c>
    </row>
    <row r="130" spans="1:4" x14ac:dyDescent="0.35">
      <c r="A130" s="12">
        <v>44915.666666666664</v>
      </c>
      <c r="B130" t="s">
        <v>120</v>
      </c>
      <c r="C130">
        <v>720</v>
      </c>
      <c r="D130">
        <v>41347.199999999997</v>
      </c>
    </row>
    <row r="131" spans="1:4" x14ac:dyDescent="0.35">
      <c r="A131" s="12">
        <v>44910.583333333336</v>
      </c>
      <c r="B131" t="s">
        <v>120</v>
      </c>
      <c r="C131">
        <v>600</v>
      </c>
      <c r="D131">
        <v>44072</v>
      </c>
    </row>
    <row r="132" spans="1:4" x14ac:dyDescent="0.35">
      <c r="A132" s="12">
        <v>44910.625</v>
      </c>
      <c r="B132" t="s">
        <v>120</v>
      </c>
      <c r="C132">
        <v>700</v>
      </c>
      <c r="D132">
        <v>41692.58</v>
      </c>
    </row>
    <row r="133" spans="1:4" x14ac:dyDescent="0.35">
      <c r="A133" s="12">
        <v>44910.541666666664</v>
      </c>
      <c r="B133" t="s">
        <v>120</v>
      </c>
      <c r="C133">
        <v>500</v>
      </c>
      <c r="D133">
        <v>54590.42</v>
      </c>
    </row>
    <row r="134" spans="1:4" x14ac:dyDescent="0.35">
      <c r="A134" s="12">
        <v>44910.416666666664</v>
      </c>
      <c r="B134" t="s">
        <v>120</v>
      </c>
      <c r="C134">
        <v>100</v>
      </c>
      <c r="D134">
        <v>8697.75</v>
      </c>
    </row>
    <row r="135" spans="1:4" x14ac:dyDescent="0.35">
      <c r="A135" s="12">
        <v>44911.5</v>
      </c>
      <c r="B135" t="s">
        <v>120</v>
      </c>
      <c r="C135">
        <v>100</v>
      </c>
      <c r="D135">
        <v>4611.58</v>
      </c>
    </row>
    <row r="136" spans="1:4" x14ac:dyDescent="0.35">
      <c r="A136" s="12">
        <v>44910.666666666664</v>
      </c>
      <c r="B136" t="s">
        <v>120</v>
      </c>
      <c r="C136">
        <v>250</v>
      </c>
      <c r="D136">
        <v>13380.63</v>
      </c>
    </row>
    <row r="137" spans="1:4" x14ac:dyDescent="0.35">
      <c r="A137" s="12">
        <v>44911.458333333336</v>
      </c>
      <c r="B137" t="s">
        <v>120</v>
      </c>
      <c r="C137">
        <v>300</v>
      </c>
      <c r="D137">
        <v>16191.75</v>
      </c>
    </row>
    <row r="138" spans="1:4" x14ac:dyDescent="0.35">
      <c r="A138" s="12">
        <v>44911.416666666664</v>
      </c>
      <c r="B138" t="s">
        <v>120</v>
      </c>
      <c r="C138">
        <v>150</v>
      </c>
      <c r="D138">
        <v>8070.25</v>
      </c>
    </row>
    <row r="139" spans="1:4" x14ac:dyDescent="0.35">
      <c r="A139" s="12">
        <v>44910.5</v>
      </c>
      <c r="B139" t="s">
        <v>120</v>
      </c>
      <c r="C139">
        <v>350</v>
      </c>
      <c r="D139">
        <v>22722.880000000001</v>
      </c>
    </row>
    <row r="140" spans="1:4" x14ac:dyDescent="0.35">
      <c r="A140" s="12">
        <v>44910.458333333336</v>
      </c>
      <c r="B140" t="s">
        <v>120</v>
      </c>
      <c r="C140">
        <v>200</v>
      </c>
      <c r="D140">
        <v>15779.83</v>
      </c>
    </row>
    <row r="141" spans="1:4" x14ac:dyDescent="0.35">
      <c r="A141" s="12">
        <v>44910.375</v>
      </c>
      <c r="B141" t="s">
        <v>120</v>
      </c>
      <c r="C141">
        <v>100</v>
      </c>
      <c r="D141">
        <v>10180</v>
      </c>
    </row>
    <row r="142" spans="1:4" x14ac:dyDescent="0.35">
      <c r="A142" s="12">
        <v>44910.666666666664</v>
      </c>
      <c r="B142" t="s">
        <v>120</v>
      </c>
      <c r="C142">
        <v>500</v>
      </c>
      <c r="D142">
        <v>27875.83</v>
      </c>
    </row>
    <row r="143" spans="1:4" x14ac:dyDescent="0.35">
      <c r="A143" s="12">
        <v>44911.541666666664</v>
      </c>
      <c r="B143" t="s">
        <v>120</v>
      </c>
      <c r="C143">
        <v>100</v>
      </c>
      <c r="D143">
        <v>5066.17</v>
      </c>
    </row>
    <row r="144" spans="1:4" x14ac:dyDescent="0.35">
      <c r="A144" s="12">
        <v>44914.5</v>
      </c>
      <c r="B144" t="s">
        <v>120</v>
      </c>
      <c r="C144">
        <v>200</v>
      </c>
      <c r="D144">
        <v>19259.669999999998</v>
      </c>
    </row>
    <row r="145" spans="1:4" x14ac:dyDescent="0.35">
      <c r="A145" s="12">
        <v>44914.583333333336</v>
      </c>
      <c r="B145" t="s">
        <v>120</v>
      </c>
      <c r="C145">
        <v>250</v>
      </c>
      <c r="D145">
        <v>25231.25</v>
      </c>
    </row>
    <row r="146" spans="1:4" x14ac:dyDescent="0.35">
      <c r="A146" s="12">
        <v>44914.541666666664</v>
      </c>
      <c r="B146" t="s">
        <v>120</v>
      </c>
      <c r="C146">
        <v>150</v>
      </c>
      <c r="D146">
        <v>20254.13</v>
      </c>
    </row>
    <row r="147" spans="1:4" x14ac:dyDescent="0.35">
      <c r="A147" s="12">
        <v>44914.458333333336</v>
      </c>
      <c r="B147" t="s">
        <v>120</v>
      </c>
      <c r="C147">
        <v>200</v>
      </c>
      <c r="D147">
        <v>28522.17</v>
      </c>
    </row>
    <row r="148" spans="1:4" x14ac:dyDescent="0.35">
      <c r="A148" s="12">
        <v>44909.416666666664</v>
      </c>
      <c r="B148" t="s">
        <v>120</v>
      </c>
      <c r="C148">
        <v>200</v>
      </c>
      <c r="D148">
        <v>16190.5</v>
      </c>
    </row>
    <row r="149" spans="1:4" x14ac:dyDescent="0.35">
      <c r="A149" s="12">
        <v>44914.666666666664</v>
      </c>
      <c r="B149" t="s">
        <v>120</v>
      </c>
      <c r="C149">
        <v>100</v>
      </c>
      <c r="D149">
        <v>10500</v>
      </c>
    </row>
    <row r="150" spans="1:4" x14ac:dyDescent="0.35">
      <c r="A150" s="12">
        <v>44911.458333333336</v>
      </c>
      <c r="B150" t="s">
        <v>120</v>
      </c>
      <c r="C150">
        <v>100</v>
      </c>
      <c r="D150">
        <v>5474.33</v>
      </c>
    </row>
    <row r="151" spans="1:4" x14ac:dyDescent="0.35">
      <c r="A151" s="12">
        <v>44911.416666666664</v>
      </c>
      <c r="B151" t="s">
        <v>120</v>
      </c>
      <c r="C151">
        <v>100</v>
      </c>
      <c r="D151">
        <v>6055.17</v>
      </c>
    </row>
    <row r="152" spans="1:4" x14ac:dyDescent="0.35">
      <c r="A152" s="12">
        <v>44914.625</v>
      </c>
      <c r="B152" t="s">
        <v>120</v>
      </c>
      <c r="C152">
        <v>250</v>
      </c>
      <c r="D152">
        <v>18218.330000000002</v>
      </c>
    </row>
    <row r="153" spans="1:4" x14ac:dyDescent="0.35">
      <c r="A153" s="12">
        <v>44914.583333333336</v>
      </c>
      <c r="B153" t="s">
        <v>120</v>
      </c>
      <c r="C153">
        <v>250</v>
      </c>
      <c r="D153">
        <v>23338.75</v>
      </c>
    </row>
    <row r="154" spans="1:4" x14ac:dyDescent="0.35">
      <c r="A154" s="12">
        <v>44914.625</v>
      </c>
      <c r="B154" t="s">
        <v>120</v>
      </c>
      <c r="C154">
        <v>500</v>
      </c>
      <c r="D154">
        <v>36436.67</v>
      </c>
    </row>
    <row r="155" spans="1:4" x14ac:dyDescent="0.35">
      <c r="A155" s="12">
        <v>44914.541666666664</v>
      </c>
      <c r="B155" t="s">
        <v>120</v>
      </c>
      <c r="C155">
        <v>250</v>
      </c>
      <c r="D155">
        <v>20711.25</v>
      </c>
    </row>
    <row r="156" spans="1:4" x14ac:dyDescent="0.35">
      <c r="A156" s="12">
        <v>44914.541666666664</v>
      </c>
      <c r="B156" t="s">
        <v>120</v>
      </c>
      <c r="C156">
        <v>150</v>
      </c>
      <c r="D156">
        <v>12426.75</v>
      </c>
    </row>
    <row r="157" spans="1:4" x14ac:dyDescent="0.35">
      <c r="A157" s="12">
        <v>44914.541666666664</v>
      </c>
      <c r="B157" t="s">
        <v>120</v>
      </c>
      <c r="C157">
        <v>300</v>
      </c>
      <c r="D157">
        <v>24853.5</v>
      </c>
    </row>
    <row r="158" spans="1:4" x14ac:dyDescent="0.35">
      <c r="A158" s="12">
        <v>44914.583333333336</v>
      </c>
      <c r="B158" t="s">
        <v>120</v>
      </c>
      <c r="C158">
        <v>250</v>
      </c>
      <c r="D158">
        <v>23338.75</v>
      </c>
    </row>
    <row r="159" spans="1:4" x14ac:dyDescent="0.35">
      <c r="A159" s="12">
        <v>44914.666666666664</v>
      </c>
      <c r="B159" t="s">
        <v>120</v>
      </c>
      <c r="C159">
        <v>250</v>
      </c>
      <c r="D159">
        <v>18664.580000000002</v>
      </c>
    </row>
    <row r="160" spans="1:4" x14ac:dyDescent="0.35">
      <c r="A160" s="12">
        <v>44914.666666666664</v>
      </c>
      <c r="B160" t="s">
        <v>120</v>
      </c>
      <c r="C160">
        <v>300</v>
      </c>
      <c r="D160">
        <v>22397.5</v>
      </c>
    </row>
    <row r="161" spans="1:4" x14ac:dyDescent="0.35">
      <c r="A161" s="12">
        <v>44911.375</v>
      </c>
      <c r="B161" t="s">
        <v>120</v>
      </c>
      <c r="C161">
        <v>200</v>
      </c>
      <c r="D161">
        <v>10745.5</v>
      </c>
    </row>
    <row r="162" spans="1:4" x14ac:dyDescent="0.35">
      <c r="A162" s="12">
        <v>44911.5</v>
      </c>
      <c r="B162" t="s">
        <v>120</v>
      </c>
      <c r="C162">
        <v>100</v>
      </c>
      <c r="D162">
        <v>5771.58</v>
      </c>
    </row>
    <row r="163" spans="1:4" x14ac:dyDescent="0.35">
      <c r="A163" s="12">
        <v>44911.541666666664</v>
      </c>
      <c r="B163" t="s">
        <v>120</v>
      </c>
      <c r="C163">
        <v>100</v>
      </c>
      <c r="D163">
        <v>5515.67</v>
      </c>
    </row>
    <row r="164" spans="1:4" x14ac:dyDescent="0.35">
      <c r="A164" s="12">
        <v>44911.583333333336</v>
      </c>
      <c r="B164" t="s">
        <v>120</v>
      </c>
      <c r="C164">
        <v>200</v>
      </c>
      <c r="D164">
        <v>10603.33</v>
      </c>
    </row>
    <row r="165" spans="1:4" x14ac:dyDescent="0.35">
      <c r="A165" s="12">
        <v>44911.625</v>
      </c>
      <c r="B165" t="s">
        <v>120</v>
      </c>
      <c r="C165">
        <v>100</v>
      </c>
      <c r="D165">
        <v>5681.67</v>
      </c>
    </row>
    <row r="166" spans="1:4" x14ac:dyDescent="0.35">
      <c r="A166" s="12">
        <v>44911.666666666664</v>
      </c>
      <c r="B166" t="s">
        <v>120</v>
      </c>
      <c r="C166">
        <v>74</v>
      </c>
      <c r="D166">
        <v>4315.25</v>
      </c>
    </row>
    <row r="167" spans="1:4" x14ac:dyDescent="0.35">
      <c r="A167" s="12">
        <v>44914.5</v>
      </c>
      <c r="B167" t="s">
        <v>120</v>
      </c>
      <c r="C167">
        <v>200</v>
      </c>
      <c r="D167">
        <v>17890.830000000002</v>
      </c>
    </row>
    <row r="168" spans="1:4" x14ac:dyDescent="0.35">
      <c r="A168" s="12">
        <v>44914.458333333336</v>
      </c>
      <c r="B168" t="s">
        <v>120</v>
      </c>
      <c r="C168">
        <v>400</v>
      </c>
      <c r="D168">
        <v>38630</v>
      </c>
    </row>
    <row r="169" spans="1:4" x14ac:dyDescent="0.35">
      <c r="A169" s="12">
        <v>44914.416666666664</v>
      </c>
      <c r="B169" t="s">
        <v>120</v>
      </c>
      <c r="C169">
        <v>300</v>
      </c>
      <c r="D169">
        <v>27264.75</v>
      </c>
    </row>
    <row r="170" spans="1:4" x14ac:dyDescent="0.35">
      <c r="A170" s="12">
        <v>44914.375</v>
      </c>
      <c r="B170" t="s">
        <v>120</v>
      </c>
      <c r="C170">
        <v>200</v>
      </c>
      <c r="D170">
        <v>14800.5</v>
      </c>
    </row>
    <row r="171" spans="1:4" x14ac:dyDescent="0.35">
      <c r="A171" s="12">
        <v>44914.375</v>
      </c>
      <c r="B171" t="s">
        <v>120</v>
      </c>
      <c r="C171">
        <v>100</v>
      </c>
      <c r="D171">
        <v>7400.25</v>
      </c>
    </row>
    <row r="172" spans="1:4" x14ac:dyDescent="0.35">
      <c r="A172" s="12">
        <v>44914.5</v>
      </c>
      <c r="B172" t="s">
        <v>120</v>
      </c>
      <c r="C172">
        <v>250</v>
      </c>
      <c r="D172">
        <v>22363.54</v>
      </c>
    </row>
    <row r="173" spans="1:4" x14ac:dyDescent="0.35">
      <c r="A173" s="12">
        <v>44915.583333333336</v>
      </c>
      <c r="B173" t="s">
        <v>120</v>
      </c>
      <c r="C173">
        <v>500</v>
      </c>
      <c r="D173">
        <v>23972.92</v>
      </c>
    </row>
    <row r="174" spans="1:4" x14ac:dyDescent="0.35">
      <c r="A174" s="12">
        <v>44915.541666666664</v>
      </c>
      <c r="B174" t="s">
        <v>120</v>
      </c>
      <c r="C174">
        <v>160</v>
      </c>
      <c r="D174">
        <v>8228.93</v>
      </c>
    </row>
    <row r="175" spans="1:4" x14ac:dyDescent="0.35">
      <c r="A175" s="12">
        <v>44915.416666666664</v>
      </c>
      <c r="B175" t="s">
        <v>120</v>
      </c>
      <c r="C175">
        <v>500</v>
      </c>
      <c r="D175">
        <v>28901.67</v>
      </c>
    </row>
    <row r="176" spans="1:4" x14ac:dyDescent="0.35">
      <c r="A176" s="12">
        <v>44915.375</v>
      </c>
      <c r="B176" t="s">
        <v>120</v>
      </c>
      <c r="C176">
        <v>320</v>
      </c>
      <c r="D176">
        <v>19212</v>
      </c>
    </row>
    <row r="177" spans="1:4" x14ac:dyDescent="0.35">
      <c r="A177" s="12">
        <v>44908.666666666664</v>
      </c>
      <c r="B177" t="s">
        <v>120</v>
      </c>
      <c r="C177">
        <v>300</v>
      </c>
      <c r="D177">
        <v>20921.5</v>
      </c>
    </row>
    <row r="178" spans="1:4" x14ac:dyDescent="0.35">
      <c r="A178" s="12">
        <v>44908.583333333336</v>
      </c>
      <c r="B178" t="s">
        <v>120</v>
      </c>
      <c r="C178">
        <v>150</v>
      </c>
      <c r="D178">
        <v>8592.75</v>
      </c>
    </row>
    <row r="179" spans="1:4" x14ac:dyDescent="0.35">
      <c r="A179" s="12">
        <v>44908.625</v>
      </c>
      <c r="B179" t="s">
        <v>120</v>
      </c>
      <c r="C179">
        <v>300</v>
      </c>
      <c r="D179">
        <v>18848.75</v>
      </c>
    </row>
    <row r="180" spans="1:4" x14ac:dyDescent="0.35">
      <c r="A180" s="12">
        <v>44908.541666666664</v>
      </c>
      <c r="B180" t="s">
        <v>120</v>
      </c>
      <c r="C180">
        <v>400</v>
      </c>
      <c r="D180">
        <v>24411.33</v>
      </c>
    </row>
    <row r="181" spans="1:4" x14ac:dyDescent="0.35">
      <c r="A181" s="12">
        <v>44908.5</v>
      </c>
      <c r="B181" t="s">
        <v>120</v>
      </c>
      <c r="C181">
        <v>100</v>
      </c>
      <c r="D181">
        <v>6911.5</v>
      </c>
    </row>
    <row r="182" spans="1:4" x14ac:dyDescent="0.35">
      <c r="A182" s="12">
        <v>44908.5</v>
      </c>
      <c r="B182" t="s">
        <v>120</v>
      </c>
      <c r="C182">
        <v>200</v>
      </c>
      <c r="D182">
        <v>13823</v>
      </c>
    </row>
    <row r="183" spans="1:4" x14ac:dyDescent="0.35">
      <c r="A183" s="12">
        <v>44915.625</v>
      </c>
      <c r="B183" t="s">
        <v>120</v>
      </c>
      <c r="C183">
        <v>500</v>
      </c>
      <c r="D183">
        <v>26243.33</v>
      </c>
    </row>
    <row r="184" spans="1:4" x14ac:dyDescent="0.35">
      <c r="A184" s="12">
        <v>44915.666666666664</v>
      </c>
      <c r="B184" t="s">
        <v>120</v>
      </c>
      <c r="C184">
        <v>80</v>
      </c>
      <c r="D184">
        <v>4421.8</v>
      </c>
    </row>
    <row r="185" spans="1:4" x14ac:dyDescent="0.35">
      <c r="A185" s="12">
        <v>44915.458333333336</v>
      </c>
      <c r="B185" t="s">
        <v>120</v>
      </c>
      <c r="C185">
        <v>170</v>
      </c>
      <c r="D185">
        <v>10226.49</v>
      </c>
    </row>
    <row r="186" spans="1:4" x14ac:dyDescent="0.35">
      <c r="A186" s="12">
        <v>44915.458333333336</v>
      </c>
      <c r="B186" t="s">
        <v>120</v>
      </c>
      <c r="C186">
        <v>100</v>
      </c>
      <c r="D186">
        <v>6015.58</v>
      </c>
    </row>
    <row r="187" spans="1:4" x14ac:dyDescent="0.35">
      <c r="A187" s="12">
        <v>44915.541666666664</v>
      </c>
      <c r="B187" t="s">
        <v>120</v>
      </c>
      <c r="C187">
        <v>500</v>
      </c>
      <c r="D187">
        <v>26020.42</v>
      </c>
    </row>
    <row r="188" spans="1:4" x14ac:dyDescent="0.35">
      <c r="A188" s="12">
        <v>44915.541666666664</v>
      </c>
      <c r="B188" t="s">
        <v>120</v>
      </c>
      <c r="C188">
        <v>400</v>
      </c>
      <c r="D188">
        <v>20816.330000000002</v>
      </c>
    </row>
    <row r="189" spans="1:4" x14ac:dyDescent="0.35">
      <c r="A189" s="12">
        <v>44915.625</v>
      </c>
      <c r="B189" t="s">
        <v>120</v>
      </c>
      <c r="C189">
        <v>500</v>
      </c>
      <c r="D189">
        <v>25372.5</v>
      </c>
    </row>
    <row r="190" spans="1:4" x14ac:dyDescent="0.35">
      <c r="A190" s="12">
        <v>44915.625</v>
      </c>
      <c r="B190" t="s">
        <v>120</v>
      </c>
      <c r="C190">
        <v>250</v>
      </c>
      <c r="D190">
        <v>12686.25</v>
      </c>
    </row>
    <row r="191" spans="1:4" x14ac:dyDescent="0.35">
      <c r="A191" s="12">
        <v>44915.5</v>
      </c>
      <c r="B191" t="s">
        <v>120</v>
      </c>
      <c r="C191">
        <v>500</v>
      </c>
      <c r="D191">
        <v>26365.83</v>
      </c>
    </row>
    <row r="192" spans="1:4" x14ac:dyDescent="0.35">
      <c r="A192" s="12">
        <v>44915.5</v>
      </c>
      <c r="B192" t="s">
        <v>120</v>
      </c>
      <c r="C192">
        <v>400</v>
      </c>
      <c r="D192">
        <v>21092.67</v>
      </c>
    </row>
    <row r="193" spans="1:4" x14ac:dyDescent="0.35">
      <c r="A193" s="12">
        <v>44915.458333333336</v>
      </c>
      <c r="B193" t="s">
        <v>120</v>
      </c>
      <c r="C193">
        <v>500</v>
      </c>
      <c r="D193">
        <v>29181.25</v>
      </c>
    </row>
    <row r="194" spans="1:4" x14ac:dyDescent="0.35">
      <c r="A194" s="12">
        <v>44915.375</v>
      </c>
      <c r="B194" t="s">
        <v>120</v>
      </c>
      <c r="C194">
        <v>330</v>
      </c>
      <c r="D194">
        <v>22120.18</v>
      </c>
    </row>
    <row r="195" spans="1:4" x14ac:dyDescent="0.35">
      <c r="A195" s="12">
        <v>44915.416666666664</v>
      </c>
      <c r="B195" t="s">
        <v>120</v>
      </c>
      <c r="C195">
        <v>500</v>
      </c>
      <c r="D195">
        <v>28886.25</v>
      </c>
    </row>
    <row r="196" spans="1:4" x14ac:dyDescent="0.35">
      <c r="A196" s="12">
        <v>44910.375</v>
      </c>
      <c r="B196" t="s">
        <v>120</v>
      </c>
      <c r="C196">
        <v>50</v>
      </c>
      <c r="D196">
        <v>2571.25</v>
      </c>
    </row>
    <row r="197" spans="1:4" x14ac:dyDescent="0.35">
      <c r="A197" s="12">
        <v>44909.458333333336</v>
      </c>
      <c r="B197" t="s">
        <v>120</v>
      </c>
      <c r="C197">
        <v>200</v>
      </c>
      <c r="D197">
        <v>15538.33</v>
      </c>
    </row>
    <row r="198" spans="1:4" x14ac:dyDescent="0.35">
      <c r="A198" s="12">
        <v>44909.5</v>
      </c>
      <c r="B198" t="s">
        <v>120</v>
      </c>
      <c r="C198">
        <v>250</v>
      </c>
      <c r="D198">
        <v>16968.96</v>
      </c>
    </row>
    <row r="199" spans="1:4" x14ac:dyDescent="0.35">
      <c r="A199" s="12">
        <v>44909.541666666664</v>
      </c>
      <c r="B199" t="s">
        <v>120</v>
      </c>
      <c r="C199">
        <v>250</v>
      </c>
      <c r="D199">
        <v>19103.330000000002</v>
      </c>
    </row>
    <row r="200" spans="1:4" x14ac:dyDescent="0.35">
      <c r="A200" s="12">
        <v>44909.666666666664</v>
      </c>
      <c r="B200" t="s">
        <v>120</v>
      </c>
      <c r="C200">
        <v>440</v>
      </c>
      <c r="D200">
        <v>2317.6999999999998</v>
      </c>
    </row>
    <row r="201" spans="1:4" x14ac:dyDescent="0.35">
      <c r="A201" s="12">
        <v>44909.625</v>
      </c>
      <c r="B201" t="s">
        <v>120</v>
      </c>
      <c r="C201">
        <v>350</v>
      </c>
      <c r="D201">
        <v>8745.0400000000009</v>
      </c>
    </row>
    <row r="202" spans="1:4" x14ac:dyDescent="0.35">
      <c r="A202" s="12">
        <v>44909.583333333336</v>
      </c>
      <c r="B202" t="s">
        <v>120</v>
      </c>
      <c r="C202">
        <v>300</v>
      </c>
      <c r="D202">
        <v>21441.5</v>
      </c>
    </row>
    <row r="203" spans="1:4" x14ac:dyDescent="0.35">
      <c r="A203" s="12">
        <v>44918.416666666664</v>
      </c>
      <c r="B203" t="s">
        <v>120</v>
      </c>
      <c r="C203">
        <v>182</v>
      </c>
      <c r="D203">
        <v>23852.374</v>
      </c>
    </row>
    <row r="204" spans="1:4" x14ac:dyDescent="0.35">
      <c r="A204" s="12">
        <v>44908.375</v>
      </c>
      <c r="B204" t="s">
        <v>121</v>
      </c>
      <c r="C204">
        <v>320</v>
      </c>
      <c r="D204">
        <v>34587.519999999997</v>
      </c>
    </row>
    <row r="205" spans="1:4" x14ac:dyDescent="0.35">
      <c r="A205" s="12">
        <v>45677.333333333336</v>
      </c>
      <c r="B205" t="s">
        <v>120</v>
      </c>
      <c r="C205">
        <v>50</v>
      </c>
      <c r="D205">
        <v>4256.54</v>
      </c>
    </row>
    <row r="206" spans="1:4" x14ac:dyDescent="0.35">
      <c r="A206" s="12">
        <v>45665.458333333336</v>
      </c>
      <c r="B206" t="s">
        <v>120</v>
      </c>
      <c r="C206">
        <v>100</v>
      </c>
      <c r="D206">
        <v>5500</v>
      </c>
    </row>
    <row r="207" spans="1:4" x14ac:dyDescent="0.35">
      <c r="A207" s="12">
        <v>45665.333333333336</v>
      </c>
      <c r="B207" t="s">
        <v>120</v>
      </c>
      <c r="C207">
        <v>200</v>
      </c>
      <c r="D207">
        <v>13000</v>
      </c>
    </row>
    <row r="208" spans="1:4" x14ac:dyDescent="0.35">
      <c r="A208" s="12">
        <v>45665.375</v>
      </c>
      <c r="B208" t="s">
        <v>120</v>
      </c>
      <c r="C208">
        <v>200</v>
      </c>
      <c r="D208">
        <v>11000</v>
      </c>
    </row>
    <row r="209" spans="1:4" x14ac:dyDescent="0.35">
      <c r="A209" s="12">
        <v>45673.375</v>
      </c>
      <c r="B209" t="s">
        <v>120</v>
      </c>
      <c r="C209">
        <v>100</v>
      </c>
      <c r="D209">
        <v>2138.58</v>
      </c>
    </row>
    <row r="210" spans="1:4" x14ac:dyDescent="0.35">
      <c r="A210" s="12">
        <v>45678.291666666664</v>
      </c>
      <c r="B210" t="s">
        <v>120</v>
      </c>
      <c r="C210">
        <v>150</v>
      </c>
      <c r="D210">
        <v>38164.629999999997</v>
      </c>
    </row>
    <row r="211" spans="1:4" x14ac:dyDescent="0.35">
      <c r="A211" s="12">
        <v>45678.708333333336</v>
      </c>
      <c r="B211" t="s">
        <v>120</v>
      </c>
      <c r="C211">
        <v>200</v>
      </c>
      <c r="D211">
        <v>46413.33</v>
      </c>
    </row>
    <row r="212" spans="1:4" x14ac:dyDescent="0.35">
      <c r="A212" s="12">
        <v>45678.708333333336</v>
      </c>
      <c r="B212" t="s">
        <v>120</v>
      </c>
      <c r="C212">
        <v>300</v>
      </c>
      <c r="D212">
        <v>69620</v>
      </c>
    </row>
    <row r="213" spans="1:4" x14ac:dyDescent="0.35">
      <c r="A213" s="12">
        <v>45678.708333333336</v>
      </c>
      <c r="B213" t="s">
        <v>120</v>
      </c>
      <c r="C213">
        <v>300</v>
      </c>
      <c r="D213">
        <v>69620</v>
      </c>
    </row>
    <row r="214" spans="1:4" x14ac:dyDescent="0.35">
      <c r="A214" s="12">
        <v>45678.75</v>
      </c>
      <c r="B214" t="s">
        <v>120</v>
      </c>
      <c r="C214">
        <v>300</v>
      </c>
      <c r="D214">
        <v>88179</v>
      </c>
    </row>
    <row r="215" spans="1:4" x14ac:dyDescent="0.35">
      <c r="A215" s="12">
        <v>45678.75</v>
      </c>
      <c r="B215" t="s">
        <v>120</v>
      </c>
      <c r="C215">
        <v>100</v>
      </c>
      <c r="D215">
        <v>29393</v>
      </c>
    </row>
    <row r="216" spans="1:4" x14ac:dyDescent="0.35">
      <c r="A216" s="12">
        <v>45678.666666666664</v>
      </c>
      <c r="B216" t="s">
        <v>120</v>
      </c>
      <c r="C216">
        <v>100</v>
      </c>
      <c r="D216">
        <v>12418.25</v>
      </c>
    </row>
    <row r="217" spans="1:4" x14ac:dyDescent="0.35">
      <c r="A217" s="12">
        <v>45678.666666666664</v>
      </c>
      <c r="B217" t="s">
        <v>120</v>
      </c>
      <c r="C217">
        <v>100</v>
      </c>
      <c r="D217">
        <v>12418.25</v>
      </c>
    </row>
    <row r="218" spans="1:4" x14ac:dyDescent="0.35">
      <c r="A218" s="12">
        <v>45677.75</v>
      </c>
      <c r="B218" t="s">
        <v>120</v>
      </c>
      <c r="C218">
        <v>200</v>
      </c>
      <c r="D218">
        <v>28403.83</v>
      </c>
    </row>
    <row r="219" spans="1:4" x14ac:dyDescent="0.35">
      <c r="A219" s="12">
        <v>45677.708333333336</v>
      </c>
      <c r="B219" t="s">
        <v>120</v>
      </c>
      <c r="C219">
        <v>200</v>
      </c>
      <c r="D219">
        <v>28422.83</v>
      </c>
    </row>
    <row r="220" spans="1:4" x14ac:dyDescent="0.35">
      <c r="A220" s="12">
        <v>45681.375</v>
      </c>
      <c r="B220" t="s">
        <v>120</v>
      </c>
      <c r="C220">
        <v>100</v>
      </c>
      <c r="D220">
        <v>13487.25</v>
      </c>
    </row>
    <row r="221" spans="1:4" x14ac:dyDescent="0.35">
      <c r="A221" s="12">
        <v>45678.666666666664</v>
      </c>
      <c r="B221" t="s">
        <v>120</v>
      </c>
      <c r="C221">
        <v>300</v>
      </c>
      <c r="D221">
        <v>37254.75</v>
      </c>
    </row>
    <row r="222" spans="1:4" x14ac:dyDescent="0.35">
      <c r="A222" s="12">
        <v>45678.666666666664</v>
      </c>
      <c r="B222" t="s">
        <v>120</v>
      </c>
      <c r="C222">
        <v>300</v>
      </c>
      <c r="D222">
        <v>37254.75</v>
      </c>
    </row>
    <row r="223" spans="1:4" x14ac:dyDescent="0.35">
      <c r="A223" s="12">
        <v>45681.416666666664</v>
      </c>
      <c r="B223" t="s">
        <v>120</v>
      </c>
      <c r="C223">
        <v>200</v>
      </c>
      <c r="D223">
        <v>5989.17</v>
      </c>
    </row>
    <row r="224" spans="1:4" x14ac:dyDescent="0.35">
      <c r="A224" s="12">
        <v>45681.416666666664</v>
      </c>
      <c r="B224" t="s">
        <v>120</v>
      </c>
      <c r="C224">
        <v>99</v>
      </c>
      <c r="D224">
        <v>2957.26</v>
      </c>
    </row>
    <row r="225" spans="1:4" x14ac:dyDescent="0.35">
      <c r="A225" s="12">
        <v>45681.458333333336</v>
      </c>
      <c r="B225" t="s">
        <v>120</v>
      </c>
      <c r="C225">
        <v>200</v>
      </c>
      <c r="D225">
        <v>5810</v>
      </c>
    </row>
    <row r="226" spans="1:4" x14ac:dyDescent="0.35">
      <c r="A226" s="12">
        <v>45681.333333333336</v>
      </c>
      <c r="B226" t="s">
        <v>120</v>
      </c>
      <c r="C226">
        <v>200</v>
      </c>
      <c r="D226">
        <v>31178.83</v>
      </c>
    </row>
    <row r="227" spans="1:4" x14ac:dyDescent="0.35">
      <c r="A227" s="12">
        <v>45681.708333333336</v>
      </c>
      <c r="B227" t="s">
        <v>120</v>
      </c>
      <c r="C227">
        <v>150</v>
      </c>
      <c r="D227">
        <v>9998.1299999999992</v>
      </c>
    </row>
    <row r="228" spans="1:4" x14ac:dyDescent="0.35">
      <c r="A228" s="12">
        <v>45681.708333333336</v>
      </c>
      <c r="B228" t="s">
        <v>120</v>
      </c>
      <c r="C228">
        <v>250</v>
      </c>
      <c r="D228">
        <v>16663.54</v>
      </c>
    </row>
    <row r="229" spans="1:4" x14ac:dyDescent="0.35">
      <c r="A229" s="12">
        <v>45664.541666666664</v>
      </c>
      <c r="B229" t="s">
        <v>120</v>
      </c>
      <c r="C229">
        <v>100</v>
      </c>
      <c r="D229">
        <v>4366.83</v>
      </c>
    </row>
    <row r="230" spans="1:4" x14ac:dyDescent="0.35">
      <c r="A230" s="12">
        <v>45664.458333333336</v>
      </c>
      <c r="B230" t="s">
        <v>120</v>
      </c>
      <c r="C230">
        <v>100</v>
      </c>
      <c r="D230">
        <v>4338.75</v>
      </c>
    </row>
    <row r="231" spans="1:4" x14ac:dyDescent="0.35">
      <c r="A231" s="12">
        <v>45664.708333333336</v>
      </c>
      <c r="B231" t="s">
        <v>120</v>
      </c>
      <c r="C231">
        <v>49</v>
      </c>
      <c r="D231">
        <v>2850.32</v>
      </c>
    </row>
    <row r="232" spans="1:4" x14ac:dyDescent="0.35">
      <c r="A232" s="12">
        <v>45664.666666666664</v>
      </c>
      <c r="B232" t="s">
        <v>120</v>
      </c>
      <c r="C232">
        <v>100</v>
      </c>
      <c r="D232">
        <v>5010.58</v>
      </c>
    </row>
    <row r="233" spans="1:4" x14ac:dyDescent="0.35">
      <c r="A233" s="12">
        <v>45665.666666666664</v>
      </c>
      <c r="B233" t="s">
        <v>120</v>
      </c>
      <c r="C233">
        <v>100</v>
      </c>
      <c r="D233">
        <v>7000</v>
      </c>
    </row>
    <row r="234" spans="1:4" x14ac:dyDescent="0.35">
      <c r="A234" s="12">
        <v>45665.708333333336</v>
      </c>
      <c r="B234" t="s">
        <v>120</v>
      </c>
      <c r="C234">
        <v>200</v>
      </c>
      <c r="D234">
        <v>14000</v>
      </c>
    </row>
    <row r="235" spans="1:4" x14ac:dyDescent="0.35">
      <c r="A235" s="12">
        <v>45672.375</v>
      </c>
      <c r="B235" t="s">
        <v>120</v>
      </c>
      <c r="C235">
        <v>150</v>
      </c>
      <c r="D235">
        <v>5933.25</v>
      </c>
    </row>
    <row r="236" spans="1:4" x14ac:dyDescent="0.35">
      <c r="A236" s="12">
        <v>45672.375</v>
      </c>
      <c r="B236" t="s">
        <v>120</v>
      </c>
      <c r="C236">
        <v>150</v>
      </c>
      <c r="D236">
        <v>6754</v>
      </c>
    </row>
    <row r="237" spans="1:4" x14ac:dyDescent="0.35">
      <c r="A237" s="12">
        <v>45672.708333333336</v>
      </c>
      <c r="B237" t="s">
        <v>120</v>
      </c>
      <c r="C237">
        <v>100</v>
      </c>
      <c r="D237">
        <v>5271.58</v>
      </c>
    </row>
    <row r="238" spans="1:4" x14ac:dyDescent="0.35">
      <c r="A238" s="12">
        <v>45681.416666666664</v>
      </c>
      <c r="B238" t="s">
        <v>120</v>
      </c>
      <c r="C238">
        <v>100</v>
      </c>
      <c r="D238">
        <v>8000</v>
      </c>
    </row>
    <row r="239" spans="1:4" x14ac:dyDescent="0.35">
      <c r="A239" s="12">
        <v>45681.375</v>
      </c>
      <c r="B239" t="s">
        <v>120</v>
      </c>
      <c r="C239">
        <v>100</v>
      </c>
      <c r="D239">
        <v>9103.25</v>
      </c>
    </row>
    <row r="240" spans="1:4" x14ac:dyDescent="0.35">
      <c r="A240" s="12">
        <v>45681.458333333336</v>
      </c>
      <c r="B240" t="s">
        <v>120</v>
      </c>
      <c r="C240">
        <v>99</v>
      </c>
      <c r="D240">
        <v>4080.44</v>
      </c>
    </row>
    <row r="241" spans="1:4" x14ac:dyDescent="0.35">
      <c r="A241" s="12">
        <v>45670.333333333336</v>
      </c>
      <c r="B241" t="s">
        <v>120</v>
      </c>
      <c r="C241">
        <v>250</v>
      </c>
      <c r="D241">
        <v>9888.75</v>
      </c>
    </row>
    <row r="242" spans="1:4" x14ac:dyDescent="0.35">
      <c r="A242" s="12">
        <v>45670.708333333336</v>
      </c>
      <c r="B242" t="s">
        <v>120</v>
      </c>
      <c r="C242">
        <v>74</v>
      </c>
      <c r="D242">
        <v>7010.58</v>
      </c>
    </row>
    <row r="243" spans="1:4" x14ac:dyDescent="0.35">
      <c r="A243" s="12">
        <v>45664.708333333336</v>
      </c>
      <c r="B243" t="s">
        <v>120</v>
      </c>
      <c r="C243">
        <v>100</v>
      </c>
      <c r="D243">
        <v>4800</v>
      </c>
    </row>
    <row r="244" spans="1:4" x14ac:dyDescent="0.35">
      <c r="A244" s="12">
        <v>45666.666666666664</v>
      </c>
      <c r="B244" t="s">
        <v>120</v>
      </c>
      <c r="C244">
        <v>100</v>
      </c>
      <c r="D244">
        <v>6000</v>
      </c>
    </row>
    <row r="245" spans="1:4" x14ac:dyDescent="0.35">
      <c r="A245" s="12">
        <v>45679.5</v>
      </c>
      <c r="B245" t="s">
        <v>120</v>
      </c>
      <c r="C245">
        <v>250</v>
      </c>
      <c r="D245">
        <v>7659.44</v>
      </c>
    </row>
    <row r="246" spans="1:4" x14ac:dyDescent="0.35">
      <c r="A246" s="12">
        <v>45679.375</v>
      </c>
      <c r="B246" t="s">
        <v>120</v>
      </c>
      <c r="C246">
        <v>300</v>
      </c>
      <c r="D246">
        <v>42686.75</v>
      </c>
    </row>
    <row r="247" spans="1:4" x14ac:dyDescent="0.35">
      <c r="A247" s="12">
        <v>45679.375</v>
      </c>
      <c r="B247" t="s">
        <v>120</v>
      </c>
      <c r="C247">
        <v>74</v>
      </c>
      <c r="D247">
        <v>10378.25</v>
      </c>
    </row>
    <row r="248" spans="1:4" x14ac:dyDescent="0.35">
      <c r="A248" s="12">
        <v>45679.416666666664</v>
      </c>
      <c r="B248" t="s">
        <v>120</v>
      </c>
      <c r="C248">
        <v>75</v>
      </c>
      <c r="D248">
        <v>6910.83</v>
      </c>
    </row>
    <row r="249" spans="1:4" x14ac:dyDescent="0.35">
      <c r="A249" s="12">
        <v>45679.416666666664</v>
      </c>
      <c r="B249" t="s">
        <v>120</v>
      </c>
      <c r="C249">
        <v>262</v>
      </c>
      <c r="D249">
        <v>24862.71</v>
      </c>
    </row>
    <row r="250" spans="1:4" x14ac:dyDescent="0.35">
      <c r="A250" s="12">
        <v>45679.458333333336</v>
      </c>
      <c r="B250" t="s">
        <v>120</v>
      </c>
      <c r="C250">
        <v>100</v>
      </c>
      <c r="D250">
        <v>5209.92</v>
      </c>
    </row>
    <row r="251" spans="1:4" x14ac:dyDescent="0.35">
      <c r="A251" s="12">
        <v>45671.333333333336</v>
      </c>
      <c r="B251" t="s">
        <v>120</v>
      </c>
      <c r="C251">
        <v>50</v>
      </c>
      <c r="D251">
        <v>2217.25</v>
      </c>
    </row>
    <row r="252" spans="1:4" x14ac:dyDescent="0.35">
      <c r="A252" s="12">
        <v>45671.708333333336</v>
      </c>
      <c r="B252" t="s">
        <v>120</v>
      </c>
      <c r="C252">
        <v>100</v>
      </c>
      <c r="D252">
        <v>5789.58</v>
      </c>
    </row>
    <row r="253" spans="1:4" x14ac:dyDescent="0.35">
      <c r="A253" s="12">
        <v>45671.708333333336</v>
      </c>
      <c r="B253" t="s">
        <v>120</v>
      </c>
      <c r="C253">
        <v>149</v>
      </c>
      <c r="D253">
        <v>9647.19</v>
      </c>
    </row>
    <row r="254" spans="1:4" x14ac:dyDescent="0.35">
      <c r="A254" s="12">
        <v>45679.458333333336</v>
      </c>
      <c r="B254" t="s">
        <v>120</v>
      </c>
      <c r="C254">
        <v>100</v>
      </c>
      <c r="D254">
        <v>5209.92</v>
      </c>
    </row>
    <row r="255" spans="1:4" x14ac:dyDescent="0.35">
      <c r="A255" s="12">
        <v>45679.458333333336</v>
      </c>
      <c r="B255" t="s">
        <v>120</v>
      </c>
      <c r="C255">
        <v>100</v>
      </c>
      <c r="D255">
        <v>5209.92</v>
      </c>
    </row>
    <row r="256" spans="1:4" x14ac:dyDescent="0.35">
      <c r="A256" s="12">
        <v>45671.708333333336</v>
      </c>
      <c r="B256" t="s">
        <v>120</v>
      </c>
      <c r="C256">
        <v>100</v>
      </c>
      <c r="D256">
        <v>5219.33</v>
      </c>
    </row>
    <row r="257" spans="1:4" x14ac:dyDescent="0.35">
      <c r="A257" s="12">
        <v>45672.333333333336</v>
      </c>
      <c r="B257" t="s">
        <v>120</v>
      </c>
      <c r="C257">
        <v>100</v>
      </c>
      <c r="D257">
        <v>5079.58</v>
      </c>
    </row>
    <row r="258" spans="1:4" x14ac:dyDescent="0.35">
      <c r="A258" s="12">
        <v>45672.708333333336</v>
      </c>
      <c r="B258" t="s">
        <v>120</v>
      </c>
      <c r="C258">
        <v>100</v>
      </c>
      <c r="D258">
        <v>4263</v>
      </c>
    </row>
    <row r="259" spans="1:4" x14ac:dyDescent="0.35">
      <c r="A259" s="12">
        <v>45672.708333333336</v>
      </c>
      <c r="B259" t="s">
        <v>120</v>
      </c>
      <c r="C259">
        <v>149</v>
      </c>
      <c r="D259">
        <v>6805.8</v>
      </c>
    </row>
    <row r="260" spans="1:4" x14ac:dyDescent="0.35">
      <c r="A260" s="12">
        <v>45666.708333333336</v>
      </c>
      <c r="B260" t="s">
        <v>120</v>
      </c>
      <c r="C260">
        <v>200</v>
      </c>
      <c r="D260">
        <v>12000</v>
      </c>
    </row>
    <row r="261" spans="1:4" x14ac:dyDescent="0.35">
      <c r="A261" s="12">
        <v>45665.333333333336</v>
      </c>
      <c r="B261" t="s">
        <v>120</v>
      </c>
      <c r="C261">
        <v>150</v>
      </c>
      <c r="D261">
        <v>7034.25</v>
      </c>
    </row>
    <row r="262" spans="1:4" x14ac:dyDescent="0.35">
      <c r="A262" s="12">
        <v>45665.666666666664</v>
      </c>
      <c r="B262" t="s">
        <v>120</v>
      </c>
      <c r="C262">
        <v>300</v>
      </c>
      <c r="D262">
        <v>27009.25</v>
      </c>
    </row>
    <row r="263" spans="1:4" x14ac:dyDescent="0.35">
      <c r="A263" s="12">
        <v>45673.416666666664</v>
      </c>
      <c r="B263" t="s">
        <v>120</v>
      </c>
      <c r="C263">
        <v>150</v>
      </c>
      <c r="D263">
        <v>7500</v>
      </c>
    </row>
    <row r="264" spans="1:4" x14ac:dyDescent="0.35">
      <c r="A264" s="12">
        <v>45666.708333333336</v>
      </c>
      <c r="B264" t="s">
        <v>120</v>
      </c>
      <c r="C264">
        <v>100</v>
      </c>
      <c r="D264">
        <v>7500</v>
      </c>
    </row>
    <row r="265" spans="1:4" x14ac:dyDescent="0.35">
      <c r="A265" s="12">
        <v>45673.375</v>
      </c>
      <c r="B265" t="s">
        <v>120</v>
      </c>
      <c r="C265">
        <v>100</v>
      </c>
      <c r="D265">
        <v>6300</v>
      </c>
    </row>
    <row r="266" spans="1:4" x14ac:dyDescent="0.35">
      <c r="A266" s="12">
        <v>45677.333333333336</v>
      </c>
      <c r="B266" t="s">
        <v>120</v>
      </c>
      <c r="C266">
        <v>100</v>
      </c>
      <c r="D266">
        <v>15539.17</v>
      </c>
    </row>
    <row r="267" spans="1:4" x14ac:dyDescent="0.35">
      <c r="A267" s="12">
        <v>45678.666666666664</v>
      </c>
      <c r="B267" t="s">
        <v>120</v>
      </c>
      <c r="C267">
        <v>100</v>
      </c>
      <c r="D267">
        <v>21500</v>
      </c>
    </row>
    <row r="268" spans="1:4" x14ac:dyDescent="0.35">
      <c r="A268" s="12">
        <v>45672.333333333336</v>
      </c>
      <c r="B268" t="s">
        <v>120</v>
      </c>
      <c r="C268">
        <v>100</v>
      </c>
      <c r="D268">
        <v>6929.75</v>
      </c>
    </row>
    <row r="269" spans="1:4" x14ac:dyDescent="0.35">
      <c r="A269" s="12">
        <v>45672.333333333336</v>
      </c>
      <c r="B269" t="s">
        <v>120</v>
      </c>
      <c r="C269">
        <v>100</v>
      </c>
      <c r="D269">
        <v>6929.75</v>
      </c>
    </row>
    <row r="270" spans="1:4" x14ac:dyDescent="0.35">
      <c r="A270" s="12">
        <v>45673.333333333336</v>
      </c>
      <c r="B270" t="s">
        <v>120</v>
      </c>
      <c r="C270">
        <v>600</v>
      </c>
      <c r="D270">
        <v>35957.5</v>
      </c>
    </row>
    <row r="271" spans="1:4" x14ac:dyDescent="0.35">
      <c r="A271" s="12">
        <v>45673.333333333336</v>
      </c>
      <c r="B271" t="s">
        <v>120</v>
      </c>
      <c r="C271">
        <v>100</v>
      </c>
      <c r="D271">
        <v>8500</v>
      </c>
    </row>
    <row r="272" spans="1:4" x14ac:dyDescent="0.35">
      <c r="A272" s="12">
        <v>45678.375</v>
      </c>
      <c r="B272" t="s">
        <v>120</v>
      </c>
      <c r="C272">
        <v>100</v>
      </c>
      <c r="D272">
        <v>20000</v>
      </c>
    </row>
    <row r="273" spans="1:4" x14ac:dyDescent="0.35">
      <c r="A273" s="12">
        <v>45666.333333333336</v>
      </c>
      <c r="B273" t="s">
        <v>120</v>
      </c>
      <c r="C273">
        <v>100</v>
      </c>
      <c r="D273">
        <v>6000</v>
      </c>
    </row>
    <row r="274" spans="1:4" x14ac:dyDescent="0.35">
      <c r="A274" s="12">
        <v>45666.375</v>
      </c>
      <c r="B274" t="s">
        <v>120</v>
      </c>
      <c r="C274">
        <v>200</v>
      </c>
      <c r="D274">
        <v>12000</v>
      </c>
    </row>
    <row r="275" spans="1:4" x14ac:dyDescent="0.35">
      <c r="A275" s="12">
        <v>45666.333333333336</v>
      </c>
      <c r="B275" t="s">
        <v>120</v>
      </c>
      <c r="C275">
        <v>100</v>
      </c>
      <c r="D275">
        <v>6000</v>
      </c>
    </row>
    <row r="276" spans="1:4" x14ac:dyDescent="0.35">
      <c r="A276" s="12">
        <v>45666.333333333336</v>
      </c>
      <c r="B276" t="s">
        <v>120</v>
      </c>
      <c r="C276">
        <v>300</v>
      </c>
      <c r="D276">
        <v>21000</v>
      </c>
    </row>
    <row r="277" spans="1:4" x14ac:dyDescent="0.35">
      <c r="A277" s="12">
        <v>45670.708333333336</v>
      </c>
      <c r="B277" t="s">
        <v>120</v>
      </c>
      <c r="C277">
        <v>75</v>
      </c>
      <c r="D277">
        <v>3525</v>
      </c>
    </row>
    <row r="278" spans="1:4" x14ac:dyDescent="0.35">
      <c r="A278" s="12">
        <v>45678.333333333336</v>
      </c>
      <c r="B278" t="s">
        <v>120</v>
      </c>
      <c r="C278">
        <v>99</v>
      </c>
      <c r="D278">
        <v>19800</v>
      </c>
    </row>
    <row r="279" spans="1:4" x14ac:dyDescent="0.35">
      <c r="A279" s="12">
        <v>45678.583333333336</v>
      </c>
      <c r="B279" t="s">
        <v>120</v>
      </c>
      <c r="C279">
        <v>300</v>
      </c>
      <c r="D279">
        <v>76835.25</v>
      </c>
    </row>
    <row r="280" spans="1:4" x14ac:dyDescent="0.35">
      <c r="A280" s="12">
        <v>45678.583333333336</v>
      </c>
      <c r="B280" t="s">
        <v>120</v>
      </c>
      <c r="C280">
        <v>300</v>
      </c>
      <c r="D280">
        <v>76835.25</v>
      </c>
    </row>
    <row r="281" spans="1:4" x14ac:dyDescent="0.35">
      <c r="A281" s="12">
        <v>45678.625</v>
      </c>
      <c r="B281" t="s">
        <v>120</v>
      </c>
      <c r="C281">
        <v>300</v>
      </c>
      <c r="D281">
        <v>79161.25</v>
      </c>
    </row>
    <row r="282" spans="1:4" x14ac:dyDescent="0.35">
      <c r="A282" s="12">
        <v>45678.625</v>
      </c>
      <c r="B282" t="s">
        <v>120</v>
      </c>
      <c r="C282">
        <v>300</v>
      </c>
      <c r="D282">
        <v>79161.25</v>
      </c>
    </row>
    <row r="283" spans="1:4" x14ac:dyDescent="0.35">
      <c r="A283" s="12">
        <v>45678.291666666664</v>
      </c>
      <c r="B283" t="s">
        <v>120</v>
      </c>
      <c r="C283">
        <v>100</v>
      </c>
      <c r="D283">
        <v>25000</v>
      </c>
    </row>
    <row r="284" spans="1:4" x14ac:dyDescent="0.35">
      <c r="A284" s="12">
        <v>45678.416666666664</v>
      </c>
      <c r="B284" t="s">
        <v>120</v>
      </c>
      <c r="C284">
        <v>100</v>
      </c>
      <c r="D284">
        <v>20000</v>
      </c>
    </row>
    <row r="285" spans="1:4" x14ac:dyDescent="0.35">
      <c r="A285" s="12">
        <v>45678.458333333336</v>
      </c>
      <c r="B285" t="s">
        <v>120</v>
      </c>
      <c r="C285">
        <v>300</v>
      </c>
      <c r="D285">
        <v>44462</v>
      </c>
    </row>
    <row r="286" spans="1:4" x14ac:dyDescent="0.35">
      <c r="A286" s="12">
        <v>45678.5</v>
      </c>
      <c r="B286" t="s">
        <v>120</v>
      </c>
      <c r="C286">
        <v>200</v>
      </c>
      <c r="D286">
        <v>26874.5</v>
      </c>
    </row>
    <row r="287" spans="1:4" x14ac:dyDescent="0.35">
      <c r="A287" s="12">
        <v>45678.416666666664</v>
      </c>
      <c r="B287" t="s">
        <v>120</v>
      </c>
      <c r="C287">
        <v>200</v>
      </c>
      <c r="D287">
        <v>37556.5</v>
      </c>
    </row>
    <row r="288" spans="1:4" x14ac:dyDescent="0.35">
      <c r="A288" s="12">
        <v>45678.333333333336</v>
      </c>
      <c r="B288" t="s">
        <v>120</v>
      </c>
      <c r="C288">
        <v>200</v>
      </c>
      <c r="D288">
        <v>46847.5</v>
      </c>
    </row>
    <row r="289" spans="1:4" x14ac:dyDescent="0.35">
      <c r="A289" s="12">
        <v>45678.375</v>
      </c>
      <c r="B289" t="s">
        <v>120</v>
      </c>
      <c r="C289">
        <v>200</v>
      </c>
      <c r="D289">
        <v>38417.17</v>
      </c>
    </row>
    <row r="290" spans="1:4" x14ac:dyDescent="0.35">
      <c r="A290" s="12">
        <v>45678.5</v>
      </c>
      <c r="B290" t="s">
        <v>120</v>
      </c>
      <c r="C290">
        <v>300</v>
      </c>
      <c r="D290">
        <v>40311.75</v>
      </c>
    </row>
    <row r="291" spans="1:4" x14ac:dyDescent="0.35">
      <c r="A291" s="12">
        <v>45678.541666666664</v>
      </c>
      <c r="B291" t="s">
        <v>120</v>
      </c>
      <c r="C291">
        <v>300</v>
      </c>
      <c r="D291">
        <v>51158.5</v>
      </c>
    </row>
    <row r="292" spans="1:4" x14ac:dyDescent="0.35">
      <c r="A292" s="12">
        <v>45678.541666666664</v>
      </c>
      <c r="B292" t="s">
        <v>120</v>
      </c>
      <c r="C292">
        <v>300</v>
      </c>
      <c r="D292">
        <v>51158.5</v>
      </c>
    </row>
    <row r="293" spans="1:4" x14ac:dyDescent="0.35">
      <c r="A293" s="12">
        <v>45677.5</v>
      </c>
      <c r="B293" t="s">
        <v>120</v>
      </c>
      <c r="C293">
        <v>50</v>
      </c>
      <c r="D293">
        <v>1780.79</v>
      </c>
    </row>
    <row r="294" spans="1:4" x14ac:dyDescent="0.35">
      <c r="A294" s="12">
        <v>45679.541666666664</v>
      </c>
      <c r="B294" t="s">
        <v>120</v>
      </c>
      <c r="C294">
        <v>100</v>
      </c>
      <c r="D294">
        <v>4357.33</v>
      </c>
    </row>
    <row r="295" spans="1:4" x14ac:dyDescent="0.35">
      <c r="A295" s="12">
        <v>45679.541666666664</v>
      </c>
      <c r="B295" t="s">
        <v>120</v>
      </c>
      <c r="C295">
        <v>200</v>
      </c>
      <c r="D295">
        <v>8714.67</v>
      </c>
    </row>
    <row r="296" spans="1:4" x14ac:dyDescent="0.35">
      <c r="A296" s="12">
        <v>45679.333333333336</v>
      </c>
      <c r="B296" t="s">
        <v>120</v>
      </c>
      <c r="C296">
        <v>225</v>
      </c>
      <c r="D296">
        <v>78564.56</v>
      </c>
    </row>
    <row r="297" spans="1:4" x14ac:dyDescent="0.35">
      <c r="A297" s="12">
        <v>45679.708333333336</v>
      </c>
      <c r="B297" t="s">
        <v>120</v>
      </c>
      <c r="C297">
        <v>200</v>
      </c>
      <c r="D297">
        <v>16405</v>
      </c>
    </row>
    <row r="298" spans="1:4" x14ac:dyDescent="0.35">
      <c r="A298" s="12">
        <v>45678.583333333336</v>
      </c>
      <c r="B298" t="s">
        <v>120</v>
      </c>
      <c r="C298">
        <v>200</v>
      </c>
      <c r="D298">
        <v>19578.330000000002</v>
      </c>
    </row>
    <row r="299" spans="1:4" x14ac:dyDescent="0.35">
      <c r="A299" s="12">
        <v>45677.416666666664</v>
      </c>
      <c r="B299" t="s">
        <v>120</v>
      </c>
      <c r="C299">
        <v>100</v>
      </c>
      <c r="D299">
        <v>5236.33</v>
      </c>
    </row>
    <row r="300" spans="1:4" x14ac:dyDescent="0.35">
      <c r="A300" s="12">
        <v>45677.375</v>
      </c>
      <c r="B300" t="s">
        <v>120</v>
      </c>
      <c r="C300">
        <v>75</v>
      </c>
      <c r="D300">
        <v>4925.63</v>
      </c>
    </row>
    <row r="301" spans="1:4" x14ac:dyDescent="0.35">
      <c r="A301" s="12">
        <v>45678.541666666664</v>
      </c>
      <c r="B301" t="s">
        <v>120</v>
      </c>
      <c r="C301">
        <v>400</v>
      </c>
      <c r="D301">
        <v>37967.67</v>
      </c>
    </row>
    <row r="302" spans="1:4" x14ac:dyDescent="0.35">
      <c r="A302" s="12">
        <v>45678.541666666664</v>
      </c>
      <c r="B302" t="s">
        <v>120</v>
      </c>
      <c r="C302">
        <v>200</v>
      </c>
      <c r="D302">
        <v>18983.830000000002</v>
      </c>
    </row>
    <row r="303" spans="1:4" x14ac:dyDescent="0.35">
      <c r="A303" s="12">
        <v>45678.708333333336</v>
      </c>
      <c r="B303" t="s">
        <v>120</v>
      </c>
      <c r="C303">
        <v>200</v>
      </c>
      <c r="D303">
        <v>48487.17</v>
      </c>
    </row>
    <row r="304" spans="1:4" x14ac:dyDescent="0.35">
      <c r="A304" s="12">
        <v>45678.583333333336</v>
      </c>
      <c r="B304" t="s">
        <v>120</v>
      </c>
      <c r="C304">
        <v>250</v>
      </c>
      <c r="D304">
        <v>24472.92</v>
      </c>
    </row>
    <row r="305" spans="1:4" x14ac:dyDescent="0.35">
      <c r="A305" s="12">
        <v>45677.458333333336</v>
      </c>
      <c r="B305" t="s">
        <v>120</v>
      </c>
      <c r="C305">
        <v>100</v>
      </c>
      <c r="D305">
        <v>4897.58</v>
      </c>
    </row>
    <row r="306" spans="1:4" x14ac:dyDescent="0.35">
      <c r="A306" s="12">
        <v>45678.291666666664</v>
      </c>
      <c r="B306" t="s">
        <v>120</v>
      </c>
      <c r="C306">
        <v>139</v>
      </c>
      <c r="D306">
        <v>43481.05</v>
      </c>
    </row>
    <row r="307" spans="1:4" x14ac:dyDescent="0.35">
      <c r="A307" s="12">
        <v>45678.666666666664</v>
      </c>
      <c r="B307" t="s">
        <v>120</v>
      </c>
      <c r="C307">
        <v>200</v>
      </c>
      <c r="D307">
        <v>26581.83</v>
      </c>
    </row>
    <row r="308" spans="1:4" x14ac:dyDescent="0.35">
      <c r="A308" s="12">
        <v>45678.625</v>
      </c>
      <c r="B308" t="s">
        <v>120</v>
      </c>
      <c r="C308">
        <v>400</v>
      </c>
      <c r="D308">
        <v>35642</v>
      </c>
    </row>
    <row r="309" spans="1:4" x14ac:dyDescent="0.35">
      <c r="A309" s="12">
        <v>45678.5</v>
      </c>
      <c r="B309" t="s">
        <v>120</v>
      </c>
      <c r="C309">
        <v>400</v>
      </c>
      <c r="D309">
        <v>78811.33</v>
      </c>
    </row>
    <row r="310" spans="1:4" x14ac:dyDescent="0.35">
      <c r="A310" s="12">
        <v>45678.458333333336</v>
      </c>
      <c r="B310" t="s">
        <v>120</v>
      </c>
      <c r="C310">
        <v>300</v>
      </c>
      <c r="D310">
        <v>53011.5</v>
      </c>
    </row>
    <row r="311" spans="1:4" x14ac:dyDescent="0.35">
      <c r="A311" s="12">
        <v>45678.458333333336</v>
      </c>
      <c r="B311" t="s">
        <v>120</v>
      </c>
      <c r="C311">
        <v>150</v>
      </c>
      <c r="D311">
        <v>26505.75</v>
      </c>
    </row>
    <row r="312" spans="1:4" x14ac:dyDescent="0.35">
      <c r="A312" s="12">
        <v>45678.416666666664</v>
      </c>
      <c r="B312" t="s">
        <v>120</v>
      </c>
      <c r="C312">
        <v>200</v>
      </c>
      <c r="D312">
        <v>24867</v>
      </c>
    </row>
    <row r="313" spans="1:4" x14ac:dyDescent="0.35">
      <c r="A313" s="12">
        <v>45678.416666666664</v>
      </c>
      <c r="B313" t="s">
        <v>120</v>
      </c>
      <c r="C313">
        <v>100</v>
      </c>
      <c r="D313">
        <v>12433.5</v>
      </c>
    </row>
    <row r="314" spans="1:4" x14ac:dyDescent="0.35">
      <c r="A314" s="12">
        <v>45678.375</v>
      </c>
      <c r="B314" t="s">
        <v>120</v>
      </c>
      <c r="C314">
        <v>200</v>
      </c>
      <c r="D314">
        <v>46403.5</v>
      </c>
    </row>
    <row r="315" spans="1:4" x14ac:dyDescent="0.35">
      <c r="A315" s="12">
        <v>45678.333333333336</v>
      </c>
      <c r="B315" t="s">
        <v>120</v>
      </c>
      <c r="C315">
        <v>100</v>
      </c>
      <c r="D315">
        <v>36911.33</v>
      </c>
    </row>
    <row r="316" spans="1:4" x14ac:dyDescent="0.35">
      <c r="A316" s="12">
        <v>45677.375</v>
      </c>
      <c r="B316" t="s">
        <v>120</v>
      </c>
      <c r="C316">
        <v>74</v>
      </c>
      <c r="D316">
        <v>10730</v>
      </c>
    </row>
    <row r="317" spans="1:4" x14ac:dyDescent="0.35">
      <c r="A317" s="12">
        <v>45665.625</v>
      </c>
      <c r="B317" t="s">
        <v>120</v>
      </c>
      <c r="C317">
        <v>200</v>
      </c>
      <c r="D317">
        <v>13651.33</v>
      </c>
    </row>
    <row r="318" spans="1:4" x14ac:dyDescent="0.35">
      <c r="A318" s="12">
        <v>45677.75</v>
      </c>
      <c r="B318" t="s">
        <v>120</v>
      </c>
      <c r="C318">
        <v>200</v>
      </c>
      <c r="D318">
        <v>23209.5</v>
      </c>
    </row>
    <row r="319" spans="1:4" x14ac:dyDescent="0.35">
      <c r="A319" s="12">
        <v>45665.708333333336</v>
      </c>
      <c r="B319" t="s">
        <v>120</v>
      </c>
      <c r="C319">
        <v>300</v>
      </c>
      <c r="D319">
        <v>22400.75</v>
      </c>
    </row>
    <row r="320" spans="1:4" x14ac:dyDescent="0.35">
      <c r="A320" s="12">
        <v>45666.416666666664</v>
      </c>
      <c r="B320" t="s">
        <v>120</v>
      </c>
      <c r="C320">
        <v>200</v>
      </c>
      <c r="D320">
        <v>12000</v>
      </c>
    </row>
    <row r="321" spans="1:4" x14ac:dyDescent="0.35">
      <c r="A321" s="12">
        <v>45671.375</v>
      </c>
      <c r="B321" t="s">
        <v>120</v>
      </c>
      <c r="C321">
        <v>150</v>
      </c>
      <c r="D321">
        <v>7500</v>
      </c>
    </row>
    <row r="322" spans="1:4" x14ac:dyDescent="0.35">
      <c r="A322" s="12">
        <v>45666.333333333336</v>
      </c>
      <c r="B322" t="s">
        <v>120</v>
      </c>
      <c r="C322">
        <v>200</v>
      </c>
      <c r="D322">
        <v>9184</v>
      </c>
    </row>
    <row r="323" spans="1:4" x14ac:dyDescent="0.35">
      <c r="A323" s="12">
        <v>45666.375</v>
      </c>
      <c r="B323" t="s">
        <v>120</v>
      </c>
      <c r="C323">
        <v>300</v>
      </c>
      <c r="D323">
        <v>9045</v>
      </c>
    </row>
    <row r="324" spans="1:4" x14ac:dyDescent="0.35">
      <c r="A324" s="12">
        <v>45664.333333333336</v>
      </c>
      <c r="B324" t="s">
        <v>120</v>
      </c>
      <c r="C324">
        <v>100</v>
      </c>
      <c r="D324">
        <v>4507.17</v>
      </c>
    </row>
    <row r="325" spans="1:4" x14ac:dyDescent="0.35">
      <c r="A325" s="12">
        <v>45666.666666666664</v>
      </c>
      <c r="B325" t="s">
        <v>120</v>
      </c>
      <c r="C325">
        <v>200</v>
      </c>
      <c r="D325">
        <v>14396.67</v>
      </c>
    </row>
    <row r="326" spans="1:4" x14ac:dyDescent="0.35">
      <c r="A326" s="12">
        <v>45666.708333333336</v>
      </c>
      <c r="B326" t="s">
        <v>120</v>
      </c>
      <c r="C326">
        <v>200</v>
      </c>
      <c r="D326">
        <v>12130.5</v>
      </c>
    </row>
    <row r="327" spans="1:4" x14ac:dyDescent="0.35">
      <c r="A327" s="12">
        <v>45666.708333333336</v>
      </c>
      <c r="B327" t="s">
        <v>120</v>
      </c>
      <c r="C327">
        <v>200</v>
      </c>
      <c r="D327">
        <v>12130.5</v>
      </c>
    </row>
    <row r="328" spans="1:4" x14ac:dyDescent="0.35">
      <c r="A328" s="12">
        <v>45666.625</v>
      </c>
      <c r="B328" t="s">
        <v>120</v>
      </c>
      <c r="C328">
        <v>200</v>
      </c>
      <c r="D328">
        <v>18302</v>
      </c>
    </row>
    <row r="329" spans="1:4" x14ac:dyDescent="0.35">
      <c r="A329" s="12">
        <v>45679.416666666664</v>
      </c>
      <c r="B329" t="s">
        <v>120</v>
      </c>
      <c r="C329">
        <v>25</v>
      </c>
      <c r="D329">
        <v>1112</v>
      </c>
    </row>
    <row r="330" spans="1:4" x14ac:dyDescent="0.35">
      <c r="A330" s="12">
        <v>45679.5</v>
      </c>
      <c r="B330" t="s">
        <v>120</v>
      </c>
      <c r="C330">
        <v>100</v>
      </c>
      <c r="D330">
        <v>4272.42</v>
      </c>
    </row>
    <row r="331" spans="1:4" x14ac:dyDescent="0.35">
      <c r="A331" s="12">
        <v>45679.458333333336</v>
      </c>
      <c r="B331" t="s">
        <v>120</v>
      </c>
      <c r="C331">
        <v>100</v>
      </c>
      <c r="D331">
        <v>5212.67</v>
      </c>
    </row>
    <row r="332" spans="1:4" x14ac:dyDescent="0.35">
      <c r="A332" s="12">
        <v>45679.416666666664</v>
      </c>
      <c r="B332" t="s">
        <v>120</v>
      </c>
      <c r="C332">
        <v>100</v>
      </c>
      <c r="D332">
        <v>4448</v>
      </c>
    </row>
    <row r="333" spans="1:4" x14ac:dyDescent="0.35">
      <c r="A333" s="12">
        <v>45679.708333333336</v>
      </c>
      <c r="B333" t="s">
        <v>120</v>
      </c>
      <c r="C333">
        <v>100</v>
      </c>
      <c r="D333">
        <v>16701.830000000002</v>
      </c>
    </row>
    <row r="334" spans="1:4" x14ac:dyDescent="0.35">
      <c r="A334" s="12">
        <v>45677.708333333336</v>
      </c>
      <c r="B334" t="s">
        <v>120</v>
      </c>
      <c r="C334">
        <v>100</v>
      </c>
      <c r="D334">
        <v>23423.919999999998</v>
      </c>
    </row>
    <row r="335" spans="1:4" x14ac:dyDescent="0.35">
      <c r="A335" s="12">
        <v>45677.708333333336</v>
      </c>
      <c r="B335" t="s">
        <v>120</v>
      </c>
      <c r="C335">
        <v>100</v>
      </c>
      <c r="D335">
        <v>23423.919999999998</v>
      </c>
    </row>
    <row r="336" spans="1:4" x14ac:dyDescent="0.35">
      <c r="A336" s="12">
        <v>45678.75</v>
      </c>
      <c r="B336" t="s">
        <v>120</v>
      </c>
      <c r="C336">
        <v>200</v>
      </c>
      <c r="D336">
        <v>77600.17</v>
      </c>
    </row>
    <row r="337" spans="1:4" x14ac:dyDescent="0.35">
      <c r="A337" s="12">
        <v>45708.666666666664</v>
      </c>
      <c r="B337" t="s">
        <v>120</v>
      </c>
      <c r="C337">
        <v>138</v>
      </c>
      <c r="D337">
        <v>6896.09</v>
      </c>
    </row>
    <row r="338" spans="1:4" x14ac:dyDescent="0.35">
      <c r="A338" s="12">
        <v>45707.541666666664</v>
      </c>
      <c r="B338" t="s">
        <v>120</v>
      </c>
      <c r="C338">
        <v>200</v>
      </c>
      <c r="D338">
        <v>13571.5</v>
      </c>
    </row>
    <row r="339" spans="1:4" x14ac:dyDescent="0.35">
      <c r="A339" s="12">
        <v>45707.708333333336</v>
      </c>
      <c r="B339" t="s">
        <v>120</v>
      </c>
      <c r="C339">
        <v>200</v>
      </c>
      <c r="D339">
        <v>14634.5</v>
      </c>
    </row>
    <row r="340" spans="1:4" x14ac:dyDescent="0.35">
      <c r="A340" s="12">
        <v>45707.708333333336</v>
      </c>
      <c r="B340" t="s">
        <v>120</v>
      </c>
      <c r="C340">
        <v>50</v>
      </c>
      <c r="D340">
        <v>3658.63</v>
      </c>
    </row>
    <row r="341" spans="1:4" x14ac:dyDescent="0.35">
      <c r="A341" s="12">
        <v>45707.666666666664</v>
      </c>
      <c r="B341" t="s">
        <v>120</v>
      </c>
      <c r="C341">
        <v>250</v>
      </c>
      <c r="D341">
        <v>18057.29</v>
      </c>
    </row>
    <row r="342" spans="1:4" x14ac:dyDescent="0.35">
      <c r="A342" s="12">
        <v>45707.625</v>
      </c>
      <c r="B342" t="s">
        <v>120</v>
      </c>
      <c r="C342">
        <v>200</v>
      </c>
      <c r="D342">
        <v>14089</v>
      </c>
    </row>
    <row r="343" spans="1:4" x14ac:dyDescent="0.35">
      <c r="A343" s="12">
        <v>45707.583333333336</v>
      </c>
      <c r="B343" t="s">
        <v>120</v>
      </c>
      <c r="C343">
        <v>100</v>
      </c>
      <c r="D343">
        <v>6337.42</v>
      </c>
    </row>
    <row r="344" spans="1:4" x14ac:dyDescent="0.35">
      <c r="A344" s="12">
        <v>45708.708333333336</v>
      </c>
      <c r="B344" t="s">
        <v>120</v>
      </c>
      <c r="C344">
        <v>350</v>
      </c>
      <c r="D344">
        <v>21609.29</v>
      </c>
    </row>
    <row r="345" spans="1:4" x14ac:dyDescent="0.35">
      <c r="A345" s="12">
        <v>45708.666666666664</v>
      </c>
      <c r="B345" t="s">
        <v>120</v>
      </c>
      <c r="C345">
        <v>300</v>
      </c>
      <c r="D345">
        <v>14991.5</v>
      </c>
    </row>
    <row r="346" spans="1:4" x14ac:dyDescent="0.35">
      <c r="A346" s="12">
        <v>45708.625</v>
      </c>
      <c r="B346" t="s">
        <v>120</v>
      </c>
      <c r="C346">
        <v>282</v>
      </c>
      <c r="D346">
        <v>14829.44</v>
      </c>
    </row>
    <row r="347" spans="1:4" x14ac:dyDescent="0.35">
      <c r="A347" s="12">
        <v>45708.583333333336</v>
      </c>
      <c r="B347" t="s">
        <v>120</v>
      </c>
      <c r="C347">
        <v>450</v>
      </c>
      <c r="D347">
        <v>24546.38</v>
      </c>
    </row>
    <row r="348" spans="1:4" x14ac:dyDescent="0.35">
      <c r="A348" s="12">
        <v>45708.541666666664</v>
      </c>
      <c r="B348" t="s">
        <v>120</v>
      </c>
      <c r="C348">
        <v>450</v>
      </c>
      <c r="D348">
        <v>25166.25</v>
      </c>
    </row>
    <row r="349" spans="1:4" x14ac:dyDescent="0.35">
      <c r="A349" s="12">
        <v>45708.5</v>
      </c>
      <c r="B349" t="s">
        <v>120</v>
      </c>
      <c r="C349">
        <v>350</v>
      </c>
      <c r="D349">
        <v>22824.67</v>
      </c>
    </row>
    <row r="350" spans="1:4" x14ac:dyDescent="0.35">
      <c r="A350" s="12">
        <v>45709.333333333336</v>
      </c>
      <c r="B350" t="s">
        <v>121</v>
      </c>
      <c r="C350">
        <v>350</v>
      </c>
      <c r="D350">
        <v>29917.71</v>
      </c>
    </row>
    <row r="351" spans="1:4" x14ac:dyDescent="0.35">
      <c r="A351" s="12">
        <v>45709.375</v>
      </c>
      <c r="B351" t="s">
        <v>121</v>
      </c>
      <c r="C351">
        <v>320</v>
      </c>
      <c r="D351">
        <v>20194.669999999998</v>
      </c>
    </row>
    <row r="352" spans="1:4" x14ac:dyDescent="0.35">
      <c r="A352" s="12">
        <v>45707.541666666664</v>
      </c>
      <c r="B352" t="s">
        <v>120</v>
      </c>
      <c r="C352">
        <v>200</v>
      </c>
      <c r="D352">
        <v>15016.83</v>
      </c>
    </row>
    <row r="353" spans="1:4" x14ac:dyDescent="0.35">
      <c r="A353" s="12">
        <v>45707.583333333336</v>
      </c>
      <c r="B353" t="s">
        <v>120</v>
      </c>
      <c r="C353">
        <v>300</v>
      </c>
      <c r="D353">
        <v>21124.25</v>
      </c>
    </row>
    <row r="354" spans="1:4" x14ac:dyDescent="0.35">
      <c r="A354" s="12">
        <v>45707.583333333336</v>
      </c>
      <c r="B354" t="s">
        <v>120</v>
      </c>
      <c r="C354">
        <v>200</v>
      </c>
      <c r="D354">
        <v>14082.83</v>
      </c>
    </row>
    <row r="355" spans="1:4" x14ac:dyDescent="0.35">
      <c r="A355" s="12">
        <v>45707.625</v>
      </c>
      <c r="B355" t="s">
        <v>120</v>
      </c>
      <c r="C355">
        <v>200</v>
      </c>
      <c r="D355">
        <v>16170.83</v>
      </c>
    </row>
    <row r="356" spans="1:4" x14ac:dyDescent="0.35">
      <c r="A356" s="12">
        <v>45707.625</v>
      </c>
      <c r="B356" t="s">
        <v>120</v>
      </c>
      <c r="C356">
        <v>200</v>
      </c>
      <c r="D356">
        <v>16170.83</v>
      </c>
    </row>
    <row r="357" spans="1:4" x14ac:dyDescent="0.35">
      <c r="A357" s="12">
        <v>45707.666666666664</v>
      </c>
      <c r="B357" t="s">
        <v>120</v>
      </c>
      <c r="C357">
        <v>250</v>
      </c>
      <c r="D357">
        <v>19527.5</v>
      </c>
    </row>
    <row r="358" spans="1:4" x14ac:dyDescent="0.35">
      <c r="A358" s="12">
        <v>45707.666666666664</v>
      </c>
      <c r="B358" t="s">
        <v>120</v>
      </c>
      <c r="C358">
        <v>200</v>
      </c>
      <c r="D358">
        <v>15622</v>
      </c>
    </row>
    <row r="359" spans="1:4" x14ac:dyDescent="0.35">
      <c r="A359" s="12">
        <v>45707.5</v>
      </c>
      <c r="B359" t="s">
        <v>120</v>
      </c>
      <c r="C359">
        <v>300</v>
      </c>
      <c r="D359">
        <v>28442.25</v>
      </c>
    </row>
    <row r="360" spans="1:4" x14ac:dyDescent="0.35">
      <c r="A360" s="12">
        <v>45707.75</v>
      </c>
      <c r="B360" t="s">
        <v>120</v>
      </c>
      <c r="C360">
        <v>200</v>
      </c>
      <c r="D360">
        <v>22702.17</v>
      </c>
    </row>
    <row r="361" spans="1:4" x14ac:dyDescent="0.35">
      <c r="A361" s="12">
        <v>45707.5</v>
      </c>
      <c r="B361" t="s">
        <v>120</v>
      </c>
      <c r="C361">
        <v>150</v>
      </c>
      <c r="D361">
        <v>10868.75</v>
      </c>
    </row>
    <row r="362" spans="1:4" x14ac:dyDescent="0.35">
      <c r="A362" s="12">
        <v>45707.375</v>
      </c>
      <c r="B362" t="s">
        <v>120</v>
      </c>
      <c r="C362">
        <v>200</v>
      </c>
      <c r="D362">
        <v>15385.83</v>
      </c>
    </row>
    <row r="363" spans="1:4" x14ac:dyDescent="0.35">
      <c r="A363" s="12">
        <v>45707.416666666664</v>
      </c>
      <c r="B363" t="s">
        <v>120</v>
      </c>
      <c r="C363">
        <v>100</v>
      </c>
      <c r="D363">
        <v>11331.58</v>
      </c>
    </row>
    <row r="364" spans="1:4" x14ac:dyDescent="0.35">
      <c r="A364" s="12">
        <v>45707.458333333336</v>
      </c>
      <c r="B364" t="s">
        <v>120</v>
      </c>
      <c r="C364">
        <v>100</v>
      </c>
      <c r="D364">
        <v>10003.42</v>
      </c>
    </row>
    <row r="365" spans="1:4" x14ac:dyDescent="0.35">
      <c r="A365" s="12">
        <v>45707.458333333336</v>
      </c>
      <c r="B365" t="s">
        <v>120</v>
      </c>
      <c r="C365">
        <v>250</v>
      </c>
      <c r="D365">
        <v>25008.54</v>
      </c>
    </row>
    <row r="366" spans="1:4" x14ac:dyDescent="0.35">
      <c r="A366" s="12">
        <v>45707.5</v>
      </c>
      <c r="B366" t="s">
        <v>120</v>
      </c>
      <c r="C366">
        <v>50</v>
      </c>
      <c r="D366">
        <v>4000</v>
      </c>
    </row>
    <row r="367" spans="1:4" x14ac:dyDescent="0.35">
      <c r="A367" s="12">
        <v>45707.375</v>
      </c>
      <c r="B367" t="s">
        <v>120</v>
      </c>
      <c r="C367">
        <v>200</v>
      </c>
      <c r="D367">
        <v>18371.330000000002</v>
      </c>
    </row>
    <row r="368" spans="1:4" x14ac:dyDescent="0.35">
      <c r="A368" s="12">
        <v>45707.458333333336</v>
      </c>
      <c r="B368" t="s">
        <v>120</v>
      </c>
      <c r="C368">
        <v>100</v>
      </c>
      <c r="D368">
        <v>10964.67</v>
      </c>
    </row>
    <row r="369" spans="1:4" x14ac:dyDescent="0.35">
      <c r="A369" s="12">
        <v>45708.583333333336</v>
      </c>
      <c r="B369" t="s">
        <v>120</v>
      </c>
      <c r="C369">
        <v>100</v>
      </c>
      <c r="D369">
        <v>6500</v>
      </c>
    </row>
    <row r="370" spans="1:4" x14ac:dyDescent="0.35">
      <c r="A370" s="12">
        <v>45707.416666666664</v>
      </c>
      <c r="B370" t="s">
        <v>120</v>
      </c>
      <c r="C370">
        <v>200</v>
      </c>
      <c r="D370">
        <v>17981.169999999998</v>
      </c>
    </row>
    <row r="371" spans="1:4" x14ac:dyDescent="0.35">
      <c r="A371" s="12">
        <v>45708.708333333336</v>
      </c>
      <c r="B371" t="s">
        <v>120</v>
      </c>
      <c r="C371">
        <v>300</v>
      </c>
      <c r="D371">
        <v>29769.25</v>
      </c>
    </row>
    <row r="372" spans="1:4" x14ac:dyDescent="0.35">
      <c r="A372" s="12">
        <v>45708.708333333336</v>
      </c>
      <c r="B372" t="s">
        <v>120</v>
      </c>
      <c r="C372">
        <v>50</v>
      </c>
      <c r="D372">
        <v>4961.54</v>
      </c>
    </row>
    <row r="373" spans="1:4" x14ac:dyDescent="0.35">
      <c r="A373" s="12">
        <v>45708.75</v>
      </c>
      <c r="B373" t="s">
        <v>120</v>
      </c>
      <c r="C373">
        <v>300</v>
      </c>
      <c r="D373">
        <v>35658.5</v>
      </c>
    </row>
    <row r="374" spans="1:4" x14ac:dyDescent="0.35">
      <c r="A374" s="12">
        <v>45708.75</v>
      </c>
      <c r="B374" t="s">
        <v>120</v>
      </c>
      <c r="C374">
        <v>350</v>
      </c>
      <c r="D374">
        <v>41601.58</v>
      </c>
    </row>
    <row r="375" spans="1:4" x14ac:dyDescent="0.35">
      <c r="A375" s="12">
        <v>45708.75</v>
      </c>
      <c r="B375" t="s">
        <v>120</v>
      </c>
      <c r="C375">
        <v>274</v>
      </c>
      <c r="D375">
        <v>31501.03</v>
      </c>
    </row>
    <row r="376" spans="1:4" x14ac:dyDescent="0.35">
      <c r="A376" s="12">
        <v>45707.75</v>
      </c>
      <c r="B376" t="s">
        <v>120</v>
      </c>
      <c r="C376">
        <v>300</v>
      </c>
      <c r="D376">
        <v>129912.5</v>
      </c>
    </row>
    <row r="377" spans="1:4" x14ac:dyDescent="0.35">
      <c r="A377" s="12">
        <v>45708.458333333336</v>
      </c>
      <c r="B377" t="s">
        <v>120</v>
      </c>
      <c r="C377">
        <v>350</v>
      </c>
      <c r="D377">
        <v>22769.25</v>
      </c>
    </row>
    <row r="378" spans="1:4" x14ac:dyDescent="0.35">
      <c r="A378" s="12">
        <v>45708.416666666664</v>
      </c>
      <c r="B378" t="s">
        <v>120</v>
      </c>
      <c r="C378">
        <v>200</v>
      </c>
      <c r="D378">
        <v>15449.33</v>
      </c>
    </row>
    <row r="379" spans="1:4" x14ac:dyDescent="0.35">
      <c r="A379" s="12">
        <v>45705.708333333336</v>
      </c>
      <c r="B379" t="s">
        <v>120</v>
      </c>
      <c r="C379">
        <v>100</v>
      </c>
      <c r="D379">
        <v>5500</v>
      </c>
    </row>
    <row r="380" spans="1:4" x14ac:dyDescent="0.35">
      <c r="A380" s="12">
        <v>45705.333333333336</v>
      </c>
      <c r="B380" t="s">
        <v>120</v>
      </c>
      <c r="C380">
        <v>100</v>
      </c>
      <c r="D380">
        <v>3964.33</v>
      </c>
    </row>
    <row r="381" spans="1:4" x14ac:dyDescent="0.35">
      <c r="A381" s="12">
        <v>45708.625</v>
      </c>
      <c r="B381" t="s">
        <v>120</v>
      </c>
      <c r="C381">
        <v>100</v>
      </c>
      <c r="D381">
        <v>6500</v>
      </c>
    </row>
    <row r="382" spans="1:4" x14ac:dyDescent="0.35">
      <c r="A382" s="12">
        <v>45708.5</v>
      </c>
      <c r="B382" t="s">
        <v>120</v>
      </c>
      <c r="C382">
        <v>350</v>
      </c>
      <c r="D382">
        <v>27304.959999999999</v>
      </c>
    </row>
    <row r="383" spans="1:4" x14ac:dyDescent="0.35">
      <c r="A383" s="12">
        <v>45708.541666666664</v>
      </c>
      <c r="B383" t="s">
        <v>120</v>
      </c>
      <c r="C383">
        <v>450</v>
      </c>
      <c r="D383">
        <v>38982</v>
      </c>
    </row>
    <row r="384" spans="1:4" x14ac:dyDescent="0.35">
      <c r="A384" s="12">
        <v>45708.583333333336</v>
      </c>
      <c r="B384" t="s">
        <v>120</v>
      </c>
      <c r="C384">
        <v>450</v>
      </c>
      <c r="D384">
        <v>36498</v>
      </c>
    </row>
    <row r="385" spans="1:4" x14ac:dyDescent="0.35">
      <c r="A385" s="12">
        <v>45708.625</v>
      </c>
      <c r="B385" t="s">
        <v>120</v>
      </c>
      <c r="C385">
        <v>500</v>
      </c>
      <c r="D385">
        <v>37482.92</v>
      </c>
    </row>
    <row r="386" spans="1:4" x14ac:dyDescent="0.35">
      <c r="A386" s="12">
        <v>45708.625</v>
      </c>
      <c r="B386" t="s">
        <v>120</v>
      </c>
      <c r="C386">
        <v>150</v>
      </c>
      <c r="D386">
        <v>11244.88</v>
      </c>
    </row>
    <row r="387" spans="1:4" x14ac:dyDescent="0.35">
      <c r="A387" s="12">
        <v>45708.625</v>
      </c>
      <c r="B387" t="s">
        <v>120</v>
      </c>
      <c r="C387">
        <v>37</v>
      </c>
      <c r="D387">
        <v>2821.87</v>
      </c>
    </row>
    <row r="388" spans="1:4" x14ac:dyDescent="0.35">
      <c r="A388" s="12">
        <v>45708.416666666664</v>
      </c>
      <c r="B388" t="s">
        <v>120</v>
      </c>
      <c r="C388">
        <v>375</v>
      </c>
      <c r="D388">
        <v>23837.81</v>
      </c>
    </row>
    <row r="389" spans="1:4" x14ac:dyDescent="0.35">
      <c r="A389" s="12">
        <v>45705.375</v>
      </c>
      <c r="B389" t="s">
        <v>120</v>
      </c>
      <c r="C389">
        <v>100</v>
      </c>
      <c r="D389">
        <v>3179.5</v>
      </c>
    </row>
    <row r="390" spans="1:4" x14ac:dyDescent="0.35">
      <c r="A390" s="12">
        <v>45708.375</v>
      </c>
      <c r="B390" t="s">
        <v>120</v>
      </c>
      <c r="C390">
        <v>400</v>
      </c>
      <c r="D390">
        <v>33431.33</v>
      </c>
    </row>
    <row r="391" spans="1:4" x14ac:dyDescent="0.35">
      <c r="A391" s="12">
        <v>45708.458333333336</v>
      </c>
      <c r="B391" t="s">
        <v>120</v>
      </c>
      <c r="C391">
        <v>350</v>
      </c>
      <c r="D391">
        <v>26908.58</v>
      </c>
    </row>
    <row r="392" spans="1:4" x14ac:dyDescent="0.35">
      <c r="A392" s="12">
        <v>45708.666666666664</v>
      </c>
      <c r="B392" t="s">
        <v>120</v>
      </c>
      <c r="C392">
        <v>300</v>
      </c>
      <c r="D392">
        <v>24358.25</v>
      </c>
    </row>
    <row r="393" spans="1:4" x14ac:dyDescent="0.35">
      <c r="A393" s="12">
        <v>45708.666666666664</v>
      </c>
      <c r="B393" t="s">
        <v>120</v>
      </c>
      <c r="C393">
        <v>150</v>
      </c>
      <c r="D393">
        <v>12179.13</v>
      </c>
    </row>
    <row r="394" spans="1:4" x14ac:dyDescent="0.35">
      <c r="A394" s="12">
        <v>45708.666666666664</v>
      </c>
      <c r="B394" t="s">
        <v>120</v>
      </c>
      <c r="C394">
        <v>50</v>
      </c>
      <c r="D394">
        <v>4059.71</v>
      </c>
    </row>
    <row r="395" spans="1:4" x14ac:dyDescent="0.35">
      <c r="A395" s="12">
        <v>45706.375</v>
      </c>
      <c r="B395" t="s">
        <v>120</v>
      </c>
      <c r="C395">
        <v>50</v>
      </c>
      <c r="D395">
        <v>2827.88</v>
      </c>
    </row>
    <row r="396" spans="1:4" x14ac:dyDescent="0.35">
      <c r="A396" s="12">
        <v>45706.708333333336</v>
      </c>
      <c r="B396" t="s">
        <v>120</v>
      </c>
      <c r="C396">
        <v>150</v>
      </c>
      <c r="D396">
        <v>8521.6299999999992</v>
      </c>
    </row>
    <row r="397" spans="1:4" x14ac:dyDescent="0.35">
      <c r="A397" s="12">
        <v>45706.708333333336</v>
      </c>
      <c r="B397" t="s">
        <v>120</v>
      </c>
      <c r="C397">
        <v>50</v>
      </c>
      <c r="D397">
        <v>2840.54</v>
      </c>
    </row>
    <row r="398" spans="1:4" x14ac:dyDescent="0.35">
      <c r="A398" s="12">
        <v>45707.416666666664</v>
      </c>
      <c r="B398" t="s">
        <v>120</v>
      </c>
      <c r="C398">
        <v>150</v>
      </c>
      <c r="D398">
        <v>13800</v>
      </c>
    </row>
    <row r="399" spans="1:4" x14ac:dyDescent="0.35">
      <c r="A399" s="12">
        <v>45707.5</v>
      </c>
      <c r="B399" t="s">
        <v>120</v>
      </c>
      <c r="C399">
        <v>50</v>
      </c>
      <c r="D399">
        <v>4000</v>
      </c>
    </row>
    <row r="400" spans="1:4" x14ac:dyDescent="0.35">
      <c r="A400" s="12">
        <v>45706.333333333336</v>
      </c>
      <c r="B400" t="s">
        <v>120</v>
      </c>
      <c r="C400">
        <v>100</v>
      </c>
      <c r="D400">
        <v>5793.58</v>
      </c>
    </row>
    <row r="401" spans="1:4" x14ac:dyDescent="0.35">
      <c r="A401" s="12">
        <v>45706.708333333336</v>
      </c>
      <c r="B401" t="s">
        <v>120</v>
      </c>
      <c r="C401">
        <v>150</v>
      </c>
      <c r="D401">
        <v>9099.6299999999992</v>
      </c>
    </row>
    <row r="402" spans="1:4" x14ac:dyDescent="0.35">
      <c r="A402" s="12">
        <v>45706.708333333336</v>
      </c>
      <c r="B402" t="s">
        <v>120</v>
      </c>
      <c r="C402">
        <v>50</v>
      </c>
      <c r="D402">
        <v>3033.21</v>
      </c>
    </row>
    <row r="403" spans="1:4" x14ac:dyDescent="0.35">
      <c r="A403" s="12">
        <v>45707.541666666664</v>
      </c>
      <c r="B403" t="s">
        <v>120</v>
      </c>
      <c r="C403">
        <v>100</v>
      </c>
      <c r="D403">
        <v>9000</v>
      </c>
    </row>
    <row r="404" spans="1:4" x14ac:dyDescent="0.35">
      <c r="A404" s="12">
        <v>45707.583333333336</v>
      </c>
      <c r="B404" t="s">
        <v>120</v>
      </c>
      <c r="C404">
        <v>100</v>
      </c>
      <c r="D404">
        <v>9000</v>
      </c>
    </row>
    <row r="405" spans="1:4" x14ac:dyDescent="0.35">
      <c r="A405" s="12">
        <v>45707.666666666664</v>
      </c>
      <c r="B405" t="s">
        <v>120</v>
      </c>
      <c r="C405">
        <v>100</v>
      </c>
      <c r="D405">
        <v>9000</v>
      </c>
    </row>
    <row r="406" spans="1:4" x14ac:dyDescent="0.35">
      <c r="A406" s="12">
        <v>45707.708333333336</v>
      </c>
      <c r="B406" t="s">
        <v>120</v>
      </c>
      <c r="C406">
        <v>100</v>
      </c>
      <c r="D406">
        <v>9000</v>
      </c>
    </row>
    <row r="407" spans="1:4" x14ac:dyDescent="0.35">
      <c r="A407" s="12">
        <v>45707.625</v>
      </c>
      <c r="B407" t="s">
        <v>120</v>
      </c>
      <c r="C407">
        <v>100</v>
      </c>
      <c r="D407">
        <v>9000</v>
      </c>
    </row>
    <row r="408" spans="1:4" x14ac:dyDescent="0.35">
      <c r="A408" s="12">
        <v>45707.75</v>
      </c>
      <c r="B408" t="s">
        <v>120</v>
      </c>
      <c r="C408">
        <v>100</v>
      </c>
      <c r="D408">
        <v>9000</v>
      </c>
    </row>
    <row r="409" spans="1:4" x14ac:dyDescent="0.35">
      <c r="A409" s="12">
        <v>45707.541666666664</v>
      </c>
      <c r="B409" t="s">
        <v>120</v>
      </c>
      <c r="C409">
        <v>200</v>
      </c>
      <c r="D409">
        <v>17000</v>
      </c>
    </row>
    <row r="410" spans="1:4" x14ac:dyDescent="0.35">
      <c r="A410" s="12">
        <v>45708.708333333336</v>
      </c>
      <c r="B410" t="s">
        <v>120</v>
      </c>
      <c r="C410">
        <v>50</v>
      </c>
      <c r="D410">
        <v>5000</v>
      </c>
    </row>
    <row r="411" spans="1:4" x14ac:dyDescent="0.35">
      <c r="A411" s="12">
        <v>45707.708333333336</v>
      </c>
      <c r="B411" t="s">
        <v>120</v>
      </c>
      <c r="C411">
        <v>250</v>
      </c>
      <c r="D411">
        <v>18988.13</v>
      </c>
    </row>
    <row r="412" spans="1:4" x14ac:dyDescent="0.35">
      <c r="A412" s="12">
        <v>45707.708333333336</v>
      </c>
      <c r="B412" t="s">
        <v>120</v>
      </c>
      <c r="C412">
        <v>200</v>
      </c>
      <c r="D412">
        <v>15190.5</v>
      </c>
    </row>
    <row r="413" spans="1:4" x14ac:dyDescent="0.35">
      <c r="A413" s="12">
        <v>45707.708333333336</v>
      </c>
      <c r="B413" t="s">
        <v>120</v>
      </c>
      <c r="C413">
        <v>100</v>
      </c>
      <c r="D413">
        <v>7595.25</v>
      </c>
    </row>
    <row r="414" spans="1:4" x14ac:dyDescent="0.35">
      <c r="A414" s="12">
        <v>45708.666666666664</v>
      </c>
      <c r="B414" t="s">
        <v>120</v>
      </c>
      <c r="C414">
        <v>200</v>
      </c>
      <c r="D414">
        <v>16000</v>
      </c>
    </row>
    <row r="415" spans="1:4" x14ac:dyDescent="0.35">
      <c r="A415" s="12">
        <v>45707.375</v>
      </c>
      <c r="B415" t="s">
        <v>120</v>
      </c>
      <c r="C415">
        <v>50</v>
      </c>
      <c r="D415">
        <v>5250</v>
      </c>
    </row>
    <row r="416" spans="1:4" x14ac:dyDescent="0.35">
      <c r="A416" s="12">
        <v>45708.375</v>
      </c>
      <c r="B416" t="s">
        <v>120</v>
      </c>
      <c r="C416">
        <v>200</v>
      </c>
      <c r="D416">
        <v>14720.17</v>
      </c>
    </row>
    <row r="417" spans="1:4" x14ac:dyDescent="0.35">
      <c r="A417" s="12">
        <v>45708.375</v>
      </c>
      <c r="B417" t="s">
        <v>120</v>
      </c>
      <c r="C417">
        <v>100</v>
      </c>
      <c r="D417">
        <v>7360.08</v>
      </c>
    </row>
    <row r="418" spans="1:4" x14ac:dyDescent="0.35">
      <c r="A418" s="12">
        <v>44918.916666666664</v>
      </c>
      <c r="B418" t="s">
        <v>121</v>
      </c>
      <c r="C418">
        <v>134</v>
      </c>
      <c r="D418">
        <v>131453.67000000001</v>
      </c>
    </row>
    <row r="419" spans="1:4" x14ac:dyDescent="0.35">
      <c r="A419" s="12">
        <v>44918.958333333336</v>
      </c>
      <c r="B419" t="s">
        <v>121</v>
      </c>
      <c r="C419">
        <v>260</v>
      </c>
      <c r="D419">
        <v>180302.2</v>
      </c>
    </row>
    <row r="420" spans="1:4" x14ac:dyDescent="0.35">
      <c r="A420" s="12">
        <v>44919.166666666664</v>
      </c>
      <c r="B420" t="s">
        <v>121</v>
      </c>
      <c r="C420">
        <v>200</v>
      </c>
      <c r="D420">
        <v>164643</v>
      </c>
    </row>
    <row r="421" spans="1:4" x14ac:dyDescent="0.35">
      <c r="A421" s="13">
        <v>44919</v>
      </c>
      <c r="B421" t="s">
        <v>121</v>
      </c>
      <c r="C421">
        <v>250</v>
      </c>
      <c r="D421">
        <v>130350.83</v>
      </c>
    </row>
    <row r="422" spans="1:4" x14ac:dyDescent="0.35">
      <c r="A422" s="12">
        <v>44919.291666666664</v>
      </c>
      <c r="B422" t="s">
        <v>121</v>
      </c>
      <c r="C422">
        <v>113</v>
      </c>
      <c r="D422">
        <v>92817.88</v>
      </c>
    </row>
    <row r="423" spans="1:4" x14ac:dyDescent="0.35">
      <c r="A423" s="12">
        <v>44919.041666666664</v>
      </c>
      <c r="B423" t="s">
        <v>121</v>
      </c>
      <c r="C423">
        <v>250</v>
      </c>
      <c r="D423">
        <v>189412.92</v>
      </c>
    </row>
    <row r="424" spans="1:4" x14ac:dyDescent="0.35">
      <c r="A424" s="12">
        <v>44918.5</v>
      </c>
      <c r="B424" t="s">
        <v>120</v>
      </c>
      <c r="C424">
        <v>243</v>
      </c>
      <c r="D424">
        <v>26393.931</v>
      </c>
    </row>
    <row r="425" spans="1:4" x14ac:dyDescent="0.35">
      <c r="A425" s="12">
        <v>44918.458333333336</v>
      </c>
      <c r="B425" t="s">
        <v>120</v>
      </c>
      <c r="C425">
        <v>218</v>
      </c>
      <c r="D425">
        <v>30889.946</v>
      </c>
    </row>
    <row r="426" spans="1:4" x14ac:dyDescent="0.35">
      <c r="A426" s="12">
        <v>44918.541666666664</v>
      </c>
      <c r="B426" t="s">
        <v>120</v>
      </c>
      <c r="C426">
        <v>122</v>
      </c>
      <c r="D426">
        <v>18480.194</v>
      </c>
    </row>
    <row r="427" spans="1:4" x14ac:dyDescent="0.35">
      <c r="A427" s="12">
        <v>44919.125</v>
      </c>
      <c r="B427" t="s">
        <v>121</v>
      </c>
      <c r="C427">
        <v>250</v>
      </c>
      <c r="D427">
        <v>778373.54</v>
      </c>
    </row>
    <row r="428" spans="1:4" x14ac:dyDescent="0.35">
      <c r="A428" s="12">
        <v>44918.458333333336</v>
      </c>
      <c r="B428" t="s">
        <v>121</v>
      </c>
      <c r="C428">
        <v>100</v>
      </c>
      <c r="D428">
        <v>20020.419999999998</v>
      </c>
    </row>
    <row r="429" spans="1:4" x14ac:dyDescent="0.35">
      <c r="A429" s="12">
        <v>44919.083333333336</v>
      </c>
      <c r="B429" t="s">
        <v>121</v>
      </c>
      <c r="C429">
        <v>188</v>
      </c>
      <c r="D429">
        <v>586014.57999999996</v>
      </c>
    </row>
    <row r="430" spans="1:4" x14ac:dyDescent="0.35">
      <c r="A430" s="12">
        <v>44919.041666666664</v>
      </c>
      <c r="B430" t="s">
        <v>121</v>
      </c>
      <c r="C430">
        <v>150</v>
      </c>
      <c r="D430">
        <v>211292.88</v>
      </c>
    </row>
    <row r="431" spans="1:4" x14ac:dyDescent="0.35">
      <c r="A431" s="13">
        <v>44919</v>
      </c>
      <c r="B431" t="s">
        <v>121</v>
      </c>
      <c r="C431">
        <v>250</v>
      </c>
      <c r="D431">
        <v>456010.42</v>
      </c>
    </row>
    <row r="432" spans="1:4" x14ac:dyDescent="0.35">
      <c r="A432" s="12">
        <v>44918.458333333336</v>
      </c>
      <c r="B432" t="s">
        <v>121</v>
      </c>
      <c r="C432">
        <v>75</v>
      </c>
      <c r="D432">
        <v>19647.25</v>
      </c>
    </row>
    <row r="433" spans="1:4" x14ac:dyDescent="0.35">
      <c r="A433" s="12">
        <v>44918.458333333336</v>
      </c>
      <c r="B433" t="s">
        <v>121</v>
      </c>
      <c r="C433">
        <v>225</v>
      </c>
      <c r="D433">
        <v>40414</v>
      </c>
    </row>
    <row r="434" spans="1:4" x14ac:dyDescent="0.35">
      <c r="A434" s="12">
        <v>44918.625</v>
      </c>
      <c r="B434" t="s">
        <v>121</v>
      </c>
      <c r="C434">
        <v>250</v>
      </c>
      <c r="D434">
        <v>114124.38</v>
      </c>
    </row>
    <row r="435" spans="1:4" x14ac:dyDescent="0.35">
      <c r="A435" s="12">
        <v>44918.625</v>
      </c>
      <c r="B435" t="s">
        <v>121</v>
      </c>
      <c r="C435">
        <v>142</v>
      </c>
      <c r="D435">
        <v>64822.65</v>
      </c>
    </row>
    <row r="436" spans="1:4" x14ac:dyDescent="0.35">
      <c r="A436" s="12">
        <v>44918.625</v>
      </c>
      <c r="B436" t="s">
        <v>121</v>
      </c>
      <c r="C436">
        <v>200</v>
      </c>
      <c r="D436">
        <v>91299.5</v>
      </c>
    </row>
    <row r="437" spans="1:4" x14ac:dyDescent="0.35">
      <c r="A437" s="12">
        <v>44918.5</v>
      </c>
      <c r="B437" t="s">
        <v>121</v>
      </c>
      <c r="C437">
        <v>266</v>
      </c>
      <c r="D437">
        <v>187853.57</v>
      </c>
    </row>
    <row r="438" spans="1:4" x14ac:dyDescent="0.35">
      <c r="A438" s="12">
        <v>44918.541666666664</v>
      </c>
      <c r="B438" t="s">
        <v>121</v>
      </c>
      <c r="C438">
        <v>233</v>
      </c>
      <c r="D438">
        <v>58025.16</v>
      </c>
    </row>
    <row r="439" spans="1:4" x14ac:dyDescent="0.35">
      <c r="A439" s="12">
        <v>44918.583333333336</v>
      </c>
      <c r="B439" t="s">
        <v>121</v>
      </c>
      <c r="C439">
        <v>200</v>
      </c>
      <c r="D439">
        <v>45469.83</v>
      </c>
    </row>
    <row r="440" spans="1:4" x14ac:dyDescent="0.35">
      <c r="A440" s="12">
        <v>44918.666666666664</v>
      </c>
      <c r="B440" t="s">
        <v>121</v>
      </c>
      <c r="C440">
        <v>125</v>
      </c>
      <c r="D440">
        <v>71299.789999999994</v>
      </c>
    </row>
    <row r="441" spans="1:4" x14ac:dyDescent="0.35">
      <c r="A441" s="12">
        <v>44918.666666666664</v>
      </c>
      <c r="B441" t="s">
        <v>121</v>
      </c>
      <c r="C441">
        <v>123</v>
      </c>
      <c r="D441">
        <v>70159</v>
      </c>
    </row>
    <row r="442" spans="1:4" x14ac:dyDescent="0.35">
      <c r="A442" s="12">
        <v>44918.916666666664</v>
      </c>
      <c r="B442" t="s">
        <v>121</v>
      </c>
      <c r="C442">
        <v>300</v>
      </c>
      <c r="D442">
        <v>196046</v>
      </c>
    </row>
    <row r="443" spans="1:4" x14ac:dyDescent="0.35">
      <c r="A443" s="12">
        <v>44918.583333333336</v>
      </c>
      <c r="B443" t="s">
        <v>121</v>
      </c>
      <c r="C443">
        <v>107</v>
      </c>
      <c r="D443">
        <v>23588.09</v>
      </c>
    </row>
    <row r="444" spans="1:4" x14ac:dyDescent="0.35">
      <c r="A444" s="12">
        <v>44918.583333333336</v>
      </c>
      <c r="B444" t="s">
        <v>121</v>
      </c>
      <c r="C444">
        <v>250</v>
      </c>
      <c r="D444">
        <v>56837.29</v>
      </c>
    </row>
    <row r="445" spans="1:4" x14ac:dyDescent="0.35">
      <c r="A445" s="12">
        <v>44918.583333333336</v>
      </c>
      <c r="B445" t="s">
        <v>121</v>
      </c>
      <c r="C445">
        <v>119</v>
      </c>
      <c r="D445">
        <v>26245.91</v>
      </c>
    </row>
    <row r="446" spans="1:4" x14ac:dyDescent="0.35">
      <c r="A446" s="12">
        <v>44918.875</v>
      </c>
      <c r="B446" t="s">
        <v>121</v>
      </c>
      <c r="C446">
        <v>100</v>
      </c>
      <c r="D446">
        <v>240117</v>
      </c>
    </row>
    <row r="447" spans="1:4" x14ac:dyDescent="0.35">
      <c r="A447" s="12">
        <v>44918.958333333336</v>
      </c>
      <c r="B447" t="s">
        <v>121</v>
      </c>
      <c r="C447">
        <v>300</v>
      </c>
      <c r="D447">
        <v>123261.25</v>
      </c>
    </row>
    <row r="448" spans="1:4" x14ac:dyDescent="0.35">
      <c r="A448" s="12">
        <v>44919.208333333336</v>
      </c>
      <c r="B448" t="s">
        <v>121</v>
      </c>
      <c r="C448">
        <v>50</v>
      </c>
      <c r="D448">
        <v>150235.5</v>
      </c>
    </row>
    <row r="449" spans="1:4" x14ac:dyDescent="0.35">
      <c r="A449" s="12">
        <v>44918.708333333336</v>
      </c>
      <c r="B449" t="s">
        <v>121</v>
      </c>
      <c r="C449">
        <v>400</v>
      </c>
      <c r="D449">
        <v>53024</v>
      </c>
    </row>
    <row r="450" spans="1:4" x14ac:dyDescent="0.35">
      <c r="A450" s="12">
        <v>44918.666666666664</v>
      </c>
      <c r="B450" t="s">
        <v>121</v>
      </c>
      <c r="C450">
        <v>200</v>
      </c>
      <c r="D450">
        <v>27724</v>
      </c>
    </row>
    <row r="451" spans="1:4" x14ac:dyDescent="0.35">
      <c r="A451" s="12">
        <v>45832.583333333336</v>
      </c>
      <c r="B451" t="s">
        <v>121</v>
      </c>
      <c r="C451">
        <v>55</v>
      </c>
      <c r="D451">
        <v>5066.8</v>
      </c>
    </row>
    <row r="452" spans="1:4" x14ac:dyDescent="0.35">
      <c r="A452" s="12">
        <v>45832.541666666664</v>
      </c>
      <c r="B452" t="s">
        <v>120</v>
      </c>
      <c r="C452">
        <v>50</v>
      </c>
      <c r="D452">
        <v>5000</v>
      </c>
    </row>
    <row r="453" spans="1:4" x14ac:dyDescent="0.35">
      <c r="A453" s="12">
        <v>45832.541666666664</v>
      </c>
      <c r="B453" t="s">
        <v>120</v>
      </c>
      <c r="C453">
        <v>100</v>
      </c>
      <c r="D453">
        <v>15000</v>
      </c>
    </row>
    <row r="454" spans="1:4" x14ac:dyDescent="0.35">
      <c r="A454" s="12">
        <v>45832.625</v>
      </c>
      <c r="B454" t="s">
        <v>121</v>
      </c>
      <c r="C454">
        <v>1</v>
      </c>
      <c r="D454">
        <v>171.51</v>
      </c>
    </row>
    <row r="455" spans="1:4" x14ac:dyDescent="0.35">
      <c r="A455" s="12">
        <v>45832.666666666664</v>
      </c>
      <c r="B455" t="s">
        <v>121</v>
      </c>
      <c r="C455">
        <v>3</v>
      </c>
      <c r="D455">
        <v>514.02</v>
      </c>
    </row>
    <row r="456" spans="1:4" x14ac:dyDescent="0.35">
      <c r="A456" s="12">
        <v>45832.708333333336</v>
      </c>
      <c r="B456" t="s">
        <v>121</v>
      </c>
      <c r="C456">
        <v>2</v>
      </c>
      <c r="D456">
        <v>337.68</v>
      </c>
    </row>
    <row r="457" spans="1:4" x14ac:dyDescent="0.35">
      <c r="A457" s="12">
        <v>45832.75</v>
      </c>
      <c r="B457" t="s">
        <v>121</v>
      </c>
      <c r="C457">
        <v>1</v>
      </c>
      <c r="D457">
        <v>168.63</v>
      </c>
    </row>
    <row r="458" spans="1:4" x14ac:dyDescent="0.35">
      <c r="A458" s="12">
        <v>45832.625</v>
      </c>
      <c r="B458" t="s">
        <v>121</v>
      </c>
      <c r="C458">
        <v>1</v>
      </c>
      <c r="D458">
        <v>140.97</v>
      </c>
    </row>
    <row r="459" spans="1:4" x14ac:dyDescent="0.35">
      <c r="A459" s="12">
        <v>45832.666666666664</v>
      </c>
      <c r="B459" t="s">
        <v>121</v>
      </c>
      <c r="C459">
        <v>1</v>
      </c>
      <c r="D459">
        <v>141.16999999999999</v>
      </c>
    </row>
    <row r="460" spans="1:4" x14ac:dyDescent="0.35">
      <c r="A460" s="12">
        <v>45832.541666666664</v>
      </c>
      <c r="B460" t="s">
        <v>121</v>
      </c>
      <c r="C460">
        <v>417</v>
      </c>
      <c r="D460">
        <v>46687.32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8DC97-8E6A-4CCB-941A-2556D1233F2C}">
  <sheetPr>
    <tabColor theme="2" tint="-9.9978637043366805E-2"/>
  </sheetPr>
  <dimension ref="A1:B35"/>
  <sheetViews>
    <sheetView workbookViewId="0"/>
  </sheetViews>
  <sheetFormatPr defaultRowHeight="14.5" x14ac:dyDescent="0.35"/>
  <cols>
    <col min="1" max="1" width="23.81640625" bestFit="1" customWidth="1"/>
  </cols>
  <sheetData>
    <row r="1" spans="1:2" x14ac:dyDescent="0.35">
      <c r="A1" t="s">
        <v>82</v>
      </c>
      <c r="B1" t="s">
        <v>26</v>
      </c>
    </row>
    <row r="2" spans="1:2" x14ac:dyDescent="0.35">
      <c r="A2" t="s">
        <v>39</v>
      </c>
      <c r="B2" t="s">
        <v>63</v>
      </c>
    </row>
    <row r="3" spans="1:2" x14ac:dyDescent="0.35">
      <c r="A3" t="s">
        <v>40</v>
      </c>
      <c r="B3" t="s">
        <v>64</v>
      </c>
    </row>
    <row r="4" spans="1:2" x14ac:dyDescent="0.35">
      <c r="A4" t="s">
        <v>30</v>
      </c>
      <c r="B4" t="s">
        <v>12</v>
      </c>
    </row>
    <row r="5" spans="1:2" x14ac:dyDescent="0.35">
      <c r="A5" t="s">
        <v>29</v>
      </c>
      <c r="B5" t="s">
        <v>23</v>
      </c>
    </row>
    <row r="6" spans="1:2" x14ac:dyDescent="0.35">
      <c r="A6" t="s">
        <v>38</v>
      </c>
      <c r="B6" t="s">
        <v>65</v>
      </c>
    </row>
    <row r="7" spans="1:2" x14ac:dyDescent="0.35">
      <c r="A7" t="s">
        <v>28</v>
      </c>
      <c r="B7" t="s">
        <v>66</v>
      </c>
    </row>
    <row r="8" spans="1:2" x14ac:dyDescent="0.35">
      <c r="A8" t="s">
        <v>36</v>
      </c>
      <c r="B8" t="s">
        <v>67</v>
      </c>
    </row>
    <row r="9" spans="1:2" x14ac:dyDescent="0.35">
      <c r="A9" t="s">
        <v>37</v>
      </c>
      <c r="B9" t="s">
        <v>68</v>
      </c>
    </row>
    <row r="10" spans="1:2" x14ac:dyDescent="0.35">
      <c r="A10" t="s">
        <v>41</v>
      </c>
      <c r="B10" t="s">
        <v>69</v>
      </c>
    </row>
    <row r="11" spans="1:2" x14ac:dyDescent="0.35">
      <c r="A11" t="s">
        <v>61</v>
      </c>
      <c r="B11" t="s">
        <v>24</v>
      </c>
    </row>
    <row r="12" spans="1:2" x14ac:dyDescent="0.35">
      <c r="A12" t="s">
        <v>59</v>
      </c>
      <c r="B12" t="s">
        <v>24</v>
      </c>
    </row>
    <row r="13" spans="1:2" x14ac:dyDescent="0.35">
      <c r="A13" t="s">
        <v>60</v>
      </c>
      <c r="B13" t="s">
        <v>24</v>
      </c>
    </row>
    <row r="14" spans="1:2" x14ac:dyDescent="0.35">
      <c r="A14" t="s">
        <v>42</v>
      </c>
      <c r="B14" t="s">
        <v>70</v>
      </c>
    </row>
    <row r="15" spans="1:2" x14ac:dyDescent="0.35">
      <c r="A15" t="s">
        <v>31</v>
      </c>
      <c r="B15" t="s">
        <v>13</v>
      </c>
    </row>
    <row r="16" spans="1:2" x14ac:dyDescent="0.35">
      <c r="A16" t="s">
        <v>33</v>
      </c>
      <c r="B16" t="s">
        <v>14</v>
      </c>
    </row>
    <row r="17" spans="1:2" x14ac:dyDescent="0.35">
      <c r="A17" t="s">
        <v>32</v>
      </c>
      <c r="B17" t="s">
        <v>15</v>
      </c>
    </row>
    <row r="18" spans="1:2" x14ac:dyDescent="0.35">
      <c r="A18" t="s">
        <v>34</v>
      </c>
      <c r="B18" t="s">
        <v>16</v>
      </c>
    </row>
    <row r="19" spans="1:2" x14ac:dyDescent="0.35">
      <c r="A19" t="s">
        <v>43</v>
      </c>
      <c r="B19" t="s">
        <v>71</v>
      </c>
    </row>
    <row r="20" spans="1:2" x14ac:dyDescent="0.35">
      <c r="A20" t="s">
        <v>57</v>
      </c>
      <c r="B20" t="s">
        <v>17</v>
      </c>
    </row>
    <row r="21" spans="1:2" x14ac:dyDescent="0.35">
      <c r="A21" t="s">
        <v>58</v>
      </c>
      <c r="B21" t="s">
        <v>18</v>
      </c>
    </row>
    <row r="22" spans="1:2" x14ac:dyDescent="0.35">
      <c r="A22" t="s">
        <v>53</v>
      </c>
      <c r="B22" t="s">
        <v>19</v>
      </c>
    </row>
    <row r="23" spans="1:2" x14ac:dyDescent="0.35">
      <c r="A23" t="s">
        <v>54</v>
      </c>
      <c r="B23" t="s">
        <v>20</v>
      </c>
    </row>
    <row r="24" spans="1:2" x14ac:dyDescent="0.35">
      <c r="A24" t="s">
        <v>46</v>
      </c>
      <c r="B24" t="s">
        <v>72</v>
      </c>
    </row>
    <row r="25" spans="1:2" x14ac:dyDescent="0.35">
      <c r="A25" t="s">
        <v>56</v>
      </c>
      <c r="B25" t="s">
        <v>73</v>
      </c>
    </row>
    <row r="26" spans="1:2" x14ac:dyDescent="0.35">
      <c r="A26" t="s">
        <v>55</v>
      </c>
      <c r="B26" t="s">
        <v>74</v>
      </c>
    </row>
    <row r="27" spans="1:2" x14ac:dyDescent="0.35">
      <c r="A27" t="s">
        <v>35</v>
      </c>
      <c r="B27" t="s">
        <v>75</v>
      </c>
    </row>
    <row r="28" spans="1:2" x14ac:dyDescent="0.35">
      <c r="A28" t="s">
        <v>44</v>
      </c>
      <c r="B28" t="s">
        <v>22</v>
      </c>
    </row>
    <row r="29" spans="1:2" x14ac:dyDescent="0.35">
      <c r="A29" t="s">
        <v>45</v>
      </c>
      <c r="B29" t="s">
        <v>21</v>
      </c>
    </row>
    <row r="30" spans="1:2" x14ac:dyDescent="0.35">
      <c r="A30" t="s">
        <v>52</v>
      </c>
      <c r="B30" t="s">
        <v>76</v>
      </c>
    </row>
    <row r="31" spans="1:2" x14ac:dyDescent="0.35">
      <c r="A31" t="s">
        <v>47</v>
      </c>
      <c r="B31" t="s">
        <v>77</v>
      </c>
    </row>
    <row r="32" spans="1:2" x14ac:dyDescent="0.35">
      <c r="A32" t="s">
        <v>48</v>
      </c>
      <c r="B32" t="s">
        <v>78</v>
      </c>
    </row>
    <row r="33" spans="1:2" x14ac:dyDescent="0.35">
      <c r="A33" t="s">
        <v>49</v>
      </c>
      <c r="B33" t="s">
        <v>79</v>
      </c>
    </row>
    <row r="34" spans="1:2" x14ac:dyDescent="0.35">
      <c r="A34" t="s">
        <v>50</v>
      </c>
      <c r="B34" t="s">
        <v>80</v>
      </c>
    </row>
    <row r="35" spans="1:2" x14ac:dyDescent="0.35">
      <c r="A35" t="s">
        <v>51</v>
      </c>
      <c r="B35" t="s">
        <v>81</v>
      </c>
    </row>
  </sheetData>
  <sortState xmlns:xlrd2="http://schemas.microsoft.com/office/spreadsheetml/2017/richdata2" ref="A2:A35">
    <sortCondition ref="A2:A35"/>
  </sortState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2896AAAB-4D73-40F6-8581-9AF2DFB840DE}"/>
</file>

<file path=customXml/itemProps2.xml><?xml version="1.0" encoding="utf-8"?>
<ds:datastoreItem xmlns:ds="http://schemas.openxmlformats.org/officeDocument/2006/customXml" ds:itemID="{48363FB0-45B7-4E61-BBCF-2D2368FFEE6A}"/>
</file>

<file path=customXml/itemProps3.xml><?xml version="1.0" encoding="utf-8"?>
<ds:datastoreItem xmlns:ds="http://schemas.openxmlformats.org/officeDocument/2006/customXml" ds:itemID="{DDE27C08-0DCB-4E42-9988-F783B8226CAC}"/>
</file>

<file path=customXml/itemProps4.xml><?xml version="1.0" encoding="utf-8"?>
<ds:datastoreItem xmlns:ds="http://schemas.openxmlformats.org/officeDocument/2006/customXml" ds:itemID="{1D0C1678-BD61-458B-A076-2676628B9021}"/>
</file>

<file path=customXml/itemProps5.xml><?xml version="1.0" encoding="utf-8"?>
<ds:datastoreItem xmlns:ds="http://schemas.openxmlformats.org/officeDocument/2006/customXml" ds:itemID="{3F8014C7-DEE2-4283-B465-5B0D3D8E4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Event Index</vt:lpstr>
      <vt:lpstr>AG-KIUC 2-52 (a), (c)-(f) </vt:lpstr>
      <vt:lpstr>AG-KIUC 2-52 (b) - (d)</vt:lpstr>
      <vt:lpstr>Marginal_Cost_Raw_Data</vt:lpstr>
      <vt:lpstr>ACE_Raw_Data</vt:lpstr>
      <vt:lpstr>Generation_Raw_Data</vt:lpstr>
      <vt:lpstr>CTS_Raw_Data</vt:lpstr>
      <vt:lpstr>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Frank, James</dc:creator>
  <cp:lastModifiedBy>Frank, James</cp:lastModifiedBy>
  <dcterms:created xsi:type="dcterms:W3CDTF">2025-08-04T19:37:01Z</dcterms:created>
  <dcterms:modified xsi:type="dcterms:W3CDTF">2025-08-07T22:17:35Z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2025-08-04T19:47:14Z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d9c8f3cd-6167-40a8-a0bc-b05f914252c0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